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1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2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10410" windowHeight="6210" tabRatio="904" activeTab="1"/>
  </bookViews>
  <sheets>
    <sheet name="VWP Details" sheetId="2" r:id="rId1"/>
    <sheet name="KVP-01" sheetId="24" r:id="rId2"/>
    <sheet name="KVP-02" sheetId="20" r:id="rId3"/>
    <sheet name="KVP-03" sheetId="21" r:id="rId4"/>
    <sheet name="KVP-04" sheetId="23" r:id="rId5"/>
    <sheet name="KVP-05" sheetId="22" r:id="rId6"/>
    <sheet name="KVP-06" sheetId="28" r:id="rId7"/>
    <sheet name="KVP-07" sheetId="29" r:id="rId8"/>
    <sheet name="KVP-08" sheetId="30" r:id="rId9"/>
    <sheet name="KVP-09" sheetId="31" r:id="rId10"/>
    <sheet name="KVP-10" sheetId="38" r:id="rId11"/>
    <sheet name="Barometric" sheetId="26" r:id="rId12"/>
    <sheet name="Temperature" sheetId="27" r:id="rId13"/>
  </sheets>
  <externalReferences>
    <externalReference r:id="rId14"/>
  </externalReferences>
  <definedNames>
    <definedName name="_xlnm._FilterDatabase" localSheetId="6" hidden="1">'KVP-06'!$A$1:$E$317</definedName>
    <definedName name="_xlnm._FilterDatabase" localSheetId="8" hidden="1">'KVP-08'!$A$1:$D$316</definedName>
    <definedName name="_xlnm.Print_Area" localSheetId="0">'VWP Details'!$A$52:$P$82</definedName>
  </definedNames>
  <calcPr calcId="145621"/>
</workbook>
</file>

<file path=xl/calcChain.xml><?xml version="1.0" encoding="utf-8"?>
<calcChain xmlns="http://schemas.openxmlformats.org/spreadsheetml/2006/main">
  <c r="J4" i="28" l="1"/>
  <c r="K4" i="28"/>
  <c r="L4" i="28"/>
  <c r="M4" i="28"/>
  <c r="J5" i="28"/>
  <c r="K5" i="28"/>
  <c r="L5" i="28"/>
  <c r="M5" i="28"/>
  <c r="J6" i="28"/>
  <c r="K6" i="28"/>
  <c r="L6" i="28"/>
  <c r="M6" i="28"/>
  <c r="Q4" i="28"/>
  <c r="Q5" i="28"/>
  <c r="Q6" i="28"/>
  <c r="V4" i="28"/>
  <c r="R4" i="28" s="1"/>
  <c r="W4" i="28"/>
  <c r="X4" i="28"/>
  <c r="T4" i="28" s="1"/>
  <c r="Y4" i="28"/>
  <c r="V5" i="28"/>
  <c r="W5" i="28"/>
  <c r="X5" i="28"/>
  <c r="Y5" i="28"/>
  <c r="V6" i="28"/>
  <c r="R6" i="28" s="1"/>
  <c r="W6" i="28"/>
  <c r="X6" i="28"/>
  <c r="T6" i="28" s="1"/>
  <c r="Y6" i="28"/>
  <c r="Y3" i="28"/>
  <c r="U3" i="28" s="1"/>
  <c r="X3" i="28"/>
  <c r="W3" i="28"/>
  <c r="S3" i="28" s="1"/>
  <c r="V3" i="28"/>
  <c r="M3" i="28"/>
  <c r="Q3" i="28" s="1"/>
  <c r="L3" i="28"/>
  <c r="P3" i="28" s="1"/>
  <c r="K3" i="28"/>
  <c r="J3" i="28"/>
  <c r="U6" i="28"/>
  <c r="S6" i="28"/>
  <c r="P6" i="28"/>
  <c r="O6" i="28"/>
  <c r="N6" i="28"/>
  <c r="E6" i="28"/>
  <c r="U5" i="28"/>
  <c r="T5" i="28"/>
  <c r="S5" i="28"/>
  <c r="R5" i="28"/>
  <c r="P5" i="28"/>
  <c r="O5" i="28"/>
  <c r="N5" i="28"/>
  <c r="E5" i="28"/>
  <c r="U4" i="28"/>
  <c r="S4" i="28"/>
  <c r="P4" i="28"/>
  <c r="O4" i="28"/>
  <c r="N4" i="28"/>
  <c r="E4" i="28"/>
  <c r="T3" i="28"/>
  <c r="R3" i="28"/>
  <c r="O3" i="28"/>
  <c r="N3" i="28"/>
  <c r="E3" i="28"/>
  <c r="I4" i="38"/>
  <c r="J4" i="38"/>
  <c r="K4" i="38"/>
  <c r="I5" i="38"/>
  <c r="L5" i="38" s="1"/>
  <c r="J5" i="38"/>
  <c r="M5" i="38" s="1"/>
  <c r="K5" i="38"/>
  <c r="I6" i="38"/>
  <c r="L6" i="38" s="1"/>
  <c r="J6" i="38"/>
  <c r="M6" i="38" s="1"/>
  <c r="K6" i="38"/>
  <c r="N6" i="38" s="1"/>
  <c r="R4" i="38"/>
  <c r="S4" i="38"/>
  <c r="T4" i="38"/>
  <c r="R5" i="38"/>
  <c r="S5" i="38"/>
  <c r="T5" i="38"/>
  <c r="R6" i="38"/>
  <c r="S6" i="38"/>
  <c r="T6" i="38"/>
  <c r="T3" i="38"/>
  <c r="S3" i="38"/>
  <c r="R3" i="38"/>
  <c r="K3" i="38"/>
  <c r="N3" i="38" s="1"/>
  <c r="J3" i="38"/>
  <c r="M3" i="38" s="1"/>
  <c r="I3" i="38"/>
  <c r="L3" i="38" s="1"/>
  <c r="E6" i="38"/>
  <c r="N5" i="38"/>
  <c r="Q5" i="38" s="1"/>
  <c r="E5" i="38"/>
  <c r="N4" i="38"/>
  <c r="M4" i="38"/>
  <c r="P4" i="38" s="1"/>
  <c r="L4" i="38"/>
  <c r="E4" i="38"/>
  <c r="E3" i="38"/>
  <c r="O5" i="38" l="1"/>
  <c r="O4" i="38"/>
  <c r="Q4" i="38"/>
  <c r="P6" i="38"/>
  <c r="P5" i="38"/>
  <c r="Q6" i="38"/>
  <c r="O6" i="38"/>
  <c r="Q3" i="38"/>
  <c r="P3" i="38"/>
  <c r="O3" i="38"/>
  <c r="I11" i="21" l="1"/>
  <c r="L11" i="21" s="1"/>
  <c r="I12" i="21"/>
  <c r="L12" i="21" s="1"/>
  <c r="I13" i="21"/>
  <c r="L13" i="21" s="1"/>
  <c r="I14" i="21"/>
  <c r="L14" i="21" s="1"/>
  <c r="I15" i="21"/>
  <c r="L15" i="21" s="1"/>
  <c r="I16" i="21"/>
  <c r="L16" i="21" s="1"/>
  <c r="I17" i="21"/>
  <c r="L17" i="21" s="1"/>
  <c r="I18" i="21"/>
  <c r="L18" i="21" s="1"/>
  <c r="I19" i="21"/>
  <c r="L19" i="21" s="1"/>
  <c r="I20" i="21"/>
  <c r="L20" i="21" s="1"/>
  <c r="I21" i="21"/>
  <c r="L21" i="21" s="1"/>
  <c r="I22" i="21"/>
  <c r="L22" i="21" s="1"/>
  <c r="I23" i="21"/>
  <c r="L23" i="21" s="1"/>
  <c r="I24" i="21"/>
  <c r="L24" i="21" s="1"/>
  <c r="I25" i="21"/>
  <c r="L25" i="21" s="1"/>
  <c r="I26" i="21"/>
  <c r="L26" i="21" s="1"/>
  <c r="I27" i="21"/>
  <c r="L27" i="21" s="1"/>
  <c r="I28" i="21"/>
  <c r="L28" i="21" s="1"/>
  <c r="I29" i="21"/>
  <c r="L29" i="21" s="1"/>
  <c r="I30" i="21"/>
  <c r="L30" i="21" s="1"/>
  <c r="I31" i="21"/>
  <c r="L31" i="21" s="1"/>
  <c r="I32" i="21"/>
  <c r="L32" i="21" s="1"/>
  <c r="I33" i="21"/>
  <c r="L33" i="21" s="1"/>
  <c r="I34" i="21"/>
  <c r="L34" i="21" s="1"/>
  <c r="I35" i="21"/>
  <c r="L35" i="21" s="1"/>
  <c r="I36" i="21"/>
  <c r="L36" i="21" s="1"/>
  <c r="I37" i="21"/>
  <c r="L37" i="21" s="1"/>
  <c r="I38" i="21"/>
  <c r="L38" i="21" s="1"/>
  <c r="I39" i="21"/>
  <c r="L39" i="21" s="1"/>
  <c r="I40" i="21"/>
  <c r="L40" i="21" s="1"/>
  <c r="I41" i="21"/>
  <c r="L41" i="21" s="1"/>
  <c r="I42" i="21"/>
  <c r="L42" i="21" s="1"/>
  <c r="I43" i="21"/>
  <c r="L43" i="21" s="1"/>
  <c r="I44" i="21"/>
  <c r="L44" i="21" s="1"/>
  <c r="I45" i="21"/>
  <c r="L45" i="21" s="1"/>
  <c r="I46" i="21"/>
  <c r="L46" i="21" s="1"/>
  <c r="I47" i="21"/>
  <c r="L47" i="21" s="1"/>
  <c r="I48" i="21"/>
  <c r="L48" i="21" s="1"/>
  <c r="I49" i="21"/>
  <c r="L49" i="21" s="1"/>
  <c r="I50" i="21"/>
  <c r="L50" i="21" s="1"/>
  <c r="I51" i="21"/>
  <c r="L51" i="21" s="1"/>
  <c r="I52" i="21"/>
  <c r="L52" i="21" s="1"/>
  <c r="I53" i="21"/>
  <c r="L53" i="21" s="1"/>
  <c r="I54" i="21"/>
  <c r="L54" i="21" s="1"/>
  <c r="I55" i="21"/>
  <c r="L55" i="21" s="1"/>
  <c r="I56" i="21"/>
  <c r="L56" i="21" s="1"/>
  <c r="I57" i="21"/>
  <c r="L57" i="21" s="1"/>
  <c r="I58" i="21"/>
  <c r="L58" i="21" s="1"/>
  <c r="I59" i="21"/>
  <c r="L59" i="21" s="1"/>
  <c r="I60" i="21"/>
  <c r="L60" i="21" s="1"/>
  <c r="I61" i="21"/>
  <c r="L61" i="21" s="1"/>
  <c r="I62" i="21"/>
  <c r="L62" i="21" s="1"/>
  <c r="I63" i="21"/>
  <c r="L63" i="21" s="1"/>
  <c r="I64" i="21"/>
  <c r="L64" i="21" s="1"/>
  <c r="I65" i="21"/>
  <c r="L65" i="21" s="1"/>
  <c r="I66" i="21"/>
  <c r="L66" i="21" s="1"/>
  <c r="I67" i="21"/>
  <c r="L67" i="21" s="1"/>
  <c r="I68" i="21"/>
  <c r="L68" i="21" s="1"/>
  <c r="I69" i="21"/>
  <c r="L69" i="21" s="1"/>
  <c r="I70" i="21"/>
  <c r="L70" i="21" s="1"/>
  <c r="I71" i="21"/>
  <c r="L71" i="21" s="1"/>
  <c r="I72" i="21"/>
  <c r="L72" i="21" s="1"/>
  <c r="I73" i="21"/>
  <c r="L73" i="21" s="1"/>
  <c r="I74" i="21"/>
  <c r="L74" i="21" s="1"/>
  <c r="I75" i="21"/>
  <c r="L75" i="21" s="1"/>
  <c r="I76" i="21"/>
  <c r="L76" i="21" s="1"/>
  <c r="I77" i="21"/>
  <c r="L77" i="21" s="1"/>
  <c r="I78" i="21"/>
  <c r="L78" i="21" s="1"/>
  <c r="I79" i="21"/>
  <c r="L79" i="21" s="1"/>
  <c r="I80" i="21"/>
  <c r="L80" i="21" s="1"/>
  <c r="I81" i="21"/>
  <c r="L81" i="21" s="1"/>
  <c r="I82" i="21"/>
  <c r="L82" i="21" s="1"/>
  <c r="I83" i="21"/>
  <c r="L83" i="21" s="1"/>
  <c r="I84" i="21"/>
  <c r="L84" i="21" s="1"/>
  <c r="I85" i="21"/>
  <c r="L85" i="21" s="1"/>
  <c r="I86" i="21"/>
  <c r="L86" i="21" s="1"/>
  <c r="I87" i="21"/>
  <c r="L87" i="21" s="1"/>
  <c r="I88" i="21"/>
  <c r="L88" i="21" s="1"/>
  <c r="I89" i="21"/>
  <c r="L89" i="21" s="1"/>
  <c r="I90" i="21"/>
  <c r="L90" i="21" s="1"/>
  <c r="I91" i="21"/>
  <c r="L91" i="21" s="1"/>
  <c r="I92" i="21"/>
  <c r="L92" i="21" s="1"/>
  <c r="I93" i="21"/>
  <c r="L93" i="21" s="1"/>
  <c r="I94" i="21"/>
  <c r="L94" i="21" s="1"/>
  <c r="I95" i="21"/>
  <c r="L95" i="21" s="1"/>
  <c r="I1142" i="20"/>
  <c r="L1142" i="20" s="1"/>
  <c r="J1142" i="20"/>
  <c r="K1142" i="20"/>
  <c r="N1142" i="20" s="1"/>
  <c r="M1142" i="20"/>
  <c r="I1143" i="20"/>
  <c r="L1143" i="20" s="1"/>
  <c r="J1143" i="20"/>
  <c r="K1143" i="20"/>
  <c r="N1143" i="20" s="1"/>
  <c r="M1143" i="20"/>
  <c r="I1144" i="20"/>
  <c r="L1144" i="20" s="1"/>
  <c r="J1144" i="20"/>
  <c r="K1144" i="20"/>
  <c r="N1144" i="20" s="1"/>
  <c r="M1144" i="20"/>
  <c r="I1145" i="20"/>
  <c r="L1145" i="20" s="1"/>
  <c r="J1145" i="20"/>
  <c r="K1145" i="20"/>
  <c r="N1145" i="20" s="1"/>
  <c r="M1145" i="20"/>
  <c r="I1146" i="20"/>
  <c r="L1146" i="20" s="1"/>
  <c r="J1146" i="20"/>
  <c r="K1146" i="20"/>
  <c r="N1146" i="20" s="1"/>
  <c r="M1146" i="20"/>
  <c r="I1147" i="20"/>
  <c r="L1147" i="20" s="1"/>
  <c r="J1147" i="20"/>
  <c r="K1147" i="20"/>
  <c r="N1147" i="20" s="1"/>
  <c r="M1147" i="20"/>
  <c r="I1148" i="20"/>
  <c r="L1148" i="20" s="1"/>
  <c r="J1148" i="20"/>
  <c r="K1148" i="20"/>
  <c r="N1148" i="20" s="1"/>
  <c r="M1148" i="20"/>
  <c r="I1149" i="20"/>
  <c r="L1149" i="20" s="1"/>
  <c r="J1149" i="20"/>
  <c r="K1149" i="20"/>
  <c r="N1149" i="20" s="1"/>
  <c r="M1149" i="20"/>
  <c r="I1150" i="20"/>
  <c r="L1150" i="20" s="1"/>
  <c r="J1150" i="20"/>
  <c r="K1150" i="20"/>
  <c r="N1150" i="20" s="1"/>
  <c r="M1150" i="20"/>
  <c r="I1151" i="20"/>
  <c r="L1151" i="20" s="1"/>
  <c r="J1151" i="20"/>
  <c r="K1151" i="20"/>
  <c r="N1151" i="20" s="1"/>
  <c r="M1151" i="20"/>
  <c r="I1152" i="20"/>
  <c r="L1152" i="20" s="1"/>
  <c r="J1152" i="20"/>
  <c r="K1152" i="20"/>
  <c r="N1152" i="20" s="1"/>
  <c r="M1152" i="20"/>
  <c r="I1153" i="20"/>
  <c r="L1153" i="20" s="1"/>
  <c r="J1153" i="20"/>
  <c r="K1153" i="20"/>
  <c r="N1153" i="20" s="1"/>
  <c r="M1153" i="20"/>
  <c r="I1154" i="20"/>
  <c r="L1154" i="20" s="1"/>
  <c r="J1154" i="20"/>
  <c r="K1154" i="20"/>
  <c r="N1154" i="20" s="1"/>
  <c r="M1154" i="20"/>
  <c r="I1155" i="20"/>
  <c r="L1155" i="20" s="1"/>
  <c r="J1155" i="20"/>
  <c r="K1155" i="20"/>
  <c r="N1155" i="20" s="1"/>
  <c r="M1155" i="20"/>
  <c r="I1156" i="20"/>
  <c r="L1156" i="20" s="1"/>
  <c r="J1156" i="20"/>
  <c r="K1156" i="20"/>
  <c r="N1156" i="20" s="1"/>
  <c r="M1156" i="20"/>
  <c r="I1157" i="20"/>
  <c r="L1157" i="20" s="1"/>
  <c r="J1157" i="20"/>
  <c r="K1157" i="20"/>
  <c r="N1157" i="20" s="1"/>
  <c r="M1157" i="20"/>
  <c r="I1158" i="20"/>
  <c r="L1158" i="20" s="1"/>
  <c r="J1158" i="20"/>
  <c r="K1158" i="20"/>
  <c r="N1158" i="20" s="1"/>
  <c r="M1158" i="20"/>
  <c r="I1159" i="20"/>
  <c r="L1159" i="20" s="1"/>
  <c r="J1159" i="20"/>
  <c r="K1159" i="20"/>
  <c r="N1159" i="20" s="1"/>
  <c r="M1159" i="20"/>
  <c r="I1160" i="20"/>
  <c r="L1160" i="20" s="1"/>
  <c r="J1160" i="20"/>
  <c r="K1160" i="20"/>
  <c r="N1160" i="20" s="1"/>
  <c r="M1160" i="20"/>
  <c r="I1161" i="20"/>
  <c r="L1161" i="20" s="1"/>
  <c r="J1161" i="20"/>
  <c r="K1161" i="20"/>
  <c r="N1161" i="20" s="1"/>
  <c r="M1161" i="20"/>
  <c r="I1162" i="20"/>
  <c r="L1162" i="20" s="1"/>
  <c r="J1162" i="20"/>
  <c r="K1162" i="20"/>
  <c r="N1162" i="20" s="1"/>
  <c r="M1162" i="20"/>
  <c r="I1163" i="20"/>
  <c r="L1163" i="20" s="1"/>
  <c r="J1163" i="20"/>
  <c r="K1163" i="20"/>
  <c r="N1163" i="20" s="1"/>
  <c r="M1163" i="20"/>
  <c r="I1164" i="20"/>
  <c r="L1164" i="20" s="1"/>
  <c r="J1164" i="20"/>
  <c r="K1164" i="20"/>
  <c r="N1164" i="20" s="1"/>
  <c r="M1164" i="20"/>
  <c r="I1165" i="20"/>
  <c r="L1165" i="20" s="1"/>
  <c r="J1165" i="20"/>
  <c r="K1165" i="20"/>
  <c r="N1165" i="20" s="1"/>
  <c r="M1165" i="20"/>
  <c r="I1166" i="20"/>
  <c r="L1166" i="20" s="1"/>
  <c r="J1166" i="20"/>
  <c r="K1166" i="20"/>
  <c r="N1166" i="20" s="1"/>
  <c r="M1166" i="20"/>
  <c r="I1167" i="20"/>
  <c r="L1167" i="20" s="1"/>
  <c r="J1167" i="20"/>
  <c r="K1167" i="20"/>
  <c r="N1167" i="20" s="1"/>
  <c r="M1167" i="20"/>
  <c r="I1168" i="20"/>
  <c r="L1168" i="20" s="1"/>
  <c r="J1168" i="20"/>
  <c r="K1168" i="20"/>
  <c r="N1168" i="20" s="1"/>
  <c r="M1168" i="20"/>
  <c r="I1169" i="20"/>
  <c r="L1169" i="20" s="1"/>
  <c r="J1169" i="20"/>
  <c r="K1169" i="20"/>
  <c r="N1169" i="20" s="1"/>
  <c r="M1169" i="20"/>
  <c r="I1170" i="20"/>
  <c r="L1170" i="20" s="1"/>
  <c r="J1170" i="20"/>
  <c r="K1170" i="20"/>
  <c r="N1170" i="20" s="1"/>
  <c r="M1170" i="20"/>
  <c r="I1171" i="20"/>
  <c r="J1171" i="20"/>
  <c r="M1171" i="20" s="1"/>
  <c r="K1171" i="20"/>
  <c r="L1171" i="20"/>
  <c r="N1171" i="20"/>
  <c r="I1172" i="20"/>
  <c r="J1172" i="20"/>
  <c r="M1172" i="20" s="1"/>
  <c r="K1172" i="20"/>
  <c r="L1172" i="20"/>
  <c r="N1172" i="20"/>
  <c r="I1173" i="20"/>
  <c r="J1173" i="20"/>
  <c r="M1173" i="20" s="1"/>
  <c r="K1173" i="20"/>
  <c r="L1173" i="20"/>
  <c r="N1173" i="20"/>
  <c r="I1174" i="20"/>
  <c r="L1174" i="20" s="1"/>
  <c r="J1174" i="20"/>
  <c r="K1174" i="20"/>
  <c r="N1174" i="20" s="1"/>
  <c r="M1174" i="20"/>
  <c r="I1175" i="20"/>
  <c r="L1175" i="20" s="1"/>
  <c r="J1175" i="20"/>
  <c r="K1175" i="20"/>
  <c r="N1175" i="20" s="1"/>
  <c r="M1175" i="20"/>
  <c r="I1176" i="20"/>
  <c r="L1176" i="20" s="1"/>
  <c r="J1176" i="20"/>
  <c r="K1176" i="20"/>
  <c r="N1176" i="20" s="1"/>
  <c r="M1176" i="20"/>
  <c r="I1177" i="20"/>
  <c r="L1177" i="20" s="1"/>
  <c r="J1177" i="20"/>
  <c r="K1177" i="20"/>
  <c r="N1177" i="20" s="1"/>
  <c r="M1177" i="20"/>
  <c r="I1178" i="20"/>
  <c r="L1178" i="20" s="1"/>
  <c r="J1178" i="20"/>
  <c r="K1178" i="20"/>
  <c r="N1178" i="20" s="1"/>
  <c r="M1178" i="20"/>
  <c r="I1179" i="20"/>
  <c r="L1179" i="20" s="1"/>
  <c r="J1179" i="20"/>
  <c r="K1179" i="20"/>
  <c r="N1179" i="20" s="1"/>
  <c r="M1179" i="20"/>
  <c r="I1180" i="20"/>
  <c r="L1180" i="20" s="1"/>
  <c r="J1180" i="20"/>
  <c r="K1180" i="20"/>
  <c r="N1180" i="20" s="1"/>
  <c r="M1180" i="20"/>
  <c r="I1181" i="20"/>
  <c r="L1181" i="20" s="1"/>
  <c r="J1181" i="20"/>
  <c r="K1181" i="20"/>
  <c r="N1181" i="20" s="1"/>
  <c r="M1181" i="20"/>
  <c r="I1182" i="20"/>
  <c r="L1182" i="20" s="1"/>
  <c r="J1182" i="20"/>
  <c r="K1182" i="20"/>
  <c r="N1182" i="20" s="1"/>
  <c r="M1182" i="20"/>
  <c r="I1183" i="20"/>
  <c r="L1183" i="20" s="1"/>
  <c r="J1183" i="20"/>
  <c r="K1183" i="20"/>
  <c r="N1183" i="20" s="1"/>
  <c r="M1183" i="20"/>
  <c r="I1184" i="20"/>
  <c r="L1184" i="20" s="1"/>
  <c r="J1184" i="20"/>
  <c r="K1184" i="20"/>
  <c r="N1184" i="20" s="1"/>
  <c r="M1184" i="20"/>
  <c r="I1185" i="20"/>
  <c r="L1185" i="20" s="1"/>
  <c r="J1185" i="20"/>
  <c r="K1185" i="20"/>
  <c r="N1185" i="20" s="1"/>
  <c r="M1185" i="20"/>
  <c r="I1186" i="20"/>
  <c r="L1186" i="20" s="1"/>
  <c r="J1186" i="20"/>
  <c r="K1186" i="20"/>
  <c r="N1186" i="20" s="1"/>
  <c r="M1186" i="20"/>
  <c r="I1187" i="20"/>
  <c r="L1187" i="20" s="1"/>
  <c r="J1187" i="20"/>
  <c r="K1187" i="20"/>
  <c r="N1187" i="20" s="1"/>
  <c r="M1187" i="20"/>
  <c r="I1188" i="20"/>
  <c r="L1188" i="20" s="1"/>
  <c r="J1188" i="20"/>
  <c r="K1188" i="20"/>
  <c r="N1188" i="20" s="1"/>
  <c r="M1188" i="20"/>
  <c r="I1189" i="20"/>
  <c r="L1189" i="20" s="1"/>
  <c r="J1189" i="20"/>
  <c r="K1189" i="20"/>
  <c r="N1189" i="20" s="1"/>
  <c r="M1189" i="20"/>
  <c r="I1190" i="20"/>
  <c r="L1190" i="20" s="1"/>
  <c r="J1190" i="20"/>
  <c r="K1190" i="20"/>
  <c r="N1190" i="20" s="1"/>
  <c r="M1190" i="20"/>
  <c r="I1191" i="20"/>
  <c r="L1191" i="20" s="1"/>
  <c r="J1191" i="20"/>
  <c r="K1191" i="20"/>
  <c r="N1191" i="20" s="1"/>
  <c r="M1191" i="20"/>
  <c r="I1192" i="20"/>
  <c r="L1192" i="20" s="1"/>
  <c r="J1192" i="20"/>
  <c r="K1192" i="20"/>
  <c r="N1192" i="20" s="1"/>
  <c r="M1192" i="20"/>
  <c r="I1193" i="20"/>
  <c r="L1193" i="20" s="1"/>
  <c r="J1193" i="20"/>
  <c r="K1193" i="20"/>
  <c r="N1193" i="20" s="1"/>
  <c r="M1193" i="20"/>
  <c r="I1194" i="20"/>
  <c r="L1194" i="20" s="1"/>
  <c r="J1194" i="20"/>
  <c r="K1194" i="20"/>
  <c r="N1194" i="20" s="1"/>
  <c r="M1194" i="20"/>
  <c r="I1195" i="20"/>
  <c r="L1195" i="20" s="1"/>
  <c r="J1195" i="20"/>
  <c r="K1195" i="20"/>
  <c r="N1195" i="20" s="1"/>
  <c r="M1195" i="20"/>
  <c r="I1196" i="20"/>
  <c r="L1196" i="20" s="1"/>
  <c r="J1196" i="20"/>
  <c r="K1196" i="20"/>
  <c r="N1196" i="20" s="1"/>
  <c r="M1196" i="20"/>
  <c r="I1197" i="20"/>
  <c r="L1197" i="20" s="1"/>
  <c r="J1197" i="20"/>
  <c r="K1197" i="20"/>
  <c r="N1197" i="20" s="1"/>
  <c r="M1197" i="20"/>
  <c r="I1198" i="20"/>
  <c r="L1198" i="20" s="1"/>
  <c r="J1198" i="20"/>
  <c r="K1198" i="20"/>
  <c r="N1198" i="20" s="1"/>
  <c r="M1198" i="20"/>
  <c r="I1199" i="20"/>
  <c r="L1199" i="20" s="1"/>
  <c r="J1199" i="20"/>
  <c r="K1199" i="20"/>
  <c r="N1199" i="20" s="1"/>
  <c r="M1199" i="20"/>
  <c r="I1200" i="20"/>
  <c r="L1200" i="20" s="1"/>
  <c r="J1200" i="20"/>
  <c r="K1200" i="20"/>
  <c r="N1200" i="20" s="1"/>
  <c r="M1200" i="20"/>
  <c r="I1201" i="20"/>
  <c r="L1201" i="20" s="1"/>
  <c r="J1201" i="20"/>
  <c r="K1201" i="20"/>
  <c r="N1201" i="20" s="1"/>
  <c r="M1201" i="20"/>
  <c r="I1202" i="20"/>
  <c r="L1202" i="20" s="1"/>
  <c r="J1202" i="20"/>
  <c r="K1202" i="20"/>
  <c r="N1202" i="20" s="1"/>
  <c r="M1202" i="20"/>
  <c r="I1203" i="20"/>
  <c r="L1203" i="20" s="1"/>
  <c r="J1203" i="20"/>
  <c r="K1203" i="20"/>
  <c r="N1203" i="20" s="1"/>
  <c r="M1203" i="20"/>
  <c r="I1204" i="20"/>
  <c r="L1204" i="20" s="1"/>
  <c r="J1204" i="20"/>
  <c r="K1204" i="20"/>
  <c r="N1204" i="20" s="1"/>
  <c r="M1204" i="20"/>
  <c r="I1205" i="20"/>
  <c r="L1205" i="20" s="1"/>
  <c r="J1205" i="20"/>
  <c r="K1205" i="20"/>
  <c r="N1205" i="20" s="1"/>
  <c r="M1205" i="20"/>
  <c r="I1206" i="20"/>
  <c r="L1206" i="20" s="1"/>
  <c r="J1206" i="20"/>
  <c r="K1206" i="20"/>
  <c r="N1206" i="20" s="1"/>
  <c r="M1206" i="20"/>
  <c r="I1207" i="20"/>
  <c r="L1207" i="20" s="1"/>
  <c r="J1207" i="20"/>
  <c r="K1207" i="20"/>
  <c r="N1207" i="20" s="1"/>
  <c r="M1207" i="20"/>
  <c r="I1208" i="20"/>
  <c r="L1208" i="20" s="1"/>
  <c r="J1208" i="20"/>
  <c r="K1208" i="20"/>
  <c r="N1208" i="20" s="1"/>
  <c r="M1208" i="20"/>
  <c r="I1209" i="20"/>
  <c r="L1209" i="20" s="1"/>
  <c r="J1209" i="20"/>
  <c r="K1209" i="20"/>
  <c r="N1209" i="20" s="1"/>
  <c r="M1209" i="20"/>
  <c r="I1210" i="20"/>
  <c r="L1210" i="20" s="1"/>
  <c r="J1210" i="20"/>
  <c r="K1210" i="20"/>
  <c r="N1210" i="20" s="1"/>
  <c r="M1210" i="20"/>
  <c r="I1211" i="20"/>
  <c r="L1211" i="20" s="1"/>
  <c r="J1211" i="20"/>
  <c r="K1211" i="20"/>
  <c r="N1211" i="20" s="1"/>
  <c r="M1211" i="20"/>
  <c r="I1212" i="20"/>
  <c r="L1212" i="20" s="1"/>
  <c r="J1212" i="20"/>
  <c r="K1212" i="20"/>
  <c r="N1212" i="20" s="1"/>
  <c r="M1212" i="20"/>
  <c r="I1213" i="20"/>
  <c r="L1213" i="20" s="1"/>
  <c r="J1213" i="20"/>
  <c r="K1213" i="20"/>
  <c r="N1213" i="20" s="1"/>
  <c r="M1213" i="20"/>
  <c r="I1214" i="20"/>
  <c r="L1214" i="20" s="1"/>
  <c r="J1214" i="20"/>
  <c r="K1214" i="20"/>
  <c r="N1214" i="20" s="1"/>
  <c r="M1214" i="20"/>
  <c r="I1215" i="20"/>
  <c r="L1215" i="20" s="1"/>
  <c r="J1215" i="20"/>
  <c r="K1215" i="20"/>
  <c r="N1215" i="20" s="1"/>
  <c r="M1215" i="20"/>
  <c r="I1216" i="20"/>
  <c r="L1216" i="20" s="1"/>
  <c r="J1216" i="20"/>
  <c r="K1216" i="20"/>
  <c r="N1216" i="20" s="1"/>
  <c r="M1216" i="20"/>
  <c r="I1217" i="20"/>
  <c r="L1217" i="20" s="1"/>
  <c r="J1217" i="20"/>
  <c r="K1217" i="20"/>
  <c r="N1217" i="20" s="1"/>
  <c r="M1217" i="20"/>
  <c r="I1218" i="20"/>
  <c r="L1218" i="20" s="1"/>
  <c r="J1218" i="20"/>
  <c r="M1218" i="20" s="1"/>
  <c r="K1218" i="20"/>
  <c r="N1218" i="20" s="1"/>
  <c r="I1219" i="20"/>
  <c r="L1219" i="20" s="1"/>
  <c r="J1219" i="20"/>
  <c r="M1219" i="20" s="1"/>
  <c r="K1219" i="20"/>
  <c r="N1219" i="20"/>
  <c r="I1220" i="20"/>
  <c r="L1220" i="20" s="1"/>
  <c r="J1220" i="20"/>
  <c r="M1220" i="20" s="1"/>
  <c r="K1220" i="20"/>
  <c r="N1220" i="20" s="1"/>
  <c r="I1221" i="20"/>
  <c r="L1221" i="20" s="1"/>
  <c r="J1221" i="20"/>
  <c r="M1221" i="20" s="1"/>
  <c r="K1221" i="20"/>
  <c r="N1221" i="20"/>
  <c r="I1222" i="20"/>
  <c r="L1222" i="20" s="1"/>
  <c r="J1222" i="20"/>
  <c r="M1222" i="20" s="1"/>
  <c r="K1222" i="20"/>
  <c r="N1222" i="20" s="1"/>
  <c r="I1223" i="20"/>
  <c r="L1223" i="20" s="1"/>
  <c r="J1223" i="20"/>
  <c r="K1223" i="20"/>
  <c r="N1223" i="20" s="1"/>
  <c r="M1223" i="20"/>
  <c r="I1224" i="20"/>
  <c r="L1224" i="20" s="1"/>
  <c r="J1224" i="20"/>
  <c r="M1224" i="20" s="1"/>
  <c r="K1224" i="20"/>
  <c r="N1224" i="20" s="1"/>
  <c r="I1225" i="20"/>
  <c r="L1225" i="20" s="1"/>
  <c r="J1225" i="20"/>
  <c r="K1225" i="20"/>
  <c r="N1225" i="20" s="1"/>
  <c r="M1225" i="20"/>
  <c r="I1226" i="20"/>
  <c r="L1226" i="20" s="1"/>
  <c r="J1226" i="20"/>
  <c r="K1226" i="20"/>
  <c r="N1226" i="20" s="1"/>
  <c r="M1226" i="20"/>
  <c r="I1227" i="20"/>
  <c r="L1227" i="20" s="1"/>
  <c r="J1227" i="20"/>
  <c r="K1227" i="20"/>
  <c r="N1227" i="20" s="1"/>
  <c r="M1227" i="20"/>
  <c r="I1228" i="20"/>
  <c r="L1228" i="20" s="1"/>
  <c r="J1228" i="20"/>
  <c r="K1228" i="20"/>
  <c r="N1228" i="20" s="1"/>
  <c r="M1228" i="20"/>
  <c r="I1229" i="20"/>
  <c r="L1229" i="20" s="1"/>
  <c r="J1229" i="20"/>
  <c r="K1229" i="20"/>
  <c r="N1229" i="20" s="1"/>
  <c r="M1229" i="20"/>
  <c r="I1230" i="20"/>
  <c r="L1230" i="20" s="1"/>
  <c r="J1230" i="20"/>
  <c r="K1230" i="20"/>
  <c r="N1230" i="20" s="1"/>
  <c r="M1230" i="20"/>
  <c r="I1231" i="20"/>
  <c r="L1231" i="20" s="1"/>
  <c r="J1231" i="20"/>
  <c r="K1231" i="20"/>
  <c r="N1231" i="20" s="1"/>
  <c r="M1231" i="20"/>
  <c r="I1232" i="20"/>
  <c r="L1232" i="20" s="1"/>
  <c r="J1232" i="20"/>
  <c r="K1232" i="20"/>
  <c r="N1232" i="20" s="1"/>
  <c r="M1232" i="20"/>
  <c r="I1233" i="20"/>
  <c r="L1233" i="20" s="1"/>
  <c r="J1233" i="20"/>
  <c r="K1233" i="20"/>
  <c r="N1233" i="20" s="1"/>
  <c r="M1233" i="20"/>
  <c r="I1234" i="20"/>
  <c r="L1234" i="20" s="1"/>
  <c r="J1234" i="20"/>
  <c r="K1234" i="20"/>
  <c r="N1234" i="20" s="1"/>
  <c r="M1234" i="20"/>
  <c r="I1235" i="20"/>
  <c r="L1235" i="20" s="1"/>
  <c r="J1235" i="20"/>
  <c r="K1235" i="20"/>
  <c r="N1235" i="20" s="1"/>
  <c r="M1235" i="20"/>
  <c r="I1236" i="20"/>
  <c r="L1236" i="20" s="1"/>
  <c r="J1236" i="20"/>
  <c r="K1236" i="20"/>
  <c r="N1236" i="20" s="1"/>
  <c r="M1236" i="20"/>
  <c r="I1237" i="20"/>
  <c r="L1237" i="20" s="1"/>
  <c r="J1237" i="20"/>
  <c r="K1237" i="20"/>
  <c r="N1237" i="20" s="1"/>
  <c r="M1237" i="20"/>
  <c r="I1238" i="20"/>
  <c r="L1238" i="20" s="1"/>
  <c r="J1238" i="20"/>
  <c r="K1238" i="20"/>
  <c r="N1238" i="20" s="1"/>
  <c r="M1238" i="20"/>
  <c r="I1239" i="20"/>
  <c r="L1239" i="20" s="1"/>
  <c r="J1239" i="20"/>
  <c r="K1239" i="20"/>
  <c r="N1239" i="20" s="1"/>
  <c r="M1239" i="20"/>
  <c r="I1240" i="20"/>
  <c r="L1240" i="20" s="1"/>
  <c r="J1240" i="20"/>
  <c r="K1240" i="20"/>
  <c r="N1240" i="20" s="1"/>
  <c r="M1240" i="20"/>
  <c r="I1241" i="20"/>
  <c r="L1241" i="20" s="1"/>
  <c r="J1241" i="20"/>
  <c r="K1241" i="20"/>
  <c r="N1241" i="20" s="1"/>
  <c r="M1241" i="20"/>
  <c r="I1242" i="20"/>
  <c r="L1242" i="20" s="1"/>
  <c r="J1242" i="20"/>
  <c r="K1242" i="20"/>
  <c r="N1242" i="20" s="1"/>
  <c r="M1242" i="20"/>
  <c r="I1243" i="20"/>
  <c r="L1243" i="20" s="1"/>
  <c r="J1243" i="20"/>
  <c r="K1243" i="20"/>
  <c r="N1243" i="20" s="1"/>
  <c r="M1243" i="20"/>
  <c r="I1244" i="20"/>
  <c r="L1244" i="20" s="1"/>
  <c r="J1244" i="20"/>
  <c r="K1244" i="20"/>
  <c r="N1244" i="20" s="1"/>
  <c r="M1244" i="20"/>
  <c r="I1245" i="20"/>
  <c r="L1245" i="20" s="1"/>
  <c r="J1245" i="20"/>
  <c r="K1245" i="20"/>
  <c r="N1245" i="20" s="1"/>
  <c r="M1245" i="20"/>
  <c r="I1246" i="20"/>
  <c r="L1246" i="20" s="1"/>
  <c r="J1246" i="20"/>
  <c r="K1246" i="20"/>
  <c r="N1246" i="20" s="1"/>
  <c r="M1246" i="20"/>
  <c r="I1247" i="20"/>
  <c r="L1247" i="20" s="1"/>
  <c r="J1247" i="20"/>
  <c r="K1247" i="20"/>
  <c r="N1247" i="20" s="1"/>
  <c r="M1247" i="20"/>
  <c r="I1248" i="20"/>
  <c r="L1248" i="20" s="1"/>
  <c r="J1248" i="20"/>
  <c r="K1248" i="20"/>
  <c r="N1248" i="20" s="1"/>
  <c r="M1248" i="20"/>
  <c r="I1249" i="20"/>
  <c r="L1249" i="20" s="1"/>
  <c r="J1249" i="20"/>
  <c r="K1249" i="20"/>
  <c r="N1249" i="20" s="1"/>
  <c r="M1249" i="20"/>
  <c r="I1250" i="20"/>
  <c r="L1250" i="20" s="1"/>
  <c r="J1250" i="20"/>
  <c r="K1250" i="20"/>
  <c r="N1250" i="20" s="1"/>
  <c r="M1250" i="20"/>
  <c r="I1251" i="20"/>
  <c r="L1251" i="20" s="1"/>
  <c r="J1251" i="20"/>
  <c r="K1251" i="20"/>
  <c r="N1251" i="20" s="1"/>
  <c r="M1251" i="20"/>
  <c r="I1252" i="20"/>
  <c r="L1252" i="20" s="1"/>
  <c r="J1252" i="20"/>
  <c r="K1252" i="20"/>
  <c r="N1252" i="20" s="1"/>
  <c r="M1252" i="20"/>
  <c r="I1253" i="20"/>
  <c r="L1253" i="20" s="1"/>
  <c r="J1253" i="20"/>
  <c r="K1253" i="20"/>
  <c r="N1253" i="20" s="1"/>
  <c r="M1253" i="20"/>
  <c r="I1254" i="20"/>
  <c r="L1254" i="20" s="1"/>
  <c r="J1254" i="20"/>
  <c r="K1254" i="20"/>
  <c r="N1254" i="20" s="1"/>
  <c r="M1254" i="20"/>
  <c r="I1255" i="20"/>
  <c r="L1255" i="20" s="1"/>
  <c r="J1255" i="20"/>
  <c r="K1255" i="20"/>
  <c r="N1255" i="20" s="1"/>
  <c r="M1255" i="20"/>
  <c r="I1256" i="20"/>
  <c r="L1256" i="20" s="1"/>
  <c r="J1256" i="20"/>
  <c r="K1256" i="20"/>
  <c r="N1256" i="20" s="1"/>
  <c r="M1256" i="20"/>
  <c r="I1257" i="20"/>
  <c r="L1257" i="20" s="1"/>
  <c r="J1257" i="20"/>
  <c r="K1257" i="20"/>
  <c r="N1257" i="20" s="1"/>
  <c r="M1257" i="20"/>
  <c r="I1258" i="20"/>
  <c r="L1258" i="20" s="1"/>
  <c r="J1258" i="20"/>
  <c r="K1258" i="20"/>
  <c r="N1258" i="20" s="1"/>
  <c r="M1258" i="20"/>
  <c r="I1259" i="20"/>
  <c r="L1259" i="20" s="1"/>
  <c r="J1259" i="20"/>
  <c r="K1259" i="20"/>
  <c r="N1259" i="20" s="1"/>
  <c r="M1259" i="20"/>
  <c r="I1260" i="20"/>
  <c r="L1260" i="20" s="1"/>
  <c r="J1260" i="20"/>
  <c r="K1260" i="20"/>
  <c r="N1260" i="20" s="1"/>
  <c r="M1260" i="20"/>
  <c r="I1261" i="20"/>
  <c r="L1261" i="20" s="1"/>
  <c r="J1261" i="20"/>
  <c r="K1261" i="20"/>
  <c r="N1261" i="20" s="1"/>
  <c r="M1261" i="20"/>
  <c r="I1262" i="20"/>
  <c r="L1262" i="20" s="1"/>
  <c r="J1262" i="20"/>
  <c r="K1262" i="20"/>
  <c r="N1262" i="20" s="1"/>
  <c r="M1262" i="20"/>
  <c r="I1263" i="20"/>
  <c r="L1263" i="20" s="1"/>
  <c r="J1263" i="20"/>
  <c r="K1263" i="20"/>
  <c r="N1263" i="20" s="1"/>
  <c r="M1263" i="20"/>
  <c r="I1264" i="20"/>
  <c r="L1264" i="20" s="1"/>
  <c r="J1264" i="20"/>
  <c r="K1264" i="20"/>
  <c r="N1264" i="20" s="1"/>
  <c r="M1264" i="20"/>
  <c r="I1265" i="20"/>
  <c r="L1265" i="20" s="1"/>
  <c r="J1265" i="20"/>
  <c r="K1265" i="20"/>
  <c r="N1265" i="20" s="1"/>
  <c r="M1265" i="20"/>
  <c r="I1266" i="20"/>
  <c r="L1266" i="20" s="1"/>
  <c r="J1266" i="20"/>
  <c r="K1266" i="20"/>
  <c r="N1266" i="20" s="1"/>
  <c r="M1266" i="20"/>
  <c r="I1267" i="20"/>
  <c r="L1267" i="20" s="1"/>
  <c r="J1267" i="20"/>
  <c r="K1267" i="20"/>
  <c r="N1267" i="20" s="1"/>
  <c r="M1267" i="20"/>
  <c r="I1268" i="20"/>
  <c r="L1268" i="20" s="1"/>
  <c r="J1268" i="20"/>
  <c r="K1268" i="20"/>
  <c r="N1268" i="20" s="1"/>
  <c r="M1268" i="20"/>
  <c r="I1269" i="20"/>
  <c r="L1269" i="20" s="1"/>
  <c r="J1269" i="20"/>
  <c r="K1269" i="20"/>
  <c r="N1269" i="20" s="1"/>
  <c r="M1269" i="20"/>
  <c r="I1270" i="20"/>
  <c r="L1270" i="20" s="1"/>
  <c r="J1270" i="20"/>
  <c r="K1270" i="20"/>
  <c r="N1270" i="20" s="1"/>
  <c r="M1270" i="20"/>
  <c r="I1271" i="20"/>
  <c r="L1271" i="20" s="1"/>
  <c r="J1271" i="20"/>
  <c r="K1271" i="20"/>
  <c r="N1271" i="20" s="1"/>
  <c r="M1271" i="20"/>
  <c r="I1272" i="20"/>
  <c r="L1272" i="20" s="1"/>
  <c r="J1272" i="20"/>
  <c r="K1272" i="20"/>
  <c r="N1272" i="20" s="1"/>
  <c r="M1272" i="20"/>
  <c r="I1273" i="20"/>
  <c r="L1273" i="20" s="1"/>
  <c r="J1273" i="20"/>
  <c r="K1273" i="20"/>
  <c r="N1273" i="20" s="1"/>
  <c r="M1273" i="20"/>
  <c r="I1274" i="20"/>
  <c r="L1274" i="20" s="1"/>
  <c r="J1274" i="20"/>
  <c r="K1274" i="20"/>
  <c r="N1274" i="20" s="1"/>
  <c r="M1274" i="20"/>
  <c r="I1275" i="20"/>
  <c r="L1275" i="20" s="1"/>
  <c r="J1275" i="20"/>
  <c r="K1275" i="20"/>
  <c r="N1275" i="20" s="1"/>
  <c r="M1275" i="20"/>
  <c r="I1276" i="20"/>
  <c r="L1276" i="20" s="1"/>
  <c r="J1276" i="20"/>
  <c r="K1276" i="20"/>
  <c r="N1276" i="20" s="1"/>
  <c r="M1276" i="20"/>
  <c r="I1277" i="20"/>
  <c r="L1277" i="20" s="1"/>
  <c r="J1277" i="20"/>
  <c r="K1277" i="20"/>
  <c r="M1277" i="20"/>
  <c r="N1277" i="20"/>
  <c r="I1278" i="20"/>
  <c r="L1278" i="20" s="1"/>
  <c r="J1278" i="20"/>
  <c r="K1278" i="20"/>
  <c r="N1278" i="20" s="1"/>
  <c r="M1278" i="20"/>
  <c r="I1279" i="20"/>
  <c r="L1279" i="20" s="1"/>
  <c r="J1279" i="20"/>
  <c r="K1279" i="20"/>
  <c r="N1279" i="20" s="1"/>
  <c r="M1279" i="20"/>
  <c r="I1280" i="20"/>
  <c r="L1280" i="20" s="1"/>
  <c r="J1280" i="20"/>
  <c r="K1280" i="20"/>
  <c r="N1280" i="20" s="1"/>
  <c r="M1280" i="20"/>
  <c r="I1281" i="20"/>
  <c r="L1281" i="20" s="1"/>
  <c r="J1281" i="20"/>
  <c r="K1281" i="20"/>
  <c r="N1281" i="20" s="1"/>
  <c r="M1281" i="20"/>
  <c r="I1282" i="20"/>
  <c r="L1282" i="20" s="1"/>
  <c r="J1282" i="20"/>
  <c r="K1282" i="20"/>
  <c r="N1282" i="20" s="1"/>
  <c r="M1282" i="20"/>
  <c r="I1283" i="20"/>
  <c r="L1283" i="20" s="1"/>
  <c r="J1283" i="20"/>
  <c r="K1283" i="20"/>
  <c r="N1283" i="20" s="1"/>
  <c r="M1283" i="20"/>
  <c r="I1284" i="20"/>
  <c r="L1284" i="20" s="1"/>
  <c r="J1284" i="20"/>
  <c r="K1284" i="20"/>
  <c r="N1284" i="20" s="1"/>
  <c r="M1284" i="20"/>
  <c r="I1285" i="20"/>
  <c r="L1285" i="20" s="1"/>
  <c r="J1285" i="20"/>
  <c r="K1285" i="20"/>
  <c r="N1285" i="20" s="1"/>
  <c r="M1285" i="20"/>
  <c r="I1286" i="20"/>
  <c r="L1286" i="20" s="1"/>
  <c r="J1286" i="20"/>
  <c r="K1286" i="20"/>
  <c r="N1286" i="20" s="1"/>
  <c r="M1286" i="20"/>
  <c r="I1287" i="20"/>
  <c r="L1287" i="20" s="1"/>
  <c r="J1287" i="20"/>
  <c r="K1287" i="20"/>
  <c r="N1287" i="20" s="1"/>
  <c r="M1287" i="20"/>
  <c r="I1288" i="20"/>
  <c r="L1288" i="20" s="1"/>
  <c r="J1288" i="20"/>
  <c r="K1288" i="20"/>
  <c r="N1288" i="20" s="1"/>
  <c r="M1288" i="20"/>
  <c r="I1289" i="20"/>
  <c r="L1289" i="20" s="1"/>
  <c r="J1289" i="20"/>
  <c r="K1289" i="20"/>
  <c r="N1289" i="20" s="1"/>
  <c r="M1289" i="20"/>
  <c r="I1290" i="20"/>
  <c r="L1290" i="20" s="1"/>
  <c r="J1290" i="20"/>
  <c r="K1290" i="20"/>
  <c r="N1290" i="20" s="1"/>
  <c r="M1290" i="20"/>
  <c r="I1291" i="20"/>
  <c r="L1291" i="20" s="1"/>
  <c r="J1291" i="20"/>
  <c r="K1291" i="20"/>
  <c r="N1291" i="20" s="1"/>
  <c r="M1291" i="20"/>
  <c r="I1292" i="20"/>
  <c r="L1292" i="20" s="1"/>
  <c r="J1292" i="20"/>
  <c r="K1292" i="20"/>
  <c r="N1292" i="20" s="1"/>
  <c r="M1292" i="20"/>
  <c r="I1293" i="20"/>
  <c r="L1293" i="20" s="1"/>
  <c r="J1293" i="20"/>
  <c r="K1293" i="20"/>
  <c r="N1293" i="20" s="1"/>
  <c r="M1293" i="20"/>
  <c r="I1294" i="20"/>
  <c r="L1294" i="20" s="1"/>
  <c r="J1294" i="20"/>
  <c r="K1294" i="20"/>
  <c r="N1294" i="20" s="1"/>
  <c r="M1294" i="20"/>
  <c r="I1295" i="20"/>
  <c r="L1295" i="20" s="1"/>
  <c r="J1295" i="20"/>
  <c r="K1295" i="20"/>
  <c r="N1295" i="20" s="1"/>
  <c r="M1295" i="20"/>
  <c r="I1296" i="20"/>
  <c r="L1296" i="20" s="1"/>
  <c r="J1296" i="20"/>
  <c r="K1296" i="20"/>
  <c r="N1296" i="20" s="1"/>
  <c r="M1296" i="20"/>
  <c r="I1297" i="20"/>
  <c r="L1297" i="20" s="1"/>
  <c r="J1297" i="20"/>
  <c r="K1297" i="20"/>
  <c r="N1297" i="20" s="1"/>
  <c r="M1297" i="20"/>
  <c r="I1298" i="20"/>
  <c r="L1298" i="20" s="1"/>
  <c r="J1298" i="20"/>
  <c r="K1298" i="20"/>
  <c r="N1298" i="20" s="1"/>
  <c r="M1298" i="20"/>
  <c r="I1299" i="20"/>
  <c r="L1299" i="20" s="1"/>
  <c r="J1299" i="20"/>
  <c r="K1299" i="20"/>
  <c r="N1299" i="20" s="1"/>
  <c r="M1299" i="20"/>
  <c r="I1300" i="20"/>
  <c r="L1300" i="20" s="1"/>
  <c r="J1300" i="20"/>
  <c r="K1300" i="20"/>
  <c r="N1300" i="20" s="1"/>
  <c r="M1300" i="20"/>
  <c r="I1301" i="20"/>
  <c r="L1301" i="20" s="1"/>
  <c r="J1301" i="20"/>
  <c r="K1301" i="20"/>
  <c r="N1301" i="20" s="1"/>
  <c r="M1301" i="20"/>
  <c r="I1302" i="20"/>
  <c r="L1302" i="20" s="1"/>
  <c r="J1302" i="20"/>
  <c r="K1302" i="20"/>
  <c r="N1302" i="20" s="1"/>
  <c r="M1302" i="20"/>
  <c r="I1303" i="20"/>
  <c r="L1303" i="20" s="1"/>
  <c r="J1303" i="20"/>
  <c r="K1303" i="20"/>
  <c r="N1303" i="20" s="1"/>
  <c r="M1303" i="20"/>
  <c r="I1304" i="20"/>
  <c r="L1304" i="20" s="1"/>
  <c r="J1304" i="20"/>
  <c r="K1304" i="20"/>
  <c r="N1304" i="20" s="1"/>
  <c r="M1304" i="20"/>
  <c r="I1305" i="20"/>
  <c r="L1305" i="20" s="1"/>
  <c r="J1305" i="20"/>
  <c r="K1305" i="20"/>
  <c r="N1305" i="20" s="1"/>
  <c r="M1305" i="20"/>
  <c r="I1306" i="20"/>
  <c r="L1306" i="20" s="1"/>
  <c r="J1306" i="20"/>
  <c r="K1306" i="20"/>
  <c r="N1306" i="20" s="1"/>
  <c r="M1306" i="20"/>
  <c r="I1307" i="20"/>
  <c r="L1307" i="20" s="1"/>
  <c r="J1307" i="20"/>
  <c r="K1307" i="20"/>
  <c r="N1307" i="20" s="1"/>
  <c r="M1307" i="20"/>
  <c r="I1308" i="20"/>
  <c r="L1308" i="20" s="1"/>
  <c r="J1308" i="20"/>
  <c r="K1308" i="20"/>
  <c r="N1308" i="20" s="1"/>
  <c r="M1308" i="20"/>
  <c r="I1309" i="20"/>
  <c r="L1309" i="20" s="1"/>
  <c r="J1309" i="20"/>
  <c r="K1309" i="20"/>
  <c r="N1309" i="20" s="1"/>
  <c r="M1309" i="20"/>
  <c r="I1310" i="20"/>
  <c r="L1310" i="20" s="1"/>
  <c r="J1310" i="20"/>
  <c r="K1310" i="20"/>
  <c r="N1310" i="20" s="1"/>
  <c r="M1310" i="20"/>
  <c r="I1311" i="20"/>
  <c r="L1311" i="20" s="1"/>
  <c r="J1311" i="20"/>
  <c r="K1311" i="20"/>
  <c r="N1311" i="20" s="1"/>
  <c r="M1311" i="20"/>
  <c r="I1312" i="20"/>
  <c r="L1312" i="20" s="1"/>
  <c r="J1312" i="20"/>
  <c r="K1312" i="20"/>
  <c r="N1312" i="20" s="1"/>
  <c r="M1312" i="20"/>
  <c r="I1313" i="20"/>
  <c r="L1313" i="20" s="1"/>
  <c r="J1313" i="20"/>
  <c r="K1313" i="20"/>
  <c r="N1313" i="20" s="1"/>
  <c r="M1313" i="20"/>
  <c r="I1314" i="20"/>
  <c r="L1314" i="20" s="1"/>
  <c r="J1314" i="20"/>
  <c r="K1314" i="20"/>
  <c r="N1314" i="20" s="1"/>
  <c r="M1314" i="20"/>
  <c r="I1315" i="20"/>
  <c r="L1315" i="20" s="1"/>
  <c r="J1315" i="20"/>
  <c r="K1315" i="20"/>
  <c r="N1315" i="20" s="1"/>
  <c r="M1315" i="20"/>
  <c r="I1316" i="20"/>
  <c r="L1316" i="20" s="1"/>
  <c r="J1316" i="20"/>
  <c r="K1316" i="20"/>
  <c r="N1316" i="20" s="1"/>
  <c r="M1316" i="20"/>
  <c r="I1317" i="20"/>
  <c r="L1317" i="20" s="1"/>
  <c r="J1317" i="20"/>
  <c r="K1317" i="20"/>
  <c r="N1317" i="20" s="1"/>
  <c r="M1317" i="20"/>
  <c r="I1318" i="20"/>
  <c r="L1318" i="20" s="1"/>
  <c r="J1318" i="20"/>
  <c r="K1318" i="20"/>
  <c r="N1318" i="20" s="1"/>
  <c r="M1318" i="20"/>
  <c r="I1319" i="20"/>
  <c r="L1319" i="20" s="1"/>
  <c r="J1319" i="20"/>
  <c r="K1319" i="20"/>
  <c r="N1319" i="20" s="1"/>
  <c r="M1319" i="20"/>
  <c r="I1320" i="20"/>
  <c r="L1320" i="20" s="1"/>
  <c r="J1320" i="20"/>
  <c r="K1320" i="20"/>
  <c r="N1320" i="20" s="1"/>
  <c r="M1320" i="20"/>
  <c r="I1321" i="20"/>
  <c r="L1321" i="20" s="1"/>
  <c r="J1321" i="20"/>
  <c r="K1321" i="20"/>
  <c r="N1321" i="20" s="1"/>
  <c r="M1321" i="20"/>
  <c r="I1322" i="20"/>
  <c r="L1322" i="20" s="1"/>
  <c r="J1322" i="20"/>
  <c r="K1322" i="20"/>
  <c r="N1322" i="20" s="1"/>
  <c r="M1322" i="20"/>
  <c r="I1323" i="20"/>
  <c r="L1323" i="20" s="1"/>
  <c r="J1323" i="20"/>
  <c r="K1323" i="20"/>
  <c r="N1323" i="20" s="1"/>
  <c r="M1323" i="20"/>
  <c r="I1324" i="20"/>
  <c r="L1324" i="20" s="1"/>
  <c r="J1324" i="20"/>
  <c r="K1324" i="20"/>
  <c r="N1324" i="20" s="1"/>
  <c r="M1324" i="20"/>
  <c r="I1325" i="20"/>
  <c r="L1325" i="20" s="1"/>
  <c r="J1325" i="20"/>
  <c r="K1325" i="20"/>
  <c r="N1325" i="20" s="1"/>
  <c r="M1325" i="20"/>
  <c r="I1326" i="20"/>
  <c r="L1326" i="20" s="1"/>
  <c r="J1326" i="20"/>
  <c r="K1326" i="20"/>
  <c r="N1326" i="20" s="1"/>
  <c r="M1326" i="20"/>
  <c r="I1327" i="20"/>
  <c r="L1327" i="20" s="1"/>
  <c r="J1327" i="20"/>
  <c r="K1327" i="20"/>
  <c r="N1327" i="20" s="1"/>
  <c r="M1327" i="20"/>
  <c r="I1328" i="20"/>
  <c r="L1328" i="20" s="1"/>
  <c r="J1328" i="20"/>
  <c r="K1328" i="20"/>
  <c r="N1328" i="20" s="1"/>
  <c r="M1328" i="20"/>
  <c r="I1329" i="20"/>
  <c r="L1329" i="20" s="1"/>
  <c r="J1329" i="20"/>
  <c r="K1329" i="20"/>
  <c r="N1329" i="20" s="1"/>
  <c r="M1329" i="20"/>
  <c r="I1330" i="20"/>
  <c r="L1330" i="20" s="1"/>
  <c r="J1330" i="20"/>
  <c r="K1330" i="20"/>
  <c r="N1330" i="20" s="1"/>
  <c r="M1330" i="20"/>
  <c r="I1331" i="20"/>
  <c r="L1331" i="20" s="1"/>
  <c r="J1331" i="20"/>
  <c r="K1331" i="20"/>
  <c r="N1331" i="20" s="1"/>
  <c r="M1331" i="20"/>
  <c r="I1332" i="20"/>
  <c r="L1332" i="20" s="1"/>
  <c r="J1332" i="20"/>
  <c r="K1332" i="20"/>
  <c r="N1332" i="20" s="1"/>
  <c r="M1332" i="20"/>
  <c r="I1333" i="20"/>
  <c r="L1333" i="20" s="1"/>
  <c r="J1333" i="20"/>
  <c r="K1333" i="20"/>
  <c r="N1333" i="20" s="1"/>
  <c r="M1333" i="20"/>
  <c r="I1334" i="20"/>
  <c r="L1334" i="20" s="1"/>
  <c r="J1334" i="20"/>
  <c r="K1334" i="20"/>
  <c r="N1334" i="20" s="1"/>
  <c r="M1334" i="20"/>
  <c r="I1335" i="20"/>
  <c r="L1335" i="20" s="1"/>
  <c r="J1335" i="20"/>
  <c r="K1335" i="20"/>
  <c r="N1335" i="20" s="1"/>
  <c r="M1335" i="20"/>
  <c r="I1336" i="20"/>
  <c r="L1336" i="20" s="1"/>
  <c r="J1336" i="20"/>
  <c r="K1336" i="20"/>
  <c r="N1336" i="20" s="1"/>
  <c r="M1336" i="20"/>
  <c r="I1337" i="20"/>
  <c r="L1337" i="20" s="1"/>
  <c r="J1337" i="20"/>
  <c r="K1337" i="20"/>
  <c r="N1337" i="20" s="1"/>
  <c r="M1337" i="20"/>
  <c r="I1338" i="20"/>
  <c r="L1338" i="20" s="1"/>
  <c r="J1338" i="20"/>
  <c r="K1338" i="20"/>
  <c r="N1338" i="20" s="1"/>
  <c r="M1338" i="20"/>
  <c r="I1339" i="20"/>
  <c r="L1339" i="20" s="1"/>
  <c r="J1339" i="20"/>
  <c r="K1339" i="20"/>
  <c r="N1339" i="20" s="1"/>
  <c r="M1339" i="20"/>
  <c r="I1340" i="20"/>
  <c r="L1340" i="20" s="1"/>
  <c r="J1340" i="20"/>
  <c r="K1340" i="20"/>
  <c r="N1340" i="20" s="1"/>
  <c r="M1340" i="20"/>
  <c r="I1341" i="20"/>
  <c r="L1341" i="20" s="1"/>
  <c r="J1341" i="20"/>
  <c r="K1341" i="20"/>
  <c r="N1341" i="20" s="1"/>
  <c r="M1341" i="20"/>
  <c r="I1342" i="20"/>
  <c r="L1342" i="20" s="1"/>
  <c r="J1342" i="20"/>
  <c r="K1342" i="20"/>
  <c r="N1342" i="20" s="1"/>
  <c r="M1342" i="20"/>
  <c r="I1343" i="20"/>
  <c r="L1343" i="20" s="1"/>
  <c r="J1343" i="20"/>
  <c r="K1343" i="20"/>
  <c r="N1343" i="20" s="1"/>
  <c r="M1343" i="20"/>
  <c r="I1344" i="20"/>
  <c r="L1344" i="20" s="1"/>
  <c r="J1344" i="20"/>
  <c r="K1344" i="20"/>
  <c r="N1344" i="20" s="1"/>
  <c r="M1344" i="20"/>
  <c r="I1345" i="20"/>
  <c r="L1345" i="20" s="1"/>
  <c r="J1345" i="20"/>
  <c r="K1345" i="20"/>
  <c r="N1345" i="20" s="1"/>
  <c r="M1345" i="20"/>
  <c r="I1346" i="20"/>
  <c r="L1346" i="20" s="1"/>
  <c r="J1346" i="20"/>
  <c r="K1346" i="20"/>
  <c r="N1346" i="20" s="1"/>
  <c r="M1346" i="20"/>
  <c r="I1347" i="20"/>
  <c r="L1347" i="20" s="1"/>
  <c r="J1347" i="20"/>
  <c r="K1347" i="20"/>
  <c r="N1347" i="20" s="1"/>
  <c r="M1347" i="20"/>
  <c r="I1348" i="20"/>
  <c r="L1348" i="20" s="1"/>
  <c r="J1348" i="20"/>
  <c r="K1348" i="20"/>
  <c r="N1348" i="20" s="1"/>
  <c r="M1348" i="20"/>
  <c r="I1349" i="20"/>
  <c r="L1349" i="20" s="1"/>
  <c r="J1349" i="20"/>
  <c r="K1349" i="20"/>
  <c r="N1349" i="20" s="1"/>
  <c r="M1349" i="20"/>
  <c r="I1350" i="20"/>
  <c r="L1350" i="20" s="1"/>
  <c r="J1350" i="20"/>
  <c r="K1350" i="20"/>
  <c r="N1350" i="20" s="1"/>
  <c r="M1350" i="20"/>
  <c r="I1351" i="20"/>
  <c r="L1351" i="20" s="1"/>
  <c r="J1351" i="20"/>
  <c r="K1351" i="20"/>
  <c r="N1351" i="20" s="1"/>
  <c r="M1351" i="20"/>
  <c r="I1352" i="20"/>
  <c r="L1352" i="20" s="1"/>
  <c r="J1352" i="20"/>
  <c r="K1352" i="20"/>
  <c r="N1352" i="20" s="1"/>
  <c r="M1352" i="20"/>
  <c r="I1353" i="20"/>
  <c r="L1353" i="20" s="1"/>
  <c r="J1353" i="20"/>
  <c r="K1353" i="20"/>
  <c r="N1353" i="20" s="1"/>
  <c r="M1353" i="20"/>
  <c r="I1354" i="20"/>
  <c r="L1354" i="20" s="1"/>
  <c r="J1354" i="20"/>
  <c r="K1354" i="20"/>
  <c r="N1354" i="20" s="1"/>
  <c r="M1354" i="20"/>
  <c r="I1355" i="20"/>
  <c r="L1355" i="20" s="1"/>
  <c r="J1355" i="20"/>
  <c r="K1355" i="20"/>
  <c r="N1355" i="20" s="1"/>
  <c r="M1355" i="20"/>
  <c r="I1356" i="20"/>
  <c r="L1356" i="20" s="1"/>
  <c r="J1356" i="20"/>
  <c r="K1356" i="20"/>
  <c r="N1356" i="20" s="1"/>
  <c r="M1356" i="20"/>
  <c r="I1357" i="20"/>
  <c r="L1357" i="20" s="1"/>
  <c r="J1357" i="20"/>
  <c r="K1357" i="20"/>
  <c r="N1357" i="20" s="1"/>
  <c r="M1357" i="20"/>
  <c r="I1358" i="20"/>
  <c r="L1358" i="20" s="1"/>
  <c r="J1358" i="20"/>
  <c r="K1358" i="20"/>
  <c r="N1358" i="20" s="1"/>
  <c r="M1358" i="20"/>
  <c r="I1359" i="20"/>
  <c r="L1359" i="20" s="1"/>
  <c r="J1359" i="20"/>
  <c r="K1359" i="20"/>
  <c r="N1359" i="20" s="1"/>
  <c r="M1359" i="20"/>
  <c r="I1360" i="20"/>
  <c r="L1360" i="20" s="1"/>
  <c r="J1360" i="20"/>
  <c r="K1360" i="20"/>
  <c r="N1360" i="20" s="1"/>
  <c r="M1360" i="20"/>
  <c r="I1361" i="20"/>
  <c r="L1361" i="20" s="1"/>
  <c r="J1361" i="20"/>
  <c r="K1361" i="20"/>
  <c r="N1361" i="20" s="1"/>
  <c r="M1361" i="20"/>
  <c r="I1362" i="20"/>
  <c r="L1362" i="20" s="1"/>
  <c r="J1362" i="20"/>
  <c r="K1362" i="20"/>
  <c r="N1362" i="20" s="1"/>
  <c r="M1362" i="20"/>
  <c r="I1363" i="20"/>
  <c r="L1363" i="20" s="1"/>
  <c r="J1363" i="20"/>
  <c r="K1363" i="20"/>
  <c r="N1363" i="20" s="1"/>
  <c r="M1363" i="20"/>
  <c r="I1364" i="20"/>
  <c r="L1364" i="20" s="1"/>
  <c r="J1364" i="20"/>
  <c r="K1364" i="20"/>
  <c r="N1364" i="20" s="1"/>
  <c r="M1364" i="20"/>
  <c r="I1365" i="20"/>
  <c r="L1365" i="20" s="1"/>
  <c r="J1365" i="20"/>
  <c r="K1365" i="20"/>
  <c r="N1365" i="20" s="1"/>
  <c r="M1365" i="20"/>
  <c r="I1366" i="20"/>
  <c r="L1366" i="20" s="1"/>
  <c r="J1366" i="20"/>
  <c r="K1366" i="20"/>
  <c r="N1366" i="20" s="1"/>
  <c r="M1366" i="20"/>
  <c r="I1367" i="20"/>
  <c r="L1367" i="20" s="1"/>
  <c r="J1367" i="20"/>
  <c r="K1367" i="20"/>
  <c r="N1367" i="20" s="1"/>
  <c r="M1367" i="20"/>
  <c r="I1368" i="20"/>
  <c r="L1368" i="20" s="1"/>
  <c r="J1368" i="20"/>
  <c r="K1368" i="20"/>
  <c r="N1368" i="20" s="1"/>
  <c r="M1368" i="20"/>
  <c r="I1369" i="20"/>
  <c r="L1369" i="20" s="1"/>
  <c r="J1369" i="20"/>
  <c r="K1369" i="20"/>
  <c r="N1369" i="20" s="1"/>
  <c r="M1369" i="20"/>
  <c r="I1370" i="20"/>
  <c r="L1370" i="20" s="1"/>
  <c r="J1370" i="20"/>
  <c r="K1370" i="20"/>
  <c r="N1370" i="20" s="1"/>
  <c r="M1370" i="20"/>
  <c r="I1371" i="20"/>
  <c r="L1371" i="20" s="1"/>
  <c r="J1371" i="20"/>
  <c r="K1371" i="20"/>
  <c r="N1371" i="20" s="1"/>
  <c r="M1371" i="20"/>
  <c r="I1372" i="20"/>
  <c r="L1372" i="20" s="1"/>
  <c r="J1372" i="20"/>
  <c r="K1372" i="20"/>
  <c r="N1372" i="20" s="1"/>
  <c r="M1372" i="20"/>
  <c r="I1373" i="20"/>
  <c r="L1373" i="20" s="1"/>
  <c r="J1373" i="20"/>
  <c r="K1373" i="20"/>
  <c r="N1373" i="20" s="1"/>
  <c r="M1373" i="20"/>
  <c r="I1374" i="20"/>
  <c r="L1374" i="20" s="1"/>
  <c r="J1374" i="20"/>
  <c r="K1374" i="20"/>
  <c r="N1374" i="20" s="1"/>
  <c r="M1374" i="20"/>
  <c r="I1375" i="20"/>
  <c r="L1375" i="20" s="1"/>
  <c r="J1375" i="20"/>
  <c r="K1375" i="20"/>
  <c r="N1375" i="20" s="1"/>
  <c r="M1375" i="20"/>
  <c r="I1376" i="20"/>
  <c r="L1376" i="20" s="1"/>
  <c r="J1376" i="20"/>
  <c r="K1376" i="20"/>
  <c r="N1376" i="20" s="1"/>
  <c r="M1376" i="20"/>
  <c r="I1377" i="20"/>
  <c r="L1377" i="20" s="1"/>
  <c r="J1377" i="20"/>
  <c r="K1377" i="20"/>
  <c r="N1377" i="20" s="1"/>
  <c r="M1377" i="20"/>
  <c r="I1378" i="20"/>
  <c r="L1378" i="20" s="1"/>
  <c r="J1378" i="20"/>
  <c r="K1378" i="20"/>
  <c r="N1378" i="20" s="1"/>
  <c r="M1378" i="20"/>
  <c r="I1379" i="20"/>
  <c r="L1379" i="20" s="1"/>
  <c r="J1379" i="20"/>
  <c r="K1379" i="20"/>
  <c r="N1379" i="20" s="1"/>
  <c r="M1379" i="20"/>
  <c r="I1380" i="20"/>
  <c r="L1380" i="20" s="1"/>
  <c r="J1380" i="20"/>
  <c r="K1380" i="20"/>
  <c r="N1380" i="20" s="1"/>
  <c r="M1380" i="20"/>
  <c r="I1381" i="20"/>
  <c r="L1381" i="20" s="1"/>
  <c r="J1381" i="20"/>
  <c r="K1381" i="20"/>
  <c r="N1381" i="20" s="1"/>
  <c r="M1381" i="20"/>
  <c r="I1382" i="20"/>
  <c r="L1382" i="20" s="1"/>
  <c r="J1382" i="20"/>
  <c r="K1382" i="20"/>
  <c r="N1382" i="20" s="1"/>
  <c r="M1382" i="20"/>
  <c r="I1383" i="20"/>
  <c r="L1383" i="20" s="1"/>
  <c r="J1383" i="20"/>
  <c r="K1383" i="20"/>
  <c r="N1383" i="20" s="1"/>
  <c r="M1383" i="20"/>
  <c r="I1384" i="20"/>
  <c r="L1384" i="20" s="1"/>
  <c r="J1384" i="20"/>
  <c r="K1384" i="20"/>
  <c r="N1384" i="20" s="1"/>
  <c r="M1384" i="20"/>
  <c r="I1385" i="20"/>
  <c r="L1385" i="20" s="1"/>
  <c r="J1385" i="20"/>
  <c r="K1385" i="20"/>
  <c r="N1385" i="20" s="1"/>
  <c r="M1385" i="20"/>
  <c r="I1386" i="20"/>
  <c r="L1386" i="20" s="1"/>
  <c r="J1386" i="20"/>
  <c r="K1386" i="20"/>
  <c r="N1386" i="20" s="1"/>
  <c r="M1386" i="20"/>
  <c r="I1387" i="20"/>
  <c r="L1387" i="20" s="1"/>
  <c r="J1387" i="20"/>
  <c r="K1387" i="20"/>
  <c r="M1387" i="20"/>
  <c r="N1387" i="20"/>
  <c r="I1388" i="20"/>
  <c r="L1388" i="20" s="1"/>
  <c r="J1388" i="20"/>
  <c r="K1388" i="20"/>
  <c r="N1388" i="20" s="1"/>
  <c r="M1388" i="20"/>
  <c r="I1389" i="20"/>
  <c r="L1389" i="20" s="1"/>
  <c r="J1389" i="20"/>
  <c r="K1389" i="20"/>
  <c r="N1389" i="20" s="1"/>
  <c r="M1389" i="20"/>
  <c r="I1390" i="20"/>
  <c r="L1390" i="20" s="1"/>
  <c r="J1390" i="20"/>
  <c r="K1390" i="20"/>
  <c r="N1390" i="20" s="1"/>
  <c r="M1390" i="20"/>
  <c r="I1391" i="20"/>
  <c r="L1391" i="20" s="1"/>
  <c r="J1391" i="20"/>
  <c r="K1391" i="20"/>
  <c r="N1391" i="20" s="1"/>
  <c r="M1391" i="20"/>
  <c r="I1392" i="20"/>
  <c r="L1392" i="20" s="1"/>
  <c r="J1392" i="20"/>
  <c r="K1392" i="20"/>
  <c r="N1392" i="20" s="1"/>
  <c r="M1392" i="20"/>
  <c r="I1393" i="20"/>
  <c r="L1393" i="20" s="1"/>
  <c r="J1393" i="20"/>
  <c r="K1393" i="20"/>
  <c r="N1393" i="20" s="1"/>
  <c r="M1393" i="20"/>
  <c r="I1394" i="20"/>
  <c r="L1394" i="20" s="1"/>
  <c r="J1394" i="20"/>
  <c r="K1394" i="20"/>
  <c r="N1394" i="20" s="1"/>
  <c r="M1394" i="20"/>
  <c r="I1395" i="20"/>
  <c r="L1395" i="20" s="1"/>
  <c r="J1395" i="20"/>
  <c r="K1395" i="20"/>
  <c r="N1395" i="20" s="1"/>
  <c r="M1395" i="20"/>
  <c r="I1396" i="20"/>
  <c r="L1396" i="20" s="1"/>
  <c r="J1396" i="20"/>
  <c r="K1396" i="20"/>
  <c r="N1396" i="20" s="1"/>
  <c r="M1396" i="20"/>
  <c r="I1397" i="20"/>
  <c r="L1397" i="20" s="1"/>
  <c r="J1397" i="20"/>
  <c r="K1397" i="20"/>
  <c r="N1397" i="20" s="1"/>
  <c r="M1397" i="20"/>
  <c r="I1398" i="20"/>
  <c r="L1398" i="20" s="1"/>
  <c r="J1398" i="20"/>
  <c r="K1398" i="20"/>
  <c r="N1398" i="20" s="1"/>
  <c r="M1398" i="20"/>
  <c r="I1399" i="20"/>
  <c r="L1399" i="20" s="1"/>
  <c r="J1399" i="20"/>
  <c r="K1399" i="20"/>
  <c r="N1399" i="20" s="1"/>
  <c r="M1399" i="20"/>
  <c r="I1400" i="20"/>
  <c r="L1400" i="20" s="1"/>
  <c r="J1400" i="20"/>
  <c r="K1400" i="20"/>
  <c r="N1400" i="20" s="1"/>
  <c r="M1400" i="20"/>
  <c r="I1401" i="20"/>
  <c r="L1401" i="20" s="1"/>
  <c r="J1401" i="20"/>
  <c r="K1401" i="20"/>
  <c r="N1401" i="20" s="1"/>
  <c r="M1401" i="20"/>
  <c r="I1402" i="20"/>
  <c r="L1402" i="20" s="1"/>
  <c r="J1402" i="20"/>
  <c r="K1402" i="20"/>
  <c r="N1402" i="20" s="1"/>
  <c r="M1402" i="20"/>
  <c r="I1403" i="20"/>
  <c r="L1403" i="20" s="1"/>
  <c r="J1403" i="20"/>
  <c r="K1403" i="20"/>
  <c r="N1403" i="20" s="1"/>
  <c r="M1403" i="20"/>
  <c r="I1404" i="20"/>
  <c r="L1404" i="20" s="1"/>
  <c r="J1404" i="20"/>
  <c r="K1404" i="20"/>
  <c r="N1404" i="20" s="1"/>
  <c r="M1404" i="20"/>
  <c r="I1405" i="20"/>
  <c r="L1405" i="20" s="1"/>
  <c r="J1405" i="20"/>
  <c r="K1405" i="20"/>
  <c r="N1405" i="20" s="1"/>
  <c r="M1405" i="20"/>
  <c r="I1406" i="20"/>
  <c r="L1406" i="20" s="1"/>
  <c r="J1406" i="20"/>
  <c r="K1406" i="20"/>
  <c r="N1406" i="20" s="1"/>
  <c r="M1406" i="20"/>
  <c r="I1407" i="20"/>
  <c r="L1407" i="20" s="1"/>
  <c r="J1407" i="20"/>
  <c r="K1407" i="20"/>
  <c r="N1407" i="20" s="1"/>
  <c r="M1407" i="20"/>
  <c r="I1408" i="20"/>
  <c r="L1408" i="20" s="1"/>
  <c r="J1408" i="20"/>
  <c r="K1408" i="20"/>
  <c r="N1408" i="20" s="1"/>
  <c r="M1408" i="20"/>
  <c r="I1409" i="20"/>
  <c r="L1409" i="20" s="1"/>
  <c r="J1409" i="20"/>
  <c r="K1409" i="20"/>
  <c r="N1409" i="20" s="1"/>
  <c r="M1409" i="20"/>
  <c r="I1410" i="20"/>
  <c r="L1410" i="20" s="1"/>
  <c r="J1410" i="20"/>
  <c r="K1410" i="20"/>
  <c r="N1410" i="20" s="1"/>
  <c r="M1410" i="20"/>
  <c r="I1411" i="20"/>
  <c r="L1411" i="20" s="1"/>
  <c r="J1411" i="20"/>
  <c r="K1411" i="20"/>
  <c r="N1411" i="20" s="1"/>
  <c r="M1411" i="20"/>
  <c r="I1412" i="20"/>
  <c r="L1412" i="20" s="1"/>
  <c r="J1412" i="20"/>
  <c r="K1412" i="20"/>
  <c r="N1412" i="20" s="1"/>
  <c r="M1412" i="20"/>
  <c r="I1413" i="20"/>
  <c r="L1413" i="20" s="1"/>
  <c r="J1413" i="20"/>
  <c r="K1413" i="20"/>
  <c r="N1413" i="20" s="1"/>
  <c r="M1413" i="20"/>
  <c r="I1414" i="20"/>
  <c r="L1414" i="20" s="1"/>
  <c r="J1414" i="20"/>
  <c r="K1414" i="20"/>
  <c r="N1414" i="20" s="1"/>
  <c r="M1414" i="20"/>
  <c r="I1415" i="20"/>
  <c r="L1415" i="20" s="1"/>
  <c r="J1415" i="20"/>
  <c r="K1415" i="20"/>
  <c r="N1415" i="20" s="1"/>
  <c r="M1415" i="20"/>
  <c r="I1416" i="20"/>
  <c r="L1416" i="20" s="1"/>
  <c r="J1416" i="20"/>
  <c r="K1416" i="20"/>
  <c r="N1416" i="20" s="1"/>
  <c r="M1416" i="20"/>
  <c r="I1417" i="20"/>
  <c r="L1417" i="20" s="1"/>
  <c r="J1417" i="20"/>
  <c r="K1417" i="20"/>
  <c r="N1417" i="20" s="1"/>
  <c r="M1417" i="20"/>
  <c r="I1418" i="20"/>
  <c r="L1418" i="20" s="1"/>
  <c r="J1418" i="20"/>
  <c r="K1418" i="20"/>
  <c r="N1418" i="20" s="1"/>
  <c r="M1418" i="20"/>
  <c r="I1419" i="20"/>
  <c r="L1419" i="20" s="1"/>
  <c r="J1419" i="20"/>
  <c r="K1419" i="20"/>
  <c r="N1419" i="20" s="1"/>
  <c r="M1419" i="20"/>
  <c r="I1420" i="20"/>
  <c r="L1420" i="20" s="1"/>
  <c r="J1420" i="20"/>
  <c r="K1420" i="20"/>
  <c r="N1420" i="20" s="1"/>
  <c r="M1420" i="20"/>
  <c r="I1421" i="20"/>
  <c r="L1421" i="20" s="1"/>
  <c r="J1421" i="20"/>
  <c r="K1421" i="20"/>
  <c r="N1421" i="20" s="1"/>
  <c r="M1421" i="20"/>
  <c r="I1422" i="20"/>
  <c r="L1422" i="20" s="1"/>
  <c r="J1422" i="20"/>
  <c r="K1422" i="20"/>
  <c r="N1422" i="20" s="1"/>
  <c r="M1422" i="20"/>
  <c r="I1423" i="20"/>
  <c r="L1423" i="20" s="1"/>
  <c r="J1423" i="20"/>
  <c r="K1423" i="20"/>
  <c r="N1423" i="20" s="1"/>
  <c r="M1423" i="20"/>
  <c r="I1424" i="20"/>
  <c r="L1424" i="20" s="1"/>
  <c r="J1424" i="20"/>
  <c r="K1424" i="20"/>
  <c r="N1424" i="20" s="1"/>
  <c r="M1424" i="20"/>
  <c r="I1425" i="20"/>
  <c r="L1425" i="20" s="1"/>
  <c r="J1425" i="20"/>
  <c r="K1425" i="20"/>
  <c r="N1425" i="20" s="1"/>
  <c r="M1425" i="20"/>
  <c r="I1426" i="20"/>
  <c r="L1426" i="20" s="1"/>
  <c r="J1426" i="20"/>
  <c r="K1426" i="20"/>
  <c r="N1426" i="20" s="1"/>
  <c r="M1426" i="20"/>
  <c r="I1427" i="20"/>
  <c r="L1427" i="20" s="1"/>
  <c r="J1427" i="20"/>
  <c r="K1427" i="20"/>
  <c r="N1427" i="20" s="1"/>
  <c r="M1427" i="20"/>
  <c r="I1428" i="20"/>
  <c r="L1428" i="20" s="1"/>
  <c r="J1428" i="20"/>
  <c r="K1428" i="20"/>
  <c r="N1428" i="20" s="1"/>
  <c r="M1428" i="20"/>
  <c r="I1429" i="20"/>
  <c r="L1429" i="20" s="1"/>
  <c r="J1429" i="20"/>
  <c r="K1429" i="20"/>
  <c r="N1429" i="20" s="1"/>
  <c r="M1429" i="20"/>
  <c r="I1430" i="20"/>
  <c r="L1430" i="20" s="1"/>
  <c r="J1430" i="20"/>
  <c r="K1430" i="20"/>
  <c r="N1430" i="20" s="1"/>
  <c r="M1430" i="20"/>
  <c r="I1431" i="20"/>
  <c r="L1431" i="20" s="1"/>
  <c r="J1431" i="20"/>
  <c r="K1431" i="20"/>
  <c r="N1431" i="20" s="1"/>
  <c r="M1431" i="20"/>
  <c r="I1432" i="20"/>
  <c r="L1432" i="20" s="1"/>
  <c r="J1432" i="20"/>
  <c r="K1432" i="20"/>
  <c r="N1432" i="20" s="1"/>
  <c r="M1432" i="20"/>
  <c r="I1433" i="20"/>
  <c r="L1433" i="20" s="1"/>
  <c r="J1433" i="20"/>
  <c r="K1433" i="20"/>
  <c r="N1433" i="20" s="1"/>
  <c r="M1433" i="20"/>
  <c r="I1434" i="20"/>
  <c r="L1434" i="20" s="1"/>
  <c r="J1434" i="20"/>
  <c r="K1434" i="20"/>
  <c r="N1434" i="20" s="1"/>
  <c r="M1434" i="20"/>
  <c r="I1435" i="20"/>
  <c r="L1435" i="20" s="1"/>
  <c r="J1435" i="20"/>
  <c r="K1435" i="20"/>
  <c r="N1435" i="20" s="1"/>
  <c r="M1435" i="20"/>
  <c r="I1436" i="20"/>
  <c r="L1436" i="20" s="1"/>
  <c r="J1436" i="20"/>
  <c r="K1436" i="20"/>
  <c r="N1436" i="20" s="1"/>
  <c r="M1436" i="20"/>
  <c r="I1437" i="20"/>
  <c r="L1437" i="20" s="1"/>
  <c r="J1437" i="20"/>
  <c r="K1437" i="20"/>
  <c r="N1437" i="20" s="1"/>
  <c r="M1437" i="20"/>
  <c r="I1438" i="20"/>
  <c r="L1438" i="20" s="1"/>
  <c r="J1438" i="20"/>
  <c r="K1438" i="20"/>
  <c r="N1438" i="20" s="1"/>
  <c r="M1438" i="20"/>
  <c r="I1439" i="20"/>
  <c r="L1439" i="20" s="1"/>
  <c r="J1439" i="20"/>
  <c r="K1439" i="20"/>
  <c r="N1439" i="20" s="1"/>
  <c r="M1439" i="20"/>
  <c r="I1440" i="20"/>
  <c r="L1440" i="20" s="1"/>
  <c r="J1440" i="20"/>
  <c r="K1440" i="20"/>
  <c r="N1440" i="20" s="1"/>
  <c r="M1440" i="20"/>
  <c r="I1441" i="20"/>
  <c r="L1441" i="20" s="1"/>
  <c r="J1441" i="20"/>
  <c r="K1441" i="20"/>
  <c r="N1441" i="20" s="1"/>
  <c r="M1441" i="20"/>
  <c r="I1442" i="20"/>
  <c r="L1442" i="20" s="1"/>
  <c r="J1442" i="20"/>
  <c r="K1442" i="20"/>
  <c r="N1442" i="20" s="1"/>
  <c r="M1442" i="20"/>
  <c r="I1443" i="20"/>
  <c r="L1443" i="20" s="1"/>
  <c r="J1443" i="20"/>
  <c r="K1443" i="20"/>
  <c r="N1443" i="20" s="1"/>
  <c r="M1443" i="20"/>
  <c r="I1444" i="20"/>
  <c r="L1444" i="20" s="1"/>
  <c r="J1444" i="20"/>
  <c r="K1444" i="20"/>
  <c r="N1444" i="20" s="1"/>
  <c r="M1444" i="20"/>
  <c r="I1445" i="20"/>
  <c r="L1445" i="20" s="1"/>
  <c r="J1445" i="20"/>
  <c r="K1445" i="20"/>
  <c r="N1445" i="20" s="1"/>
  <c r="M1445" i="20"/>
  <c r="I1446" i="20"/>
  <c r="L1446" i="20" s="1"/>
  <c r="J1446" i="20"/>
  <c r="K1446" i="20"/>
  <c r="N1446" i="20" s="1"/>
  <c r="M1446" i="20"/>
  <c r="I1447" i="20"/>
  <c r="L1447" i="20" s="1"/>
  <c r="J1447" i="20"/>
  <c r="K1447" i="20"/>
  <c r="N1447" i="20" s="1"/>
  <c r="M1447" i="20"/>
  <c r="I1448" i="20"/>
  <c r="L1448" i="20" s="1"/>
  <c r="J1448" i="20"/>
  <c r="K1448" i="20"/>
  <c r="N1448" i="20" s="1"/>
  <c r="M1448" i="20"/>
  <c r="I1449" i="20"/>
  <c r="L1449" i="20" s="1"/>
  <c r="J1449" i="20"/>
  <c r="K1449" i="20"/>
  <c r="N1449" i="20" s="1"/>
  <c r="M1449" i="20"/>
  <c r="I1450" i="20"/>
  <c r="L1450" i="20" s="1"/>
  <c r="J1450" i="20"/>
  <c r="K1450" i="20"/>
  <c r="N1450" i="20" s="1"/>
  <c r="M1450" i="20"/>
  <c r="I1451" i="20"/>
  <c r="L1451" i="20" s="1"/>
  <c r="J1451" i="20"/>
  <c r="K1451" i="20"/>
  <c r="N1451" i="20" s="1"/>
  <c r="M1451" i="20"/>
  <c r="I1452" i="20"/>
  <c r="L1452" i="20" s="1"/>
  <c r="J1452" i="20"/>
  <c r="K1452" i="20"/>
  <c r="N1452" i="20" s="1"/>
  <c r="M1452" i="20"/>
  <c r="I1453" i="20"/>
  <c r="L1453" i="20" s="1"/>
  <c r="J1453" i="20"/>
  <c r="K1453" i="20"/>
  <c r="N1453" i="20" s="1"/>
  <c r="M1453" i="20"/>
  <c r="I1454" i="20"/>
  <c r="L1454" i="20" s="1"/>
  <c r="J1454" i="20"/>
  <c r="K1454" i="20"/>
  <c r="N1454" i="20" s="1"/>
  <c r="M1454" i="20"/>
  <c r="I1455" i="20"/>
  <c r="L1455" i="20" s="1"/>
  <c r="J1455" i="20"/>
  <c r="K1455" i="20"/>
  <c r="N1455" i="20" s="1"/>
  <c r="M1455" i="20"/>
  <c r="I1456" i="20"/>
  <c r="L1456" i="20" s="1"/>
  <c r="J1456" i="20"/>
  <c r="K1456" i="20"/>
  <c r="N1456" i="20" s="1"/>
  <c r="M1456" i="20"/>
  <c r="I1457" i="20"/>
  <c r="L1457" i="20" s="1"/>
  <c r="J1457" i="20"/>
  <c r="K1457" i="20"/>
  <c r="N1457" i="20" s="1"/>
  <c r="M1457" i="20"/>
  <c r="I1458" i="20"/>
  <c r="L1458" i="20" s="1"/>
  <c r="J1458" i="20"/>
  <c r="K1458" i="20"/>
  <c r="N1458" i="20" s="1"/>
  <c r="M1458" i="20"/>
  <c r="I1459" i="20"/>
  <c r="L1459" i="20" s="1"/>
  <c r="J1459" i="20"/>
  <c r="K1459" i="20"/>
  <c r="N1459" i="20" s="1"/>
  <c r="M1459" i="20"/>
  <c r="I1460" i="20"/>
  <c r="L1460" i="20" s="1"/>
  <c r="J1460" i="20"/>
  <c r="K1460" i="20"/>
  <c r="N1460" i="20" s="1"/>
  <c r="M1460" i="20"/>
  <c r="I1461" i="20"/>
  <c r="L1461" i="20" s="1"/>
  <c r="J1461" i="20"/>
  <c r="K1461" i="20"/>
  <c r="N1461" i="20" s="1"/>
  <c r="M1461" i="20"/>
  <c r="I1462" i="20"/>
  <c r="L1462" i="20" s="1"/>
  <c r="J1462" i="20"/>
  <c r="K1462" i="20"/>
  <c r="N1462" i="20" s="1"/>
  <c r="M1462" i="20"/>
  <c r="I1463" i="20"/>
  <c r="L1463" i="20" s="1"/>
  <c r="J1463" i="20"/>
  <c r="K1463" i="20"/>
  <c r="N1463" i="20" s="1"/>
  <c r="M1463" i="20"/>
  <c r="I1464" i="20"/>
  <c r="L1464" i="20" s="1"/>
  <c r="J1464" i="20"/>
  <c r="K1464" i="20"/>
  <c r="N1464" i="20" s="1"/>
  <c r="M1464" i="20"/>
  <c r="I1465" i="20"/>
  <c r="L1465" i="20" s="1"/>
  <c r="J1465" i="20"/>
  <c r="K1465" i="20"/>
  <c r="N1465" i="20" s="1"/>
  <c r="M1465" i="20"/>
  <c r="I1466" i="20"/>
  <c r="L1466" i="20" s="1"/>
  <c r="J1466" i="20"/>
  <c r="K1466" i="20"/>
  <c r="N1466" i="20" s="1"/>
  <c r="M1466" i="20"/>
  <c r="I1467" i="20"/>
  <c r="L1467" i="20" s="1"/>
  <c r="J1467" i="20"/>
  <c r="K1467" i="20"/>
  <c r="N1467" i="20" s="1"/>
  <c r="M1467" i="20"/>
  <c r="I1468" i="20"/>
  <c r="L1468" i="20" s="1"/>
  <c r="J1468" i="20"/>
  <c r="K1468" i="20"/>
  <c r="N1468" i="20" s="1"/>
  <c r="M1468" i="20"/>
  <c r="I1469" i="20"/>
  <c r="L1469" i="20" s="1"/>
  <c r="J1469" i="20"/>
  <c r="K1469" i="20"/>
  <c r="N1469" i="20" s="1"/>
  <c r="M1469" i="20"/>
  <c r="I1470" i="20"/>
  <c r="L1470" i="20" s="1"/>
  <c r="J1470" i="20"/>
  <c r="K1470" i="20"/>
  <c r="N1470" i="20" s="1"/>
  <c r="M1470" i="20"/>
  <c r="I1471" i="20"/>
  <c r="L1471" i="20" s="1"/>
  <c r="J1471" i="20"/>
  <c r="K1471" i="20"/>
  <c r="N1471" i="20" s="1"/>
  <c r="M1471" i="20"/>
  <c r="I1472" i="20"/>
  <c r="L1472" i="20" s="1"/>
  <c r="J1472" i="20"/>
  <c r="K1472" i="20"/>
  <c r="N1472" i="20" s="1"/>
  <c r="M1472" i="20"/>
  <c r="I1473" i="20"/>
  <c r="L1473" i="20" s="1"/>
  <c r="J1473" i="20"/>
  <c r="K1473" i="20"/>
  <c r="N1473" i="20" s="1"/>
  <c r="M1473" i="20"/>
  <c r="I1474" i="20"/>
  <c r="L1474" i="20" s="1"/>
  <c r="J1474" i="20"/>
  <c r="K1474" i="20"/>
  <c r="N1474" i="20" s="1"/>
  <c r="M1474" i="20"/>
  <c r="I1475" i="20"/>
  <c r="L1475" i="20" s="1"/>
  <c r="J1475" i="20"/>
  <c r="K1475" i="20"/>
  <c r="N1475" i="20" s="1"/>
  <c r="M1475" i="20"/>
  <c r="I1476" i="20"/>
  <c r="L1476" i="20" s="1"/>
  <c r="J1476" i="20"/>
  <c r="K1476" i="20"/>
  <c r="N1476" i="20" s="1"/>
  <c r="M1476" i="20"/>
  <c r="I1477" i="20"/>
  <c r="L1477" i="20" s="1"/>
  <c r="J1477" i="20"/>
  <c r="K1477" i="20"/>
  <c r="N1477" i="20" s="1"/>
  <c r="M1477" i="20"/>
  <c r="I1478" i="20"/>
  <c r="L1478" i="20" s="1"/>
  <c r="J1478" i="20"/>
  <c r="K1478" i="20"/>
  <c r="N1478" i="20" s="1"/>
  <c r="M1478" i="20"/>
  <c r="I1479" i="20"/>
  <c r="L1479" i="20" s="1"/>
  <c r="J1479" i="20"/>
  <c r="K1479" i="20"/>
  <c r="N1479" i="20" s="1"/>
  <c r="M1479" i="20"/>
  <c r="I1480" i="20"/>
  <c r="L1480" i="20" s="1"/>
  <c r="J1480" i="20"/>
  <c r="K1480" i="20"/>
  <c r="N1480" i="20" s="1"/>
  <c r="M1480" i="20"/>
  <c r="I1481" i="20"/>
  <c r="L1481" i="20" s="1"/>
  <c r="J1481" i="20"/>
  <c r="K1481" i="20"/>
  <c r="N1481" i="20" s="1"/>
  <c r="M1481" i="20"/>
  <c r="I1482" i="20"/>
  <c r="L1482" i="20" s="1"/>
  <c r="J1482" i="20"/>
  <c r="K1482" i="20"/>
  <c r="N1482" i="20" s="1"/>
  <c r="M1482" i="20"/>
  <c r="I1483" i="20"/>
  <c r="L1483" i="20" s="1"/>
  <c r="J1483" i="20"/>
  <c r="K1483" i="20"/>
  <c r="N1483" i="20" s="1"/>
  <c r="M1483" i="20"/>
  <c r="I1484" i="20"/>
  <c r="L1484" i="20" s="1"/>
  <c r="J1484" i="20"/>
  <c r="K1484" i="20"/>
  <c r="N1484" i="20" s="1"/>
  <c r="M1484" i="20"/>
  <c r="I1485" i="20"/>
  <c r="L1485" i="20" s="1"/>
  <c r="J1485" i="20"/>
  <c r="K1485" i="20"/>
  <c r="N1485" i="20" s="1"/>
  <c r="M1485" i="20"/>
  <c r="I1486" i="20"/>
  <c r="L1486" i="20" s="1"/>
  <c r="J1486" i="20"/>
  <c r="K1486" i="20"/>
  <c r="N1486" i="20" s="1"/>
  <c r="M1486" i="20"/>
  <c r="I1487" i="20"/>
  <c r="L1487" i="20" s="1"/>
  <c r="J1487" i="20"/>
  <c r="K1487" i="20"/>
  <c r="N1487" i="20" s="1"/>
  <c r="M1487" i="20"/>
  <c r="I1488" i="20"/>
  <c r="L1488" i="20" s="1"/>
  <c r="J1488" i="20"/>
  <c r="K1488" i="20"/>
  <c r="N1488" i="20" s="1"/>
  <c r="M1488" i="20"/>
  <c r="I1489" i="20"/>
  <c r="L1489" i="20" s="1"/>
  <c r="J1489" i="20"/>
  <c r="K1489" i="20"/>
  <c r="N1489" i="20" s="1"/>
  <c r="M1489" i="20"/>
  <c r="I1490" i="20"/>
  <c r="L1490" i="20" s="1"/>
  <c r="J1490" i="20"/>
  <c r="K1490" i="20"/>
  <c r="N1490" i="20" s="1"/>
  <c r="M1490" i="20"/>
  <c r="I1491" i="20"/>
  <c r="L1491" i="20" s="1"/>
  <c r="J1491" i="20"/>
  <c r="K1491" i="20"/>
  <c r="N1491" i="20" s="1"/>
  <c r="M1491" i="20"/>
  <c r="I1492" i="20"/>
  <c r="L1492" i="20" s="1"/>
  <c r="J1492" i="20"/>
  <c r="K1492" i="20"/>
  <c r="N1492" i="20" s="1"/>
  <c r="M1492" i="20"/>
  <c r="I1493" i="20"/>
  <c r="L1493" i="20" s="1"/>
  <c r="J1493" i="20"/>
  <c r="K1493" i="20"/>
  <c r="N1493" i="20" s="1"/>
  <c r="M1493" i="20"/>
  <c r="I1494" i="20"/>
  <c r="L1494" i="20" s="1"/>
  <c r="J1494" i="20"/>
  <c r="K1494" i="20"/>
  <c r="N1494" i="20" s="1"/>
  <c r="M1494" i="20"/>
  <c r="I1495" i="20"/>
  <c r="L1495" i="20" s="1"/>
  <c r="J1495" i="20"/>
  <c r="K1495" i="20"/>
  <c r="N1495" i="20" s="1"/>
  <c r="M1495" i="20"/>
  <c r="I1496" i="20"/>
  <c r="L1496" i="20" s="1"/>
  <c r="J1496" i="20"/>
  <c r="K1496" i="20"/>
  <c r="N1496" i="20" s="1"/>
  <c r="M1496" i="20"/>
  <c r="I1497" i="20"/>
  <c r="L1497" i="20" s="1"/>
  <c r="J1497" i="20"/>
  <c r="K1497" i="20"/>
  <c r="N1497" i="20" s="1"/>
  <c r="M1497" i="20"/>
  <c r="I1498" i="20"/>
  <c r="L1498" i="20" s="1"/>
  <c r="J1498" i="20"/>
  <c r="K1498" i="20"/>
  <c r="N1498" i="20" s="1"/>
  <c r="M1498" i="20"/>
  <c r="I1499" i="20"/>
  <c r="L1499" i="20" s="1"/>
  <c r="J1499" i="20"/>
  <c r="K1499" i="20"/>
  <c r="N1499" i="20" s="1"/>
  <c r="M1499" i="20"/>
  <c r="I1500" i="20"/>
  <c r="L1500" i="20" s="1"/>
  <c r="J1500" i="20"/>
  <c r="K1500" i="20"/>
  <c r="N1500" i="20" s="1"/>
  <c r="M1500" i="20"/>
  <c r="I1501" i="20"/>
  <c r="L1501" i="20" s="1"/>
  <c r="J1501" i="20"/>
  <c r="K1501" i="20"/>
  <c r="N1501" i="20" s="1"/>
  <c r="M1501" i="20"/>
  <c r="I1502" i="20"/>
  <c r="L1502" i="20" s="1"/>
  <c r="J1502" i="20"/>
  <c r="K1502" i="20"/>
  <c r="N1502" i="20" s="1"/>
  <c r="M1502" i="20"/>
  <c r="I1503" i="20"/>
  <c r="L1503" i="20" s="1"/>
  <c r="J1503" i="20"/>
  <c r="K1503" i="20"/>
  <c r="N1503" i="20" s="1"/>
  <c r="M1503" i="20"/>
  <c r="I1504" i="20"/>
  <c r="L1504" i="20" s="1"/>
  <c r="J1504" i="20"/>
  <c r="K1504" i="20"/>
  <c r="N1504" i="20" s="1"/>
  <c r="M1504" i="20"/>
  <c r="I1505" i="20"/>
  <c r="L1505" i="20" s="1"/>
  <c r="J1505" i="20"/>
  <c r="K1505" i="20"/>
  <c r="N1505" i="20" s="1"/>
  <c r="M1505" i="20"/>
  <c r="I1506" i="20"/>
  <c r="L1506" i="20" s="1"/>
  <c r="J1506" i="20"/>
  <c r="K1506" i="20"/>
  <c r="N1506" i="20" s="1"/>
  <c r="M1506" i="20"/>
  <c r="I1507" i="20"/>
  <c r="L1507" i="20" s="1"/>
  <c r="J1507" i="20"/>
  <c r="K1507" i="20"/>
  <c r="N1507" i="20" s="1"/>
  <c r="M1507" i="20"/>
  <c r="I1508" i="20"/>
  <c r="L1508" i="20" s="1"/>
  <c r="J1508" i="20"/>
  <c r="K1508" i="20"/>
  <c r="N1508" i="20" s="1"/>
  <c r="M1508" i="20"/>
  <c r="I1509" i="20"/>
  <c r="L1509" i="20" s="1"/>
  <c r="J1509" i="20"/>
  <c r="K1509" i="20"/>
  <c r="N1509" i="20" s="1"/>
  <c r="M1509" i="20"/>
  <c r="I1510" i="20"/>
  <c r="L1510" i="20" s="1"/>
  <c r="J1510" i="20"/>
  <c r="K1510" i="20"/>
  <c r="N1510" i="20" s="1"/>
  <c r="M1510" i="20"/>
  <c r="I1511" i="20"/>
  <c r="L1511" i="20" s="1"/>
  <c r="J1511" i="20"/>
  <c r="K1511" i="20"/>
  <c r="N1511" i="20" s="1"/>
  <c r="M1511" i="20"/>
  <c r="I1512" i="20"/>
  <c r="L1512" i="20" s="1"/>
  <c r="J1512" i="20"/>
  <c r="K1512" i="20"/>
  <c r="N1512" i="20" s="1"/>
  <c r="M1512" i="20"/>
  <c r="I1513" i="20"/>
  <c r="L1513" i="20" s="1"/>
  <c r="J1513" i="20"/>
  <c r="K1513" i="20"/>
  <c r="N1513" i="20" s="1"/>
  <c r="M1513" i="20"/>
  <c r="I1514" i="20"/>
  <c r="L1514" i="20" s="1"/>
  <c r="J1514" i="20"/>
  <c r="K1514" i="20"/>
  <c r="N1514" i="20" s="1"/>
  <c r="M1514" i="20"/>
  <c r="I1515" i="20"/>
  <c r="L1515" i="20" s="1"/>
  <c r="J1515" i="20"/>
  <c r="K1515" i="20"/>
  <c r="N1515" i="20" s="1"/>
  <c r="M1515" i="20"/>
  <c r="I1516" i="20"/>
  <c r="L1516" i="20" s="1"/>
  <c r="J1516" i="20"/>
  <c r="K1516" i="20"/>
  <c r="N1516" i="20" s="1"/>
  <c r="M1516" i="20"/>
  <c r="I1517" i="20"/>
  <c r="L1517" i="20" s="1"/>
  <c r="J1517" i="20"/>
  <c r="K1517" i="20"/>
  <c r="N1517" i="20" s="1"/>
  <c r="M1517" i="20"/>
  <c r="I1518" i="20"/>
  <c r="L1518" i="20" s="1"/>
  <c r="J1518" i="20"/>
  <c r="K1518" i="20"/>
  <c r="N1518" i="20" s="1"/>
  <c r="M1518" i="20"/>
  <c r="I1519" i="20"/>
  <c r="L1519" i="20" s="1"/>
  <c r="J1519" i="20"/>
  <c r="K1519" i="20"/>
  <c r="N1519" i="20" s="1"/>
  <c r="M1519" i="20"/>
  <c r="I1520" i="20"/>
  <c r="L1520" i="20" s="1"/>
  <c r="J1520" i="20"/>
  <c r="K1520" i="20"/>
  <c r="N1520" i="20" s="1"/>
  <c r="M1520" i="20"/>
  <c r="I1521" i="20"/>
  <c r="L1521" i="20" s="1"/>
  <c r="J1521" i="20"/>
  <c r="K1521" i="20"/>
  <c r="N1521" i="20" s="1"/>
  <c r="M1521" i="20"/>
  <c r="I1522" i="20"/>
  <c r="L1522" i="20" s="1"/>
  <c r="J1522" i="20"/>
  <c r="K1522" i="20"/>
  <c r="N1522" i="20" s="1"/>
  <c r="M1522" i="20"/>
  <c r="I1523" i="20"/>
  <c r="L1523" i="20" s="1"/>
  <c r="J1523" i="20"/>
  <c r="K1523" i="20"/>
  <c r="N1523" i="20" s="1"/>
  <c r="M1523" i="20"/>
  <c r="I1524" i="20"/>
  <c r="L1524" i="20" s="1"/>
  <c r="J1524" i="20"/>
  <c r="K1524" i="20"/>
  <c r="N1524" i="20" s="1"/>
  <c r="M1524" i="20"/>
  <c r="I1525" i="20"/>
  <c r="L1525" i="20" s="1"/>
  <c r="J1525" i="20"/>
  <c r="K1525" i="20"/>
  <c r="N1525" i="20" s="1"/>
  <c r="M1525" i="20"/>
  <c r="I1526" i="20"/>
  <c r="L1526" i="20" s="1"/>
  <c r="J1526" i="20"/>
  <c r="K1526" i="20"/>
  <c r="N1526" i="20" s="1"/>
  <c r="M1526" i="20"/>
  <c r="I1527" i="20"/>
  <c r="L1527" i="20" s="1"/>
  <c r="J1527" i="20"/>
  <c r="K1527" i="20"/>
  <c r="N1527" i="20" s="1"/>
  <c r="M1527" i="20"/>
  <c r="I1528" i="20"/>
  <c r="L1528" i="20" s="1"/>
  <c r="J1528" i="20"/>
  <c r="K1528" i="20"/>
  <c r="N1528" i="20" s="1"/>
  <c r="M1528" i="20"/>
  <c r="I1529" i="20"/>
  <c r="L1529" i="20" s="1"/>
  <c r="J1529" i="20"/>
  <c r="K1529" i="20"/>
  <c r="N1529" i="20" s="1"/>
  <c r="M1529" i="20"/>
  <c r="I1530" i="20"/>
  <c r="L1530" i="20" s="1"/>
  <c r="J1530" i="20"/>
  <c r="K1530" i="20"/>
  <c r="N1530" i="20" s="1"/>
  <c r="M1530" i="20"/>
  <c r="I1531" i="20"/>
  <c r="L1531" i="20" s="1"/>
  <c r="J1531" i="20"/>
  <c r="K1531" i="20"/>
  <c r="N1531" i="20" s="1"/>
  <c r="M1531" i="20"/>
  <c r="I1532" i="20"/>
  <c r="L1532" i="20" s="1"/>
  <c r="J1532" i="20"/>
  <c r="K1532" i="20"/>
  <c r="N1532" i="20" s="1"/>
  <c r="M1532" i="20"/>
  <c r="I1533" i="20"/>
  <c r="L1533" i="20" s="1"/>
  <c r="J1533" i="20"/>
  <c r="K1533" i="20"/>
  <c r="N1533" i="20" s="1"/>
  <c r="M1533" i="20"/>
  <c r="I1534" i="20"/>
  <c r="L1534" i="20" s="1"/>
  <c r="J1534" i="20"/>
  <c r="K1534" i="20"/>
  <c r="N1534" i="20" s="1"/>
  <c r="M1534" i="20"/>
  <c r="I1535" i="20"/>
  <c r="L1535" i="20" s="1"/>
  <c r="J1535" i="20"/>
  <c r="K1535" i="20"/>
  <c r="N1535" i="20" s="1"/>
  <c r="M1535" i="20"/>
  <c r="I1536" i="20"/>
  <c r="L1536" i="20" s="1"/>
  <c r="J1536" i="20"/>
  <c r="K1536" i="20"/>
  <c r="N1536" i="20" s="1"/>
  <c r="M1536" i="20"/>
  <c r="I1537" i="20"/>
  <c r="L1537" i="20" s="1"/>
  <c r="J1537" i="20"/>
  <c r="K1537" i="20"/>
  <c r="N1537" i="20" s="1"/>
  <c r="M1537" i="20"/>
  <c r="I1538" i="20"/>
  <c r="L1538" i="20" s="1"/>
  <c r="J1538" i="20"/>
  <c r="K1538" i="20"/>
  <c r="N1538" i="20" s="1"/>
  <c r="M1538" i="20"/>
  <c r="I1539" i="20"/>
  <c r="L1539" i="20" s="1"/>
  <c r="J1539" i="20"/>
  <c r="K1539" i="20"/>
  <c r="N1539" i="20" s="1"/>
  <c r="M1539" i="20"/>
  <c r="I1540" i="20"/>
  <c r="L1540" i="20" s="1"/>
  <c r="J1540" i="20"/>
  <c r="K1540" i="20"/>
  <c r="N1540" i="20" s="1"/>
  <c r="M1540" i="20"/>
  <c r="I1541" i="20"/>
  <c r="L1541" i="20" s="1"/>
  <c r="J1541" i="20"/>
  <c r="K1541" i="20"/>
  <c r="N1541" i="20" s="1"/>
  <c r="M1541" i="20"/>
  <c r="I1542" i="20"/>
  <c r="L1542" i="20" s="1"/>
  <c r="J1542" i="20"/>
  <c r="K1542" i="20"/>
  <c r="N1542" i="20" s="1"/>
  <c r="M1542" i="20"/>
  <c r="I1543" i="20"/>
  <c r="L1543" i="20" s="1"/>
  <c r="J1543" i="20"/>
  <c r="K1543" i="20"/>
  <c r="N1543" i="20" s="1"/>
  <c r="M1543" i="20"/>
  <c r="I1544" i="20"/>
  <c r="L1544" i="20" s="1"/>
  <c r="J1544" i="20"/>
  <c r="K1544" i="20"/>
  <c r="N1544" i="20" s="1"/>
  <c r="M1544" i="20"/>
  <c r="I1545" i="20"/>
  <c r="L1545" i="20" s="1"/>
  <c r="J1545" i="20"/>
  <c r="K1545" i="20"/>
  <c r="N1545" i="20" s="1"/>
  <c r="M1545" i="20"/>
  <c r="I1546" i="20"/>
  <c r="L1546" i="20" s="1"/>
  <c r="J1546" i="20"/>
  <c r="K1546" i="20"/>
  <c r="N1546" i="20" s="1"/>
  <c r="M1546" i="20"/>
  <c r="I1547" i="20"/>
  <c r="L1547" i="20" s="1"/>
  <c r="J1547" i="20"/>
  <c r="K1547" i="20"/>
  <c r="N1547" i="20" s="1"/>
  <c r="M1547" i="20"/>
  <c r="I1548" i="20"/>
  <c r="L1548" i="20" s="1"/>
  <c r="J1548" i="20"/>
  <c r="K1548" i="20"/>
  <c r="N1548" i="20" s="1"/>
  <c r="M1548" i="20"/>
  <c r="I1549" i="20"/>
  <c r="L1549" i="20" s="1"/>
  <c r="J1549" i="20"/>
  <c r="K1549" i="20"/>
  <c r="N1549" i="20" s="1"/>
  <c r="M1549" i="20"/>
  <c r="I1550" i="20"/>
  <c r="L1550" i="20" s="1"/>
  <c r="J1550" i="20"/>
  <c r="K1550" i="20"/>
  <c r="N1550" i="20" s="1"/>
  <c r="M1550" i="20"/>
  <c r="I1551" i="20"/>
  <c r="L1551" i="20" s="1"/>
  <c r="J1551" i="20"/>
  <c r="K1551" i="20"/>
  <c r="N1551" i="20" s="1"/>
  <c r="M1551" i="20"/>
  <c r="I1552" i="20"/>
  <c r="L1552" i="20" s="1"/>
  <c r="J1552" i="20"/>
  <c r="K1552" i="20"/>
  <c r="N1552" i="20" s="1"/>
  <c r="M1552" i="20"/>
  <c r="I1553" i="20"/>
  <c r="L1553" i="20" s="1"/>
  <c r="J1553" i="20"/>
  <c r="K1553" i="20"/>
  <c r="N1553" i="20" s="1"/>
  <c r="M1553" i="20"/>
  <c r="I1554" i="20"/>
  <c r="L1554" i="20" s="1"/>
  <c r="J1554" i="20"/>
  <c r="K1554" i="20"/>
  <c r="N1554" i="20" s="1"/>
  <c r="M1554" i="20"/>
  <c r="I1555" i="20"/>
  <c r="L1555" i="20" s="1"/>
  <c r="J1555" i="20"/>
  <c r="K1555" i="20"/>
  <c r="N1555" i="20" s="1"/>
  <c r="M1555" i="20"/>
  <c r="I1556" i="20"/>
  <c r="L1556" i="20" s="1"/>
  <c r="J1556" i="20"/>
  <c r="K1556" i="20"/>
  <c r="N1556" i="20" s="1"/>
  <c r="M1556" i="20"/>
  <c r="I1557" i="20"/>
  <c r="L1557" i="20" s="1"/>
  <c r="J1557" i="20"/>
  <c r="K1557" i="20"/>
  <c r="N1557" i="20" s="1"/>
  <c r="M1557" i="20"/>
  <c r="I1558" i="20"/>
  <c r="L1558" i="20" s="1"/>
  <c r="J1558" i="20"/>
  <c r="K1558" i="20"/>
  <c r="N1558" i="20" s="1"/>
  <c r="M1558" i="20"/>
  <c r="I1559" i="20"/>
  <c r="L1559" i="20" s="1"/>
  <c r="J1559" i="20"/>
  <c r="K1559" i="20"/>
  <c r="N1559" i="20" s="1"/>
  <c r="M1559" i="20"/>
  <c r="I1560" i="20"/>
  <c r="L1560" i="20" s="1"/>
  <c r="J1560" i="20"/>
  <c r="K1560" i="20"/>
  <c r="N1560" i="20" s="1"/>
  <c r="M1560" i="20"/>
  <c r="I1561" i="20"/>
  <c r="L1561" i="20" s="1"/>
  <c r="J1561" i="20"/>
  <c r="K1561" i="20"/>
  <c r="N1561" i="20" s="1"/>
  <c r="M1561" i="20"/>
  <c r="I1562" i="20"/>
  <c r="L1562" i="20" s="1"/>
  <c r="J1562" i="20"/>
  <c r="K1562" i="20"/>
  <c r="N1562" i="20" s="1"/>
  <c r="M1562" i="20"/>
  <c r="I1563" i="20"/>
  <c r="L1563" i="20" s="1"/>
  <c r="J1563" i="20"/>
  <c r="K1563" i="20"/>
  <c r="N1563" i="20" s="1"/>
  <c r="M1563" i="20"/>
  <c r="I1564" i="20"/>
  <c r="L1564" i="20" s="1"/>
  <c r="J1564" i="20"/>
  <c r="K1564" i="20"/>
  <c r="N1564" i="20" s="1"/>
  <c r="M1564" i="20"/>
  <c r="I1565" i="20"/>
  <c r="L1565" i="20" s="1"/>
  <c r="J1565" i="20"/>
  <c r="K1565" i="20"/>
  <c r="N1565" i="20" s="1"/>
  <c r="M1565" i="20"/>
  <c r="I1566" i="20"/>
  <c r="L1566" i="20" s="1"/>
  <c r="J1566" i="20"/>
  <c r="K1566" i="20"/>
  <c r="N1566" i="20" s="1"/>
  <c r="M1566" i="20"/>
  <c r="I1567" i="20"/>
  <c r="L1567" i="20" s="1"/>
  <c r="J1567" i="20"/>
  <c r="K1567" i="20"/>
  <c r="N1567" i="20" s="1"/>
  <c r="M1567" i="20"/>
  <c r="I1568" i="20"/>
  <c r="L1568" i="20" s="1"/>
  <c r="J1568" i="20"/>
  <c r="K1568" i="20"/>
  <c r="N1568" i="20" s="1"/>
  <c r="M1568" i="20"/>
  <c r="I1569" i="20"/>
  <c r="L1569" i="20" s="1"/>
  <c r="J1569" i="20"/>
  <c r="K1569" i="20"/>
  <c r="N1569" i="20" s="1"/>
  <c r="M1569" i="20"/>
  <c r="I1570" i="20"/>
  <c r="L1570" i="20" s="1"/>
  <c r="J1570" i="20"/>
  <c r="K1570" i="20"/>
  <c r="N1570" i="20" s="1"/>
  <c r="M1570" i="20"/>
  <c r="I1571" i="20"/>
  <c r="L1571" i="20" s="1"/>
  <c r="J1571" i="20"/>
  <c r="K1571" i="20"/>
  <c r="N1571" i="20" s="1"/>
  <c r="M1571" i="20"/>
  <c r="I1572" i="20"/>
  <c r="L1572" i="20" s="1"/>
  <c r="J1572" i="20"/>
  <c r="K1572" i="20"/>
  <c r="N1572" i="20" s="1"/>
  <c r="M1572" i="20"/>
  <c r="I1573" i="20"/>
  <c r="L1573" i="20" s="1"/>
  <c r="J1573" i="20"/>
  <c r="K1573" i="20"/>
  <c r="N1573" i="20" s="1"/>
  <c r="M1573" i="20"/>
  <c r="I1574" i="20"/>
  <c r="L1574" i="20" s="1"/>
  <c r="J1574" i="20"/>
  <c r="K1574" i="20"/>
  <c r="N1574" i="20" s="1"/>
  <c r="M1574" i="20"/>
  <c r="I1575" i="20"/>
  <c r="L1575" i="20" s="1"/>
  <c r="J1575" i="20"/>
  <c r="K1575" i="20"/>
  <c r="N1575" i="20" s="1"/>
  <c r="M1575" i="20"/>
  <c r="I1576" i="20"/>
  <c r="L1576" i="20" s="1"/>
  <c r="J1576" i="20"/>
  <c r="K1576" i="20"/>
  <c r="N1576" i="20" s="1"/>
  <c r="M1576" i="20"/>
  <c r="I1577" i="20"/>
  <c r="L1577" i="20" s="1"/>
  <c r="J1577" i="20"/>
  <c r="K1577" i="20"/>
  <c r="N1577" i="20" s="1"/>
  <c r="M1577" i="20"/>
  <c r="I1578" i="20"/>
  <c r="L1578" i="20" s="1"/>
  <c r="J1578" i="20"/>
  <c r="K1578" i="20"/>
  <c r="N1578" i="20" s="1"/>
  <c r="M1578" i="20"/>
  <c r="I1579" i="20"/>
  <c r="L1579" i="20" s="1"/>
  <c r="J1579" i="20"/>
  <c r="K1579" i="20"/>
  <c r="N1579" i="20" s="1"/>
  <c r="M1579" i="20"/>
  <c r="I1580" i="20"/>
  <c r="L1580" i="20" s="1"/>
  <c r="J1580" i="20"/>
  <c r="K1580" i="20"/>
  <c r="N1580" i="20" s="1"/>
  <c r="M1580" i="20"/>
  <c r="I1581" i="20"/>
  <c r="L1581" i="20" s="1"/>
  <c r="J1581" i="20"/>
  <c r="K1581" i="20"/>
  <c r="N1581" i="20" s="1"/>
  <c r="M1581" i="20"/>
  <c r="I1582" i="20"/>
  <c r="L1582" i="20" s="1"/>
  <c r="J1582" i="20"/>
  <c r="K1582" i="20"/>
  <c r="N1582" i="20" s="1"/>
  <c r="M1582" i="20"/>
  <c r="I1583" i="20"/>
  <c r="L1583" i="20" s="1"/>
  <c r="J1583" i="20"/>
  <c r="K1583" i="20"/>
  <c r="N1583" i="20" s="1"/>
  <c r="M1583" i="20"/>
  <c r="I1584" i="20"/>
  <c r="L1584" i="20" s="1"/>
  <c r="J1584" i="20"/>
  <c r="K1584" i="20"/>
  <c r="N1584" i="20" s="1"/>
  <c r="M1584" i="20"/>
  <c r="I1585" i="20"/>
  <c r="L1585" i="20" s="1"/>
  <c r="J1585" i="20"/>
  <c r="K1585" i="20"/>
  <c r="N1585" i="20" s="1"/>
  <c r="M1585" i="20"/>
  <c r="I1586" i="20"/>
  <c r="L1586" i="20" s="1"/>
  <c r="J1586" i="20"/>
  <c r="K1586" i="20"/>
  <c r="N1586" i="20" s="1"/>
  <c r="M1586" i="20"/>
  <c r="I1587" i="20"/>
  <c r="L1587" i="20" s="1"/>
  <c r="J1587" i="20"/>
  <c r="K1587" i="20"/>
  <c r="N1587" i="20" s="1"/>
  <c r="M1587" i="20"/>
  <c r="I1588" i="20"/>
  <c r="L1588" i="20" s="1"/>
  <c r="J1588" i="20"/>
  <c r="K1588" i="20"/>
  <c r="N1588" i="20" s="1"/>
  <c r="M1588" i="20"/>
  <c r="I1589" i="20"/>
  <c r="L1589" i="20" s="1"/>
  <c r="J1589" i="20"/>
  <c r="K1589" i="20"/>
  <c r="N1589" i="20" s="1"/>
  <c r="M1589" i="20"/>
  <c r="I1590" i="20"/>
  <c r="L1590" i="20" s="1"/>
  <c r="J1590" i="20"/>
  <c r="K1590" i="20"/>
  <c r="N1590" i="20" s="1"/>
  <c r="M1590" i="20"/>
  <c r="I1591" i="20"/>
  <c r="L1591" i="20" s="1"/>
  <c r="J1591" i="20"/>
  <c r="K1591" i="20"/>
  <c r="N1591" i="20" s="1"/>
  <c r="M1591" i="20"/>
  <c r="I1592" i="20"/>
  <c r="L1592" i="20" s="1"/>
  <c r="J1592" i="20"/>
  <c r="K1592" i="20"/>
  <c r="N1592" i="20" s="1"/>
  <c r="M1592" i="20"/>
  <c r="I1593" i="20"/>
  <c r="L1593" i="20" s="1"/>
  <c r="J1593" i="20"/>
  <c r="K1593" i="20"/>
  <c r="N1593" i="20" s="1"/>
  <c r="M1593" i="20"/>
  <c r="I1594" i="20"/>
  <c r="L1594" i="20" s="1"/>
  <c r="J1594" i="20"/>
  <c r="K1594" i="20"/>
  <c r="N1594" i="20" s="1"/>
  <c r="M1594" i="20"/>
  <c r="I1595" i="20"/>
  <c r="L1595" i="20" s="1"/>
  <c r="J1595" i="20"/>
  <c r="K1595" i="20"/>
  <c r="N1595" i="20" s="1"/>
  <c r="M1595" i="20"/>
  <c r="I1596" i="20"/>
  <c r="L1596" i="20" s="1"/>
  <c r="J1596" i="20"/>
  <c r="K1596" i="20"/>
  <c r="N1596" i="20" s="1"/>
  <c r="M1596" i="20"/>
  <c r="I1597" i="20"/>
  <c r="L1597" i="20" s="1"/>
  <c r="J1597" i="20"/>
  <c r="K1597" i="20"/>
  <c r="N1597" i="20" s="1"/>
  <c r="M1597" i="20"/>
  <c r="I1598" i="20"/>
  <c r="L1598" i="20" s="1"/>
  <c r="J1598" i="20"/>
  <c r="K1598" i="20"/>
  <c r="N1598" i="20" s="1"/>
  <c r="M1598" i="20"/>
  <c r="I1599" i="20"/>
  <c r="L1599" i="20" s="1"/>
  <c r="J1599" i="20"/>
  <c r="K1599" i="20"/>
  <c r="N1599" i="20" s="1"/>
  <c r="M1599" i="20"/>
  <c r="I1600" i="20"/>
  <c r="L1600" i="20" s="1"/>
  <c r="J1600" i="20"/>
  <c r="K1600" i="20"/>
  <c r="N1600" i="20" s="1"/>
  <c r="M1600" i="20"/>
  <c r="I1601" i="20"/>
  <c r="L1601" i="20" s="1"/>
  <c r="J1601" i="20"/>
  <c r="K1601" i="20"/>
  <c r="N1601" i="20" s="1"/>
  <c r="M1601" i="20"/>
  <c r="I1602" i="20"/>
  <c r="L1602" i="20" s="1"/>
  <c r="J1602" i="20"/>
  <c r="K1602" i="20"/>
  <c r="N1602" i="20" s="1"/>
  <c r="M1602" i="20"/>
  <c r="I1603" i="20"/>
  <c r="L1603" i="20" s="1"/>
  <c r="J1603" i="20"/>
  <c r="K1603" i="20"/>
  <c r="N1603" i="20" s="1"/>
  <c r="M1603" i="20"/>
  <c r="I1604" i="20"/>
  <c r="L1604" i="20" s="1"/>
  <c r="J1604" i="20"/>
  <c r="K1604" i="20"/>
  <c r="N1604" i="20" s="1"/>
  <c r="M1604" i="20"/>
  <c r="I1605" i="20"/>
  <c r="L1605" i="20" s="1"/>
  <c r="J1605" i="20"/>
  <c r="K1605" i="20"/>
  <c r="N1605" i="20" s="1"/>
  <c r="M1605" i="20"/>
  <c r="I1606" i="20"/>
  <c r="L1606" i="20" s="1"/>
  <c r="J1606" i="20"/>
  <c r="K1606" i="20"/>
  <c r="N1606" i="20" s="1"/>
  <c r="M1606" i="20"/>
  <c r="I1607" i="20"/>
  <c r="L1607" i="20" s="1"/>
  <c r="J1607" i="20"/>
  <c r="K1607" i="20"/>
  <c r="N1607" i="20" s="1"/>
  <c r="M1607" i="20"/>
  <c r="I1608" i="20"/>
  <c r="L1608" i="20" s="1"/>
  <c r="J1608" i="20"/>
  <c r="K1608" i="20"/>
  <c r="N1608" i="20" s="1"/>
  <c r="M1608" i="20"/>
  <c r="I1609" i="20"/>
  <c r="L1609" i="20" s="1"/>
  <c r="J1609" i="20"/>
  <c r="K1609" i="20"/>
  <c r="N1609" i="20" s="1"/>
  <c r="M1609" i="20"/>
  <c r="I1610" i="20"/>
  <c r="L1610" i="20" s="1"/>
  <c r="J1610" i="20"/>
  <c r="K1610" i="20"/>
  <c r="N1610" i="20" s="1"/>
  <c r="M1610" i="20"/>
  <c r="I1611" i="20"/>
  <c r="L1611" i="20" s="1"/>
  <c r="J1611" i="20"/>
  <c r="K1611" i="20"/>
  <c r="N1611" i="20" s="1"/>
  <c r="M1611" i="20"/>
  <c r="I1612" i="20"/>
  <c r="L1612" i="20" s="1"/>
  <c r="J1612" i="20"/>
  <c r="K1612" i="20"/>
  <c r="N1612" i="20" s="1"/>
  <c r="M1612" i="20"/>
  <c r="I1613" i="20"/>
  <c r="L1613" i="20" s="1"/>
  <c r="J1613" i="20"/>
  <c r="K1613" i="20"/>
  <c r="N1613" i="20" s="1"/>
  <c r="M1613" i="20"/>
  <c r="I1614" i="20"/>
  <c r="L1614" i="20" s="1"/>
  <c r="J1614" i="20"/>
  <c r="K1614" i="20"/>
  <c r="N1614" i="20" s="1"/>
  <c r="M1614" i="20"/>
  <c r="I1615" i="20"/>
  <c r="L1615" i="20" s="1"/>
  <c r="J1615" i="20"/>
  <c r="K1615" i="20"/>
  <c r="N1615" i="20" s="1"/>
  <c r="M1615" i="20"/>
  <c r="I1616" i="20"/>
  <c r="L1616" i="20" s="1"/>
  <c r="J1616" i="20"/>
  <c r="K1616" i="20"/>
  <c r="N1616" i="20" s="1"/>
  <c r="M1616" i="20"/>
  <c r="I1617" i="20"/>
  <c r="L1617" i="20" s="1"/>
  <c r="J1617" i="20"/>
  <c r="K1617" i="20"/>
  <c r="N1617" i="20" s="1"/>
  <c r="M1617" i="20"/>
  <c r="I1618" i="20"/>
  <c r="L1618" i="20" s="1"/>
  <c r="J1618" i="20"/>
  <c r="K1618" i="20"/>
  <c r="N1618" i="20" s="1"/>
  <c r="M1618" i="20"/>
  <c r="I1619" i="20"/>
  <c r="L1619" i="20" s="1"/>
  <c r="J1619" i="20"/>
  <c r="K1619" i="20"/>
  <c r="N1619" i="20" s="1"/>
  <c r="M1619" i="20"/>
  <c r="I1620" i="20"/>
  <c r="L1620" i="20" s="1"/>
  <c r="J1620" i="20"/>
  <c r="K1620" i="20"/>
  <c r="N1620" i="20" s="1"/>
  <c r="M1620" i="20"/>
  <c r="I1621" i="20"/>
  <c r="L1621" i="20" s="1"/>
  <c r="J1621" i="20"/>
  <c r="K1621" i="20"/>
  <c r="N1621" i="20" s="1"/>
  <c r="M1621" i="20"/>
  <c r="I1622" i="20"/>
  <c r="L1622" i="20" s="1"/>
  <c r="J1622" i="20"/>
  <c r="K1622" i="20"/>
  <c r="N1622" i="20" s="1"/>
  <c r="M1622" i="20"/>
  <c r="I1623" i="20"/>
  <c r="L1623" i="20" s="1"/>
  <c r="J1623" i="20"/>
  <c r="K1623" i="20"/>
  <c r="N1623" i="20" s="1"/>
  <c r="M1623" i="20"/>
  <c r="I1624" i="20"/>
  <c r="L1624" i="20" s="1"/>
  <c r="J1624" i="20"/>
  <c r="K1624" i="20"/>
  <c r="N1624" i="20" s="1"/>
  <c r="M1624" i="20"/>
  <c r="I1625" i="20"/>
  <c r="L1625" i="20" s="1"/>
  <c r="J1625" i="20"/>
  <c r="K1625" i="20"/>
  <c r="N1625" i="20" s="1"/>
  <c r="M1625" i="20"/>
  <c r="I1626" i="20"/>
  <c r="L1626" i="20" s="1"/>
  <c r="J1626" i="20"/>
  <c r="K1626" i="20"/>
  <c r="N1626" i="20" s="1"/>
  <c r="M1626" i="20"/>
  <c r="I1627" i="20"/>
  <c r="L1627" i="20" s="1"/>
  <c r="J1627" i="20"/>
  <c r="K1627" i="20"/>
  <c r="N1627" i="20" s="1"/>
  <c r="M1627" i="20"/>
  <c r="I1628" i="20"/>
  <c r="L1628" i="20" s="1"/>
  <c r="J1628" i="20"/>
  <c r="K1628" i="20"/>
  <c r="N1628" i="20" s="1"/>
  <c r="M1628" i="20"/>
  <c r="I1629" i="20"/>
  <c r="L1629" i="20" s="1"/>
  <c r="J1629" i="20"/>
  <c r="K1629" i="20"/>
  <c r="N1629" i="20" s="1"/>
  <c r="M1629" i="20"/>
  <c r="I1630" i="20"/>
  <c r="L1630" i="20" s="1"/>
  <c r="J1630" i="20"/>
  <c r="K1630" i="20"/>
  <c r="N1630" i="20" s="1"/>
  <c r="M1630" i="20"/>
  <c r="I1631" i="20"/>
  <c r="L1631" i="20" s="1"/>
  <c r="J1631" i="20"/>
  <c r="K1631" i="20"/>
  <c r="N1631" i="20" s="1"/>
  <c r="M1631" i="20"/>
  <c r="I1632" i="20"/>
  <c r="L1632" i="20" s="1"/>
  <c r="J1632" i="20"/>
  <c r="K1632" i="20"/>
  <c r="N1632" i="20" s="1"/>
  <c r="M1632" i="20"/>
  <c r="I1633" i="20"/>
  <c r="L1633" i="20" s="1"/>
  <c r="J1633" i="20"/>
  <c r="K1633" i="20"/>
  <c r="N1633" i="20" s="1"/>
  <c r="M1633" i="20"/>
  <c r="I1634" i="20"/>
  <c r="L1634" i="20" s="1"/>
  <c r="J1634" i="20"/>
  <c r="K1634" i="20"/>
  <c r="N1634" i="20" s="1"/>
  <c r="M1634" i="20"/>
  <c r="I1635" i="20"/>
  <c r="L1635" i="20" s="1"/>
  <c r="J1635" i="20"/>
  <c r="K1635" i="20"/>
  <c r="N1635" i="20" s="1"/>
  <c r="M1635" i="20"/>
  <c r="I1636" i="20"/>
  <c r="L1636" i="20" s="1"/>
  <c r="J1636" i="20"/>
  <c r="K1636" i="20"/>
  <c r="N1636" i="20" s="1"/>
  <c r="M1636" i="20"/>
  <c r="I1637" i="20"/>
  <c r="L1637" i="20" s="1"/>
  <c r="J1637" i="20"/>
  <c r="K1637" i="20"/>
  <c r="N1637" i="20" s="1"/>
  <c r="M1637" i="20"/>
  <c r="I1638" i="20"/>
  <c r="L1638" i="20" s="1"/>
  <c r="J1638" i="20"/>
  <c r="K1638" i="20"/>
  <c r="N1638" i="20" s="1"/>
  <c r="M1638" i="20"/>
  <c r="I1639" i="20"/>
  <c r="L1639" i="20" s="1"/>
  <c r="J1639" i="20"/>
  <c r="K1639" i="20"/>
  <c r="N1639" i="20" s="1"/>
  <c r="M1639" i="20"/>
  <c r="I1640" i="20"/>
  <c r="L1640" i="20" s="1"/>
  <c r="J1640" i="20"/>
  <c r="K1640" i="20"/>
  <c r="N1640" i="20" s="1"/>
  <c r="M1640" i="20"/>
  <c r="I1641" i="20"/>
  <c r="L1641" i="20" s="1"/>
  <c r="J1641" i="20"/>
  <c r="K1641" i="20"/>
  <c r="N1641" i="20" s="1"/>
  <c r="M1641" i="20"/>
  <c r="I1642" i="20"/>
  <c r="L1642" i="20" s="1"/>
  <c r="J1642" i="20"/>
  <c r="K1642" i="20"/>
  <c r="N1642" i="20" s="1"/>
  <c r="M1642" i="20"/>
  <c r="I1643" i="20"/>
  <c r="L1643" i="20" s="1"/>
  <c r="J1643" i="20"/>
  <c r="K1643" i="20"/>
  <c r="N1643" i="20" s="1"/>
  <c r="M1643" i="20"/>
  <c r="I1644" i="20"/>
  <c r="L1644" i="20" s="1"/>
  <c r="J1644" i="20"/>
  <c r="K1644" i="20"/>
  <c r="N1644" i="20" s="1"/>
  <c r="M1644" i="20"/>
  <c r="I1645" i="20"/>
  <c r="L1645" i="20" s="1"/>
  <c r="J1645" i="20"/>
  <c r="K1645" i="20"/>
  <c r="N1645" i="20" s="1"/>
  <c r="M1645" i="20"/>
  <c r="I1646" i="20"/>
  <c r="L1646" i="20" s="1"/>
  <c r="J1646" i="20"/>
  <c r="K1646" i="20"/>
  <c r="N1646" i="20" s="1"/>
  <c r="M1646" i="20"/>
  <c r="I1647" i="20"/>
  <c r="L1647" i="20" s="1"/>
  <c r="J1647" i="20"/>
  <c r="K1647" i="20"/>
  <c r="N1647" i="20" s="1"/>
  <c r="M1647" i="20"/>
  <c r="I1648" i="20"/>
  <c r="L1648" i="20" s="1"/>
  <c r="J1648" i="20"/>
  <c r="K1648" i="20"/>
  <c r="N1648" i="20" s="1"/>
  <c r="M1648" i="20"/>
  <c r="I1649" i="20"/>
  <c r="L1649" i="20" s="1"/>
  <c r="J1649" i="20"/>
  <c r="K1649" i="20"/>
  <c r="N1649" i="20" s="1"/>
  <c r="M1649" i="20"/>
  <c r="I1650" i="20"/>
  <c r="L1650" i="20" s="1"/>
  <c r="J1650" i="20"/>
  <c r="K1650" i="20"/>
  <c r="N1650" i="20" s="1"/>
  <c r="M1650" i="20"/>
  <c r="I1651" i="20"/>
  <c r="L1651" i="20" s="1"/>
  <c r="J1651" i="20"/>
  <c r="K1651" i="20"/>
  <c r="N1651" i="20" s="1"/>
  <c r="M1651" i="20"/>
  <c r="I1652" i="20"/>
  <c r="L1652" i="20" s="1"/>
  <c r="J1652" i="20"/>
  <c r="K1652" i="20"/>
  <c r="N1652" i="20" s="1"/>
  <c r="M1652" i="20"/>
  <c r="I1653" i="20"/>
  <c r="L1653" i="20" s="1"/>
  <c r="J1653" i="20"/>
  <c r="K1653" i="20"/>
  <c r="N1653" i="20" s="1"/>
  <c r="M1653" i="20"/>
  <c r="I1654" i="20"/>
  <c r="L1654" i="20" s="1"/>
  <c r="J1654" i="20"/>
  <c r="K1654" i="20"/>
  <c r="N1654" i="20" s="1"/>
  <c r="M1654" i="20"/>
  <c r="I1655" i="20"/>
  <c r="L1655" i="20" s="1"/>
  <c r="J1655" i="20"/>
  <c r="K1655" i="20"/>
  <c r="N1655" i="20" s="1"/>
  <c r="M1655" i="20"/>
  <c r="I1656" i="20"/>
  <c r="L1656" i="20" s="1"/>
  <c r="J1656" i="20"/>
  <c r="K1656" i="20"/>
  <c r="N1656" i="20" s="1"/>
  <c r="M1656" i="20"/>
  <c r="I1657" i="20"/>
  <c r="L1657" i="20" s="1"/>
  <c r="J1657" i="20"/>
  <c r="K1657" i="20"/>
  <c r="N1657" i="20" s="1"/>
  <c r="M1657" i="20"/>
  <c r="I1658" i="20"/>
  <c r="L1658" i="20" s="1"/>
  <c r="J1658" i="20"/>
  <c r="K1658" i="20"/>
  <c r="N1658" i="20" s="1"/>
  <c r="M1658" i="20"/>
  <c r="I1659" i="20"/>
  <c r="L1659" i="20" s="1"/>
  <c r="J1659" i="20"/>
  <c r="K1659" i="20"/>
  <c r="N1659" i="20" s="1"/>
  <c r="M1659" i="20"/>
  <c r="I1660" i="20"/>
  <c r="L1660" i="20" s="1"/>
  <c r="J1660" i="20"/>
  <c r="K1660" i="20"/>
  <c r="N1660" i="20" s="1"/>
  <c r="M1660" i="20"/>
  <c r="I1661" i="20"/>
  <c r="L1661" i="20" s="1"/>
  <c r="J1661" i="20"/>
  <c r="K1661" i="20"/>
  <c r="N1661" i="20" s="1"/>
  <c r="M1661" i="20"/>
  <c r="I1662" i="20"/>
  <c r="L1662" i="20" s="1"/>
  <c r="J1662" i="20"/>
  <c r="K1662" i="20"/>
  <c r="N1662" i="20" s="1"/>
  <c r="M1662" i="20"/>
  <c r="I1663" i="20"/>
  <c r="L1663" i="20" s="1"/>
  <c r="J1663" i="20"/>
  <c r="K1663" i="20"/>
  <c r="N1663" i="20" s="1"/>
  <c r="M1663" i="20"/>
  <c r="I1664" i="20"/>
  <c r="L1664" i="20" s="1"/>
  <c r="J1664" i="20"/>
  <c r="K1664" i="20"/>
  <c r="N1664" i="20" s="1"/>
  <c r="M1664" i="20"/>
  <c r="I1665" i="20"/>
  <c r="L1665" i="20" s="1"/>
  <c r="J1665" i="20"/>
  <c r="K1665" i="20"/>
  <c r="N1665" i="20" s="1"/>
  <c r="M1665" i="20"/>
  <c r="I1666" i="20"/>
  <c r="L1666" i="20" s="1"/>
  <c r="J1666" i="20"/>
  <c r="K1666" i="20"/>
  <c r="N1666" i="20" s="1"/>
  <c r="M1666" i="20"/>
  <c r="I1667" i="20"/>
  <c r="L1667" i="20" s="1"/>
  <c r="J1667" i="20"/>
  <c r="K1667" i="20"/>
  <c r="N1667" i="20" s="1"/>
  <c r="M1667" i="20"/>
  <c r="I1668" i="20"/>
  <c r="L1668" i="20" s="1"/>
  <c r="J1668" i="20"/>
  <c r="K1668" i="20"/>
  <c r="N1668" i="20" s="1"/>
  <c r="M1668" i="20"/>
  <c r="I1669" i="20"/>
  <c r="L1669" i="20" s="1"/>
  <c r="J1669" i="20"/>
  <c r="K1669" i="20"/>
  <c r="N1669" i="20" s="1"/>
  <c r="M1669" i="20"/>
  <c r="I1670" i="20"/>
  <c r="L1670" i="20" s="1"/>
  <c r="J1670" i="20"/>
  <c r="K1670" i="20"/>
  <c r="N1670" i="20" s="1"/>
  <c r="M1670" i="20"/>
  <c r="I1671" i="20"/>
  <c r="L1671" i="20" s="1"/>
  <c r="J1671" i="20"/>
  <c r="K1671" i="20"/>
  <c r="N1671" i="20" s="1"/>
  <c r="M1671" i="20"/>
  <c r="I1672" i="20"/>
  <c r="L1672" i="20" s="1"/>
  <c r="J1672" i="20"/>
  <c r="K1672" i="20"/>
  <c r="N1672" i="20" s="1"/>
  <c r="M1672" i="20"/>
  <c r="I1673" i="20"/>
  <c r="L1673" i="20" s="1"/>
  <c r="J1673" i="20"/>
  <c r="K1673" i="20"/>
  <c r="N1673" i="20" s="1"/>
  <c r="M1673" i="20"/>
  <c r="I1674" i="20"/>
  <c r="L1674" i="20" s="1"/>
  <c r="J1674" i="20"/>
  <c r="K1674" i="20"/>
  <c r="N1674" i="20" s="1"/>
  <c r="M1674" i="20"/>
  <c r="I1675" i="20"/>
  <c r="L1675" i="20" s="1"/>
  <c r="J1675" i="20"/>
  <c r="K1675" i="20"/>
  <c r="N1675" i="20" s="1"/>
  <c r="M1675" i="20"/>
  <c r="I1676" i="20"/>
  <c r="L1676" i="20" s="1"/>
  <c r="J1676" i="20"/>
  <c r="K1676" i="20"/>
  <c r="N1676" i="20" s="1"/>
  <c r="M1676" i="20"/>
  <c r="I1677" i="20"/>
  <c r="L1677" i="20" s="1"/>
  <c r="J1677" i="20"/>
  <c r="K1677" i="20"/>
  <c r="N1677" i="20" s="1"/>
  <c r="M1677" i="20"/>
  <c r="I1678" i="20"/>
  <c r="L1678" i="20" s="1"/>
  <c r="J1678" i="20"/>
  <c r="K1678" i="20"/>
  <c r="N1678" i="20" s="1"/>
  <c r="M1678" i="20"/>
  <c r="I1679" i="20"/>
  <c r="L1679" i="20" s="1"/>
  <c r="J1679" i="20"/>
  <c r="K1679" i="20"/>
  <c r="N1679" i="20" s="1"/>
  <c r="M1679" i="20"/>
  <c r="I1680" i="20"/>
  <c r="L1680" i="20" s="1"/>
  <c r="J1680" i="20"/>
  <c r="K1680" i="20"/>
  <c r="N1680" i="20" s="1"/>
  <c r="M1680" i="20"/>
  <c r="I1681" i="20"/>
  <c r="L1681" i="20" s="1"/>
  <c r="J1681" i="20"/>
  <c r="K1681" i="20"/>
  <c r="N1681" i="20" s="1"/>
  <c r="M1681" i="20"/>
  <c r="I1682" i="20"/>
  <c r="L1682" i="20" s="1"/>
  <c r="J1682" i="20"/>
  <c r="K1682" i="20"/>
  <c r="N1682" i="20" s="1"/>
  <c r="M1682" i="20"/>
  <c r="I1683" i="20"/>
  <c r="L1683" i="20" s="1"/>
  <c r="J1683" i="20"/>
  <c r="K1683" i="20"/>
  <c r="N1683" i="20" s="1"/>
  <c r="M1683" i="20"/>
  <c r="I1684" i="20"/>
  <c r="L1684" i="20" s="1"/>
  <c r="J1684" i="20"/>
  <c r="K1684" i="20"/>
  <c r="N1684" i="20" s="1"/>
  <c r="M1684" i="20"/>
  <c r="I1685" i="20"/>
  <c r="L1685" i="20" s="1"/>
  <c r="J1685" i="20"/>
  <c r="K1685" i="20"/>
  <c r="N1685" i="20" s="1"/>
  <c r="M1685" i="20"/>
  <c r="I1686" i="20"/>
  <c r="L1686" i="20" s="1"/>
  <c r="J1686" i="20"/>
  <c r="K1686" i="20"/>
  <c r="N1686" i="20" s="1"/>
  <c r="M1686" i="20"/>
  <c r="I1687" i="20"/>
  <c r="L1687" i="20" s="1"/>
  <c r="J1687" i="20"/>
  <c r="K1687" i="20"/>
  <c r="N1687" i="20" s="1"/>
  <c r="M1687" i="20"/>
  <c r="I1688" i="20"/>
  <c r="L1688" i="20" s="1"/>
  <c r="J1688" i="20"/>
  <c r="K1688" i="20"/>
  <c r="N1688" i="20" s="1"/>
  <c r="M1688" i="20"/>
  <c r="I1689" i="20"/>
  <c r="L1689" i="20" s="1"/>
  <c r="J1689" i="20"/>
  <c r="K1689" i="20"/>
  <c r="N1689" i="20" s="1"/>
  <c r="M1689" i="20"/>
  <c r="I1690" i="20"/>
  <c r="L1690" i="20" s="1"/>
  <c r="J1690" i="20"/>
  <c r="K1690" i="20"/>
  <c r="N1690" i="20" s="1"/>
  <c r="M1690" i="20"/>
  <c r="I1691" i="20"/>
  <c r="L1691" i="20" s="1"/>
  <c r="J1691" i="20"/>
  <c r="K1691" i="20"/>
  <c r="N1691" i="20" s="1"/>
  <c r="M1691" i="20"/>
  <c r="I1692" i="20"/>
  <c r="L1692" i="20" s="1"/>
  <c r="J1692" i="20"/>
  <c r="K1692" i="20"/>
  <c r="N1692" i="20" s="1"/>
  <c r="M1692" i="20"/>
  <c r="I1693" i="20"/>
  <c r="L1693" i="20" s="1"/>
  <c r="J1693" i="20"/>
  <c r="K1693" i="20"/>
  <c r="N1693" i="20" s="1"/>
  <c r="M1693" i="20"/>
  <c r="I1694" i="20"/>
  <c r="L1694" i="20" s="1"/>
  <c r="J1694" i="20"/>
  <c r="K1694" i="20"/>
  <c r="N1694" i="20" s="1"/>
  <c r="M1694" i="20"/>
  <c r="I1695" i="20"/>
  <c r="L1695" i="20" s="1"/>
  <c r="J1695" i="20"/>
  <c r="K1695" i="20"/>
  <c r="N1695" i="20" s="1"/>
  <c r="M1695" i="20"/>
  <c r="I1696" i="20"/>
  <c r="L1696" i="20" s="1"/>
  <c r="J1696" i="20"/>
  <c r="K1696" i="20"/>
  <c r="N1696" i="20" s="1"/>
  <c r="M1696" i="20"/>
  <c r="I1697" i="20"/>
  <c r="L1697" i="20" s="1"/>
  <c r="J1697" i="20"/>
  <c r="K1697" i="20"/>
  <c r="N1697" i="20" s="1"/>
  <c r="M1697" i="20"/>
  <c r="I1698" i="20"/>
  <c r="L1698" i="20" s="1"/>
  <c r="J1698" i="20"/>
  <c r="K1698" i="20"/>
  <c r="N1698" i="20" s="1"/>
  <c r="M1698" i="20"/>
  <c r="I1699" i="20"/>
  <c r="L1699" i="20" s="1"/>
  <c r="J1699" i="20"/>
  <c r="K1699" i="20"/>
  <c r="N1699" i="20" s="1"/>
  <c r="M1699" i="20"/>
  <c r="I1700" i="20"/>
  <c r="L1700" i="20" s="1"/>
  <c r="J1700" i="20"/>
  <c r="K1700" i="20"/>
  <c r="N1700" i="20" s="1"/>
  <c r="M1700" i="20"/>
  <c r="I1701" i="20"/>
  <c r="L1701" i="20" s="1"/>
  <c r="J1701" i="20"/>
  <c r="K1701" i="20"/>
  <c r="N1701" i="20" s="1"/>
  <c r="M1701" i="20"/>
  <c r="I1702" i="20"/>
  <c r="L1702" i="20" s="1"/>
  <c r="J1702" i="20"/>
  <c r="K1702" i="20"/>
  <c r="N1702" i="20" s="1"/>
  <c r="M1702" i="20"/>
  <c r="I1703" i="20"/>
  <c r="L1703" i="20" s="1"/>
  <c r="J1703" i="20"/>
  <c r="K1703" i="20"/>
  <c r="N1703" i="20" s="1"/>
  <c r="M1703" i="20"/>
  <c r="I1704" i="20"/>
  <c r="L1704" i="20" s="1"/>
  <c r="J1704" i="20"/>
  <c r="K1704" i="20"/>
  <c r="N1704" i="20" s="1"/>
  <c r="M1704" i="20"/>
  <c r="I1705" i="20"/>
  <c r="L1705" i="20" s="1"/>
  <c r="J1705" i="20"/>
  <c r="K1705" i="20"/>
  <c r="N1705" i="20" s="1"/>
  <c r="M1705" i="20"/>
  <c r="I1706" i="20"/>
  <c r="L1706" i="20" s="1"/>
  <c r="J1706" i="20"/>
  <c r="K1706" i="20"/>
  <c r="N1706" i="20" s="1"/>
  <c r="M1706" i="20"/>
  <c r="I1707" i="20"/>
  <c r="L1707" i="20" s="1"/>
  <c r="J1707" i="20"/>
  <c r="K1707" i="20"/>
  <c r="N1707" i="20" s="1"/>
  <c r="M1707" i="20"/>
  <c r="I1708" i="20"/>
  <c r="L1708" i="20" s="1"/>
  <c r="J1708" i="20"/>
  <c r="K1708" i="20"/>
  <c r="N1708" i="20" s="1"/>
  <c r="M1708" i="20"/>
  <c r="I1709" i="20"/>
  <c r="L1709" i="20" s="1"/>
  <c r="J1709" i="20"/>
  <c r="K1709" i="20"/>
  <c r="N1709" i="20" s="1"/>
  <c r="M1709" i="20"/>
  <c r="I1710" i="20"/>
  <c r="L1710" i="20" s="1"/>
  <c r="J1710" i="20"/>
  <c r="K1710" i="20"/>
  <c r="N1710" i="20" s="1"/>
  <c r="M1710" i="20"/>
  <c r="I1711" i="20"/>
  <c r="L1711" i="20" s="1"/>
  <c r="J1711" i="20"/>
  <c r="K1711" i="20"/>
  <c r="N1711" i="20" s="1"/>
  <c r="M1711" i="20"/>
  <c r="I1712" i="20"/>
  <c r="L1712" i="20" s="1"/>
  <c r="J1712" i="20"/>
  <c r="K1712" i="20"/>
  <c r="N1712" i="20" s="1"/>
  <c r="M1712" i="20"/>
  <c r="I1713" i="20"/>
  <c r="L1713" i="20" s="1"/>
  <c r="J1713" i="20"/>
  <c r="K1713" i="20"/>
  <c r="N1713" i="20" s="1"/>
  <c r="M1713" i="20"/>
  <c r="I1714" i="20"/>
  <c r="L1714" i="20" s="1"/>
  <c r="J1714" i="20"/>
  <c r="K1714" i="20"/>
  <c r="N1714" i="20" s="1"/>
  <c r="M1714" i="20"/>
  <c r="I1715" i="20"/>
  <c r="L1715" i="20" s="1"/>
  <c r="J1715" i="20"/>
  <c r="K1715" i="20"/>
  <c r="N1715" i="20" s="1"/>
  <c r="M1715" i="20"/>
  <c r="I1716" i="20"/>
  <c r="L1716" i="20" s="1"/>
  <c r="J1716" i="20"/>
  <c r="K1716" i="20"/>
  <c r="N1716" i="20" s="1"/>
  <c r="M1716" i="20"/>
  <c r="I1717" i="20"/>
  <c r="L1717" i="20" s="1"/>
  <c r="J1717" i="20"/>
  <c r="K1717" i="20"/>
  <c r="N1717" i="20" s="1"/>
  <c r="M1717" i="20"/>
  <c r="I1718" i="20"/>
  <c r="L1718" i="20" s="1"/>
  <c r="J1718" i="20"/>
  <c r="K1718" i="20"/>
  <c r="N1718" i="20" s="1"/>
  <c r="M1718" i="20"/>
  <c r="I1719" i="20"/>
  <c r="L1719" i="20" s="1"/>
  <c r="J1719" i="20"/>
  <c r="K1719" i="20"/>
  <c r="N1719" i="20" s="1"/>
  <c r="M1719" i="20"/>
  <c r="I1720" i="20"/>
  <c r="L1720" i="20" s="1"/>
  <c r="J1720" i="20"/>
  <c r="K1720" i="20"/>
  <c r="N1720" i="20" s="1"/>
  <c r="M1720" i="20"/>
  <c r="I1721" i="20"/>
  <c r="L1721" i="20" s="1"/>
  <c r="J1721" i="20"/>
  <c r="K1721" i="20"/>
  <c r="N1721" i="20" s="1"/>
  <c r="M1721" i="20"/>
  <c r="I1722" i="20"/>
  <c r="L1722" i="20" s="1"/>
  <c r="J1722" i="20"/>
  <c r="K1722" i="20"/>
  <c r="N1722" i="20" s="1"/>
  <c r="M1722" i="20"/>
  <c r="I1723" i="20"/>
  <c r="L1723" i="20" s="1"/>
  <c r="J1723" i="20"/>
  <c r="K1723" i="20"/>
  <c r="N1723" i="20" s="1"/>
  <c r="M1723" i="20"/>
  <c r="I1724" i="20"/>
  <c r="L1724" i="20" s="1"/>
  <c r="J1724" i="20"/>
  <c r="K1724" i="20"/>
  <c r="N1724" i="20" s="1"/>
  <c r="M1724" i="20"/>
  <c r="I1725" i="20"/>
  <c r="L1725" i="20" s="1"/>
  <c r="J1725" i="20"/>
  <c r="K1725" i="20"/>
  <c r="N1725" i="20" s="1"/>
  <c r="M1725" i="20"/>
  <c r="I1726" i="20"/>
  <c r="L1726" i="20" s="1"/>
  <c r="J1726" i="20"/>
  <c r="K1726" i="20"/>
  <c r="N1726" i="20" s="1"/>
  <c r="M1726" i="20"/>
  <c r="I1727" i="20"/>
  <c r="L1727" i="20" s="1"/>
  <c r="J1727" i="20"/>
  <c r="K1727" i="20"/>
  <c r="N1727" i="20" s="1"/>
  <c r="M1727" i="20"/>
  <c r="I1728" i="20"/>
  <c r="L1728" i="20" s="1"/>
  <c r="J1728" i="20"/>
  <c r="K1728" i="20"/>
  <c r="N1728" i="20" s="1"/>
  <c r="M1728" i="20"/>
  <c r="I1729" i="20"/>
  <c r="L1729" i="20" s="1"/>
  <c r="J1729" i="20"/>
  <c r="K1729" i="20"/>
  <c r="N1729" i="20" s="1"/>
  <c r="M1729" i="20"/>
  <c r="I1730" i="20"/>
  <c r="L1730" i="20" s="1"/>
  <c r="J1730" i="20"/>
  <c r="K1730" i="20"/>
  <c r="N1730" i="20" s="1"/>
  <c r="M1730" i="20"/>
  <c r="I1731" i="20"/>
  <c r="L1731" i="20" s="1"/>
  <c r="J1731" i="20"/>
  <c r="K1731" i="20"/>
  <c r="N1731" i="20" s="1"/>
  <c r="M1731" i="20"/>
  <c r="I1732" i="20"/>
  <c r="L1732" i="20" s="1"/>
  <c r="J1732" i="20"/>
  <c r="K1732" i="20"/>
  <c r="N1732" i="20" s="1"/>
  <c r="M1732" i="20"/>
  <c r="I1733" i="20"/>
  <c r="L1733" i="20" s="1"/>
  <c r="J1733" i="20"/>
  <c r="K1733" i="20"/>
  <c r="N1733" i="20" s="1"/>
  <c r="M1733" i="20"/>
  <c r="I1734" i="20"/>
  <c r="L1734" i="20" s="1"/>
  <c r="J1734" i="20"/>
  <c r="K1734" i="20"/>
  <c r="N1734" i="20" s="1"/>
  <c r="M1734" i="20"/>
  <c r="I1735" i="20"/>
  <c r="L1735" i="20" s="1"/>
  <c r="J1735" i="20"/>
  <c r="K1735" i="20"/>
  <c r="N1735" i="20" s="1"/>
  <c r="M1735" i="20"/>
  <c r="I1736" i="20"/>
  <c r="L1736" i="20" s="1"/>
  <c r="J1736" i="20"/>
  <c r="K1736" i="20"/>
  <c r="N1736" i="20" s="1"/>
  <c r="M1736" i="20"/>
  <c r="I1737" i="20"/>
  <c r="L1737" i="20" s="1"/>
  <c r="J1737" i="20"/>
  <c r="K1737" i="20"/>
  <c r="N1737" i="20" s="1"/>
  <c r="M1737" i="20"/>
  <c r="I1738" i="20"/>
  <c r="L1738" i="20" s="1"/>
  <c r="J1738" i="20"/>
  <c r="K1738" i="20"/>
  <c r="N1738" i="20" s="1"/>
  <c r="M1738" i="20"/>
  <c r="I1739" i="20"/>
  <c r="L1739" i="20" s="1"/>
  <c r="J1739" i="20"/>
  <c r="K1739" i="20"/>
  <c r="N1739" i="20" s="1"/>
  <c r="M1739" i="20"/>
  <c r="I1740" i="20"/>
  <c r="L1740" i="20" s="1"/>
  <c r="J1740" i="20"/>
  <c r="K1740" i="20"/>
  <c r="N1740" i="20" s="1"/>
  <c r="M1740" i="20"/>
  <c r="I1741" i="20"/>
  <c r="L1741" i="20" s="1"/>
  <c r="J1741" i="20"/>
  <c r="K1741" i="20"/>
  <c r="N1741" i="20" s="1"/>
  <c r="M1741" i="20"/>
  <c r="I1742" i="20"/>
  <c r="L1742" i="20" s="1"/>
  <c r="J1742" i="20"/>
  <c r="K1742" i="20"/>
  <c r="N1742" i="20" s="1"/>
  <c r="M1742" i="20"/>
  <c r="I1743" i="20"/>
  <c r="L1743" i="20" s="1"/>
  <c r="J1743" i="20"/>
  <c r="K1743" i="20"/>
  <c r="N1743" i="20" s="1"/>
  <c r="M1743" i="20"/>
  <c r="I1744" i="20"/>
  <c r="L1744" i="20" s="1"/>
  <c r="J1744" i="20"/>
  <c r="K1744" i="20"/>
  <c r="N1744" i="20" s="1"/>
  <c r="M1744" i="20"/>
  <c r="I1745" i="20"/>
  <c r="L1745" i="20" s="1"/>
  <c r="J1745" i="20"/>
  <c r="K1745" i="20"/>
  <c r="N1745" i="20" s="1"/>
  <c r="M1745" i="20"/>
  <c r="I1746" i="20"/>
  <c r="L1746" i="20" s="1"/>
  <c r="J1746" i="20"/>
  <c r="K1746" i="20"/>
  <c r="N1746" i="20" s="1"/>
  <c r="M1746" i="20"/>
  <c r="I1747" i="20"/>
  <c r="L1747" i="20" s="1"/>
  <c r="J1747" i="20"/>
  <c r="K1747" i="20"/>
  <c r="N1747" i="20" s="1"/>
  <c r="M1747" i="20"/>
  <c r="I1748" i="20"/>
  <c r="L1748" i="20" s="1"/>
  <c r="J1748" i="20"/>
  <c r="K1748" i="20"/>
  <c r="N1748" i="20" s="1"/>
  <c r="M1748" i="20"/>
  <c r="I1749" i="20"/>
  <c r="L1749" i="20" s="1"/>
  <c r="J1749" i="20"/>
  <c r="K1749" i="20"/>
  <c r="N1749" i="20" s="1"/>
  <c r="M1749" i="20"/>
  <c r="I1750" i="20"/>
  <c r="L1750" i="20" s="1"/>
  <c r="J1750" i="20"/>
  <c r="K1750" i="20"/>
  <c r="N1750" i="20" s="1"/>
  <c r="M1750" i="20"/>
  <c r="I1751" i="20"/>
  <c r="L1751" i="20" s="1"/>
  <c r="J1751" i="20"/>
  <c r="K1751" i="20"/>
  <c r="N1751" i="20" s="1"/>
  <c r="M1751" i="20"/>
  <c r="I1752" i="20"/>
  <c r="L1752" i="20" s="1"/>
  <c r="J1752" i="20"/>
  <c r="K1752" i="20"/>
  <c r="N1752" i="20" s="1"/>
  <c r="M1752" i="20"/>
  <c r="I1753" i="20"/>
  <c r="L1753" i="20" s="1"/>
  <c r="J1753" i="20"/>
  <c r="K1753" i="20"/>
  <c r="N1753" i="20" s="1"/>
  <c r="M1753" i="20"/>
  <c r="I1754" i="20"/>
  <c r="L1754" i="20" s="1"/>
  <c r="J1754" i="20"/>
  <c r="K1754" i="20"/>
  <c r="N1754" i="20" s="1"/>
  <c r="M1754" i="20"/>
  <c r="I1755" i="20"/>
  <c r="L1755" i="20" s="1"/>
  <c r="J1755" i="20"/>
  <c r="K1755" i="20"/>
  <c r="N1755" i="20" s="1"/>
  <c r="M1755" i="20"/>
  <c r="I1756" i="20"/>
  <c r="L1756" i="20" s="1"/>
  <c r="J1756" i="20"/>
  <c r="K1756" i="20"/>
  <c r="N1756" i="20" s="1"/>
  <c r="M1756" i="20"/>
  <c r="I1757" i="20"/>
  <c r="L1757" i="20" s="1"/>
  <c r="J1757" i="20"/>
  <c r="K1757" i="20"/>
  <c r="N1757" i="20" s="1"/>
  <c r="M1757" i="20"/>
  <c r="I1758" i="20"/>
  <c r="L1758" i="20" s="1"/>
  <c r="J1758" i="20"/>
  <c r="K1758" i="20"/>
  <c r="N1758" i="20" s="1"/>
  <c r="M1758" i="20"/>
  <c r="I1759" i="20"/>
  <c r="L1759" i="20" s="1"/>
  <c r="J1759" i="20"/>
  <c r="K1759" i="20"/>
  <c r="N1759" i="20" s="1"/>
  <c r="M1759" i="20"/>
  <c r="I1760" i="20"/>
  <c r="L1760" i="20" s="1"/>
  <c r="J1760" i="20"/>
  <c r="K1760" i="20"/>
  <c r="N1760" i="20" s="1"/>
  <c r="M1760" i="20"/>
  <c r="I1761" i="20"/>
  <c r="L1761" i="20" s="1"/>
  <c r="J1761" i="20"/>
  <c r="M1761" i="20" s="1"/>
  <c r="K1761" i="20"/>
  <c r="N1761" i="20" s="1"/>
  <c r="I1762" i="20"/>
  <c r="L1762" i="20" s="1"/>
  <c r="J1762" i="20"/>
  <c r="M1762" i="20" s="1"/>
  <c r="K1762" i="20"/>
  <c r="N1762" i="20"/>
  <c r="I1763" i="20"/>
  <c r="L1763" i="20" s="1"/>
  <c r="J1763" i="20"/>
  <c r="M1763" i="20" s="1"/>
  <c r="K1763" i="20"/>
  <c r="N1763" i="20" s="1"/>
  <c r="I1764" i="20"/>
  <c r="L1764" i="20" s="1"/>
  <c r="J1764" i="20"/>
  <c r="M1764" i="20" s="1"/>
  <c r="K1764" i="20"/>
  <c r="N1764" i="20"/>
  <c r="I1765" i="20"/>
  <c r="L1765" i="20" s="1"/>
  <c r="J1765" i="20"/>
  <c r="M1765" i="20" s="1"/>
  <c r="K1765" i="20"/>
  <c r="N1765" i="20" s="1"/>
  <c r="I1766" i="20"/>
  <c r="L1766" i="20" s="1"/>
  <c r="J1766" i="20"/>
  <c r="M1766" i="20" s="1"/>
  <c r="K1766" i="20"/>
  <c r="N1766" i="20"/>
  <c r="I1767" i="20"/>
  <c r="L1767" i="20" s="1"/>
  <c r="J1767" i="20"/>
  <c r="M1767" i="20" s="1"/>
  <c r="K1767" i="20"/>
  <c r="N1767" i="20" s="1"/>
  <c r="I1768" i="20"/>
  <c r="L1768" i="20" s="1"/>
  <c r="J1768" i="20"/>
  <c r="M1768" i="20" s="1"/>
  <c r="K1768" i="20"/>
  <c r="N1768" i="20"/>
  <c r="I1769" i="20"/>
  <c r="L1769" i="20" s="1"/>
  <c r="J1769" i="20"/>
  <c r="M1769" i="20" s="1"/>
  <c r="K1769" i="20"/>
  <c r="N1769" i="20" s="1"/>
  <c r="I1770" i="20"/>
  <c r="L1770" i="20" s="1"/>
  <c r="J1770" i="20"/>
  <c r="M1770" i="20" s="1"/>
  <c r="K1770" i="20"/>
  <c r="N1770" i="20"/>
  <c r="I1771" i="20"/>
  <c r="L1771" i="20" s="1"/>
  <c r="J1771" i="20"/>
  <c r="M1771" i="20" s="1"/>
  <c r="K1771" i="20"/>
  <c r="N1771" i="20" s="1"/>
  <c r="I1772" i="20"/>
  <c r="L1772" i="20" s="1"/>
  <c r="J1772" i="20"/>
  <c r="M1772" i="20" s="1"/>
  <c r="K1772" i="20"/>
  <c r="N1772" i="20"/>
  <c r="I1773" i="20"/>
  <c r="L1773" i="20" s="1"/>
  <c r="J1773" i="20"/>
  <c r="M1773" i="20" s="1"/>
  <c r="K1773" i="20"/>
  <c r="N1773" i="20" s="1"/>
  <c r="I1774" i="20"/>
  <c r="L1774" i="20" s="1"/>
  <c r="J1774" i="20"/>
  <c r="M1774" i="20" s="1"/>
  <c r="K1774" i="20"/>
  <c r="N1774" i="20"/>
  <c r="I1775" i="20"/>
  <c r="L1775" i="20" s="1"/>
  <c r="J1775" i="20"/>
  <c r="M1775" i="20" s="1"/>
  <c r="K1775" i="20"/>
  <c r="N1775" i="20" s="1"/>
  <c r="I1776" i="20"/>
  <c r="L1776" i="20" s="1"/>
  <c r="J1776" i="20"/>
  <c r="M1776" i="20" s="1"/>
  <c r="K1776" i="20"/>
  <c r="N1776" i="20"/>
  <c r="I1777" i="20"/>
  <c r="L1777" i="20" s="1"/>
  <c r="J1777" i="20"/>
  <c r="M1777" i="20" s="1"/>
  <c r="K1777" i="20"/>
  <c r="N1777" i="20" s="1"/>
  <c r="I1778" i="20"/>
  <c r="L1778" i="20" s="1"/>
  <c r="J1778" i="20"/>
  <c r="M1778" i="20" s="1"/>
  <c r="K1778" i="20"/>
  <c r="N1778" i="20"/>
  <c r="I1779" i="20"/>
  <c r="L1779" i="20" s="1"/>
  <c r="J1779" i="20"/>
  <c r="M1779" i="20" s="1"/>
  <c r="K1779" i="20"/>
  <c r="N1779" i="20" s="1"/>
  <c r="I1780" i="20"/>
  <c r="L1780" i="20" s="1"/>
  <c r="J1780" i="20"/>
  <c r="M1780" i="20" s="1"/>
  <c r="K1780" i="20"/>
  <c r="N1780" i="20"/>
  <c r="I1781" i="20"/>
  <c r="L1781" i="20" s="1"/>
  <c r="J1781" i="20"/>
  <c r="M1781" i="20" s="1"/>
  <c r="K1781" i="20"/>
  <c r="N1781" i="20" s="1"/>
  <c r="I1782" i="20"/>
  <c r="L1782" i="20" s="1"/>
  <c r="J1782" i="20"/>
  <c r="M1782" i="20" s="1"/>
  <c r="K1782" i="20"/>
  <c r="N1782" i="20"/>
  <c r="I1783" i="20"/>
  <c r="L1783" i="20" s="1"/>
  <c r="J1783" i="20"/>
  <c r="M1783" i="20" s="1"/>
  <c r="K1783" i="20"/>
  <c r="N1783" i="20" s="1"/>
  <c r="I1784" i="20"/>
  <c r="L1784" i="20" s="1"/>
  <c r="J1784" i="20"/>
  <c r="M1784" i="20" s="1"/>
  <c r="K1784" i="20"/>
  <c r="N1784" i="20"/>
  <c r="I1785" i="20"/>
  <c r="L1785" i="20" s="1"/>
  <c r="J1785" i="20"/>
  <c r="M1785" i="20" s="1"/>
  <c r="K1785" i="20"/>
  <c r="N1785" i="20" s="1"/>
  <c r="I1786" i="20"/>
  <c r="L1786" i="20" s="1"/>
  <c r="J1786" i="20"/>
  <c r="M1786" i="20" s="1"/>
  <c r="K1786" i="20"/>
  <c r="N1786" i="20"/>
  <c r="I1787" i="20"/>
  <c r="L1787" i="20" s="1"/>
  <c r="J1787" i="20"/>
  <c r="K1787" i="20"/>
  <c r="N1787" i="20" s="1"/>
  <c r="M1787" i="20"/>
  <c r="I1788" i="20"/>
  <c r="L1788" i="20" s="1"/>
  <c r="J1788" i="20"/>
  <c r="K1788" i="20"/>
  <c r="N1788" i="20" s="1"/>
  <c r="M1788" i="20"/>
  <c r="I1789" i="20"/>
  <c r="L1789" i="20" s="1"/>
  <c r="J1789" i="20"/>
  <c r="K1789" i="20"/>
  <c r="N1789" i="20" s="1"/>
  <c r="M1789" i="20"/>
  <c r="I1790" i="20"/>
  <c r="L1790" i="20" s="1"/>
  <c r="J1790" i="20"/>
  <c r="K1790" i="20"/>
  <c r="N1790" i="20" s="1"/>
  <c r="M1790" i="20"/>
  <c r="I1791" i="20"/>
  <c r="L1791" i="20" s="1"/>
  <c r="J1791" i="20"/>
  <c r="K1791" i="20"/>
  <c r="N1791" i="20" s="1"/>
  <c r="M1791" i="20"/>
  <c r="I1792" i="20"/>
  <c r="L1792" i="20" s="1"/>
  <c r="J1792" i="20"/>
  <c r="K1792" i="20"/>
  <c r="N1792" i="20" s="1"/>
  <c r="M1792" i="20"/>
  <c r="I1793" i="20"/>
  <c r="L1793" i="20" s="1"/>
  <c r="J1793" i="20"/>
  <c r="K1793" i="20"/>
  <c r="N1793" i="20" s="1"/>
  <c r="M1793" i="20"/>
  <c r="I1794" i="20"/>
  <c r="L1794" i="20" s="1"/>
  <c r="J1794" i="20"/>
  <c r="K1794" i="20"/>
  <c r="N1794" i="20" s="1"/>
  <c r="M1794" i="20"/>
  <c r="I1795" i="20"/>
  <c r="L1795" i="20" s="1"/>
  <c r="J1795" i="20"/>
  <c r="K1795" i="20"/>
  <c r="N1795" i="20" s="1"/>
  <c r="M1795" i="20"/>
  <c r="I1796" i="20"/>
  <c r="L1796" i="20" s="1"/>
  <c r="J1796" i="20"/>
  <c r="K1796" i="20"/>
  <c r="N1796" i="20" s="1"/>
  <c r="M1796" i="20"/>
  <c r="I1797" i="20"/>
  <c r="L1797" i="20" s="1"/>
  <c r="J1797" i="20"/>
  <c r="K1797" i="20"/>
  <c r="N1797" i="20" s="1"/>
  <c r="M1797" i="20"/>
  <c r="I1798" i="20"/>
  <c r="L1798" i="20" s="1"/>
  <c r="J1798" i="20"/>
  <c r="K1798" i="20"/>
  <c r="N1798" i="20" s="1"/>
  <c r="M1798" i="20"/>
  <c r="I1799" i="20"/>
  <c r="L1799" i="20" s="1"/>
  <c r="J1799" i="20"/>
  <c r="K1799" i="20"/>
  <c r="N1799" i="20" s="1"/>
  <c r="M1799" i="20"/>
  <c r="I1800" i="20"/>
  <c r="L1800" i="20" s="1"/>
  <c r="J1800" i="20"/>
  <c r="K1800" i="20"/>
  <c r="N1800" i="20" s="1"/>
  <c r="M1800" i="20"/>
  <c r="I1801" i="20"/>
  <c r="L1801" i="20" s="1"/>
  <c r="J1801" i="20"/>
  <c r="K1801" i="20"/>
  <c r="N1801" i="20" s="1"/>
  <c r="M1801" i="20"/>
  <c r="I1802" i="20"/>
  <c r="L1802" i="20" s="1"/>
  <c r="J1802" i="20"/>
  <c r="K1802" i="20"/>
  <c r="N1802" i="20" s="1"/>
  <c r="M1802" i="20"/>
  <c r="I1803" i="20"/>
  <c r="L1803" i="20" s="1"/>
  <c r="J1803" i="20"/>
  <c r="K1803" i="20"/>
  <c r="N1803" i="20" s="1"/>
  <c r="M1803" i="20"/>
  <c r="I1804" i="20"/>
  <c r="L1804" i="20" s="1"/>
  <c r="J1804" i="20"/>
  <c r="K1804" i="20"/>
  <c r="N1804" i="20" s="1"/>
  <c r="M1804" i="20"/>
  <c r="I1805" i="20"/>
  <c r="L1805" i="20" s="1"/>
  <c r="J1805" i="20"/>
  <c r="K1805" i="20"/>
  <c r="N1805" i="20" s="1"/>
  <c r="M1805" i="20"/>
  <c r="I1806" i="20"/>
  <c r="L1806" i="20" s="1"/>
  <c r="J1806" i="20"/>
  <c r="K1806" i="20"/>
  <c r="N1806" i="20" s="1"/>
  <c r="M1806" i="20"/>
  <c r="I1807" i="20"/>
  <c r="L1807" i="20" s="1"/>
  <c r="J1807" i="20"/>
  <c r="K1807" i="20"/>
  <c r="N1807" i="20" s="1"/>
  <c r="M1807" i="20"/>
  <c r="I1808" i="20"/>
  <c r="L1808" i="20" s="1"/>
  <c r="J1808" i="20"/>
  <c r="K1808" i="20"/>
  <c r="N1808" i="20" s="1"/>
  <c r="M1808" i="20"/>
  <c r="I1809" i="20"/>
  <c r="L1809" i="20" s="1"/>
  <c r="J1809" i="20"/>
  <c r="K1809" i="20"/>
  <c r="N1809" i="20" s="1"/>
  <c r="M1809" i="20"/>
  <c r="I1810" i="20"/>
  <c r="L1810" i="20" s="1"/>
  <c r="J1810" i="20"/>
  <c r="K1810" i="20"/>
  <c r="N1810" i="20" s="1"/>
  <c r="M1810" i="20"/>
  <c r="I1811" i="20"/>
  <c r="L1811" i="20" s="1"/>
  <c r="J1811" i="20"/>
  <c r="K1811" i="20"/>
  <c r="N1811" i="20" s="1"/>
  <c r="M1811" i="20"/>
  <c r="I1812" i="20"/>
  <c r="L1812" i="20" s="1"/>
  <c r="J1812" i="20"/>
  <c r="K1812" i="20"/>
  <c r="N1812" i="20" s="1"/>
  <c r="M1812" i="20"/>
  <c r="I1813" i="20"/>
  <c r="L1813" i="20" s="1"/>
  <c r="J1813" i="20"/>
  <c r="K1813" i="20"/>
  <c r="N1813" i="20" s="1"/>
  <c r="M1813" i="20"/>
  <c r="I1814" i="20"/>
  <c r="L1814" i="20" s="1"/>
  <c r="J1814" i="20"/>
  <c r="K1814" i="20"/>
  <c r="N1814" i="20" s="1"/>
  <c r="M1814" i="20"/>
  <c r="I1815" i="20"/>
  <c r="L1815" i="20" s="1"/>
  <c r="J1815" i="20"/>
  <c r="K1815" i="20"/>
  <c r="N1815" i="20" s="1"/>
  <c r="M1815" i="20"/>
  <c r="I1816" i="20"/>
  <c r="L1816" i="20" s="1"/>
  <c r="J1816" i="20"/>
  <c r="K1816" i="20"/>
  <c r="N1816" i="20" s="1"/>
  <c r="M1816" i="20"/>
  <c r="I1817" i="20"/>
  <c r="L1817" i="20" s="1"/>
  <c r="J1817" i="20"/>
  <c r="K1817" i="20"/>
  <c r="N1817" i="20" s="1"/>
  <c r="M1817" i="20"/>
  <c r="I1818" i="20"/>
  <c r="L1818" i="20" s="1"/>
  <c r="J1818" i="20"/>
  <c r="K1818" i="20"/>
  <c r="N1818" i="20" s="1"/>
  <c r="M1818" i="20"/>
  <c r="I1819" i="20"/>
  <c r="L1819" i="20" s="1"/>
  <c r="J1819" i="20"/>
  <c r="K1819" i="20"/>
  <c r="N1819" i="20" s="1"/>
  <c r="M1819" i="20"/>
  <c r="I1820" i="20"/>
  <c r="L1820" i="20" s="1"/>
  <c r="J1820" i="20"/>
  <c r="K1820" i="20"/>
  <c r="N1820" i="20" s="1"/>
  <c r="M1820" i="20"/>
  <c r="I1821" i="20"/>
  <c r="L1821" i="20" s="1"/>
  <c r="J1821" i="20"/>
  <c r="K1821" i="20"/>
  <c r="N1821" i="20" s="1"/>
  <c r="M1821" i="20"/>
  <c r="I1822" i="20"/>
  <c r="L1822" i="20" s="1"/>
  <c r="J1822" i="20"/>
  <c r="K1822" i="20"/>
  <c r="N1822" i="20" s="1"/>
  <c r="M1822" i="20"/>
  <c r="I1823" i="20"/>
  <c r="L1823" i="20" s="1"/>
  <c r="J1823" i="20"/>
  <c r="K1823" i="20"/>
  <c r="N1823" i="20" s="1"/>
  <c r="M1823" i="20"/>
  <c r="I1824" i="20"/>
  <c r="L1824" i="20" s="1"/>
  <c r="J1824" i="20"/>
  <c r="K1824" i="20"/>
  <c r="N1824" i="20" s="1"/>
  <c r="M1824" i="20"/>
  <c r="I1825" i="20"/>
  <c r="L1825" i="20" s="1"/>
  <c r="J1825" i="20"/>
  <c r="K1825" i="20"/>
  <c r="N1825" i="20" s="1"/>
  <c r="M1825" i="20"/>
  <c r="I1826" i="20"/>
  <c r="L1826" i="20" s="1"/>
  <c r="J1826" i="20"/>
  <c r="K1826" i="20"/>
  <c r="N1826" i="20" s="1"/>
  <c r="M1826" i="20"/>
  <c r="I1827" i="20"/>
  <c r="L1827" i="20" s="1"/>
  <c r="J1827" i="20"/>
  <c r="K1827" i="20"/>
  <c r="N1827" i="20" s="1"/>
  <c r="M1827" i="20"/>
  <c r="I1828" i="20"/>
  <c r="L1828" i="20" s="1"/>
  <c r="J1828" i="20"/>
  <c r="K1828" i="20"/>
  <c r="N1828" i="20" s="1"/>
  <c r="M1828" i="20"/>
  <c r="I1829" i="20"/>
  <c r="L1829" i="20" s="1"/>
  <c r="J1829" i="20"/>
  <c r="K1829" i="20"/>
  <c r="N1829" i="20" s="1"/>
  <c r="M1829" i="20"/>
  <c r="I1830" i="20"/>
  <c r="L1830" i="20" s="1"/>
  <c r="J1830" i="20"/>
  <c r="K1830" i="20"/>
  <c r="N1830" i="20" s="1"/>
  <c r="M1830" i="20"/>
  <c r="I1831" i="20"/>
  <c r="L1831" i="20" s="1"/>
  <c r="J1831" i="20"/>
  <c r="K1831" i="20"/>
  <c r="N1831" i="20" s="1"/>
  <c r="M1831" i="20"/>
  <c r="I1832" i="20"/>
  <c r="L1832" i="20" s="1"/>
  <c r="J1832" i="20"/>
  <c r="K1832" i="20"/>
  <c r="N1832" i="20" s="1"/>
  <c r="M1832" i="20"/>
  <c r="I1833" i="20"/>
  <c r="L1833" i="20" s="1"/>
  <c r="J1833" i="20"/>
  <c r="K1833" i="20"/>
  <c r="N1833" i="20" s="1"/>
  <c r="M1833" i="20"/>
  <c r="I1834" i="20"/>
  <c r="L1834" i="20" s="1"/>
  <c r="J1834" i="20"/>
  <c r="K1834" i="20"/>
  <c r="N1834" i="20" s="1"/>
  <c r="M1834" i="20"/>
  <c r="I1835" i="20"/>
  <c r="L1835" i="20" s="1"/>
  <c r="J1835" i="20"/>
  <c r="K1835" i="20"/>
  <c r="N1835" i="20" s="1"/>
  <c r="M1835" i="20"/>
  <c r="I1836" i="20"/>
  <c r="L1836" i="20" s="1"/>
  <c r="J1836" i="20"/>
  <c r="K1836" i="20"/>
  <c r="N1836" i="20" s="1"/>
  <c r="M1836" i="20"/>
  <c r="I1837" i="20"/>
  <c r="L1837" i="20" s="1"/>
  <c r="J1837" i="20"/>
  <c r="K1837" i="20"/>
  <c r="N1837" i="20" s="1"/>
  <c r="M1837" i="20"/>
  <c r="I1838" i="20"/>
  <c r="L1838" i="20" s="1"/>
  <c r="J1838" i="20"/>
  <c r="K1838" i="20"/>
  <c r="N1838" i="20" s="1"/>
  <c r="M1838" i="20"/>
  <c r="I1839" i="20"/>
  <c r="L1839" i="20" s="1"/>
  <c r="J1839" i="20"/>
  <c r="K1839" i="20"/>
  <c r="N1839" i="20" s="1"/>
  <c r="M1839" i="20"/>
  <c r="I1840" i="20"/>
  <c r="L1840" i="20" s="1"/>
  <c r="J1840" i="20"/>
  <c r="K1840" i="20"/>
  <c r="N1840" i="20" s="1"/>
  <c r="M1840" i="20"/>
  <c r="I1841" i="20"/>
  <c r="L1841" i="20" s="1"/>
  <c r="J1841" i="20"/>
  <c r="K1841" i="20"/>
  <c r="N1841" i="20" s="1"/>
  <c r="M1841" i="20"/>
  <c r="I1842" i="20"/>
  <c r="L1842" i="20" s="1"/>
  <c r="J1842" i="20"/>
  <c r="K1842" i="20"/>
  <c r="N1842" i="20" s="1"/>
  <c r="M1842" i="20"/>
  <c r="I1843" i="20"/>
  <c r="L1843" i="20" s="1"/>
  <c r="J1843" i="20"/>
  <c r="K1843" i="20"/>
  <c r="N1843" i="20" s="1"/>
  <c r="M1843" i="20"/>
  <c r="I1844" i="20"/>
  <c r="L1844" i="20" s="1"/>
  <c r="J1844" i="20"/>
  <c r="K1844" i="20"/>
  <c r="N1844" i="20" s="1"/>
  <c r="M1844" i="20"/>
  <c r="I1845" i="20"/>
  <c r="L1845" i="20" s="1"/>
  <c r="J1845" i="20"/>
  <c r="K1845" i="20"/>
  <c r="N1845" i="20" s="1"/>
  <c r="M1845" i="20"/>
  <c r="I1846" i="20"/>
  <c r="L1846" i="20" s="1"/>
  <c r="J1846" i="20"/>
  <c r="K1846" i="20"/>
  <c r="N1846" i="20" s="1"/>
  <c r="M1846" i="20"/>
  <c r="I1847" i="20"/>
  <c r="L1847" i="20" s="1"/>
  <c r="J1847" i="20"/>
  <c r="K1847" i="20"/>
  <c r="N1847" i="20" s="1"/>
  <c r="M1847" i="20"/>
  <c r="I1848" i="20"/>
  <c r="L1848" i="20" s="1"/>
  <c r="J1848" i="20"/>
  <c r="K1848" i="20"/>
  <c r="N1848" i="20" s="1"/>
  <c r="M1848" i="20"/>
  <c r="I1849" i="20"/>
  <c r="L1849" i="20" s="1"/>
  <c r="J1849" i="20"/>
  <c r="K1849" i="20"/>
  <c r="N1849" i="20" s="1"/>
  <c r="M1849" i="20"/>
  <c r="I1850" i="20"/>
  <c r="L1850" i="20" s="1"/>
  <c r="J1850" i="20"/>
  <c r="K1850" i="20"/>
  <c r="N1850" i="20" s="1"/>
  <c r="M1850" i="20"/>
  <c r="I1851" i="20"/>
  <c r="L1851" i="20" s="1"/>
  <c r="J1851" i="20"/>
  <c r="K1851" i="20"/>
  <c r="N1851" i="20" s="1"/>
  <c r="M1851" i="20"/>
  <c r="I1852" i="20"/>
  <c r="L1852" i="20" s="1"/>
  <c r="J1852" i="20"/>
  <c r="K1852" i="20"/>
  <c r="N1852" i="20" s="1"/>
  <c r="M1852" i="20"/>
  <c r="I1853" i="20"/>
  <c r="L1853" i="20" s="1"/>
  <c r="J1853" i="20"/>
  <c r="K1853" i="20"/>
  <c r="N1853" i="20" s="1"/>
  <c r="M1853" i="20"/>
  <c r="I1854" i="20"/>
  <c r="L1854" i="20" s="1"/>
  <c r="J1854" i="20"/>
  <c r="K1854" i="20"/>
  <c r="N1854" i="20" s="1"/>
  <c r="M1854" i="20"/>
  <c r="I1855" i="20"/>
  <c r="L1855" i="20" s="1"/>
  <c r="J1855" i="20"/>
  <c r="K1855" i="20"/>
  <c r="N1855" i="20" s="1"/>
  <c r="M1855" i="20"/>
  <c r="I1856" i="20"/>
  <c r="L1856" i="20" s="1"/>
  <c r="J1856" i="20"/>
  <c r="K1856" i="20"/>
  <c r="N1856" i="20" s="1"/>
  <c r="M1856" i="20"/>
  <c r="I1857" i="20"/>
  <c r="L1857" i="20" s="1"/>
  <c r="J1857" i="20"/>
  <c r="K1857" i="20"/>
  <c r="N1857" i="20" s="1"/>
  <c r="M1857" i="20"/>
  <c r="I1858" i="20"/>
  <c r="L1858" i="20" s="1"/>
  <c r="J1858" i="20"/>
  <c r="K1858" i="20"/>
  <c r="N1858" i="20" s="1"/>
  <c r="M1858" i="20"/>
  <c r="I1859" i="20"/>
  <c r="L1859" i="20" s="1"/>
  <c r="J1859" i="20"/>
  <c r="K1859" i="20"/>
  <c r="N1859" i="20" s="1"/>
  <c r="M1859" i="20"/>
  <c r="I1860" i="20"/>
  <c r="L1860" i="20" s="1"/>
  <c r="J1860" i="20"/>
  <c r="K1860" i="20"/>
  <c r="N1860" i="20" s="1"/>
  <c r="M1860" i="20"/>
  <c r="I1861" i="20"/>
  <c r="L1861" i="20" s="1"/>
  <c r="J1861" i="20"/>
  <c r="K1861" i="20"/>
  <c r="N1861" i="20" s="1"/>
  <c r="M1861" i="20"/>
  <c r="I1862" i="20"/>
  <c r="L1862" i="20" s="1"/>
  <c r="J1862" i="20"/>
  <c r="K1862" i="20"/>
  <c r="N1862" i="20" s="1"/>
  <c r="M1862" i="20"/>
  <c r="I1863" i="20"/>
  <c r="L1863" i="20" s="1"/>
  <c r="J1863" i="20"/>
  <c r="K1863" i="20"/>
  <c r="N1863" i="20" s="1"/>
  <c r="M1863" i="20"/>
  <c r="I1864" i="20"/>
  <c r="L1864" i="20" s="1"/>
  <c r="J1864" i="20"/>
  <c r="K1864" i="20"/>
  <c r="N1864" i="20" s="1"/>
  <c r="M1864" i="20"/>
  <c r="I1865" i="20"/>
  <c r="L1865" i="20" s="1"/>
  <c r="J1865" i="20"/>
  <c r="K1865" i="20"/>
  <c r="N1865" i="20" s="1"/>
  <c r="M1865" i="20"/>
  <c r="I1866" i="20"/>
  <c r="L1866" i="20" s="1"/>
  <c r="J1866" i="20"/>
  <c r="K1866" i="20"/>
  <c r="N1866" i="20" s="1"/>
  <c r="M1866" i="20"/>
  <c r="I1867" i="20"/>
  <c r="L1867" i="20" s="1"/>
  <c r="J1867" i="20"/>
  <c r="K1867" i="20"/>
  <c r="N1867" i="20" s="1"/>
  <c r="M1867" i="20"/>
  <c r="I1868" i="20"/>
  <c r="L1868" i="20" s="1"/>
  <c r="J1868" i="20"/>
  <c r="K1868" i="20"/>
  <c r="N1868" i="20" s="1"/>
  <c r="M1868" i="20"/>
  <c r="I1869" i="20"/>
  <c r="L1869" i="20" s="1"/>
  <c r="J1869" i="20"/>
  <c r="K1869" i="20"/>
  <c r="N1869" i="20" s="1"/>
  <c r="M1869" i="20"/>
  <c r="I1870" i="20"/>
  <c r="L1870" i="20" s="1"/>
  <c r="J1870" i="20"/>
  <c r="K1870" i="20"/>
  <c r="N1870" i="20" s="1"/>
  <c r="M1870" i="20"/>
  <c r="I1871" i="20"/>
  <c r="L1871" i="20" s="1"/>
  <c r="J1871" i="20"/>
  <c r="K1871" i="20"/>
  <c r="N1871" i="20" s="1"/>
  <c r="M1871" i="20"/>
  <c r="I1872" i="20"/>
  <c r="L1872" i="20" s="1"/>
  <c r="J1872" i="20"/>
  <c r="K1872" i="20"/>
  <c r="N1872" i="20" s="1"/>
  <c r="M1872" i="20"/>
  <c r="I1873" i="20"/>
  <c r="L1873" i="20" s="1"/>
  <c r="J1873" i="20"/>
  <c r="K1873" i="20"/>
  <c r="N1873" i="20" s="1"/>
  <c r="M1873" i="20"/>
  <c r="I1874" i="20"/>
  <c r="L1874" i="20" s="1"/>
  <c r="J1874" i="20"/>
  <c r="K1874" i="20"/>
  <c r="N1874" i="20" s="1"/>
  <c r="M1874" i="20"/>
  <c r="I1875" i="20"/>
  <c r="L1875" i="20" s="1"/>
  <c r="J1875" i="20"/>
  <c r="K1875" i="20"/>
  <c r="N1875" i="20" s="1"/>
  <c r="M1875" i="20"/>
  <c r="I1876" i="20"/>
  <c r="L1876" i="20" s="1"/>
  <c r="J1876" i="20"/>
  <c r="K1876" i="20"/>
  <c r="N1876" i="20" s="1"/>
  <c r="M1876" i="20"/>
  <c r="I1877" i="20"/>
  <c r="L1877" i="20" s="1"/>
  <c r="J1877" i="20"/>
  <c r="K1877" i="20"/>
  <c r="N1877" i="20" s="1"/>
  <c r="M1877" i="20"/>
  <c r="I1878" i="20"/>
  <c r="L1878" i="20" s="1"/>
  <c r="J1878" i="20"/>
  <c r="K1878" i="20"/>
  <c r="N1878" i="20" s="1"/>
  <c r="M1878" i="20"/>
  <c r="I1879" i="20"/>
  <c r="L1879" i="20" s="1"/>
  <c r="J1879" i="20"/>
  <c r="K1879" i="20"/>
  <c r="N1879" i="20" s="1"/>
  <c r="M1879" i="20"/>
  <c r="I1880" i="20"/>
  <c r="L1880" i="20" s="1"/>
  <c r="J1880" i="20"/>
  <c r="K1880" i="20"/>
  <c r="N1880" i="20" s="1"/>
  <c r="M1880" i="20"/>
  <c r="I1881" i="20"/>
  <c r="L1881" i="20" s="1"/>
  <c r="J1881" i="20"/>
  <c r="K1881" i="20"/>
  <c r="N1881" i="20" s="1"/>
  <c r="M1881" i="20"/>
  <c r="I1882" i="20"/>
  <c r="L1882" i="20" s="1"/>
  <c r="J1882" i="20"/>
  <c r="K1882" i="20"/>
  <c r="N1882" i="20" s="1"/>
  <c r="M1882" i="20"/>
  <c r="I1883" i="20"/>
  <c r="L1883" i="20" s="1"/>
  <c r="J1883" i="20"/>
  <c r="K1883" i="20"/>
  <c r="N1883" i="20" s="1"/>
  <c r="M1883" i="20"/>
  <c r="I1884" i="20"/>
  <c r="L1884" i="20" s="1"/>
  <c r="J1884" i="20"/>
  <c r="K1884" i="20"/>
  <c r="N1884" i="20" s="1"/>
  <c r="M1884" i="20"/>
  <c r="I1885" i="20"/>
  <c r="L1885" i="20" s="1"/>
  <c r="J1885" i="20"/>
  <c r="K1885" i="20"/>
  <c r="N1885" i="20" s="1"/>
  <c r="M1885" i="20"/>
  <c r="I1886" i="20"/>
  <c r="L1886" i="20" s="1"/>
  <c r="J1886" i="20"/>
  <c r="K1886" i="20"/>
  <c r="N1886" i="20" s="1"/>
  <c r="M1886" i="20"/>
  <c r="I1887" i="20"/>
  <c r="L1887" i="20" s="1"/>
  <c r="J1887" i="20"/>
  <c r="K1887" i="20"/>
  <c r="N1887" i="20" s="1"/>
  <c r="M1887" i="20"/>
  <c r="I1888" i="20"/>
  <c r="L1888" i="20" s="1"/>
  <c r="J1888" i="20"/>
  <c r="K1888" i="20"/>
  <c r="N1888" i="20" s="1"/>
  <c r="M1888" i="20"/>
  <c r="I1889" i="20"/>
  <c r="L1889" i="20" s="1"/>
  <c r="J1889" i="20"/>
  <c r="K1889" i="20"/>
  <c r="N1889" i="20" s="1"/>
  <c r="M1889" i="20"/>
  <c r="I1890" i="20"/>
  <c r="L1890" i="20" s="1"/>
  <c r="J1890" i="20"/>
  <c r="K1890" i="20"/>
  <c r="N1890" i="20" s="1"/>
  <c r="M1890" i="20"/>
  <c r="I1891" i="20"/>
  <c r="L1891" i="20" s="1"/>
  <c r="J1891" i="20"/>
  <c r="K1891" i="20"/>
  <c r="N1891" i="20" s="1"/>
  <c r="M1891" i="20"/>
  <c r="I1892" i="20"/>
  <c r="L1892" i="20" s="1"/>
  <c r="J1892" i="20"/>
  <c r="K1892" i="20"/>
  <c r="N1892" i="20" s="1"/>
  <c r="M1892" i="20"/>
  <c r="I1893" i="20"/>
  <c r="L1893" i="20" s="1"/>
  <c r="J1893" i="20"/>
  <c r="K1893" i="20"/>
  <c r="N1893" i="20" s="1"/>
  <c r="M1893" i="20"/>
  <c r="I1894" i="20"/>
  <c r="L1894" i="20" s="1"/>
  <c r="J1894" i="20"/>
  <c r="K1894" i="20"/>
  <c r="N1894" i="20" s="1"/>
  <c r="M1894" i="20"/>
  <c r="I1895" i="20"/>
  <c r="L1895" i="20" s="1"/>
  <c r="J1895" i="20"/>
  <c r="K1895" i="20"/>
  <c r="N1895" i="20" s="1"/>
  <c r="M1895" i="20"/>
  <c r="I1896" i="20"/>
  <c r="L1896" i="20" s="1"/>
  <c r="J1896" i="20"/>
  <c r="K1896" i="20"/>
  <c r="N1896" i="20" s="1"/>
  <c r="M1896" i="20"/>
  <c r="I1897" i="20"/>
  <c r="L1897" i="20" s="1"/>
  <c r="J1897" i="20"/>
  <c r="K1897" i="20"/>
  <c r="N1897" i="20" s="1"/>
  <c r="M1897" i="20"/>
  <c r="I1898" i="20"/>
  <c r="L1898" i="20" s="1"/>
  <c r="J1898" i="20"/>
  <c r="K1898" i="20"/>
  <c r="N1898" i="20" s="1"/>
  <c r="M1898" i="20"/>
  <c r="I1899" i="20"/>
  <c r="L1899" i="20" s="1"/>
  <c r="J1899" i="20"/>
  <c r="K1899" i="20"/>
  <c r="N1899" i="20" s="1"/>
  <c r="M1899" i="20"/>
  <c r="I1900" i="20"/>
  <c r="L1900" i="20" s="1"/>
  <c r="J1900" i="20"/>
  <c r="K1900" i="20"/>
  <c r="N1900" i="20" s="1"/>
  <c r="M1900" i="20"/>
  <c r="I1901" i="20"/>
  <c r="L1901" i="20" s="1"/>
  <c r="J1901" i="20"/>
  <c r="K1901" i="20"/>
  <c r="N1901" i="20" s="1"/>
  <c r="M1901" i="20"/>
  <c r="I1902" i="20"/>
  <c r="L1902" i="20" s="1"/>
  <c r="J1902" i="20"/>
  <c r="K1902" i="20"/>
  <c r="N1902" i="20" s="1"/>
  <c r="M1902" i="20"/>
  <c r="I1903" i="20"/>
  <c r="L1903" i="20" s="1"/>
  <c r="J1903" i="20"/>
  <c r="K1903" i="20"/>
  <c r="N1903" i="20" s="1"/>
  <c r="M1903" i="20"/>
  <c r="I1904" i="20"/>
  <c r="L1904" i="20" s="1"/>
  <c r="J1904" i="20"/>
  <c r="K1904" i="20"/>
  <c r="N1904" i="20" s="1"/>
  <c r="M1904" i="20"/>
  <c r="I1905" i="20"/>
  <c r="L1905" i="20" s="1"/>
  <c r="J1905" i="20"/>
  <c r="K1905" i="20"/>
  <c r="N1905" i="20" s="1"/>
  <c r="M1905" i="20"/>
  <c r="I1906" i="20"/>
  <c r="L1906" i="20" s="1"/>
  <c r="J1906" i="20"/>
  <c r="K1906" i="20"/>
  <c r="N1906" i="20" s="1"/>
  <c r="M1906" i="20"/>
  <c r="I1907" i="20"/>
  <c r="L1907" i="20" s="1"/>
  <c r="J1907" i="20"/>
  <c r="K1907" i="20"/>
  <c r="N1907" i="20" s="1"/>
  <c r="M1907" i="20"/>
  <c r="I1908" i="20"/>
  <c r="L1908" i="20" s="1"/>
  <c r="J1908" i="20"/>
  <c r="K1908" i="20"/>
  <c r="N1908" i="20" s="1"/>
  <c r="M1908" i="20"/>
  <c r="I1909" i="20"/>
  <c r="L1909" i="20" s="1"/>
  <c r="J1909" i="20"/>
  <c r="K1909" i="20"/>
  <c r="N1909" i="20" s="1"/>
  <c r="M1909" i="20"/>
  <c r="I1910" i="20"/>
  <c r="L1910" i="20" s="1"/>
  <c r="J1910" i="20"/>
  <c r="K1910" i="20"/>
  <c r="N1910" i="20" s="1"/>
  <c r="M1910" i="20"/>
  <c r="I1911" i="20"/>
  <c r="L1911" i="20" s="1"/>
  <c r="J1911" i="20"/>
  <c r="K1911" i="20"/>
  <c r="N1911" i="20" s="1"/>
  <c r="M1911" i="20"/>
  <c r="I1912" i="20"/>
  <c r="L1912" i="20" s="1"/>
  <c r="J1912" i="20"/>
  <c r="K1912" i="20"/>
  <c r="N1912" i="20" s="1"/>
  <c r="M1912" i="20"/>
  <c r="I1913" i="20"/>
  <c r="L1913" i="20" s="1"/>
  <c r="J1913" i="20"/>
  <c r="K1913" i="20"/>
  <c r="N1913" i="20" s="1"/>
  <c r="M1913" i="20"/>
  <c r="I1914" i="20"/>
  <c r="L1914" i="20" s="1"/>
  <c r="J1914" i="20"/>
  <c r="K1914" i="20"/>
  <c r="N1914" i="20" s="1"/>
  <c r="M1914" i="20"/>
  <c r="I1915" i="20"/>
  <c r="L1915" i="20" s="1"/>
  <c r="J1915" i="20"/>
  <c r="K1915" i="20"/>
  <c r="N1915" i="20" s="1"/>
  <c r="M1915" i="20"/>
  <c r="I1916" i="20"/>
  <c r="L1916" i="20" s="1"/>
  <c r="J1916" i="20"/>
  <c r="K1916" i="20"/>
  <c r="N1916" i="20" s="1"/>
  <c r="M1916" i="20"/>
  <c r="I1917" i="20"/>
  <c r="L1917" i="20" s="1"/>
  <c r="J1917" i="20"/>
  <c r="K1917" i="20"/>
  <c r="N1917" i="20" s="1"/>
  <c r="M1917" i="20"/>
  <c r="I1918" i="20"/>
  <c r="L1918" i="20" s="1"/>
  <c r="J1918" i="20"/>
  <c r="K1918" i="20"/>
  <c r="N1918" i="20" s="1"/>
  <c r="M1918" i="20"/>
  <c r="I1919" i="20"/>
  <c r="L1919" i="20" s="1"/>
  <c r="J1919" i="20"/>
  <c r="K1919" i="20"/>
  <c r="N1919" i="20" s="1"/>
  <c r="M1919" i="20"/>
  <c r="I1920" i="20"/>
  <c r="L1920" i="20" s="1"/>
  <c r="J1920" i="20"/>
  <c r="K1920" i="20"/>
  <c r="N1920" i="20" s="1"/>
  <c r="M1920" i="20"/>
  <c r="I1921" i="20"/>
  <c r="L1921" i="20" s="1"/>
  <c r="J1921" i="20"/>
  <c r="K1921" i="20"/>
  <c r="N1921" i="20" s="1"/>
  <c r="M1921" i="20"/>
  <c r="I1922" i="20"/>
  <c r="L1922" i="20" s="1"/>
  <c r="J1922" i="20"/>
  <c r="K1922" i="20"/>
  <c r="N1922" i="20" s="1"/>
  <c r="M1922" i="20"/>
  <c r="I1923" i="20"/>
  <c r="L1923" i="20" s="1"/>
  <c r="J1923" i="20"/>
  <c r="K1923" i="20"/>
  <c r="N1923" i="20" s="1"/>
  <c r="M1923" i="20"/>
  <c r="I1924" i="20"/>
  <c r="L1924" i="20" s="1"/>
  <c r="J1924" i="20"/>
  <c r="K1924" i="20"/>
  <c r="N1924" i="20" s="1"/>
  <c r="M1924" i="20"/>
  <c r="I1925" i="20"/>
  <c r="L1925" i="20" s="1"/>
  <c r="J1925" i="20"/>
  <c r="K1925" i="20"/>
  <c r="N1925" i="20" s="1"/>
  <c r="M1925" i="20"/>
  <c r="I1926" i="20"/>
  <c r="L1926" i="20" s="1"/>
  <c r="J1926" i="20"/>
  <c r="K1926" i="20"/>
  <c r="N1926" i="20" s="1"/>
  <c r="M1926" i="20"/>
  <c r="I1927" i="20"/>
  <c r="L1927" i="20" s="1"/>
  <c r="J1927" i="20"/>
  <c r="K1927" i="20"/>
  <c r="N1927" i="20" s="1"/>
  <c r="M1927" i="20"/>
  <c r="I1928" i="20"/>
  <c r="L1928" i="20" s="1"/>
  <c r="J1928" i="20"/>
  <c r="K1928" i="20"/>
  <c r="N1928" i="20" s="1"/>
  <c r="M1928" i="20"/>
  <c r="I1929" i="20"/>
  <c r="L1929" i="20" s="1"/>
  <c r="J1929" i="20"/>
  <c r="K1929" i="20"/>
  <c r="N1929" i="20" s="1"/>
  <c r="M1929" i="20"/>
  <c r="I1930" i="20"/>
  <c r="L1930" i="20" s="1"/>
  <c r="J1930" i="20"/>
  <c r="K1930" i="20"/>
  <c r="N1930" i="20" s="1"/>
  <c r="M1930" i="20"/>
  <c r="I1931" i="20"/>
  <c r="L1931" i="20" s="1"/>
  <c r="J1931" i="20"/>
  <c r="K1931" i="20"/>
  <c r="N1931" i="20" s="1"/>
  <c r="M1931" i="20"/>
  <c r="I1932" i="20"/>
  <c r="L1932" i="20" s="1"/>
  <c r="J1932" i="20"/>
  <c r="K1932" i="20"/>
  <c r="N1932" i="20" s="1"/>
  <c r="M1932" i="20"/>
  <c r="I1933" i="20"/>
  <c r="L1933" i="20" s="1"/>
  <c r="J1933" i="20"/>
  <c r="K1933" i="20"/>
  <c r="N1933" i="20" s="1"/>
  <c r="M1933" i="20"/>
  <c r="I1934" i="20"/>
  <c r="L1934" i="20" s="1"/>
  <c r="J1934" i="20"/>
  <c r="K1934" i="20"/>
  <c r="N1934" i="20" s="1"/>
  <c r="M1934" i="20"/>
  <c r="I1935" i="20"/>
  <c r="L1935" i="20" s="1"/>
  <c r="J1935" i="20"/>
  <c r="K1935" i="20"/>
  <c r="N1935" i="20" s="1"/>
  <c r="M1935" i="20"/>
  <c r="I1936" i="20"/>
  <c r="L1936" i="20" s="1"/>
  <c r="J1936" i="20"/>
  <c r="K1936" i="20"/>
  <c r="N1936" i="20" s="1"/>
  <c r="M1936" i="20"/>
  <c r="I1937" i="20"/>
  <c r="L1937" i="20" s="1"/>
  <c r="J1937" i="20"/>
  <c r="K1937" i="20"/>
  <c r="N1937" i="20" s="1"/>
  <c r="M1937" i="20"/>
  <c r="I1938" i="20"/>
  <c r="L1938" i="20" s="1"/>
  <c r="J1938" i="20"/>
  <c r="K1938" i="20"/>
  <c r="N1938" i="20" s="1"/>
  <c r="M1938" i="20"/>
  <c r="I1939" i="20"/>
  <c r="L1939" i="20" s="1"/>
  <c r="J1939" i="20"/>
  <c r="K1939" i="20"/>
  <c r="N1939" i="20" s="1"/>
  <c r="M1939" i="20"/>
  <c r="I1940" i="20"/>
  <c r="L1940" i="20" s="1"/>
  <c r="J1940" i="20"/>
  <c r="K1940" i="20"/>
  <c r="N1940" i="20" s="1"/>
  <c r="M1940" i="20"/>
  <c r="I1941" i="20"/>
  <c r="L1941" i="20" s="1"/>
  <c r="J1941" i="20"/>
  <c r="K1941" i="20"/>
  <c r="N1941" i="20" s="1"/>
  <c r="M1941" i="20"/>
  <c r="I1942" i="20"/>
  <c r="L1942" i="20" s="1"/>
  <c r="J1942" i="20"/>
  <c r="K1942" i="20"/>
  <c r="N1942" i="20" s="1"/>
  <c r="M1942" i="20"/>
  <c r="I1943" i="20"/>
  <c r="L1943" i="20" s="1"/>
  <c r="J1943" i="20"/>
  <c r="K1943" i="20"/>
  <c r="N1943" i="20" s="1"/>
  <c r="M1943" i="20"/>
  <c r="I1944" i="20"/>
  <c r="L1944" i="20" s="1"/>
  <c r="J1944" i="20"/>
  <c r="K1944" i="20"/>
  <c r="N1944" i="20" s="1"/>
  <c r="M1944" i="20"/>
  <c r="I1945" i="20"/>
  <c r="L1945" i="20" s="1"/>
  <c r="J1945" i="20"/>
  <c r="K1945" i="20"/>
  <c r="N1945" i="20" s="1"/>
  <c r="M1945" i="20"/>
  <c r="I1946" i="20"/>
  <c r="L1946" i="20" s="1"/>
  <c r="J1946" i="20"/>
  <c r="K1946" i="20"/>
  <c r="N1946" i="20" s="1"/>
  <c r="M1946" i="20"/>
  <c r="I1947" i="20"/>
  <c r="L1947" i="20" s="1"/>
  <c r="J1947" i="20"/>
  <c r="K1947" i="20"/>
  <c r="N1947" i="20" s="1"/>
  <c r="M1947" i="20"/>
  <c r="I1948" i="20"/>
  <c r="L1948" i="20" s="1"/>
  <c r="J1948" i="20"/>
  <c r="K1948" i="20"/>
  <c r="N1948" i="20" s="1"/>
  <c r="M1948" i="20"/>
  <c r="I1949" i="20"/>
  <c r="L1949" i="20" s="1"/>
  <c r="J1949" i="20"/>
  <c r="K1949" i="20"/>
  <c r="N1949" i="20" s="1"/>
  <c r="M1949" i="20"/>
  <c r="I1950" i="20"/>
  <c r="L1950" i="20" s="1"/>
  <c r="J1950" i="20"/>
  <c r="K1950" i="20"/>
  <c r="N1950" i="20" s="1"/>
  <c r="M1950" i="20"/>
  <c r="I1951" i="20"/>
  <c r="L1951" i="20" s="1"/>
  <c r="J1951" i="20"/>
  <c r="K1951" i="20"/>
  <c r="N1951" i="20" s="1"/>
  <c r="M1951" i="20"/>
  <c r="I1952" i="20"/>
  <c r="L1952" i="20" s="1"/>
  <c r="J1952" i="20"/>
  <c r="K1952" i="20"/>
  <c r="N1952" i="20" s="1"/>
  <c r="M1952" i="20"/>
  <c r="I1953" i="20"/>
  <c r="L1953" i="20" s="1"/>
  <c r="J1953" i="20"/>
  <c r="K1953" i="20"/>
  <c r="N1953" i="20" s="1"/>
  <c r="M1953" i="20"/>
  <c r="I1954" i="20"/>
  <c r="L1954" i="20" s="1"/>
  <c r="J1954" i="20"/>
  <c r="K1954" i="20"/>
  <c r="N1954" i="20" s="1"/>
  <c r="M1954" i="20"/>
  <c r="I1955" i="20"/>
  <c r="L1955" i="20" s="1"/>
  <c r="J1955" i="20"/>
  <c r="K1955" i="20"/>
  <c r="N1955" i="20" s="1"/>
  <c r="M1955" i="20"/>
  <c r="I1956" i="20"/>
  <c r="L1956" i="20" s="1"/>
  <c r="J1956" i="20"/>
  <c r="K1956" i="20"/>
  <c r="N1956" i="20" s="1"/>
  <c r="M1956" i="20"/>
  <c r="I1957" i="20"/>
  <c r="L1957" i="20" s="1"/>
  <c r="J1957" i="20"/>
  <c r="K1957" i="20"/>
  <c r="N1957" i="20" s="1"/>
  <c r="M1957" i="20"/>
  <c r="I1958" i="20"/>
  <c r="L1958" i="20" s="1"/>
  <c r="J1958" i="20"/>
  <c r="K1958" i="20"/>
  <c r="N1958" i="20" s="1"/>
  <c r="M1958" i="20"/>
  <c r="I1959" i="20"/>
  <c r="L1959" i="20" s="1"/>
  <c r="J1959" i="20"/>
  <c r="K1959" i="20"/>
  <c r="N1959" i="20" s="1"/>
  <c r="M1959" i="20"/>
  <c r="I1960" i="20"/>
  <c r="L1960" i="20" s="1"/>
  <c r="J1960" i="20"/>
  <c r="K1960" i="20"/>
  <c r="N1960" i="20" s="1"/>
  <c r="M1960" i="20"/>
  <c r="I1961" i="20"/>
  <c r="L1961" i="20" s="1"/>
  <c r="J1961" i="20"/>
  <c r="K1961" i="20"/>
  <c r="N1961" i="20" s="1"/>
  <c r="M1961" i="20"/>
  <c r="I1962" i="20"/>
  <c r="L1962" i="20" s="1"/>
  <c r="J1962" i="20"/>
  <c r="K1962" i="20"/>
  <c r="N1962" i="20" s="1"/>
  <c r="M1962" i="20"/>
  <c r="I1963" i="20"/>
  <c r="L1963" i="20" s="1"/>
  <c r="J1963" i="20"/>
  <c r="K1963" i="20"/>
  <c r="N1963" i="20" s="1"/>
  <c r="M1963" i="20"/>
  <c r="I1964" i="20"/>
  <c r="L1964" i="20" s="1"/>
  <c r="J1964" i="20"/>
  <c r="K1964" i="20"/>
  <c r="N1964" i="20" s="1"/>
  <c r="M1964" i="20"/>
  <c r="I1965" i="20"/>
  <c r="L1965" i="20" s="1"/>
  <c r="J1965" i="20"/>
  <c r="K1965" i="20"/>
  <c r="N1965" i="20" s="1"/>
  <c r="M1965" i="20"/>
  <c r="I1966" i="20"/>
  <c r="L1966" i="20" s="1"/>
  <c r="J1966" i="20"/>
  <c r="K1966" i="20"/>
  <c r="N1966" i="20" s="1"/>
  <c r="M1966" i="20"/>
  <c r="I1967" i="20"/>
  <c r="L1967" i="20" s="1"/>
  <c r="J1967" i="20"/>
  <c r="K1967" i="20"/>
  <c r="N1967" i="20" s="1"/>
  <c r="M1967" i="20"/>
  <c r="I1968" i="20"/>
  <c r="L1968" i="20" s="1"/>
  <c r="J1968" i="20"/>
  <c r="K1968" i="20"/>
  <c r="N1968" i="20" s="1"/>
  <c r="M1968" i="20"/>
  <c r="I1969" i="20"/>
  <c r="L1969" i="20" s="1"/>
  <c r="J1969" i="20"/>
  <c r="K1969" i="20"/>
  <c r="N1969" i="20" s="1"/>
  <c r="M1969" i="20"/>
  <c r="I1970" i="20"/>
  <c r="L1970" i="20" s="1"/>
  <c r="J1970" i="20"/>
  <c r="K1970" i="20"/>
  <c r="N1970" i="20" s="1"/>
  <c r="M1970" i="20"/>
  <c r="I1971" i="20"/>
  <c r="L1971" i="20" s="1"/>
  <c r="J1971" i="20"/>
  <c r="K1971" i="20"/>
  <c r="N1971" i="20" s="1"/>
  <c r="M1971" i="20"/>
  <c r="I1972" i="20"/>
  <c r="L1972" i="20" s="1"/>
  <c r="J1972" i="20"/>
  <c r="K1972" i="20"/>
  <c r="N1972" i="20" s="1"/>
  <c r="M1972" i="20"/>
  <c r="I1973" i="20"/>
  <c r="L1973" i="20" s="1"/>
  <c r="J1973" i="20"/>
  <c r="K1973" i="20"/>
  <c r="N1973" i="20" s="1"/>
  <c r="M1973" i="20"/>
  <c r="I1974" i="20"/>
  <c r="L1974" i="20" s="1"/>
  <c r="J1974" i="20"/>
  <c r="K1974" i="20"/>
  <c r="N1974" i="20" s="1"/>
  <c r="M1974" i="20"/>
  <c r="I1975" i="20"/>
  <c r="L1975" i="20" s="1"/>
  <c r="J1975" i="20"/>
  <c r="K1975" i="20"/>
  <c r="N1975" i="20" s="1"/>
  <c r="M1975" i="20"/>
  <c r="I1976" i="20"/>
  <c r="L1976" i="20" s="1"/>
  <c r="J1976" i="20"/>
  <c r="K1976" i="20"/>
  <c r="N1976" i="20" s="1"/>
  <c r="M1976" i="20"/>
  <c r="I1977" i="20"/>
  <c r="L1977" i="20" s="1"/>
  <c r="J1977" i="20"/>
  <c r="K1977" i="20"/>
  <c r="N1977" i="20" s="1"/>
  <c r="M1977" i="20"/>
  <c r="I1978" i="20"/>
  <c r="L1978" i="20" s="1"/>
  <c r="J1978" i="20"/>
  <c r="K1978" i="20"/>
  <c r="N1978" i="20" s="1"/>
  <c r="M1978" i="20"/>
  <c r="I1979" i="20"/>
  <c r="L1979" i="20" s="1"/>
  <c r="J1979" i="20"/>
  <c r="K1979" i="20"/>
  <c r="N1979" i="20" s="1"/>
  <c r="M1979" i="20"/>
  <c r="I1980" i="20"/>
  <c r="L1980" i="20" s="1"/>
  <c r="J1980" i="20"/>
  <c r="K1980" i="20"/>
  <c r="N1980" i="20" s="1"/>
  <c r="M1980" i="20"/>
  <c r="I1981" i="20"/>
  <c r="L1981" i="20" s="1"/>
  <c r="J1981" i="20"/>
  <c r="K1981" i="20"/>
  <c r="N1981" i="20" s="1"/>
  <c r="M1981" i="20"/>
  <c r="I1982" i="20"/>
  <c r="L1982" i="20" s="1"/>
  <c r="J1982" i="20"/>
  <c r="K1982" i="20"/>
  <c r="N1982" i="20" s="1"/>
  <c r="M1982" i="20"/>
  <c r="I1983" i="20"/>
  <c r="L1983" i="20" s="1"/>
  <c r="J1983" i="20"/>
  <c r="K1983" i="20"/>
  <c r="N1983" i="20" s="1"/>
  <c r="M1983" i="20"/>
  <c r="I1984" i="20"/>
  <c r="L1984" i="20" s="1"/>
  <c r="J1984" i="20"/>
  <c r="K1984" i="20"/>
  <c r="N1984" i="20" s="1"/>
  <c r="M1984" i="20"/>
  <c r="I1985" i="20"/>
  <c r="L1985" i="20" s="1"/>
  <c r="J1985" i="20"/>
  <c r="K1985" i="20"/>
  <c r="N1985" i="20" s="1"/>
  <c r="M1985" i="20"/>
  <c r="I1986" i="20"/>
  <c r="L1986" i="20" s="1"/>
  <c r="J1986" i="20"/>
  <c r="K1986" i="20"/>
  <c r="N1986" i="20" s="1"/>
  <c r="M1986" i="20"/>
  <c r="I1987" i="20"/>
  <c r="L1987" i="20" s="1"/>
  <c r="J1987" i="20"/>
  <c r="K1987" i="20"/>
  <c r="N1987" i="20" s="1"/>
  <c r="M1987" i="20"/>
  <c r="I1988" i="20"/>
  <c r="L1988" i="20" s="1"/>
  <c r="J1988" i="20"/>
  <c r="K1988" i="20"/>
  <c r="N1988" i="20" s="1"/>
  <c r="M1988" i="20"/>
  <c r="I1989" i="20"/>
  <c r="L1989" i="20" s="1"/>
  <c r="J1989" i="20"/>
  <c r="K1989" i="20"/>
  <c r="N1989" i="20" s="1"/>
  <c r="M1989" i="20"/>
  <c r="I1990" i="20"/>
  <c r="L1990" i="20" s="1"/>
  <c r="J1990" i="20"/>
  <c r="K1990" i="20"/>
  <c r="N1990" i="20" s="1"/>
  <c r="M1990" i="20"/>
  <c r="I1991" i="20"/>
  <c r="L1991" i="20" s="1"/>
  <c r="J1991" i="20"/>
  <c r="K1991" i="20"/>
  <c r="N1991" i="20" s="1"/>
  <c r="M1991" i="20"/>
  <c r="I1992" i="20"/>
  <c r="L1992" i="20" s="1"/>
  <c r="J1992" i="20"/>
  <c r="K1992" i="20"/>
  <c r="N1992" i="20" s="1"/>
  <c r="M1992" i="20"/>
  <c r="I1993" i="20"/>
  <c r="L1993" i="20" s="1"/>
  <c r="J1993" i="20"/>
  <c r="K1993" i="20"/>
  <c r="N1993" i="20" s="1"/>
  <c r="M1993" i="20"/>
  <c r="I1994" i="20"/>
  <c r="L1994" i="20" s="1"/>
  <c r="J1994" i="20"/>
  <c r="K1994" i="20"/>
  <c r="N1994" i="20" s="1"/>
  <c r="M1994" i="20"/>
  <c r="I1995" i="20"/>
  <c r="L1995" i="20" s="1"/>
  <c r="J1995" i="20"/>
  <c r="K1995" i="20"/>
  <c r="N1995" i="20" s="1"/>
  <c r="M1995" i="20"/>
  <c r="I1996" i="20"/>
  <c r="L1996" i="20" s="1"/>
  <c r="J1996" i="20"/>
  <c r="K1996" i="20"/>
  <c r="N1996" i="20" s="1"/>
  <c r="M1996" i="20"/>
  <c r="I1997" i="20"/>
  <c r="L1997" i="20" s="1"/>
  <c r="J1997" i="20"/>
  <c r="K1997" i="20"/>
  <c r="N1997" i="20" s="1"/>
  <c r="M1997" i="20"/>
  <c r="I1998" i="20"/>
  <c r="L1998" i="20" s="1"/>
  <c r="J1998" i="20"/>
  <c r="K1998" i="20"/>
  <c r="N1998" i="20" s="1"/>
  <c r="M1998" i="20"/>
  <c r="I1999" i="20"/>
  <c r="L1999" i="20" s="1"/>
  <c r="J1999" i="20"/>
  <c r="K1999" i="20"/>
  <c r="N1999" i="20" s="1"/>
  <c r="M1999" i="20"/>
  <c r="I2000" i="20"/>
  <c r="L2000" i="20" s="1"/>
  <c r="J2000" i="20"/>
  <c r="K2000" i="20"/>
  <c r="N2000" i="20" s="1"/>
  <c r="M2000" i="20"/>
  <c r="I2001" i="20"/>
  <c r="L2001" i="20" s="1"/>
  <c r="J2001" i="20"/>
  <c r="K2001" i="20"/>
  <c r="N2001" i="20" s="1"/>
  <c r="M2001" i="20"/>
  <c r="I2002" i="20"/>
  <c r="L2002" i="20" s="1"/>
  <c r="J2002" i="20"/>
  <c r="K2002" i="20"/>
  <c r="N2002" i="20" s="1"/>
  <c r="M2002" i="20"/>
  <c r="I2003" i="20"/>
  <c r="L2003" i="20" s="1"/>
  <c r="J2003" i="20"/>
  <c r="K2003" i="20"/>
  <c r="N2003" i="20" s="1"/>
  <c r="M2003" i="20"/>
  <c r="I2004" i="20"/>
  <c r="L2004" i="20" s="1"/>
  <c r="J2004" i="20"/>
  <c r="K2004" i="20"/>
  <c r="N2004" i="20" s="1"/>
  <c r="M2004" i="20"/>
  <c r="I2005" i="20"/>
  <c r="L2005" i="20" s="1"/>
  <c r="J2005" i="20"/>
  <c r="K2005" i="20"/>
  <c r="N2005" i="20" s="1"/>
  <c r="M2005" i="20"/>
  <c r="I2006" i="20"/>
  <c r="L2006" i="20" s="1"/>
  <c r="J2006" i="20"/>
  <c r="K2006" i="20"/>
  <c r="N2006" i="20" s="1"/>
  <c r="M2006" i="20"/>
  <c r="I2007" i="20"/>
  <c r="L2007" i="20" s="1"/>
  <c r="J2007" i="20"/>
  <c r="K2007" i="20"/>
  <c r="N2007" i="20" s="1"/>
  <c r="M2007" i="20"/>
  <c r="I2008" i="20"/>
  <c r="L2008" i="20" s="1"/>
  <c r="J2008" i="20"/>
  <c r="K2008" i="20"/>
  <c r="N2008" i="20" s="1"/>
  <c r="M2008" i="20"/>
  <c r="I2009" i="20"/>
  <c r="L2009" i="20" s="1"/>
  <c r="J2009" i="20"/>
  <c r="K2009" i="20"/>
  <c r="N2009" i="20" s="1"/>
  <c r="M2009" i="20"/>
  <c r="I2010" i="20"/>
  <c r="L2010" i="20" s="1"/>
  <c r="J2010" i="20"/>
  <c r="K2010" i="20"/>
  <c r="N2010" i="20" s="1"/>
  <c r="M2010" i="20"/>
  <c r="I2011" i="20"/>
  <c r="L2011" i="20" s="1"/>
  <c r="J2011" i="20"/>
  <c r="K2011" i="20"/>
  <c r="N2011" i="20" s="1"/>
  <c r="M2011" i="20"/>
  <c r="I2012" i="20"/>
  <c r="L2012" i="20" s="1"/>
  <c r="J2012" i="20"/>
  <c r="K2012" i="20"/>
  <c r="N2012" i="20" s="1"/>
  <c r="M2012" i="20"/>
  <c r="I2013" i="20"/>
  <c r="L2013" i="20" s="1"/>
  <c r="J2013" i="20"/>
  <c r="K2013" i="20"/>
  <c r="N2013" i="20" s="1"/>
  <c r="M2013" i="20"/>
  <c r="I2014" i="20"/>
  <c r="L2014" i="20" s="1"/>
  <c r="J2014" i="20"/>
  <c r="K2014" i="20"/>
  <c r="N2014" i="20" s="1"/>
  <c r="M2014" i="20"/>
  <c r="I2015" i="20"/>
  <c r="L2015" i="20" s="1"/>
  <c r="J2015" i="20"/>
  <c r="K2015" i="20"/>
  <c r="N2015" i="20" s="1"/>
  <c r="M2015" i="20"/>
  <c r="I2016" i="20"/>
  <c r="L2016" i="20" s="1"/>
  <c r="J2016" i="20"/>
  <c r="K2016" i="20"/>
  <c r="N2016" i="20" s="1"/>
  <c r="M2016" i="20"/>
  <c r="I2017" i="20"/>
  <c r="L2017" i="20" s="1"/>
  <c r="J2017" i="20"/>
  <c r="K2017" i="20"/>
  <c r="N2017" i="20" s="1"/>
  <c r="M2017" i="20"/>
  <c r="I2018" i="20"/>
  <c r="L2018" i="20" s="1"/>
  <c r="J2018" i="20"/>
  <c r="K2018" i="20"/>
  <c r="N2018" i="20" s="1"/>
  <c r="M2018" i="20"/>
  <c r="I2019" i="20"/>
  <c r="L2019" i="20" s="1"/>
  <c r="J2019" i="20"/>
  <c r="K2019" i="20"/>
  <c r="N2019" i="20" s="1"/>
  <c r="M2019" i="20"/>
  <c r="I2020" i="20"/>
  <c r="L2020" i="20" s="1"/>
  <c r="J2020" i="20"/>
  <c r="K2020" i="20"/>
  <c r="N2020" i="20" s="1"/>
  <c r="M2020" i="20"/>
  <c r="I2021" i="20"/>
  <c r="L2021" i="20" s="1"/>
  <c r="J2021" i="20"/>
  <c r="K2021" i="20"/>
  <c r="N2021" i="20" s="1"/>
  <c r="M2021" i="20"/>
  <c r="I2022" i="20"/>
  <c r="L2022" i="20" s="1"/>
  <c r="J2022" i="20"/>
  <c r="K2022" i="20"/>
  <c r="N2022" i="20" s="1"/>
  <c r="M2022" i="20"/>
  <c r="I2023" i="20"/>
  <c r="L2023" i="20" s="1"/>
  <c r="J2023" i="20"/>
  <c r="K2023" i="20"/>
  <c r="N2023" i="20" s="1"/>
  <c r="M2023" i="20"/>
  <c r="I2024" i="20"/>
  <c r="L2024" i="20" s="1"/>
  <c r="J2024" i="20"/>
  <c r="K2024" i="20"/>
  <c r="N2024" i="20" s="1"/>
  <c r="M2024" i="20"/>
  <c r="I2025" i="20"/>
  <c r="L2025" i="20" s="1"/>
  <c r="J2025" i="20"/>
  <c r="K2025" i="20"/>
  <c r="N2025" i="20" s="1"/>
  <c r="M2025" i="20"/>
  <c r="I2026" i="20"/>
  <c r="L2026" i="20" s="1"/>
  <c r="J2026" i="20"/>
  <c r="K2026" i="20"/>
  <c r="N2026" i="20" s="1"/>
  <c r="M2026" i="20"/>
  <c r="I2027" i="20"/>
  <c r="L2027" i="20" s="1"/>
  <c r="J2027" i="20"/>
  <c r="K2027" i="20"/>
  <c r="N2027" i="20" s="1"/>
  <c r="M2027" i="20"/>
  <c r="I2028" i="20"/>
  <c r="L2028" i="20" s="1"/>
  <c r="J2028" i="20"/>
  <c r="K2028" i="20"/>
  <c r="N2028" i="20" s="1"/>
  <c r="M2028" i="20"/>
  <c r="I2029" i="20"/>
  <c r="L2029" i="20" s="1"/>
  <c r="J2029" i="20"/>
  <c r="K2029" i="20"/>
  <c r="N2029" i="20" s="1"/>
  <c r="M2029" i="20"/>
  <c r="I2030" i="20"/>
  <c r="L2030" i="20" s="1"/>
  <c r="J2030" i="20"/>
  <c r="K2030" i="20"/>
  <c r="N2030" i="20" s="1"/>
  <c r="M2030" i="20"/>
  <c r="I2031" i="20"/>
  <c r="L2031" i="20" s="1"/>
  <c r="J2031" i="20"/>
  <c r="K2031" i="20"/>
  <c r="N2031" i="20" s="1"/>
  <c r="M2031" i="20"/>
  <c r="I2032" i="20"/>
  <c r="L2032" i="20" s="1"/>
  <c r="J2032" i="20"/>
  <c r="K2032" i="20"/>
  <c r="N2032" i="20" s="1"/>
  <c r="M2032" i="20"/>
  <c r="I2033" i="20"/>
  <c r="L2033" i="20" s="1"/>
  <c r="J2033" i="20"/>
  <c r="K2033" i="20"/>
  <c r="N2033" i="20" s="1"/>
  <c r="M2033" i="20"/>
  <c r="I2034" i="20"/>
  <c r="L2034" i="20" s="1"/>
  <c r="J2034" i="20"/>
  <c r="K2034" i="20"/>
  <c r="N2034" i="20" s="1"/>
  <c r="M2034" i="20"/>
  <c r="I2035" i="20"/>
  <c r="L2035" i="20" s="1"/>
  <c r="J2035" i="20"/>
  <c r="K2035" i="20"/>
  <c r="N2035" i="20" s="1"/>
  <c r="M2035" i="20"/>
  <c r="I2036" i="20"/>
  <c r="L2036" i="20" s="1"/>
  <c r="J2036" i="20"/>
  <c r="K2036" i="20"/>
  <c r="N2036" i="20" s="1"/>
  <c r="M2036" i="20"/>
  <c r="I2037" i="20"/>
  <c r="L2037" i="20" s="1"/>
  <c r="J2037" i="20"/>
  <c r="K2037" i="20"/>
  <c r="N2037" i="20" s="1"/>
  <c r="M2037" i="20"/>
  <c r="I2038" i="20"/>
  <c r="L2038" i="20" s="1"/>
  <c r="J2038" i="20"/>
  <c r="K2038" i="20"/>
  <c r="N2038" i="20" s="1"/>
  <c r="M2038" i="20"/>
  <c r="I2039" i="20"/>
  <c r="L2039" i="20" s="1"/>
  <c r="J2039" i="20"/>
  <c r="K2039" i="20"/>
  <c r="N2039" i="20" s="1"/>
  <c r="M2039" i="20"/>
  <c r="I2040" i="20"/>
  <c r="L2040" i="20" s="1"/>
  <c r="J2040" i="20"/>
  <c r="K2040" i="20"/>
  <c r="N2040" i="20" s="1"/>
  <c r="M2040" i="20"/>
  <c r="I2041" i="20"/>
  <c r="L2041" i="20" s="1"/>
  <c r="J2041" i="20"/>
  <c r="K2041" i="20"/>
  <c r="N2041" i="20" s="1"/>
  <c r="M2041" i="20"/>
  <c r="I2042" i="20"/>
  <c r="L2042" i="20" s="1"/>
  <c r="J2042" i="20"/>
  <c r="K2042" i="20"/>
  <c r="N2042" i="20" s="1"/>
  <c r="M2042" i="20"/>
  <c r="I2043" i="20"/>
  <c r="L2043" i="20" s="1"/>
  <c r="J2043" i="20"/>
  <c r="K2043" i="20"/>
  <c r="N2043" i="20" s="1"/>
  <c r="M2043" i="20"/>
  <c r="I2044" i="20"/>
  <c r="L2044" i="20" s="1"/>
  <c r="J2044" i="20"/>
  <c r="K2044" i="20"/>
  <c r="N2044" i="20" s="1"/>
  <c r="M2044" i="20"/>
  <c r="I2045" i="20"/>
  <c r="L2045" i="20" s="1"/>
  <c r="J2045" i="20"/>
  <c r="K2045" i="20"/>
  <c r="N2045" i="20" s="1"/>
  <c r="M2045" i="20"/>
  <c r="I2046" i="20"/>
  <c r="L2046" i="20" s="1"/>
  <c r="J2046" i="20"/>
  <c r="K2046" i="20"/>
  <c r="N2046" i="20" s="1"/>
  <c r="M2046" i="20"/>
  <c r="I2047" i="20"/>
  <c r="L2047" i="20" s="1"/>
  <c r="J2047" i="20"/>
  <c r="K2047" i="20"/>
  <c r="N2047" i="20" s="1"/>
  <c r="M2047" i="20"/>
  <c r="I2048" i="20"/>
  <c r="L2048" i="20" s="1"/>
  <c r="J2048" i="20"/>
  <c r="K2048" i="20"/>
  <c r="N2048" i="20" s="1"/>
  <c r="M2048" i="20"/>
  <c r="I2049" i="20"/>
  <c r="L2049" i="20" s="1"/>
  <c r="J2049" i="20"/>
  <c r="K2049" i="20"/>
  <c r="N2049" i="20" s="1"/>
  <c r="M2049" i="20"/>
  <c r="I2050" i="20"/>
  <c r="L2050" i="20" s="1"/>
  <c r="J2050" i="20"/>
  <c r="K2050" i="20"/>
  <c r="N2050" i="20" s="1"/>
  <c r="M2050" i="20"/>
  <c r="I2051" i="20"/>
  <c r="L2051" i="20" s="1"/>
  <c r="J2051" i="20"/>
  <c r="K2051" i="20"/>
  <c r="N2051" i="20" s="1"/>
  <c r="M2051" i="20"/>
  <c r="I2052" i="20"/>
  <c r="L2052" i="20" s="1"/>
  <c r="J2052" i="20"/>
  <c r="K2052" i="20"/>
  <c r="N2052" i="20" s="1"/>
  <c r="M2052" i="20"/>
  <c r="I2053" i="20"/>
  <c r="L2053" i="20" s="1"/>
  <c r="J2053" i="20"/>
  <c r="K2053" i="20"/>
  <c r="N2053" i="20" s="1"/>
  <c r="M2053" i="20"/>
  <c r="I2054" i="20"/>
  <c r="L2054" i="20" s="1"/>
  <c r="J2054" i="20"/>
  <c r="K2054" i="20"/>
  <c r="N2054" i="20" s="1"/>
  <c r="M2054" i="20"/>
  <c r="I2055" i="20"/>
  <c r="L2055" i="20" s="1"/>
  <c r="J2055" i="20"/>
  <c r="K2055" i="20"/>
  <c r="N2055" i="20" s="1"/>
  <c r="M2055" i="20"/>
  <c r="I2056" i="20"/>
  <c r="L2056" i="20" s="1"/>
  <c r="J2056" i="20"/>
  <c r="K2056" i="20"/>
  <c r="N2056" i="20" s="1"/>
  <c r="M2056" i="20"/>
  <c r="I2057" i="20"/>
  <c r="L2057" i="20" s="1"/>
  <c r="J2057" i="20"/>
  <c r="K2057" i="20"/>
  <c r="N2057" i="20" s="1"/>
  <c r="M2057" i="20"/>
  <c r="I2058" i="20"/>
  <c r="L2058" i="20" s="1"/>
  <c r="J2058" i="20"/>
  <c r="K2058" i="20"/>
  <c r="N2058" i="20" s="1"/>
  <c r="M2058" i="20"/>
  <c r="I2059" i="20"/>
  <c r="L2059" i="20" s="1"/>
  <c r="J2059" i="20"/>
  <c r="K2059" i="20"/>
  <c r="N2059" i="20" s="1"/>
  <c r="M2059" i="20"/>
  <c r="I2060" i="20"/>
  <c r="L2060" i="20" s="1"/>
  <c r="J2060" i="20"/>
  <c r="K2060" i="20"/>
  <c r="N2060" i="20" s="1"/>
  <c r="M2060" i="20"/>
  <c r="I2061" i="20"/>
  <c r="L2061" i="20" s="1"/>
  <c r="J2061" i="20"/>
  <c r="K2061" i="20"/>
  <c r="N2061" i="20" s="1"/>
  <c r="M2061" i="20"/>
  <c r="I2062" i="20"/>
  <c r="L2062" i="20" s="1"/>
  <c r="J2062" i="20"/>
  <c r="K2062" i="20"/>
  <c r="N2062" i="20" s="1"/>
  <c r="M2062" i="20"/>
  <c r="I2063" i="20"/>
  <c r="L2063" i="20" s="1"/>
  <c r="J2063" i="20"/>
  <c r="K2063" i="20"/>
  <c r="N2063" i="20" s="1"/>
  <c r="M2063" i="20"/>
  <c r="I2064" i="20"/>
  <c r="L2064" i="20" s="1"/>
  <c r="J2064" i="20"/>
  <c r="K2064" i="20"/>
  <c r="N2064" i="20" s="1"/>
  <c r="M2064" i="20"/>
  <c r="I2065" i="20"/>
  <c r="L2065" i="20" s="1"/>
  <c r="J2065" i="20"/>
  <c r="K2065" i="20"/>
  <c r="N2065" i="20" s="1"/>
  <c r="M2065" i="20"/>
  <c r="I2066" i="20"/>
  <c r="L2066" i="20" s="1"/>
  <c r="J2066" i="20"/>
  <c r="K2066" i="20"/>
  <c r="N2066" i="20" s="1"/>
  <c r="M2066" i="20"/>
  <c r="I2067" i="20"/>
  <c r="L2067" i="20" s="1"/>
  <c r="J2067" i="20"/>
  <c r="K2067" i="20"/>
  <c r="N2067" i="20" s="1"/>
  <c r="M2067" i="20"/>
  <c r="I2068" i="20"/>
  <c r="L2068" i="20" s="1"/>
  <c r="J2068" i="20"/>
  <c r="K2068" i="20"/>
  <c r="N2068" i="20" s="1"/>
  <c r="M2068" i="20"/>
  <c r="I2069" i="20"/>
  <c r="L2069" i="20" s="1"/>
  <c r="J2069" i="20"/>
  <c r="K2069" i="20"/>
  <c r="N2069" i="20" s="1"/>
  <c r="M2069" i="20"/>
  <c r="I2070" i="20"/>
  <c r="L2070" i="20" s="1"/>
  <c r="J2070" i="20"/>
  <c r="K2070" i="20"/>
  <c r="N2070" i="20" s="1"/>
  <c r="M2070" i="20"/>
  <c r="I2071" i="20"/>
  <c r="L2071" i="20" s="1"/>
  <c r="J2071" i="20"/>
  <c r="K2071" i="20"/>
  <c r="N2071" i="20" s="1"/>
  <c r="M2071" i="20"/>
  <c r="I2072" i="20"/>
  <c r="L2072" i="20" s="1"/>
  <c r="J2072" i="20"/>
  <c r="K2072" i="20"/>
  <c r="N2072" i="20" s="1"/>
  <c r="M2072" i="20"/>
  <c r="I2073" i="20"/>
  <c r="L2073" i="20" s="1"/>
  <c r="J2073" i="20"/>
  <c r="K2073" i="20"/>
  <c r="N2073" i="20" s="1"/>
  <c r="M2073" i="20"/>
  <c r="I2074" i="20"/>
  <c r="L2074" i="20" s="1"/>
  <c r="J2074" i="20"/>
  <c r="K2074" i="20"/>
  <c r="N2074" i="20" s="1"/>
  <c r="M2074" i="20"/>
  <c r="I2075" i="20"/>
  <c r="L2075" i="20" s="1"/>
  <c r="J2075" i="20"/>
  <c r="K2075" i="20"/>
  <c r="N2075" i="20" s="1"/>
  <c r="M2075" i="20"/>
  <c r="I2076" i="20"/>
  <c r="L2076" i="20" s="1"/>
  <c r="J2076" i="20"/>
  <c r="K2076" i="20"/>
  <c r="N2076" i="20" s="1"/>
  <c r="M2076" i="20"/>
  <c r="I2077" i="20"/>
  <c r="L2077" i="20" s="1"/>
  <c r="J2077" i="20"/>
  <c r="K2077" i="20"/>
  <c r="N2077" i="20" s="1"/>
  <c r="M2077" i="20"/>
  <c r="I2078" i="20"/>
  <c r="L2078" i="20" s="1"/>
  <c r="J2078" i="20"/>
  <c r="K2078" i="20"/>
  <c r="N2078" i="20" s="1"/>
  <c r="M2078" i="20"/>
  <c r="I2079" i="20"/>
  <c r="L2079" i="20" s="1"/>
  <c r="J2079" i="20"/>
  <c r="K2079" i="20"/>
  <c r="N2079" i="20" s="1"/>
  <c r="M2079" i="20"/>
  <c r="I2080" i="20"/>
  <c r="L2080" i="20" s="1"/>
  <c r="J2080" i="20"/>
  <c r="K2080" i="20"/>
  <c r="N2080" i="20" s="1"/>
  <c r="M2080" i="20"/>
  <c r="I2081" i="20"/>
  <c r="L2081" i="20" s="1"/>
  <c r="J2081" i="20"/>
  <c r="K2081" i="20"/>
  <c r="N2081" i="20" s="1"/>
  <c r="M2081" i="20"/>
  <c r="I2082" i="20"/>
  <c r="L2082" i="20" s="1"/>
  <c r="J2082" i="20"/>
  <c r="K2082" i="20"/>
  <c r="N2082" i="20" s="1"/>
  <c r="M2082" i="20"/>
  <c r="I2083" i="20"/>
  <c r="L2083" i="20" s="1"/>
  <c r="J2083" i="20"/>
  <c r="K2083" i="20"/>
  <c r="N2083" i="20" s="1"/>
  <c r="M2083" i="20"/>
  <c r="I2084" i="20"/>
  <c r="L2084" i="20" s="1"/>
  <c r="J2084" i="20"/>
  <c r="K2084" i="20"/>
  <c r="N2084" i="20" s="1"/>
  <c r="M2084" i="20"/>
  <c r="I2085" i="20"/>
  <c r="L2085" i="20" s="1"/>
  <c r="J2085" i="20"/>
  <c r="K2085" i="20"/>
  <c r="N2085" i="20" s="1"/>
  <c r="M2085" i="20"/>
  <c r="I2086" i="20"/>
  <c r="L2086" i="20" s="1"/>
  <c r="J2086" i="20"/>
  <c r="K2086" i="20"/>
  <c r="N2086" i="20" s="1"/>
  <c r="M2086" i="20"/>
  <c r="I2087" i="20"/>
  <c r="L2087" i="20" s="1"/>
  <c r="J2087" i="20"/>
  <c r="K2087" i="20"/>
  <c r="N2087" i="20" s="1"/>
  <c r="M2087" i="20"/>
  <c r="I2088" i="20"/>
  <c r="L2088" i="20" s="1"/>
  <c r="J2088" i="20"/>
  <c r="K2088" i="20"/>
  <c r="N2088" i="20" s="1"/>
  <c r="M2088" i="20"/>
  <c r="I2089" i="20"/>
  <c r="L2089" i="20" s="1"/>
  <c r="J2089" i="20"/>
  <c r="K2089" i="20"/>
  <c r="N2089" i="20" s="1"/>
  <c r="M2089" i="20"/>
  <c r="I2090" i="20"/>
  <c r="L2090" i="20" s="1"/>
  <c r="J2090" i="20"/>
  <c r="K2090" i="20"/>
  <c r="N2090" i="20" s="1"/>
  <c r="M2090" i="20"/>
  <c r="I2091" i="20"/>
  <c r="L2091" i="20" s="1"/>
  <c r="J2091" i="20"/>
  <c r="K2091" i="20"/>
  <c r="N2091" i="20" s="1"/>
  <c r="M2091" i="20"/>
  <c r="I2092" i="20"/>
  <c r="L2092" i="20" s="1"/>
  <c r="J2092" i="20"/>
  <c r="K2092" i="20"/>
  <c r="N2092" i="20" s="1"/>
  <c r="M2092" i="20"/>
  <c r="I2093" i="20"/>
  <c r="L2093" i="20" s="1"/>
  <c r="J2093" i="20"/>
  <c r="K2093" i="20"/>
  <c r="N2093" i="20" s="1"/>
  <c r="M2093" i="20"/>
  <c r="I2094" i="20"/>
  <c r="L2094" i="20" s="1"/>
  <c r="J2094" i="20"/>
  <c r="K2094" i="20"/>
  <c r="N2094" i="20" s="1"/>
  <c r="M2094" i="20"/>
  <c r="I2095" i="20"/>
  <c r="L2095" i="20" s="1"/>
  <c r="J2095" i="20"/>
  <c r="K2095" i="20"/>
  <c r="N2095" i="20" s="1"/>
  <c r="M2095" i="20"/>
  <c r="I2096" i="20"/>
  <c r="L2096" i="20" s="1"/>
  <c r="J2096" i="20"/>
  <c r="K2096" i="20"/>
  <c r="N2096" i="20" s="1"/>
  <c r="M2096" i="20"/>
  <c r="I2097" i="20"/>
  <c r="L2097" i="20" s="1"/>
  <c r="J2097" i="20"/>
  <c r="K2097" i="20"/>
  <c r="N2097" i="20" s="1"/>
  <c r="M2097" i="20"/>
  <c r="I2098" i="20"/>
  <c r="L2098" i="20" s="1"/>
  <c r="J2098" i="20"/>
  <c r="K2098" i="20"/>
  <c r="N2098" i="20" s="1"/>
  <c r="M2098" i="20"/>
  <c r="I2099" i="20"/>
  <c r="L2099" i="20" s="1"/>
  <c r="J2099" i="20"/>
  <c r="K2099" i="20"/>
  <c r="N2099" i="20" s="1"/>
  <c r="M2099" i="20"/>
  <c r="I2100" i="20"/>
  <c r="L2100" i="20" s="1"/>
  <c r="J2100" i="20"/>
  <c r="K2100" i="20"/>
  <c r="N2100" i="20" s="1"/>
  <c r="M2100" i="20"/>
  <c r="I2101" i="20"/>
  <c r="L2101" i="20" s="1"/>
  <c r="J2101" i="20"/>
  <c r="K2101" i="20"/>
  <c r="N2101" i="20" s="1"/>
  <c r="M2101" i="20"/>
  <c r="I2102" i="20"/>
  <c r="L2102" i="20" s="1"/>
  <c r="J2102" i="20"/>
  <c r="K2102" i="20"/>
  <c r="N2102" i="20" s="1"/>
  <c r="M2102" i="20"/>
  <c r="I2103" i="20"/>
  <c r="L2103" i="20" s="1"/>
  <c r="J2103" i="20"/>
  <c r="K2103" i="20"/>
  <c r="N2103" i="20" s="1"/>
  <c r="M2103" i="20"/>
  <c r="I2104" i="20"/>
  <c r="L2104" i="20" s="1"/>
  <c r="J2104" i="20"/>
  <c r="K2104" i="20"/>
  <c r="N2104" i="20" s="1"/>
  <c r="M2104" i="20"/>
  <c r="I2105" i="20"/>
  <c r="L2105" i="20" s="1"/>
  <c r="J2105" i="20"/>
  <c r="K2105" i="20"/>
  <c r="N2105" i="20" s="1"/>
  <c r="M2105" i="20"/>
  <c r="I2106" i="20"/>
  <c r="L2106" i="20" s="1"/>
  <c r="J2106" i="20"/>
  <c r="K2106" i="20"/>
  <c r="N2106" i="20" s="1"/>
  <c r="M2106" i="20"/>
  <c r="I2107" i="20"/>
  <c r="L2107" i="20" s="1"/>
  <c r="J2107" i="20"/>
  <c r="K2107" i="20"/>
  <c r="N2107" i="20" s="1"/>
  <c r="M2107" i="20"/>
  <c r="I2108" i="20"/>
  <c r="L2108" i="20" s="1"/>
  <c r="J2108" i="20"/>
  <c r="K2108" i="20"/>
  <c r="N2108" i="20" s="1"/>
  <c r="M2108" i="20"/>
  <c r="I2109" i="20"/>
  <c r="L2109" i="20" s="1"/>
  <c r="J2109" i="20"/>
  <c r="K2109" i="20"/>
  <c r="N2109" i="20" s="1"/>
  <c r="M2109" i="20"/>
  <c r="I2110" i="20"/>
  <c r="L2110" i="20" s="1"/>
  <c r="J2110" i="20"/>
  <c r="K2110" i="20"/>
  <c r="N2110" i="20" s="1"/>
  <c r="M2110" i="20"/>
  <c r="I2111" i="20"/>
  <c r="L2111" i="20" s="1"/>
  <c r="J2111" i="20"/>
  <c r="K2111" i="20"/>
  <c r="N2111" i="20" s="1"/>
  <c r="M2111" i="20"/>
  <c r="I2112" i="20"/>
  <c r="L2112" i="20" s="1"/>
  <c r="J2112" i="20"/>
  <c r="K2112" i="20"/>
  <c r="N2112" i="20" s="1"/>
  <c r="M2112" i="20"/>
  <c r="I2113" i="20"/>
  <c r="L2113" i="20" s="1"/>
  <c r="J2113" i="20"/>
  <c r="K2113" i="20"/>
  <c r="N2113" i="20" s="1"/>
  <c r="M2113" i="20"/>
  <c r="I2114" i="20"/>
  <c r="L2114" i="20" s="1"/>
  <c r="J2114" i="20"/>
  <c r="K2114" i="20"/>
  <c r="N2114" i="20" s="1"/>
  <c r="M2114" i="20"/>
  <c r="I2115" i="20"/>
  <c r="L2115" i="20" s="1"/>
  <c r="J2115" i="20"/>
  <c r="K2115" i="20"/>
  <c r="N2115" i="20" s="1"/>
  <c r="M2115" i="20"/>
  <c r="I2116" i="20"/>
  <c r="L2116" i="20" s="1"/>
  <c r="J2116" i="20"/>
  <c r="K2116" i="20"/>
  <c r="N2116" i="20" s="1"/>
  <c r="M2116" i="20"/>
  <c r="I2117" i="20"/>
  <c r="L2117" i="20" s="1"/>
  <c r="J2117" i="20"/>
  <c r="K2117" i="20"/>
  <c r="N2117" i="20" s="1"/>
  <c r="M2117" i="20"/>
  <c r="I2118" i="20"/>
  <c r="L2118" i="20" s="1"/>
  <c r="J2118" i="20"/>
  <c r="K2118" i="20"/>
  <c r="N2118" i="20" s="1"/>
  <c r="M2118" i="20"/>
  <c r="I2119" i="20"/>
  <c r="L2119" i="20" s="1"/>
  <c r="J2119" i="20"/>
  <c r="K2119" i="20"/>
  <c r="N2119" i="20" s="1"/>
  <c r="M2119" i="20"/>
  <c r="I2120" i="20"/>
  <c r="L2120" i="20" s="1"/>
  <c r="J2120" i="20"/>
  <c r="K2120" i="20"/>
  <c r="N2120" i="20" s="1"/>
  <c r="M2120" i="20"/>
  <c r="I2121" i="20"/>
  <c r="L2121" i="20" s="1"/>
  <c r="J2121" i="20"/>
  <c r="K2121" i="20"/>
  <c r="N2121" i="20" s="1"/>
  <c r="M2121" i="20"/>
  <c r="I2122" i="20"/>
  <c r="L2122" i="20" s="1"/>
  <c r="J2122" i="20"/>
  <c r="K2122" i="20"/>
  <c r="N2122" i="20" s="1"/>
  <c r="M2122" i="20"/>
  <c r="I2123" i="20"/>
  <c r="L2123" i="20" s="1"/>
  <c r="J2123" i="20"/>
  <c r="K2123" i="20"/>
  <c r="N2123" i="20" s="1"/>
  <c r="M2123" i="20"/>
  <c r="I2124" i="20"/>
  <c r="L2124" i="20" s="1"/>
  <c r="J2124" i="20"/>
  <c r="K2124" i="20"/>
  <c r="N2124" i="20" s="1"/>
  <c r="M2124" i="20"/>
  <c r="I2125" i="20"/>
  <c r="L2125" i="20" s="1"/>
  <c r="J2125" i="20"/>
  <c r="K2125" i="20"/>
  <c r="N2125" i="20" s="1"/>
  <c r="M2125" i="20"/>
  <c r="I2126" i="20"/>
  <c r="L2126" i="20" s="1"/>
  <c r="J2126" i="20"/>
  <c r="K2126" i="20"/>
  <c r="N2126" i="20" s="1"/>
  <c r="M2126" i="20"/>
  <c r="I2127" i="20"/>
  <c r="L2127" i="20" s="1"/>
  <c r="J2127" i="20"/>
  <c r="K2127" i="20"/>
  <c r="N2127" i="20" s="1"/>
  <c r="M2127" i="20"/>
  <c r="I2128" i="20"/>
  <c r="L2128" i="20" s="1"/>
  <c r="J2128" i="20"/>
  <c r="K2128" i="20"/>
  <c r="N2128" i="20" s="1"/>
  <c r="M2128" i="20"/>
  <c r="I2129" i="20"/>
  <c r="L2129" i="20" s="1"/>
  <c r="J2129" i="20"/>
  <c r="K2129" i="20"/>
  <c r="N2129" i="20" s="1"/>
  <c r="M2129" i="20"/>
  <c r="I2130" i="20"/>
  <c r="L2130" i="20" s="1"/>
  <c r="J2130" i="20"/>
  <c r="K2130" i="20"/>
  <c r="N2130" i="20" s="1"/>
  <c r="M2130" i="20"/>
  <c r="I2131" i="20"/>
  <c r="L2131" i="20" s="1"/>
  <c r="J2131" i="20"/>
  <c r="K2131" i="20"/>
  <c r="N2131" i="20" s="1"/>
  <c r="M2131" i="20"/>
  <c r="I2132" i="20"/>
  <c r="L2132" i="20" s="1"/>
  <c r="J2132" i="20"/>
  <c r="K2132" i="20"/>
  <c r="N2132" i="20" s="1"/>
  <c r="M2132" i="20"/>
  <c r="I2133" i="20"/>
  <c r="L2133" i="20" s="1"/>
  <c r="J2133" i="20"/>
  <c r="K2133" i="20"/>
  <c r="N2133" i="20" s="1"/>
  <c r="M2133" i="20"/>
  <c r="I2134" i="20"/>
  <c r="L2134" i="20" s="1"/>
  <c r="J2134" i="20"/>
  <c r="K2134" i="20"/>
  <c r="N2134" i="20" s="1"/>
  <c r="M2134" i="20"/>
  <c r="I2135" i="20"/>
  <c r="L2135" i="20" s="1"/>
  <c r="J2135" i="20"/>
  <c r="K2135" i="20"/>
  <c r="N2135" i="20" s="1"/>
  <c r="M2135" i="20"/>
  <c r="I2136" i="20"/>
  <c r="L2136" i="20" s="1"/>
  <c r="J2136" i="20"/>
  <c r="K2136" i="20"/>
  <c r="N2136" i="20" s="1"/>
  <c r="M2136" i="20"/>
  <c r="I2137" i="20"/>
  <c r="L2137" i="20" s="1"/>
  <c r="J2137" i="20"/>
  <c r="K2137" i="20"/>
  <c r="N2137" i="20" s="1"/>
  <c r="M2137" i="20"/>
  <c r="I2138" i="20"/>
  <c r="L2138" i="20" s="1"/>
  <c r="J2138" i="20"/>
  <c r="K2138" i="20"/>
  <c r="N2138" i="20" s="1"/>
  <c r="M2138" i="20"/>
  <c r="I2139" i="20"/>
  <c r="L2139" i="20" s="1"/>
  <c r="J2139" i="20"/>
  <c r="K2139" i="20"/>
  <c r="N2139" i="20" s="1"/>
  <c r="M2139" i="20"/>
  <c r="I2140" i="20"/>
  <c r="L2140" i="20" s="1"/>
  <c r="J2140" i="20"/>
  <c r="K2140" i="20"/>
  <c r="N2140" i="20" s="1"/>
  <c r="M2140" i="20"/>
  <c r="I2141" i="20"/>
  <c r="L2141" i="20" s="1"/>
  <c r="J2141" i="20"/>
  <c r="K2141" i="20"/>
  <c r="N2141" i="20" s="1"/>
  <c r="M2141" i="20"/>
  <c r="I2142" i="20"/>
  <c r="L2142" i="20" s="1"/>
  <c r="J2142" i="20"/>
  <c r="K2142" i="20"/>
  <c r="N2142" i="20" s="1"/>
  <c r="M2142" i="20"/>
  <c r="I2143" i="20"/>
  <c r="L2143" i="20" s="1"/>
  <c r="J2143" i="20"/>
  <c r="K2143" i="20"/>
  <c r="N2143" i="20" s="1"/>
  <c r="M2143" i="20"/>
  <c r="I2144" i="20"/>
  <c r="L2144" i="20" s="1"/>
  <c r="J2144" i="20"/>
  <c r="K2144" i="20"/>
  <c r="N2144" i="20" s="1"/>
  <c r="M2144" i="20"/>
  <c r="I2145" i="20"/>
  <c r="L2145" i="20" s="1"/>
  <c r="J2145" i="20"/>
  <c r="K2145" i="20"/>
  <c r="N2145" i="20" s="1"/>
  <c r="M2145" i="20"/>
  <c r="I2146" i="20"/>
  <c r="L2146" i="20" s="1"/>
  <c r="J2146" i="20"/>
  <c r="K2146" i="20"/>
  <c r="N2146" i="20" s="1"/>
  <c r="M2146" i="20"/>
  <c r="I2147" i="20"/>
  <c r="L2147" i="20" s="1"/>
  <c r="J2147" i="20"/>
  <c r="K2147" i="20"/>
  <c r="N2147" i="20" s="1"/>
  <c r="M2147" i="20"/>
  <c r="I2148" i="20"/>
  <c r="L2148" i="20" s="1"/>
  <c r="J2148" i="20"/>
  <c r="K2148" i="20"/>
  <c r="N2148" i="20" s="1"/>
  <c r="M2148" i="20"/>
  <c r="I2149" i="20"/>
  <c r="L2149" i="20" s="1"/>
  <c r="J2149" i="20"/>
  <c r="K2149" i="20"/>
  <c r="N2149" i="20" s="1"/>
  <c r="M2149" i="20"/>
  <c r="I2150" i="20"/>
  <c r="L2150" i="20" s="1"/>
  <c r="J2150" i="20"/>
  <c r="K2150" i="20"/>
  <c r="N2150" i="20" s="1"/>
  <c r="M2150" i="20"/>
  <c r="I2151" i="20"/>
  <c r="L2151" i="20" s="1"/>
  <c r="J2151" i="20"/>
  <c r="K2151" i="20"/>
  <c r="N2151" i="20" s="1"/>
  <c r="M2151" i="20"/>
  <c r="I2152" i="20"/>
  <c r="L2152" i="20" s="1"/>
  <c r="J2152" i="20"/>
  <c r="K2152" i="20"/>
  <c r="N2152" i="20" s="1"/>
  <c r="M2152" i="20"/>
  <c r="I2153" i="20"/>
  <c r="L2153" i="20" s="1"/>
  <c r="J2153" i="20"/>
  <c r="K2153" i="20"/>
  <c r="N2153" i="20" s="1"/>
  <c r="M2153" i="20"/>
  <c r="I2154" i="20"/>
  <c r="L2154" i="20" s="1"/>
  <c r="J2154" i="20"/>
  <c r="K2154" i="20"/>
  <c r="N2154" i="20" s="1"/>
  <c r="M2154" i="20"/>
  <c r="I2155" i="20"/>
  <c r="L2155" i="20" s="1"/>
  <c r="J2155" i="20"/>
  <c r="K2155" i="20"/>
  <c r="N2155" i="20" s="1"/>
  <c r="M2155" i="20"/>
  <c r="I2156" i="20"/>
  <c r="L2156" i="20" s="1"/>
  <c r="J2156" i="20"/>
  <c r="K2156" i="20"/>
  <c r="N2156" i="20" s="1"/>
  <c r="M2156" i="20"/>
  <c r="I2157" i="20"/>
  <c r="L2157" i="20" s="1"/>
  <c r="J2157" i="20"/>
  <c r="K2157" i="20"/>
  <c r="N2157" i="20" s="1"/>
  <c r="M2157" i="20"/>
  <c r="I2158" i="20"/>
  <c r="L2158" i="20" s="1"/>
  <c r="J2158" i="20"/>
  <c r="K2158" i="20"/>
  <c r="N2158" i="20" s="1"/>
  <c r="M2158" i="20"/>
  <c r="I2159" i="20"/>
  <c r="L2159" i="20" s="1"/>
  <c r="J2159" i="20"/>
  <c r="K2159" i="20"/>
  <c r="N2159" i="20" s="1"/>
  <c r="M2159" i="20"/>
  <c r="I2160" i="20"/>
  <c r="L2160" i="20" s="1"/>
  <c r="J2160" i="20"/>
  <c r="K2160" i="20"/>
  <c r="N2160" i="20" s="1"/>
  <c r="M2160" i="20"/>
  <c r="I2161" i="20"/>
  <c r="L2161" i="20" s="1"/>
  <c r="J2161" i="20"/>
  <c r="K2161" i="20"/>
  <c r="N2161" i="20" s="1"/>
  <c r="M2161" i="20"/>
  <c r="I2162" i="20"/>
  <c r="L2162" i="20" s="1"/>
  <c r="J2162" i="20"/>
  <c r="K2162" i="20"/>
  <c r="N2162" i="20" s="1"/>
  <c r="M2162" i="20"/>
  <c r="I2163" i="20"/>
  <c r="L2163" i="20" s="1"/>
  <c r="J2163" i="20"/>
  <c r="K2163" i="20"/>
  <c r="N2163" i="20" s="1"/>
  <c r="M2163" i="20"/>
  <c r="I2164" i="20"/>
  <c r="L2164" i="20" s="1"/>
  <c r="J2164" i="20"/>
  <c r="K2164" i="20"/>
  <c r="N2164" i="20" s="1"/>
  <c r="M2164" i="20"/>
  <c r="I2165" i="20"/>
  <c r="L2165" i="20" s="1"/>
  <c r="J2165" i="20"/>
  <c r="K2165" i="20"/>
  <c r="N2165" i="20" s="1"/>
  <c r="M2165" i="20"/>
  <c r="I2166" i="20"/>
  <c r="L2166" i="20" s="1"/>
  <c r="J2166" i="20"/>
  <c r="K2166" i="20"/>
  <c r="N2166" i="20" s="1"/>
  <c r="M2166" i="20"/>
  <c r="I2167" i="20"/>
  <c r="L2167" i="20" s="1"/>
  <c r="J2167" i="20"/>
  <c r="K2167" i="20"/>
  <c r="N2167" i="20" s="1"/>
  <c r="M2167" i="20"/>
  <c r="I2168" i="20"/>
  <c r="L2168" i="20" s="1"/>
  <c r="J2168" i="20"/>
  <c r="K2168" i="20"/>
  <c r="N2168" i="20" s="1"/>
  <c r="M2168" i="20"/>
  <c r="I2169" i="20"/>
  <c r="L2169" i="20" s="1"/>
  <c r="J2169" i="20"/>
  <c r="K2169" i="20"/>
  <c r="N2169" i="20" s="1"/>
  <c r="M2169" i="20"/>
  <c r="I2170" i="20"/>
  <c r="L2170" i="20" s="1"/>
  <c r="J2170" i="20"/>
  <c r="K2170" i="20"/>
  <c r="N2170" i="20" s="1"/>
  <c r="M2170" i="20"/>
  <c r="I2171" i="20"/>
  <c r="L2171" i="20" s="1"/>
  <c r="J2171" i="20"/>
  <c r="K2171" i="20"/>
  <c r="N2171" i="20" s="1"/>
  <c r="M2171" i="20"/>
  <c r="I2172" i="20"/>
  <c r="L2172" i="20" s="1"/>
  <c r="J2172" i="20"/>
  <c r="K2172" i="20"/>
  <c r="N2172" i="20" s="1"/>
  <c r="M2172" i="20"/>
  <c r="I2173" i="20"/>
  <c r="L2173" i="20" s="1"/>
  <c r="J2173" i="20"/>
  <c r="K2173" i="20"/>
  <c r="N2173" i="20" s="1"/>
  <c r="M2173" i="20"/>
  <c r="I2174" i="20"/>
  <c r="L2174" i="20" s="1"/>
  <c r="J2174" i="20"/>
  <c r="K2174" i="20"/>
  <c r="N2174" i="20" s="1"/>
  <c r="M2174" i="20"/>
  <c r="I2175" i="20"/>
  <c r="L2175" i="20" s="1"/>
  <c r="J2175" i="20"/>
  <c r="K2175" i="20"/>
  <c r="N2175" i="20" s="1"/>
  <c r="M2175" i="20"/>
  <c r="I2176" i="20"/>
  <c r="L2176" i="20" s="1"/>
  <c r="J2176" i="20"/>
  <c r="K2176" i="20"/>
  <c r="N2176" i="20" s="1"/>
  <c r="M2176" i="20"/>
  <c r="I2177" i="20"/>
  <c r="L2177" i="20" s="1"/>
  <c r="J2177" i="20"/>
  <c r="K2177" i="20"/>
  <c r="N2177" i="20" s="1"/>
  <c r="M2177" i="20"/>
  <c r="I2178" i="20"/>
  <c r="L2178" i="20" s="1"/>
  <c r="J2178" i="20"/>
  <c r="K2178" i="20"/>
  <c r="N2178" i="20" s="1"/>
  <c r="M2178" i="20"/>
  <c r="I2179" i="20"/>
  <c r="L2179" i="20" s="1"/>
  <c r="J2179" i="20"/>
  <c r="K2179" i="20"/>
  <c r="N2179" i="20" s="1"/>
  <c r="M2179" i="20"/>
  <c r="I2180" i="20"/>
  <c r="L2180" i="20" s="1"/>
  <c r="J2180" i="20"/>
  <c r="K2180" i="20"/>
  <c r="N2180" i="20" s="1"/>
  <c r="M2180" i="20"/>
  <c r="I2181" i="20"/>
  <c r="L2181" i="20" s="1"/>
  <c r="J2181" i="20"/>
  <c r="K2181" i="20"/>
  <c r="N2181" i="20" s="1"/>
  <c r="M2181" i="20"/>
  <c r="I2182" i="20"/>
  <c r="L2182" i="20" s="1"/>
  <c r="J2182" i="20"/>
  <c r="K2182" i="20"/>
  <c r="N2182" i="20" s="1"/>
  <c r="M2182" i="20"/>
  <c r="I2183" i="20"/>
  <c r="L2183" i="20" s="1"/>
  <c r="J2183" i="20"/>
  <c r="K2183" i="20"/>
  <c r="N2183" i="20" s="1"/>
  <c r="M2183" i="20"/>
  <c r="I2184" i="20"/>
  <c r="L2184" i="20" s="1"/>
  <c r="J2184" i="20"/>
  <c r="K2184" i="20"/>
  <c r="N2184" i="20" s="1"/>
  <c r="M2184" i="20"/>
  <c r="I2185" i="20"/>
  <c r="L2185" i="20" s="1"/>
  <c r="J2185" i="20"/>
  <c r="K2185" i="20"/>
  <c r="N2185" i="20" s="1"/>
  <c r="M2185" i="20"/>
  <c r="I2186" i="20"/>
  <c r="L2186" i="20" s="1"/>
  <c r="J2186" i="20"/>
  <c r="K2186" i="20"/>
  <c r="N2186" i="20" s="1"/>
  <c r="M2186" i="20"/>
  <c r="I2187" i="20"/>
  <c r="L2187" i="20" s="1"/>
  <c r="J2187" i="20"/>
  <c r="K2187" i="20"/>
  <c r="N2187" i="20" s="1"/>
  <c r="M2187" i="20"/>
  <c r="I2188" i="20"/>
  <c r="L2188" i="20" s="1"/>
  <c r="J2188" i="20"/>
  <c r="K2188" i="20"/>
  <c r="N2188" i="20" s="1"/>
  <c r="M2188" i="20"/>
  <c r="I2189" i="20"/>
  <c r="L2189" i="20" s="1"/>
  <c r="J2189" i="20"/>
  <c r="K2189" i="20"/>
  <c r="N2189" i="20" s="1"/>
  <c r="M2189" i="20"/>
  <c r="I2190" i="20"/>
  <c r="L2190" i="20" s="1"/>
  <c r="J2190" i="20"/>
  <c r="K2190" i="20"/>
  <c r="N2190" i="20" s="1"/>
  <c r="M2190" i="20"/>
  <c r="I2191" i="20"/>
  <c r="L2191" i="20" s="1"/>
  <c r="J2191" i="20"/>
  <c r="K2191" i="20"/>
  <c r="N2191" i="20" s="1"/>
  <c r="M2191" i="20"/>
  <c r="I2192" i="20"/>
  <c r="L2192" i="20" s="1"/>
  <c r="J2192" i="20"/>
  <c r="K2192" i="20"/>
  <c r="N2192" i="20" s="1"/>
  <c r="M2192" i="20"/>
  <c r="I2193" i="20"/>
  <c r="L2193" i="20" s="1"/>
  <c r="J2193" i="20"/>
  <c r="K2193" i="20"/>
  <c r="N2193" i="20" s="1"/>
  <c r="M2193" i="20"/>
  <c r="I2194" i="20"/>
  <c r="L2194" i="20" s="1"/>
  <c r="J2194" i="20"/>
  <c r="K2194" i="20"/>
  <c r="N2194" i="20" s="1"/>
  <c r="M2194" i="20"/>
  <c r="I2195" i="20"/>
  <c r="L2195" i="20" s="1"/>
  <c r="J2195" i="20"/>
  <c r="K2195" i="20"/>
  <c r="N2195" i="20" s="1"/>
  <c r="M2195" i="20"/>
  <c r="I2196" i="20"/>
  <c r="L2196" i="20" s="1"/>
  <c r="J2196" i="20"/>
  <c r="K2196" i="20"/>
  <c r="N2196" i="20" s="1"/>
  <c r="M2196" i="20"/>
  <c r="I2197" i="20"/>
  <c r="L2197" i="20" s="1"/>
  <c r="J2197" i="20"/>
  <c r="K2197" i="20"/>
  <c r="N2197" i="20" s="1"/>
  <c r="M2197" i="20"/>
  <c r="I2198" i="20"/>
  <c r="L2198" i="20" s="1"/>
  <c r="J2198" i="20"/>
  <c r="K2198" i="20"/>
  <c r="N2198" i="20" s="1"/>
  <c r="M2198" i="20"/>
  <c r="I2199" i="20"/>
  <c r="L2199" i="20" s="1"/>
  <c r="J2199" i="20"/>
  <c r="K2199" i="20"/>
  <c r="N2199" i="20" s="1"/>
  <c r="M2199" i="20"/>
  <c r="I2200" i="20"/>
  <c r="L2200" i="20" s="1"/>
  <c r="J2200" i="20"/>
  <c r="K2200" i="20"/>
  <c r="N2200" i="20" s="1"/>
  <c r="M2200" i="20"/>
  <c r="I2201" i="20"/>
  <c r="L2201" i="20" s="1"/>
  <c r="J2201" i="20"/>
  <c r="K2201" i="20"/>
  <c r="N2201" i="20" s="1"/>
  <c r="M2201" i="20"/>
  <c r="I2202" i="20"/>
  <c r="L2202" i="20" s="1"/>
  <c r="J2202" i="20"/>
  <c r="K2202" i="20"/>
  <c r="N2202" i="20" s="1"/>
  <c r="M2202" i="20"/>
  <c r="I2203" i="20"/>
  <c r="L2203" i="20" s="1"/>
  <c r="J2203" i="20"/>
  <c r="K2203" i="20"/>
  <c r="N2203" i="20" s="1"/>
  <c r="M2203" i="20"/>
  <c r="I2204" i="20"/>
  <c r="L2204" i="20" s="1"/>
  <c r="J2204" i="20"/>
  <c r="K2204" i="20"/>
  <c r="N2204" i="20" s="1"/>
  <c r="M2204" i="20"/>
  <c r="I2205" i="20"/>
  <c r="L2205" i="20" s="1"/>
  <c r="J2205" i="20"/>
  <c r="K2205" i="20"/>
  <c r="N2205" i="20" s="1"/>
  <c r="M2205" i="20"/>
  <c r="I2206" i="20"/>
  <c r="L2206" i="20" s="1"/>
  <c r="J2206" i="20"/>
  <c r="K2206" i="20"/>
  <c r="N2206" i="20" s="1"/>
  <c r="M2206" i="20"/>
  <c r="I2207" i="20"/>
  <c r="L2207" i="20" s="1"/>
  <c r="J2207" i="20"/>
  <c r="K2207" i="20"/>
  <c r="N2207" i="20" s="1"/>
  <c r="M2207" i="20"/>
  <c r="I2208" i="20"/>
  <c r="L2208" i="20" s="1"/>
  <c r="J2208" i="20"/>
  <c r="K2208" i="20"/>
  <c r="N2208" i="20" s="1"/>
  <c r="M2208" i="20"/>
  <c r="I2209" i="20"/>
  <c r="L2209" i="20" s="1"/>
  <c r="J2209" i="20"/>
  <c r="K2209" i="20"/>
  <c r="N2209" i="20" s="1"/>
  <c r="M2209" i="20"/>
  <c r="I2210" i="20"/>
  <c r="L2210" i="20" s="1"/>
  <c r="J2210" i="20"/>
  <c r="K2210" i="20"/>
  <c r="N2210" i="20" s="1"/>
  <c r="M2210" i="20"/>
  <c r="I2211" i="20"/>
  <c r="L2211" i="20" s="1"/>
  <c r="J2211" i="20"/>
  <c r="K2211" i="20"/>
  <c r="N2211" i="20" s="1"/>
  <c r="M2211" i="20"/>
  <c r="I2212" i="20"/>
  <c r="L2212" i="20" s="1"/>
  <c r="J2212" i="20"/>
  <c r="K2212" i="20"/>
  <c r="N2212" i="20" s="1"/>
  <c r="M2212" i="20"/>
  <c r="I2213" i="20"/>
  <c r="L2213" i="20" s="1"/>
  <c r="J2213" i="20"/>
  <c r="K2213" i="20"/>
  <c r="N2213" i="20" s="1"/>
  <c r="M2213" i="20"/>
  <c r="I2214" i="20"/>
  <c r="L2214" i="20" s="1"/>
  <c r="J2214" i="20"/>
  <c r="K2214" i="20"/>
  <c r="N2214" i="20" s="1"/>
  <c r="M2214" i="20"/>
  <c r="I2215" i="20"/>
  <c r="L2215" i="20" s="1"/>
  <c r="J2215" i="20"/>
  <c r="K2215" i="20"/>
  <c r="N2215" i="20" s="1"/>
  <c r="M2215" i="20"/>
  <c r="I2216" i="20"/>
  <c r="L2216" i="20" s="1"/>
  <c r="J2216" i="20"/>
  <c r="K2216" i="20"/>
  <c r="N2216" i="20" s="1"/>
  <c r="M2216" i="20"/>
  <c r="I2217" i="20"/>
  <c r="L2217" i="20" s="1"/>
  <c r="J2217" i="20"/>
  <c r="K2217" i="20"/>
  <c r="N2217" i="20" s="1"/>
  <c r="M2217" i="20"/>
  <c r="I2218" i="20"/>
  <c r="L2218" i="20" s="1"/>
  <c r="J2218" i="20"/>
  <c r="K2218" i="20"/>
  <c r="N2218" i="20" s="1"/>
  <c r="M2218" i="20"/>
  <c r="I2219" i="20"/>
  <c r="L2219" i="20" s="1"/>
  <c r="J2219" i="20"/>
  <c r="K2219" i="20"/>
  <c r="N2219" i="20" s="1"/>
  <c r="M2219" i="20"/>
  <c r="I2220" i="20"/>
  <c r="L2220" i="20" s="1"/>
  <c r="J2220" i="20"/>
  <c r="K2220" i="20"/>
  <c r="N2220" i="20" s="1"/>
  <c r="M2220" i="20"/>
  <c r="I2221" i="20"/>
  <c r="L2221" i="20" s="1"/>
  <c r="J2221" i="20"/>
  <c r="K2221" i="20"/>
  <c r="N2221" i="20" s="1"/>
  <c r="M2221" i="20"/>
  <c r="I2222" i="20"/>
  <c r="L2222" i="20" s="1"/>
  <c r="J2222" i="20"/>
  <c r="K2222" i="20"/>
  <c r="N2222" i="20" s="1"/>
  <c r="M2222" i="20"/>
  <c r="I2223" i="20"/>
  <c r="L2223" i="20" s="1"/>
  <c r="J2223" i="20"/>
  <c r="K2223" i="20"/>
  <c r="N2223" i="20" s="1"/>
  <c r="M2223" i="20"/>
  <c r="I2224" i="20"/>
  <c r="L2224" i="20" s="1"/>
  <c r="J2224" i="20"/>
  <c r="K2224" i="20"/>
  <c r="N2224" i="20" s="1"/>
  <c r="M2224" i="20"/>
  <c r="I2225" i="20"/>
  <c r="L2225" i="20" s="1"/>
  <c r="J2225" i="20"/>
  <c r="K2225" i="20"/>
  <c r="N2225" i="20" s="1"/>
  <c r="M2225" i="20"/>
  <c r="I2226" i="20"/>
  <c r="L2226" i="20" s="1"/>
  <c r="J2226" i="20"/>
  <c r="K2226" i="20"/>
  <c r="N2226" i="20" s="1"/>
  <c r="M2226" i="20"/>
  <c r="I2227" i="20"/>
  <c r="L2227" i="20" s="1"/>
  <c r="J2227" i="20"/>
  <c r="K2227" i="20"/>
  <c r="N2227" i="20" s="1"/>
  <c r="M2227" i="20"/>
  <c r="I2228" i="20"/>
  <c r="L2228" i="20" s="1"/>
  <c r="J2228" i="20"/>
  <c r="K2228" i="20"/>
  <c r="N2228" i="20" s="1"/>
  <c r="M2228" i="20"/>
  <c r="I2229" i="20"/>
  <c r="L2229" i="20" s="1"/>
  <c r="J2229" i="20"/>
  <c r="K2229" i="20"/>
  <c r="N2229" i="20" s="1"/>
  <c r="M2229" i="20"/>
  <c r="I2230" i="20"/>
  <c r="L2230" i="20" s="1"/>
  <c r="J2230" i="20"/>
  <c r="K2230" i="20"/>
  <c r="N2230" i="20" s="1"/>
  <c r="M2230" i="20"/>
  <c r="I2231" i="20"/>
  <c r="L2231" i="20" s="1"/>
  <c r="J2231" i="20"/>
  <c r="K2231" i="20"/>
  <c r="N2231" i="20" s="1"/>
  <c r="M2231" i="20"/>
  <c r="I2232" i="20"/>
  <c r="L2232" i="20" s="1"/>
  <c r="J2232" i="20"/>
  <c r="K2232" i="20"/>
  <c r="N2232" i="20" s="1"/>
  <c r="M2232" i="20"/>
  <c r="I2233" i="20"/>
  <c r="L2233" i="20" s="1"/>
  <c r="J2233" i="20"/>
  <c r="K2233" i="20"/>
  <c r="N2233" i="20" s="1"/>
  <c r="M2233" i="20"/>
  <c r="I2234" i="20"/>
  <c r="L2234" i="20" s="1"/>
  <c r="J2234" i="20"/>
  <c r="K2234" i="20"/>
  <c r="N2234" i="20" s="1"/>
  <c r="M2234" i="20"/>
  <c r="I2235" i="20"/>
  <c r="L2235" i="20" s="1"/>
  <c r="J2235" i="20"/>
  <c r="K2235" i="20"/>
  <c r="N2235" i="20" s="1"/>
  <c r="M2235" i="20"/>
  <c r="I2236" i="20"/>
  <c r="L2236" i="20" s="1"/>
  <c r="J2236" i="20"/>
  <c r="K2236" i="20"/>
  <c r="N2236" i="20" s="1"/>
  <c r="M2236" i="20"/>
  <c r="I2237" i="20"/>
  <c r="L2237" i="20" s="1"/>
  <c r="J2237" i="20"/>
  <c r="K2237" i="20"/>
  <c r="N2237" i="20" s="1"/>
  <c r="M2237" i="20"/>
  <c r="I2238" i="20"/>
  <c r="L2238" i="20" s="1"/>
  <c r="J2238" i="20"/>
  <c r="K2238" i="20"/>
  <c r="N2238" i="20" s="1"/>
  <c r="M2238" i="20"/>
  <c r="I2239" i="20"/>
  <c r="L2239" i="20" s="1"/>
  <c r="J2239" i="20"/>
  <c r="K2239" i="20"/>
  <c r="N2239" i="20" s="1"/>
  <c r="M2239" i="20"/>
  <c r="I2240" i="20"/>
  <c r="L2240" i="20" s="1"/>
  <c r="J2240" i="20"/>
  <c r="K2240" i="20"/>
  <c r="N2240" i="20" s="1"/>
  <c r="M2240" i="20"/>
  <c r="I2241" i="20"/>
  <c r="L2241" i="20" s="1"/>
  <c r="J2241" i="20"/>
  <c r="K2241" i="20"/>
  <c r="N2241" i="20" s="1"/>
  <c r="M2241" i="20"/>
  <c r="I2242" i="20"/>
  <c r="L2242" i="20" s="1"/>
  <c r="J2242" i="20"/>
  <c r="K2242" i="20"/>
  <c r="N2242" i="20" s="1"/>
  <c r="M2242" i="20"/>
  <c r="I2243" i="20"/>
  <c r="L2243" i="20" s="1"/>
  <c r="J2243" i="20"/>
  <c r="K2243" i="20"/>
  <c r="N2243" i="20" s="1"/>
  <c r="M2243" i="20"/>
  <c r="I2244" i="20"/>
  <c r="L2244" i="20" s="1"/>
  <c r="J2244" i="20"/>
  <c r="K2244" i="20"/>
  <c r="N2244" i="20" s="1"/>
  <c r="M2244" i="20"/>
  <c r="I2245" i="20"/>
  <c r="L2245" i="20" s="1"/>
  <c r="J2245" i="20"/>
  <c r="K2245" i="20"/>
  <c r="N2245" i="20" s="1"/>
  <c r="M2245" i="20"/>
  <c r="I2246" i="20"/>
  <c r="L2246" i="20" s="1"/>
  <c r="J2246" i="20"/>
  <c r="K2246" i="20"/>
  <c r="N2246" i="20" s="1"/>
  <c r="M2246" i="20"/>
  <c r="I2247" i="20"/>
  <c r="L2247" i="20" s="1"/>
  <c r="J2247" i="20"/>
  <c r="K2247" i="20"/>
  <c r="N2247" i="20" s="1"/>
  <c r="M2247" i="20"/>
  <c r="I2248" i="20"/>
  <c r="L2248" i="20" s="1"/>
  <c r="J2248" i="20"/>
  <c r="K2248" i="20"/>
  <c r="N2248" i="20" s="1"/>
  <c r="M2248" i="20"/>
  <c r="I2249" i="20"/>
  <c r="L2249" i="20" s="1"/>
  <c r="J2249" i="20"/>
  <c r="K2249" i="20"/>
  <c r="N2249" i="20" s="1"/>
  <c r="M2249" i="20"/>
  <c r="I2250" i="20"/>
  <c r="L2250" i="20" s="1"/>
  <c r="J2250" i="20"/>
  <c r="K2250" i="20"/>
  <c r="N2250" i="20" s="1"/>
  <c r="M2250" i="20"/>
  <c r="I2251" i="20"/>
  <c r="L2251" i="20" s="1"/>
  <c r="J2251" i="20"/>
  <c r="K2251" i="20"/>
  <c r="N2251" i="20" s="1"/>
  <c r="M2251" i="20"/>
  <c r="I2252" i="20"/>
  <c r="L2252" i="20" s="1"/>
  <c r="J2252" i="20"/>
  <c r="K2252" i="20"/>
  <c r="N2252" i="20" s="1"/>
  <c r="M2252" i="20"/>
  <c r="I2253" i="20"/>
  <c r="L2253" i="20" s="1"/>
  <c r="J2253" i="20"/>
  <c r="K2253" i="20"/>
  <c r="N2253" i="20" s="1"/>
  <c r="M2253" i="20"/>
  <c r="I2254" i="20"/>
  <c r="L2254" i="20" s="1"/>
  <c r="J2254" i="20"/>
  <c r="K2254" i="20"/>
  <c r="N2254" i="20" s="1"/>
  <c r="M2254" i="20"/>
  <c r="I2255" i="20"/>
  <c r="L2255" i="20" s="1"/>
  <c r="J2255" i="20"/>
  <c r="K2255" i="20"/>
  <c r="N2255" i="20" s="1"/>
  <c r="M2255" i="20"/>
  <c r="I2256" i="20"/>
  <c r="L2256" i="20" s="1"/>
  <c r="J2256" i="20"/>
  <c r="K2256" i="20"/>
  <c r="N2256" i="20" s="1"/>
  <c r="M2256" i="20"/>
  <c r="I2257" i="20"/>
  <c r="L2257" i="20" s="1"/>
  <c r="J2257" i="20"/>
  <c r="K2257" i="20"/>
  <c r="N2257" i="20" s="1"/>
  <c r="M2257" i="20"/>
  <c r="I2258" i="20"/>
  <c r="L2258" i="20" s="1"/>
  <c r="J2258" i="20"/>
  <c r="K2258" i="20"/>
  <c r="N2258" i="20" s="1"/>
  <c r="M2258" i="20"/>
  <c r="I2259" i="20"/>
  <c r="L2259" i="20" s="1"/>
  <c r="J2259" i="20"/>
  <c r="K2259" i="20"/>
  <c r="N2259" i="20" s="1"/>
  <c r="M2259" i="20"/>
  <c r="I2260" i="20"/>
  <c r="L2260" i="20" s="1"/>
  <c r="J2260" i="20"/>
  <c r="K2260" i="20"/>
  <c r="N2260" i="20" s="1"/>
  <c r="M2260" i="20"/>
  <c r="I2261" i="20"/>
  <c r="L2261" i="20" s="1"/>
  <c r="J2261" i="20"/>
  <c r="K2261" i="20"/>
  <c r="N2261" i="20" s="1"/>
  <c r="M2261" i="20"/>
  <c r="I2262" i="20"/>
  <c r="L2262" i="20" s="1"/>
  <c r="J2262" i="20"/>
  <c r="K2262" i="20"/>
  <c r="N2262" i="20" s="1"/>
  <c r="M2262" i="20"/>
  <c r="I2263" i="20"/>
  <c r="L2263" i="20" s="1"/>
  <c r="J2263" i="20"/>
  <c r="K2263" i="20"/>
  <c r="N2263" i="20" s="1"/>
  <c r="M2263" i="20"/>
  <c r="I2264" i="20"/>
  <c r="L2264" i="20" s="1"/>
  <c r="J2264" i="20"/>
  <c r="K2264" i="20"/>
  <c r="N2264" i="20" s="1"/>
  <c r="M2264" i="20"/>
  <c r="I2265" i="20"/>
  <c r="L2265" i="20" s="1"/>
  <c r="J2265" i="20"/>
  <c r="K2265" i="20"/>
  <c r="N2265" i="20" s="1"/>
  <c r="M2265" i="20"/>
  <c r="I2266" i="20"/>
  <c r="L2266" i="20" s="1"/>
  <c r="J2266" i="20"/>
  <c r="K2266" i="20"/>
  <c r="N2266" i="20" s="1"/>
  <c r="M2266" i="20"/>
  <c r="I2267" i="20"/>
  <c r="L2267" i="20" s="1"/>
  <c r="J2267" i="20"/>
  <c r="K2267" i="20"/>
  <c r="N2267" i="20" s="1"/>
  <c r="M2267" i="20"/>
  <c r="I2268" i="20"/>
  <c r="L2268" i="20" s="1"/>
  <c r="J2268" i="20"/>
  <c r="K2268" i="20"/>
  <c r="N2268" i="20" s="1"/>
  <c r="M2268" i="20"/>
  <c r="I2269" i="20"/>
  <c r="L2269" i="20" s="1"/>
  <c r="J2269" i="20"/>
  <c r="K2269" i="20"/>
  <c r="N2269" i="20" s="1"/>
  <c r="M2269" i="20"/>
  <c r="I2270" i="20"/>
  <c r="L2270" i="20" s="1"/>
  <c r="J2270" i="20"/>
  <c r="K2270" i="20"/>
  <c r="N2270" i="20" s="1"/>
  <c r="M2270" i="20"/>
  <c r="I2271" i="20"/>
  <c r="L2271" i="20" s="1"/>
  <c r="J2271" i="20"/>
  <c r="K2271" i="20"/>
  <c r="N2271" i="20" s="1"/>
  <c r="M2271" i="20"/>
  <c r="I2272" i="20"/>
  <c r="L2272" i="20" s="1"/>
  <c r="J2272" i="20"/>
  <c r="K2272" i="20"/>
  <c r="N2272" i="20" s="1"/>
  <c r="M2272" i="20"/>
  <c r="I2273" i="20"/>
  <c r="L2273" i="20" s="1"/>
  <c r="J2273" i="20"/>
  <c r="K2273" i="20"/>
  <c r="N2273" i="20" s="1"/>
  <c r="M2273" i="20"/>
  <c r="I2274" i="20"/>
  <c r="L2274" i="20" s="1"/>
  <c r="J2274" i="20"/>
  <c r="K2274" i="20"/>
  <c r="N2274" i="20" s="1"/>
  <c r="M2274" i="20"/>
  <c r="I2275" i="20"/>
  <c r="L2275" i="20" s="1"/>
  <c r="J2275" i="20"/>
  <c r="K2275" i="20"/>
  <c r="N2275" i="20" s="1"/>
  <c r="M2275" i="20"/>
  <c r="I2276" i="20"/>
  <c r="L2276" i="20" s="1"/>
  <c r="J2276" i="20"/>
  <c r="K2276" i="20"/>
  <c r="N2276" i="20" s="1"/>
  <c r="M2276" i="20"/>
  <c r="I2277" i="20"/>
  <c r="L2277" i="20" s="1"/>
  <c r="J2277" i="20"/>
  <c r="K2277" i="20"/>
  <c r="N2277" i="20" s="1"/>
  <c r="M2277" i="20"/>
  <c r="I2278" i="20"/>
  <c r="L2278" i="20" s="1"/>
  <c r="J2278" i="20"/>
  <c r="K2278" i="20"/>
  <c r="N2278" i="20" s="1"/>
  <c r="M2278" i="20"/>
  <c r="I2279" i="20"/>
  <c r="L2279" i="20" s="1"/>
  <c r="J2279" i="20"/>
  <c r="K2279" i="20"/>
  <c r="N2279" i="20" s="1"/>
  <c r="M2279" i="20"/>
  <c r="I2280" i="20"/>
  <c r="L2280" i="20" s="1"/>
  <c r="J2280" i="20"/>
  <c r="K2280" i="20"/>
  <c r="N2280" i="20" s="1"/>
  <c r="M2280" i="20"/>
  <c r="I2281" i="20"/>
  <c r="L2281" i="20" s="1"/>
  <c r="J2281" i="20"/>
  <c r="K2281" i="20"/>
  <c r="N2281" i="20" s="1"/>
  <c r="M2281" i="20"/>
  <c r="I2282" i="20"/>
  <c r="L2282" i="20" s="1"/>
  <c r="J2282" i="20"/>
  <c r="K2282" i="20"/>
  <c r="N2282" i="20" s="1"/>
  <c r="M2282" i="20"/>
  <c r="I2283" i="20"/>
  <c r="L2283" i="20" s="1"/>
  <c r="J2283" i="20"/>
  <c r="K2283" i="20"/>
  <c r="N2283" i="20" s="1"/>
  <c r="M2283" i="20"/>
  <c r="I2284" i="20"/>
  <c r="L2284" i="20" s="1"/>
  <c r="J2284" i="20"/>
  <c r="K2284" i="20"/>
  <c r="N2284" i="20" s="1"/>
  <c r="M2284" i="20"/>
  <c r="I2285" i="20"/>
  <c r="L2285" i="20" s="1"/>
  <c r="J2285" i="20"/>
  <c r="K2285" i="20"/>
  <c r="N2285" i="20" s="1"/>
  <c r="M2285" i="20"/>
  <c r="I2286" i="20"/>
  <c r="L2286" i="20" s="1"/>
  <c r="J2286" i="20"/>
  <c r="K2286" i="20"/>
  <c r="N2286" i="20" s="1"/>
  <c r="M2286" i="20"/>
  <c r="I2287" i="20"/>
  <c r="L2287" i="20" s="1"/>
  <c r="J2287" i="20"/>
  <c r="K2287" i="20"/>
  <c r="N2287" i="20" s="1"/>
  <c r="M2287" i="20"/>
  <c r="I2288" i="20"/>
  <c r="L2288" i="20" s="1"/>
  <c r="J2288" i="20"/>
  <c r="K2288" i="20"/>
  <c r="N2288" i="20" s="1"/>
  <c r="M2288" i="20"/>
  <c r="I2289" i="20"/>
  <c r="L2289" i="20" s="1"/>
  <c r="J2289" i="20"/>
  <c r="K2289" i="20"/>
  <c r="N2289" i="20" s="1"/>
  <c r="M2289" i="20"/>
  <c r="I2290" i="20"/>
  <c r="L2290" i="20" s="1"/>
  <c r="J2290" i="20"/>
  <c r="K2290" i="20"/>
  <c r="N2290" i="20" s="1"/>
  <c r="M2290" i="20"/>
  <c r="I2291" i="20"/>
  <c r="L2291" i="20" s="1"/>
  <c r="J2291" i="20"/>
  <c r="K2291" i="20"/>
  <c r="N2291" i="20" s="1"/>
  <c r="M2291" i="20"/>
  <c r="I2292" i="20"/>
  <c r="L2292" i="20" s="1"/>
  <c r="J2292" i="20"/>
  <c r="K2292" i="20"/>
  <c r="N2292" i="20" s="1"/>
  <c r="M2292" i="20"/>
  <c r="I2293" i="20"/>
  <c r="L2293" i="20" s="1"/>
  <c r="J2293" i="20"/>
  <c r="K2293" i="20"/>
  <c r="N2293" i="20" s="1"/>
  <c r="M2293" i="20"/>
  <c r="I2294" i="20"/>
  <c r="L2294" i="20" s="1"/>
  <c r="J2294" i="20"/>
  <c r="K2294" i="20"/>
  <c r="N2294" i="20" s="1"/>
  <c r="M2294" i="20"/>
  <c r="I2295" i="20"/>
  <c r="L2295" i="20" s="1"/>
  <c r="J2295" i="20"/>
  <c r="K2295" i="20"/>
  <c r="N2295" i="20" s="1"/>
  <c r="M2295" i="20"/>
  <c r="I2296" i="20"/>
  <c r="L2296" i="20" s="1"/>
  <c r="J2296" i="20"/>
  <c r="K2296" i="20"/>
  <c r="N2296" i="20" s="1"/>
  <c r="M2296" i="20"/>
  <c r="I2297" i="20"/>
  <c r="L2297" i="20" s="1"/>
  <c r="J2297" i="20"/>
  <c r="K2297" i="20"/>
  <c r="N2297" i="20" s="1"/>
  <c r="M2297" i="20"/>
  <c r="I2298" i="20"/>
  <c r="L2298" i="20" s="1"/>
  <c r="J2298" i="20"/>
  <c r="K2298" i="20"/>
  <c r="N2298" i="20" s="1"/>
  <c r="M2298" i="20"/>
  <c r="I2299" i="20"/>
  <c r="L2299" i="20" s="1"/>
  <c r="J2299" i="20"/>
  <c r="K2299" i="20"/>
  <c r="N2299" i="20" s="1"/>
  <c r="M2299" i="20"/>
  <c r="I2300" i="20"/>
  <c r="L2300" i="20" s="1"/>
  <c r="J2300" i="20"/>
  <c r="K2300" i="20"/>
  <c r="N2300" i="20" s="1"/>
  <c r="M2300" i="20"/>
  <c r="I2301" i="20"/>
  <c r="L2301" i="20" s="1"/>
  <c r="J2301" i="20"/>
  <c r="K2301" i="20"/>
  <c r="N2301" i="20" s="1"/>
  <c r="M2301" i="20"/>
  <c r="I2302" i="20"/>
  <c r="L2302" i="20" s="1"/>
  <c r="J2302" i="20"/>
  <c r="K2302" i="20"/>
  <c r="N2302" i="20" s="1"/>
  <c r="M2302" i="20"/>
  <c r="I2303" i="20"/>
  <c r="L2303" i="20" s="1"/>
  <c r="J2303" i="20"/>
  <c r="K2303" i="20"/>
  <c r="N2303" i="20" s="1"/>
  <c r="M2303" i="20"/>
  <c r="I2304" i="20"/>
  <c r="L2304" i="20" s="1"/>
  <c r="J2304" i="20"/>
  <c r="K2304" i="20"/>
  <c r="N2304" i="20" s="1"/>
  <c r="M2304" i="20"/>
  <c r="I2305" i="20"/>
  <c r="L2305" i="20" s="1"/>
  <c r="J2305" i="20"/>
  <c r="K2305" i="20"/>
  <c r="N2305" i="20" s="1"/>
  <c r="M2305" i="20"/>
  <c r="I2306" i="20"/>
  <c r="L2306" i="20" s="1"/>
  <c r="J2306" i="20"/>
  <c r="K2306" i="20"/>
  <c r="N2306" i="20" s="1"/>
  <c r="M2306" i="20"/>
  <c r="I2307" i="20"/>
  <c r="L2307" i="20" s="1"/>
  <c r="J2307" i="20"/>
  <c r="K2307" i="20"/>
  <c r="N2307" i="20" s="1"/>
  <c r="M2307" i="20"/>
  <c r="I2308" i="20"/>
  <c r="L2308" i="20" s="1"/>
  <c r="J2308" i="20"/>
  <c r="K2308" i="20"/>
  <c r="N2308" i="20" s="1"/>
  <c r="M2308" i="20"/>
  <c r="I2309" i="20"/>
  <c r="L2309" i="20" s="1"/>
  <c r="J2309" i="20"/>
  <c r="K2309" i="20"/>
  <c r="N2309" i="20" s="1"/>
  <c r="M2309" i="20"/>
  <c r="I2310" i="20"/>
  <c r="L2310" i="20" s="1"/>
  <c r="J2310" i="20"/>
  <c r="K2310" i="20"/>
  <c r="N2310" i="20" s="1"/>
  <c r="M2310" i="20"/>
  <c r="I2311" i="20"/>
  <c r="L2311" i="20" s="1"/>
  <c r="J2311" i="20"/>
  <c r="K2311" i="20"/>
  <c r="N2311" i="20" s="1"/>
  <c r="M2311" i="20"/>
  <c r="I2312" i="20"/>
  <c r="L2312" i="20" s="1"/>
  <c r="J2312" i="20"/>
  <c r="K2312" i="20"/>
  <c r="N2312" i="20" s="1"/>
  <c r="M2312" i="20"/>
  <c r="I2313" i="20"/>
  <c r="L2313" i="20" s="1"/>
  <c r="J2313" i="20"/>
  <c r="K2313" i="20"/>
  <c r="N2313" i="20" s="1"/>
  <c r="M2313" i="20"/>
  <c r="I2314" i="20"/>
  <c r="L2314" i="20" s="1"/>
  <c r="J2314" i="20"/>
  <c r="K2314" i="20"/>
  <c r="N2314" i="20" s="1"/>
  <c r="M2314" i="20"/>
  <c r="I2315" i="20"/>
  <c r="L2315" i="20" s="1"/>
  <c r="J2315" i="20"/>
  <c r="K2315" i="20"/>
  <c r="N2315" i="20" s="1"/>
  <c r="M2315" i="20"/>
  <c r="I2316" i="20"/>
  <c r="L2316" i="20" s="1"/>
  <c r="J2316" i="20"/>
  <c r="K2316" i="20"/>
  <c r="N2316" i="20" s="1"/>
  <c r="M2316" i="20"/>
  <c r="I2317" i="20"/>
  <c r="L2317" i="20" s="1"/>
  <c r="J2317" i="20"/>
  <c r="K2317" i="20"/>
  <c r="N2317" i="20" s="1"/>
  <c r="M2317" i="20"/>
  <c r="I2318" i="20"/>
  <c r="L2318" i="20" s="1"/>
  <c r="J2318" i="20"/>
  <c r="K2318" i="20"/>
  <c r="N2318" i="20" s="1"/>
  <c r="M2318" i="20"/>
  <c r="I2319" i="20"/>
  <c r="L2319" i="20" s="1"/>
  <c r="J2319" i="20"/>
  <c r="K2319" i="20"/>
  <c r="N2319" i="20" s="1"/>
  <c r="M2319" i="20"/>
  <c r="I2320" i="20"/>
  <c r="L2320" i="20" s="1"/>
  <c r="J2320" i="20"/>
  <c r="K2320" i="20"/>
  <c r="N2320" i="20" s="1"/>
  <c r="M2320" i="20"/>
  <c r="I2321" i="20"/>
  <c r="L2321" i="20" s="1"/>
  <c r="J2321" i="20"/>
  <c r="K2321" i="20"/>
  <c r="N2321" i="20" s="1"/>
  <c r="M2321" i="20"/>
  <c r="I2322" i="20"/>
  <c r="L2322" i="20" s="1"/>
  <c r="J2322" i="20"/>
  <c r="K2322" i="20"/>
  <c r="N2322" i="20" s="1"/>
  <c r="M2322" i="20"/>
  <c r="I2323" i="20"/>
  <c r="L2323" i="20" s="1"/>
  <c r="J2323" i="20"/>
  <c r="K2323" i="20"/>
  <c r="N2323" i="20" s="1"/>
  <c r="M2323" i="20"/>
  <c r="I2324" i="20"/>
  <c r="L2324" i="20" s="1"/>
  <c r="J2324" i="20"/>
  <c r="K2324" i="20"/>
  <c r="N2324" i="20" s="1"/>
  <c r="M2324" i="20"/>
  <c r="I2325" i="20"/>
  <c r="L2325" i="20" s="1"/>
  <c r="J2325" i="20"/>
  <c r="K2325" i="20"/>
  <c r="N2325" i="20" s="1"/>
  <c r="M2325" i="20"/>
  <c r="I2326" i="20"/>
  <c r="L2326" i="20" s="1"/>
  <c r="J2326" i="20"/>
  <c r="K2326" i="20"/>
  <c r="N2326" i="20" s="1"/>
  <c r="M2326" i="20"/>
  <c r="I2327" i="20"/>
  <c r="L2327" i="20" s="1"/>
  <c r="J2327" i="20"/>
  <c r="K2327" i="20"/>
  <c r="N2327" i="20" s="1"/>
  <c r="M2327" i="20"/>
  <c r="I2328" i="20"/>
  <c r="L2328" i="20" s="1"/>
  <c r="J2328" i="20"/>
  <c r="K2328" i="20"/>
  <c r="N2328" i="20" s="1"/>
  <c r="M2328" i="20"/>
  <c r="I2329" i="20"/>
  <c r="L2329" i="20" s="1"/>
  <c r="J2329" i="20"/>
  <c r="K2329" i="20"/>
  <c r="N2329" i="20" s="1"/>
  <c r="M2329" i="20"/>
  <c r="I2330" i="20"/>
  <c r="L2330" i="20" s="1"/>
  <c r="J2330" i="20"/>
  <c r="K2330" i="20"/>
  <c r="N2330" i="20" s="1"/>
  <c r="M2330" i="20"/>
  <c r="I2331" i="20"/>
  <c r="L2331" i="20" s="1"/>
  <c r="J2331" i="20"/>
  <c r="K2331" i="20"/>
  <c r="N2331" i="20" s="1"/>
  <c r="M2331" i="20"/>
  <c r="I2332" i="20"/>
  <c r="L2332" i="20" s="1"/>
  <c r="J2332" i="20"/>
  <c r="K2332" i="20"/>
  <c r="N2332" i="20" s="1"/>
  <c r="M2332" i="20"/>
  <c r="I2333" i="20"/>
  <c r="L2333" i="20" s="1"/>
  <c r="J2333" i="20"/>
  <c r="K2333" i="20"/>
  <c r="N2333" i="20" s="1"/>
  <c r="M2333" i="20"/>
  <c r="I2334" i="20"/>
  <c r="L2334" i="20" s="1"/>
  <c r="J2334" i="20"/>
  <c r="K2334" i="20"/>
  <c r="N2334" i="20" s="1"/>
  <c r="M2334" i="20"/>
  <c r="I2335" i="20"/>
  <c r="L2335" i="20" s="1"/>
  <c r="J2335" i="20"/>
  <c r="K2335" i="20"/>
  <c r="N2335" i="20" s="1"/>
  <c r="M2335" i="20"/>
  <c r="I2336" i="20"/>
  <c r="L2336" i="20" s="1"/>
  <c r="J2336" i="20"/>
  <c r="K2336" i="20"/>
  <c r="N2336" i="20" s="1"/>
  <c r="M2336" i="20"/>
  <c r="I2337" i="20"/>
  <c r="L2337" i="20" s="1"/>
  <c r="J2337" i="20"/>
  <c r="K2337" i="20"/>
  <c r="N2337" i="20" s="1"/>
  <c r="M2337" i="20"/>
  <c r="I2338" i="20"/>
  <c r="L2338" i="20" s="1"/>
  <c r="J2338" i="20"/>
  <c r="K2338" i="20"/>
  <c r="N2338" i="20" s="1"/>
  <c r="M2338" i="20"/>
  <c r="I2339" i="20"/>
  <c r="L2339" i="20" s="1"/>
  <c r="J2339" i="20"/>
  <c r="K2339" i="20"/>
  <c r="N2339" i="20" s="1"/>
  <c r="M2339" i="20"/>
  <c r="I2340" i="20"/>
  <c r="L2340" i="20" s="1"/>
  <c r="J2340" i="20"/>
  <c r="K2340" i="20"/>
  <c r="N2340" i="20" s="1"/>
  <c r="M2340" i="20"/>
  <c r="I2341" i="20"/>
  <c r="L2341" i="20" s="1"/>
  <c r="J2341" i="20"/>
  <c r="K2341" i="20"/>
  <c r="N2341" i="20" s="1"/>
  <c r="M2341" i="20"/>
  <c r="I2342" i="20"/>
  <c r="L2342" i="20" s="1"/>
  <c r="J2342" i="20"/>
  <c r="K2342" i="20"/>
  <c r="N2342" i="20" s="1"/>
  <c r="M2342" i="20"/>
  <c r="I2343" i="20"/>
  <c r="L2343" i="20" s="1"/>
  <c r="J2343" i="20"/>
  <c r="K2343" i="20"/>
  <c r="N2343" i="20" s="1"/>
  <c r="M2343" i="20"/>
  <c r="I2344" i="20"/>
  <c r="L2344" i="20" s="1"/>
  <c r="J2344" i="20"/>
  <c r="K2344" i="20"/>
  <c r="N2344" i="20" s="1"/>
  <c r="M2344" i="20"/>
  <c r="I2345" i="20"/>
  <c r="L2345" i="20" s="1"/>
  <c r="J2345" i="20"/>
  <c r="K2345" i="20"/>
  <c r="N2345" i="20" s="1"/>
  <c r="M2345" i="20"/>
  <c r="I2346" i="20"/>
  <c r="L2346" i="20" s="1"/>
  <c r="J2346" i="20"/>
  <c r="K2346" i="20"/>
  <c r="N2346" i="20" s="1"/>
  <c r="M2346" i="20"/>
  <c r="I2347" i="20"/>
  <c r="L2347" i="20" s="1"/>
  <c r="J2347" i="20"/>
  <c r="K2347" i="20"/>
  <c r="N2347" i="20" s="1"/>
  <c r="M2347" i="20"/>
  <c r="I2348" i="20"/>
  <c r="L2348" i="20" s="1"/>
  <c r="J2348" i="20"/>
  <c r="K2348" i="20"/>
  <c r="N2348" i="20" s="1"/>
  <c r="M2348" i="20"/>
  <c r="I2349" i="20"/>
  <c r="L2349" i="20" s="1"/>
  <c r="J2349" i="20"/>
  <c r="K2349" i="20"/>
  <c r="N2349" i="20" s="1"/>
  <c r="M2349" i="20"/>
  <c r="I2350" i="20"/>
  <c r="L2350" i="20" s="1"/>
  <c r="J2350" i="20"/>
  <c r="K2350" i="20"/>
  <c r="N2350" i="20" s="1"/>
  <c r="M2350" i="20"/>
  <c r="I2351" i="20"/>
  <c r="L2351" i="20" s="1"/>
  <c r="J2351" i="20"/>
  <c r="K2351" i="20"/>
  <c r="N2351" i="20" s="1"/>
  <c r="M2351" i="20"/>
  <c r="I2352" i="20"/>
  <c r="L2352" i="20" s="1"/>
  <c r="J2352" i="20"/>
  <c r="K2352" i="20"/>
  <c r="N2352" i="20" s="1"/>
  <c r="M2352" i="20"/>
  <c r="I2353" i="20"/>
  <c r="L2353" i="20" s="1"/>
  <c r="J2353" i="20"/>
  <c r="K2353" i="20"/>
  <c r="N2353" i="20" s="1"/>
  <c r="M2353" i="20"/>
  <c r="I2354" i="20"/>
  <c r="L2354" i="20" s="1"/>
  <c r="J2354" i="20"/>
  <c r="K2354" i="20"/>
  <c r="N2354" i="20" s="1"/>
  <c r="M2354" i="20"/>
  <c r="I2355" i="20"/>
  <c r="L2355" i="20" s="1"/>
  <c r="J2355" i="20"/>
  <c r="K2355" i="20"/>
  <c r="N2355" i="20" s="1"/>
  <c r="M2355" i="20"/>
  <c r="I2356" i="20"/>
  <c r="L2356" i="20" s="1"/>
  <c r="J2356" i="20"/>
  <c r="K2356" i="20"/>
  <c r="N2356" i="20" s="1"/>
  <c r="M2356" i="20"/>
  <c r="I2357" i="20"/>
  <c r="L2357" i="20" s="1"/>
  <c r="J2357" i="20"/>
  <c r="K2357" i="20"/>
  <c r="N2357" i="20" s="1"/>
  <c r="M2357" i="20"/>
  <c r="I2358" i="20"/>
  <c r="L2358" i="20" s="1"/>
  <c r="J2358" i="20"/>
  <c r="K2358" i="20"/>
  <c r="N2358" i="20" s="1"/>
  <c r="M2358" i="20"/>
  <c r="I2359" i="20"/>
  <c r="L2359" i="20" s="1"/>
  <c r="J2359" i="20"/>
  <c r="K2359" i="20"/>
  <c r="N2359" i="20" s="1"/>
  <c r="M2359" i="20"/>
  <c r="I2360" i="20"/>
  <c r="L2360" i="20" s="1"/>
  <c r="J2360" i="20"/>
  <c r="K2360" i="20"/>
  <c r="N2360" i="20" s="1"/>
  <c r="M2360" i="20"/>
  <c r="I2361" i="20"/>
  <c r="L2361" i="20" s="1"/>
  <c r="J2361" i="20"/>
  <c r="K2361" i="20"/>
  <c r="N2361" i="20" s="1"/>
  <c r="M2361" i="20"/>
  <c r="I2362" i="20"/>
  <c r="L2362" i="20" s="1"/>
  <c r="J2362" i="20"/>
  <c r="K2362" i="20"/>
  <c r="N2362" i="20" s="1"/>
  <c r="M2362" i="20"/>
  <c r="I2363" i="20"/>
  <c r="L2363" i="20" s="1"/>
  <c r="J2363" i="20"/>
  <c r="K2363" i="20"/>
  <c r="N2363" i="20" s="1"/>
  <c r="M2363" i="20"/>
  <c r="I2364" i="20"/>
  <c r="L2364" i="20" s="1"/>
  <c r="J2364" i="20"/>
  <c r="K2364" i="20"/>
  <c r="N2364" i="20" s="1"/>
  <c r="M2364" i="20"/>
  <c r="I2365" i="20"/>
  <c r="L2365" i="20" s="1"/>
  <c r="J2365" i="20"/>
  <c r="K2365" i="20"/>
  <c r="N2365" i="20" s="1"/>
  <c r="M2365" i="20"/>
  <c r="I2366" i="20"/>
  <c r="L2366" i="20" s="1"/>
  <c r="J2366" i="20"/>
  <c r="K2366" i="20"/>
  <c r="N2366" i="20" s="1"/>
  <c r="M2366" i="20"/>
  <c r="I2367" i="20"/>
  <c r="L2367" i="20" s="1"/>
  <c r="J2367" i="20"/>
  <c r="K2367" i="20"/>
  <c r="N2367" i="20" s="1"/>
  <c r="M2367" i="20"/>
  <c r="I2368" i="20"/>
  <c r="L2368" i="20" s="1"/>
  <c r="J2368" i="20"/>
  <c r="K2368" i="20"/>
  <c r="N2368" i="20" s="1"/>
  <c r="M2368" i="20"/>
  <c r="I2369" i="20"/>
  <c r="L2369" i="20" s="1"/>
  <c r="J2369" i="20"/>
  <c r="K2369" i="20"/>
  <c r="N2369" i="20" s="1"/>
  <c r="M2369" i="20"/>
  <c r="I2370" i="20"/>
  <c r="L2370" i="20" s="1"/>
  <c r="J2370" i="20"/>
  <c r="K2370" i="20"/>
  <c r="N2370" i="20" s="1"/>
  <c r="M2370" i="20"/>
  <c r="I2371" i="20"/>
  <c r="L2371" i="20" s="1"/>
  <c r="J2371" i="20"/>
  <c r="K2371" i="20"/>
  <c r="N2371" i="20" s="1"/>
  <c r="M2371" i="20"/>
  <c r="I2372" i="20"/>
  <c r="L2372" i="20" s="1"/>
  <c r="J2372" i="20"/>
  <c r="K2372" i="20"/>
  <c r="N2372" i="20" s="1"/>
  <c r="M2372" i="20"/>
  <c r="I2373" i="20"/>
  <c r="L2373" i="20" s="1"/>
  <c r="J2373" i="20"/>
  <c r="K2373" i="20"/>
  <c r="N2373" i="20" s="1"/>
  <c r="M2373" i="20"/>
  <c r="I2374" i="20"/>
  <c r="L2374" i="20" s="1"/>
  <c r="J2374" i="20"/>
  <c r="K2374" i="20"/>
  <c r="N2374" i="20" s="1"/>
  <c r="M2374" i="20"/>
  <c r="I2375" i="20"/>
  <c r="L2375" i="20" s="1"/>
  <c r="J2375" i="20"/>
  <c r="K2375" i="20"/>
  <c r="N2375" i="20" s="1"/>
  <c r="M2375" i="20"/>
  <c r="I2376" i="20"/>
  <c r="L2376" i="20" s="1"/>
  <c r="J2376" i="20"/>
  <c r="K2376" i="20"/>
  <c r="N2376" i="20" s="1"/>
  <c r="M2376" i="20"/>
  <c r="I2377" i="20"/>
  <c r="L2377" i="20" s="1"/>
  <c r="J2377" i="20"/>
  <c r="K2377" i="20"/>
  <c r="N2377" i="20" s="1"/>
  <c r="M2377" i="20"/>
  <c r="I2378" i="20"/>
  <c r="L2378" i="20" s="1"/>
  <c r="J2378" i="20"/>
  <c r="K2378" i="20"/>
  <c r="N2378" i="20" s="1"/>
  <c r="M2378" i="20"/>
  <c r="I2379" i="20"/>
  <c r="L2379" i="20" s="1"/>
  <c r="J2379" i="20"/>
  <c r="K2379" i="20"/>
  <c r="N2379" i="20" s="1"/>
  <c r="M2379" i="20"/>
  <c r="I2380" i="20"/>
  <c r="L2380" i="20" s="1"/>
  <c r="J2380" i="20"/>
  <c r="K2380" i="20"/>
  <c r="N2380" i="20" s="1"/>
  <c r="M2380" i="20"/>
  <c r="I2381" i="20"/>
  <c r="L2381" i="20" s="1"/>
  <c r="J2381" i="20"/>
  <c r="K2381" i="20"/>
  <c r="N2381" i="20" s="1"/>
  <c r="M2381" i="20"/>
  <c r="I2382" i="20"/>
  <c r="L2382" i="20" s="1"/>
  <c r="J2382" i="20"/>
  <c r="K2382" i="20"/>
  <c r="N2382" i="20" s="1"/>
  <c r="M2382" i="20"/>
  <c r="I2383" i="20"/>
  <c r="L2383" i="20" s="1"/>
  <c r="J2383" i="20"/>
  <c r="K2383" i="20"/>
  <c r="N2383" i="20" s="1"/>
  <c r="M2383" i="20"/>
  <c r="I2384" i="20"/>
  <c r="L2384" i="20" s="1"/>
  <c r="J2384" i="20"/>
  <c r="K2384" i="20"/>
  <c r="N2384" i="20" s="1"/>
  <c r="M2384" i="20"/>
  <c r="I2385" i="20"/>
  <c r="L2385" i="20" s="1"/>
  <c r="J2385" i="20"/>
  <c r="K2385" i="20"/>
  <c r="N2385" i="20" s="1"/>
  <c r="M2385" i="20"/>
  <c r="I2386" i="20"/>
  <c r="L2386" i="20" s="1"/>
  <c r="J2386" i="20"/>
  <c r="K2386" i="20"/>
  <c r="N2386" i="20" s="1"/>
  <c r="M2386" i="20"/>
  <c r="I2387" i="20"/>
  <c r="L2387" i="20" s="1"/>
  <c r="J2387" i="20"/>
  <c r="K2387" i="20"/>
  <c r="N2387" i="20" s="1"/>
  <c r="M2387" i="20"/>
  <c r="I2388" i="20"/>
  <c r="L2388" i="20" s="1"/>
  <c r="J2388" i="20"/>
  <c r="K2388" i="20"/>
  <c r="N2388" i="20" s="1"/>
  <c r="M2388" i="20"/>
  <c r="I2389" i="20"/>
  <c r="L2389" i="20" s="1"/>
  <c r="J2389" i="20"/>
  <c r="K2389" i="20"/>
  <c r="N2389" i="20" s="1"/>
  <c r="M2389" i="20"/>
  <c r="I2390" i="20"/>
  <c r="L2390" i="20" s="1"/>
  <c r="J2390" i="20"/>
  <c r="K2390" i="20"/>
  <c r="N2390" i="20" s="1"/>
  <c r="M2390" i="20"/>
  <c r="I2391" i="20"/>
  <c r="L2391" i="20" s="1"/>
  <c r="J2391" i="20"/>
  <c r="K2391" i="20"/>
  <c r="N2391" i="20" s="1"/>
  <c r="M2391" i="20"/>
  <c r="I2392" i="20"/>
  <c r="L2392" i="20" s="1"/>
  <c r="J2392" i="20"/>
  <c r="K2392" i="20"/>
  <c r="N2392" i="20" s="1"/>
  <c r="M2392" i="20"/>
  <c r="I2393" i="20"/>
  <c r="L2393" i="20" s="1"/>
  <c r="J2393" i="20"/>
  <c r="K2393" i="20"/>
  <c r="N2393" i="20" s="1"/>
  <c r="M2393" i="20"/>
  <c r="I2394" i="20"/>
  <c r="L2394" i="20" s="1"/>
  <c r="J2394" i="20"/>
  <c r="K2394" i="20"/>
  <c r="N2394" i="20" s="1"/>
  <c r="M2394" i="20"/>
  <c r="I2395" i="20"/>
  <c r="L2395" i="20" s="1"/>
  <c r="J2395" i="20"/>
  <c r="K2395" i="20"/>
  <c r="N2395" i="20" s="1"/>
  <c r="M2395" i="20"/>
  <c r="I2396" i="20"/>
  <c r="L2396" i="20" s="1"/>
  <c r="J2396" i="20"/>
  <c r="K2396" i="20"/>
  <c r="N2396" i="20" s="1"/>
  <c r="M2396" i="20"/>
  <c r="I2397" i="20"/>
  <c r="L2397" i="20" s="1"/>
  <c r="J2397" i="20"/>
  <c r="K2397" i="20"/>
  <c r="N2397" i="20" s="1"/>
  <c r="M2397" i="20"/>
  <c r="I2398" i="20"/>
  <c r="L2398" i="20" s="1"/>
  <c r="J2398" i="20"/>
  <c r="K2398" i="20"/>
  <c r="N2398" i="20" s="1"/>
  <c r="M2398" i="20"/>
  <c r="I2399" i="20"/>
  <c r="L2399" i="20" s="1"/>
  <c r="J2399" i="20"/>
  <c r="K2399" i="20"/>
  <c r="N2399" i="20" s="1"/>
  <c r="M2399" i="20"/>
  <c r="I2400" i="20"/>
  <c r="L2400" i="20" s="1"/>
  <c r="J2400" i="20"/>
  <c r="K2400" i="20"/>
  <c r="N2400" i="20" s="1"/>
  <c r="M2400" i="20"/>
  <c r="I2401" i="20"/>
  <c r="L2401" i="20" s="1"/>
  <c r="J2401" i="20"/>
  <c r="K2401" i="20"/>
  <c r="N2401" i="20" s="1"/>
  <c r="M2401" i="20"/>
  <c r="I2402" i="20"/>
  <c r="L2402" i="20" s="1"/>
  <c r="J2402" i="20"/>
  <c r="K2402" i="20"/>
  <c r="N2402" i="20" s="1"/>
  <c r="M2402" i="20"/>
  <c r="I2403" i="20"/>
  <c r="L2403" i="20" s="1"/>
  <c r="J2403" i="20"/>
  <c r="K2403" i="20"/>
  <c r="N2403" i="20" s="1"/>
  <c r="M2403" i="20"/>
  <c r="I2404" i="20"/>
  <c r="L2404" i="20" s="1"/>
  <c r="J2404" i="20"/>
  <c r="K2404" i="20"/>
  <c r="N2404" i="20" s="1"/>
  <c r="M2404" i="20"/>
  <c r="I2405" i="20"/>
  <c r="L2405" i="20" s="1"/>
  <c r="J2405" i="20"/>
  <c r="K2405" i="20"/>
  <c r="N2405" i="20" s="1"/>
  <c r="M2405" i="20"/>
  <c r="I2406" i="20"/>
  <c r="L2406" i="20" s="1"/>
  <c r="J2406" i="20"/>
  <c r="K2406" i="20"/>
  <c r="N2406" i="20" s="1"/>
  <c r="M2406" i="20"/>
  <c r="I2407" i="20"/>
  <c r="L2407" i="20" s="1"/>
  <c r="J2407" i="20"/>
  <c r="K2407" i="20"/>
  <c r="N2407" i="20" s="1"/>
  <c r="M2407" i="20"/>
  <c r="I2408" i="20"/>
  <c r="L2408" i="20" s="1"/>
  <c r="J2408" i="20"/>
  <c r="K2408" i="20"/>
  <c r="N2408" i="20" s="1"/>
  <c r="M2408" i="20"/>
  <c r="I2409" i="20"/>
  <c r="L2409" i="20" s="1"/>
  <c r="J2409" i="20"/>
  <c r="K2409" i="20"/>
  <c r="N2409" i="20" s="1"/>
  <c r="M2409" i="20"/>
  <c r="I2410" i="20"/>
  <c r="L2410" i="20" s="1"/>
  <c r="J2410" i="20"/>
  <c r="K2410" i="20"/>
  <c r="N2410" i="20" s="1"/>
  <c r="M2410" i="20"/>
  <c r="I2411" i="20"/>
  <c r="L2411" i="20" s="1"/>
  <c r="J2411" i="20"/>
  <c r="K2411" i="20"/>
  <c r="N2411" i="20" s="1"/>
  <c r="M2411" i="20"/>
  <c r="I2412" i="20"/>
  <c r="L2412" i="20" s="1"/>
  <c r="J2412" i="20"/>
  <c r="K2412" i="20"/>
  <c r="N2412" i="20" s="1"/>
  <c r="M2412" i="20"/>
  <c r="I2413" i="20"/>
  <c r="L2413" i="20" s="1"/>
  <c r="J2413" i="20"/>
  <c r="K2413" i="20"/>
  <c r="N2413" i="20" s="1"/>
  <c r="M2413" i="20"/>
  <c r="I2414" i="20"/>
  <c r="L2414" i="20" s="1"/>
  <c r="J2414" i="20"/>
  <c r="K2414" i="20"/>
  <c r="N2414" i="20" s="1"/>
  <c r="M2414" i="20"/>
  <c r="I2415" i="20"/>
  <c r="L2415" i="20" s="1"/>
  <c r="J2415" i="20"/>
  <c r="K2415" i="20"/>
  <c r="N2415" i="20" s="1"/>
  <c r="M2415" i="20"/>
  <c r="I2416" i="20"/>
  <c r="L2416" i="20" s="1"/>
  <c r="J2416" i="20"/>
  <c r="K2416" i="20"/>
  <c r="N2416" i="20" s="1"/>
  <c r="M2416" i="20"/>
  <c r="I2417" i="20"/>
  <c r="L2417" i="20" s="1"/>
  <c r="J2417" i="20"/>
  <c r="K2417" i="20"/>
  <c r="N2417" i="20" s="1"/>
  <c r="M2417" i="20"/>
  <c r="I2418" i="20"/>
  <c r="L2418" i="20" s="1"/>
  <c r="J2418" i="20"/>
  <c r="K2418" i="20"/>
  <c r="N2418" i="20" s="1"/>
  <c r="M2418" i="20"/>
  <c r="I2419" i="20"/>
  <c r="L2419" i="20" s="1"/>
  <c r="J2419" i="20"/>
  <c r="K2419" i="20"/>
  <c r="N2419" i="20" s="1"/>
  <c r="M2419" i="20"/>
  <c r="I2420" i="20"/>
  <c r="L2420" i="20" s="1"/>
  <c r="J2420" i="20"/>
  <c r="K2420" i="20"/>
  <c r="N2420" i="20" s="1"/>
  <c r="M2420" i="20"/>
  <c r="I2421" i="20"/>
  <c r="L2421" i="20" s="1"/>
  <c r="J2421" i="20"/>
  <c r="K2421" i="20"/>
  <c r="N2421" i="20" s="1"/>
  <c r="M2421" i="20"/>
  <c r="I2422" i="20"/>
  <c r="L2422" i="20" s="1"/>
  <c r="J2422" i="20"/>
  <c r="K2422" i="20"/>
  <c r="N2422" i="20" s="1"/>
  <c r="M2422" i="20"/>
  <c r="I2423" i="20"/>
  <c r="L2423" i="20" s="1"/>
  <c r="J2423" i="20"/>
  <c r="K2423" i="20"/>
  <c r="N2423" i="20" s="1"/>
  <c r="M2423" i="20"/>
  <c r="I2424" i="20"/>
  <c r="L2424" i="20" s="1"/>
  <c r="J2424" i="20"/>
  <c r="K2424" i="20"/>
  <c r="N2424" i="20" s="1"/>
  <c r="M2424" i="20"/>
  <c r="I2425" i="20"/>
  <c r="L2425" i="20" s="1"/>
  <c r="J2425" i="20"/>
  <c r="K2425" i="20"/>
  <c r="N2425" i="20" s="1"/>
  <c r="M2425" i="20"/>
  <c r="I2426" i="20"/>
  <c r="L2426" i="20" s="1"/>
  <c r="J2426" i="20"/>
  <c r="K2426" i="20"/>
  <c r="N2426" i="20" s="1"/>
  <c r="M2426" i="20"/>
  <c r="I2427" i="20"/>
  <c r="L2427" i="20" s="1"/>
  <c r="J2427" i="20"/>
  <c r="K2427" i="20"/>
  <c r="N2427" i="20" s="1"/>
  <c r="M2427" i="20"/>
  <c r="I2428" i="20"/>
  <c r="L2428" i="20" s="1"/>
  <c r="J2428" i="20"/>
  <c r="K2428" i="20"/>
  <c r="N2428" i="20" s="1"/>
  <c r="M2428" i="20"/>
  <c r="I2429" i="20"/>
  <c r="L2429" i="20" s="1"/>
  <c r="J2429" i="20"/>
  <c r="K2429" i="20"/>
  <c r="N2429" i="20" s="1"/>
  <c r="M2429" i="20"/>
  <c r="I2430" i="20"/>
  <c r="L2430" i="20" s="1"/>
  <c r="J2430" i="20"/>
  <c r="K2430" i="20"/>
  <c r="N2430" i="20" s="1"/>
  <c r="M2430" i="20"/>
  <c r="I2431" i="20"/>
  <c r="L2431" i="20" s="1"/>
  <c r="J2431" i="20"/>
  <c r="K2431" i="20"/>
  <c r="N2431" i="20" s="1"/>
  <c r="M2431" i="20"/>
  <c r="I2432" i="20"/>
  <c r="L2432" i="20" s="1"/>
  <c r="J2432" i="20"/>
  <c r="K2432" i="20"/>
  <c r="N2432" i="20" s="1"/>
  <c r="M2432" i="20"/>
  <c r="I2433" i="20"/>
  <c r="L2433" i="20" s="1"/>
  <c r="J2433" i="20"/>
  <c r="K2433" i="20"/>
  <c r="N2433" i="20" s="1"/>
  <c r="M2433" i="20"/>
  <c r="I2434" i="20"/>
  <c r="L2434" i="20" s="1"/>
  <c r="J2434" i="20"/>
  <c r="K2434" i="20"/>
  <c r="M2434" i="20"/>
  <c r="N2434" i="20"/>
  <c r="I2435" i="20"/>
  <c r="L2435" i="20" s="1"/>
  <c r="J2435" i="20"/>
  <c r="M2435" i="20" s="1"/>
  <c r="K2435" i="20"/>
  <c r="N2435" i="20"/>
  <c r="I2436" i="20"/>
  <c r="L2436" i="20" s="1"/>
  <c r="J2436" i="20"/>
  <c r="M2436" i="20" s="1"/>
  <c r="K2436" i="20"/>
  <c r="N2436" i="20"/>
  <c r="I2437" i="20"/>
  <c r="L2437" i="20" s="1"/>
  <c r="J2437" i="20"/>
  <c r="M2437" i="20" s="1"/>
  <c r="K2437" i="20"/>
  <c r="N2437" i="20"/>
  <c r="I2438" i="20"/>
  <c r="L2438" i="20" s="1"/>
  <c r="J2438" i="20"/>
  <c r="M2438" i="20" s="1"/>
  <c r="K2438" i="20"/>
  <c r="N2438" i="20"/>
  <c r="I2439" i="20"/>
  <c r="L2439" i="20" s="1"/>
  <c r="J2439" i="20"/>
  <c r="M2439" i="20" s="1"/>
  <c r="K2439" i="20"/>
  <c r="N2439" i="20"/>
  <c r="I2440" i="20"/>
  <c r="L2440" i="20" s="1"/>
  <c r="J2440" i="20"/>
  <c r="M2440" i="20" s="1"/>
  <c r="K2440" i="20"/>
  <c r="N2440" i="20"/>
  <c r="I2441" i="20"/>
  <c r="L2441" i="20" s="1"/>
  <c r="J2441" i="20"/>
  <c r="M2441" i="20" s="1"/>
  <c r="K2441" i="20"/>
  <c r="N2441" i="20"/>
  <c r="I2442" i="20"/>
  <c r="L2442" i="20" s="1"/>
  <c r="J2442" i="20"/>
  <c r="M2442" i="20" s="1"/>
  <c r="K2442" i="20"/>
  <c r="N2442" i="20"/>
  <c r="I2443" i="20"/>
  <c r="L2443" i="20" s="1"/>
  <c r="J2443" i="20"/>
  <c r="M2443" i="20" s="1"/>
  <c r="K2443" i="20"/>
  <c r="N2443" i="20"/>
  <c r="I2444" i="20"/>
  <c r="L2444" i="20" s="1"/>
  <c r="J2444" i="20"/>
  <c r="M2444" i="20" s="1"/>
  <c r="K2444" i="20"/>
  <c r="N2444" i="20"/>
  <c r="I2445" i="20"/>
  <c r="L2445" i="20" s="1"/>
  <c r="J2445" i="20"/>
  <c r="M2445" i="20" s="1"/>
  <c r="K2445" i="20"/>
  <c r="N2445" i="20"/>
  <c r="I2446" i="20"/>
  <c r="L2446" i="20" s="1"/>
  <c r="J2446" i="20"/>
  <c r="M2446" i="20" s="1"/>
  <c r="K2446" i="20"/>
  <c r="N2446" i="20"/>
  <c r="I2447" i="20"/>
  <c r="L2447" i="20" s="1"/>
  <c r="J2447" i="20"/>
  <c r="M2447" i="20" s="1"/>
  <c r="K2447" i="20"/>
  <c r="N2447" i="20"/>
  <c r="I2448" i="20"/>
  <c r="L2448" i="20" s="1"/>
  <c r="J2448" i="20"/>
  <c r="M2448" i="20" s="1"/>
  <c r="K2448" i="20"/>
  <c r="N2448" i="20"/>
  <c r="I2449" i="20"/>
  <c r="L2449" i="20" s="1"/>
  <c r="J2449" i="20"/>
  <c r="M2449" i="20" s="1"/>
  <c r="K2449" i="20"/>
  <c r="N2449" i="20"/>
  <c r="I2450" i="20"/>
  <c r="L2450" i="20" s="1"/>
  <c r="J2450" i="20"/>
  <c r="M2450" i="20" s="1"/>
  <c r="K2450" i="20"/>
  <c r="N2450" i="20"/>
  <c r="I2451" i="20"/>
  <c r="L2451" i="20" s="1"/>
  <c r="J2451" i="20"/>
  <c r="M2451" i="20" s="1"/>
  <c r="K2451" i="20"/>
  <c r="N2451" i="20"/>
  <c r="I2452" i="20"/>
  <c r="L2452" i="20" s="1"/>
  <c r="J2452" i="20"/>
  <c r="M2452" i="20" s="1"/>
  <c r="K2452" i="20"/>
  <c r="N2452" i="20"/>
  <c r="I2453" i="20"/>
  <c r="L2453" i="20" s="1"/>
  <c r="J2453" i="20"/>
  <c r="M2453" i="20" s="1"/>
  <c r="K2453" i="20"/>
  <c r="N2453" i="20"/>
  <c r="I2454" i="20"/>
  <c r="L2454" i="20" s="1"/>
  <c r="J2454" i="20"/>
  <c r="M2454" i="20" s="1"/>
  <c r="K2454" i="20"/>
  <c r="N2454" i="20"/>
  <c r="I2455" i="20"/>
  <c r="L2455" i="20" s="1"/>
  <c r="J2455" i="20"/>
  <c r="M2455" i="20" s="1"/>
  <c r="K2455" i="20"/>
  <c r="N2455" i="20"/>
  <c r="I2456" i="20"/>
  <c r="L2456" i="20" s="1"/>
  <c r="J2456" i="20"/>
  <c r="M2456" i="20" s="1"/>
  <c r="K2456" i="20"/>
  <c r="N2456" i="20"/>
  <c r="I2457" i="20"/>
  <c r="L2457" i="20" s="1"/>
  <c r="J2457" i="20"/>
  <c r="M2457" i="20" s="1"/>
  <c r="K2457" i="20"/>
  <c r="N2457" i="20"/>
  <c r="I2458" i="20"/>
  <c r="L2458" i="20" s="1"/>
  <c r="J2458" i="20"/>
  <c r="K2458" i="20"/>
  <c r="N2458" i="20" s="1"/>
  <c r="M2458" i="20"/>
  <c r="I2459" i="20"/>
  <c r="L2459" i="20" s="1"/>
  <c r="J2459" i="20"/>
  <c r="K2459" i="20"/>
  <c r="N2459" i="20" s="1"/>
  <c r="M2459" i="20"/>
  <c r="I2460" i="20"/>
  <c r="L2460" i="20" s="1"/>
  <c r="J2460" i="20"/>
  <c r="K2460" i="20"/>
  <c r="N2460" i="20" s="1"/>
  <c r="M2460" i="20"/>
  <c r="I2461" i="20"/>
  <c r="L2461" i="20" s="1"/>
  <c r="J2461" i="20"/>
  <c r="K2461" i="20"/>
  <c r="N2461" i="20" s="1"/>
  <c r="M2461" i="20"/>
  <c r="I2462" i="20"/>
  <c r="L2462" i="20" s="1"/>
  <c r="J2462" i="20"/>
  <c r="K2462" i="20"/>
  <c r="N2462" i="20" s="1"/>
  <c r="M2462" i="20"/>
  <c r="I2463" i="20"/>
  <c r="L2463" i="20" s="1"/>
  <c r="J2463" i="20"/>
  <c r="K2463" i="20"/>
  <c r="N2463" i="20" s="1"/>
  <c r="M2463" i="20"/>
  <c r="I2464" i="20"/>
  <c r="L2464" i="20" s="1"/>
  <c r="J2464" i="20"/>
  <c r="K2464" i="20"/>
  <c r="N2464" i="20" s="1"/>
  <c r="M2464" i="20"/>
  <c r="I2465" i="20"/>
  <c r="L2465" i="20" s="1"/>
  <c r="J2465" i="20"/>
  <c r="K2465" i="20"/>
  <c r="N2465" i="20" s="1"/>
  <c r="M2465" i="20"/>
  <c r="I2466" i="20"/>
  <c r="L2466" i="20" s="1"/>
  <c r="J2466" i="20"/>
  <c r="K2466" i="20"/>
  <c r="N2466" i="20" s="1"/>
  <c r="M2466" i="20"/>
  <c r="I2467" i="20"/>
  <c r="L2467" i="20" s="1"/>
  <c r="J2467" i="20"/>
  <c r="K2467" i="20"/>
  <c r="N2467" i="20" s="1"/>
  <c r="M2467" i="20"/>
  <c r="I2468" i="20"/>
  <c r="L2468" i="20" s="1"/>
  <c r="J2468" i="20"/>
  <c r="K2468" i="20"/>
  <c r="N2468" i="20" s="1"/>
  <c r="M2468" i="20"/>
  <c r="I2469" i="20"/>
  <c r="L2469" i="20" s="1"/>
  <c r="J2469" i="20"/>
  <c r="K2469" i="20"/>
  <c r="N2469" i="20" s="1"/>
  <c r="M2469" i="20"/>
  <c r="I2470" i="20"/>
  <c r="L2470" i="20" s="1"/>
  <c r="J2470" i="20"/>
  <c r="K2470" i="20"/>
  <c r="N2470" i="20" s="1"/>
  <c r="M2470" i="20"/>
  <c r="I2471" i="20"/>
  <c r="L2471" i="20" s="1"/>
  <c r="J2471" i="20"/>
  <c r="K2471" i="20"/>
  <c r="N2471" i="20" s="1"/>
  <c r="M2471" i="20"/>
  <c r="I2472" i="20"/>
  <c r="L2472" i="20" s="1"/>
  <c r="J2472" i="20"/>
  <c r="K2472" i="20"/>
  <c r="N2472" i="20" s="1"/>
  <c r="M2472" i="20"/>
  <c r="I2473" i="20"/>
  <c r="L2473" i="20" s="1"/>
  <c r="J2473" i="20"/>
  <c r="K2473" i="20"/>
  <c r="N2473" i="20" s="1"/>
  <c r="M2473" i="20"/>
  <c r="I2474" i="20"/>
  <c r="L2474" i="20" s="1"/>
  <c r="J2474" i="20"/>
  <c r="K2474" i="20"/>
  <c r="N2474" i="20" s="1"/>
  <c r="M2474" i="20"/>
  <c r="I2475" i="20"/>
  <c r="L2475" i="20" s="1"/>
  <c r="J2475" i="20"/>
  <c r="K2475" i="20"/>
  <c r="N2475" i="20" s="1"/>
  <c r="M2475" i="20"/>
  <c r="I2476" i="20"/>
  <c r="L2476" i="20" s="1"/>
  <c r="J2476" i="20"/>
  <c r="K2476" i="20"/>
  <c r="N2476" i="20" s="1"/>
  <c r="M2476" i="20"/>
  <c r="I2477" i="20"/>
  <c r="L2477" i="20" s="1"/>
  <c r="J2477" i="20"/>
  <c r="K2477" i="20"/>
  <c r="N2477" i="20" s="1"/>
  <c r="M2477" i="20"/>
  <c r="I2478" i="20"/>
  <c r="L2478" i="20" s="1"/>
  <c r="J2478" i="20"/>
  <c r="K2478" i="20"/>
  <c r="N2478" i="20" s="1"/>
  <c r="M2478" i="20"/>
  <c r="I2479" i="20"/>
  <c r="L2479" i="20" s="1"/>
  <c r="J2479" i="20"/>
  <c r="K2479" i="20"/>
  <c r="N2479" i="20" s="1"/>
  <c r="M2479" i="20"/>
  <c r="I2480" i="20"/>
  <c r="L2480" i="20" s="1"/>
  <c r="J2480" i="20"/>
  <c r="K2480" i="20"/>
  <c r="N2480" i="20" s="1"/>
  <c r="M2480" i="20"/>
  <c r="I2481" i="20"/>
  <c r="L2481" i="20" s="1"/>
  <c r="J2481" i="20"/>
  <c r="K2481" i="20"/>
  <c r="N2481" i="20" s="1"/>
  <c r="M2481" i="20"/>
  <c r="I2482" i="20"/>
  <c r="L2482" i="20" s="1"/>
  <c r="J2482" i="20"/>
  <c r="K2482" i="20"/>
  <c r="N2482" i="20" s="1"/>
  <c r="M2482" i="20"/>
  <c r="I2483" i="20"/>
  <c r="L2483" i="20" s="1"/>
  <c r="J2483" i="20"/>
  <c r="K2483" i="20"/>
  <c r="N2483" i="20" s="1"/>
  <c r="M2483" i="20"/>
  <c r="I2484" i="20"/>
  <c r="L2484" i="20" s="1"/>
  <c r="J2484" i="20"/>
  <c r="K2484" i="20"/>
  <c r="N2484" i="20" s="1"/>
  <c r="M2484" i="20"/>
  <c r="I2485" i="20"/>
  <c r="L2485" i="20" s="1"/>
  <c r="J2485" i="20"/>
  <c r="K2485" i="20"/>
  <c r="N2485" i="20" s="1"/>
  <c r="M2485" i="20"/>
  <c r="I2486" i="20"/>
  <c r="L2486" i="20" s="1"/>
  <c r="J2486" i="20"/>
  <c r="K2486" i="20"/>
  <c r="N2486" i="20" s="1"/>
  <c r="M2486" i="20"/>
  <c r="I2487" i="20"/>
  <c r="L2487" i="20" s="1"/>
  <c r="J2487" i="20"/>
  <c r="K2487" i="20"/>
  <c r="N2487" i="20" s="1"/>
  <c r="M2487" i="20"/>
  <c r="I2488" i="20"/>
  <c r="L2488" i="20" s="1"/>
  <c r="J2488" i="20"/>
  <c r="K2488" i="20"/>
  <c r="N2488" i="20" s="1"/>
  <c r="M2488" i="20"/>
  <c r="I2489" i="20"/>
  <c r="L2489" i="20" s="1"/>
  <c r="J2489" i="20"/>
  <c r="K2489" i="20"/>
  <c r="N2489" i="20" s="1"/>
  <c r="M2489" i="20"/>
  <c r="I2490" i="20"/>
  <c r="L2490" i="20" s="1"/>
  <c r="J2490" i="20"/>
  <c r="K2490" i="20"/>
  <c r="N2490" i="20" s="1"/>
  <c r="M2490" i="20"/>
  <c r="I2491" i="20"/>
  <c r="L2491" i="20" s="1"/>
  <c r="J2491" i="20"/>
  <c r="K2491" i="20"/>
  <c r="N2491" i="20" s="1"/>
  <c r="M2491" i="20"/>
  <c r="I2492" i="20"/>
  <c r="L2492" i="20" s="1"/>
  <c r="J2492" i="20"/>
  <c r="K2492" i="20"/>
  <c r="N2492" i="20" s="1"/>
  <c r="M2492" i="20"/>
  <c r="I2493" i="20"/>
  <c r="L2493" i="20" s="1"/>
  <c r="J2493" i="20"/>
  <c r="K2493" i="20"/>
  <c r="N2493" i="20" s="1"/>
  <c r="M2493" i="20"/>
  <c r="I2494" i="20"/>
  <c r="L2494" i="20" s="1"/>
  <c r="J2494" i="20"/>
  <c r="K2494" i="20"/>
  <c r="N2494" i="20" s="1"/>
  <c r="M2494" i="20"/>
  <c r="I2495" i="20"/>
  <c r="L2495" i="20" s="1"/>
  <c r="J2495" i="20"/>
  <c r="K2495" i="20"/>
  <c r="N2495" i="20" s="1"/>
  <c r="M2495" i="20"/>
  <c r="I2496" i="20"/>
  <c r="L2496" i="20" s="1"/>
  <c r="J2496" i="20"/>
  <c r="K2496" i="20"/>
  <c r="N2496" i="20" s="1"/>
  <c r="M2496" i="20"/>
  <c r="I2497" i="20"/>
  <c r="L2497" i="20" s="1"/>
  <c r="J2497" i="20"/>
  <c r="K2497" i="20"/>
  <c r="N2497" i="20" s="1"/>
  <c r="M2497" i="20"/>
  <c r="I2498" i="20"/>
  <c r="L2498" i="20" s="1"/>
  <c r="J2498" i="20"/>
  <c r="K2498" i="20"/>
  <c r="N2498" i="20" s="1"/>
  <c r="M2498" i="20"/>
  <c r="I2499" i="20"/>
  <c r="L2499" i="20" s="1"/>
  <c r="J2499" i="20"/>
  <c r="K2499" i="20"/>
  <c r="N2499" i="20" s="1"/>
  <c r="M2499" i="20"/>
  <c r="I2500" i="20"/>
  <c r="L2500" i="20" s="1"/>
  <c r="J2500" i="20"/>
  <c r="K2500" i="20"/>
  <c r="N2500" i="20" s="1"/>
  <c r="M2500" i="20"/>
  <c r="I2501" i="20"/>
  <c r="L2501" i="20" s="1"/>
  <c r="J2501" i="20"/>
  <c r="K2501" i="20"/>
  <c r="N2501" i="20" s="1"/>
  <c r="M2501" i="20"/>
  <c r="I2502" i="20"/>
  <c r="L2502" i="20" s="1"/>
  <c r="J2502" i="20"/>
  <c r="K2502" i="20"/>
  <c r="N2502" i="20" s="1"/>
  <c r="M2502" i="20"/>
  <c r="I2503" i="20"/>
  <c r="L2503" i="20" s="1"/>
  <c r="J2503" i="20"/>
  <c r="K2503" i="20"/>
  <c r="N2503" i="20" s="1"/>
  <c r="M2503" i="20"/>
  <c r="I2504" i="20"/>
  <c r="L2504" i="20" s="1"/>
  <c r="J2504" i="20"/>
  <c r="K2504" i="20"/>
  <c r="N2504" i="20" s="1"/>
  <c r="M2504" i="20"/>
  <c r="I2505" i="20"/>
  <c r="L2505" i="20" s="1"/>
  <c r="J2505" i="20"/>
  <c r="K2505" i="20"/>
  <c r="N2505" i="20" s="1"/>
  <c r="M2505" i="20"/>
  <c r="I2506" i="20"/>
  <c r="L2506" i="20" s="1"/>
  <c r="J2506" i="20"/>
  <c r="K2506" i="20"/>
  <c r="N2506" i="20" s="1"/>
  <c r="M2506" i="20"/>
  <c r="I2507" i="20"/>
  <c r="L2507" i="20" s="1"/>
  <c r="J2507" i="20"/>
  <c r="K2507" i="20"/>
  <c r="N2507" i="20" s="1"/>
  <c r="M2507" i="20"/>
  <c r="I2508" i="20"/>
  <c r="L2508" i="20" s="1"/>
  <c r="J2508" i="20"/>
  <c r="K2508" i="20"/>
  <c r="N2508" i="20" s="1"/>
  <c r="M2508" i="20"/>
  <c r="I2509" i="20"/>
  <c r="L2509" i="20" s="1"/>
  <c r="J2509" i="20"/>
  <c r="K2509" i="20"/>
  <c r="N2509" i="20" s="1"/>
  <c r="M2509" i="20"/>
  <c r="I2510" i="20"/>
  <c r="L2510" i="20" s="1"/>
  <c r="J2510" i="20"/>
  <c r="K2510" i="20"/>
  <c r="N2510" i="20" s="1"/>
  <c r="M2510" i="20"/>
  <c r="I2511" i="20"/>
  <c r="L2511" i="20" s="1"/>
  <c r="J2511" i="20"/>
  <c r="K2511" i="20"/>
  <c r="N2511" i="20" s="1"/>
  <c r="M2511" i="20"/>
  <c r="I2512" i="20"/>
  <c r="L2512" i="20" s="1"/>
  <c r="J2512" i="20"/>
  <c r="K2512" i="20"/>
  <c r="N2512" i="20" s="1"/>
  <c r="M2512" i="20"/>
  <c r="I2513" i="20"/>
  <c r="L2513" i="20" s="1"/>
  <c r="J2513" i="20"/>
  <c r="K2513" i="20"/>
  <c r="N2513" i="20" s="1"/>
  <c r="M2513" i="20"/>
  <c r="I2514" i="20"/>
  <c r="L2514" i="20" s="1"/>
  <c r="J2514" i="20"/>
  <c r="K2514" i="20"/>
  <c r="N2514" i="20" s="1"/>
  <c r="M2514" i="20"/>
  <c r="I2515" i="20"/>
  <c r="L2515" i="20" s="1"/>
  <c r="J2515" i="20"/>
  <c r="K2515" i="20"/>
  <c r="N2515" i="20" s="1"/>
  <c r="M2515" i="20"/>
  <c r="I2516" i="20"/>
  <c r="L2516" i="20" s="1"/>
  <c r="J2516" i="20"/>
  <c r="K2516" i="20"/>
  <c r="N2516" i="20" s="1"/>
  <c r="M2516" i="20"/>
  <c r="I2517" i="20"/>
  <c r="L2517" i="20" s="1"/>
  <c r="J2517" i="20"/>
  <c r="K2517" i="20"/>
  <c r="N2517" i="20" s="1"/>
  <c r="M2517" i="20"/>
  <c r="I2518" i="20"/>
  <c r="L2518" i="20" s="1"/>
  <c r="J2518" i="20"/>
  <c r="K2518" i="20"/>
  <c r="N2518" i="20" s="1"/>
  <c r="M2518" i="20"/>
  <c r="I2519" i="20"/>
  <c r="L2519" i="20" s="1"/>
  <c r="J2519" i="20"/>
  <c r="K2519" i="20"/>
  <c r="N2519" i="20" s="1"/>
  <c r="M2519" i="20"/>
  <c r="I2520" i="20"/>
  <c r="L2520" i="20" s="1"/>
  <c r="J2520" i="20"/>
  <c r="K2520" i="20"/>
  <c r="N2520" i="20" s="1"/>
  <c r="M2520" i="20"/>
  <c r="I2521" i="20"/>
  <c r="L2521" i="20" s="1"/>
  <c r="J2521" i="20"/>
  <c r="K2521" i="20"/>
  <c r="N2521" i="20" s="1"/>
  <c r="M2521" i="20"/>
  <c r="I2522" i="20"/>
  <c r="L2522" i="20" s="1"/>
  <c r="J2522" i="20"/>
  <c r="K2522" i="20"/>
  <c r="N2522" i="20" s="1"/>
  <c r="M2522" i="20"/>
  <c r="I2523" i="20"/>
  <c r="L2523" i="20" s="1"/>
  <c r="J2523" i="20"/>
  <c r="K2523" i="20"/>
  <c r="N2523" i="20" s="1"/>
  <c r="M2523" i="20"/>
  <c r="I2524" i="20"/>
  <c r="L2524" i="20" s="1"/>
  <c r="J2524" i="20"/>
  <c r="K2524" i="20"/>
  <c r="N2524" i="20" s="1"/>
  <c r="M2524" i="20"/>
  <c r="I2525" i="20"/>
  <c r="L2525" i="20" s="1"/>
  <c r="J2525" i="20"/>
  <c r="K2525" i="20"/>
  <c r="N2525" i="20" s="1"/>
  <c r="M2525" i="20"/>
  <c r="I2526" i="20"/>
  <c r="L2526" i="20" s="1"/>
  <c r="J2526" i="20"/>
  <c r="K2526" i="20"/>
  <c r="N2526" i="20" s="1"/>
  <c r="M2526" i="20"/>
  <c r="I2527" i="20"/>
  <c r="L2527" i="20" s="1"/>
  <c r="J2527" i="20"/>
  <c r="K2527" i="20"/>
  <c r="N2527" i="20" s="1"/>
  <c r="M2527" i="20"/>
  <c r="I2528" i="20"/>
  <c r="L2528" i="20" s="1"/>
  <c r="J2528" i="20"/>
  <c r="K2528" i="20"/>
  <c r="N2528" i="20" s="1"/>
  <c r="M2528" i="20"/>
  <c r="I2529" i="20"/>
  <c r="L2529" i="20" s="1"/>
  <c r="J2529" i="20"/>
  <c r="K2529" i="20"/>
  <c r="N2529" i="20" s="1"/>
  <c r="M2529" i="20"/>
  <c r="I2530" i="20"/>
  <c r="L2530" i="20" s="1"/>
  <c r="J2530" i="20"/>
  <c r="K2530" i="20"/>
  <c r="N2530" i="20" s="1"/>
  <c r="M2530" i="20"/>
  <c r="I2531" i="20"/>
  <c r="L2531" i="20" s="1"/>
  <c r="J2531" i="20"/>
  <c r="K2531" i="20"/>
  <c r="N2531" i="20" s="1"/>
  <c r="M2531" i="20"/>
  <c r="I2532" i="20"/>
  <c r="L2532" i="20" s="1"/>
  <c r="J2532" i="20"/>
  <c r="K2532" i="20"/>
  <c r="N2532" i="20" s="1"/>
  <c r="M2532" i="20"/>
  <c r="I2533" i="20"/>
  <c r="L2533" i="20" s="1"/>
  <c r="J2533" i="20"/>
  <c r="K2533" i="20"/>
  <c r="N2533" i="20" s="1"/>
  <c r="M2533" i="20"/>
  <c r="I2534" i="20"/>
  <c r="L2534" i="20" s="1"/>
  <c r="J2534" i="20"/>
  <c r="K2534" i="20"/>
  <c r="N2534" i="20" s="1"/>
  <c r="M2534" i="20"/>
  <c r="I2535" i="20"/>
  <c r="L2535" i="20" s="1"/>
  <c r="J2535" i="20"/>
  <c r="K2535" i="20"/>
  <c r="N2535" i="20" s="1"/>
  <c r="M2535" i="20"/>
  <c r="I2536" i="20"/>
  <c r="L2536" i="20" s="1"/>
  <c r="J2536" i="20"/>
  <c r="K2536" i="20"/>
  <c r="N2536" i="20" s="1"/>
  <c r="M2536" i="20"/>
  <c r="I2537" i="20"/>
  <c r="L2537" i="20" s="1"/>
  <c r="J2537" i="20"/>
  <c r="K2537" i="20"/>
  <c r="N2537" i="20" s="1"/>
  <c r="M2537" i="20"/>
  <c r="I2538" i="20"/>
  <c r="L2538" i="20" s="1"/>
  <c r="J2538" i="20"/>
  <c r="K2538" i="20"/>
  <c r="N2538" i="20" s="1"/>
  <c r="M2538" i="20"/>
  <c r="I2539" i="20"/>
  <c r="L2539" i="20" s="1"/>
  <c r="J2539" i="20"/>
  <c r="K2539" i="20"/>
  <c r="N2539" i="20" s="1"/>
  <c r="M2539" i="20"/>
  <c r="I2540" i="20"/>
  <c r="L2540" i="20" s="1"/>
  <c r="J2540" i="20"/>
  <c r="K2540" i="20"/>
  <c r="N2540" i="20" s="1"/>
  <c r="M2540" i="20"/>
  <c r="I2541" i="20"/>
  <c r="L2541" i="20" s="1"/>
  <c r="J2541" i="20"/>
  <c r="K2541" i="20"/>
  <c r="N2541" i="20" s="1"/>
  <c r="M2541" i="20"/>
  <c r="I2542" i="20"/>
  <c r="L2542" i="20" s="1"/>
  <c r="J2542" i="20"/>
  <c r="K2542" i="20"/>
  <c r="N2542" i="20" s="1"/>
  <c r="M2542" i="20"/>
  <c r="I2543" i="20"/>
  <c r="L2543" i="20" s="1"/>
  <c r="J2543" i="20"/>
  <c r="K2543" i="20"/>
  <c r="N2543" i="20" s="1"/>
  <c r="M2543" i="20"/>
  <c r="I2544" i="20"/>
  <c r="L2544" i="20" s="1"/>
  <c r="J2544" i="20"/>
  <c r="K2544" i="20"/>
  <c r="N2544" i="20" s="1"/>
  <c r="M2544" i="20"/>
  <c r="I2545" i="20"/>
  <c r="L2545" i="20" s="1"/>
  <c r="J2545" i="20"/>
  <c r="K2545" i="20"/>
  <c r="N2545" i="20" s="1"/>
  <c r="M2545" i="20"/>
  <c r="I2546" i="20"/>
  <c r="L2546" i="20" s="1"/>
  <c r="J2546" i="20"/>
  <c r="K2546" i="20"/>
  <c r="N2546" i="20" s="1"/>
  <c r="M2546" i="20"/>
  <c r="I2547" i="20"/>
  <c r="L2547" i="20" s="1"/>
  <c r="J2547" i="20"/>
  <c r="K2547" i="20"/>
  <c r="N2547" i="20" s="1"/>
  <c r="M2547" i="20"/>
  <c r="I2548" i="20"/>
  <c r="L2548" i="20" s="1"/>
  <c r="J2548" i="20"/>
  <c r="K2548" i="20"/>
  <c r="N2548" i="20" s="1"/>
  <c r="M2548" i="20"/>
  <c r="I2549" i="20"/>
  <c r="L2549" i="20" s="1"/>
  <c r="J2549" i="20"/>
  <c r="K2549" i="20"/>
  <c r="N2549" i="20" s="1"/>
  <c r="M2549" i="20"/>
  <c r="I2550" i="20"/>
  <c r="L2550" i="20" s="1"/>
  <c r="J2550" i="20"/>
  <c r="K2550" i="20"/>
  <c r="N2550" i="20" s="1"/>
  <c r="M2550" i="20"/>
  <c r="I2551" i="20"/>
  <c r="L2551" i="20" s="1"/>
  <c r="J2551" i="20"/>
  <c r="K2551" i="20"/>
  <c r="N2551" i="20" s="1"/>
  <c r="M2551" i="20"/>
  <c r="I2552" i="20"/>
  <c r="L2552" i="20" s="1"/>
  <c r="J2552" i="20"/>
  <c r="K2552" i="20"/>
  <c r="N2552" i="20" s="1"/>
  <c r="M2552" i="20"/>
  <c r="I2553" i="20"/>
  <c r="L2553" i="20" s="1"/>
  <c r="J2553" i="20"/>
  <c r="K2553" i="20"/>
  <c r="N2553" i="20" s="1"/>
  <c r="M2553" i="20"/>
  <c r="I2554" i="20"/>
  <c r="L2554" i="20" s="1"/>
  <c r="J2554" i="20"/>
  <c r="K2554" i="20"/>
  <c r="N2554" i="20" s="1"/>
  <c r="M2554" i="20"/>
  <c r="I2555" i="20"/>
  <c r="L2555" i="20" s="1"/>
  <c r="J2555" i="20"/>
  <c r="K2555" i="20"/>
  <c r="N2555" i="20" s="1"/>
  <c r="M2555" i="20"/>
  <c r="I2556" i="20"/>
  <c r="L2556" i="20" s="1"/>
  <c r="J2556" i="20"/>
  <c r="K2556" i="20"/>
  <c r="N2556" i="20" s="1"/>
  <c r="M2556" i="20"/>
  <c r="I2557" i="20"/>
  <c r="L2557" i="20" s="1"/>
  <c r="J2557" i="20"/>
  <c r="K2557" i="20"/>
  <c r="N2557" i="20" s="1"/>
  <c r="M2557" i="20"/>
  <c r="I2558" i="20"/>
  <c r="L2558" i="20" s="1"/>
  <c r="J2558" i="20"/>
  <c r="K2558" i="20"/>
  <c r="N2558" i="20" s="1"/>
  <c r="M2558" i="20"/>
  <c r="I2559" i="20"/>
  <c r="L2559" i="20" s="1"/>
  <c r="J2559" i="20"/>
  <c r="K2559" i="20"/>
  <c r="N2559" i="20" s="1"/>
  <c r="M2559" i="20"/>
  <c r="I2560" i="20"/>
  <c r="L2560" i="20" s="1"/>
  <c r="J2560" i="20"/>
  <c r="K2560" i="20"/>
  <c r="N2560" i="20" s="1"/>
  <c r="M2560" i="20"/>
  <c r="I2561" i="20"/>
  <c r="L2561" i="20" s="1"/>
  <c r="J2561" i="20"/>
  <c r="K2561" i="20"/>
  <c r="N2561" i="20" s="1"/>
  <c r="M2561" i="20"/>
  <c r="I2562" i="20"/>
  <c r="L2562" i="20" s="1"/>
  <c r="J2562" i="20"/>
  <c r="K2562" i="20"/>
  <c r="N2562" i="20" s="1"/>
  <c r="M2562" i="20"/>
  <c r="I2563" i="20"/>
  <c r="L2563" i="20" s="1"/>
  <c r="J2563" i="20"/>
  <c r="K2563" i="20"/>
  <c r="N2563" i="20" s="1"/>
  <c r="M2563" i="20"/>
  <c r="I2564" i="20"/>
  <c r="L2564" i="20" s="1"/>
  <c r="J2564" i="20"/>
  <c r="K2564" i="20"/>
  <c r="N2564" i="20" s="1"/>
  <c r="M2564" i="20"/>
  <c r="I2565" i="20"/>
  <c r="L2565" i="20" s="1"/>
  <c r="J2565" i="20"/>
  <c r="K2565" i="20"/>
  <c r="N2565" i="20" s="1"/>
  <c r="M2565" i="20"/>
  <c r="I2566" i="20"/>
  <c r="L2566" i="20" s="1"/>
  <c r="J2566" i="20"/>
  <c r="K2566" i="20"/>
  <c r="N2566" i="20" s="1"/>
  <c r="M2566" i="20"/>
  <c r="I2567" i="20"/>
  <c r="L2567" i="20" s="1"/>
  <c r="J2567" i="20"/>
  <c r="K2567" i="20"/>
  <c r="N2567" i="20" s="1"/>
  <c r="M2567" i="20"/>
  <c r="I2568" i="20"/>
  <c r="L2568" i="20" s="1"/>
  <c r="J2568" i="20"/>
  <c r="K2568" i="20"/>
  <c r="N2568" i="20" s="1"/>
  <c r="M2568" i="20"/>
  <c r="I2569" i="20"/>
  <c r="L2569" i="20" s="1"/>
  <c r="J2569" i="20"/>
  <c r="K2569" i="20"/>
  <c r="N2569" i="20" s="1"/>
  <c r="M2569" i="20"/>
  <c r="I2570" i="20"/>
  <c r="L2570" i="20" s="1"/>
  <c r="J2570" i="20"/>
  <c r="K2570" i="20"/>
  <c r="N2570" i="20" s="1"/>
  <c r="M2570" i="20"/>
  <c r="I2571" i="20"/>
  <c r="L2571" i="20" s="1"/>
  <c r="J2571" i="20"/>
  <c r="K2571" i="20"/>
  <c r="N2571" i="20" s="1"/>
  <c r="M2571" i="20"/>
  <c r="I2572" i="20"/>
  <c r="L2572" i="20" s="1"/>
  <c r="J2572" i="20"/>
  <c r="K2572" i="20"/>
  <c r="N2572" i="20" s="1"/>
  <c r="M2572" i="20"/>
  <c r="I2573" i="20"/>
  <c r="L2573" i="20" s="1"/>
  <c r="J2573" i="20"/>
  <c r="K2573" i="20"/>
  <c r="N2573" i="20" s="1"/>
  <c r="M2573" i="20"/>
  <c r="I2574" i="20"/>
  <c r="L2574" i="20" s="1"/>
  <c r="J2574" i="20"/>
  <c r="K2574" i="20"/>
  <c r="N2574" i="20" s="1"/>
  <c r="M2574" i="20"/>
  <c r="I2575" i="20"/>
  <c r="L2575" i="20" s="1"/>
  <c r="J2575" i="20"/>
  <c r="K2575" i="20"/>
  <c r="N2575" i="20" s="1"/>
  <c r="M2575" i="20"/>
  <c r="I2576" i="20"/>
  <c r="L2576" i="20" s="1"/>
  <c r="J2576" i="20"/>
  <c r="K2576" i="20"/>
  <c r="N2576" i="20" s="1"/>
  <c r="M2576" i="20"/>
  <c r="I2577" i="20"/>
  <c r="L2577" i="20" s="1"/>
  <c r="J2577" i="20"/>
  <c r="K2577" i="20"/>
  <c r="N2577" i="20" s="1"/>
  <c r="M2577" i="20"/>
  <c r="I2578" i="20"/>
  <c r="L2578" i="20" s="1"/>
  <c r="J2578" i="20"/>
  <c r="K2578" i="20"/>
  <c r="N2578" i="20" s="1"/>
  <c r="M2578" i="20"/>
  <c r="I2579" i="20"/>
  <c r="L2579" i="20" s="1"/>
  <c r="J2579" i="20"/>
  <c r="K2579" i="20"/>
  <c r="N2579" i="20" s="1"/>
  <c r="M2579" i="20"/>
  <c r="I2580" i="20"/>
  <c r="L2580" i="20" s="1"/>
  <c r="J2580" i="20"/>
  <c r="K2580" i="20"/>
  <c r="N2580" i="20" s="1"/>
  <c r="M2580" i="20"/>
  <c r="I2581" i="20"/>
  <c r="L2581" i="20" s="1"/>
  <c r="J2581" i="20"/>
  <c r="K2581" i="20"/>
  <c r="N2581" i="20" s="1"/>
  <c r="M2581" i="20"/>
  <c r="I2582" i="20"/>
  <c r="L2582" i="20" s="1"/>
  <c r="J2582" i="20"/>
  <c r="K2582" i="20"/>
  <c r="N2582" i="20" s="1"/>
  <c r="M2582" i="20"/>
  <c r="I2583" i="20"/>
  <c r="L2583" i="20" s="1"/>
  <c r="J2583" i="20"/>
  <c r="K2583" i="20"/>
  <c r="N2583" i="20" s="1"/>
  <c r="M2583" i="20"/>
  <c r="I2584" i="20"/>
  <c r="L2584" i="20" s="1"/>
  <c r="J2584" i="20"/>
  <c r="K2584" i="20"/>
  <c r="N2584" i="20" s="1"/>
  <c r="M2584" i="20"/>
  <c r="I2585" i="20"/>
  <c r="L2585" i="20" s="1"/>
  <c r="J2585" i="20"/>
  <c r="K2585" i="20"/>
  <c r="N2585" i="20" s="1"/>
  <c r="M2585" i="20"/>
  <c r="I2586" i="20"/>
  <c r="L2586" i="20" s="1"/>
  <c r="J2586" i="20"/>
  <c r="K2586" i="20"/>
  <c r="N2586" i="20" s="1"/>
  <c r="M2586" i="20"/>
  <c r="I2587" i="20"/>
  <c r="L2587" i="20" s="1"/>
  <c r="J2587" i="20"/>
  <c r="K2587" i="20"/>
  <c r="N2587" i="20" s="1"/>
  <c r="M2587" i="20"/>
  <c r="I2588" i="20"/>
  <c r="L2588" i="20" s="1"/>
  <c r="J2588" i="20"/>
  <c r="K2588" i="20"/>
  <c r="N2588" i="20" s="1"/>
  <c r="M2588" i="20"/>
  <c r="I2589" i="20"/>
  <c r="L2589" i="20" s="1"/>
  <c r="J2589" i="20"/>
  <c r="K2589" i="20"/>
  <c r="N2589" i="20" s="1"/>
  <c r="M2589" i="20"/>
  <c r="I2590" i="20"/>
  <c r="L2590" i="20" s="1"/>
  <c r="J2590" i="20"/>
  <c r="K2590" i="20"/>
  <c r="N2590" i="20" s="1"/>
  <c r="M2590" i="20"/>
  <c r="I2591" i="20"/>
  <c r="L2591" i="20" s="1"/>
  <c r="J2591" i="20"/>
  <c r="K2591" i="20"/>
  <c r="N2591" i="20" s="1"/>
  <c r="M2591" i="20"/>
  <c r="I2592" i="20"/>
  <c r="L2592" i="20" s="1"/>
  <c r="J2592" i="20"/>
  <c r="K2592" i="20"/>
  <c r="N2592" i="20" s="1"/>
  <c r="M2592" i="20"/>
  <c r="I2593" i="20"/>
  <c r="L2593" i="20" s="1"/>
  <c r="J2593" i="20"/>
  <c r="K2593" i="20"/>
  <c r="N2593" i="20" s="1"/>
  <c r="M2593" i="20"/>
  <c r="I2594" i="20"/>
  <c r="L2594" i="20" s="1"/>
  <c r="J2594" i="20"/>
  <c r="K2594" i="20"/>
  <c r="N2594" i="20" s="1"/>
  <c r="M2594" i="20"/>
  <c r="I2595" i="20"/>
  <c r="L2595" i="20" s="1"/>
  <c r="J2595" i="20"/>
  <c r="K2595" i="20"/>
  <c r="N2595" i="20" s="1"/>
  <c r="M2595" i="20"/>
  <c r="I2596" i="20"/>
  <c r="L2596" i="20" s="1"/>
  <c r="J2596" i="20"/>
  <c r="K2596" i="20"/>
  <c r="N2596" i="20" s="1"/>
  <c r="M2596" i="20"/>
  <c r="I2597" i="20"/>
  <c r="L2597" i="20" s="1"/>
  <c r="J2597" i="20"/>
  <c r="K2597" i="20"/>
  <c r="N2597" i="20" s="1"/>
  <c r="M2597" i="20"/>
  <c r="I2598" i="20"/>
  <c r="L2598" i="20" s="1"/>
  <c r="J2598" i="20"/>
  <c r="K2598" i="20"/>
  <c r="N2598" i="20" s="1"/>
  <c r="M2598" i="20"/>
  <c r="I2599" i="20"/>
  <c r="L2599" i="20" s="1"/>
  <c r="J2599" i="20"/>
  <c r="K2599" i="20"/>
  <c r="N2599" i="20" s="1"/>
  <c r="M2599" i="20"/>
  <c r="I2600" i="20"/>
  <c r="L2600" i="20" s="1"/>
  <c r="J2600" i="20"/>
  <c r="K2600" i="20"/>
  <c r="N2600" i="20" s="1"/>
  <c r="M2600" i="20"/>
  <c r="I2601" i="20"/>
  <c r="L2601" i="20" s="1"/>
  <c r="J2601" i="20"/>
  <c r="K2601" i="20"/>
  <c r="N2601" i="20" s="1"/>
  <c r="M2601" i="20"/>
  <c r="I2602" i="20"/>
  <c r="L2602" i="20" s="1"/>
  <c r="J2602" i="20"/>
  <c r="K2602" i="20"/>
  <c r="N2602" i="20" s="1"/>
  <c r="M2602" i="20"/>
  <c r="I2603" i="20"/>
  <c r="L2603" i="20" s="1"/>
  <c r="J2603" i="20"/>
  <c r="K2603" i="20"/>
  <c r="N2603" i="20" s="1"/>
  <c r="M2603" i="20"/>
  <c r="I2604" i="20"/>
  <c r="L2604" i="20" s="1"/>
  <c r="J2604" i="20"/>
  <c r="K2604" i="20"/>
  <c r="N2604" i="20" s="1"/>
  <c r="M2604" i="20"/>
  <c r="I2605" i="20"/>
  <c r="L2605" i="20" s="1"/>
  <c r="J2605" i="20"/>
  <c r="K2605" i="20"/>
  <c r="N2605" i="20" s="1"/>
  <c r="M2605" i="20"/>
  <c r="I2606" i="20"/>
  <c r="L2606" i="20" s="1"/>
  <c r="J2606" i="20"/>
  <c r="K2606" i="20"/>
  <c r="N2606" i="20" s="1"/>
  <c r="M2606" i="20"/>
  <c r="I2607" i="20"/>
  <c r="L2607" i="20" s="1"/>
  <c r="J2607" i="20"/>
  <c r="K2607" i="20"/>
  <c r="N2607" i="20" s="1"/>
  <c r="M2607" i="20"/>
  <c r="I2608" i="20"/>
  <c r="L2608" i="20" s="1"/>
  <c r="J2608" i="20"/>
  <c r="K2608" i="20"/>
  <c r="N2608" i="20" s="1"/>
  <c r="M2608" i="20"/>
  <c r="I2609" i="20"/>
  <c r="L2609" i="20" s="1"/>
  <c r="J2609" i="20"/>
  <c r="K2609" i="20"/>
  <c r="N2609" i="20" s="1"/>
  <c r="M2609" i="20"/>
  <c r="I2610" i="20"/>
  <c r="L2610" i="20" s="1"/>
  <c r="J2610" i="20"/>
  <c r="K2610" i="20"/>
  <c r="N2610" i="20" s="1"/>
  <c r="M2610" i="20"/>
  <c r="I2611" i="20"/>
  <c r="L2611" i="20" s="1"/>
  <c r="J2611" i="20"/>
  <c r="K2611" i="20"/>
  <c r="N2611" i="20" s="1"/>
  <c r="M2611" i="20"/>
  <c r="I2612" i="20"/>
  <c r="L2612" i="20" s="1"/>
  <c r="J2612" i="20"/>
  <c r="K2612" i="20"/>
  <c r="N2612" i="20" s="1"/>
  <c r="M2612" i="20"/>
  <c r="I2613" i="20"/>
  <c r="L2613" i="20" s="1"/>
  <c r="J2613" i="20"/>
  <c r="K2613" i="20"/>
  <c r="N2613" i="20" s="1"/>
  <c r="M2613" i="20"/>
  <c r="I2614" i="20"/>
  <c r="L2614" i="20" s="1"/>
  <c r="J2614" i="20"/>
  <c r="K2614" i="20"/>
  <c r="N2614" i="20" s="1"/>
  <c r="M2614" i="20"/>
  <c r="I2615" i="20"/>
  <c r="L2615" i="20" s="1"/>
  <c r="J2615" i="20"/>
  <c r="K2615" i="20"/>
  <c r="N2615" i="20" s="1"/>
  <c r="M2615" i="20"/>
  <c r="I2616" i="20"/>
  <c r="L2616" i="20" s="1"/>
  <c r="J2616" i="20"/>
  <c r="K2616" i="20"/>
  <c r="N2616" i="20" s="1"/>
  <c r="M2616" i="20"/>
  <c r="I2617" i="20"/>
  <c r="L2617" i="20" s="1"/>
  <c r="J2617" i="20"/>
  <c r="K2617" i="20"/>
  <c r="N2617" i="20" s="1"/>
  <c r="M2617" i="20"/>
  <c r="I2618" i="20"/>
  <c r="L2618" i="20" s="1"/>
  <c r="J2618" i="20"/>
  <c r="K2618" i="20"/>
  <c r="N2618" i="20" s="1"/>
  <c r="M2618" i="20"/>
  <c r="I2619" i="20"/>
  <c r="L2619" i="20" s="1"/>
  <c r="J2619" i="20"/>
  <c r="K2619" i="20"/>
  <c r="N2619" i="20" s="1"/>
  <c r="M2619" i="20"/>
  <c r="I2620" i="20"/>
  <c r="L2620" i="20" s="1"/>
  <c r="J2620" i="20"/>
  <c r="K2620" i="20"/>
  <c r="N2620" i="20" s="1"/>
  <c r="M2620" i="20"/>
  <c r="I2621" i="20"/>
  <c r="L2621" i="20" s="1"/>
  <c r="J2621" i="20"/>
  <c r="K2621" i="20"/>
  <c r="N2621" i="20" s="1"/>
  <c r="M2621" i="20"/>
  <c r="I2622" i="20"/>
  <c r="L2622" i="20" s="1"/>
  <c r="J2622" i="20"/>
  <c r="K2622" i="20"/>
  <c r="N2622" i="20" s="1"/>
  <c r="M2622" i="20"/>
  <c r="I2623" i="20"/>
  <c r="L2623" i="20" s="1"/>
  <c r="J2623" i="20"/>
  <c r="K2623" i="20"/>
  <c r="N2623" i="20" s="1"/>
  <c r="M2623" i="20"/>
  <c r="I2624" i="20"/>
  <c r="L2624" i="20" s="1"/>
  <c r="J2624" i="20"/>
  <c r="K2624" i="20"/>
  <c r="N2624" i="20" s="1"/>
  <c r="M2624" i="20"/>
  <c r="I2625" i="20"/>
  <c r="L2625" i="20" s="1"/>
  <c r="J2625" i="20"/>
  <c r="K2625" i="20"/>
  <c r="N2625" i="20" s="1"/>
  <c r="M2625" i="20"/>
  <c r="I2626" i="20"/>
  <c r="L2626" i="20" s="1"/>
  <c r="J2626" i="20"/>
  <c r="K2626" i="20"/>
  <c r="N2626" i="20" s="1"/>
  <c r="M2626" i="20"/>
  <c r="I2627" i="20"/>
  <c r="L2627" i="20" s="1"/>
  <c r="J2627" i="20"/>
  <c r="K2627" i="20"/>
  <c r="N2627" i="20" s="1"/>
  <c r="M2627" i="20"/>
  <c r="I2628" i="20"/>
  <c r="L2628" i="20" s="1"/>
  <c r="J2628" i="20"/>
  <c r="K2628" i="20"/>
  <c r="N2628" i="20" s="1"/>
  <c r="M2628" i="20"/>
  <c r="I2629" i="20"/>
  <c r="L2629" i="20" s="1"/>
  <c r="J2629" i="20"/>
  <c r="K2629" i="20"/>
  <c r="N2629" i="20" s="1"/>
  <c r="M2629" i="20"/>
  <c r="I2630" i="20"/>
  <c r="L2630" i="20" s="1"/>
  <c r="J2630" i="20"/>
  <c r="K2630" i="20"/>
  <c r="N2630" i="20" s="1"/>
  <c r="M2630" i="20"/>
  <c r="I2631" i="20"/>
  <c r="L2631" i="20" s="1"/>
  <c r="J2631" i="20"/>
  <c r="K2631" i="20"/>
  <c r="N2631" i="20" s="1"/>
  <c r="M2631" i="20"/>
  <c r="I2632" i="20"/>
  <c r="L2632" i="20" s="1"/>
  <c r="J2632" i="20"/>
  <c r="K2632" i="20"/>
  <c r="N2632" i="20" s="1"/>
  <c r="M2632" i="20"/>
  <c r="I2633" i="20"/>
  <c r="L2633" i="20" s="1"/>
  <c r="J2633" i="20"/>
  <c r="K2633" i="20"/>
  <c r="N2633" i="20" s="1"/>
  <c r="M2633" i="20"/>
  <c r="I2634" i="20"/>
  <c r="L2634" i="20" s="1"/>
  <c r="J2634" i="20"/>
  <c r="K2634" i="20"/>
  <c r="N2634" i="20" s="1"/>
  <c r="M2634" i="20"/>
  <c r="I2635" i="20"/>
  <c r="L2635" i="20" s="1"/>
  <c r="J2635" i="20"/>
  <c r="K2635" i="20"/>
  <c r="N2635" i="20" s="1"/>
  <c r="M2635" i="20"/>
  <c r="I2636" i="20"/>
  <c r="L2636" i="20" s="1"/>
  <c r="J2636" i="20"/>
  <c r="K2636" i="20"/>
  <c r="N2636" i="20" s="1"/>
  <c r="M2636" i="20"/>
  <c r="I2637" i="20"/>
  <c r="L2637" i="20" s="1"/>
  <c r="J2637" i="20"/>
  <c r="K2637" i="20"/>
  <c r="N2637" i="20" s="1"/>
  <c r="M2637" i="20"/>
  <c r="I2638" i="20"/>
  <c r="L2638" i="20" s="1"/>
  <c r="J2638" i="20"/>
  <c r="K2638" i="20"/>
  <c r="N2638" i="20" s="1"/>
  <c r="M2638" i="20"/>
  <c r="I2639" i="20"/>
  <c r="L2639" i="20" s="1"/>
  <c r="J2639" i="20"/>
  <c r="K2639" i="20"/>
  <c r="N2639" i="20" s="1"/>
  <c r="M2639" i="20"/>
  <c r="I2640" i="20"/>
  <c r="L2640" i="20" s="1"/>
  <c r="J2640" i="20"/>
  <c r="K2640" i="20"/>
  <c r="N2640" i="20" s="1"/>
  <c r="M2640" i="20"/>
  <c r="I2641" i="20"/>
  <c r="L2641" i="20" s="1"/>
  <c r="J2641" i="20"/>
  <c r="K2641" i="20"/>
  <c r="N2641" i="20" s="1"/>
  <c r="M2641" i="20"/>
  <c r="I2642" i="20"/>
  <c r="L2642" i="20" s="1"/>
  <c r="J2642" i="20"/>
  <c r="K2642" i="20"/>
  <c r="N2642" i="20" s="1"/>
  <c r="M2642" i="20"/>
  <c r="I2643" i="20"/>
  <c r="L2643" i="20" s="1"/>
  <c r="J2643" i="20"/>
  <c r="K2643" i="20"/>
  <c r="N2643" i="20" s="1"/>
  <c r="M2643" i="20"/>
  <c r="I2644" i="20"/>
  <c r="L2644" i="20" s="1"/>
  <c r="J2644" i="20"/>
  <c r="K2644" i="20"/>
  <c r="N2644" i="20" s="1"/>
  <c r="M2644" i="20"/>
  <c r="I2645" i="20"/>
  <c r="L2645" i="20" s="1"/>
  <c r="J2645" i="20"/>
  <c r="K2645" i="20"/>
  <c r="N2645" i="20" s="1"/>
  <c r="M2645" i="20"/>
  <c r="I2646" i="20"/>
  <c r="L2646" i="20" s="1"/>
  <c r="J2646" i="20"/>
  <c r="K2646" i="20"/>
  <c r="N2646" i="20" s="1"/>
  <c r="M2646" i="20"/>
  <c r="I2647" i="20"/>
  <c r="L2647" i="20" s="1"/>
  <c r="J2647" i="20"/>
  <c r="K2647" i="20"/>
  <c r="N2647" i="20" s="1"/>
  <c r="M2647" i="20"/>
  <c r="I2648" i="20"/>
  <c r="L2648" i="20" s="1"/>
  <c r="J2648" i="20"/>
  <c r="K2648" i="20"/>
  <c r="N2648" i="20" s="1"/>
  <c r="M2648" i="20"/>
  <c r="I2649" i="20"/>
  <c r="L2649" i="20" s="1"/>
  <c r="J2649" i="20"/>
  <c r="K2649" i="20"/>
  <c r="N2649" i="20" s="1"/>
  <c r="M2649" i="20"/>
  <c r="I2650" i="20"/>
  <c r="L2650" i="20" s="1"/>
  <c r="J2650" i="20"/>
  <c r="K2650" i="20"/>
  <c r="N2650" i="20" s="1"/>
  <c r="M2650" i="20"/>
  <c r="I2651" i="20"/>
  <c r="L2651" i="20" s="1"/>
  <c r="J2651" i="20"/>
  <c r="K2651" i="20"/>
  <c r="N2651" i="20" s="1"/>
  <c r="M2651" i="20"/>
  <c r="I2652" i="20"/>
  <c r="L2652" i="20" s="1"/>
  <c r="J2652" i="20"/>
  <c r="K2652" i="20"/>
  <c r="N2652" i="20" s="1"/>
  <c r="M2652" i="20"/>
  <c r="I2653" i="20"/>
  <c r="L2653" i="20" s="1"/>
  <c r="J2653" i="20"/>
  <c r="K2653" i="20"/>
  <c r="N2653" i="20" s="1"/>
  <c r="M2653" i="20"/>
  <c r="I2654" i="20"/>
  <c r="L2654" i="20" s="1"/>
  <c r="J2654" i="20"/>
  <c r="K2654" i="20"/>
  <c r="N2654" i="20" s="1"/>
  <c r="M2654" i="20"/>
  <c r="I2655" i="20"/>
  <c r="L2655" i="20" s="1"/>
  <c r="J2655" i="20"/>
  <c r="K2655" i="20"/>
  <c r="N2655" i="20" s="1"/>
  <c r="M2655" i="20"/>
  <c r="I2656" i="20"/>
  <c r="L2656" i="20" s="1"/>
  <c r="J2656" i="20"/>
  <c r="K2656" i="20"/>
  <c r="N2656" i="20" s="1"/>
  <c r="M2656" i="20"/>
  <c r="I2657" i="20"/>
  <c r="L2657" i="20" s="1"/>
  <c r="J2657" i="20"/>
  <c r="K2657" i="20"/>
  <c r="N2657" i="20" s="1"/>
  <c r="M2657" i="20"/>
  <c r="I2658" i="20"/>
  <c r="L2658" i="20" s="1"/>
  <c r="J2658" i="20"/>
  <c r="K2658" i="20"/>
  <c r="N2658" i="20" s="1"/>
  <c r="M2658" i="20"/>
  <c r="I2659" i="20"/>
  <c r="L2659" i="20" s="1"/>
  <c r="J2659" i="20"/>
  <c r="K2659" i="20"/>
  <c r="N2659" i="20" s="1"/>
  <c r="M2659" i="20"/>
  <c r="I2660" i="20"/>
  <c r="L2660" i="20" s="1"/>
  <c r="J2660" i="20"/>
  <c r="K2660" i="20"/>
  <c r="N2660" i="20" s="1"/>
  <c r="M2660" i="20"/>
  <c r="I2661" i="20"/>
  <c r="L2661" i="20" s="1"/>
  <c r="J2661" i="20"/>
  <c r="K2661" i="20"/>
  <c r="N2661" i="20" s="1"/>
  <c r="M2661" i="20"/>
  <c r="I2662" i="20"/>
  <c r="L2662" i="20" s="1"/>
  <c r="J2662" i="20"/>
  <c r="K2662" i="20"/>
  <c r="N2662" i="20" s="1"/>
  <c r="M2662" i="20"/>
  <c r="I2663" i="20"/>
  <c r="L2663" i="20" s="1"/>
  <c r="J2663" i="20"/>
  <c r="K2663" i="20"/>
  <c r="N2663" i="20" s="1"/>
  <c r="M2663" i="20"/>
  <c r="I2664" i="20"/>
  <c r="L2664" i="20" s="1"/>
  <c r="J2664" i="20"/>
  <c r="K2664" i="20"/>
  <c r="N2664" i="20" s="1"/>
  <c r="M2664" i="20"/>
  <c r="I2665" i="20"/>
  <c r="L2665" i="20" s="1"/>
  <c r="J2665" i="20"/>
  <c r="K2665" i="20"/>
  <c r="N2665" i="20" s="1"/>
  <c r="M2665" i="20"/>
  <c r="I2666" i="20"/>
  <c r="L2666" i="20" s="1"/>
  <c r="J2666" i="20"/>
  <c r="K2666" i="20"/>
  <c r="N2666" i="20" s="1"/>
  <c r="M2666" i="20"/>
  <c r="I2667" i="20"/>
  <c r="L2667" i="20" s="1"/>
  <c r="J2667" i="20"/>
  <c r="K2667" i="20"/>
  <c r="N2667" i="20" s="1"/>
  <c r="M2667" i="20"/>
  <c r="I2668" i="20"/>
  <c r="L2668" i="20" s="1"/>
  <c r="J2668" i="20"/>
  <c r="K2668" i="20"/>
  <c r="N2668" i="20" s="1"/>
  <c r="M2668" i="20"/>
  <c r="I2669" i="20"/>
  <c r="L2669" i="20" s="1"/>
  <c r="J2669" i="20"/>
  <c r="K2669" i="20"/>
  <c r="N2669" i="20" s="1"/>
  <c r="M2669" i="20"/>
  <c r="I2670" i="20"/>
  <c r="L2670" i="20" s="1"/>
  <c r="J2670" i="20"/>
  <c r="K2670" i="20"/>
  <c r="N2670" i="20" s="1"/>
  <c r="M2670" i="20"/>
  <c r="I2671" i="20"/>
  <c r="L2671" i="20" s="1"/>
  <c r="J2671" i="20"/>
  <c r="K2671" i="20"/>
  <c r="N2671" i="20" s="1"/>
  <c r="M2671" i="20"/>
  <c r="I2672" i="20"/>
  <c r="L2672" i="20" s="1"/>
  <c r="J2672" i="20"/>
  <c r="K2672" i="20"/>
  <c r="N2672" i="20" s="1"/>
  <c r="M2672" i="20"/>
  <c r="I2673" i="20"/>
  <c r="L2673" i="20" s="1"/>
  <c r="J2673" i="20"/>
  <c r="K2673" i="20"/>
  <c r="N2673" i="20" s="1"/>
  <c r="M2673" i="20"/>
  <c r="I2674" i="20"/>
  <c r="L2674" i="20" s="1"/>
  <c r="J2674" i="20"/>
  <c r="K2674" i="20"/>
  <c r="N2674" i="20" s="1"/>
  <c r="M2674" i="20"/>
  <c r="I2675" i="20"/>
  <c r="L2675" i="20" s="1"/>
  <c r="J2675" i="20"/>
  <c r="K2675" i="20"/>
  <c r="N2675" i="20" s="1"/>
  <c r="M2675" i="20"/>
  <c r="I2676" i="20"/>
  <c r="L2676" i="20" s="1"/>
  <c r="J2676" i="20"/>
  <c r="K2676" i="20"/>
  <c r="N2676" i="20" s="1"/>
  <c r="M2676" i="20"/>
  <c r="I2677" i="20"/>
  <c r="L2677" i="20" s="1"/>
  <c r="J2677" i="20"/>
  <c r="K2677" i="20"/>
  <c r="N2677" i="20" s="1"/>
  <c r="M2677" i="20"/>
  <c r="I2678" i="20"/>
  <c r="L2678" i="20" s="1"/>
  <c r="J2678" i="20"/>
  <c r="K2678" i="20"/>
  <c r="N2678" i="20" s="1"/>
  <c r="M2678" i="20"/>
  <c r="I2679" i="20"/>
  <c r="L2679" i="20" s="1"/>
  <c r="J2679" i="20"/>
  <c r="K2679" i="20"/>
  <c r="N2679" i="20" s="1"/>
  <c r="M2679" i="20"/>
  <c r="I2680" i="20"/>
  <c r="L2680" i="20" s="1"/>
  <c r="J2680" i="20"/>
  <c r="K2680" i="20"/>
  <c r="N2680" i="20" s="1"/>
  <c r="M2680" i="20"/>
  <c r="I2681" i="20"/>
  <c r="L2681" i="20" s="1"/>
  <c r="J2681" i="20"/>
  <c r="K2681" i="20"/>
  <c r="N2681" i="20" s="1"/>
  <c r="M2681" i="20"/>
  <c r="I2682" i="20"/>
  <c r="L2682" i="20" s="1"/>
  <c r="J2682" i="20"/>
  <c r="K2682" i="20"/>
  <c r="N2682" i="20" s="1"/>
  <c r="M2682" i="20"/>
  <c r="I2683" i="20"/>
  <c r="L2683" i="20" s="1"/>
  <c r="J2683" i="20"/>
  <c r="K2683" i="20"/>
  <c r="N2683" i="20" s="1"/>
  <c r="M2683" i="20"/>
  <c r="I2684" i="20"/>
  <c r="L2684" i="20" s="1"/>
  <c r="J2684" i="20"/>
  <c r="K2684" i="20"/>
  <c r="N2684" i="20" s="1"/>
  <c r="M2684" i="20"/>
  <c r="I2685" i="20"/>
  <c r="L2685" i="20" s="1"/>
  <c r="J2685" i="20"/>
  <c r="K2685" i="20"/>
  <c r="N2685" i="20" s="1"/>
  <c r="M2685" i="20"/>
  <c r="I2686" i="20"/>
  <c r="L2686" i="20" s="1"/>
  <c r="J2686" i="20"/>
  <c r="K2686" i="20"/>
  <c r="N2686" i="20" s="1"/>
  <c r="M2686" i="20"/>
  <c r="I2687" i="20"/>
  <c r="L2687" i="20" s="1"/>
  <c r="J2687" i="20"/>
  <c r="K2687" i="20"/>
  <c r="N2687" i="20" s="1"/>
  <c r="M2687" i="20"/>
  <c r="I2688" i="20"/>
  <c r="L2688" i="20" s="1"/>
  <c r="J2688" i="20"/>
  <c r="K2688" i="20"/>
  <c r="N2688" i="20" s="1"/>
  <c r="M2688" i="20"/>
  <c r="I2689" i="20"/>
  <c r="L2689" i="20" s="1"/>
  <c r="J2689" i="20"/>
  <c r="K2689" i="20"/>
  <c r="N2689" i="20" s="1"/>
  <c r="M2689" i="20"/>
  <c r="I2690" i="20"/>
  <c r="L2690" i="20" s="1"/>
  <c r="J2690" i="20"/>
  <c r="K2690" i="20"/>
  <c r="N2690" i="20" s="1"/>
  <c r="M2690" i="20"/>
  <c r="I2691" i="20"/>
  <c r="L2691" i="20" s="1"/>
  <c r="J2691" i="20"/>
  <c r="K2691" i="20"/>
  <c r="N2691" i="20" s="1"/>
  <c r="M2691" i="20"/>
  <c r="I2692" i="20"/>
  <c r="L2692" i="20" s="1"/>
  <c r="J2692" i="20"/>
  <c r="K2692" i="20"/>
  <c r="N2692" i="20" s="1"/>
  <c r="M2692" i="20"/>
  <c r="I2693" i="20"/>
  <c r="L2693" i="20" s="1"/>
  <c r="J2693" i="20"/>
  <c r="K2693" i="20"/>
  <c r="N2693" i="20" s="1"/>
  <c r="M2693" i="20"/>
  <c r="I2694" i="20"/>
  <c r="L2694" i="20" s="1"/>
  <c r="J2694" i="20"/>
  <c r="K2694" i="20"/>
  <c r="N2694" i="20" s="1"/>
  <c r="M2694" i="20"/>
  <c r="I2695" i="20"/>
  <c r="L2695" i="20" s="1"/>
  <c r="J2695" i="20"/>
  <c r="K2695" i="20"/>
  <c r="N2695" i="20" s="1"/>
  <c r="M2695" i="20"/>
  <c r="I2696" i="20"/>
  <c r="L2696" i="20" s="1"/>
  <c r="J2696" i="20"/>
  <c r="K2696" i="20"/>
  <c r="N2696" i="20" s="1"/>
  <c r="M2696" i="20"/>
  <c r="I2697" i="20"/>
  <c r="L2697" i="20" s="1"/>
  <c r="J2697" i="20"/>
  <c r="K2697" i="20"/>
  <c r="N2697" i="20" s="1"/>
  <c r="M2697" i="20"/>
  <c r="I2698" i="20"/>
  <c r="L2698" i="20" s="1"/>
  <c r="J2698" i="20"/>
  <c r="K2698" i="20"/>
  <c r="N2698" i="20" s="1"/>
  <c r="M2698" i="20"/>
  <c r="I2699" i="20"/>
  <c r="L2699" i="20" s="1"/>
  <c r="J2699" i="20"/>
  <c r="K2699" i="20"/>
  <c r="N2699" i="20" s="1"/>
  <c r="M2699" i="20"/>
  <c r="I2700" i="20"/>
  <c r="L2700" i="20" s="1"/>
  <c r="J2700" i="20"/>
  <c r="K2700" i="20"/>
  <c r="N2700" i="20" s="1"/>
  <c r="M2700" i="20"/>
  <c r="I2701" i="20"/>
  <c r="L2701" i="20" s="1"/>
  <c r="J2701" i="20"/>
  <c r="K2701" i="20"/>
  <c r="N2701" i="20" s="1"/>
  <c r="M2701" i="20"/>
  <c r="I2702" i="20"/>
  <c r="L2702" i="20" s="1"/>
  <c r="J2702" i="20"/>
  <c r="K2702" i="20"/>
  <c r="N2702" i="20" s="1"/>
  <c r="M2702" i="20"/>
  <c r="I2703" i="20"/>
  <c r="L2703" i="20" s="1"/>
  <c r="J2703" i="20"/>
  <c r="K2703" i="20"/>
  <c r="N2703" i="20" s="1"/>
  <c r="M2703" i="20"/>
  <c r="I2704" i="20"/>
  <c r="L2704" i="20" s="1"/>
  <c r="J2704" i="20"/>
  <c r="K2704" i="20"/>
  <c r="N2704" i="20" s="1"/>
  <c r="M2704" i="20"/>
  <c r="I2705" i="20"/>
  <c r="L2705" i="20" s="1"/>
  <c r="J2705" i="20"/>
  <c r="K2705" i="20"/>
  <c r="N2705" i="20" s="1"/>
  <c r="M2705" i="20"/>
  <c r="I2706" i="20"/>
  <c r="L2706" i="20" s="1"/>
  <c r="J2706" i="20"/>
  <c r="K2706" i="20"/>
  <c r="N2706" i="20" s="1"/>
  <c r="M2706" i="20"/>
  <c r="I2707" i="20"/>
  <c r="L2707" i="20" s="1"/>
  <c r="J2707" i="20"/>
  <c r="K2707" i="20"/>
  <c r="N2707" i="20" s="1"/>
  <c r="M2707" i="20"/>
  <c r="I2708" i="20"/>
  <c r="L2708" i="20" s="1"/>
  <c r="J2708" i="20"/>
  <c r="K2708" i="20"/>
  <c r="N2708" i="20" s="1"/>
  <c r="M2708" i="20"/>
  <c r="I2709" i="20"/>
  <c r="L2709" i="20" s="1"/>
  <c r="J2709" i="20"/>
  <c r="K2709" i="20"/>
  <c r="N2709" i="20" s="1"/>
  <c r="M2709" i="20"/>
  <c r="I2710" i="20"/>
  <c r="L2710" i="20" s="1"/>
  <c r="J2710" i="20"/>
  <c r="K2710" i="20"/>
  <c r="N2710" i="20" s="1"/>
  <c r="M2710" i="20"/>
  <c r="I2711" i="20"/>
  <c r="L2711" i="20" s="1"/>
  <c r="J2711" i="20"/>
  <c r="K2711" i="20"/>
  <c r="N2711" i="20" s="1"/>
  <c r="M2711" i="20"/>
  <c r="I2712" i="20"/>
  <c r="L2712" i="20" s="1"/>
  <c r="J2712" i="20"/>
  <c r="K2712" i="20"/>
  <c r="N2712" i="20" s="1"/>
  <c r="M2712" i="20"/>
  <c r="I2713" i="20"/>
  <c r="L2713" i="20" s="1"/>
  <c r="J2713" i="20"/>
  <c r="K2713" i="20"/>
  <c r="N2713" i="20" s="1"/>
  <c r="M2713" i="20"/>
  <c r="I2714" i="20"/>
  <c r="L2714" i="20" s="1"/>
  <c r="J2714" i="20"/>
  <c r="K2714" i="20"/>
  <c r="N2714" i="20" s="1"/>
  <c r="M2714" i="20"/>
  <c r="I2715" i="20"/>
  <c r="L2715" i="20" s="1"/>
  <c r="J2715" i="20"/>
  <c r="K2715" i="20"/>
  <c r="N2715" i="20" s="1"/>
  <c r="M2715" i="20"/>
  <c r="I2716" i="20"/>
  <c r="L2716" i="20" s="1"/>
  <c r="J2716" i="20"/>
  <c r="K2716" i="20"/>
  <c r="N2716" i="20" s="1"/>
  <c r="M2716" i="20"/>
  <c r="I2717" i="20"/>
  <c r="L2717" i="20" s="1"/>
  <c r="J2717" i="20"/>
  <c r="K2717" i="20"/>
  <c r="N2717" i="20" s="1"/>
  <c r="M2717" i="20"/>
  <c r="I2718" i="20"/>
  <c r="L2718" i="20" s="1"/>
  <c r="J2718" i="20"/>
  <c r="K2718" i="20"/>
  <c r="N2718" i="20" s="1"/>
  <c r="M2718" i="20"/>
  <c r="I2719" i="20"/>
  <c r="L2719" i="20" s="1"/>
  <c r="J2719" i="20"/>
  <c r="K2719" i="20"/>
  <c r="N2719" i="20" s="1"/>
  <c r="M2719" i="20"/>
  <c r="I2720" i="20"/>
  <c r="L2720" i="20" s="1"/>
  <c r="J2720" i="20"/>
  <c r="K2720" i="20"/>
  <c r="N2720" i="20" s="1"/>
  <c r="M2720" i="20"/>
  <c r="I2721" i="20"/>
  <c r="L2721" i="20" s="1"/>
  <c r="J2721" i="20"/>
  <c r="K2721" i="20"/>
  <c r="N2721" i="20" s="1"/>
  <c r="M2721" i="20"/>
  <c r="I2722" i="20"/>
  <c r="L2722" i="20" s="1"/>
  <c r="J2722" i="20"/>
  <c r="K2722" i="20"/>
  <c r="N2722" i="20" s="1"/>
  <c r="M2722" i="20"/>
  <c r="I2723" i="20"/>
  <c r="L2723" i="20" s="1"/>
  <c r="J2723" i="20"/>
  <c r="K2723" i="20"/>
  <c r="N2723" i="20" s="1"/>
  <c r="M2723" i="20"/>
  <c r="I2724" i="20"/>
  <c r="L2724" i="20" s="1"/>
  <c r="J2724" i="20"/>
  <c r="K2724" i="20"/>
  <c r="N2724" i="20" s="1"/>
  <c r="M2724" i="20"/>
  <c r="I2725" i="20"/>
  <c r="L2725" i="20" s="1"/>
  <c r="J2725" i="20"/>
  <c r="K2725" i="20"/>
  <c r="N2725" i="20" s="1"/>
  <c r="M2725" i="20"/>
  <c r="I2726" i="20"/>
  <c r="L2726" i="20" s="1"/>
  <c r="J2726" i="20"/>
  <c r="K2726" i="20"/>
  <c r="N2726" i="20" s="1"/>
  <c r="M2726" i="20"/>
  <c r="I2727" i="20"/>
  <c r="L2727" i="20" s="1"/>
  <c r="J2727" i="20"/>
  <c r="K2727" i="20"/>
  <c r="N2727" i="20" s="1"/>
  <c r="M2727" i="20"/>
  <c r="I2728" i="20"/>
  <c r="L2728" i="20" s="1"/>
  <c r="J2728" i="20"/>
  <c r="K2728" i="20"/>
  <c r="N2728" i="20" s="1"/>
  <c r="M2728" i="20"/>
  <c r="I2729" i="20"/>
  <c r="L2729" i="20" s="1"/>
  <c r="J2729" i="20"/>
  <c r="K2729" i="20"/>
  <c r="N2729" i="20" s="1"/>
  <c r="M2729" i="20"/>
  <c r="I2730" i="20"/>
  <c r="L2730" i="20" s="1"/>
  <c r="J2730" i="20"/>
  <c r="K2730" i="20"/>
  <c r="N2730" i="20" s="1"/>
  <c r="M2730" i="20"/>
  <c r="I2731" i="20"/>
  <c r="L2731" i="20" s="1"/>
  <c r="J2731" i="20"/>
  <c r="K2731" i="20"/>
  <c r="N2731" i="20" s="1"/>
  <c r="M2731" i="20"/>
  <c r="I2732" i="20"/>
  <c r="L2732" i="20" s="1"/>
  <c r="J2732" i="20"/>
  <c r="K2732" i="20"/>
  <c r="N2732" i="20" s="1"/>
  <c r="M2732" i="20"/>
  <c r="I2733" i="20"/>
  <c r="L2733" i="20" s="1"/>
  <c r="J2733" i="20"/>
  <c r="K2733" i="20"/>
  <c r="N2733" i="20" s="1"/>
  <c r="M2733" i="20"/>
  <c r="I2734" i="20"/>
  <c r="L2734" i="20" s="1"/>
  <c r="J2734" i="20"/>
  <c r="K2734" i="20"/>
  <c r="N2734" i="20" s="1"/>
  <c r="M2734" i="20"/>
  <c r="I2735" i="20"/>
  <c r="L2735" i="20" s="1"/>
  <c r="J2735" i="20"/>
  <c r="K2735" i="20"/>
  <c r="N2735" i="20" s="1"/>
  <c r="M2735" i="20"/>
  <c r="I2736" i="20"/>
  <c r="L2736" i="20" s="1"/>
  <c r="J2736" i="20"/>
  <c r="K2736" i="20"/>
  <c r="N2736" i="20" s="1"/>
  <c r="M2736" i="20"/>
  <c r="I2737" i="20"/>
  <c r="L2737" i="20" s="1"/>
  <c r="J2737" i="20"/>
  <c r="K2737" i="20"/>
  <c r="N2737" i="20" s="1"/>
  <c r="M2737" i="20"/>
  <c r="I2738" i="20"/>
  <c r="L2738" i="20" s="1"/>
  <c r="J2738" i="20"/>
  <c r="K2738" i="20"/>
  <c r="N2738" i="20" s="1"/>
  <c r="M2738" i="20"/>
  <c r="I2739" i="20"/>
  <c r="L2739" i="20" s="1"/>
  <c r="J2739" i="20"/>
  <c r="K2739" i="20"/>
  <c r="N2739" i="20" s="1"/>
  <c r="M2739" i="20"/>
  <c r="I2740" i="20"/>
  <c r="L2740" i="20" s="1"/>
  <c r="J2740" i="20"/>
  <c r="K2740" i="20"/>
  <c r="N2740" i="20" s="1"/>
  <c r="M2740" i="20"/>
  <c r="I2741" i="20"/>
  <c r="L2741" i="20" s="1"/>
  <c r="J2741" i="20"/>
  <c r="K2741" i="20"/>
  <c r="N2741" i="20" s="1"/>
  <c r="M2741" i="20"/>
  <c r="I2742" i="20"/>
  <c r="L2742" i="20" s="1"/>
  <c r="J2742" i="20"/>
  <c r="K2742" i="20"/>
  <c r="N2742" i="20" s="1"/>
  <c r="M2742" i="20"/>
  <c r="I2743" i="20"/>
  <c r="L2743" i="20" s="1"/>
  <c r="J2743" i="20"/>
  <c r="K2743" i="20"/>
  <c r="N2743" i="20" s="1"/>
  <c r="M2743" i="20"/>
  <c r="I2744" i="20"/>
  <c r="L2744" i="20" s="1"/>
  <c r="J2744" i="20"/>
  <c r="K2744" i="20"/>
  <c r="N2744" i="20" s="1"/>
  <c r="M2744" i="20"/>
  <c r="I2745" i="20"/>
  <c r="L2745" i="20" s="1"/>
  <c r="J2745" i="20"/>
  <c r="K2745" i="20"/>
  <c r="N2745" i="20" s="1"/>
  <c r="M2745" i="20"/>
  <c r="I2746" i="20"/>
  <c r="L2746" i="20" s="1"/>
  <c r="J2746" i="20"/>
  <c r="K2746" i="20"/>
  <c r="N2746" i="20" s="1"/>
  <c r="M2746" i="20"/>
  <c r="I2747" i="20"/>
  <c r="L2747" i="20" s="1"/>
  <c r="J2747" i="20"/>
  <c r="K2747" i="20"/>
  <c r="N2747" i="20" s="1"/>
  <c r="M2747" i="20"/>
  <c r="I2748" i="20"/>
  <c r="L2748" i="20" s="1"/>
  <c r="J2748" i="20"/>
  <c r="K2748" i="20"/>
  <c r="N2748" i="20" s="1"/>
  <c r="M2748" i="20"/>
  <c r="I2749" i="20"/>
  <c r="L2749" i="20" s="1"/>
  <c r="J2749" i="20"/>
  <c r="K2749" i="20"/>
  <c r="N2749" i="20" s="1"/>
  <c r="M2749" i="20"/>
  <c r="I2750" i="20"/>
  <c r="L2750" i="20" s="1"/>
  <c r="J2750" i="20"/>
  <c r="K2750" i="20"/>
  <c r="N2750" i="20" s="1"/>
  <c r="M2750" i="20"/>
  <c r="I2751" i="20"/>
  <c r="L2751" i="20" s="1"/>
  <c r="J2751" i="20"/>
  <c r="K2751" i="20"/>
  <c r="N2751" i="20" s="1"/>
  <c r="M2751" i="20"/>
  <c r="I2752" i="20"/>
  <c r="L2752" i="20" s="1"/>
  <c r="J2752" i="20"/>
  <c r="K2752" i="20"/>
  <c r="N2752" i="20" s="1"/>
  <c r="M2752" i="20"/>
  <c r="I2753" i="20"/>
  <c r="L2753" i="20" s="1"/>
  <c r="J2753" i="20"/>
  <c r="K2753" i="20"/>
  <c r="N2753" i="20" s="1"/>
  <c r="M2753" i="20"/>
  <c r="I2754" i="20"/>
  <c r="L2754" i="20" s="1"/>
  <c r="J2754" i="20"/>
  <c r="K2754" i="20"/>
  <c r="N2754" i="20" s="1"/>
  <c r="M2754" i="20"/>
  <c r="I2755" i="20"/>
  <c r="L2755" i="20" s="1"/>
  <c r="J2755" i="20"/>
  <c r="K2755" i="20"/>
  <c r="N2755" i="20" s="1"/>
  <c r="M2755" i="20"/>
  <c r="I2756" i="20"/>
  <c r="L2756" i="20" s="1"/>
  <c r="J2756" i="20"/>
  <c r="K2756" i="20"/>
  <c r="N2756" i="20" s="1"/>
  <c r="M2756" i="20"/>
  <c r="I2757" i="20"/>
  <c r="L2757" i="20" s="1"/>
  <c r="J2757" i="20"/>
  <c r="K2757" i="20"/>
  <c r="N2757" i="20" s="1"/>
  <c r="M2757" i="20"/>
  <c r="I2758" i="20"/>
  <c r="L2758" i="20" s="1"/>
  <c r="J2758" i="20"/>
  <c r="K2758" i="20"/>
  <c r="N2758" i="20" s="1"/>
  <c r="M2758" i="20"/>
  <c r="I2759" i="20"/>
  <c r="L2759" i="20" s="1"/>
  <c r="J2759" i="20"/>
  <c r="K2759" i="20"/>
  <c r="N2759" i="20" s="1"/>
  <c r="M2759" i="20"/>
  <c r="I2760" i="20"/>
  <c r="L2760" i="20" s="1"/>
  <c r="J2760" i="20"/>
  <c r="K2760" i="20"/>
  <c r="N2760" i="20" s="1"/>
  <c r="M2760" i="20"/>
  <c r="I2761" i="20"/>
  <c r="L2761" i="20" s="1"/>
  <c r="J2761" i="20"/>
  <c r="K2761" i="20"/>
  <c r="N2761" i="20" s="1"/>
  <c r="M2761" i="20"/>
  <c r="I2762" i="20"/>
  <c r="L2762" i="20" s="1"/>
  <c r="J2762" i="20"/>
  <c r="K2762" i="20"/>
  <c r="N2762" i="20" s="1"/>
  <c r="M2762" i="20"/>
  <c r="I2763" i="20"/>
  <c r="L2763" i="20" s="1"/>
  <c r="J2763" i="20"/>
  <c r="K2763" i="20"/>
  <c r="N2763" i="20" s="1"/>
  <c r="M2763" i="20"/>
  <c r="I2764" i="20"/>
  <c r="L2764" i="20" s="1"/>
  <c r="J2764" i="20"/>
  <c r="K2764" i="20"/>
  <c r="N2764" i="20" s="1"/>
  <c r="M2764" i="20"/>
  <c r="I2765" i="20"/>
  <c r="L2765" i="20" s="1"/>
  <c r="J2765" i="20"/>
  <c r="K2765" i="20"/>
  <c r="N2765" i="20" s="1"/>
  <c r="M2765" i="20"/>
  <c r="I2766" i="20"/>
  <c r="L2766" i="20" s="1"/>
  <c r="J2766" i="20"/>
  <c r="K2766" i="20"/>
  <c r="N2766" i="20" s="1"/>
  <c r="M2766" i="20"/>
  <c r="I2767" i="20"/>
  <c r="L2767" i="20" s="1"/>
  <c r="J2767" i="20"/>
  <c r="K2767" i="20"/>
  <c r="N2767" i="20" s="1"/>
  <c r="M2767" i="20"/>
  <c r="I2768" i="20"/>
  <c r="L2768" i="20" s="1"/>
  <c r="J2768" i="20"/>
  <c r="K2768" i="20"/>
  <c r="N2768" i="20" s="1"/>
  <c r="M2768" i="20"/>
  <c r="I2769" i="20"/>
  <c r="L2769" i="20" s="1"/>
  <c r="J2769" i="20"/>
  <c r="K2769" i="20"/>
  <c r="N2769" i="20" s="1"/>
  <c r="M2769" i="20"/>
  <c r="I2770" i="20"/>
  <c r="L2770" i="20" s="1"/>
  <c r="J2770" i="20"/>
  <c r="K2770" i="20"/>
  <c r="N2770" i="20" s="1"/>
  <c r="M2770" i="20"/>
  <c r="I2771" i="20"/>
  <c r="L2771" i="20" s="1"/>
  <c r="J2771" i="20"/>
  <c r="K2771" i="20"/>
  <c r="N2771" i="20" s="1"/>
  <c r="M2771" i="20"/>
  <c r="I2772" i="20"/>
  <c r="L2772" i="20" s="1"/>
  <c r="J2772" i="20"/>
  <c r="K2772" i="20"/>
  <c r="N2772" i="20" s="1"/>
  <c r="M2772" i="20"/>
  <c r="I2773" i="20"/>
  <c r="L2773" i="20" s="1"/>
  <c r="J2773" i="20"/>
  <c r="K2773" i="20"/>
  <c r="N2773" i="20" s="1"/>
  <c r="M2773" i="20"/>
  <c r="I2774" i="20"/>
  <c r="L2774" i="20" s="1"/>
  <c r="J2774" i="20"/>
  <c r="K2774" i="20"/>
  <c r="N2774" i="20" s="1"/>
  <c r="M2774" i="20"/>
  <c r="I2775" i="20"/>
  <c r="L2775" i="20" s="1"/>
  <c r="J2775" i="20"/>
  <c r="K2775" i="20"/>
  <c r="N2775" i="20" s="1"/>
  <c r="M2775" i="20"/>
  <c r="I2776" i="20"/>
  <c r="L2776" i="20" s="1"/>
  <c r="J2776" i="20"/>
  <c r="K2776" i="20"/>
  <c r="N2776" i="20" s="1"/>
  <c r="M2776" i="20"/>
  <c r="I2777" i="20"/>
  <c r="L2777" i="20" s="1"/>
  <c r="J2777" i="20"/>
  <c r="K2777" i="20"/>
  <c r="N2777" i="20" s="1"/>
  <c r="M2777" i="20"/>
  <c r="I2778" i="20"/>
  <c r="L2778" i="20" s="1"/>
  <c r="J2778" i="20"/>
  <c r="K2778" i="20"/>
  <c r="N2778" i="20" s="1"/>
  <c r="M2778" i="20"/>
  <c r="I2779" i="20"/>
  <c r="L2779" i="20" s="1"/>
  <c r="J2779" i="20"/>
  <c r="K2779" i="20"/>
  <c r="N2779" i="20" s="1"/>
  <c r="M2779" i="20"/>
  <c r="I2780" i="20"/>
  <c r="L2780" i="20" s="1"/>
  <c r="J2780" i="20"/>
  <c r="K2780" i="20"/>
  <c r="N2780" i="20" s="1"/>
  <c r="M2780" i="20"/>
  <c r="I2781" i="20"/>
  <c r="L2781" i="20" s="1"/>
  <c r="J2781" i="20"/>
  <c r="K2781" i="20"/>
  <c r="N2781" i="20" s="1"/>
  <c r="M2781" i="20"/>
  <c r="I2782" i="20"/>
  <c r="L2782" i="20" s="1"/>
  <c r="J2782" i="20"/>
  <c r="K2782" i="20"/>
  <c r="N2782" i="20" s="1"/>
  <c r="M2782" i="20"/>
  <c r="I2783" i="20"/>
  <c r="L2783" i="20" s="1"/>
  <c r="J2783" i="20"/>
  <c r="K2783" i="20"/>
  <c r="N2783" i="20" s="1"/>
  <c r="M2783" i="20"/>
  <c r="I2784" i="20"/>
  <c r="L2784" i="20" s="1"/>
  <c r="J2784" i="20"/>
  <c r="K2784" i="20"/>
  <c r="N2784" i="20" s="1"/>
  <c r="M2784" i="20"/>
  <c r="I2785" i="20"/>
  <c r="L2785" i="20" s="1"/>
  <c r="J2785" i="20"/>
  <c r="K2785" i="20"/>
  <c r="N2785" i="20" s="1"/>
  <c r="M2785" i="20"/>
  <c r="I2786" i="20"/>
  <c r="L2786" i="20" s="1"/>
  <c r="J2786" i="20"/>
  <c r="K2786" i="20"/>
  <c r="N2786" i="20" s="1"/>
  <c r="M2786" i="20"/>
  <c r="I2787" i="20"/>
  <c r="L2787" i="20" s="1"/>
  <c r="J2787" i="20"/>
  <c r="K2787" i="20"/>
  <c r="N2787" i="20" s="1"/>
  <c r="M2787" i="20"/>
  <c r="I2788" i="20"/>
  <c r="L2788" i="20" s="1"/>
  <c r="J2788" i="20"/>
  <c r="K2788" i="20"/>
  <c r="N2788" i="20" s="1"/>
  <c r="M2788" i="20"/>
  <c r="I2789" i="20"/>
  <c r="L2789" i="20" s="1"/>
  <c r="J2789" i="20"/>
  <c r="K2789" i="20"/>
  <c r="N2789" i="20" s="1"/>
  <c r="M2789" i="20"/>
  <c r="I2790" i="20"/>
  <c r="L2790" i="20" s="1"/>
  <c r="J2790" i="20"/>
  <c r="K2790" i="20"/>
  <c r="N2790" i="20" s="1"/>
  <c r="M2790" i="20"/>
  <c r="I2791" i="20"/>
  <c r="L2791" i="20" s="1"/>
  <c r="J2791" i="20"/>
  <c r="K2791" i="20"/>
  <c r="N2791" i="20" s="1"/>
  <c r="M2791" i="20"/>
  <c r="I2792" i="20"/>
  <c r="L2792" i="20" s="1"/>
  <c r="J2792" i="20"/>
  <c r="K2792" i="20"/>
  <c r="N2792" i="20" s="1"/>
  <c r="M2792" i="20"/>
  <c r="I2793" i="20"/>
  <c r="L2793" i="20" s="1"/>
  <c r="J2793" i="20"/>
  <c r="K2793" i="20"/>
  <c r="N2793" i="20" s="1"/>
  <c r="M2793" i="20"/>
  <c r="I2794" i="20"/>
  <c r="L2794" i="20" s="1"/>
  <c r="J2794" i="20"/>
  <c r="K2794" i="20"/>
  <c r="N2794" i="20" s="1"/>
  <c r="M2794" i="20"/>
  <c r="I2795" i="20"/>
  <c r="L2795" i="20" s="1"/>
  <c r="J2795" i="20"/>
  <c r="K2795" i="20"/>
  <c r="N2795" i="20" s="1"/>
  <c r="M2795" i="20"/>
  <c r="I2796" i="20"/>
  <c r="L2796" i="20" s="1"/>
  <c r="J2796" i="20"/>
  <c r="K2796" i="20"/>
  <c r="N2796" i="20" s="1"/>
  <c r="M2796" i="20"/>
  <c r="I2797" i="20"/>
  <c r="L2797" i="20" s="1"/>
  <c r="J2797" i="20"/>
  <c r="K2797" i="20"/>
  <c r="N2797" i="20" s="1"/>
  <c r="M2797" i="20"/>
  <c r="I2798" i="20"/>
  <c r="L2798" i="20" s="1"/>
  <c r="J2798" i="20"/>
  <c r="K2798" i="20"/>
  <c r="N2798" i="20" s="1"/>
  <c r="M2798" i="20"/>
  <c r="I1141" i="20"/>
  <c r="L1141" i="20" s="1"/>
  <c r="J1141" i="20"/>
  <c r="K1141" i="20"/>
  <c r="N1141" i="20" s="1"/>
  <c r="M1141" i="20"/>
  <c r="I11" i="24"/>
  <c r="J11" i="24"/>
  <c r="K11" i="24"/>
  <c r="L11" i="24"/>
  <c r="I12" i="24"/>
  <c r="J12" i="24"/>
  <c r="K12" i="24"/>
  <c r="L12" i="24"/>
  <c r="I13" i="24"/>
  <c r="J13" i="24"/>
  <c r="K13" i="24"/>
  <c r="L13" i="24"/>
  <c r="I14" i="24"/>
  <c r="J14" i="24"/>
  <c r="K14" i="24"/>
  <c r="L14" i="24"/>
  <c r="I15" i="24"/>
  <c r="J15" i="24"/>
  <c r="K15" i="24"/>
  <c r="L15" i="24"/>
  <c r="I16" i="24"/>
  <c r="J16" i="24"/>
  <c r="K16" i="24"/>
  <c r="L16" i="24"/>
  <c r="I17" i="24"/>
  <c r="J17" i="24"/>
  <c r="K17" i="24"/>
  <c r="L17" i="24"/>
  <c r="I18" i="24"/>
  <c r="J18" i="24"/>
  <c r="K18" i="24"/>
  <c r="L18" i="24"/>
  <c r="I19" i="24"/>
  <c r="J19" i="24"/>
  <c r="K19" i="24"/>
  <c r="L19" i="24"/>
  <c r="I20" i="24"/>
  <c r="J20" i="24"/>
  <c r="K20" i="24"/>
  <c r="L20" i="24"/>
  <c r="I21" i="24"/>
  <c r="J21" i="24"/>
  <c r="K21" i="24"/>
  <c r="L21" i="24"/>
  <c r="I22" i="24"/>
  <c r="J22" i="24"/>
  <c r="K22" i="24"/>
  <c r="L22" i="24"/>
  <c r="I23" i="24"/>
  <c r="J23" i="24"/>
  <c r="K23" i="24"/>
  <c r="L23" i="24"/>
  <c r="I24" i="24"/>
  <c r="J24" i="24"/>
  <c r="K24" i="24"/>
  <c r="L24" i="24"/>
  <c r="I25" i="24"/>
  <c r="J25" i="24"/>
  <c r="K25" i="24"/>
  <c r="L25" i="24"/>
  <c r="I26" i="24"/>
  <c r="J26" i="24"/>
  <c r="K26" i="24"/>
  <c r="L26" i="24"/>
  <c r="I27" i="24"/>
  <c r="J27" i="24"/>
  <c r="K27" i="24"/>
  <c r="L27" i="24"/>
  <c r="I28" i="24"/>
  <c r="J28" i="24"/>
  <c r="K28" i="24"/>
  <c r="L28" i="24"/>
  <c r="I29" i="24"/>
  <c r="J29" i="24"/>
  <c r="K29" i="24"/>
  <c r="L29" i="24"/>
  <c r="I30" i="24"/>
  <c r="J30" i="24"/>
  <c r="K30" i="24"/>
  <c r="L30" i="24"/>
  <c r="I31" i="24"/>
  <c r="J31" i="24"/>
  <c r="K31" i="24"/>
  <c r="L31" i="24"/>
  <c r="I32" i="24"/>
  <c r="J32" i="24"/>
  <c r="K32" i="24"/>
  <c r="L32" i="24"/>
  <c r="I33" i="24"/>
  <c r="J33" i="24"/>
  <c r="K33" i="24"/>
  <c r="L33" i="24"/>
  <c r="I34" i="24"/>
  <c r="J34" i="24"/>
  <c r="K34" i="24"/>
  <c r="L34" i="24"/>
  <c r="I35" i="24"/>
  <c r="J35" i="24"/>
  <c r="K35" i="24"/>
  <c r="L35" i="24"/>
  <c r="I36" i="24"/>
  <c r="J36" i="24"/>
  <c r="K36" i="24"/>
  <c r="L36" i="24"/>
  <c r="I37" i="24"/>
  <c r="J37" i="24"/>
  <c r="K37" i="24"/>
  <c r="L37" i="24"/>
  <c r="I38" i="24"/>
  <c r="J38" i="24"/>
  <c r="K38" i="24"/>
  <c r="L38" i="24"/>
  <c r="I39" i="24"/>
  <c r="J39" i="24"/>
  <c r="K39" i="24"/>
  <c r="L39" i="24"/>
  <c r="I40" i="24"/>
  <c r="J40" i="24"/>
  <c r="K40" i="24"/>
  <c r="L40" i="24"/>
  <c r="I41" i="24"/>
  <c r="J41" i="24"/>
  <c r="K41" i="24"/>
  <c r="L41" i="24"/>
  <c r="I42" i="24"/>
  <c r="J42" i="24"/>
  <c r="K42" i="24"/>
  <c r="L42" i="24"/>
  <c r="I43" i="24"/>
  <c r="J43" i="24"/>
  <c r="K43" i="24"/>
  <c r="L43" i="24"/>
  <c r="I44" i="24"/>
  <c r="J44" i="24"/>
  <c r="K44" i="24"/>
  <c r="L44" i="24"/>
  <c r="I45" i="24"/>
  <c r="J45" i="24"/>
  <c r="K45" i="24"/>
  <c r="L45" i="24"/>
  <c r="I46" i="24"/>
  <c r="J46" i="24"/>
  <c r="K46" i="24"/>
  <c r="L46" i="24"/>
  <c r="I47" i="24"/>
  <c r="J47" i="24"/>
  <c r="K47" i="24"/>
  <c r="L47" i="24"/>
  <c r="I48" i="24"/>
  <c r="J48" i="24"/>
  <c r="K48" i="24"/>
  <c r="L48" i="24"/>
  <c r="I49" i="24"/>
  <c r="J49" i="24"/>
  <c r="K49" i="24"/>
  <c r="L49" i="24"/>
  <c r="I50" i="24"/>
  <c r="J50" i="24"/>
  <c r="K50" i="24"/>
  <c r="L50" i="24"/>
  <c r="I51" i="24"/>
  <c r="J51" i="24"/>
  <c r="K51" i="24"/>
  <c r="L51" i="24"/>
  <c r="I52" i="24"/>
  <c r="J52" i="24"/>
  <c r="K52" i="24"/>
  <c r="L52" i="24"/>
  <c r="I53" i="24"/>
  <c r="J53" i="24"/>
  <c r="K53" i="24"/>
  <c r="L53" i="24"/>
  <c r="I54" i="24"/>
  <c r="J54" i="24"/>
  <c r="K54" i="24"/>
  <c r="L54" i="24"/>
  <c r="I55" i="24"/>
  <c r="J55" i="24"/>
  <c r="K55" i="24"/>
  <c r="L55" i="24"/>
  <c r="I56" i="24"/>
  <c r="J56" i="24"/>
  <c r="K56" i="24"/>
  <c r="L56" i="24"/>
  <c r="I57" i="24"/>
  <c r="J57" i="24"/>
  <c r="K57" i="24"/>
  <c r="L57" i="24"/>
  <c r="I58" i="24"/>
  <c r="J58" i="24"/>
  <c r="K58" i="24"/>
  <c r="L58" i="24"/>
  <c r="I59" i="24"/>
  <c r="J59" i="24"/>
  <c r="K59" i="24"/>
  <c r="L59" i="24"/>
  <c r="I60" i="24"/>
  <c r="J60" i="24"/>
  <c r="K60" i="24"/>
  <c r="L60" i="24"/>
  <c r="I61" i="24"/>
  <c r="J61" i="24"/>
  <c r="K61" i="24"/>
  <c r="L61" i="24"/>
  <c r="I62" i="24"/>
  <c r="J62" i="24"/>
  <c r="K62" i="24"/>
  <c r="L62" i="24"/>
  <c r="I63" i="24"/>
  <c r="J63" i="24"/>
  <c r="K63" i="24"/>
  <c r="L63" i="24"/>
  <c r="I64" i="24"/>
  <c r="J64" i="24"/>
  <c r="K64" i="24"/>
  <c r="L64" i="24"/>
  <c r="I65" i="24"/>
  <c r="J65" i="24"/>
  <c r="K65" i="24"/>
  <c r="L65" i="24"/>
  <c r="I66" i="24"/>
  <c r="J66" i="24"/>
  <c r="K66" i="24"/>
  <c r="L66" i="24"/>
  <c r="I67" i="24"/>
  <c r="J67" i="24"/>
  <c r="K67" i="24"/>
  <c r="L67" i="24"/>
  <c r="I68" i="24"/>
  <c r="J68" i="24"/>
  <c r="K68" i="24"/>
  <c r="L68" i="24"/>
  <c r="I69" i="24"/>
  <c r="J69" i="24"/>
  <c r="K69" i="24"/>
  <c r="L69" i="24"/>
  <c r="I70" i="24"/>
  <c r="J70" i="24"/>
  <c r="K70" i="24"/>
  <c r="L70" i="24"/>
  <c r="I71" i="24"/>
  <c r="J71" i="24"/>
  <c r="K71" i="24"/>
  <c r="L71" i="24"/>
  <c r="I72" i="24"/>
  <c r="J72" i="24"/>
  <c r="K72" i="24"/>
  <c r="L72" i="24"/>
  <c r="I73" i="24"/>
  <c r="J73" i="24"/>
  <c r="K73" i="24"/>
  <c r="L73" i="24"/>
  <c r="I74" i="24"/>
  <c r="J74" i="24"/>
  <c r="K74" i="24"/>
  <c r="L74" i="24"/>
  <c r="I75" i="24"/>
  <c r="J75" i="24"/>
  <c r="K75" i="24"/>
  <c r="L75" i="24"/>
  <c r="I76" i="24"/>
  <c r="J76" i="24"/>
  <c r="K76" i="24"/>
  <c r="L76" i="24"/>
  <c r="I77" i="24"/>
  <c r="J77" i="24"/>
  <c r="K77" i="24"/>
  <c r="L77" i="24"/>
  <c r="I78" i="24"/>
  <c r="J78" i="24"/>
  <c r="K78" i="24"/>
  <c r="L78" i="24"/>
  <c r="I79" i="24"/>
  <c r="J79" i="24"/>
  <c r="K79" i="24"/>
  <c r="L79" i="24"/>
  <c r="I80" i="24"/>
  <c r="J80" i="24"/>
  <c r="K80" i="24"/>
  <c r="L80" i="24"/>
  <c r="I81" i="24"/>
  <c r="J81" i="24"/>
  <c r="K81" i="24"/>
  <c r="L81" i="24"/>
  <c r="I82" i="24"/>
  <c r="J82" i="24"/>
  <c r="K82" i="24"/>
  <c r="L82" i="24"/>
  <c r="I83" i="24"/>
  <c r="J83" i="24"/>
  <c r="K83" i="24"/>
  <c r="L83" i="24"/>
  <c r="I84" i="24"/>
  <c r="J84" i="24"/>
  <c r="K84" i="24"/>
  <c r="L84" i="24"/>
  <c r="I85" i="24"/>
  <c r="J85" i="24"/>
  <c r="K85" i="24"/>
  <c r="L85" i="24"/>
  <c r="I86" i="24"/>
  <c r="J86" i="24"/>
  <c r="K86" i="24"/>
  <c r="L86" i="24"/>
  <c r="I87" i="24"/>
  <c r="J87" i="24"/>
  <c r="K87" i="24"/>
  <c r="L87" i="24"/>
  <c r="I88" i="24"/>
  <c r="J88" i="24"/>
  <c r="K88" i="24"/>
  <c r="L88" i="24"/>
  <c r="I89" i="24"/>
  <c r="J89" i="24"/>
  <c r="K89" i="24"/>
  <c r="L89" i="24"/>
  <c r="I10" i="24"/>
  <c r="J10" i="24"/>
  <c r="K10" i="24"/>
  <c r="L10" i="24"/>
  <c r="AA28" i="31" l="1"/>
  <c r="AA32" i="31"/>
  <c r="AA34" i="31"/>
  <c r="AA40" i="31"/>
  <c r="AA43" i="31" s="1"/>
  <c r="AA46" i="31"/>
  <c r="AA49" i="31" s="1"/>
  <c r="P82" i="2" l="1"/>
  <c r="P81" i="2"/>
  <c r="P80" i="2"/>
  <c r="P79" i="2"/>
  <c r="P78" i="2"/>
  <c r="P77" i="2"/>
  <c r="P76" i="2"/>
  <c r="P75" i="2"/>
  <c r="P74" i="2"/>
  <c r="P72" i="2"/>
  <c r="P73" i="2"/>
  <c r="P71" i="2"/>
  <c r="K65" i="31"/>
  <c r="O65" i="31" s="1"/>
  <c r="K66" i="31"/>
  <c r="K67" i="31"/>
  <c r="O67" i="31" s="1"/>
  <c r="K68" i="31"/>
  <c r="K69" i="31"/>
  <c r="O69" i="31" s="1"/>
  <c r="K70" i="31"/>
  <c r="K71" i="31"/>
  <c r="O71" i="31" s="1"/>
  <c r="K72" i="31"/>
  <c r="K73" i="31"/>
  <c r="O73" i="31" s="1"/>
  <c r="K74" i="31"/>
  <c r="K75" i="31"/>
  <c r="O75" i="31" s="1"/>
  <c r="J65" i="31"/>
  <c r="J66" i="31"/>
  <c r="J67" i="31"/>
  <c r="J68" i="31"/>
  <c r="J69" i="31"/>
  <c r="J70" i="31"/>
  <c r="J71" i="31"/>
  <c r="J72" i="31"/>
  <c r="J73" i="31"/>
  <c r="J74" i="31"/>
  <c r="J75" i="31"/>
  <c r="L65" i="31"/>
  <c r="P65" i="31" s="1"/>
  <c r="M65" i="31"/>
  <c r="N65" i="31"/>
  <c r="Q65" i="31"/>
  <c r="L66" i="31"/>
  <c r="M66" i="31"/>
  <c r="N66" i="31"/>
  <c r="O66" i="31"/>
  <c r="P66" i="31"/>
  <c r="Q66" i="31"/>
  <c r="L67" i="31"/>
  <c r="P67" i="31" s="1"/>
  <c r="M67" i="31"/>
  <c r="N67" i="31"/>
  <c r="Q67" i="31"/>
  <c r="L68" i="31"/>
  <c r="M68" i="31"/>
  <c r="N68" i="31"/>
  <c r="O68" i="31"/>
  <c r="P68" i="31"/>
  <c r="Q68" i="31"/>
  <c r="L69" i="31"/>
  <c r="P69" i="31" s="1"/>
  <c r="M69" i="31"/>
  <c r="Q69" i="31" s="1"/>
  <c r="N69" i="31"/>
  <c r="L70" i="31"/>
  <c r="M70" i="31"/>
  <c r="N70" i="31"/>
  <c r="O70" i="31"/>
  <c r="P70" i="31"/>
  <c r="Q70" i="31"/>
  <c r="L71" i="31"/>
  <c r="P71" i="31" s="1"/>
  <c r="M71" i="31"/>
  <c r="N71" i="31"/>
  <c r="Q71" i="31"/>
  <c r="L72" i="31"/>
  <c r="M72" i="31"/>
  <c r="N72" i="31"/>
  <c r="O72" i="31"/>
  <c r="P72" i="31"/>
  <c r="Q72" i="31"/>
  <c r="L73" i="31"/>
  <c r="P73" i="31" s="1"/>
  <c r="M73" i="31"/>
  <c r="N73" i="31"/>
  <c r="Q73" i="31"/>
  <c r="L74" i="31"/>
  <c r="M74" i="31"/>
  <c r="N74" i="31"/>
  <c r="O74" i="31"/>
  <c r="P74" i="31"/>
  <c r="Q74" i="31"/>
  <c r="L75" i="31"/>
  <c r="P75" i="31" s="1"/>
  <c r="M75" i="31"/>
  <c r="N75" i="31"/>
  <c r="Q75" i="31"/>
  <c r="J368" i="30"/>
  <c r="K368" i="30"/>
  <c r="L368" i="30"/>
  <c r="M368" i="30"/>
  <c r="N368" i="30"/>
  <c r="O368" i="30"/>
  <c r="P368" i="30"/>
  <c r="Q368" i="30"/>
  <c r="J369" i="30"/>
  <c r="K369" i="30"/>
  <c r="L369" i="30"/>
  <c r="M369" i="30"/>
  <c r="N369" i="30"/>
  <c r="O369" i="30"/>
  <c r="P369" i="30"/>
  <c r="Q369" i="30"/>
  <c r="J370" i="30"/>
  <c r="K370" i="30"/>
  <c r="L370" i="30"/>
  <c r="M370" i="30"/>
  <c r="N370" i="30"/>
  <c r="O370" i="30"/>
  <c r="P370" i="30"/>
  <c r="Q370" i="30"/>
  <c r="J371" i="30"/>
  <c r="K371" i="30"/>
  <c r="L371" i="30"/>
  <c r="M371" i="30"/>
  <c r="N371" i="30"/>
  <c r="O371" i="30"/>
  <c r="P371" i="30"/>
  <c r="Q371" i="30"/>
  <c r="J372" i="30"/>
  <c r="K372" i="30"/>
  <c r="L372" i="30"/>
  <c r="M372" i="30"/>
  <c r="N372" i="30"/>
  <c r="O372" i="30"/>
  <c r="P372" i="30"/>
  <c r="Q372" i="30"/>
  <c r="J373" i="30"/>
  <c r="K373" i="30"/>
  <c r="L373" i="30"/>
  <c r="M373" i="30"/>
  <c r="N373" i="30"/>
  <c r="O373" i="30"/>
  <c r="P373" i="30"/>
  <c r="Q373" i="30"/>
  <c r="J374" i="30"/>
  <c r="K374" i="30"/>
  <c r="L374" i="30"/>
  <c r="M374" i="30"/>
  <c r="N374" i="30"/>
  <c r="O374" i="30"/>
  <c r="P374" i="30"/>
  <c r="Q374" i="30"/>
  <c r="J375" i="30"/>
  <c r="K375" i="30"/>
  <c r="L375" i="30"/>
  <c r="M375" i="30"/>
  <c r="N375" i="30"/>
  <c r="O375" i="30"/>
  <c r="P375" i="30"/>
  <c r="Q375" i="30"/>
  <c r="J376" i="30"/>
  <c r="K376" i="30"/>
  <c r="L376" i="30"/>
  <c r="M376" i="30"/>
  <c r="N376" i="30"/>
  <c r="O376" i="30"/>
  <c r="P376" i="30"/>
  <c r="Q376" i="30"/>
  <c r="J377" i="30"/>
  <c r="K377" i="30"/>
  <c r="L377" i="30"/>
  <c r="M377" i="30"/>
  <c r="N377" i="30"/>
  <c r="O377" i="30"/>
  <c r="P377" i="30"/>
  <c r="Q377" i="30"/>
  <c r="J378" i="30"/>
  <c r="K378" i="30"/>
  <c r="L378" i="30"/>
  <c r="M378" i="30"/>
  <c r="N378" i="30"/>
  <c r="O378" i="30"/>
  <c r="P378" i="30"/>
  <c r="Q378" i="30"/>
  <c r="J379" i="30"/>
  <c r="K379" i="30"/>
  <c r="L379" i="30"/>
  <c r="M379" i="30"/>
  <c r="N379" i="30"/>
  <c r="O379" i="30"/>
  <c r="P379" i="30"/>
  <c r="Q379" i="30"/>
  <c r="J380" i="30"/>
  <c r="K380" i="30"/>
  <c r="L380" i="30"/>
  <c r="M380" i="30"/>
  <c r="N380" i="30"/>
  <c r="O380" i="30"/>
  <c r="P380" i="30"/>
  <c r="Q380" i="30"/>
  <c r="J381" i="30"/>
  <c r="K381" i="30"/>
  <c r="L381" i="30"/>
  <c r="M381" i="30"/>
  <c r="N381" i="30"/>
  <c r="O381" i="30"/>
  <c r="P381" i="30"/>
  <c r="Q381" i="30"/>
  <c r="J382" i="30"/>
  <c r="K382" i="30"/>
  <c r="L382" i="30"/>
  <c r="M382" i="30"/>
  <c r="N382" i="30"/>
  <c r="O382" i="30"/>
  <c r="P382" i="30"/>
  <c r="Q382" i="30"/>
  <c r="J383" i="30"/>
  <c r="K383" i="30"/>
  <c r="L383" i="30"/>
  <c r="M383" i="30"/>
  <c r="N383" i="30"/>
  <c r="O383" i="30"/>
  <c r="P383" i="30"/>
  <c r="Q383" i="30"/>
  <c r="J384" i="30"/>
  <c r="K384" i="30"/>
  <c r="L384" i="30"/>
  <c r="M384" i="30"/>
  <c r="N384" i="30"/>
  <c r="O384" i="30"/>
  <c r="P384" i="30"/>
  <c r="Q384" i="30"/>
  <c r="J385" i="30"/>
  <c r="K385" i="30"/>
  <c r="L385" i="30"/>
  <c r="M385" i="30"/>
  <c r="N385" i="30"/>
  <c r="O385" i="30"/>
  <c r="P385" i="30"/>
  <c r="Q385" i="30"/>
  <c r="J386" i="30"/>
  <c r="K386" i="30"/>
  <c r="L386" i="30"/>
  <c r="M386" i="30"/>
  <c r="N386" i="30"/>
  <c r="O386" i="30"/>
  <c r="P386" i="30"/>
  <c r="Q386" i="30"/>
  <c r="J387" i="30"/>
  <c r="K387" i="30"/>
  <c r="L387" i="30"/>
  <c r="M387" i="30"/>
  <c r="N387" i="30"/>
  <c r="O387" i="30"/>
  <c r="P387" i="30"/>
  <c r="Q387" i="30"/>
  <c r="J388" i="30"/>
  <c r="K388" i="30"/>
  <c r="L388" i="30"/>
  <c r="M388" i="30"/>
  <c r="N388" i="30"/>
  <c r="O388" i="30"/>
  <c r="P388" i="30"/>
  <c r="Q388" i="30"/>
  <c r="J389" i="30"/>
  <c r="K389" i="30"/>
  <c r="L389" i="30"/>
  <c r="M389" i="30"/>
  <c r="N389" i="30"/>
  <c r="O389" i="30"/>
  <c r="P389" i="30"/>
  <c r="Q389" i="30"/>
  <c r="J390" i="30"/>
  <c r="K390" i="30"/>
  <c r="L390" i="30"/>
  <c r="M390" i="30"/>
  <c r="N390" i="30"/>
  <c r="O390" i="30"/>
  <c r="P390" i="30"/>
  <c r="Q390" i="30"/>
  <c r="J391" i="30"/>
  <c r="K391" i="30"/>
  <c r="L391" i="30"/>
  <c r="M391" i="30"/>
  <c r="N391" i="30"/>
  <c r="O391" i="30"/>
  <c r="P391" i="30"/>
  <c r="Q391" i="30"/>
  <c r="J392" i="30"/>
  <c r="K392" i="30"/>
  <c r="L392" i="30"/>
  <c r="M392" i="30"/>
  <c r="N392" i="30"/>
  <c r="O392" i="30"/>
  <c r="P392" i="30"/>
  <c r="Q392" i="30"/>
  <c r="J393" i="30"/>
  <c r="K393" i="30"/>
  <c r="L393" i="30"/>
  <c r="M393" i="30"/>
  <c r="N393" i="30"/>
  <c r="O393" i="30"/>
  <c r="P393" i="30"/>
  <c r="Q393" i="30"/>
  <c r="J394" i="30"/>
  <c r="K394" i="30"/>
  <c r="L394" i="30"/>
  <c r="M394" i="30"/>
  <c r="N394" i="30"/>
  <c r="O394" i="30"/>
  <c r="P394" i="30"/>
  <c r="Q394" i="30"/>
  <c r="J395" i="30"/>
  <c r="K395" i="30"/>
  <c r="L395" i="30"/>
  <c r="M395" i="30"/>
  <c r="N395" i="30"/>
  <c r="O395" i="30"/>
  <c r="P395" i="30"/>
  <c r="Q395" i="30"/>
  <c r="J396" i="30"/>
  <c r="K396" i="30"/>
  <c r="L396" i="30"/>
  <c r="M396" i="30"/>
  <c r="N396" i="30"/>
  <c r="O396" i="30"/>
  <c r="P396" i="30"/>
  <c r="Q396" i="30"/>
  <c r="J397" i="30"/>
  <c r="K397" i="30"/>
  <c r="L397" i="30"/>
  <c r="M397" i="30"/>
  <c r="N397" i="30"/>
  <c r="O397" i="30"/>
  <c r="P397" i="30"/>
  <c r="Q397" i="30"/>
  <c r="J398" i="30"/>
  <c r="K398" i="30"/>
  <c r="L398" i="30"/>
  <c r="M398" i="30"/>
  <c r="N398" i="30"/>
  <c r="O398" i="30"/>
  <c r="P398" i="30"/>
  <c r="Q398" i="30"/>
  <c r="J399" i="30"/>
  <c r="K399" i="30"/>
  <c r="L399" i="30"/>
  <c r="M399" i="30"/>
  <c r="N399" i="30"/>
  <c r="O399" i="30"/>
  <c r="P399" i="30"/>
  <c r="Q399" i="30"/>
  <c r="J400" i="30"/>
  <c r="K400" i="30"/>
  <c r="L400" i="30"/>
  <c r="M400" i="30"/>
  <c r="N400" i="30"/>
  <c r="O400" i="30"/>
  <c r="P400" i="30"/>
  <c r="Q400" i="30"/>
  <c r="J401" i="30"/>
  <c r="K401" i="30"/>
  <c r="L401" i="30"/>
  <c r="M401" i="30"/>
  <c r="N401" i="30"/>
  <c r="O401" i="30"/>
  <c r="P401" i="30"/>
  <c r="Q401" i="30"/>
  <c r="J402" i="30"/>
  <c r="K402" i="30"/>
  <c r="L402" i="30"/>
  <c r="M402" i="30"/>
  <c r="N402" i="30"/>
  <c r="O402" i="30"/>
  <c r="P402" i="30"/>
  <c r="Q402" i="30"/>
  <c r="J403" i="30"/>
  <c r="K403" i="30"/>
  <c r="L403" i="30"/>
  <c r="M403" i="30"/>
  <c r="N403" i="30"/>
  <c r="O403" i="30"/>
  <c r="P403" i="30"/>
  <c r="Q403" i="30"/>
  <c r="J404" i="30"/>
  <c r="K404" i="30"/>
  <c r="L404" i="30"/>
  <c r="M404" i="30"/>
  <c r="N404" i="30"/>
  <c r="O404" i="30"/>
  <c r="P404" i="30"/>
  <c r="Q404" i="30"/>
  <c r="J405" i="30"/>
  <c r="K405" i="30"/>
  <c r="L405" i="30"/>
  <c r="M405" i="30"/>
  <c r="N405" i="30"/>
  <c r="O405" i="30"/>
  <c r="P405" i="30"/>
  <c r="Q405" i="30"/>
  <c r="J406" i="30"/>
  <c r="K406" i="30"/>
  <c r="L406" i="30"/>
  <c r="M406" i="30"/>
  <c r="N406" i="30"/>
  <c r="O406" i="30"/>
  <c r="P406" i="30"/>
  <c r="Q406" i="30"/>
  <c r="J407" i="30"/>
  <c r="K407" i="30"/>
  <c r="L407" i="30"/>
  <c r="M407" i="30"/>
  <c r="N407" i="30"/>
  <c r="O407" i="30"/>
  <c r="P407" i="30"/>
  <c r="Q407" i="30"/>
  <c r="J408" i="30"/>
  <c r="K408" i="30"/>
  <c r="L408" i="30"/>
  <c r="M408" i="30"/>
  <c r="N408" i="30"/>
  <c r="O408" i="30"/>
  <c r="P408" i="30"/>
  <c r="Q408" i="30"/>
  <c r="J409" i="30"/>
  <c r="K409" i="30"/>
  <c r="L409" i="30"/>
  <c r="M409" i="30"/>
  <c r="N409" i="30"/>
  <c r="O409" i="30"/>
  <c r="P409" i="30"/>
  <c r="Q409" i="30"/>
  <c r="J410" i="30"/>
  <c r="K410" i="30"/>
  <c r="L410" i="30"/>
  <c r="M410" i="30"/>
  <c r="N410" i="30"/>
  <c r="O410" i="30"/>
  <c r="P410" i="30"/>
  <c r="Q410" i="30"/>
  <c r="J411" i="30"/>
  <c r="K411" i="30"/>
  <c r="L411" i="30"/>
  <c r="M411" i="30"/>
  <c r="N411" i="30"/>
  <c r="O411" i="30"/>
  <c r="P411" i="30"/>
  <c r="Q411" i="30"/>
  <c r="J412" i="30"/>
  <c r="K412" i="30"/>
  <c r="L412" i="30"/>
  <c r="M412" i="30"/>
  <c r="N412" i="30"/>
  <c r="O412" i="30"/>
  <c r="P412" i="30"/>
  <c r="Q412" i="30"/>
  <c r="J413" i="30"/>
  <c r="K413" i="30"/>
  <c r="L413" i="30"/>
  <c r="M413" i="30"/>
  <c r="N413" i="30"/>
  <c r="O413" i="30"/>
  <c r="P413" i="30"/>
  <c r="Q413" i="30"/>
  <c r="J414" i="30"/>
  <c r="K414" i="30"/>
  <c r="L414" i="30"/>
  <c r="M414" i="30"/>
  <c r="N414" i="30"/>
  <c r="O414" i="30"/>
  <c r="P414" i="30"/>
  <c r="Q414" i="30"/>
  <c r="J415" i="30"/>
  <c r="K415" i="30"/>
  <c r="L415" i="30"/>
  <c r="M415" i="30"/>
  <c r="N415" i="30"/>
  <c r="O415" i="30"/>
  <c r="P415" i="30"/>
  <c r="Q415" i="30"/>
  <c r="J416" i="30"/>
  <c r="K416" i="30"/>
  <c r="L416" i="30"/>
  <c r="M416" i="30"/>
  <c r="N416" i="30"/>
  <c r="O416" i="30"/>
  <c r="P416" i="30"/>
  <c r="Q416" i="30"/>
  <c r="J417" i="30"/>
  <c r="K417" i="30"/>
  <c r="L417" i="30"/>
  <c r="M417" i="30"/>
  <c r="N417" i="30"/>
  <c r="O417" i="30"/>
  <c r="P417" i="30"/>
  <c r="Q417" i="30"/>
  <c r="J418" i="30"/>
  <c r="K418" i="30"/>
  <c r="L418" i="30"/>
  <c r="M418" i="30"/>
  <c r="N418" i="30"/>
  <c r="O418" i="30"/>
  <c r="P418" i="30"/>
  <c r="Q418" i="30"/>
  <c r="J419" i="30"/>
  <c r="K419" i="30"/>
  <c r="L419" i="30"/>
  <c r="M419" i="30"/>
  <c r="N419" i="30"/>
  <c r="O419" i="30"/>
  <c r="P419" i="30"/>
  <c r="Q419" i="30"/>
  <c r="J420" i="30"/>
  <c r="K420" i="30"/>
  <c r="L420" i="30"/>
  <c r="M420" i="30"/>
  <c r="N420" i="30"/>
  <c r="O420" i="30"/>
  <c r="P420" i="30"/>
  <c r="Q420" i="30"/>
  <c r="J421" i="30"/>
  <c r="K421" i="30"/>
  <c r="L421" i="30"/>
  <c r="M421" i="30"/>
  <c r="N421" i="30"/>
  <c r="O421" i="30"/>
  <c r="P421" i="30"/>
  <c r="Q421" i="30"/>
  <c r="J422" i="30"/>
  <c r="K422" i="30"/>
  <c r="L422" i="30"/>
  <c r="M422" i="30"/>
  <c r="N422" i="30"/>
  <c r="O422" i="30"/>
  <c r="P422" i="30"/>
  <c r="Q422" i="30"/>
  <c r="J423" i="30"/>
  <c r="K423" i="30"/>
  <c r="L423" i="30"/>
  <c r="M423" i="30"/>
  <c r="N423" i="30"/>
  <c r="O423" i="30"/>
  <c r="P423" i="30"/>
  <c r="Q423" i="30"/>
  <c r="J424" i="30"/>
  <c r="K424" i="30"/>
  <c r="L424" i="30"/>
  <c r="M424" i="30"/>
  <c r="N424" i="30"/>
  <c r="O424" i="30"/>
  <c r="P424" i="30"/>
  <c r="Q424" i="30"/>
  <c r="J425" i="30"/>
  <c r="K425" i="30"/>
  <c r="L425" i="30"/>
  <c r="M425" i="30"/>
  <c r="N425" i="30"/>
  <c r="O425" i="30"/>
  <c r="P425" i="30"/>
  <c r="Q425" i="30"/>
  <c r="J426" i="30"/>
  <c r="K426" i="30"/>
  <c r="L426" i="30"/>
  <c r="M426" i="30"/>
  <c r="N426" i="30"/>
  <c r="O426" i="30"/>
  <c r="P426" i="30"/>
  <c r="Q426" i="30"/>
  <c r="J427" i="30"/>
  <c r="K427" i="30"/>
  <c r="L427" i="30"/>
  <c r="M427" i="30"/>
  <c r="N427" i="30"/>
  <c r="O427" i="30"/>
  <c r="P427" i="30"/>
  <c r="Q427" i="30"/>
  <c r="J428" i="30"/>
  <c r="K428" i="30"/>
  <c r="L428" i="30"/>
  <c r="M428" i="30"/>
  <c r="N428" i="30"/>
  <c r="O428" i="30"/>
  <c r="P428" i="30"/>
  <c r="Q428" i="30"/>
  <c r="J429" i="30"/>
  <c r="K429" i="30"/>
  <c r="L429" i="30"/>
  <c r="M429" i="30"/>
  <c r="N429" i="30"/>
  <c r="O429" i="30"/>
  <c r="P429" i="30"/>
  <c r="Q429" i="30"/>
  <c r="J430" i="30"/>
  <c r="K430" i="30"/>
  <c r="L430" i="30"/>
  <c r="M430" i="30"/>
  <c r="N430" i="30"/>
  <c r="O430" i="30"/>
  <c r="P430" i="30"/>
  <c r="Q430" i="30"/>
  <c r="J431" i="30"/>
  <c r="K431" i="30"/>
  <c r="L431" i="30"/>
  <c r="M431" i="30"/>
  <c r="N431" i="30"/>
  <c r="O431" i="30"/>
  <c r="P431" i="30"/>
  <c r="Q431" i="30"/>
  <c r="J432" i="30"/>
  <c r="K432" i="30"/>
  <c r="L432" i="30"/>
  <c r="M432" i="30"/>
  <c r="N432" i="30"/>
  <c r="O432" i="30"/>
  <c r="P432" i="30"/>
  <c r="Q432" i="30"/>
  <c r="J433" i="30"/>
  <c r="K433" i="30"/>
  <c r="L433" i="30"/>
  <c r="M433" i="30"/>
  <c r="N433" i="30"/>
  <c r="O433" i="30"/>
  <c r="P433" i="30"/>
  <c r="Q433" i="30"/>
  <c r="J434" i="30"/>
  <c r="K434" i="30"/>
  <c r="L434" i="30"/>
  <c r="M434" i="30"/>
  <c r="N434" i="30"/>
  <c r="O434" i="30"/>
  <c r="P434" i="30"/>
  <c r="Q434" i="30"/>
  <c r="J435" i="30"/>
  <c r="K435" i="30"/>
  <c r="L435" i="30"/>
  <c r="M435" i="30"/>
  <c r="N435" i="30"/>
  <c r="O435" i="30"/>
  <c r="P435" i="30"/>
  <c r="Q435" i="30"/>
  <c r="J436" i="30"/>
  <c r="K436" i="30"/>
  <c r="L436" i="30"/>
  <c r="M436" i="30"/>
  <c r="N436" i="30"/>
  <c r="O436" i="30"/>
  <c r="P436" i="30"/>
  <c r="Q436" i="30"/>
  <c r="J437" i="30"/>
  <c r="K437" i="30"/>
  <c r="L437" i="30"/>
  <c r="M437" i="30"/>
  <c r="N437" i="30"/>
  <c r="O437" i="30"/>
  <c r="P437" i="30"/>
  <c r="Q437" i="30"/>
  <c r="J438" i="30"/>
  <c r="K438" i="30"/>
  <c r="L438" i="30"/>
  <c r="M438" i="30"/>
  <c r="N438" i="30"/>
  <c r="O438" i="30"/>
  <c r="P438" i="30"/>
  <c r="Q438" i="30"/>
  <c r="J439" i="30"/>
  <c r="K439" i="30"/>
  <c r="L439" i="30"/>
  <c r="M439" i="30"/>
  <c r="N439" i="30"/>
  <c r="O439" i="30"/>
  <c r="P439" i="30"/>
  <c r="Q439" i="30"/>
  <c r="J440" i="30"/>
  <c r="K440" i="30"/>
  <c r="L440" i="30"/>
  <c r="M440" i="30"/>
  <c r="N440" i="30"/>
  <c r="O440" i="30"/>
  <c r="P440" i="30"/>
  <c r="Q440" i="30"/>
  <c r="J441" i="30"/>
  <c r="K441" i="30"/>
  <c r="L441" i="30"/>
  <c r="M441" i="30"/>
  <c r="N441" i="30"/>
  <c r="O441" i="30"/>
  <c r="P441" i="30"/>
  <c r="Q441" i="30"/>
  <c r="J442" i="30"/>
  <c r="K442" i="30"/>
  <c r="L442" i="30"/>
  <c r="M442" i="30"/>
  <c r="N442" i="30"/>
  <c r="O442" i="30"/>
  <c r="P442" i="30"/>
  <c r="Q442" i="30"/>
  <c r="J443" i="30"/>
  <c r="K443" i="30"/>
  <c r="L443" i="30"/>
  <c r="M443" i="30"/>
  <c r="N443" i="30"/>
  <c r="O443" i="30"/>
  <c r="P443" i="30"/>
  <c r="Q443" i="30"/>
  <c r="J444" i="30"/>
  <c r="K444" i="30"/>
  <c r="L444" i="30"/>
  <c r="M444" i="30"/>
  <c r="N444" i="30"/>
  <c r="O444" i="30"/>
  <c r="P444" i="30"/>
  <c r="Q444" i="30"/>
  <c r="J445" i="30"/>
  <c r="K445" i="30"/>
  <c r="L445" i="30"/>
  <c r="M445" i="30"/>
  <c r="N445" i="30"/>
  <c r="O445" i="30"/>
  <c r="P445" i="30"/>
  <c r="Q445" i="30"/>
  <c r="J446" i="30"/>
  <c r="K446" i="30"/>
  <c r="L446" i="30"/>
  <c r="M446" i="30"/>
  <c r="N446" i="30"/>
  <c r="O446" i="30"/>
  <c r="P446" i="30"/>
  <c r="Q446" i="30"/>
  <c r="J447" i="30"/>
  <c r="K447" i="30"/>
  <c r="L447" i="30"/>
  <c r="M447" i="30"/>
  <c r="N447" i="30"/>
  <c r="O447" i="30"/>
  <c r="P447" i="30"/>
  <c r="Q447" i="30"/>
  <c r="J448" i="30"/>
  <c r="K448" i="30"/>
  <c r="L448" i="30"/>
  <c r="M448" i="30"/>
  <c r="N448" i="30"/>
  <c r="O448" i="30"/>
  <c r="P448" i="30"/>
  <c r="Q448" i="30"/>
  <c r="J449" i="30"/>
  <c r="K449" i="30"/>
  <c r="L449" i="30"/>
  <c r="M449" i="30"/>
  <c r="N449" i="30"/>
  <c r="O449" i="30"/>
  <c r="P449" i="30"/>
  <c r="Q449" i="30"/>
  <c r="J450" i="30"/>
  <c r="K450" i="30"/>
  <c r="L450" i="30"/>
  <c r="M450" i="30"/>
  <c r="N450" i="30"/>
  <c r="O450" i="30"/>
  <c r="P450" i="30"/>
  <c r="Q450" i="30"/>
  <c r="J451" i="30"/>
  <c r="K451" i="30"/>
  <c r="L451" i="30"/>
  <c r="M451" i="30"/>
  <c r="N451" i="30"/>
  <c r="O451" i="30"/>
  <c r="P451" i="30"/>
  <c r="Q451" i="30"/>
  <c r="J452" i="30"/>
  <c r="K452" i="30"/>
  <c r="L452" i="30"/>
  <c r="M452" i="30"/>
  <c r="N452" i="30"/>
  <c r="O452" i="30"/>
  <c r="P452" i="30"/>
  <c r="Q452" i="30"/>
  <c r="J453" i="30"/>
  <c r="K453" i="30"/>
  <c r="L453" i="30"/>
  <c r="M453" i="30"/>
  <c r="N453" i="30"/>
  <c r="O453" i="30"/>
  <c r="P453" i="30"/>
  <c r="Q453" i="30"/>
  <c r="J454" i="30"/>
  <c r="K454" i="30"/>
  <c r="L454" i="30"/>
  <c r="M454" i="30"/>
  <c r="N454" i="30"/>
  <c r="O454" i="30"/>
  <c r="P454" i="30"/>
  <c r="Q454" i="30"/>
  <c r="J455" i="30"/>
  <c r="K455" i="30"/>
  <c r="L455" i="30"/>
  <c r="M455" i="30"/>
  <c r="N455" i="30"/>
  <c r="O455" i="30"/>
  <c r="P455" i="30"/>
  <c r="Q455" i="30"/>
  <c r="J456" i="30"/>
  <c r="K456" i="30"/>
  <c r="L456" i="30"/>
  <c r="M456" i="30"/>
  <c r="N456" i="30"/>
  <c r="O456" i="30"/>
  <c r="P456" i="30"/>
  <c r="Q456" i="30"/>
  <c r="J457" i="30"/>
  <c r="K457" i="30"/>
  <c r="L457" i="30"/>
  <c r="M457" i="30"/>
  <c r="N457" i="30"/>
  <c r="O457" i="30"/>
  <c r="P457" i="30"/>
  <c r="Q457" i="30"/>
  <c r="J458" i="30"/>
  <c r="K458" i="30"/>
  <c r="L458" i="30"/>
  <c r="M458" i="30"/>
  <c r="N458" i="30"/>
  <c r="O458" i="30"/>
  <c r="P458" i="30"/>
  <c r="Q458" i="30"/>
  <c r="J459" i="30"/>
  <c r="K459" i="30"/>
  <c r="L459" i="30"/>
  <c r="M459" i="30"/>
  <c r="N459" i="30"/>
  <c r="O459" i="30"/>
  <c r="P459" i="30"/>
  <c r="Q459" i="30"/>
  <c r="J460" i="30"/>
  <c r="K460" i="30"/>
  <c r="L460" i="30"/>
  <c r="M460" i="30"/>
  <c r="N460" i="30"/>
  <c r="O460" i="30"/>
  <c r="P460" i="30"/>
  <c r="Q460" i="30"/>
  <c r="J461" i="30"/>
  <c r="K461" i="30"/>
  <c r="L461" i="30"/>
  <c r="M461" i="30"/>
  <c r="N461" i="30"/>
  <c r="O461" i="30"/>
  <c r="P461" i="30"/>
  <c r="Q461" i="30"/>
  <c r="J462" i="30"/>
  <c r="K462" i="30"/>
  <c r="L462" i="30"/>
  <c r="M462" i="30"/>
  <c r="N462" i="30"/>
  <c r="O462" i="30"/>
  <c r="P462" i="30"/>
  <c r="Q462" i="30"/>
  <c r="J463" i="30"/>
  <c r="K463" i="30"/>
  <c r="L463" i="30"/>
  <c r="M463" i="30"/>
  <c r="N463" i="30"/>
  <c r="O463" i="30"/>
  <c r="P463" i="30"/>
  <c r="Q463" i="30"/>
  <c r="J464" i="30"/>
  <c r="K464" i="30"/>
  <c r="L464" i="30"/>
  <c r="M464" i="30"/>
  <c r="N464" i="30"/>
  <c r="O464" i="30"/>
  <c r="P464" i="30"/>
  <c r="Q464" i="30"/>
  <c r="J465" i="30"/>
  <c r="K465" i="30"/>
  <c r="L465" i="30"/>
  <c r="M465" i="30"/>
  <c r="N465" i="30"/>
  <c r="O465" i="30"/>
  <c r="P465" i="30"/>
  <c r="Q465" i="30"/>
  <c r="J466" i="30"/>
  <c r="K466" i="30"/>
  <c r="L466" i="30"/>
  <c r="M466" i="30"/>
  <c r="N466" i="30"/>
  <c r="O466" i="30"/>
  <c r="P466" i="30"/>
  <c r="Q466" i="30"/>
  <c r="J467" i="30"/>
  <c r="K467" i="30"/>
  <c r="L467" i="30"/>
  <c r="M467" i="30"/>
  <c r="N467" i="30"/>
  <c r="O467" i="30"/>
  <c r="P467" i="30"/>
  <c r="Q467" i="30"/>
  <c r="J468" i="30"/>
  <c r="K468" i="30"/>
  <c r="L468" i="30"/>
  <c r="M468" i="30"/>
  <c r="N468" i="30"/>
  <c r="O468" i="30"/>
  <c r="P468" i="30"/>
  <c r="Q468" i="30"/>
  <c r="J469" i="30"/>
  <c r="K469" i="30"/>
  <c r="L469" i="30"/>
  <c r="M469" i="30"/>
  <c r="N469" i="30"/>
  <c r="O469" i="30"/>
  <c r="P469" i="30"/>
  <c r="Q469" i="30"/>
  <c r="J470" i="30"/>
  <c r="K470" i="30"/>
  <c r="L470" i="30"/>
  <c r="M470" i="30"/>
  <c r="N470" i="30"/>
  <c r="O470" i="30"/>
  <c r="P470" i="30"/>
  <c r="Q470" i="30"/>
  <c r="J471" i="30"/>
  <c r="K471" i="30"/>
  <c r="L471" i="30"/>
  <c r="M471" i="30"/>
  <c r="N471" i="30"/>
  <c r="O471" i="30"/>
  <c r="P471" i="30"/>
  <c r="Q471" i="30"/>
  <c r="J472" i="30"/>
  <c r="K472" i="30"/>
  <c r="L472" i="30"/>
  <c r="M472" i="30"/>
  <c r="N472" i="30"/>
  <c r="O472" i="30"/>
  <c r="P472" i="30"/>
  <c r="Q472" i="30"/>
  <c r="J473" i="30"/>
  <c r="K473" i="30"/>
  <c r="L473" i="30"/>
  <c r="M473" i="30"/>
  <c r="N473" i="30"/>
  <c r="O473" i="30"/>
  <c r="P473" i="30"/>
  <c r="Q473" i="30"/>
  <c r="J474" i="30"/>
  <c r="K474" i="30"/>
  <c r="L474" i="30"/>
  <c r="M474" i="30"/>
  <c r="N474" i="30"/>
  <c r="O474" i="30"/>
  <c r="P474" i="30"/>
  <c r="Q474" i="30"/>
  <c r="J475" i="30"/>
  <c r="K475" i="30"/>
  <c r="L475" i="30"/>
  <c r="M475" i="30"/>
  <c r="N475" i="30"/>
  <c r="O475" i="30"/>
  <c r="P475" i="30"/>
  <c r="Q475" i="30"/>
  <c r="J476" i="30"/>
  <c r="K476" i="30"/>
  <c r="L476" i="30"/>
  <c r="M476" i="30"/>
  <c r="N476" i="30"/>
  <c r="O476" i="30"/>
  <c r="P476" i="30"/>
  <c r="Q476" i="30"/>
  <c r="J477" i="30"/>
  <c r="K477" i="30"/>
  <c r="L477" i="30"/>
  <c r="M477" i="30"/>
  <c r="N477" i="30"/>
  <c r="O477" i="30"/>
  <c r="P477" i="30"/>
  <c r="Q477" i="30"/>
  <c r="J478" i="30"/>
  <c r="K478" i="30"/>
  <c r="L478" i="30"/>
  <c r="M478" i="30"/>
  <c r="N478" i="30"/>
  <c r="O478" i="30"/>
  <c r="P478" i="30"/>
  <c r="Q478" i="30"/>
  <c r="J479" i="30"/>
  <c r="K479" i="30"/>
  <c r="L479" i="30"/>
  <c r="M479" i="30"/>
  <c r="N479" i="30"/>
  <c r="O479" i="30"/>
  <c r="P479" i="30"/>
  <c r="Q479" i="30"/>
  <c r="J480" i="30"/>
  <c r="K480" i="30"/>
  <c r="L480" i="30"/>
  <c r="M480" i="30"/>
  <c r="N480" i="30"/>
  <c r="O480" i="30"/>
  <c r="P480" i="30"/>
  <c r="Q480" i="30"/>
  <c r="J481" i="30"/>
  <c r="K481" i="30"/>
  <c r="L481" i="30"/>
  <c r="M481" i="30"/>
  <c r="N481" i="30"/>
  <c r="O481" i="30"/>
  <c r="P481" i="30"/>
  <c r="Q481" i="30"/>
  <c r="J482" i="30"/>
  <c r="K482" i="30"/>
  <c r="L482" i="30"/>
  <c r="M482" i="30"/>
  <c r="N482" i="30"/>
  <c r="O482" i="30"/>
  <c r="P482" i="30"/>
  <c r="Q482" i="30"/>
  <c r="J483" i="30"/>
  <c r="K483" i="30"/>
  <c r="L483" i="30"/>
  <c r="M483" i="30"/>
  <c r="N483" i="30"/>
  <c r="O483" i="30"/>
  <c r="P483" i="30"/>
  <c r="Q483" i="30"/>
  <c r="J484" i="30"/>
  <c r="K484" i="30"/>
  <c r="L484" i="30"/>
  <c r="M484" i="30"/>
  <c r="N484" i="30"/>
  <c r="O484" i="30"/>
  <c r="P484" i="30"/>
  <c r="Q484" i="30"/>
  <c r="J485" i="30"/>
  <c r="K485" i="30"/>
  <c r="L485" i="30"/>
  <c r="M485" i="30"/>
  <c r="N485" i="30"/>
  <c r="O485" i="30"/>
  <c r="P485" i="30"/>
  <c r="Q485" i="30"/>
  <c r="J486" i="30"/>
  <c r="K486" i="30"/>
  <c r="L486" i="30"/>
  <c r="M486" i="30"/>
  <c r="N486" i="30"/>
  <c r="O486" i="30"/>
  <c r="P486" i="30"/>
  <c r="Q486" i="30"/>
  <c r="J487" i="30"/>
  <c r="K487" i="30"/>
  <c r="L487" i="30"/>
  <c r="M487" i="30"/>
  <c r="N487" i="30"/>
  <c r="O487" i="30"/>
  <c r="P487" i="30"/>
  <c r="Q487" i="30"/>
  <c r="J488" i="30"/>
  <c r="K488" i="30"/>
  <c r="L488" i="30"/>
  <c r="M488" i="30"/>
  <c r="N488" i="30"/>
  <c r="O488" i="30"/>
  <c r="P488" i="30"/>
  <c r="Q488" i="30"/>
  <c r="J489" i="30"/>
  <c r="K489" i="30"/>
  <c r="L489" i="30"/>
  <c r="M489" i="30"/>
  <c r="N489" i="30"/>
  <c r="O489" i="30"/>
  <c r="P489" i="30"/>
  <c r="Q489" i="30"/>
  <c r="J490" i="30"/>
  <c r="K490" i="30"/>
  <c r="L490" i="30"/>
  <c r="M490" i="30"/>
  <c r="N490" i="30"/>
  <c r="O490" i="30"/>
  <c r="P490" i="30"/>
  <c r="Q490" i="30"/>
  <c r="J491" i="30"/>
  <c r="K491" i="30"/>
  <c r="L491" i="30"/>
  <c r="M491" i="30"/>
  <c r="N491" i="30"/>
  <c r="O491" i="30"/>
  <c r="P491" i="30"/>
  <c r="Q491" i="30"/>
  <c r="J492" i="30"/>
  <c r="K492" i="30"/>
  <c r="L492" i="30"/>
  <c r="M492" i="30"/>
  <c r="N492" i="30"/>
  <c r="O492" i="30"/>
  <c r="P492" i="30"/>
  <c r="Q492" i="30"/>
  <c r="J493" i="30"/>
  <c r="K493" i="30"/>
  <c r="L493" i="30"/>
  <c r="M493" i="30"/>
  <c r="N493" i="30"/>
  <c r="O493" i="30"/>
  <c r="P493" i="30"/>
  <c r="Q493" i="30"/>
  <c r="J494" i="30"/>
  <c r="K494" i="30"/>
  <c r="L494" i="30"/>
  <c r="M494" i="30"/>
  <c r="N494" i="30"/>
  <c r="O494" i="30"/>
  <c r="P494" i="30"/>
  <c r="Q494" i="30"/>
  <c r="J495" i="30"/>
  <c r="K495" i="30"/>
  <c r="L495" i="30"/>
  <c r="M495" i="30"/>
  <c r="N495" i="30"/>
  <c r="O495" i="30"/>
  <c r="P495" i="30"/>
  <c r="Q495" i="30"/>
  <c r="J496" i="30"/>
  <c r="K496" i="30"/>
  <c r="L496" i="30"/>
  <c r="M496" i="30"/>
  <c r="N496" i="30"/>
  <c r="O496" i="30"/>
  <c r="P496" i="30"/>
  <c r="Q496" i="30"/>
  <c r="J497" i="30"/>
  <c r="K497" i="30"/>
  <c r="L497" i="30"/>
  <c r="M497" i="30"/>
  <c r="N497" i="30"/>
  <c r="O497" i="30"/>
  <c r="P497" i="30"/>
  <c r="Q497" i="30"/>
  <c r="J498" i="30"/>
  <c r="K498" i="30"/>
  <c r="L498" i="30"/>
  <c r="M498" i="30"/>
  <c r="N498" i="30"/>
  <c r="O498" i="30"/>
  <c r="P498" i="30"/>
  <c r="Q498" i="30"/>
  <c r="J499" i="30"/>
  <c r="K499" i="30"/>
  <c r="L499" i="30"/>
  <c r="M499" i="30"/>
  <c r="N499" i="30"/>
  <c r="O499" i="30"/>
  <c r="P499" i="30"/>
  <c r="Q499" i="30"/>
  <c r="J500" i="30"/>
  <c r="K500" i="30"/>
  <c r="L500" i="30"/>
  <c r="M500" i="30"/>
  <c r="N500" i="30"/>
  <c r="O500" i="30"/>
  <c r="P500" i="30"/>
  <c r="Q500" i="30"/>
  <c r="J501" i="30"/>
  <c r="K501" i="30"/>
  <c r="L501" i="30"/>
  <c r="M501" i="30"/>
  <c r="N501" i="30"/>
  <c r="O501" i="30"/>
  <c r="P501" i="30"/>
  <c r="Q501" i="30"/>
  <c r="J502" i="30"/>
  <c r="K502" i="30"/>
  <c r="L502" i="30"/>
  <c r="M502" i="30"/>
  <c r="N502" i="30"/>
  <c r="O502" i="30"/>
  <c r="P502" i="30"/>
  <c r="Q502" i="30"/>
  <c r="J503" i="30"/>
  <c r="K503" i="30"/>
  <c r="L503" i="30"/>
  <c r="M503" i="30"/>
  <c r="N503" i="30"/>
  <c r="O503" i="30"/>
  <c r="P503" i="30"/>
  <c r="Q503" i="30"/>
  <c r="J504" i="30"/>
  <c r="K504" i="30"/>
  <c r="L504" i="30"/>
  <c r="M504" i="30"/>
  <c r="N504" i="30"/>
  <c r="O504" i="30"/>
  <c r="P504" i="30"/>
  <c r="Q504" i="30"/>
  <c r="J505" i="30"/>
  <c r="K505" i="30"/>
  <c r="L505" i="30"/>
  <c r="M505" i="30"/>
  <c r="N505" i="30"/>
  <c r="O505" i="30"/>
  <c r="P505" i="30"/>
  <c r="Q505" i="30"/>
  <c r="J506" i="30"/>
  <c r="K506" i="30"/>
  <c r="L506" i="30"/>
  <c r="M506" i="30"/>
  <c r="N506" i="30"/>
  <c r="O506" i="30"/>
  <c r="P506" i="30"/>
  <c r="Q506" i="30"/>
  <c r="J507" i="30"/>
  <c r="K507" i="30"/>
  <c r="L507" i="30"/>
  <c r="M507" i="30"/>
  <c r="N507" i="30"/>
  <c r="O507" i="30"/>
  <c r="P507" i="30"/>
  <c r="Q507" i="30"/>
  <c r="J508" i="30"/>
  <c r="K508" i="30"/>
  <c r="L508" i="30"/>
  <c r="M508" i="30"/>
  <c r="N508" i="30"/>
  <c r="O508" i="30"/>
  <c r="P508" i="30"/>
  <c r="Q508" i="30"/>
  <c r="J509" i="30"/>
  <c r="K509" i="30"/>
  <c r="L509" i="30"/>
  <c r="M509" i="30"/>
  <c r="N509" i="30"/>
  <c r="O509" i="30"/>
  <c r="P509" i="30"/>
  <c r="Q509" i="30"/>
  <c r="J510" i="30"/>
  <c r="K510" i="30"/>
  <c r="L510" i="30"/>
  <c r="M510" i="30"/>
  <c r="N510" i="30"/>
  <c r="O510" i="30"/>
  <c r="P510" i="30"/>
  <c r="Q510" i="30"/>
  <c r="J511" i="30"/>
  <c r="K511" i="30"/>
  <c r="L511" i="30"/>
  <c r="M511" i="30"/>
  <c r="N511" i="30"/>
  <c r="O511" i="30"/>
  <c r="P511" i="30"/>
  <c r="Q511" i="30"/>
  <c r="J512" i="30"/>
  <c r="K512" i="30"/>
  <c r="L512" i="30"/>
  <c r="M512" i="30"/>
  <c r="N512" i="30"/>
  <c r="O512" i="30"/>
  <c r="P512" i="30"/>
  <c r="Q512" i="30"/>
  <c r="J513" i="30"/>
  <c r="K513" i="30"/>
  <c r="L513" i="30"/>
  <c r="M513" i="30"/>
  <c r="N513" i="30"/>
  <c r="O513" i="30"/>
  <c r="P513" i="30"/>
  <c r="Q513" i="30"/>
  <c r="J514" i="30"/>
  <c r="K514" i="30"/>
  <c r="L514" i="30"/>
  <c r="M514" i="30"/>
  <c r="N514" i="30"/>
  <c r="O514" i="30"/>
  <c r="P514" i="30"/>
  <c r="Q514" i="30"/>
  <c r="J515" i="30"/>
  <c r="K515" i="30"/>
  <c r="L515" i="30"/>
  <c r="M515" i="30"/>
  <c r="N515" i="30"/>
  <c r="O515" i="30"/>
  <c r="P515" i="30"/>
  <c r="Q515" i="30"/>
  <c r="J516" i="30"/>
  <c r="K516" i="30"/>
  <c r="L516" i="30"/>
  <c r="M516" i="30"/>
  <c r="N516" i="30"/>
  <c r="O516" i="30"/>
  <c r="P516" i="30"/>
  <c r="Q516" i="30"/>
  <c r="J517" i="30"/>
  <c r="K517" i="30"/>
  <c r="L517" i="30"/>
  <c r="M517" i="30"/>
  <c r="N517" i="30"/>
  <c r="O517" i="30"/>
  <c r="P517" i="30"/>
  <c r="Q517" i="30"/>
  <c r="J518" i="30"/>
  <c r="K518" i="30"/>
  <c r="L518" i="30"/>
  <c r="M518" i="30"/>
  <c r="N518" i="30"/>
  <c r="O518" i="30"/>
  <c r="P518" i="30"/>
  <c r="Q518" i="30"/>
  <c r="J519" i="30"/>
  <c r="K519" i="30"/>
  <c r="L519" i="30"/>
  <c r="M519" i="30"/>
  <c r="N519" i="30"/>
  <c r="O519" i="30"/>
  <c r="P519" i="30"/>
  <c r="Q519" i="30"/>
  <c r="J520" i="30"/>
  <c r="K520" i="30"/>
  <c r="L520" i="30"/>
  <c r="M520" i="30"/>
  <c r="N520" i="30"/>
  <c r="O520" i="30"/>
  <c r="P520" i="30"/>
  <c r="Q520" i="30"/>
  <c r="J521" i="30"/>
  <c r="K521" i="30"/>
  <c r="L521" i="30"/>
  <c r="M521" i="30"/>
  <c r="N521" i="30"/>
  <c r="O521" i="30"/>
  <c r="P521" i="30"/>
  <c r="Q521" i="30"/>
  <c r="J522" i="30"/>
  <c r="K522" i="30"/>
  <c r="L522" i="30"/>
  <c r="M522" i="30"/>
  <c r="N522" i="30"/>
  <c r="O522" i="30"/>
  <c r="P522" i="30"/>
  <c r="Q522" i="30"/>
  <c r="J523" i="30"/>
  <c r="K523" i="30"/>
  <c r="L523" i="30"/>
  <c r="M523" i="30"/>
  <c r="N523" i="30"/>
  <c r="O523" i="30"/>
  <c r="P523" i="30"/>
  <c r="Q523" i="30"/>
  <c r="J524" i="30"/>
  <c r="K524" i="30"/>
  <c r="L524" i="30"/>
  <c r="M524" i="30"/>
  <c r="N524" i="30"/>
  <c r="O524" i="30"/>
  <c r="P524" i="30"/>
  <c r="Q524" i="30"/>
  <c r="J525" i="30"/>
  <c r="K525" i="30"/>
  <c r="L525" i="30"/>
  <c r="M525" i="30"/>
  <c r="N525" i="30"/>
  <c r="O525" i="30"/>
  <c r="P525" i="30"/>
  <c r="Q525" i="30"/>
  <c r="J526" i="30"/>
  <c r="K526" i="30"/>
  <c r="L526" i="30"/>
  <c r="M526" i="30"/>
  <c r="N526" i="30"/>
  <c r="O526" i="30"/>
  <c r="P526" i="30"/>
  <c r="Q526" i="30"/>
  <c r="J527" i="30"/>
  <c r="K527" i="30"/>
  <c r="L527" i="30"/>
  <c r="M527" i="30"/>
  <c r="N527" i="30"/>
  <c r="O527" i="30"/>
  <c r="P527" i="30"/>
  <c r="Q527" i="30"/>
  <c r="J528" i="30"/>
  <c r="K528" i="30"/>
  <c r="L528" i="30"/>
  <c r="M528" i="30"/>
  <c r="N528" i="30"/>
  <c r="O528" i="30"/>
  <c r="P528" i="30"/>
  <c r="Q528" i="30"/>
  <c r="J529" i="30"/>
  <c r="K529" i="30"/>
  <c r="L529" i="30"/>
  <c r="M529" i="30"/>
  <c r="N529" i="30"/>
  <c r="O529" i="30"/>
  <c r="P529" i="30"/>
  <c r="Q529" i="30"/>
  <c r="J530" i="30"/>
  <c r="K530" i="30"/>
  <c r="L530" i="30"/>
  <c r="M530" i="30"/>
  <c r="N530" i="30"/>
  <c r="O530" i="30"/>
  <c r="P530" i="30"/>
  <c r="Q530" i="30"/>
  <c r="J531" i="30"/>
  <c r="K531" i="30"/>
  <c r="L531" i="30"/>
  <c r="M531" i="30"/>
  <c r="N531" i="30"/>
  <c r="O531" i="30"/>
  <c r="P531" i="30"/>
  <c r="Q531" i="30"/>
  <c r="J532" i="30"/>
  <c r="K532" i="30"/>
  <c r="L532" i="30"/>
  <c r="M532" i="30"/>
  <c r="N532" i="30"/>
  <c r="O532" i="30"/>
  <c r="P532" i="30"/>
  <c r="Q532" i="30"/>
  <c r="J533" i="30"/>
  <c r="K533" i="30"/>
  <c r="L533" i="30"/>
  <c r="M533" i="30"/>
  <c r="N533" i="30"/>
  <c r="O533" i="30"/>
  <c r="P533" i="30"/>
  <c r="Q533" i="30"/>
  <c r="J534" i="30"/>
  <c r="K534" i="30"/>
  <c r="L534" i="30"/>
  <c r="M534" i="30"/>
  <c r="N534" i="30"/>
  <c r="O534" i="30"/>
  <c r="P534" i="30"/>
  <c r="Q534" i="30"/>
  <c r="J535" i="30"/>
  <c r="K535" i="30"/>
  <c r="L535" i="30"/>
  <c r="M535" i="30"/>
  <c r="N535" i="30"/>
  <c r="O535" i="30"/>
  <c r="P535" i="30"/>
  <c r="Q535" i="30"/>
  <c r="J536" i="30"/>
  <c r="K536" i="30"/>
  <c r="L536" i="30"/>
  <c r="M536" i="30"/>
  <c r="N536" i="30"/>
  <c r="O536" i="30"/>
  <c r="P536" i="30"/>
  <c r="Q536" i="30"/>
  <c r="J537" i="30"/>
  <c r="K537" i="30"/>
  <c r="L537" i="30"/>
  <c r="M537" i="30"/>
  <c r="N537" i="30"/>
  <c r="O537" i="30"/>
  <c r="P537" i="30"/>
  <c r="Q537" i="30"/>
  <c r="J538" i="30"/>
  <c r="K538" i="30"/>
  <c r="L538" i="30"/>
  <c r="M538" i="30"/>
  <c r="N538" i="30"/>
  <c r="O538" i="30"/>
  <c r="P538" i="30"/>
  <c r="Q538" i="30"/>
  <c r="J539" i="30"/>
  <c r="K539" i="30"/>
  <c r="L539" i="30"/>
  <c r="M539" i="30"/>
  <c r="N539" i="30"/>
  <c r="O539" i="30"/>
  <c r="P539" i="30"/>
  <c r="Q539" i="30"/>
  <c r="J540" i="30"/>
  <c r="K540" i="30"/>
  <c r="L540" i="30"/>
  <c r="M540" i="30"/>
  <c r="N540" i="30"/>
  <c r="O540" i="30"/>
  <c r="P540" i="30"/>
  <c r="Q540" i="30"/>
  <c r="J541" i="30"/>
  <c r="K541" i="30"/>
  <c r="L541" i="30"/>
  <c r="M541" i="30"/>
  <c r="N541" i="30"/>
  <c r="O541" i="30"/>
  <c r="P541" i="30"/>
  <c r="Q541" i="30"/>
  <c r="J542" i="30"/>
  <c r="K542" i="30"/>
  <c r="L542" i="30"/>
  <c r="M542" i="30"/>
  <c r="N542" i="30"/>
  <c r="O542" i="30"/>
  <c r="P542" i="30"/>
  <c r="Q542" i="30"/>
  <c r="J543" i="30"/>
  <c r="K543" i="30"/>
  <c r="L543" i="30"/>
  <c r="M543" i="30"/>
  <c r="N543" i="30"/>
  <c r="O543" i="30"/>
  <c r="P543" i="30"/>
  <c r="Q543" i="30"/>
  <c r="J544" i="30"/>
  <c r="K544" i="30"/>
  <c r="L544" i="30"/>
  <c r="M544" i="30"/>
  <c r="N544" i="30"/>
  <c r="O544" i="30"/>
  <c r="P544" i="30"/>
  <c r="Q544" i="30"/>
  <c r="J545" i="30"/>
  <c r="K545" i="30"/>
  <c r="L545" i="30"/>
  <c r="M545" i="30"/>
  <c r="N545" i="30"/>
  <c r="O545" i="30"/>
  <c r="P545" i="30"/>
  <c r="Q545" i="30"/>
  <c r="J546" i="30"/>
  <c r="K546" i="30"/>
  <c r="L546" i="30"/>
  <c r="M546" i="30"/>
  <c r="N546" i="30"/>
  <c r="O546" i="30"/>
  <c r="P546" i="30"/>
  <c r="Q546" i="30"/>
  <c r="J547" i="30"/>
  <c r="K547" i="30"/>
  <c r="L547" i="30"/>
  <c r="M547" i="30"/>
  <c r="N547" i="30"/>
  <c r="O547" i="30"/>
  <c r="P547" i="30"/>
  <c r="Q547" i="30"/>
  <c r="J548" i="30"/>
  <c r="K548" i="30"/>
  <c r="L548" i="30"/>
  <c r="M548" i="30"/>
  <c r="N548" i="30"/>
  <c r="O548" i="30"/>
  <c r="P548" i="30"/>
  <c r="Q548" i="30"/>
  <c r="J549" i="30"/>
  <c r="K549" i="30"/>
  <c r="L549" i="30"/>
  <c r="M549" i="30"/>
  <c r="N549" i="30"/>
  <c r="O549" i="30"/>
  <c r="P549" i="30"/>
  <c r="Q549" i="30"/>
  <c r="J550" i="30"/>
  <c r="K550" i="30"/>
  <c r="L550" i="30"/>
  <c r="M550" i="30"/>
  <c r="N550" i="30"/>
  <c r="O550" i="30"/>
  <c r="P550" i="30"/>
  <c r="Q550" i="30"/>
  <c r="J551" i="30"/>
  <c r="K551" i="30"/>
  <c r="L551" i="30"/>
  <c r="M551" i="30"/>
  <c r="N551" i="30"/>
  <c r="O551" i="30"/>
  <c r="P551" i="30"/>
  <c r="Q551" i="30"/>
  <c r="J552" i="30"/>
  <c r="K552" i="30"/>
  <c r="L552" i="30"/>
  <c r="M552" i="30"/>
  <c r="N552" i="30"/>
  <c r="O552" i="30"/>
  <c r="P552" i="30"/>
  <c r="Q552" i="30"/>
  <c r="J553" i="30"/>
  <c r="K553" i="30"/>
  <c r="L553" i="30"/>
  <c r="M553" i="30"/>
  <c r="N553" i="30"/>
  <c r="O553" i="30"/>
  <c r="P553" i="30"/>
  <c r="Q553" i="30"/>
  <c r="J554" i="30"/>
  <c r="K554" i="30"/>
  <c r="L554" i="30"/>
  <c r="M554" i="30"/>
  <c r="N554" i="30"/>
  <c r="O554" i="30"/>
  <c r="P554" i="30"/>
  <c r="Q554" i="30"/>
  <c r="J555" i="30"/>
  <c r="K555" i="30"/>
  <c r="L555" i="30"/>
  <c r="M555" i="30"/>
  <c r="N555" i="30"/>
  <c r="O555" i="30"/>
  <c r="P555" i="30"/>
  <c r="Q555" i="30"/>
  <c r="J556" i="30"/>
  <c r="K556" i="30"/>
  <c r="L556" i="30"/>
  <c r="M556" i="30"/>
  <c r="N556" i="30"/>
  <c r="O556" i="30"/>
  <c r="P556" i="30"/>
  <c r="Q556" i="30"/>
  <c r="J557" i="30"/>
  <c r="K557" i="30"/>
  <c r="L557" i="30"/>
  <c r="M557" i="30"/>
  <c r="N557" i="30"/>
  <c r="O557" i="30"/>
  <c r="P557" i="30"/>
  <c r="Q557" i="30"/>
  <c r="J558" i="30"/>
  <c r="K558" i="30"/>
  <c r="L558" i="30"/>
  <c r="M558" i="30"/>
  <c r="N558" i="30"/>
  <c r="O558" i="30"/>
  <c r="P558" i="30"/>
  <c r="Q558" i="30"/>
  <c r="J559" i="30"/>
  <c r="K559" i="30"/>
  <c r="L559" i="30"/>
  <c r="M559" i="30"/>
  <c r="N559" i="30"/>
  <c r="O559" i="30"/>
  <c r="P559" i="30"/>
  <c r="Q559" i="30"/>
  <c r="J560" i="30"/>
  <c r="K560" i="30"/>
  <c r="L560" i="30"/>
  <c r="M560" i="30"/>
  <c r="N560" i="30"/>
  <c r="O560" i="30"/>
  <c r="P560" i="30"/>
  <c r="Q560" i="30"/>
  <c r="J561" i="30"/>
  <c r="K561" i="30"/>
  <c r="L561" i="30"/>
  <c r="M561" i="30"/>
  <c r="N561" i="30"/>
  <c r="O561" i="30"/>
  <c r="P561" i="30"/>
  <c r="Q561" i="30"/>
  <c r="J562" i="30"/>
  <c r="K562" i="30"/>
  <c r="L562" i="30"/>
  <c r="M562" i="30"/>
  <c r="N562" i="30"/>
  <c r="O562" i="30"/>
  <c r="P562" i="30"/>
  <c r="Q562" i="30"/>
  <c r="J563" i="30"/>
  <c r="K563" i="30"/>
  <c r="L563" i="30"/>
  <c r="M563" i="30"/>
  <c r="N563" i="30"/>
  <c r="O563" i="30"/>
  <c r="P563" i="30"/>
  <c r="Q563" i="30"/>
  <c r="J564" i="30"/>
  <c r="K564" i="30"/>
  <c r="L564" i="30"/>
  <c r="M564" i="30"/>
  <c r="N564" i="30"/>
  <c r="O564" i="30"/>
  <c r="P564" i="30"/>
  <c r="Q564" i="30"/>
  <c r="J565" i="30"/>
  <c r="K565" i="30"/>
  <c r="L565" i="30"/>
  <c r="M565" i="30"/>
  <c r="N565" i="30"/>
  <c r="O565" i="30"/>
  <c r="P565" i="30"/>
  <c r="Q565" i="30"/>
  <c r="J566" i="30"/>
  <c r="K566" i="30"/>
  <c r="L566" i="30"/>
  <c r="M566" i="30"/>
  <c r="N566" i="30"/>
  <c r="O566" i="30"/>
  <c r="P566" i="30"/>
  <c r="Q566" i="30"/>
  <c r="J567" i="30"/>
  <c r="K567" i="30"/>
  <c r="L567" i="30"/>
  <c r="M567" i="30"/>
  <c r="N567" i="30"/>
  <c r="O567" i="30"/>
  <c r="P567" i="30"/>
  <c r="Q567" i="30"/>
  <c r="J568" i="30"/>
  <c r="K568" i="30"/>
  <c r="L568" i="30"/>
  <c r="M568" i="30"/>
  <c r="N568" i="30"/>
  <c r="O568" i="30"/>
  <c r="P568" i="30"/>
  <c r="Q568" i="30"/>
  <c r="J569" i="30"/>
  <c r="K569" i="30"/>
  <c r="L569" i="30"/>
  <c r="M569" i="30"/>
  <c r="N569" i="30"/>
  <c r="O569" i="30"/>
  <c r="P569" i="30"/>
  <c r="Q569" i="30"/>
  <c r="J570" i="30"/>
  <c r="K570" i="30"/>
  <c r="L570" i="30"/>
  <c r="M570" i="30"/>
  <c r="N570" i="30"/>
  <c r="O570" i="30"/>
  <c r="P570" i="30"/>
  <c r="Q570" i="30"/>
  <c r="J571" i="30"/>
  <c r="K571" i="30"/>
  <c r="L571" i="30"/>
  <c r="M571" i="30"/>
  <c r="N571" i="30"/>
  <c r="O571" i="30"/>
  <c r="P571" i="30"/>
  <c r="Q571" i="30"/>
  <c r="J572" i="30"/>
  <c r="K572" i="30"/>
  <c r="L572" i="30"/>
  <c r="M572" i="30"/>
  <c r="N572" i="30"/>
  <c r="O572" i="30"/>
  <c r="P572" i="30"/>
  <c r="Q572" i="30"/>
  <c r="J573" i="30"/>
  <c r="K573" i="30"/>
  <c r="L573" i="30"/>
  <c r="M573" i="30"/>
  <c r="N573" i="30"/>
  <c r="O573" i="30"/>
  <c r="P573" i="30"/>
  <c r="Q573" i="30"/>
  <c r="J574" i="30"/>
  <c r="K574" i="30"/>
  <c r="L574" i="30"/>
  <c r="M574" i="30"/>
  <c r="N574" i="30"/>
  <c r="O574" i="30"/>
  <c r="P574" i="30"/>
  <c r="Q574" i="30"/>
  <c r="J575" i="30"/>
  <c r="K575" i="30"/>
  <c r="L575" i="30"/>
  <c r="M575" i="30"/>
  <c r="N575" i="30"/>
  <c r="O575" i="30"/>
  <c r="P575" i="30"/>
  <c r="Q575" i="30"/>
  <c r="J576" i="30"/>
  <c r="K576" i="30"/>
  <c r="L576" i="30"/>
  <c r="M576" i="30"/>
  <c r="N576" i="30"/>
  <c r="O576" i="30"/>
  <c r="P576" i="30"/>
  <c r="Q576" i="30"/>
  <c r="J577" i="30"/>
  <c r="K577" i="30"/>
  <c r="L577" i="30"/>
  <c r="M577" i="30"/>
  <c r="N577" i="30"/>
  <c r="O577" i="30"/>
  <c r="P577" i="30"/>
  <c r="Q577" i="30"/>
  <c r="J578" i="30"/>
  <c r="K578" i="30"/>
  <c r="L578" i="30"/>
  <c r="M578" i="30"/>
  <c r="N578" i="30"/>
  <c r="O578" i="30"/>
  <c r="P578" i="30"/>
  <c r="Q578" i="30"/>
  <c r="J579" i="30"/>
  <c r="K579" i="30"/>
  <c r="L579" i="30"/>
  <c r="M579" i="30"/>
  <c r="N579" i="30"/>
  <c r="O579" i="30"/>
  <c r="P579" i="30"/>
  <c r="Q579" i="30"/>
  <c r="J580" i="30"/>
  <c r="K580" i="30"/>
  <c r="L580" i="30"/>
  <c r="M580" i="30"/>
  <c r="N580" i="30"/>
  <c r="O580" i="30"/>
  <c r="P580" i="30"/>
  <c r="Q580" i="30"/>
  <c r="J581" i="30"/>
  <c r="K581" i="30"/>
  <c r="L581" i="30"/>
  <c r="M581" i="30"/>
  <c r="N581" i="30"/>
  <c r="O581" i="30"/>
  <c r="P581" i="30"/>
  <c r="Q581" i="30"/>
  <c r="J582" i="30"/>
  <c r="K582" i="30"/>
  <c r="L582" i="30"/>
  <c r="M582" i="30"/>
  <c r="N582" i="30"/>
  <c r="O582" i="30"/>
  <c r="P582" i="30"/>
  <c r="Q582" i="30"/>
  <c r="J583" i="30"/>
  <c r="K583" i="30"/>
  <c r="L583" i="30"/>
  <c r="M583" i="30"/>
  <c r="N583" i="30"/>
  <c r="O583" i="30"/>
  <c r="P583" i="30"/>
  <c r="Q583" i="30"/>
  <c r="J584" i="30"/>
  <c r="K584" i="30"/>
  <c r="L584" i="30"/>
  <c r="M584" i="30"/>
  <c r="N584" i="30"/>
  <c r="O584" i="30"/>
  <c r="P584" i="30"/>
  <c r="Q584" i="30"/>
  <c r="J585" i="30"/>
  <c r="K585" i="30"/>
  <c r="L585" i="30"/>
  <c r="M585" i="30"/>
  <c r="N585" i="30"/>
  <c r="O585" i="30"/>
  <c r="P585" i="30"/>
  <c r="Q585" i="30"/>
  <c r="J586" i="30"/>
  <c r="K586" i="30"/>
  <c r="L586" i="30"/>
  <c r="M586" i="30"/>
  <c r="N586" i="30"/>
  <c r="O586" i="30"/>
  <c r="P586" i="30"/>
  <c r="Q586" i="30"/>
  <c r="J587" i="30"/>
  <c r="K587" i="30"/>
  <c r="L587" i="30"/>
  <c r="M587" i="30"/>
  <c r="N587" i="30"/>
  <c r="O587" i="30"/>
  <c r="P587" i="30"/>
  <c r="Q587" i="30"/>
  <c r="J588" i="30"/>
  <c r="K588" i="30"/>
  <c r="L588" i="30"/>
  <c r="M588" i="30"/>
  <c r="N588" i="30"/>
  <c r="O588" i="30"/>
  <c r="P588" i="30"/>
  <c r="Q588" i="30"/>
  <c r="J589" i="30"/>
  <c r="K589" i="30"/>
  <c r="L589" i="30"/>
  <c r="M589" i="30"/>
  <c r="N589" i="30"/>
  <c r="O589" i="30"/>
  <c r="P589" i="30"/>
  <c r="Q589" i="30"/>
  <c r="J590" i="30"/>
  <c r="K590" i="30"/>
  <c r="L590" i="30"/>
  <c r="M590" i="30"/>
  <c r="N590" i="30"/>
  <c r="O590" i="30"/>
  <c r="P590" i="30"/>
  <c r="Q590" i="30"/>
  <c r="J591" i="30"/>
  <c r="K591" i="30"/>
  <c r="L591" i="30"/>
  <c r="M591" i="30"/>
  <c r="N591" i="30"/>
  <c r="O591" i="30"/>
  <c r="P591" i="30"/>
  <c r="Q591" i="30"/>
  <c r="J592" i="30"/>
  <c r="K592" i="30"/>
  <c r="L592" i="30"/>
  <c r="M592" i="30"/>
  <c r="N592" i="30"/>
  <c r="O592" i="30"/>
  <c r="P592" i="30"/>
  <c r="Q592" i="30"/>
  <c r="J593" i="30"/>
  <c r="K593" i="30"/>
  <c r="L593" i="30"/>
  <c r="M593" i="30"/>
  <c r="N593" i="30"/>
  <c r="O593" i="30"/>
  <c r="P593" i="30"/>
  <c r="Q593" i="30"/>
  <c r="J594" i="30"/>
  <c r="K594" i="30"/>
  <c r="L594" i="30"/>
  <c r="M594" i="30"/>
  <c r="N594" i="30"/>
  <c r="O594" i="30"/>
  <c r="P594" i="30"/>
  <c r="Q594" i="30"/>
  <c r="J595" i="30"/>
  <c r="K595" i="30"/>
  <c r="L595" i="30"/>
  <c r="M595" i="30"/>
  <c r="N595" i="30"/>
  <c r="O595" i="30"/>
  <c r="P595" i="30"/>
  <c r="Q595" i="30"/>
  <c r="J596" i="30"/>
  <c r="K596" i="30"/>
  <c r="L596" i="30"/>
  <c r="M596" i="30"/>
  <c r="N596" i="30"/>
  <c r="O596" i="30"/>
  <c r="P596" i="30"/>
  <c r="Q596" i="30"/>
  <c r="J597" i="30"/>
  <c r="K597" i="30"/>
  <c r="L597" i="30"/>
  <c r="M597" i="30"/>
  <c r="N597" i="30"/>
  <c r="O597" i="30"/>
  <c r="P597" i="30"/>
  <c r="Q597" i="30"/>
  <c r="J598" i="30"/>
  <c r="K598" i="30"/>
  <c r="L598" i="30"/>
  <c r="M598" i="30"/>
  <c r="N598" i="30"/>
  <c r="O598" i="30"/>
  <c r="P598" i="30"/>
  <c r="Q598" i="30"/>
  <c r="J599" i="30"/>
  <c r="K599" i="30"/>
  <c r="L599" i="30"/>
  <c r="M599" i="30"/>
  <c r="N599" i="30"/>
  <c r="O599" i="30"/>
  <c r="P599" i="30"/>
  <c r="Q599" i="30"/>
  <c r="J600" i="30"/>
  <c r="K600" i="30"/>
  <c r="L600" i="30"/>
  <c r="M600" i="30"/>
  <c r="N600" i="30"/>
  <c r="O600" i="30"/>
  <c r="P600" i="30"/>
  <c r="Q600" i="30"/>
  <c r="J601" i="30"/>
  <c r="K601" i="30"/>
  <c r="L601" i="30"/>
  <c r="M601" i="30"/>
  <c r="N601" i="30"/>
  <c r="O601" i="30"/>
  <c r="P601" i="30"/>
  <c r="Q601" i="30"/>
  <c r="J602" i="30"/>
  <c r="K602" i="30"/>
  <c r="L602" i="30"/>
  <c r="M602" i="30"/>
  <c r="N602" i="30"/>
  <c r="O602" i="30"/>
  <c r="P602" i="30"/>
  <c r="Q602" i="30"/>
  <c r="J603" i="30"/>
  <c r="K603" i="30"/>
  <c r="L603" i="30"/>
  <c r="M603" i="30"/>
  <c r="N603" i="30"/>
  <c r="O603" i="30"/>
  <c r="P603" i="30"/>
  <c r="Q603" i="30"/>
  <c r="J604" i="30"/>
  <c r="K604" i="30"/>
  <c r="L604" i="30"/>
  <c r="M604" i="30"/>
  <c r="N604" i="30"/>
  <c r="O604" i="30"/>
  <c r="P604" i="30"/>
  <c r="Q604" i="30"/>
  <c r="J605" i="30"/>
  <c r="K605" i="30"/>
  <c r="L605" i="30"/>
  <c r="M605" i="30"/>
  <c r="N605" i="30"/>
  <c r="O605" i="30"/>
  <c r="P605" i="30"/>
  <c r="Q605" i="30"/>
  <c r="J606" i="30"/>
  <c r="K606" i="30"/>
  <c r="L606" i="30"/>
  <c r="M606" i="30"/>
  <c r="N606" i="30"/>
  <c r="O606" i="30"/>
  <c r="P606" i="30"/>
  <c r="Q606" i="30"/>
  <c r="J607" i="30"/>
  <c r="K607" i="30"/>
  <c r="L607" i="30"/>
  <c r="M607" i="30"/>
  <c r="N607" i="30"/>
  <c r="O607" i="30"/>
  <c r="P607" i="30"/>
  <c r="Q607" i="30"/>
  <c r="J608" i="30"/>
  <c r="K608" i="30"/>
  <c r="L608" i="30"/>
  <c r="M608" i="30"/>
  <c r="N608" i="30"/>
  <c r="O608" i="30"/>
  <c r="P608" i="30"/>
  <c r="Q608" i="30"/>
  <c r="J609" i="30"/>
  <c r="K609" i="30"/>
  <c r="L609" i="30"/>
  <c r="M609" i="30"/>
  <c r="N609" i="30"/>
  <c r="O609" i="30"/>
  <c r="P609" i="30"/>
  <c r="Q609" i="30"/>
  <c r="J610" i="30"/>
  <c r="K610" i="30"/>
  <c r="L610" i="30"/>
  <c r="M610" i="30"/>
  <c r="N610" i="30"/>
  <c r="O610" i="30"/>
  <c r="P610" i="30"/>
  <c r="Q610" i="30"/>
  <c r="J611" i="30"/>
  <c r="K611" i="30"/>
  <c r="L611" i="30"/>
  <c r="M611" i="30"/>
  <c r="N611" i="30"/>
  <c r="O611" i="30"/>
  <c r="P611" i="30"/>
  <c r="Q611" i="30"/>
  <c r="J612" i="30"/>
  <c r="K612" i="30"/>
  <c r="L612" i="30"/>
  <c r="M612" i="30"/>
  <c r="N612" i="30"/>
  <c r="O612" i="30"/>
  <c r="P612" i="30"/>
  <c r="Q612" i="30"/>
  <c r="J613" i="30"/>
  <c r="K613" i="30"/>
  <c r="L613" i="30"/>
  <c r="M613" i="30"/>
  <c r="N613" i="30"/>
  <c r="O613" i="30"/>
  <c r="P613" i="30"/>
  <c r="Q613" i="30"/>
  <c r="J614" i="30"/>
  <c r="K614" i="30"/>
  <c r="L614" i="30"/>
  <c r="M614" i="30"/>
  <c r="N614" i="30"/>
  <c r="O614" i="30"/>
  <c r="P614" i="30"/>
  <c r="Q614" i="30"/>
  <c r="J615" i="30"/>
  <c r="K615" i="30"/>
  <c r="L615" i="30"/>
  <c r="M615" i="30"/>
  <c r="N615" i="30"/>
  <c r="O615" i="30"/>
  <c r="P615" i="30"/>
  <c r="Q615" i="30"/>
  <c r="J616" i="30"/>
  <c r="K616" i="30"/>
  <c r="L616" i="30"/>
  <c r="M616" i="30"/>
  <c r="N616" i="30"/>
  <c r="O616" i="30"/>
  <c r="P616" i="30"/>
  <c r="Q616" i="30"/>
  <c r="J617" i="30"/>
  <c r="K617" i="30"/>
  <c r="L617" i="30"/>
  <c r="M617" i="30"/>
  <c r="N617" i="30"/>
  <c r="O617" i="30"/>
  <c r="P617" i="30"/>
  <c r="Q617" i="30"/>
  <c r="J618" i="30"/>
  <c r="K618" i="30"/>
  <c r="L618" i="30"/>
  <c r="M618" i="30"/>
  <c r="N618" i="30"/>
  <c r="O618" i="30"/>
  <c r="P618" i="30"/>
  <c r="Q618" i="30"/>
  <c r="J619" i="30"/>
  <c r="K619" i="30"/>
  <c r="L619" i="30"/>
  <c r="M619" i="30"/>
  <c r="N619" i="30"/>
  <c r="O619" i="30"/>
  <c r="P619" i="30"/>
  <c r="Q619" i="30"/>
  <c r="J620" i="30"/>
  <c r="K620" i="30"/>
  <c r="L620" i="30"/>
  <c r="M620" i="30"/>
  <c r="N620" i="30"/>
  <c r="O620" i="30"/>
  <c r="P620" i="30"/>
  <c r="Q620" i="30"/>
  <c r="J621" i="30"/>
  <c r="K621" i="30"/>
  <c r="L621" i="30"/>
  <c r="M621" i="30"/>
  <c r="N621" i="30"/>
  <c r="O621" i="30"/>
  <c r="P621" i="30"/>
  <c r="Q621" i="30"/>
  <c r="J622" i="30"/>
  <c r="K622" i="30"/>
  <c r="L622" i="30"/>
  <c r="M622" i="30"/>
  <c r="N622" i="30"/>
  <c r="O622" i="30"/>
  <c r="P622" i="30"/>
  <c r="Q622" i="30"/>
  <c r="J623" i="30"/>
  <c r="K623" i="30"/>
  <c r="L623" i="30"/>
  <c r="M623" i="30"/>
  <c r="N623" i="30"/>
  <c r="O623" i="30"/>
  <c r="P623" i="30"/>
  <c r="Q623" i="30"/>
  <c r="J624" i="30"/>
  <c r="K624" i="30"/>
  <c r="L624" i="30"/>
  <c r="M624" i="30"/>
  <c r="N624" i="30"/>
  <c r="O624" i="30"/>
  <c r="P624" i="30"/>
  <c r="Q624" i="30"/>
  <c r="J625" i="30"/>
  <c r="K625" i="30"/>
  <c r="L625" i="30"/>
  <c r="M625" i="30"/>
  <c r="N625" i="30"/>
  <c r="O625" i="30"/>
  <c r="P625" i="30"/>
  <c r="Q625" i="30"/>
  <c r="J626" i="30"/>
  <c r="K626" i="30"/>
  <c r="L626" i="30"/>
  <c r="M626" i="30"/>
  <c r="N626" i="30"/>
  <c r="O626" i="30"/>
  <c r="P626" i="30"/>
  <c r="Q626" i="30"/>
  <c r="J627" i="30"/>
  <c r="K627" i="30"/>
  <c r="L627" i="30"/>
  <c r="M627" i="30"/>
  <c r="N627" i="30"/>
  <c r="O627" i="30"/>
  <c r="P627" i="30"/>
  <c r="Q627" i="30"/>
  <c r="J628" i="30"/>
  <c r="K628" i="30"/>
  <c r="L628" i="30"/>
  <c r="M628" i="30"/>
  <c r="N628" i="30"/>
  <c r="O628" i="30"/>
  <c r="P628" i="30"/>
  <c r="Q628" i="30"/>
  <c r="J629" i="30"/>
  <c r="K629" i="30"/>
  <c r="L629" i="30"/>
  <c r="M629" i="30"/>
  <c r="N629" i="30"/>
  <c r="O629" i="30"/>
  <c r="P629" i="30"/>
  <c r="Q629" i="30"/>
  <c r="J630" i="30"/>
  <c r="K630" i="30"/>
  <c r="L630" i="30"/>
  <c r="M630" i="30"/>
  <c r="N630" i="30"/>
  <c r="O630" i="30"/>
  <c r="P630" i="30"/>
  <c r="Q630" i="30"/>
  <c r="J631" i="30"/>
  <c r="K631" i="30"/>
  <c r="L631" i="30"/>
  <c r="M631" i="30"/>
  <c r="N631" i="30"/>
  <c r="O631" i="30"/>
  <c r="P631" i="30"/>
  <c r="Q631" i="30"/>
  <c r="J632" i="30"/>
  <c r="K632" i="30"/>
  <c r="L632" i="30"/>
  <c r="M632" i="30"/>
  <c r="N632" i="30"/>
  <c r="O632" i="30"/>
  <c r="P632" i="30"/>
  <c r="Q632" i="30"/>
  <c r="J633" i="30"/>
  <c r="K633" i="30"/>
  <c r="L633" i="30"/>
  <c r="M633" i="30"/>
  <c r="N633" i="30"/>
  <c r="O633" i="30"/>
  <c r="P633" i="30"/>
  <c r="Q633" i="30"/>
  <c r="J634" i="30"/>
  <c r="K634" i="30"/>
  <c r="L634" i="30"/>
  <c r="M634" i="30"/>
  <c r="N634" i="30"/>
  <c r="O634" i="30"/>
  <c r="P634" i="30"/>
  <c r="Q634" i="30"/>
  <c r="J635" i="30"/>
  <c r="K635" i="30"/>
  <c r="L635" i="30"/>
  <c r="M635" i="30"/>
  <c r="N635" i="30"/>
  <c r="O635" i="30"/>
  <c r="P635" i="30"/>
  <c r="Q635" i="30"/>
  <c r="J636" i="30"/>
  <c r="K636" i="30"/>
  <c r="L636" i="30"/>
  <c r="M636" i="30"/>
  <c r="N636" i="30"/>
  <c r="O636" i="30"/>
  <c r="P636" i="30"/>
  <c r="Q636" i="30"/>
  <c r="J637" i="30"/>
  <c r="K637" i="30"/>
  <c r="L637" i="30"/>
  <c r="M637" i="30"/>
  <c r="N637" i="30"/>
  <c r="O637" i="30"/>
  <c r="P637" i="30"/>
  <c r="Q637" i="30"/>
  <c r="J638" i="30"/>
  <c r="K638" i="30"/>
  <c r="L638" i="30"/>
  <c r="M638" i="30"/>
  <c r="N638" i="30"/>
  <c r="O638" i="30"/>
  <c r="P638" i="30"/>
  <c r="Q638" i="30"/>
  <c r="J639" i="30"/>
  <c r="K639" i="30"/>
  <c r="L639" i="30"/>
  <c r="M639" i="30"/>
  <c r="N639" i="30"/>
  <c r="O639" i="30"/>
  <c r="P639" i="30"/>
  <c r="Q639" i="30"/>
  <c r="J640" i="30"/>
  <c r="K640" i="30"/>
  <c r="L640" i="30"/>
  <c r="M640" i="30"/>
  <c r="N640" i="30"/>
  <c r="O640" i="30"/>
  <c r="P640" i="30"/>
  <c r="Q640" i="30"/>
  <c r="J641" i="30"/>
  <c r="K641" i="30"/>
  <c r="L641" i="30"/>
  <c r="M641" i="30"/>
  <c r="N641" i="30"/>
  <c r="O641" i="30"/>
  <c r="P641" i="30"/>
  <c r="Q641" i="30"/>
  <c r="J642" i="30"/>
  <c r="K642" i="30"/>
  <c r="L642" i="30"/>
  <c r="M642" i="30"/>
  <c r="N642" i="30"/>
  <c r="O642" i="30"/>
  <c r="P642" i="30"/>
  <c r="Q642" i="30"/>
  <c r="J643" i="30"/>
  <c r="K643" i="30"/>
  <c r="L643" i="30"/>
  <c r="M643" i="30"/>
  <c r="N643" i="30"/>
  <c r="O643" i="30"/>
  <c r="P643" i="30"/>
  <c r="Q643" i="30"/>
  <c r="J644" i="30"/>
  <c r="K644" i="30"/>
  <c r="L644" i="30"/>
  <c r="M644" i="30"/>
  <c r="N644" i="30"/>
  <c r="O644" i="30"/>
  <c r="P644" i="30"/>
  <c r="Q644" i="30"/>
  <c r="J645" i="30"/>
  <c r="K645" i="30"/>
  <c r="L645" i="30"/>
  <c r="M645" i="30"/>
  <c r="N645" i="30"/>
  <c r="O645" i="30"/>
  <c r="P645" i="30"/>
  <c r="Q645" i="30"/>
  <c r="J646" i="30"/>
  <c r="K646" i="30"/>
  <c r="L646" i="30"/>
  <c r="M646" i="30"/>
  <c r="N646" i="30"/>
  <c r="O646" i="30"/>
  <c r="P646" i="30"/>
  <c r="Q646" i="30"/>
  <c r="J647" i="30"/>
  <c r="K647" i="30"/>
  <c r="L647" i="30"/>
  <c r="M647" i="30"/>
  <c r="N647" i="30"/>
  <c r="O647" i="30"/>
  <c r="P647" i="30"/>
  <c r="Q647" i="30"/>
  <c r="J648" i="30"/>
  <c r="K648" i="30"/>
  <c r="L648" i="30"/>
  <c r="M648" i="30"/>
  <c r="N648" i="30"/>
  <c r="O648" i="30"/>
  <c r="P648" i="30"/>
  <c r="Q648" i="30"/>
  <c r="J649" i="30"/>
  <c r="K649" i="30"/>
  <c r="L649" i="30"/>
  <c r="M649" i="30"/>
  <c r="N649" i="30"/>
  <c r="O649" i="30"/>
  <c r="P649" i="30"/>
  <c r="Q649" i="30"/>
  <c r="J650" i="30"/>
  <c r="K650" i="30"/>
  <c r="L650" i="30"/>
  <c r="M650" i="30"/>
  <c r="N650" i="30"/>
  <c r="O650" i="30"/>
  <c r="P650" i="30"/>
  <c r="Q650" i="30"/>
  <c r="J651" i="30"/>
  <c r="K651" i="30"/>
  <c r="L651" i="30"/>
  <c r="M651" i="30"/>
  <c r="N651" i="30"/>
  <c r="O651" i="30"/>
  <c r="P651" i="30"/>
  <c r="Q651" i="30"/>
  <c r="J652" i="30"/>
  <c r="K652" i="30"/>
  <c r="L652" i="30"/>
  <c r="M652" i="30"/>
  <c r="N652" i="30"/>
  <c r="O652" i="30"/>
  <c r="P652" i="30"/>
  <c r="Q652" i="30"/>
  <c r="J653" i="30"/>
  <c r="K653" i="30"/>
  <c r="L653" i="30"/>
  <c r="M653" i="30"/>
  <c r="N653" i="30"/>
  <c r="O653" i="30"/>
  <c r="P653" i="30"/>
  <c r="Q653" i="30"/>
  <c r="J654" i="30"/>
  <c r="K654" i="30"/>
  <c r="L654" i="30"/>
  <c r="M654" i="30"/>
  <c r="N654" i="30"/>
  <c r="O654" i="30"/>
  <c r="P654" i="30"/>
  <c r="Q654" i="30"/>
  <c r="J655" i="30"/>
  <c r="K655" i="30"/>
  <c r="L655" i="30"/>
  <c r="M655" i="30"/>
  <c r="N655" i="30"/>
  <c r="O655" i="30"/>
  <c r="P655" i="30"/>
  <c r="Q655" i="30"/>
  <c r="J656" i="30"/>
  <c r="K656" i="30"/>
  <c r="L656" i="30"/>
  <c r="M656" i="30"/>
  <c r="N656" i="30"/>
  <c r="O656" i="30"/>
  <c r="P656" i="30"/>
  <c r="Q656" i="30"/>
  <c r="J657" i="30"/>
  <c r="K657" i="30"/>
  <c r="L657" i="30"/>
  <c r="M657" i="30"/>
  <c r="N657" i="30"/>
  <c r="O657" i="30"/>
  <c r="P657" i="30"/>
  <c r="Q657" i="30"/>
  <c r="J658" i="30"/>
  <c r="K658" i="30"/>
  <c r="L658" i="30"/>
  <c r="M658" i="30"/>
  <c r="N658" i="30"/>
  <c r="O658" i="30"/>
  <c r="P658" i="30"/>
  <c r="Q658" i="30"/>
  <c r="J659" i="30"/>
  <c r="K659" i="30"/>
  <c r="L659" i="30"/>
  <c r="M659" i="30"/>
  <c r="N659" i="30"/>
  <c r="O659" i="30"/>
  <c r="P659" i="30"/>
  <c r="Q659" i="30"/>
  <c r="J660" i="30"/>
  <c r="K660" i="30"/>
  <c r="L660" i="30"/>
  <c r="M660" i="30"/>
  <c r="N660" i="30"/>
  <c r="O660" i="30"/>
  <c r="P660" i="30"/>
  <c r="Q660" i="30"/>
  <c r="J661" i="30"/>
  <c r="K661" i="30"/>
  <c r="L661" i="30"/>
  <c r="M661" i="30"/>
  <c r="N661" i="30"/>
  <c r="O661" i="30"/>
  <c r="P661" i="30"/>
  <c r="Q661" i="30"/>
  <c r="J662" i="30"/>
  <c r="K662" i="30"/>
  <c r="L662" i="30"/>
  <c r="M662" i="30"/>
  <c r="N662" i="30"/>
  <c r="O662" i="30"/>
  <c r="P662" i="30"/>
  <c r="Q662" i="30"/>
  <c r="J663" i="30"/>
  <c r="K663" i="30"/>
  <c r="L663" i="30"/>
  <c r="M663" i="30"/>
  <c r="N663" i="30"/>
  <c r="O663" i="30"/>
  <c r="P663" i="30"/>
  <c r="Q663" i="30"/>
  <c r="J664" i="30"/>
  <c r="K664" i="30"/>
  <c r="L664" i="30"/>
  <c r="M664" i="30"/>
  <c r="N664" i="30"/>
  <c r="O664" i="30"/>
  <c r="P664" i="30"/>
  <c r="Q664" i="30"/>
  <c r="J665" i="30"/>
  <c r="K665" i="30"/>
  <c r="L665" i="30"/>
  <c r="M665" i="30"/>
  <c r="N665" i="30"/>
  <c r="O665" i="30"/>
  <c r="P665" i="30"/>
  <c r="Q665" i="30"/>
  <c r="J666" i="30"/>
  <c r="K666" i="30"/>
  <c r="L666" i="30"/>
  <c r="M666" i="30"/>
  <c r="N666" i="30"/>
  <c r="O666" i="30"/>
  <c r="P666" i="30"/>
  <c r="Q666" i="30"/>
  <c r="J667" i="30"/>
  <c r="K667" i="30"/>
  <c r="L667" i="30"/>
  <c r="M667" i="30"/>
  <c r="N667" i="30"/>
  <c r="O667" i="30"/>
  <c r="P667" i="30"/>
  <c r="Q667" i="30"/>
  <c r="J668" i="30"/>
  <c r="K668" i="30"/>
  <c r="L668" i="30"/>
  <c r="M668" i="30"/>
  <c r="N668" i="30"/>
  <c r="O668" i="30"/>
  <c r="P668" i="30"/>
  <c r="Q668" i="30"/>
  <c r="J669" i="30"/>
  <c r="K669" i="30"/>
  <c r="L669" i="30"/>
  <c r="M669" i="30"/>
  <c r="N669" i="30"/>
  <c r="O669" i="30"/>
  <c r="P669" i="30"/>
  <c r="Q669" i="30"/>
  <c r="J670" i="30"/>
  <c r="K670" i="30"/>
  <c r="L670" i="30"/>
  <c r="M670" i="30"/>
  <c r="N670" i="30"/>
  <c r="O670" i="30"/>
  <c r="P670" i="30"/>
  <c r="Q670" i="30"/>
  <c r="J671" i="30"/>
  <c r="K671" i="30"/>
  <c r="L671" i="30"/>
  <c r="M671" i="30"/>
  <c r="N671" i="30"/>
  <c r="O671" i="30"/>
  <c r="P671" i="30"/>
  <c r="Q671" i="30"/>
  <c r="J672" i="30"/>
  <c r="K672" i="30"/>
  <c r="L672" i="30"/>
  <c r="M672" i="30"/>
  <c r="N672" i="30"/>
  <c r="O672" i="30"/>
  <c r="P672" i="30"/>
  <c r="Q672" i="30"/>
  <c r="J673" i="30"/>
  <c r="K673" i="30"/>
  <c r="L673" i="30"/>
  <c r="M673" i="30"/>
  <c r="N673" i="30"/>
  <c r="O673" i="30"/>
  <c r="P673" i="30"/>
  <c r="Q673" i="30"/>
  <c r="J674" i="30"/>
  <c r="K674" i="30"/>
  <c r="L674" i="30"/>
  <c r="M674" i="30"/>
  <c r="N674" i="30"/>
  <c r="O674" i="30"/>
  <c r="P674" i="30"/>
  <c r="Q674" i="30"/>
  <c r="J675" i="30"/>
  <c r="K675" i="30"/>
  <c r="L675" i="30"/>
  <c r="M675" i="30"/>
  <c r="N675" i="30"/>
  <c r="O675" i="30"/>
  <c r="P675" i="30"/>
  <c r="Q675" i="30"/>
  <c r="J676" i="30"/>
  <c r="K676" i="30"/>
  <c r="L676" i="30"/>
  <c r="M676" i="30"/>
  <c r="N676" i="30"/>
  <c r="O676" i="30"/>
  <c r="P676" i="30"/>
  <c r="Q676" i="30"/>
  <c r="J677" i="30"/>
  <c r="K677" i="30"/>
  <c r="L677" i="30"/>
  <c r="M677" i="30"/>
  <c r="N677" i="30"/>
  <c r="O677" i="30"/>
  <c r="P677" i="30"/>
  <c r="Q677" i="30"/>
  <c r="J678" i="30"/>
  <c r="K678" i="30"/>
  <c r="L678" i="30"/>
  <c r="M678" i="30"/>
  <c r="N678" i="30"/>
  <c r="O678" i="30"/>
  <c r="P678" i="30"/>
  <c r="Q678" i="30"/>
  <c r="J679" i="30"/>
  <c r="K679" i="30"/>
  <c r="L679" i="30"/>
  <c r="M679" i="30"/>
  <c r="N679" i="30"/>
  <c r="O679" i="30"/>
  <c r="P679" i="30"/>
  <c r="Q679" i="30"/>
  <c r="J680" i="30"/>
  <c r="K680" i="30"/>
  <c r="L680" i="30"/>
  <c r="M680" i="30"/>
  <c r="N680" i="30"/>
  <c r="O680" i="30"/>
  <c r="P680" i="30"/>
  <c r="Q680" i="30"/>
  <c r="J681" i="30"/>
  <c r="K681" i="30"/>
  <c r="L681" i="30"/>
  <c r="M681" i="30"/>
  <c r="N681" i="30"/>
  <c r="O681" i="30"/>
  <c r="P681" i="30"/>
  <c r="Q681" i="30"/>
  <c r="H500" i="29"/>
  <c r="I500" i="29"/>
  <c r="J500" i="29"/>
  <c r="K500" i="29"/>
  <c r="L500" i="29"/>
  <c r="M500" i="29"/>
  <c r="N500" i="29"/>
  <c r="O500" i="29"/>
  <c r="H501" i="29"/>
  <c r="I501" i="29"/>
  <c r="J501" i="29"/>
  <c r="K501" i="29"/>
  <c r="L501" i="29"/>
  <c r="M501" i="29"/>
  <c r="N501" i="29"/>
  <c r="O501" i="29"/>
  <c r="H502" i="29"/>
  <c r="I502" i="29"/>
  <c r="J502" i="29"/>
  <c r="K502" i="29"/>
  <c r="L502" i="29"/>
  <c r="M502" i="29"/>
  <c r="N502" i="29"/>
  <c r="O502" i="29"/>
  <c r="I8" i="22"/>
  <c r="L8" i="22" s="1"/>
  <c r="J8" i="22"/>
  <c r="K8" i="22"/>
  <c r="N8" i="22" s="1"/>
  <c r="M8" i="22"/>
  <c r="K8" i="23"/>
  <c r="L8" i="23"/>
  <c r="M8" i="23"/>
  <c r="N8" i="23"/>
  <c r="O8" i="23"/>
  <c r="P8" i="23"/>
  <c r="Q8" i="23"/>
  <c r="R8" i="23"/>
  <c r="I9" i="21"/>
  <c r="L9" i="21" s="1"/>
  <c r="E9" i="21"/>
  <c r="I487" i="20"/>
  <c r="L487" i="20" s="1"/>
  <c r="J487" i="20"/>
  <c r="K487" i="20"/>
  <c r="N487" i="20" s="1"/>
  <c r="M487" i="20"/>
  <c r="I488" i="20"/>
  <c r="L488" i="20" s="1"/>
  <c r="J488" i="20"/>
  <c r="K488" i="20"/>
  <c r="N488" i="20" s="1"/>
  <c r="M488" i="20"/>
  <c r="I489" i="20"/>
  <c r="L489" i="20" s="1"/>
  <c r="J489" i="20"/>
  <c r="K489" i="20"/>
  <c r="N489" i="20" s="1"/>
  <c r="M489" i="20"/>
  <c r="I490" i="20"/>
  <c r="L490" i="20" s="1"/>
  <c r="J490" i="20"/>
  <c r="M490" i="20" s="1"/>
  <c r="K490" i="20"/>
  <c r="N490" i="20" s="1"/>
  <c r="I491" i="20"/>
  <c r="L491" i="20" s="1"/>
  <c r="J491" i="20"/>
  <c r="M491" i="20" s="1"/>
  <c r="K491" i="20"/>
  <c r="N491" i="20" s="1"/>
  <c r="I492" i="20"/>
  <c r="L492" i="20" s="1"/>
  <c r="J492" i="20"/>
  <c r="M492" i="20" s="1"/>
  <c r="K492" i="20"/>
  <c r="N492" i="20" s="1"/>
  <c r="I493" i="20"/>
  <c r="L493" i="20" s="1"/>
  <c r="J493" i="20"/>
  <c r="K493" i="20"/>
  <c r="N493" i="20" s="1"/>
  <c r="M493" i="20"/>
  <c r="I494" i="20"/>
  <c r="L494" i="20" s="1"/>
  <c r="J494" i="20"/>
  <c r="K494" i="20"/>
  <c r="N494" i="20" s="1"/>
  <c r="M494" i="20"/>
  <c r="I495" i="20"/>
  <c r="L495" i="20" s="1"/>
  <c r="J495" i="20"/>
  <c r="K495" i="20"/>
  <c r="N495" i="20" s="1"/>
  <c r="M495" i="20"/>
  <c r="I496" i="20"/>
  <c r="L496" i="20" s="1"/>
  <c r="J496" i="20"/>
  <c r="K496" i="20"/>
  <c r="N496" i="20" s="1"/>
  <c r="M496" i="20"/>
  <c r="I497" i="20"/>
  <c r="L497" i="20" s="1"/>
  <c r="J497" i="20"/>
  <c r="K497" i="20"/>
  <c r="N497" i="20" s="1"/>
  <c r="M497" i="20"/>
  <c r="I498" i="20"/>
  <c r="L498" i="20" s="1"/>
  <c r="J498" i="20"/>
  <c r="M498" i="20" s="1"/>
  <c r="K498" i="20"/>
  <c r="N498" i="20" s="1"/>
  <c r="I499" i="20"/>
  <c r="L499" i="20" s="1"/>
  <c r="J499" i="20"/>
  <c r="M499" i="20" s="1"/>
  <c r="K499" i="20"/>
  <c r="N499" i="20" s="1"/>
  <c r="I500" i="20"/>
  <c r="L500" i="20" s="1"/>
  <c r="J500" i="20"/>
  <c r="K500" i="20"/>
  <c r="N500" i="20" s="1"/>
  <c r="M500" i="20"/>
  <c r="I501" i="20"/>
  <c r="L501" i="20" s="1"/>
  <c r="J501" i="20"/>
  <c r="K501" i="20"/>
  <c r="N501" i="20" s="1"/>
  <c r="M501" i="20"/>
  <c r="I502" i="20"/>
  <c r="L502" i="20" s="1"/>
  <c r="J502" i="20"/>
  <c r="K502" i="20"/>
  <c r="N502" i="20" s="1"/>
  <c r="M502" i="20"/>
  <c r="I503" i="20"/>
  <c r="L503" i="20" s="1"/>
  <c r="J503" i="20"/>
  <c r="K503" i="20"/>
  <c r="N503" i="20" s="1"/>
  <c r="M503" i="20"/>
  <c r="I504" i="20"/>
  <c r="L504" i="20" s="1"/>
  <c r="J504" i="20"/>
  <c r="K504" i="20"/>
  <c r="N504" i="20" s="1"/>
  <c r="M504" i="20"/>
  <c r="I505" i="20"/>
  <c r="L505" i="20" s="1"/>
  <c r="J505" i="20"/>
  <c r="K505" i="20"/>
  <c r="N505" i="20" s="1"/>
  <c r="M505" i="20"/>
  <c r="I506" i="20"/>
  <c r="L506" i="20" s="1"/>
  <c r="J506" i="20"/>
  <c r="K506" i="20"/>
  <c r="N506" i="20" s="1"/>
  <c r="M506" i="20"/>
  <c r="I507" i="20"/>
  <c r="L507" i="20" s="1"/>
  <c r="J507" i="20"/>
  <c r="K507" i="20"/>
  <c r="N507" i="20" s="1"/>
  <c r="M507" i="20"/>
  <c r="I508" i="20"/>
  <c r="L508" i="20" s="1"/>
  <c r="J508" i="20"/>
  <c r="K508" i="20"/>
  <c r="N508" i="20" s="1"/>
  <c r="M508" i="20"/>
  <c r="I509" i="20"/>
  <c r="L509" i="20" s="1"/>
  <c r="J509" i="20"/>
  <c r="K509" i="20"/>
  <c r="N509" i="20" s="1"/>
  <c r="M509" i="20"/>
  <c r="I510" i="20"/>
  <c r="L510" i="20" s="1"/>
  <c r="J510" i="20"/>
  <c r="K510" i="20"/>
  <c r="N510" i="20" s="1"/>
  <c r="M510" i="20"/>
  <c r="I511" i="20"/>
  <c r="L511" i="20" s="1"/>
  <c r="J511" i="20"/>
  <c r="K511" i="20"/>
  <c r="N511" i="20" s="1"/>
  <c r="M511" i="20"/>
  <c r="I512" i="20"/>
  <c r="L512" i="20" s="1"/>
  <c r="J512" i="20"/>
  <c r="K512" i="20"/>
  <c r="N512" i="20" s="1"/>
  <c r="M512" i="20"/>
  <c r="I513" i="20"/>
  <c r="L513" i="20" s="1"/>
  <c r="J513" i="20"/>
  <c r="K513" i="20"/>
  <c r="N513" i="20" s="1"/>
  <c r="M513" i="20"/>
  <c r="I514" i="20"/>
  <c r="L514" i="20" s="1"/>
  <c r="J514" i="20"/>
  <c r="K514" i="20"/>
  <c r="N514" i="20" s="1"/>
  <c r="M514" i="20"/>
  <c r="I515" i="20"/>
  <c r="L515" i="20" s="1"/>
  <c r="J515" i="20"/>
  <c r="K515" i="20"/>
  <c r="N515" i="20" s="1"/>
  <c r="M515" i="20"/>
  <c r="I516" i="20"/>
  <c r="L516" i="20" s="1"/>
  <c r="J516" i="20"/>
  <c r="K516" i="20"/>
  <c r="N516" i="20" s="1"/>
  <c r="M516" i="20"/>
  <c r="I517" i="20"/>
  <c r="L517" i="20" s="1"/>
  <c r="J517" i="20"/>
  <c r="K517" i="20"/>
  <c r="N517" i="20" s="1"/>
  <c r="M517" i="20"/>
  <c r="I518" i="20"/>
  <c r="L518" i="20" s="1"/>
  <c r="J518" i="20"/>
  <c r="K518" i="20"/>
  <c r="N518" i="20" s="1"/>
  <c r="M518" i="20"/>
  <c r="I519" i="20"/>
  <c r="L519" i="20" s="1"/>
  <c r="J519" i="20"/>
  <c r="K519" i="20"/>
  <c r="N519" i="20" s="1"/>
  <c r="M519" i="20"/>
  <c r="I520" i="20"/>
  <c r="L520" i="20" s="1"/>
  <c r="J520" i="20"/>
  <c r="K520" i="20"/>
  <c r="N520" i="20" s="1"/>
  <c r="M520" i="20"/>
  <c r="I521" i="20"/>
  <c r="L521" i="20" s="1"/>
  <c r="J521" i="20"/>
  <c r="K521" i="20"/>
  <c r="N521" i="20" s="1"/>
  <c r="M521" i="20"/>
  <c r="I522" i="20"/>
  <c r="L522" i="20" s="1"/>
  <c r="J522" i="20"/>
  <c r="K522" i="20"/>
  <c r="N522" i="20" s="1"/>
  <c r="M522" i="20"/>
  <c r="I523" i="20"/>
  <c r="L523" i="20" s="1"/>
  <c r="J523" i="20"/>
  <c r="K523" i="20"/>
  <c r="N523" i="20" s="1"/>
  <c r="M523" i="20"/>
  <c r="I524" i="20"/>
  <c r="L524" i="20" s="1"/>
  <c r="J524" i="20"/>
  <c r="K524" i="20"/>
  <c r="N524" i="20" s="1"/>
  <c r="M524" i="20"/>
  <c r="I525" i="20"/>
  <c r="L525" i="20" s="1"/>
  <c r="J525" i="20"/>
  <c r="K525" i="20"/>
  <c r="N525" i="20" s="1"/>
  <c r="M525" i="20"/>
  <c r="I526" i="20"/>
  <c r="L526" i="20" s="1"/>
  <c r="J526" i="20"/>
  <c r="K526" i="20"/>
  <c r="N526" i="20" s="1"/>
  <c r="M526" i="20"/>
  <c r="I527" i="20"/>
  <c r="L527" i="20" s="1"/>
  <c r="J527" i="20"/>
  <c r="K527" i="20"/>
  <c r="N527" i="20" s="1"/>
  <c r="M527" i="20"/>
  <c r="I528" i="20"/>
  <c r="L528" i="20" s="1"/>
  <c r="J528" i="20"/>
  <c r="K528" i="20"/>
  <c r="N528" i="20" s="1"/>
  <c r="M528" i="20"/>
  <c r="I529" i="20"/>
  <c r="L529" i="20" s="1"/>
  <c r="J529" i="20"/>
  <c r="K529" i="20"/>
  <c r="N529" i="20" s="1"/>
  <c r="M529" i="20"/>
  <c r="I530" i="20"/>
  <c r="L530" i="20" s="1"/>
  <c r="J530" i="20"/>
  <c r="K530" i="20"/>
  <c r="N530" i="20" s="1"/>
  <c r="M530" i="20"/>
  <c r="I531" i="20"/>
  <c r="L531" i="20" s="1"/>
  <c r="J531" i="20"/>
  <c r="K531" i="20"/>
  <c r="N531" i="20" s="1"/>
  <c r="M531" i="20"/>
  <c r="I532" i="20"/>
  <c r="L532" i="20" s="1"/>
  <c r="J532" i="20"/>
  <c r="K532" i="20"/>
  <c r="N532" i="20" s="1"/>
  <c r="M532" i="20"/>
  <c r="I533" i="20"/>
  <c r="L533" i="20" s="1"/>
  <c r="J533" i="20"/>
  <c r="K533" i="20"/>
  <c r="N533" i="20" s="1"/>
  <c r="M533" i="20"/>
  <c r="I534" i="20"/>
  <c r="L534" i="20" s="1"/>
  <c r="J534" i="20"/>
  <c r="K534" i="20"/>
  <c r="N534" i="20" s="1"/>
  <c r="M534" i="20"/>
  <c r="I535" i="20"/>
  <c r="L535" i="20" s="1"/>
  <c r="J535" i="20"/>
  <c r="K535" i="20"/>
  <c r="N535" i="20" s="1"/>
  <c r="M535" i="20"/>
  <c r="I536" i="20"/>
  <c r="L536" i="20" s="1"/>
  <c r="J536" i="20"/>
  <c r="K536" i="20"/>
  <c r="N536" i="20" s="1"/>
  <c r="M536" i="20"/>
  <c r="I537" i="20"/>
  <c r="L537" i="20" s="1"/>
  <c r="J537" i="20"/>
  <c r="K537" i="20"/>
  <c r="N537" i="20" s="1"/>
  <c r="M537" i="20"/>
  <c r="I538" i="20"/>
  <c r="L538" i="20" s="1"/>
  <c r="J538" i="20"/>
  <c r="K538" i="20"/>
  <c r="N538" i="20" s="1"/>
  <c r="M538" i="20"/>
  <c r="I539" i="20"/>
  <c r="L539" i="20" s="1"/>
  <c r="J539" i="20"/>
  <c r="K539" i="20"/>
  <c r="N539" i="20" s="1"/>
  <c r="M539" i="20"/>
  <c r="I540" i="20"/>
  <c r="L540" i="20" s="1"/>
  <c r="J540" i="20"/>
  <c r="K540" i="20"/>
  <c r="N540" i="20" s="1"/>
  <c r="M540" i="20"/>
  <c r="I541" i="20"/>
  <c r="L541" i="20" s="1"/>
  <c r="J541" i="20"/>
  <c r="K541" i="20"/>
  <c r="N541" i="20" s="1"/>
  <c r="M541" i="20"/>
  <c r="I542" i="20"/>
  <c r="L542" i="20" s="1"/>
  <c r="J542" i="20"/>
  <c r="K542" i="20"/>
  <c r="N542" i="20" s="1"/>
  <c r="M542" i="20"/>
  <c r="I543" i="20"/>
  <c r="L543" i="20" s="1"/>
  <c r="J543" i="20"/>
  <c r="K543" i="20"/>
  <c r="N543" i="20" s="1"/>
  <c r="M543" i="20"/>
  <c r="I544" i="20"/>
  <c r="L544" i="20" s="1"/>
  <c r="J544" i="20"/>
  <c r="K544" i="20"/>
  <c r="N544" i="20" s="1"/>
  <c r="M544" i="20"/>
  <c r="I545" i="20"/>
  <c r="L545" i="20" s="1"/>
  <c r="J545" i="20"/>
  <c r="K545" i="20"/>
  <c r="N545" i="20" s="1"/>
  <c r="M545" i="20"/>
  <c r="I546" i="20"/>
  <c r="L546" i="20" s="1"/>
  <c r="J546" i="20"/>
  <c r="K546" i="20"/>
  <c r="N546" i="20" s="1"/>
  <c r="M546" i="20"/>
  <c r="I547" i="20"/>
  <c r="L547" i="20" s="1"/>
  <c r="J547" i="20"/>
  <c r="K547" i="20"/>
  <c r="N547" i="20" s="1"/>
  <c r="M547" i="20"/>
  <c r="I548" i="20"/>
  <c r="L548" i="20" s="1"/>
  <c r="J548" i="20"/>
  <c r="K548" i="20"/>
  <c r="N548" i="20" s="1"/>
  <c r="M548" i="20"/>
  <c r="I549" i="20"/>
  <c r="L549" i="20" s="1"/>
  <c r="J549" i="20"/>
  <c r="K549" i="20"/>
  <c r="N549" i="20" s="1"/>
  <c r="M549" i="20"/>
  <c r="I550" i="20"/>
  <c r="L550" i="20" s="1"/>
  <c r="J550" i="20"/>
  <c r="K550" i="20"/>
  <c r="N550" i="20" s="1"/>
  <c r="M550" i="20"/>
  <c r="I551" i="20"/>
  <c r="L551" i="20" s="1"/>
  <c r="J551" i="20"/>
  <c r="K551" i="20"/>
  <c r="N551" i="20" s="1"/>
  <c r="M551" i="20"/>
  <c r="I552" i="20"/>
  <c r="L552" i="20" s="1"/>
  <c r="J552" i="20"/>
  <c r="K552" i="20"/>
  <c r="N552" i="20" s="1"/>
  <c r="M552" i="20"/>
  <c r="I553" i="20"/>
  <c r="L553" i="20" s="1"/>
  <c r="J553" i="20"/>
  <c r="K553" i="20"/>
  <c r="N553" i="20" s="1"/>
  <c r="M553" i="20"/>
  <c r="I554" i="20"/>
  <c r="L554" i="20" s="1"/>
  <c r="J554" i="20"/>
  <c r="K554" i="20"/>
  <c r="N554" i="20" s="1"/>
  <c r="M554" i="20"/>
  <c r="I555" i="20"/>
  <c r="L555" i="20" s="1"/>
  <c r="J555" i="20"/>
  <c r="K555" i="20"/>
  <c r="N555" i="20" s="1"/>
  <c r="M555" i="20"/>
  <c r="I556" i="20"/>
  <c r="L556" i="20" s="1"/>
  <c r="J556" i="20"/>
  <c r="K556" i="20"/>
  <c r="N556" i="20" s="1"/>
  <c r="M556" i="20"/>
  <c r="I557" i="20"/>
  <c r="L557" i="20" s="1"/>
  <c r="J557" i="20"/>
  <c r="K557" i="20"/>
  <c r="N557" i="20" s="1"/>
  <c r="M557" i="20"/>
  <c r="I558" i="20"/>
  <c r="L558" i="20" s="1"/>
  <c r="J558" i="20"/>
  <c r="K558" i="20"/>
  <c r="N558" i="20" s="1"/>
  <c r="M558" i="20"/>
  <c r="I559" i="20"/>
  <c r="L559" i="20" s="1"/>
  <c r="J559" i="20"/>
  <c r="K559" i="20"/>
  <c r="N559" i="20" s="1"/>
  <c r="M559" i="20"/>
  <c r="I560" i="20"/>
  <c r="L560" i="20" s="1"/>
  <c r="J560" i="20"/>
  <c r="K560" i="20"/>
  <c r="N560" i="20" s="1"/>
  <c r="M560" i="20"/>
  <c r="I561" i="20"/>
  <c r="L561" i="20" s="1"/>
  <c r="J561" i="20"/>
  <c r="K561" i="20"/>
  <c r="N561" i="20" s="1"/>
  <c r="M561" i="20"/>
  <c r="I562" i="20"/>
  <c r="L562" i="20" s="1"/>
  <c r="J562" i="20"/>
  <c r="K562" i="20"/>
  <c r="N562" i="20" s="1"/>
  <c r="M562" i="20"/>
  <c r="I563" i="20"/>
  <c r="L563" i="20" s="1"/>
  <c r="J563" i="20"/>
  <c r="K563" i="20"/>
  <c r="N563" i="20" s="1"/>
  <c r="M563" i="20"/>
  <c r="I564" i="20"/>
  <c r="L564" i="20" s="1"/>
  <c r="J564" i="20"/>
  <c r="K564" i="20"/>
  <c r="N564" i="20" s="1"/>
  <c r="M564" i="20"/>
  <c r="I565" i="20"/>
  <c r="L565" i="20" s="1"/>
  <c r="J565" i="20"/>
  <c r="K565" i="20"/>
  <c r="N565" i="20" s="1"/>
  <c r="M565" i="20"/>
  <c r="I566" i="20"/>
  <c r="L566" i="20" s="1"/>
  <c r="J566" i="20"/>
  <c r="K566" i="20"/>
  <c r="N566" i="20" s="1"/>
  <c r="M566" i="20"/>
  <c r="I567" i="20"/>
  <c r="L567" i="20" s="1"/>
  <c r="J567" i="20"/>
  <c r="K567" i="20"/>
  <c r="N567" i="20" s="1"/>
  <c r="M567" i="20"/>
  <c r="I568" i="20"/>
  <c r="L568" i="20" s="1"/>
  <c r="J568" i="20"/>
  <c r="K568" i="20"/>
  <c r="N568" i="20" s="1"/>
  <c r="M568" i="20"/>
  <c r="I569" i="20"/>
  <c r="L569" i="20" s="1"/>
  <c r="J569" i="20"/>
  <c r="K569" i="20"/>
  <c r="N569" i="20" s="1"/>
  <c r="M569" i="20"/>
  <c r="I570" i="20"/>
  <c r="L570" i="20" s="1"/>
  <c r="J570" i="20"/>
  <c r="K570" i="20"/>
  <c r="N570" i="20" s="1"/>
  <c r="M570" i="20"/>
  <c r="I571" i="20"/>
  <c r="L571" i="20" s="1"/>
  <c r="J571" i="20"/>
  <c r="K571" i="20"/>
  <c r="N571" i="20" s="1"/>
  <c r="M571" i="20"/>
  <c r="I572" i="20"/>
  <c r="L572" i="20" s="1"/>
  <c r="J572" i="20"/>
  <c r="K572" i="20"/>
  <c r="N572" i="20" s="1"/>
  <c r="M572" i="20"/>
  <c r="I573" i="20"/>
  <c r="L573" i="20" s="1"/>
  <c r="J573" i="20"/>
  <c r="K573" i="20"/>
  <c r="N573" i="20" s="1"/>
  <c r="M573" i="20"/>
  <c r="I574" i="20"/>
  <c r="L574" i="20" s="1"/>
  <c r="J574" i="20"/>
  <c r="K574" i="20"/>
  <c r="N574" i="20" s="1"/>
  <c r="M574" i="20"/>
  <c r="I575" i="20"/>
  <c r="L575" i="20" s="1"/>
  <c r="J575" i="20"/>
  <c r="K575" i="20"/>
  <c r="N575" i="20" s="1"/>
  <c r="M575" i="20"/>
  <c r="I576" i="20"/>
  <c r="L576" i="20" s="1"/>
  <c r="J576" i="20"/>
  <c r="K576" i="20"/>
  <c r="N576" i="20" s="1"/>
  <c r="M576" i="20"/>
  <c r="I577" i="20"/>
  <c r="L577" i="20" s="1"/>
  <c r="J577" i="20"/>
  <c r="K577" i="20"/>
  <c r="M577" i="20"/>
  <c r="N577" i="20"/>
  <c r="I578" i="20"/>
  <c r="J578" i="20"/>
  <c r="M578" i="20" s="1"/>
  <c r="K578" i="20"/>
  <c r="L578" i="20"/>
  <c r="N578" i="20"/>
  <c r="I579" i="20"/>
  <c r="L579" i="20" s="1"/>
  <c r="J579" i="20"/>
  <c r="M579" i="20" s="1"/>
  <c r="K579" i="20"/>
  <c r="N579" i="20" s="1"/>
  <c r="I580" i="20"/>
  <c r="L580" i="20" s="1"/>
  <c r="J580" i="20"/>
  <c r="M580" i="20" s="1"/>
  <c r="K580" i="20"/>
  <c r="N580" i="20"/>
  <c r="I581" i="20"/>
  <c r="L581" i="20" s="1"/>
  <c r="J581" i="20"/>
  <c r="M581" i="20" s="1"/>
  <c r="K581" i="20"/>
  <c r="N581" i="20"/>
  <c r="I582" i="20"/>
  <c r="J582" i="20"/>
  <c r="M582" i="20" s="1"/>
  <c r="K582" i="20"/>
  <c r="L582" i="20"/>
  <c r="N582" i="20"/>
  <c r="I583" i="20"/>
  <c r="L583" i="20" s="1"/>
  <c r="J583" i="20"/>
  <c r="M583" i="20" s="1"/>
  <c r="K583" i="20"/>
  <c r="N583" i="20" s="1"/>
  <c r="I584" i="20"/>
  <c r="L584" i="20" s="1"/>
  <c r="J584" i="20"/>
  <c r="M584" i="20" s="1"/>
  <c r="K584" i="20"/>
  <c r="N584" i="20"/>
  <c r="I585" i="20"/>
  <c r="L585" i="20" s="1"/>
  <c r="J585" i="20"/>
  <c r="M585" i="20" s="1"/>
  <c r="K585" i="20"/>
  <c r="N585" i="20"/>
  <c r="I586" i="20"/>
  <c r="J586" i="20"/>
  <c r="M586" i="20" s="1"/>
  <c r="K586" i="20"/>
  <c r="L586" i="20"/>
  <c r="N586" i="20"/>
  <c r="I587" i="20"/>
  <c r="L587" i="20" s="1"/>
  <c r="J587" i="20"/>
  <c r="M587" i="20" s="1"/>
  <c r="K587" i="20"/>
  <c r="N587" i="20" s="1"/>
  <c r="I588" i="20"/>
  <c r="L588" i="20" s="1"/>
  <c r="J588" i="20"/>
  <c r="M588" i="20" s="1"/>
  <c r="K588" i="20"/>
  <c r="N588" i="20"/>
  <c r="I589" i="20"/>
  <c r="L589" i="20" s="1"/>
  <c r="J589" i="20"/>
  <c r="M589" i="20" s="1"/>
  <c r="K589" i="20"/>
  <c r="N589" i="20"/>
  <c r="I590" i="20"/>
  <c r="J590" i="20"/>
  <c r="M590" i="20" s="1"/>
  <c r="K590" i="20"/>
  <c r="L590" i="20"/>
  <c r="N590" i="20"/>
  <c r="I591" i="20"/>
  <c r="L591" i="20" s="1"/>
  <c r="J591" i="20"/>
  <c r="K591" i="20"/>
  <c r="N591" i="20" s="1"/>
  <c r="M591" i="20"/>
  <c r="I592" i="20"/>
  <c r="L592" i="20" s="1"/>
  <c r="J592" i="20"/>
  <c r="K592" i="20"/>
  <c r="N592" i="20" s="1"/>
  <c r="M592" i="20"/>
  <c r="I593" i="20"/>
  <c r="L593" i="20" s="1"/>
  <c r="J593" i="20"/>
  <c r="K593" i="20"/>
  <c r="N593" i="20" s="1"/>
  <c r="M593" i="20"/>
  <c r="I594" i="20"/>
  <c r="L594" i="20" s="1"/>
  <c r="J594" i="20"/>
  <c r="K594" i="20"/>
  <c r="N594" i="20" s="1"/>
  <c r="M594" i="20"/>
  <c r="I595" i="20"/>
  <c r="L595" i="20" s="1"/>
  <c r="J595" i="20"/>
  <c r="K595" i="20"/>
  <c r="N595" i="20" s="1"/>
  <c r="M595" i="20"/>
  <c r="I596" i="20"/>
  <c r="L596" i="20" s="1"/>
  <c r="J596" i="20"/>
  <c r="K596" i="20"/>
  <c r="N596" i="20" s="1"/>
  <c r="M596" i="20"/>
  <c r="I597" i="20"/>
  <c r="L597" i="20" s="1"/>
  <c r="J597" i="20"/>
  <c r="K597" i="20"/>
  <c r="N597" i="20" s="1"/>
  <c r="M597" i="20"/>
  <c r="I598" i="20"/>
  <c r="L598" i="20" s="1"/>
  <c r="J598" i="20"/>
  <c r="K598" i="20"/>
  <c r="N598" i="20" s="1"/>
  <c r="M598" i="20"/>
  <c r="I599" i="20"/>
  <c r="L599" i="20" s="1"/>
  <c r="J599" i="20"/>
  <c r="K599" i="20"/>
  <c r="N599" i="20" s="1"/>
  <c r="M599" i="20"/>
  <c r="I600" i="20"/>
  <c r="L600" i="20" s="1"/>
  <c r="J600" i="20"/>
  <c r="K600" i="20"/>
  <c r="N600" i="20" s="1"/>
  <c r="M600" i="20"/>
  <c r="I601" i="20"/>
  <c r="L601" i="20" s="1"/>
  <c r="J601" i="20"/>
  <c r="K601" i="20"/>
  <c r="N601" i="20" s="1"/>
  <c r="M601" i="20"/>
  <c r="I602" i="20"/>
  <c r="L602" i="20" s="1"/>
  <c r="J602" i="20"/>
  <c r="K602" i="20"/>
  <c r="N602" i="20" s="1"/>
  <c r="M602" i="20"/>
  <c r="I603" i="20"/>
  <c r="L603" i="20" s="1"/>
  <c r="J603" i="20"/>
  <c r="K603" i="20"/>
  <c r="N603" i="20" s="1"/>
  <c r="M603" i="20"/>
  <c r="I604" i="20"/>
  <c r="L604" i="20" s="1"/>
  <c r="J604" i="20"/>
  <c r="K604" i="20"/>
  <c r="N604" i="20" s="1"/>
  <c r="M604" i="20"/>
  <c r="I605" i="20"/>
  <c r="L605" i="20" s="1"/>
  <c r="J605" i="20"/>
  <c r="K605" i="20"/>
  <c r="N605" i="20" s="1"/>
  <c r="M605" i="20"/>
  <c r="I606" i="20"/>
  <c r="L606" i="20" s="1"/>
  <c r="J606" i="20"/>
  <c r="K606" i="20"/>
  <c r="N606" i="20" s="1"/>
  <c r="M606" i="20"/>
  <c r="I607" i="20"/>
  <c r="L607" i="20" s="1"/>
  <c r="J607" i="20"/>
  <c r="K607" i="20"/>
  <c r="N607" i="20" s="1"/>
  <c r="M607" i="20"/>
  <c r="I608" i="20"/>
  <c r="L608" i="20" s="1"/>
  <c r="J608" i="20"/>
  <c r="K608" i="20"/>
  <c r="N608" i="20" s="1"/>
  <c r="M608" i="20"/>
  <c r="I609" i="20"/>
  <c r="L609" i="20" s="1"/>
  <c r="J609" i="20"/>
  <c r="K609" i="20"/>
  <c r="N609" i="20" s="1"/>
  <c r="M609" i="20"/>
  <c r="I610" i="20"/>
  <c r="L610" i="20" s="1"/>
  <c r="J610" i="20"/>
  <c r="K610" i="20"/>
  <c r="N610" i="20" s="1"/>
  <c r="M610" i="20"/>
  <c r="I611" i="20"/>
  <c r="L611" i="20" s="1"/>
  <c r="J611" i="20"/>
  <c r="K611" i="20"/>
  <c r="N611" i="20" s="1"/>
  <c r="M611" i="20"/>
  <c r="I612" i="20"/>
  <c r="L612" i="20" s="1"/>
  <c r="J612" i="20"/>
  <c r="K612" i="20"/>
  <c r="N612" i="20" s="1"/>
  <c r="M612" i="20"/>
  <c r="I613" i="20"/>
  <c r="L613" i="20" s="1"/>
  <c r="J613" i="20"/>
  <c r="K613" i="20"/>
  <c r="N613" i="20" s="1"/>
  <c r="M613" i="20"/>
  <c r="I614" i="20"/>
  <c r="L614" i="20" s="1"/>
  <c r="J614" i="20"/>
  <c r="K614" i="20"/>
  <c r="N614" i="20" s="1"/>
  <c r="M614" i="20"/>
  <c r="I615" i="20"/>
  <c r="L615" i="20" s="1"/>
  <c r="J615" i="20"/>
  <c r="K615" i="20"/>
  <c r="N615" i="20" s="1"/>
  <c r="M615" i="20"/>
  <c r="I616" i="20"/>
  <c r="L616" i="20" s="1"/>
  <c r="J616" i="20"/>
  <c r="K616" i="20"/>
  <c r="N616" i="20" s="1"/>
  <c r="M616" i="20"/>
  <c r="I617" i="20"/>
  <c r="L617" i="20" s="1"/>
  <c r="J617" i="20"/>
  <c r="K617" i="20"/>
  <c r="N617" i="20" s="1"/>
  <c r="M617" i="20"/>
  <c r="I618" i="20"/>
  <c r="L618" i="20" s="1"/>
  <c r="J618" i="20"/>
  <c r="K618" i="20"/>
  <c r="N618" i="20" s="1"/>
  <c r="M618" i="20"/>
  <c r="I619" i="20"/>
  <c r="L619" i="20" s="1"/>
  <c r="J619" i="20"/>
  <c r="K619" i="20"/>
  <c r="N619" i="20" s="1"/>
  <c r="M619" i="20"/>
  <c r="I620" i="20"/>
  <c r="L620" i="20" s="1"/>
  <c r="J620" i="20"/>
  <c r="K620" i="20"/>
  <c r="N620" i="20" s="1"/>
  <c r="M620" i="20"/>
  <c r="I621" i="20"/>
  <c r="L621" i="20" s="1"/>
  <c r="J621" i="20"/>
  <c r="K621" i="20"/>
  <c r="N621" i="20" s="1"/>
  <c r="M621" i="20"/>
  <c r="I622" i="20"/>
  <c r="L622" i="20" s="1"/>
  <c r="J622" i="20"/>
  <c r="K622" i="20"/>
  <c r="N622" i="20" s="1"/>
  <c r="M622" i="20"/>
  <c r="I623" i="20"/>
  <c r="L623" i="20" s="1"/>
  <c r="J623" i="20"/>
  <c r="K623" i="20"/>
  <c r="N623" i="20" s="1"/>
  <c r="M623" i="20"/>
  <c r="I624" i="20"/>
  <c r="L624" i="20" s="1"/>
  <c r="J624" i="20"/>
  <c r="K624" i="20"/>
  <c r="N624" i="20" s="1"/>
  <c r="M624" i="20"/>
  <c r="I625" i="20"/>
  <c r="L625" i="20" s="1"/>
  <c r="J625" i="20"/>
  <c r="K625" i="20"/>
  <c r="N625" i="20" s="1"/>
  <c r="M625" i="20"/>
  <c r="I626" i="20"/>
  <c r="L626" i="20" s="1"/>
  <c r="J626" i="20"/>
  <c r="K626" i="20"/>
  <c r="N626" i="20" s="1"/>
  <c r="M626" i="20"/>
  <c r="I627" i="20"/>
  <c r="L627" i="20" s="1"/>
  <c r="J627" i="20"/>
  <c r="K627" i="20"/>
  <c r="N627" i="20" s="1"/>
  <c r="M627" i="20"/>
  <c r="I628" i="20"/>
  <c r="L628" i="20" s="1"/>
  <c r="J628" i="20"/>
  <c r="K628" i="20"/>
  <c r="N628" i="20" s="1"/>
  <c r="M628" i="20"/>
  <c r="I629" i="20"/>
  <c r="L629" i="20" s="1"/>
  <c r="J629" i="20"/>
  <c r="K629" i="20"/>
  <c r="N629" i="20" s="1"/>
  <c r="M629" i="20"/>
  <c r="I630" i="20"/>
  <c r="L630" i="20" s="1"/>
  <c r="J630" i="20"/>
  <c r="K630" i="20"/>
  <c r="N630" i="20" s="1"/>
  <c r="M630" i="20"/>
  <c r="I631" i="20"/>
  <c r="L631" i="20" s="1"/>
  <c r="J631" i="20"/>
  <c r="K631" i="20"/>
  <c r="N631" i="20" s="1"/>
  <c r="M631" i="20"/>
  <c r="I632" i="20"/>
  <c r="L632" i="20" s="1"/>
  <c r="J632" i="20"/>
  <c r="K632" i="20"/>
  <c r="N632" i="20" s="1"/>
  <c r="M632" i="20"/>
  <c r="I633" i="20"/>
  <c r="L633" i="20" s="1"/>
  <c r="J633" i="20"/>
  <c r="K633" i="20"/>
  <c r="N633" i="20" s="1"/>
  <c r="M633" i="20"/>
  <c r="I634" i="20"/>
  <c r="L634" i="20" s="1"/>
  <c r="J634" i="20"/>
  <c r="K634" i="20"/>
  <c r="N634" i="20" s="1"/>
  <c r="M634" i="20"/>
  <c r="I635" i="20"/>
  <c r="L635" i="20" s="1"/>
  <c r="J635" i="20"/>
  <c r="K635" i="20"/>
  <c r="N635" i="20" s="1"/>
  <c r="M635" i="20"/>
  <c r="I636" i="20"/>
  <c r="L636" i="20" s="1"/>
  <c r="J636" i="20"/>
  <c r="K636" i="20"/>
  <c r="N636" i="20" s="1"/>
  <c r="M636" i="20"/>
  <c r="I637" i="20"/>
  <c r="L637" i="20" s="1"/>
  <c r="J637" i="20"/>
  <c r="K637" i="20"/>
  <c r="N637" i="20" s="1"/>
  <c r="M637" i="20"/>
  <c r="I638" i="20"/>
  <c r="L638" i="20" s="1"/>
  <c r="J638" i="20"/>
  <c r="K638" i="20"/>
  <c r="N638" i="20" s="1"/>
  <c r="M638" i="20"/>
  <c r="I639" i="20"/>
  <c r="L639" i="20" s="1"/>
  <c r="J639" i="20"/>
  <c r="K639" i="20"/>
  <c r="N639" i="20" s="1"/>
  <c r="M639" i="20"/>
  <c r="I640" i="20"/>
  <c r="L640" i="20" s="1"/>
  <c r="J640" i="20"/>
  <c r="K640" i="20"/>
  <c r="N640" i="20" s="1"/>
  <c r="M640" i="20"/>
  <c r="I641" i="20"/>
  <c r="L641" i="20" s="1"/>
  <c r="J641" i="20"/>
  <c r="K641" i="20"/>
  <c r="N641" i="20" s="1"/>
  <c r="M641" i="20"/>
  <c r="I642" i="20"/>
  <c r="L642" i="20" s="1"/>
  <c r="J642" i="20"/>
  <c r="K642" i="20"/>
  <c r="N642" i="20" s="1"/>
  <c r="M642" i="20"/>
  <c r="I643" i="20"/>
  <c r="L643" i="20" s="1"/>
  <c r="J643" i="20"/>
  <c r="K643" i="20"/>
  <c r="N643" i="20" s="1"/>
  <c r="M643" i="20"/>
  <c r="I644" i="20"/>
  <c r="L644" i="20" s="1"/>
  <c r="J644" i="20"/>
  <c r="K644" i="20"/>
  <c r="N644" i="20" s="1"/>
  <c r="M644" i="20"/>
  <c r="I645" i="20"/>
  <c r="L645" i="20" s="1"/>
  <c r="J645" i="20"/>
  <c r="K645" i="20"/>
  <c r="N645" i="20" s="1"/>
  <c r="M645" i="20"/>
  <c r="I646" i="20"/>
  <c r="L646" i="20" s="1"/>
  <c r="J646" i="20"/>
  <c r="K646" i="20"/>
  <c r="N646" i="20" s="1"/>
  <c r="M646" i="20"/>
  <c r="I647" i="20"/>
  <c r="L647" i="20" s="1"/>
  <c r="J647" i="20"/>
  <c r="K647" i="20"/>
  <c r="N647" i="20" s="1"/>
  <c r="M647" i="20"/>
  <c r="I648" i="20"/>
  <c r="L648" i="20" s="1"/>
  <c r="J648" i="20"/>
  <c r="K648" i="20"/>
  <c r="N648" i="20" s="1"/>
  <c r="M648" i="20"/>
  <c r="I649" i="20"/>
  <c r="L649" i="20" s="1"/>
  <c r="J649" i="20"/>
  <c r="K649" i="20"/>
  <c r="N649" i="20" s="1"/>
  <c r="M649" i="20"/>
  <c r="I650" i="20"/>
  <c r="L650" i="20" s="1"/>
  <c r="J650" i="20"/>
  <c r="K650" i="20"/>
  <c r="N650" i="20" s="1"/>
  <c r="M650" i="20"/>
  <c r="I651" i="20"/>
  <c r="L651" i="20" s="1"/>
  <c r="J651" i="20"/>
  <c r="K651" i="20"/>
  <c r="N651" i="20" s="1"/>
  <c r="M651" i="20"/>
  <c r="I652" i="20"/>
  <c r="L652" i="20" s="1"/>
  <c r="J652" i="20"/>
  <c r="K652" i="20"/>
  <c r="N652" i="20" s="1"/>
  <c r="M652" i="20"/>
  <c r="I653" i="20"/>
  <c r="L653" i="20" s="1"/>
  <c r="J653" i="20"/>
  <c r="K653" i="20"/>
  <c r="N653" i="20" s="1"/>
  <c r="M653" i="20"/>
  <c r="I654" i="20"/>
  <c r="L654" i="20" s="1"/>
  <c r="J654" i="20"/>
  <c r="K654" i="20"/>
  <c r="N654" i="20" s="1"/>
  <c r="M654" i="20"/>
  <c r="I655" i="20"/>
  <c r="L655" i="20" s="1"/>
  <c r="J655" i="20"/>
  <c r="K655" i="20"/>
  <c r="N655" i="20" s="1"/>
  <c r="M655" i="20"/>
  <c r="I656" i="20"/>
  <c r="L656" i="20" s="1"/>
  <c r="J656" i="20"/>
  <c r="K656" i="20"/>
  <c r="N656" i="20" s="1"/>
  <c r="M656" i="20"/>
  <c r="I657" i="20"/>
  <c r="L657" i="20" s="1"/>
  <c r="J657" i="20"/>
  <c r="K657" i="20"/>
  <c r="N657" i="20" s="1"/>
  <c r="M657" i="20"/>
  <c r="I658" i="20"/>
  <c r="L658" i="20" s="1"/>
  <c r="J658" i="20"/>
  <c r="K658" i="20"/>
  <c r="N658" i="20" s="1"/>
  <c r="M658" i="20"/>
  <c r="I659" i="20"/>
  <c r="L659" i="20" s="1"/>
  <c r="J659" i="20"/>
  <c r="K659" i="20"/>
  <c r="N659" i="20" s="1"/>
  <c r="M659" i="20"/>
  <c r="I660" i="20"/>
  <c r="L660" i="20" s="1"/>
  <c r="J660" i="20"/>
  <c r="K660" i="20"/>
  <c r="N660" i="20" s="1"/>
  <c r="M660" i="20"/>
  <c r="I661" i="20"/>
  <c r="L661" i="20" s="1"/>
  <c r="J661" i="20"/>
  <c r="K661" i="20"/>
  <c r="N661" i="20" s="1"/>
  <c r="M661" i="20"/>
  <c r="I662" i="20"/>
  <c r="L662" i="20" s="1"/>
  <c r="J662" i="20"/>
  <c r="K662" i="20"/>
  <c r="N662" i="20" s="1"/>
  <c r="M662" i="20"/>
  <c r="I663" i="20"/>
  <c r="L663" i="20" s="1"/>
  <c r="J663" i="20"/>
  <c r="K663" i="20"/>
  <c r="N663" i="20" s="1"/>
  <c r="M663" i="20"/>
  <c r="I664" i="20"/>
  <c r="L664" i="20" s="1"/>
  <c r="J664" i="20"/>
  <c r="K664" i="20"/>
  <c r="N664" i="20" s="1"/>
  <c r="M664" i="20"/>
  <c r="I665" i="20"/>
  <c r="L665" i="20" s="1"/>
  <c r="J665" i="20"/>
  <c r="K665" i="20"/>
  <c r="N665" i="20" s="1"/>
  <c r="M665" i="20"/>
  <c r="I666" i="20"/>
  <c r="L666" i="20" s="1"/>
  <c r="J666" i="20"/>
  <c r="K666" i="20"/>
  <c r="N666" i="20" s="1"/>
  <c r="M666" i="20"/>
  <c r="I667" i="20"/>
  <c r="L667" i="20" s="1"/>
  <c r="J667" i="20"/>
  <c r="K667" i="20"/>
  <c r="N667" i="20" s="1"/>
  <c r="M667" i="20"/>
  <c r="I668" i="20"/>
  <c r="L668" i="20" s="1"/>
  <c r="J668" i="20"/>
  <c r="K668" i="20"/>
  <c r="N668" i="20" s="1"/>
  <c r="M668" i="20"/>
  <c r="I669" i="20"/>
  <c r="L669" i="20" s="1"/>
  <c r="J669" i="20"/>
  <c r="K669" i="20"/>
  <c r="N669" i="20" s="1"/>
  <c r="M669" i="20"/>
  <c r="I670" i="20"/>
  <c r="L670" i="20" s="1"/>
  <c r="J670" i="20"/>
  <c r="K670" i="20"/>
  <c r="N670" i="20" s="1"/>
  <c r="M670" i="20"/>
  <c r="I671" i="20"/>
  <c r="L671" i="20" s="1"/>
  <c r="J671" i="20"/>
  <c r="K671" i="20"/>
  <c r="M671" i="20"/>
  <c r="N671" i="20"/>
  <c r="I672" i="20"/>
  <c r="L672" i="20" s="1"/>
  <c r="J672" i="20"/>
  <c r="M672" i="20" s="1"/>
  <c r="K672" i="20"/>
  <c r="N672" i="20" s="1"/>
  <c r="I673" i="20"/>
  <c r="L673" i="20" s="1"/>
  <c r="J673" i="20"/>
  <c r="M673" i="20" s="1"/>
  <c r="K673" i="20"/>
  <c r="N673" i="20" s="1"/>
  <c r="I674" i="20"/>
  <c r="L674" i="20" s="1"/>
  <c r="J674" i="20"/>
  <c r="M674" i="20" s="1"/>
  <c r="K674" i="20"/>
  <c r="N674" i="20" s="1"/>
  <c r="I675" i="20"/>
  <c r="L675" i="20" s="1"/>
  <c r="J675" i="20"/>
  <c r="M675" i="20" s="1"/>
  <c r="K675" i="20"/>
  <c r="N675" i="20" s="1"/>
  <c r="I676" i="20"/>
  <c r="L676" i="20" s="1"/>
  <c r="J676" i="20"/>
  <c r="M676" i="20" s="1"/>
  <c r="K676" i="20"/>
  <c r="N676" i="20" s="1"/>
  <c r="I677" i="20"/>
  <c r="L677" i="20" s="1"/>
  <c r="J677" i="20"/>
  <c r="M677" i="20" s="1"/>
  <c r="K677" i="20"/>
  <c r="N677" i="20" s="1"/>
  <c r="I678" i="20"/>
  <c r="L678" i="20" s="1"/>
  <c r="J678" i="20"/>
  <c r="M678" i="20" s="1"/>
  <c r="K678" i="20"/>
  <c r="N678" i="20" s="1"/>
  <c r="I679" i="20"/>
  <c r="L679" i="20" s="1"/>
  <c r="J679" i="20"/>
  <c r="M679" i="20" s="1"/>
  <c r="K679" i="20"/>
  <c r="N679" i="20" s="1"/>
  <c r="I680" i="20"/>
  <c r="L680" i="20" s="1"/>
  <c r="J680" i="20"/>
  <c r="M680" i="20" s="1"/>
  <c r="K680" i="20"/>
  <c r="N680" i="20" s="1"/>
  <c r="I681" i="20"/>
  <c r="L681" i="20" s="1"/>
  <c r="J681" i="20"/>
  <c r="K681" i="20"/>
  <c r="N681" i="20" s="1"/>
  <c r="M681" i="20"/>
  <c r="I682" i="20"/>
  <c r="L682" i="20" s="1"/>
  <c r="J682" i="20"/>
  <c r="K682" i="20"/>
  <c r="N682" i="20" s="1"/>
  <c r="M682" i="20"/>
  <c r="I683" i="20"/>
  <c r="L683" i="20" s="1"/>
  <c r="J683" i="20"/>
  <c r="K683" i="20"/>
  <c r="N683" i="20" s="1"/>
  <c r="M683" i="20"/>
  <c r="I684" i="20"/>
  <c r="L684" i="20" s="1"/>
  <c r="J684" i="20"/>
  <c r="K684" i="20"/>
  <c r="N684" i="20" s="1"/>
  <c r="M684" i="20"/>
  <c r="I685" i="20"/>
  <c r="L685" i="20" s="1"/>
  <c r="J685" i="20"/>
  <c r="K685" i="20"/>
  <c r="N685" i="20" s="1"/>
  <c r="M685" i="20"/>
  <c r="I686" i="20"/>
  <c r="L686" i="20" s="1"/>
  <c r="J686" i="20"/>
  <c r="K686" i="20"/>
  <c r="N686" i="20" s="1"/>
  <c r="M686" i="20"/>
  <c r="I687" i="20"/>
  <c r="L687" i="20" s="1"/>
  <c r="J687" i="20"/>
  <c r="K687" i="20"/>
  <c r="N687" i="20" s="1"/>
  <c r="M687" i="20"/>
  <c r="I688" i="20"/>
  <c r="L688" i="20" s="1"/>
  <c r="J688" i="20"/>
  <c r="K688" i="20"/>
  <c r="N688" i="20" s="1"/>
  <c r="M688" i="20"/>
  <c r="I689" i="20"/>
  <c r="L689" i="20" s="1"/>
  <c r="J689" i="20"/>
  <c r="K689" i="20"/>
  <c r="N689" i="20" s="1"/>
  <c r="M689" i="20"/>
  <c r="I690" i="20"/>
  <c r="L690" i="20" s="1"/>
  <c r="J690" i="20"/>
  <c r="K690" i="20"/>
  <c r="N690" i="20" s="1"/>
  <c r="M690" i="20"/>
  <c r="I691" i="20"/>
  <c r="L691" i="20" s="1"/>
  <c r="J691" i="20"/>
  <c r="K691" i="20"/>
  <c r="N691" i="20" s="1"/>
  <c r="M691" i="20"/>
  <c r="I692" i="20"/>
  <c r="L692" i="20" s="1"/>
  <c r="J692" i="20"/>
  <c r="K692" i="20"/>
  <c r="N692" i="20" s="1"/>
  <c r="M692" i="20"/>
  <c r="I693" i="20"/>
  <c r="L693" i="20" s="1"/>
  <c r="J693" i="20"/>
  <c r="K693" i="20"/>
  <c r="N693" i="20" s="1"/>
  <c r="M693" i="20"/>
  <c r="I694" i="20"/>
  <c r="L694" i="20" s="1"/>
  <c r="J694" i="20"/>
  <c r="K694" i="20"/>
  <c r="N694" i="20" s="1"/>
  <c r="M694" i="20"/>
  <c r="I695" i="20"/>
  <c r="L695" i="20" s="1"/>
  <c r="J695" i="20"/>
  <c r="K695" i="20"/>
  <c r="N695" i="20" s="1"/>
  <c r="M695" i="20"/>
  <c r="I696" i="20"/>
  <c r="L696" i="20" s="1"/>
  <c r="J696" i="20"/>
  <c r="K696" i="20"/>
  <c r="N696" i="20" s="1"/>
  <c r="M696" i="20"/>
  <c r="I697" i="20"/>
  <c r="L697" i="20" s="1"/>
  <c r="J697" i="20"/>
  <c r="K697" i="20"/>
  <c r="N697" i="20" s="1"/>
  <c r="M697" i="20"/>
  <c r="I698" i="20"/>
  <c r="L698" i="20" s="1"/>
  <c r="J698" i="20"/>
  <c r="K698" i="20"/>
  <c r="N698" i="20" s="1"/>
  <c r="M698" i="20"/>
  <c r="I699" i="20"/>
  <c r="L699" i="20" s="1"/>
  <c r="J699" i="20"/>
  <c r="K699" i="20"/>
  <c r="N699" i="20" s="1"/>
  <c r="M699" i="20"/>
  <c r="I700" i="20"/>
  <c r="L700" i="20" s="1"/>
  <c r="J700" i="20"/>
  <c r="K700" i="20"/>
  <c r="N700" i="20" s="1"/>
  <c r="M700" i="20"/>
  <c r="I701" i="20"/>
  <c r="L701" i="20" s="1"/>
  <c r="J701" i="20"/>
  <c r="K701" i="20"/>
  <c r="N701" i="20" s="1"/>
  <c r="M701" i="20"/>
  <c r="I702" i="20"/>
  <c r="L702" i="20" s="1"/>
  <c r="J702" i="20"/>
  <c r="K702" i="20"/>
  <c r="N702" i="20" s="1"/>
  <c r="M702" i="20"/>
  <c r="I703" i="20"/>
  <c r="L703" i="20" s="1"/>
  <c r="J703" i="20"/>
  <c r="K703" i="20"/>
  <c r="N703" i="20" s="1"/>
  <c r="M703" i="20"/>
  <c r="I704" i="20"/>
  <c r="L704" i="20" s="1"/>
  <c r="J704" i="20"/>
  <c r="K704" i="20"/>
  <c r="N704" i="20" s="1"/>
  <c r="M704" i="20"/>
  <c r="I705" i="20"/>
  <c r="L705" i="20" s="1"/>
  <c r="J705" i="20"/>
  <c r="K705" i="20"/>
  <c r="N705" i="20" s="1"/>
  <c r="M705" i="20"/>
  <c r="I706" i="20"/>
  <c r="L706" i="20" s="1"/>
  <c r="J706" i="20"/>
  <c r="K706" i="20"/>
  <c r="N706" i="20" s="1"/>
  <c r="M706" i="20"/>
  <c r="I707" i="20"/>
  <c r="L707" i="20" s="1"/>
  <c r="J707" i="20"/>
  <c r="K707" i="20"/>
  <c r="N707" i="20" s="1"/>
  <c r="M707" i="20"/>
  <c r="I708" i="20"/>
  <c r="L708" i="20" s="1"/>
  <c r="J708" i="20"/>
  <c r="K708" i="20"/>
  <c r="N708" i="20" s="1"/>
  <c r="M708" i="20"/>
  <c r="I709" i="20"/>
  <c r="L709" i="20" s="1"/>
  <c r="J709" i="20"/>
  <c r="K709" i="20"/>
  <c r="N709" i="20" s="1"/>
  <c r="M709" i="20"/>
  <c r="I710" i="20"/>
  <c r="L710" i="20" s="1"/>
  <c r="J710" i="20"/>
  <c r="K710" i="20"/>
  <c r="N710" i="20" s="1"/>
  <c r="M710" i="20"/>
  <c r="I711" i="20"/>
  <c r="L711" i="20" s="1"/>
  <c r="J711" i="20"/>
  <c r="K711" i="20"/>
  <c r="N711" i="20" s="1"/>
  <c r="M711" i="20"/>
  <c r="I712" i="20"/>
  <c r="L712" i="20" s="1"/>
  <c r="J712" i="20"/>
  <c r="K712" i="20"/>
  <c r="N712" i="20" s="1"/>
  <c r="M712" i="20"/>
  <c r="I713" i="20"/>
  <c r="L713" i="20" s="1"/>
  <c r="J713" i="20"/>
  <c r="K713" i="20"/>
  <c r="N713" i="20" s="1"/>
  <c r="M713" i="20"/>
  <c r="I714" i="20"/>
  <c r="L714" i="20" s="1"/>
  <c r="J714" i="20"/>
  <c r="K714" i="20"/>
  <c r="N714" i="20" s="1"/>
  <c r="M714" i="20"/>
  <c r="I715" i="20"/>
  <c r="L715" i="20" s="1"/>
  <c r="J715" i="20"/>
  <c r="K715" i="20"/>
  <c r="N715" i="20" s="1"/>
  <c r="M715" i="20"/>
  <c r="I716" i="20"/>
  <c r="L716" i="20" s="1"/>
  <c r="J716" i="20"/>
  <c r="K716" i="20"/>
  <c r="N716" i="20" s="1"/>
  <c r="M716" i="20"/>
  <c r="I717" i="20"/>
  <c r="L717" i="20" s="1"/>
  <c r="J717" i="20"/>
  <c r="K717" i="20"/>
  <c r="N717" i="20" s="1"/>
  <c r="M717" i="20"/>
  <c r="I718" i="20"/>
  <c r="L718" i="20" s="1"/>
  <c r="J718" i="20"/>
  <c r="K718" i="20"/>
  <c r="N718" i="20" s="1"/>
  <c r="M718" i="20"/>
  <c r="I719" i="20"/>
  <c r="L719" i="20" s="1"/>
  <c r="J719" i="20"/>
  <c r="K719" i="20"/>
  <c r="N719" i="20" s="1"/>
  <c r="M719" i="20"/>
  <c r="I720" i="20"/>
  <c r="L720" i="20" s="1"/>
  <c r="J720" i="20"/>
  <c r="K720" i="20"/>
  <c r="N720" i="20" s="1"/>
  <c r="M720" i="20"/>
  <c r="I721" i="20"/>
  <c r="L721" i="20" s="1"/>
  <c r="J721" i="20"/>
  <c r="K721" i="20"/>
  <c r="N721" i="20" s="1"/>
  <c r="M721" i="20"/>
  <c r="I722" i="20"/>
  <c r="L722" i="20" s="1"/>
  <c r="J722" i="20"/>
  <c r="K722" i="20"/>
  <c r="N722" i="20" s="1"/>
  <c r="M722" i="20"/>
  <c r="I723" i="20"/>
  <c r="L723" i="20" s="1"/>
  <c r="J723" i="20"/>
  <c r="K723" i="20"/>
  <c r="N723" i="20" s="1"/>
  <c r="M723" i="20"/>
  <c r="I724" i="20"/>
  <c r="L724" i="20" s="1"/>
  <c r="J724" i="20"/>
  <c r="K724" i="20"/>
  <c r="N724" i="20" s="1"/>
  <c r="M724" i="20"/>
  <c r="I725" i="20"/>
  <c r="L725" i="20" s="1"/>
  <c r="J725" i="20"/>
  <c r="K725" i="20"/>
  <c r="N725" i="20" s="1"/>
  <c r="M725" i="20"/>
  <c r="I726" i="20"/>
  <c r="L726" i="20" s="1"/>
  <c r="J726" i="20"/>
  <c r="K726" i="20"/>
  <c r="N726" i="20" s="1"/>
  <c r="M726" i="20"/>
  <c r="I727" i="20"/>
  <c r="L727" i="20" s="1"/>
  <c r="J727" i="20"/>
  <c r="K727" i="20"/>
  <c r="N727" i="20" s="1"/>
  <c r="M727" i="20"/>
  <c r="I728" i="20"/>
  <c r="L728" i="20" s="1"/>
  <c r="J728" i="20"/>
  <c r="K728" i="20"/>
  <c r="N728" i="20" s="1"/>
  <c r="M728" i="20"/>
  <c r="I729" i="20"/>
  <c r="L729" i="20" s="1"/>
  <c r="J729" i="20"/>
  <c r="K729" i="20"/>
  <c r="N729" i="20" s="1"/>
  <c r="M729" i="20"/>
  <c r="I730" i="20"/>
  <c r="L730" i="20" s="1"/>
  <c r="J730" i="20"/>
  <c r="K730" i="20"/>
  <c r="N730" i="20" s="1"/>
  <c r="M730" i="20"/>
  <c r="I731" i="20"/>
  <c r="L731" i="20" s="1"/>
  <c r="J731" i="20"/>
  <c r="K731" i="20"/>
  <c r="N731" i="20" s="1"/>
  <c r="M731" i="20"/>
  <c r="I732" i="20"/>
  <c r="L732" i="20" s="1"/>
  <c r="J732" i="20"/>
  <c r="K732" i="20"/>
  <c r="N732" i="20" s="1"/>
  <c r="M732" i="20"/>
  <c r="I733" i="20"/>
  <c r="L733" i="20" s="1"/>
  <c r="J733" i="20"/>
  <c r="K733" i="20"/>
  <c r="N733" i="20" s="1"/>
  <c r="M733" i="20"/>
  <c r="I734" i="20"/>
  <c r="L734" i="20" s="1"/>
  <c r="J734" i="20"/>
  <c r="K734" i="20"/>
  <c r="N734" i="20" s="1"/>
  <c r="M734" i="20"/>
  <c r="I735" i="20"/>
  <c r="L735" i="20" s="1"/>
  <c r="J735" i="20"/>
  <c r="K735" i="20"/>
  <c r="N735" i="20" s="1"/>
  <c r="M735" i="20"/>
  <c r="I736" i="20"/>
  <c r="L736" i="20" s="1"/>
  <c r="J736" i="20"/>
  <c r="K736" i="20"/>
  <c r="N736" i="20" s="1"/>
  <c r="M736" i="20"/>
  <c r="I737" i="20"/>
  <c r="L737" i="20" s="1"/>
  <c r="J737" i="20"/>
  <c r="K737" i="20"/>
  <c r="N737" i="20" s="1"/>
  <c r="M737" i="20"/>
  <c r="I738" i="20"/>
  <c r="L738" i="20" s="1"/>
  <c r="J738" i="20"/>
  <c r="K738" i="20"/>
  <c r="N738" i="20" s="1"/>
  <c r="M738" i="20"/>
  <c r="I739" i="20"/>
  <c r="L739" i="20" s="1"/>
  <c r="J739" i="20"/>
  <c r="K739" i="20"/>
  <c r="N739" i="20" s="1"/>
  <c r="M739" i="20"/>
  <c r="I740" i="20"/>
  <c r="L740" i="20" s="1"/>
  <c r="J740" i="20"/>
  <c r="K740" i="20"/>
  <c r="N740" i="20" s="1"/>
  <c r="M740" i="20"/>
  <c r="I741" i="20"/>
  <c r="L741" i="20" s="1"/>
  <c r="J741" i="20"/>
  <c r="K741" i="20"/>
  <c r="N741" i="20" s="1"/>
  <c r="M741" i="20"/>
  <c r="I742" i="20"/>
  <c r="L742" i="20" s="1"/>
  <c r="J742" i="20"/>
  <c r="K742" i="20"/>
  <c r="N742" i="20" s="1"/>
  <c r="M742" i="20"/>
  <c r="I743" i="20"/>
  <c r="L743" i="20" s="1"/>
  <c r="J743" i="20"/>
  <c r="K743" i="20"/>
  <c r="N743" i="20" s="1"/>
  <c r="M743" i="20"/>
  <c r="I744" i="20"/>
  <c r="L744" i="20" s="1"/>
  <c r="J744" i="20"/>
  <c r="K744" i="20"/>
  <c r="N744" i="20" s="1"/>
  <c r="M744" i="20"/>
  <c r="I745" i="20"/>
  <c r="L745" i="20" s="1"/>
  <c r="J745" i="20"/>
  <c r="K745" i="20"/>
  <c r="N745" i="20" s="1"/>
  <c r="M745" i="20"/>
  <c r="I746" i="20"/>
  <c r="L746" i="20" s="1"/>
  <c r="J746" i="20"/>
  <c r="K746" i="20"/>
  <c r="N746" i="20" s="1"/>
  <c r="M746" i="20"/>
  <c r="I747" i="20"/>
  <c r="L747" i="20" s="1"/>
  <c r="J747" i="20"/>
  <c r="K747" i="20"/>
  <c r="N747" i="20" s="1"/>
  <c r="M747" i="20"/>
  <c r="I748" i="20"/>
  <c r="L748" i="20" s="1"/>
  <c r="J748" i="20"/>
  <c r="K748" i="20"/>
  <c r="N748" i="20" s="1"/>
  <c r="M748" i="20"/>
  <c r="I749" i="20"/>
  <c r="L749" i="20" s="1"/>
  <c r="J749" i="20"/>
  <c r="K749" i="20"/>
  <c r="N749" i="20" s="1"/>
  <c r="M749" i="20"/>
  <c r="I750" i="20"/>
  <c r="L750" i="20" s="1"/>
  <c r="J750" i="20"/>
  <c r="K750" i="20"/>
  <c r="N750" i="20" s="1"/>
  <c r="M750" i="20"/>
  <c r="I751" i="20"/>
  <c r="L751" i="20" s="1"/>
  <c r="J751" i="20"/>
  <c r="K751" i="20"/>
  <c r="N751" i="20" s="1"/>
  <c r="M751" i="20"/>
  <c r="I752" i="20"/>
  <c r="L752" i="20" s="1"/>
  <c r="J752" i="20"/>
  <c r="K752" i="20"/>
  <c r="N752" i="20" s="1"/>
  <c r="M752" i="20"/>
  <c r="I753" i="20"/>
  <c r="L753" i="20" s="1"/>
  <c r="J753" i="20"/>
  <c r="K753" i="20"/>
  <c r="N753" i="20" s="1"/>
  <c r="M753" i="20"/>
  <c r="I754" i="20"/>
  <c r="L754" i="20" s="1"/>
  <c r="J754" i="20"/>
  <c r="K754" i="20"/>
  <c r="N754" i="20" s="1"/>
  <c r="M754" i="20"/>
  <c r="I755" i="20"/>
  <c r="L755" i="20" s="1"/>
  <c r="J755" i="20"/>
  <c r="K755" i="20"/>
  <c r="N755" i="20" s="1"/>
  <c r="M755" i="20"/>
  <c r="I756" i="20"/>
  <c r="L756" i="20" s="1"/>
  <c r="J756" i="20"/>
  <c r="K756" i="20"/>
  <c r="N756" i="20" s="1"/>
  <c r="M756" i="20"/>
  <c r="I757" i="20"/>
  <c r="L757" i="20" s="1"/>
  <c r="J757" i="20"/>
  <c r="K757" i="20"/>
  <c r="N757" i="20" s="1"/>
  <c r="M757" i="20"/>
  <c r="I758" i="20"/>
  <c r="L758" i="20" s="1"/>
  <c r="J758" i="20"/>
  <c r="K758" i="20"/>
  <c r="N758" i="20" s="1"/>
  <c r="M758" i="20"/>
  <c r="I759" i="20"/>
  <c r="L759" i="20" s="1"/>
  <c r="J759" i="20"/>
  <c r="K759" i="20"/>
  <c r="N759" i="20" s="1"/>
  <c r="M759" i="20"/>
  <c r="I760" i="20"/>
  <c r="L760" i="20" s="1"/>
  <c r="J760" i="20"/>
  <c r="K760" i="20"/>
  <c r="N760" i="20" s="1"/>
  <c r="M760" i="20"/>
  <c r="I761" i="20"/>
  <c r="L761" i="20" s="1"/>
  <c r="J761" i="20"/>
  <c r="K761" i="20"/>
  <c r="N761" i="20" s="1"/>
  <c r="M761" i="20"/>
  <c r="I762" i="20"/>
  <c r="L762" i="20" s="1"/>
  <c r="J762" i="20"/>
  <c r="K762" i="20"/>
  <c r="N762" i="20" s="1"/>
  <c r="M762" i="20"/>
  <c r="I763" i="20"/>
  <c r="L763" i="20" s="1"/>
  <c r="J763" i="20"/>
  <c r="K763" i="20"/>
  <c r="N763" i="20" s="1"/>
  <c r="M763" i="20"/>
  <c r="I764" i="20"/>
  <c r="L764" i="20" s="1"/>
  <c r="J764" i="20"/>
  <c r="K764" i="20"/>
  <c r="N764" i="20" s="1"/>
  <c r="M764" i="20"/>
  <c r="I765" i="20"/>
  <c r="L765" i="20" s="1"/>
  <c r="J765" i="20"/>
  <c r="K765" i="20"/>
  <c r="N765" i="20" s="1"/>
  <c r="M765" i="20"/>
  <c r="I766" i="20"/>
  <c r="L766" i="20" s="1"/>
  <c r="J766" i="20"/>
  <c r="K766" i="20"/>
  <c r="N766" i="20" s="1"/>
  <c r="M766" i="20"/>
  <c r="I767" i="20"/>
  <c r="L767" i="20" s="1"/>
  <c r="J767" i="20"/>
  <c r="K767" i="20"/>
  <c r="N767" i="20" s="1"/>
  <c r="M767" i="20"/>
  <c r="I768" i="20"/>
  <c r="L768" i="20" s="1"/>
  <c r="J768" i="20"/>
  <c r="K768" i="20"/>
  <c r="N768" i="20" s="1"/>
  <c r="M768" i="20"/>
  <c r="I769" i="20"/>
  <c r="L769" i="20" s="1"/>
  <c r="J769" i="20"/>
  <c r="K769" i="20"/>
  <c r="N769" i="20" s="1"/>
  <c r="M769" i="20"/>
  <c r="I770" i="20"/>
  <c r="L770" i="20" s="1"/>
  <c r="J770" i="20"/>
  <c r="K770" i="20"/>
  <c r="N770" i="20" s="1"/>
  <c r="M770" i="20"/>
  <c r="I771" i="20"/>
  <c r="L771" i="20" s="1"/>
  <c r="J771" i="20"/>
  <c r="K771" i="20"/>
  <c r="N771" i="20" s="1"/>
  <c r="M771" i="20"/>
  <c r="I772" i="20"/>
  <c r="L772" i="20" s="1"/>
  <c r="J772" i="20"/>
  <c r="K772" i="20"/>
  <c r="N772" i="20" s="1"/>
  <c r="M772" i="20"/>
  <c r="I773" i="20"/>
  <c r="L773" i="20" s="1"/>
  <c r="J773" i="20"/>
  <c r="K773" i="20"/>
  <c r="N773" i="20" s="1"/>
  <c r="M773" i="20"/>
  <c r="I774" i="20"/>
  <c r="L774" i="20" s="1"/>
  <c r="J774" i="20"/>
  <c r="K774" i="20"/>
  <c r="N774" i="20" s="1"/>
  <c r="M774" i="20"/>
  <c r="I775" i="20"/>
  <c r="L775" i="20" s="1"/>
  <c r="J775" i="20"/>
  <c r="K775" i="20"/>
  <c r="N775" i="20" s="1"/>
  <c r="M775" i="20"/>
  <c r="I776" i="20"/>
  <c r="L776" i="20" s="1"/>
  <c r="J776" i="20"/>
  <c r="K776" i="20"/>
  <c r="N776" i="20" s="1"/>
  <c r="M776" i="20"/>
  <c r="I777" i="20"/>
  <c r="L777" i="20" s="1"/>
  <c r="J777" i="20"/>
  <c r="K777" i="20"/>
  <c r="N777" i="20" s="1"/>
  <c r="M777" i="20"/>
  <c r="I778" i="20"/>
  <c r="L778" i="20" s="1"/>
  <c r="J778" i="20"/>
  <c r="K778" i="20"/>
  <c r="N778" i="20" s="1"/>
  <c r="M778" i="20"/>
  <c r="I779" i="20"/>
  <c r="L779" i="20" s="1"/>
  <c r="J779" i="20"/>
  <c r="K779" i="20"/>
  <c r="N779" i="20" s="1"/>
  <c r="M779" i="20"/>
  <c r="I780" i="20"/>
  <c r="L780" i="20" s="1"/>
  <c r="J780" i="20"/>
  <c r="K780" i="20"/>
  <c r="N780" i="20" s="1"/>
  <c r="M780" i="20"/>
  <c r="I781" i="20"/>
  <c r="L781" i="20" s="1"/>
  <c r="J781" i="20"/>
  <c r="K781" i="20"/>
  <c r="N781" i="20" s="1"/>
  <c r="M781" i="20"/>
  <c r="I782" i="20"/>
  <c r="L782" i="20" s="1"/>
  <c r="J782" i="20"/>
  <c r="K782" i="20"/>
  <c r="N782" i="20" s="1"/>
  <c r="M782" i="20"/>
  <c r="I783" i="20"/>
  <c r="L783" i="20" s="1"/>
  <c r="J783" i="20"/>
  <c r="K783" i="20"/>
  <c r="N783" i="20" s="1"/>
  <c r="M783" i="20"/>
  <c r="I784" i="20"/>
  <c r="L784" i="20" s="1"/>
  <c r="J784" i="20"/>
  <c r="K784" i="20"/>
  <c r="N784" i="20" s="1"/>
  <c r="M784" i="20"/>
  <c r="I785" i="20"/>
  <c r="L785" i="20" s="1"/>
  <c r="J785" i="20"/>
  <c r="K785" i="20"/>
  <c r="N785" i="20" s="1"/>
  <c r="M785" i="20"/>
  <c r="I786" i="20"/>
  <c r="L786" i="20" s="1"/>
  <c r="J786" i="20"/>
  <c r="K786" i="20"/>
  <c r="N786" i="20" s="1"/>
  <c r="M786" i="20"/>
  <c r="I787" i="20"/>
  <c r="L787" i="20" s="1"/>
  <c r="J787" i="20"/>
  <c r="K787" i="20"/>
  <c r="N787" i="20" s="1"/>
  <c r="M787" i="20"/>
  <c r="I788" i="20"/>
  <c r="L788" i="20" s="1"/>
  <c r="J788" i="20"/>
  <c r="K788" i="20"/>
  <c r="N788" i="20" s="1"/>
  <c r="M788" i="20"/>
  <c r="I789" i="20"/>
  <c r="L789" i="20" s="1"/>
  <c r="J789" i="20"/>
  <c r="K789" i="20"/>
  <c r="N789" i="20" s="1"/>
  <c r="M789" i="20"/>
  <c r="I790" i="20"/>
  <c r="L790" i="20" s="1"/>
  <c r="J790" i="20"/>
  <c r="K790" i="20"/>
  <c r="N790" i="20" s="1"/>
  <c r="M790" i="20"/>
  <c r="I791" i="20"/>
  <c r="L791" i="20" s="1"/>
  <c r="J791" i="20"/>
  <c r="K791" i="20"/>
  <c r="N791" i="20" s="1"/>
  <c r="M791" i="20"/>
  <c r="I792" i="20"/>
  <c r="L792" i="20" s="1"/>
  <c r="J792" i="20"/>
  <c r="K792" i="20"/>
  <c r="N792" i="20" s="1"/>
  <c r="M792" i="20"/>
  <c r="I793" i="20"/>
  <c r="L793" i="20" s="1"/>
  <c r="J793" i="20"/>
  <c r="K793" i="20"/>
  <c r="N793" i="20" s="1"/>
  <c r="M793" i="20"/>
  <c r="I794" i="20"/>
  <c r="L794" i="20" s="1"/>
  <c r="J794" i="20"/>
  <c r="K794" i="20"/>
  <c r="N794" i="20" s="1"/>
  <c r="M794" i="20"/>
  <c r="I795" i="20"/>
  <c r="L795" i="20" s="1"/>
  <c r="J795" i="20"/>
  <c r="K795" i="20"/>
  <c r="N795" i="20" s="1"/>
  <c r="M795" i="20"/>
  <c r="I796" i="20"/>
  <c r="L796" i="20" s="1"/>
  <c r="J796" i="20"/>
  <c r="K796" i="20"/>
  <c r="N796" i="20" s="1"/>
  <c r="M796" i="20"/>
  <c r="I797" i="20"/>
  <c r="L797" i="20" s="1"/>
  <c r="J797" i="20"/>
  <c r="K797" i="20"/>
  <c r="N797" i="20" s="1"/>
  <c r="M797" i="20"/>
  <c r="I798" i="20"/>
  <c r="L798" i="20" s="1"/>
  <c r="J798" i="20"/>
  <c r="K798" i="20"/>
  <c r="N798" i="20" s="1"/>
  <c r="M798" i="20"/>
  <c r="I799" i="20"/>
  <c r="L799" i="20" s="1"/>
  <c r="J799" i="20"/>
  <c r="K799" i="20"/>
  <c r="N799" i="20" s="1"/>
  <c r="M799" i="20"/>
  <c r="I800" i="20"/>
  <c r="L800" i="20" s="1"/>
  <c r="J800" i="20"/>
  <c r="K800" i="20"/>
  <c r="N800" i="20" s="1"/>
  <c r="M800" i="20"/>
  <c r="I801" i="20"/>
  <c r="L801" i="20" s="1"/>
  <c r="J801" i="20"/>
  <c r="K801" i="20"/>
  <c r="N801" i="20" s="1"/>
  <c r="M801" i="20"/>
  <c r="I802" i="20"/>
  <c r="L802" i="20" s="1"/>
  <c r="J802" i="20"/>
  <c r="K802" i="20"/>
  <c r="N802" i="20" s="1"/>
  <c r="M802" i="20"/>
  <c r="I803" i="20"/>
  <c r="L803" i="20" s="1"/>
  <c r="J803" i="20"/>
  <c r="K803" i="20"/>
  <c r="N803" i="20" s="1"/>
  <c r="M803" i="20"/>
  <c r="I804" i="20"/>
  <c r="L804" i="20" s="1"/>
  <c r="J804" i="20"/>
  <c r="K804" i="20"/>
  <c r="N804" i="20" s="1"/>
  <c r="M804" i="20"/>
  <c r="I805" i="20"/>
  <c r="L805" i="20" s="1"/>
  <c r="J805" i="20"/>
  <c r="K805" i="20"/>
  <c r="N805" i="20" s="1"/>
  <c r="M805" i="20"/>
  <c r="I806" i="20"/>
  <c r="L806" i="20" s="1"/>
  <c r="J806" i="20"/>
  <c r="K806" i="20"/>
  <c r="N806" i="20" s="1"/>
  <c r="M806" i="20"/>
  <c r="I807" i="20"/>
  <c r="L807" i="20" s="1"/>
  <c r="J807" i="20"/>
  <c r="K807" i="20"/>
  <c r="N807" i="20" s="1"/>
  <c r="M807" i="20"/>
  <c r="I808" i="20"/>
  <c r="L808" i="20" s="1"/>
  <c r="J808" i="20"/>
  <c r="K808" i="20"/>
  <c r="N808" i="20" s="1"/>
  <c r="M808" i="20"/>
  <c r="I809" i="20"/>
  <c r="L809" i="20" s="1"/>
  <c r="J809" i="20"/>
  <c r="K809" i="20"/>
  <c r="N809" i="20" s="1"/>
  <c r="M809" i="20"/>
  <c r="I810" i="20"/>
  <c r="L810" i="20" s="1"/>
  <c r="J810" i="20"/>
  <c r="K810" i="20"/>
  <c r="N810" i="20" s="1"/>
  <c r="M810" i="20"/>
  <c r="I811" i="20"/>
  <c r="L811" i="20" s="1"/>
  <c r="J811" i="20"/>
  <c r="K811" i="20"/>
  <c r="N811" i="20" s="1"/>
  <c r="M811" i="20"/>
  <c r="I812" i="20"/>
  <c r="L812" i="20" s="1"/>
  <c r="J812" i="20"/>
  <c r="K812" i="20"/>
  <c r="N812" i="20" s="1"/>
  <c r="M812" i="20"/>
  <c r="I813" i="20"/>
  <c r="L813" i="20" s="1"/>
  <c r="J813" i="20"/>
  <c r="K813" i="20"/>
  <c r="N813" i="20" s="1"/>
  <c r="M813" i="20"/>
  <c r="I814" i="20"/>
  <c r="L814" i="20" s="1"/>
  <c r="J814" i="20"/>
  <c r="K814" i="20"/>
  <c r="N814" i="20" s="1"/>
  <c r="M814" i="20"/>
  <c r="I815" i="20"/>
  <c r="L815" i="20" s="1"/>
  <c r="J815" i="20"/>
  <c r="K815" i="20"/>
  <c r="N815" i="20" s="1"/>
  <c r="M815" i="20"/>
  <c r="I816" i="20"/>
  <c r="L816" i="20" s="1"/>
  <c r="J816" i="20"/>
  <c r="K816" i="20"/>
  <c r="N816" i="20" s="1"/>
  <c r="M816" i="20"/>
  <c r="I817" i="20"/>
  <c r="L817" i="20" s="1"/>
  <c r="J817" i="20"/>
  <c r="K817" i="20"/>
  <c r="N817" i="20" s="1"/>
  <c r="M817" i="20"/>
  <c r="I818" i="20"/>
  <c r="L818" i="20" s="1"/>
  <c r="J818" i="20"/>
  <c r="K818" i="20"/>
  <c r="N818" i="20" s="1"/>
  <c r="M818" i="20"/>
  <c r="I819" i="20"/>
  <c r="L819" i="20" s="1"/>
  <c r="J819" i="20"/>
  <c r="K819" i="20"/>
  <c r="N819" i="20" s="1"/>
  <c r="M819" i="20"/>
  <c r="I820" i="20"/>
  <c r="L820" i="20" s="1"/>
  <c r="J820" i="20"/>
  <c r="K820" i="20"/>
  <c r="N820" i="20" s="1"/>
  <c r="M820" i="20"/>
  <c r="I821" i="20"/>
  <c r="L821" i="20" s="1"/>
  <c r="J821" i="20"/>
  <c r="K821" i="20"/>
  <c r="N821" i="20" s="1"/>
  <c r="M821" i="20"/>
  <c r="I822" i="20"/>
  <c r="L822" i="20" s="1"/>
  <c r="J822" i="20"/>
  <c r="K822" i="20"/>
  <c r="N822" i="20" s="1"/>
  <c r="M822" i="20"/>
  <c r="I823" i="20"/>
  <c r="L823" i="20" s="1"/>
  <c r="J823" i="20"/>
  <c r="K823" i="20"/>
  <c r="N823" i="20" s="1"/>
  <c r="M823" i="20"/>
  <c r="I824" i="20"/>
  <c r="L824" i="20" s="1"/>
  <c r="J824" i="20"/>
  <c r="K824" i="20"/>
  <c r="N824" i="20" s="1"/>
  <c r="M824" i="20"/>
  <c r="I825" i="20"/>
  <c r="L825" i="20" s="1"/>
  <c r="J825" i="20"/>
  <c r="K825" i="20"/>
  <c r="N825" i="20" s="1"/>
  <c r="M825" i="20"/>
  <c r="I826" i="20"/>
  <c r="L826" i="20" s="1"/>
  <c r="J826" i="20"/>
  <c r="K826" i="20"/>
  <c r="N826" i="20" s="1"/>
  <c r="M826" i="20"/>
  <c r="I827" i="20"/>
  <c r="L827" i="20" s="1"/>
  <c r="J827" i="20"/>
  <c r="K827" i="20"/>
  <c r="N827" i="20" s="1"/>
  <c r="M827" i="20"/>
  <c r="I828" i="20"/>
  <c r="L828" i="20" s="1"/>
  <c r="J828" i="20"/>
  <c r="K828" i="20"/>
  <c r="N828" i="20" s="1"/>
  <c r="M828" i="20"/>
  <c r="I829" i="20"/>
  <c r="L829" i="20" s="1"/>
  <c r="J829" i="20"/>
  <c r="K829" i="20"/>
  <c r="N829" i="20" s="1"/>
  <c r="M829" i="20"/>
  <c r="I830" i="20"/>
  <c r="L830" i="20" s="1"/>
  <c r="J830" i="20"/>
  <c r="K830" i="20"/>
  <c r="N830" i="20" s="1"/>
  <c r="M830" i="20"/>
  <c r="I831" i="20"/>
  <c r="L831" i="20" s="1"/>
  <c r="J831" i="20"/>
  <c r="K831" i="20"/>
  <c r="N831" i="20" s="1"/>
  <c r="M831" i="20"/>
  <c r="I832" i="20"/>
  <c r="L832" i="20" s="1"/>
  <c r="J832" i="20"/>
  <c r="K832" i="20"/>
  <c r="N832" i="20" s="1"/>
  <c r="M832" i="20"/>
  <c r="I833" i="20"/>
  <c r="L833" i="20" s="1"/>
  <c r="J833" i="20"/>
  <c r="K833" i="20"/>
  <c r="N833" i="20" s="1"/>
  <c r="M833" i="20"/>
  <c r="I834" i="20"/>
  <c r="L834" i="20" s="1"/>
  <c r="J834" i="20"/>
  <c r="K834" i="20"/>
  <c r="N834" i="20" s="1"/>
  <c r="M834" i="20"/>
  <c r="I835" i="20"/>
  <c r="L835" i="20" s="1"/>
  <c r="J835" i="20"/>
  <c r="K835" i="20"/>
  <c r="N835" i="20" s="1"/>
  <c r="M835" i="20"/>
  <c r="I836" i="20"/>
  <c r="L836" i="20" s="1"/>
  <c r="J836" i="20"/>
  <c r="K836" i="20"/>
  <c r="N836" i="20" s="1"/>
  <c r="M836" i="20"/>
  <c r="I837" i="20"/>
  <c r="L837" i="20" s="1"/>
  <c r="J837" i="20"/>
  <c r="K837" i="20"/>
  <c r="N837" i="20" s="1"/>
  <c r="M837" i="20"/>
  <c r="I838" i="20"/>
  <c r="L838" i="20" s="1"/>
  <c r="J838" i="20"/>
  <c r="K838" i="20"/>
  <c r="N838" i="20" s="1"/>
  <c r="M838" i="20"/>
  <c r="I839" i="20"/>
  <c r="L839" i="20" s="1"/>
  <c r="J839" i="20"/>
  <c r="K839" i="20"/>
  <c r="N839" i="20" s="1"/>
  <c r="M839" i="20"/>
  <c r="I840" i="20"/>
  <c r="L840" i="20" s="1"/>
  <c r="J840" i="20"/>
  <c r="K840" i="20"/>
  <c r="N840" i="20" s="1"/>
  <c r="M840" i="20"/>
  <c r="I841" i="20"/>
  <c r="L841" i="20" s="1"/>
  <c r="J841" i="20"/>
  <c r="K841" i="20"/>
  <c r="N841" i="20" s="1"/>
  <c r="M841" i="20"/>
  <c r="I842" i="20"/>
  <c r="L842" i="20" s="1"/>
  <c r="J842" i="20"/>
  <c r="K842" i="20"/>
  <c r="N842" i="20" s="1"/>
  <c r="M842" i="20"/>
  <c r="I843" i="20"/>
  <c r="L843" i="20" s="1"/>
  <c r="J843" i="20"/>
  <c r="K843" i="20"/>
  <c r="N843" i="20" s="1"/>
  <c r="M843" i="20"/>
  <c r="I844" i="20"/>
  <c r="L844" i="20" s="1"/>
  <c r="J844" i="20"/>
  <c r="K844" i="20"/>
  <c r="N844" i="20" s="1"/>
  <c r="M844" i="20"/>
  <c r="I845" i="20"/>
  <c r="L845" i="20" s="1"/>
  <c r="J845" i="20"/>
  <c r="K845" i="20"/>
  <c r="N845" i="20" s="1"/>
  <c r="M845" i="20"/>
  <c r="I846" i="20"/>
  <c r="L846" i="20" s="1"/>
  <c r="J846" i="20"/>
  <c r="K846" i="20"/>
  <c r="N846" i="20" s="1"/>
  <c r="M846" i="20"/>
  <c r="I847" i="20"/>
  <c r="L847" i="20" s="1"/>
  <c r="J847" i="20"/>
  <c r="K847" i="20"/>
  <c r="M847" i="20"/>
  <c r="N847" i="20"/>
  <c r="I848" i="20"/>
  <c r="L848" i="20" s="1"/>
  <c r="J848" i="20"/>
  <c r="K848" i="20"/>
  <c r="N848" i="20" s="1"/>
  <c r="M848" i="20"/>
  <c r="I849" i="20"/>
  <c r="L849" i="20" s="1"/>
  <c r="J849" i="20"/>
  <c r="K849" i="20"/>
  <c r="N849" i="20" s="1"/>
  <c r="M849" i="20"/>
  <c r="I850" i="20"/>
  <c r="L850" i="20" s="1"/>
  <c r="J850" i="20"/>
  <c r="K850" i="20"/>
  <c r="N850" i="20" s="1"/>
  <c r="M850" i="20"/>
  <c r="I851" i="20"/>
  <c r="L851" i="20" s="1"/>
  <c r="J851" i="20"/>
  <c r="K851" i="20"/>
  <c r="N851" i="20" s="1"/>
  <c r="M851" i="20"/>
  <c r="I852" i="20"/>
  <c r="L852" i="20" s="1"/>
  <c r="J852" i="20"/>
  <c r="K852" i="20"/>
  <c r="N852" i="20" s="1"/>
  <c r="M852" i="20"/>
  <c r="I853" i="20"/>
  <c r="L853" i="20" s="1"/>
  <c r="J853" i="20"/>
  <c r="K853" i="20"/>
  <c r="N853" i="20" s="1"/>
  <c r="M853" i="20"/>
  <c r="I854" i="20"/>
  <c r="L854" i="20" s="1"/>
  <c r="J854" i="20"/>
  <c r="K854" i="20"/>
  <c r="N854" i="20" s="1"/>
  <c r="M854" i="20"/>
  <c r="I855" i="20"/>
  <c r="L855" i="20" s="1"/>
  <c r="J855" i="20"/>
  <c r="K855" i="20"/>
  <c r="N855" i="20" s="1"/>
  <c r="M855" i="20"/>
  <c r="I856" i="20"/>
  <c r="L856" i="20" s="1"/>
  <c r="J856" i="20"/>
  <c r="K856" i="20"/>
  <c r="N856" i="20" s="1"/>
  <c r="M856" i="20"/>
  <c r="I857" i="20"/>
  <c r="L857" i="20" s="1"/>
  <c r="J857" i="20"/>
  <c r="K857" i="20"/>
  <c r="N857" i="20" s="1"/>
  <c r="M857" i="20"/>
  <c r="I858" i="20"/>
  <c r="L858" i="20" s="1"/>
  <c r="J858" i="20"/>
  <c r="K858" i="20"/>
  <c r="N858" i="20" s="1"/>
  <c r="M858" i="20"/>
  <c r="I859" i="20"/>
  <c r="L859" i="20" s="1"/>
  <c r="J859" i="20"/>
  <c r="K859" i="20"/>
  <c r="N859" i="20" s="1"/>
  <c r="M859" i="20"/>
  <c r="I860" i="20"/>
  <c r="L860" i="20" s="1"/>
  <c r="J860" i="20"/>
  <c r="K860" i="20"/>
  <c r="N860" i="20" s="1"/>
  <c r="M860" i="20"/>
  <c r="I861" i="20"/>
  <c r="L861" i="20" s="1"/>
  <c r="J861" i="20"/>
  <c r="K861" i="20"/>
  <c r="N861" i="20" s="1"/>
  <c r="M861" i="20"/>
  <c r="I862" i="20"/>
  <c r="L862" i="20" s="1"/>
  <c r="J862" i="20"/>
  <c r="K862" i="20"/>
  <c r="N862" i="20" s="1"/>
  <c r="M862" i="20"/>
  <c r="I863" i="20"/>
  <c r="L863" i="20" s="1"/>
  <c r="J863" i="20"/>
  <c r="K863" i="20"/>
  <c r="N863" i="20" s="1"/>
  <c r="M863" i="20"/>
  <c r="I864" i="20"/>
  <c r="L864" i="20" s="1"/>
  <c r="J864" i="20"/>
  <c r="K864" i="20"/>
  <c r="N864" i="20" s="1"/>
  <c r="M864" i="20"/>
  <c r="I865" i="20"/>
  <c r="L865" i="20" s="1"/>
  <c r="J865" i="20"/>
  <c r="K865" i="20"/>
  <c r="N865" i="20" s="1"/>
  <c r="M865" i="20"/>
  <c r="I866" i="20"/>
  <c r="L866" i="20" s="1"/>
  <c r="J866" i="20"/>
  <c r="K866" i="20"/>
  <c r="N866" i="20" s="1"/>
  <c r="M866" i="20"/>
  <c r="I867" i="20"/>
  <c r="L867" i="20" s="1"/>
  <c r="J867" i="20"/>
  <c r="K867" i="20"/>
  <c r="N867" i="20" s="1"/>
  <c r="M867" i="20"/>
  <c r="I868" i="20"/>
  <c r="L868" i="20" s="1"/>
  <c r="J868" i="20"/>
  <c r="K868" i="20"/>
  <c r="N868" i="20" s="1"/>
  <c r="M868" i="20"/>
  <c r="I869" i="20"/>
  <c r="L869" i="20" s="1"/>
  <c r="J869" i="20"/>
  <c r="K869" i="20"/>
  <c r="N869" i="20" s="1"/>
  <c r="M869" i="20"/>
  <c r="I870" i="20"/>
  <c r="L870" i="20" s="1"/>
  <c r="J870" i="20"/>
  <c r="K870" i="20"/>
  <c r="N870" i="20" s="1"/>
  <c r="M870" i="20"/>
  <c r="I871" i="20"/>
  <c r="L871" i="20" s="1"/>
  <c r="J871" i="20"/>
  <c r="K871" i="20"/>
  <c r="N871" i="20" s="1"/>
  <c r="M871" i="20"/>
  <c r="I872" i="20"/>
  <c r="L872" i="20" s="1"/>
  <c r="J872" i="20"/>
  <c r="K872" i="20"/>
  <c r="N872" i="20" s="1"/>
  <c r="M872" i="20"/>
  <c r="I873" i="20"/>
  <c r="L873" i="20" s="1"/>
  <c r="J873" i="20"/>
  <c r="K873" i="20"/>
  <c r="N873" i="20" s="1"/>
  <c r="M873" i="20"/>
  <c r="I874" i="20"/>
  <c r="L874" i="20" s="1"/>
  <c r="J874" i="20"/>
  <c r="K874" i="20"/>
  <c r="N874" i="20" s="1"/>
  <c r="M874" i="20"/>
  <c r="I875" i="20"/>
  <c r="L875" i="20" s="1"/>
  <c r="J875" i="20"/>
  <c r="K875" i="20"/>
  <c r="N875" i="20" s="1"/>
  <c r="M875" i="20"/>
  <c r="I876" i="20"/>
  <c r="L876" i="20" s="1"/>
  <c r="J876" i="20"/>
  <c r="K876" i="20"/>
  <c r="N876" i="20" s="1"/>
  <c r="M876" i="20"/>
  <c r="I877" i="20"/>
  <c r="L877" i="20" s="1"/>
  <c r="J877" i="20"/>
  <c r="K877" i="20"/>
  <c r="N877" i="20" s="1"/>
  <c r="M877" i="20"/>
  <c r="I878" i="20"/>
  <c r="L878" i="20" s="1"/>
  <c r="J878" i="20"/>
  <c r="K878" i="20"/>
  <c r="N878" i="20" s="1"/>
  <c r="M878" i="20"/>
  <c r="I879" i="20"/>
  <c r="L879" i="20" s="1"/>
  <c r="J879" i="20"/>
  <c r="K879" i="20"/>
  <c r="N879" i="20" s="1"/>
  <c r="M879" i="20"/>
  <c r="I880" i="20"/>
  <c r="L880" i="20" s="1"/>
  <c r="J880" i="20"/>
  <c r="K880" i="20"/>
  <c r="N880" i="20" s="1"/>
  <c r="M880" i="20"/>
  <c r="I881" i="20"/>
  <c r="L881" i="20" s="1"/>
  <c r="J881" i="20"/>
  <c r="K881" i="20"/>
  <c r="N881" i="20" s="1"/>
  <c r="M881" i="20"/>
  <c r="I882" i="20"/>
  <c r="L882" i="20" s="1"/>
  <c r="J882" i="20"/>
  <c r="K882" i="20"/>
  <c r="N882" i="20" s="1"/>
  <c r="M882" i="20"/>
  <c r="I883" i="20"/>
  <c r="L883" i="20" s="1"/>
  <c r="J883" i="20"/>
  <c r="K883" i="20"/>
  <c r="N883" i="20" s="1"/>
  <c r="M883" i="20"/>
  <c r="I884" i="20"/>
  <c r="L884" i="20" s="1"/>
  <c r="J884" i="20"/>
  <c r="K884" i="20"/>
  <c r="N884" i="20" s="1"/>
  <c r="M884" i="20"/>
  <c r="I885" i="20"/>
  <c r="L885" i="20" s="1"/>
  <c r="J885" i="20"/>
  <c r="K885" i="20"/>
  <c r="N885" i="20" s="1"/>
  <c r="M885" i="20"/>
  <c r="I886" i="20"/>
  <c r="L886" i="20" s="1"/>
  <c r="J886" i="20"/>
  <c r="K886" i="20"/>
  <c r="N886" i="20" s="1"/>
  <c r="M886" i="20"/>
  <c r="I887" i="20"/>
  <c r="L887" i="20" s="1"/>
  <c r="J887" i="20"/>
  <c r="K887" i="20"/>
  <c r="N887" i="20" s="1"/>
  <c r="M887" i="20"/>
  <c r="I888" i="20"/>
  <c r="L888" i="20" s="1"/>
  <c r="J888" i="20"/>
  <c r="K888" i="20"/>
  <c r="N888" i="20" s="1"/>
  <c r="M888" i="20"/>
  <c r="I889" i="20"/>
  <c r="L889" i="20" s="1"/>
  <c r="J889" i="20"/>
  <c r="K889" i="20"/>
  <c r="N889" i="20" s="1"/>
  <c r="M889" i="20"/>
  <c r="I890" i="20"/>
  <c r="L890" i="20" s="1"/>
  <c r="J890" i="20"/>
  <c r="K890" i="20"/>
  <c r="N890" i="20" s="1"/>
  <c r="M890" i="20"/>
  <c r="I891" i="20"/>
  <c r="L891" i="20" s="1"/>
  <c r="J891" i="20"/>
  <c r="K891" i="20"/>
  <c r="N891" i="20" s="1"/>
  <c r="M891" i="20"/>
  <c r="I892" i="20"/>
  <c r="L892" i="20" s="1"/>
  <c r="J892" i="20"/>
  <c r="K892" i="20"/>
  <c r="N892" i="20" s="1"/>
  <c r="M892" i="20"/>
  <c r="I893" i="20"/>
  <c r="L893" i="20" s="1"/>
  <c r="J893" i="20"/>
  <c r="K893" i="20"/>
  <c r="N893" i="20" s="1"/>
  <c r="M893" i="20"/>
  <c r="I894" i="20"/>
  <c r="L894" i="20" s="1"/>
  <c r="J894" i="20"/>
  <c r="K894" i="20"/>
  <c r="N894" i="20" s="1"/>
  <c r="M894" i="20"/>
  <c r="I895" i="20"/>
  <c r="L895" i="20" s="1"/>
  <c r="J895" i="20"/>
  <c r="K895" i="20"/>
  <c r="N895" i="20" s="1"/>
  <c r="M895" i="20"/>
  <c r="I896" i="20"/>
  <c r="L896" i="20" s="1"/>
  <c r="J896" i="20"/>
  <c r="K896" i="20"/>
  <c r="N896" i="20" s="1"/>
  <c r="M896" i="20"/>
  <c r="I897" i="20"/>
  <c r="L897" i="20" s="1"/>
  <c r="J897" i="20"/>
  <c r="K897" i="20"/>
  <c r="N897" i="20" s="1"/>
  <c r="M897" i="20"/>
  <c r="I898" i="20"/>
  <c r="L898" i="20" s="1"/>
  <c r="J898" i="20"/>
  <c r="K898" i="20"/>
  <c r="N898" i="20" s="1"/>
  <c r="M898" i="20"/>
  <c r="I899" i="20"/>
  <c r="L899" i="20" s="1"/>
  <c r="J899" i="20"/>
  <c r="K899" i="20"/>
  <c r="N899" i="20" s="1"/>
  <c r="M899" i="20"/>
  <c r="I900" i="20"/>
  <c r="L900" i="20" s="1"/>
  <c r="J900" i="20"/>
  <c r="K900" i="20"/>
  <c r="N900" i="20" s="1"/>
  <c r="M900" i="20"/>
  <c r="I901" i="20"/>
  <c r="L901" i="20" s="1"/>
  <c r="J901" i="20"/>
  <c r="K901" i="20"/>
  <c r="N901" i="20" s="1"/>
  <c r="M901" i="20"/>
  <c r="I902" i="20"/>
  <c r="L902" i="20" s="1"/>
  <c r="J902" i="20"/>
  <c r="K902" i="20"/>
  <c r="N902" i="20" s="1"/>
  <c r="M902" i="20"/>
  <c r="I903" i="20"/>
  <c r="L903" i="20" s="1"/>
  <c r="J903" i="20"/>
  <c r="K903" i="20"/>
  <c r="N903" i="20" s="1"/>
  <c r="M903" i="20"/>
  <c r="I904" i="20"/>
  <c r="L904" i="20" s="1"/>
  <c r="J904" i="20"/>
  <c r="K904" i="20"/>
  <c r="N904" i="20" s="1"/>
  <c r="M904" i="20"/>
  <c r="I905" i="20"/>
  <c r="L905" i="20" s="1"/>
  <c r="J905" i="20"/>
  <c r="K905" i="20"/>
  <c r="N905" i="20" s="1"/>
  <c r="M905" i="20"/>
  <c r="I906" i="20"/>
  <c r="L906" i="20" s="1"/>
  <c r="J906" i="20"/>
  <c r="K906" i="20"/>
  <c r="N906" i="20" s="1"/>
  <c r="M906" i="20"/>
  <c r="I907" i="20"/>
  <c r="L907" i="20" s="1"/>
  <c r="J907" i="20"/>
  <c r="K907" i="20"/>
  <c r="N907" i="20" s="1"/>
  <c r="M907" i="20"/>
  <c r="I908" i="20"/>
  <c r="L908" i="20" s="1"/>
  <c r="J908" i="20"/>
  <c r="K908" i="20"/>
  <c r="N908" i="20" s="1"/>
  <c r="M908" i="20"/>
  <c r="I909" i="20"/>
  <c r="L909" i="20" s="1"/>
  <c r="J909" i="20"/>
  <c r="K909" i="20"/>
  <c r="N909" i="20" s="1"/>
  <c r="M909" i="20"/>
  <c r="I910" i="20"/>
  <c r="L910" i="20" s="1"/>
  <c r="J910" i="20"/>
  <c r="K910" i="20"/>
  <c r="N910" i="20" s="1"/>
  <c r="M910" i="20"/>
  <c r="I911" i="20"/>
  <c r="L911" i="20" s="1"/>
  <c r="J911" i="20"/>
  <c r="K911" i="20"/>
  <c r="N911" i="20" s="1"/>
  <c r="M911" i="20"/>
  <c r="I912" i="20"/>
  <c r="L912" i="20" s="1"/>
  <c r="J912" i="20"/>
  <c r="K912" i="20"/>
  <c r="N912" i="20" s="1"/>
  <c r="M912" i="20"/>
  <c r="I913" i="20"/>
  <c r="L913" i="20" s="1"/>
  <c r="J913" i="20"/>
  <c r="K913" i="20"/>
  <c r="N913" i="20" s="1"/>
  <c r="M913" i="20"/>
  <c r="I914" i="20"/>
  <c r="L914" i="20" s="1"/>
  <c r="J914" i="20"/>
  <c r="K914" i="20"/>
  <c r="N914" i="20" s="1"/>
  <c r="M914" i="20"/>
  <c r="I915" i="20"/>
  <c r="L915" i="20" s="1"/>
  <c r="J915" i="20"/>
  <c r="K915" i="20"/>
  <c r="N915" i="20" s="1"/>
  <c r="M915" i="20"/>
  <c r="I916" i="20"/>
  <c r="L916" i="20" s="1"/>
  <c r="J916" i="20"/>
  <c r="K916" i="20"/>
  <c r="N916" i="20" s="1"/>
  <c r="M916" i="20"/>
  <c r="I917" i="20"/>
  <c r="L917" i="20" s="1"/>
  <c r="J917" i="20"/>
  <c r="K917" i="20"/>
  <c r="N917" i="20" s="1"/>
  <c r="M917" i="20"/>
  <c r="I918" i="20"/>
  <c r="L918" i="20" s="1"/>
  <c r="J918" i="20"/>
  <c r="K918" i="20"/>
  <c r="N918" i="20" s="1"/>
  <c r="M918" i="20"/>
  <c r="I919" i="20"/>
  <c r="L919" i="20" s="1"/>
  <c r="J919" i="20"/>
  <c r="K919" i="20"/>
  <c r="N919" i="20" s="1"/>
  <c r="M919" i="20"/>
  <c r="I920" i="20"/>
  <c r="L920" i="20" s="1"/>
  <c r="J920" i="20"/>
  <c r="K920" i="20"/>
  <c r="N920" i="20" s="1"/>
  <c r="M920" i="20"/>
  <c r="I921" i="20"/>
  <c r="L921" i="20" s="1"/>
  <c r="J921" i="20"/>
  <c r="K921" i="20"/>
  <c r="N921" i="20" s="1"/>
  <c r="M921" i="20"/>
  <c r="I922" i="20"/>
  <c r="L922" i="20" s="1"/>
  <c r="J922" i="20"/>
  <c r="K922" i="20"/>
  <c r="N922" i="20" s="1"/>
  <c r="M922" i="20"/>
  <c r="I923" i="20"/>
  <c r="L923" i="20" s="1"/>
  <c r="J923" i="20"/>
  <c r="K923" i="20"/>
  <c r="N923" i="20" s="1"/>
  <c r="M923" i="20"/>
  <c r="I924" i="20"/>
  <c r="L924" i="20" s="1"/>
  <c r="J924" i="20"/>
  <c r="K924" i="20"/>
  <c r="N924" i="20" s="1"/>
  <c r="M924" i="20"/>
  <c r="I925" i="20"/>
  <c r="L925" i="20" s="1"/>
  <c r="J925" i="20"/>
  <c r="K925" i="20"/>
  <c r="N925" i="20" s="1"/>
  <c r="M925" i="20"/>
  <c r="I926" i="20"/>
  <c r="L926" i="20" s="1"/>
  <c r="J926" i="20"/>
  <c r="K926" i="20"/>
  <c r="N926" i="20" s="1"/>
  <c r="M926" i="20"/>
  <c r="I927" i="20"/>
  <c r="L927" i="20" s="1"/>
  <c r="J927" i="20"/>
  <c r="K927" i="20"/>
  <c r="N927" i="20" s="1"/>
  <c r="M927" i="20"/>
  <c r="I928" i="20"/>
  <c r="L928" i="20" s="1"/>
  <c r="J928" i="20"/>
  <c r="K928" i="20"/>
  <c r="N928" i="20" s="1"/>
  <c r="M928" i="20"/>
  <c r="I929" i="20"/>
  <c r="L929" i="20" s="1"/>
  <c r="J929" i="20"/>
  <c r="K929" i="20"/>
  <c r="N929" i="20" s="1"/>
  <c r="M929" i="20"/>
  <c r="I930" i="20"/>
  <c r="L930" i="20" s="1"/>
  <c r="J930" i="20"/>
  <c r="K930" i="20"/>
  <c r="N930" i="20" s="1"/>
  <c r="M930" i="20"/>
  <c r="I931" i="20"/>
  <c r="L931" i="20" s="1"/>
  <c r="J931" i="20"/>
  <c r="K931" i="20"/>
  <c r="N931" i="20" s="1"/>
  <c r="M931" i="20"/>
  <c r="I932" i="20"/>
  <c r="L932" i="20" s="1"/>
  <c r="J932" i="20"/>
  <c r="K932" i="20"/>
  <c r="N932" i="20" s="1"/>
  <c r="M932" i="20"/>
  <c r="I933" i="20"/>
  <c r="L933" i="20" s="1"/>
  <c r="J933" i="20"/>
  <c r="K933" i="20"/>
  <c r="N933" i="20" s="1"/>
  <c r="M933" i="20"/>
  <c r="I934" i="20"/>
  <c r="L934" i="20" s="1"/>
  <c r="J934" i="20"/>
  <c r="K934" i="20"/>
  <c r="N934" i="20" s="1"/>
  <c r="M934" i="20"/>
  <c r="I935" i="20"/>
  <c r="L935" i="20" s="1"/>
  <c r="J935" i="20"/>
  <c r="K935" i="20"/>
  <c r="N935" i="20" s="1"/>
  <c r="M935" i="20"/>
  <c r="I936" i="20"/>
  <c r="L936" i="20" s="1"/>
  <c r="J936" i="20"/>
  <c r="K936" i="20"/>
  <c r="N936" i="20" s="1"/>
  <c r="M936" i="20"/>
  <c r="I937" i="20"/>
  <c r="L937" i="20" s="1"/>
  <c r="J937" i="20"/>
  <c r="K937" i="20"/>
  <c r="N937" i="20" s="1"/>
  <c r="M937" i="20"/>
  <c r="I938" i="20"/>
  <c r="L938" i="20" s="1"/>
  <c r="J938" i="20"/>
  <c r="K938" i="20"/>
  <c r="N938" i="20" s="1"/>
  <c r="M938" i="20"/>
  <c r="I939" i="20"/>
  <c r="L939" i="20" s="1"/>
  <c r="J939" i="20"/>
  <c r="K939" i="20"/>
  <c r="N939" i="20" s="1"/>
  <c r="M939" i="20"/>
  <c r="I940" i="20"/>
  <c r="L940" i="20" s="1"/>
  <c r="J940" i="20"/>
  <c r="K940" i="20"/>
  <c r="N940" i="20" s="1"/>
  <c r="M940" i="20"/>
  <c r="I941" i="20"/>
  <c r="L941" i="20" s="1"/>
  <c r="J941" i="20"/>
  <c r="K941" i="20"/>
  <c r="N941" i="20" s="1"/>
  <c r="M941" i="20"/>
  <c r="I942" i="20"/>
  <c r="L942" i="20" s="1"/>
  <c r="J942" i="20"/>
  <c r="K942" i="20"/>
  <c r="N942" i="20" s="1"/>
  <c r="M942" i="20"/>
  <c r="I943" i="20"/>
  <c r="L943" i="20" s="1"/>
  <c r="J943" i="20"/>
  <c r="K943" i="20"/>
  <c r="N943" i="20" s="1"/>
  <c r="M943" i="20"/>
  <c r="I944" i="20"/>
  <c r="L944" i="20" s="1"/>
  <c r="J944" i="20"/>
  <c r="K944" i="20"/>
  <c r="N944" i="20" s="1"/>
  <c r="M944" i="20"/>
  <c r="I945" i="20"/>
  <c r="L945" i="20" s="1"/>
  <c r="J945" i="20"/>
  <c r="K945" i="20"/>
  <c r="N945" i="20" s="1"/>
  <c r="M945" i="20"/>
  <c r="I946" i="20"/>
  <c r="L946" i="20" s="1"/>
  <c r="J946" i="20"/>
  <c r="K946" i="20"/>
  <c r="N946" i="20" s="1"/>
  <c r="M946" i="20"/>
  <c r="I947" i="20"/>
  <c r="L947" i="20" s="1"/>
  <c r="J947" i="20"/>
  <c r="K947" i="20"/>
  <c r="N947" i="20" s="1"/>
  <c r="M947" i="20"/>
  <c r="I948" i="20"/>
  <c r="L948" i="20" s="1"/>
  <c r="J948" i="20"/>
  <c r="K948" i="20"/>
  <c r="N948" i="20" s="1"/>
  <c r="M948" i="20"/>
  <c r="I949" i="20"/>
  <c r="L949" i="20" s="1"/>
  <c r="J949" i="20"/>
  <c r="K949" i="20"/>
  <c r="N949" i="20" s="1"/>
  <c r="M949" i="20"/>
  <c r="I950" i="20"/>
  <c r="L950" i="20" s="1"/>
  <c r="J950" i="20"/>
  <c r="K950" i="20"/>
  <c r="N950" i="20" s="1"/>
  <c r="M950" i="20"/>
  <c r="I951" i="20"/>
  <c r="L951" i="20" s="1"/>
  <c r="J951" i="20"/>
  <c r="K951" i="20"/>
  <c r="N951" i="20" s="1"/>
  <c r="M951" i="20"/>
  <c r="I952" i="20"/>
  <c r="L952" i="20" s="1"/>
  <c r="J952" i="20"/>
  <c r="K952" i="20"/>
  <c r="N952" i="20" s="1"/>
  <c r="M952" i="20"/>
  <c r="I953" i="20"/>
  <c r="L953" i="20" s="1"/>
  <c r="J953" i="20"/>
  <c r="K953" i="20"/>
  <c r="N953" i="20" s="1"/>
  <c r="M953" i="20"/>
  <c r="I954" i="20"/>
  <c r="L954" i="20" s="1"/>
  <c r="J954" i="20"/>
  <c r="K954" i="20"/>
  <c r="N954" i="20" s="1"/>
  <c r="M954" i="20"/>
  <c r="I955" i="20"/>
  <c r="L955" i="20" s="1"/>
  <c r="J955" i="20"/>
  <c r="K955" i="20"/>
  <c r="N955" i="20" s="1"/>
  <c r="M955" i="20"/>
  <c r="I956" i="20"/>
  <c r="L956" i="20" s="1"/>
  <c r="J956" i="20"/>
  <c r="K956" i="20"/>
  <c r="N956" i="20" s="1"/>
  <c r="M956" i="20"/>
  <c r="I957" i="20"/>
  <c r="L957" i="20" s="1"/>
  <c r="J957" i="20"/>
  <c r="K957" i="20"/>
  <c r="N957" i="20" s="1"/>
  <c r="M957" i="20"/>
  <c r="I958" i="20"/>
  <c r="L958" i="20" s="1"/>
  <c r="J958" i="20"/>
  <c r="K958" i="20"/>
  <c r="N958" i="20" s="1"/>
  <c r="M958" i="20"/>
  <c r="I959" i="20"/>
  <c r="L959" i="20" s="1"/>
  <c r="J959" i="20"/>
  <c r="K959" i="20"/>
  <c r="N959" i="20" s="1"/>
  <c r="M959" i="20"/>
  <c r="I960" i="20"/>
  <c r="L960" i="20" s="1"/>
  <c r="J960" i="20"/>
  <c r="K960" i="20"/>
  <c r="N960" i="20" s="1"/>
  <c r="M960" i="20"/>
  <c r="I961" i="20"/>
  <c r="L961" i="20" s="1"/>
  <c r="J961" i="20"/>
  <c r="K961" i="20"/>
  <c r="N961" i="20" s="1"/>
  <c r="M961" i="20"/>
  <c r="I962" i="20"/>
  <c r="L962" i="20" s="1"/>
  <c r="J962" i="20"/>
  <c r="K962" i="20"/>
  <c r="N962" i="20" s="1"/>
  <c r="M962" i="20"/>
  <c r="I963" i="20"/>
  <c r="L963" i="20" s="1"/>
  <c r="J963" i="20"/>
  <c r="K963" i="20"/>
  <c r="N963" i="20" s="1"/>
  <c r="M963" i="20"/>
  <c r="I964" i="20"/>
  <c r="L964" i="20" s="1"/>
  <c r="J964" i="20"/>
  <c r="K964" i="20"/>
  <c r="N964" i="20" s="1"/>
  <c r="M964" i="20"/>
  <c r="I965" i="20"/>
  <c r="L965" i="20" s="1"/>
  <c r="J965" i="20"/>
  <c r="K965" i="20"/>
  <c r="N965" i="20" s="1"/>
  <c r="M965" i="20"/>
  <c r="I966" i="20"/>
  <c r="L966" i="20" s="1"/>
  <c r="J966" i="20"/>
  <c r="K966" i="20"/>
  <c r="N966" i="20" s="1"/>
  <c r="M966" i="20"/>
  <c r="I967" i="20"/>
  <c r="L967" i="20" s="1"/>
  <c r="J967" i="20"/>
  <c r="K967" i="20"/>
  <c r="N967" i="20" s="1"/>
  <c r="M967" i="20"/>
  <c r="I968" i="20"/>
  <c r="L968" i="20" s="1"/>
  <c r="J968" i="20"/>
  <c r="K968" i="20"/>
  <c r="N968" i="20" s="1"/>
  <c r="M968" i="20"/>
  <c r="I969" i="20"/>
  <c r="L969" i="20" s="1"/>
  <c r="J969" i="20"/>
  <c r="K969" i="20"/>
  <c r="N969" i="20" s="1"/>
  <c r="M969" i="20"/>
  <c r="I970" i="20"/>
  <c r="L970" i="20" s="1"/>
  <c r="J970" i="20"/>
  <c r="K970" i="20"/>
  <c r="N970" i="20" s="1"/>
  <c r="M970" i="20"/>
  <c r="I971" i="20"/>
  <c r="L971" i="20" s="1"/>
  <c r="J971" i="20"/>
  <c r="K971" i="20"/>
  <c r="N971" i="20" s="1"/>
  <c r="M971" i="20"/>
  <c r="I972" i="20"/>
  <c r="L972" i="20" s="1"/>
  <c r="J972" i="20"/>
  <c r="K972" i="20"/>
  <c r="N972" i="20" s="1"/>
  <c r="M972" i="20"/>
  <c r="I973" i="20"/>
  <c r="L973" i="20" s="1"/>
  <c r="J973" i="20"/>
  <c r="K973" i="20"/>
  <c r="N973" i="20" s="1"/>
  <c r="M973" i="20"/>
  <c r="I974" i="20"/>
  <c r="L974" i="20" s="1"/>
  <c r="J974" i="20"/>
  <c r="K974" i="20"/>
  <c r="N974" i="20" s="1"/>
  <c r="M974" i="20"/>
  <c r="I975" i="20"/>
  <c r="L975" i="20" s="1"/>
  <c r="J975" i="20"/>
  <c r="K975" i="20"/>
  <c r="N975" i="20" s="1"/>
  <c r="M975" i="20"/>
  <c r="I976" i="20"/>
  <c r="L976" i="20" s="1"/>
  <c r="J976" i="20"/>
  <c r="K976" i="20"/>
  <c r="N976" i="20" s="1"/>
  <c r="M976" i="20"/>
  <c r="I977" i="20"/>
  <c r="L977" i="20" s="1"/>
  <c r="J977" i="20"/>
  <c r="K977" i="20"/>
  <c r="N977" i="20" s="1"/>
  <c r="M977" i="20"/>
  <c r="I978" i="20"/>
  <c r="L978" i="20" s="1"/>
  <c r="J978" i="20"/>
  <c r="K978" i="20"/>
  <c r="N978" i="20" s="1"/>
  <c r="M978" i="20"/>
  <c r="I979" i="20"/>
  <c r="L979" i="20" s="1"/>
  <c r="J979" i="20"/>
  <c r="K979" i="20"/>
  <c r="N979" i="20" s="1"/>
  <c r="M979" i="20"/>
  <c r="I980" i="20"/>
  <c r="L980" i="20" s="1"/>
  <c r="J980" i="20"/>
  <c r="K980" i="20"/>
  <c r="N980" i="20" s="1"/>
  <c r="M980" i="20"/>
  <c r="I981" i="20"/>
  <c r="L981" i="20" s="1"/>
  <c r="J981" i="20"/>
  <c r="K981" i="20"/>
  <c r="N981" i="20" s="1"/>
  <c r="M981" i="20"/>
  <c r="I982" i="20"/>
  <c r="L982" i="20" s="1"/>
  <c r="J982" i="20"/>
  <c r="K982" i="20"/>
  <c r="N982" i="20" s="1"/>
  <c r="M982" i="20"/>
  <c r="I983" i="20"/>
  <c r="L983" i="20" s="1"/>
  <c r="J983" i="20"/>
  <c r="K983" i="20"/>
  <c r="N983" i="20" s="1"/>
  <c r="M983" i="20"/>
  <c r="I984" i="20"/>
  <c r="L984" i="20" s="1"/>
  <c r="J984" i="20"/>
  <c r="K984" i="20"/>
  <c r="N984" i="20" s="1"/>
  <c r="M984" i="20"/>
  <c r="I985" i="20"/>
  <c r="L985" i="20" s="1"/>
  <c r="J985" i="20"/>
  <c r="K985" i="20"/>
  <c r="N985" i="20" s="1"/>
  <c r="M985" i="20"/>
  <c r="I986" i="20"/>
  <c r="L986" i="20" s="1"/>
  <c r="J986" i="20"/>
  <c r="K986" i="20"/>
  <c r="N986" i="20" s="1"/>
  <c r="M986" i="20"/>
  <c r="I987" i="20"/>
  <c r="L987" i="20" s="1"/>
  <c r="J987" i="20"/>
  <c r="K987" i="20"/>
  <c r="N987" i="20" s="1"/>
  <c r="M987" i="20"/>
  <c r="I988" i="20"/>
  <c r="L988" i="20" s="1"/>
  <c r="J988" i="20"/>
  <c r="K988" i="20"/>
  <c r="N988" i="20" s="1"/>
  <c r="M988" i="20"/>
  <c r="I989" i="20"/>
  <c r="L989" i="20" s="1"/>
  <c r="J989" i="20"/>
  <c r="K989" i="20"/>
  <c r="N989" i="20" s="1"/>
  <c r="M989" i="20"/>
  <c r="I990" i="20"/>
  <c r="L990" i="20" s="1"/>
  <c r="J990" i="20"/>
  <c r="K990" i="20"/>
  <c r="N990" i="20" s="1"/>
  <c r="M990" i="20"/>
  <c r="I991" i="20"/>
  <c r="L991" i="20" s="1"/>
  <c r="J991" i="20"/>
  <c r="K991" i="20"/>
  <c r="N991" i="20" s="1"/>
  <c r="M991" i="20"/>
  <c r="I992" i="20"/>
  <c r="L992" i="20" s="1"/>
  <c r="J992" i="20"/>
  <c r="K992" i="20"/>
  <c r="N992" i="20" s="1"/>
  <c r="M992" i="20"/>
  <c r="I993" i="20"/>
  <c r="L993" i="20" s="1"/>
  <c r="J993" i="20"/>
  <c r="K993" i="20"/>
  <c r="N993" i="20" s="1"/>
  <c r="M993" i="20"/>
  <c r="I994" i="20"/>
  <c r="L994" i="20" s="1"/>
  <c r="J994" i="20"/>
  <c r="K994" i="20"/>
  <c r="N994" i="20" s="1"/>
  <c r="M994" i="20"/>
  <c r="I995" i="20"/>
  <c r="L995" i="20" s="1"/>
  <c r="J995" i="20"/>
  <c r="K995" i="20"/>
  <c r="N995" i="20" s="1"/>
  <c r="M995" i="20"/>
  <c r="I996" i="20"/>
  <c r="L996" i="20" s="1"/>
  <c r="J996" i="20"/>
  <c r="K996" i="20"/>
  <c r="N996" i="20" s="1"/>
  <c r="M996" i="20"/>
  <c r="I997" i="20"/>
  <c r="L997" i="20" s="1"/>
  <c r="J997" i="20"/>
  <c r="K997" i="20"/>
  <c r="N997" i="20" s="1"/>
  <c r="M997" i="20"/>
  <c r="I998" i="20"/>
  <c r="L998" i="20" s="1"/>
  <c r="J998" i="20"/>
  <c r="K998" i="20"/>
  <c r="N998" i="20" s="1"/>
  <c r="M998" i="20"/>
  <c r="I999" i="20"/>
  <c r="L999" i="20" s="1"/>
  <c r="J999" i="20"/>
  <c r="K999" i="20"/>
  <c r="N999" i="20" s="1"/>
  <c r="M999" i="20"/>
  <c r="I1000" i="20"/>
  <c r="L1000" i="20" s="1"/>
  <c r="J1000" i="20"/>
  <c r="K1000" i="20"/>
  <c r="N1000" i="20" s="1"/>
  <c r="M1000" i="20"/>
  <c r="I1001" i="20"/>
  <c r="L1001" i="20" s="1"/>
  <c r="J1001" i="20"/>
  <c r="K1001" i="20"/>
  <c r="N1001" i="20" s="1"/>
  <c r="M1001" i="20"/>
  <c r="I1002" i="20"/>
  <c r="L1002" i="20" s="1"/>
  <c r="J1002" i="20"/>
  <c r="K1002" i="20"/>
  <c r="N1002" i="20" s="1"/>
  <c r="M1002" i="20"/>
  <c r="I1003" i="20"/>
  <c r="L1003" i="20" s="1"/>
  <c r="J1003" i="20"/>
  <c r="K1003" i="20"/>
  <c r="N1003" i="20" s="1"/>
  <c r="M1003" i="20"/>
  <c r="I1004" i="20"/>
  <c r="L1004" i="20" s="1"/>
  <c r="J1004" i="20"/>
  <c r="K1004" i="20"/>
  <c r="N1004" i="20" s="1"/>
  <c r="M1004" i="20"/>
  <c r="I1005" i="20"/>
  <c r="L1005" i="20" s="1"/>
  <c r="J1005" i="20"/>
  <c r="K1005" i="20"/>
  <c r="N1005" i="20" s="1"/>
  <c r="M1005" i="20"/>
  <c r="I1006" i="20"/>
  <c r="L1006" i="20" s="1"/>
  <c r="J1006" i="20"/>
  <c r="K1006" i="20"/>
  <c r="N1006" i="20" s="1"/>
  <c r="M1006" i="20"/>
  <c r="I1007" i="20"/>
  <c r="L1007" i="20" s="1"/>
  <c r="J1007" i="20"/>
  <c r="K1007" i="20"/>
  <c r="N1007" i="20" s="1"/>
  <c r="M1007" i="20"/>
  <c r="I1008" i="20"/>
  <c r="L1008" i="20" s="1"/>
  <c r="J1008" i="20"/>
  <c r="K1008" i="20"/>
  <c r="N1008" i="20" s="1"/>
  <c r="M1008" i="20"/>
  <c r="I1009" i="20"/>
  <c r="L1009" i="20" s="1"/>
  <c r="J1009" i="20"/>
  <c r="K1009" i="20"/>
  <c r="N1009" i="20" s="1"/>
  <c r="M1009" i="20"/>
  <c r="I1010" i="20"/>
  <c r="L1010" i="20" s="1"/>
  <c r="J1010" i="20"/>
  <c r="K1010" i="20"/>
  <c r="N1010" i="20" s="1"/>
  <c r="M1010" i="20"/>
  <c r="I1011" i="20"/>
  <c r="L1011" i="20" s="1"/>
  <c r="J1011" i="20"/>
  <c r="K1011" i="20"/>
  <c r="N1011" i="20" s="1"/>
  <c r="M1011" i="20"/>
  <c r="I1012" i="20"/>
  <c r="L1012" i="20" s="1"/>
  <c r="J1012" i="20"/>
  <c r="K1012" i="20"/>
  <c r="N1012" i="20" s="1"/>
  <c r="M1012" i="20"/>
  <c r="I1013" i="20"/>
  <c r="L1013" i="20" s="1"/>
  <c r="J1013" i="20"/>
  <c r="K1013" i="20"/>
  <c r="N1013" i="20" s="1"/>
  <c r="M1013" i="20"/>
  <c r="I1014" i="20"/>
  <c r="L1014" i="20" s="1"/>
  <c r="J1014" i="20"/>
  <c r="K1014" i="20"/>
  <c r="N1014" i="20" s="1"/>
  <c r="M1014" i="20"/>
  <c r="I1015" i="20"/>
  <c r="L1015" i="20" s="1"/>
  <c r="J1015" i="20"/>
  <c r="K1015" i="20"/>
  <c r="N1015" i="20" s="1"/>
  <c r="M1015" i="20"/>
  <c r="I1016" i="20"/>
  <c r="L1016" i="20" s="1"/>
  <c r="J1016" i="20"/>
  <c r="K1016" i="20"/>
  <c r="N1016" i="20" s="1"/>
  <c r="M1016" i="20"/>
  <c r="I1017" i="20"/>
  <c r="L1017" i="20" s="1"/>
  <c r="J1017" i="20"/>
  <c r="K1017" i="20"/>
  <c r="N1017" i="20" s="1"/>
  <c r="M1017" i="20"/>
  <c r="I1018" i="20"/>
  <c r="L1018" i="20" s="1"/>
  <c r="J1018" i="20"/>
  <c r="K1018" i="20"/>
  <c r="N1018" i="20" s="1"/>
  <c r="M1018" i="20"/>
  <c r="I1019" i="20"/>
  <c r="L1019" i="20" s="1"/>
  <c r="J1019" i="20"/>
  <c r="K1019" i="20"/>
  <c r="N1019" i="20" s="1"/>
  <c r="M1019" i="20"/>
  <c r="I1020" i="20"/>
  <c r="L1020" i="20" s="1"/>
  <c r="J1020" i="20"/>
  <c r="K1020" i="20"/>
  <c r="N1020" i="20" s="1"/>
  <c r="M1020" i="20"/>
  <c r="I1021" i="20"/>
  <c r="L1021" i="20" s="1"/>
  <c r="J1021" i="20"/>
  <c r="K1021" i="20"/>
  <c r="N1021" i="20" s="1"/>
  <c r="M1021" i="20"/>
  <c r="I1022" i="20"/>
  <c r="L1022" i="20" s="1"/>
  <c r="J1022" i="20"/>
  <c r="K1022" i="20"/>
  <c r="N1022" i="20" s="1"/>
  <c r="M1022" i="20"/>
  <c r="I1023" i="20"/>
  <c r="L1023" i="20" s="1"/>
  <c r="J1023" i="20"/>
  <c r="K1023" i="20"/>
  <c r="N1023" i="20" s="1"/>
  <c r="M1023" i="20"/>
  <c r="I1024" i="20"/>
  <c r="L1024" i="20" s="1"/>
  <c r="J1024" i="20"/>
  <c r="K1024" i="20"/>
  <c r="N1024" i="20" s="1"/>
  <c r="M1024" i="20"/>
  <c r="I1025" i="20"/>
  <c r="L1025" i="20" s="1"/>
  <c r="J1025" i="20"/>
  <c r="K1025" i="20"/>
  <c r="N1025" i="20" s="1"/>
  <c r="M1025" i="20"/>
  <c r="I1026" i="20"/>
  <c r="L1026" i="20" s="1"/>
  <c r="J1026" i="20"/>
  <c r="K1026" i="20"/>
  <c r="N1026" i="20" s="1"/>
  <c r="M1026" i="20"/>
  <c r="I1027" i="20"/>
  <c r="L1027" i="20" s="1"/>
  <c r="J1027" i="20"/>
  <c r="K1027" i="20"/>
  <c r="N1027" i="20" s="1"/>
  <c r="M1027" i="20"/>
  <c r="I1028" i="20"/>
  <c r="L1028" i="20" s="1"/>
  <c r="J1028" i="20"/>
  <c r="K1028" i="20"/>
  <c r="N1028" i="20" s="1"/>
  <c r="M1028" i="20"/>
  <c r="I1029" i="20"/>
  <c r="L1029" i="20" s="1"/>
  <c r="J1029" i="20"/>
  <c r="K1029" i="20"/>
  <c r="N1029" i="20" s="1"/>
  <c r="M1029" i="20"/>
  <c r="I1030" i="20"/>
  <c r="L1030" i="20" s="1"/>
  <c r="J1030" i="20"/>
  <c r="K1030" i="20"/>
  <c r="N1030" i="20" s="1"/>
  <c r="M1030" i="20"/>
  <c r="I1031" i="20"/>
  <c r="L1031" i="20" s="1"/>
  <c r="J1031" i="20"/>
  <c r="K1031" i="20"/>
  <c r="N1031" i="20" s="1"/>
  <c r="M1031" i="20"/>
  <c r="I1032" i="20"/>
  <c r="L1032" i="20" s="1"/>
  <c r="J1032" i="20"/>
  <c r="K1032" i="20"/>
  <c r="N1032" i="20" s="1"/>
  <c r="M1032" i="20"/>
  <c r="I1033" i="20"/>
  <c r="L1033" i="20" s="1"/>
  <c r="J1033" i="20"/>
  <c r="K1033" i="20"/>
  <c r="N1033" i="20" s="1"/>
  <c r="M1033" i="20"/>
  <c r="I1034" i="20"/>
  <c r="L1034" i="20" s="1"/>
  <c r="J1034" i="20"/>
  <c r="K1034" i="20"/>
  <c r="N1034" i="20" s="1"/>
  <c r="M1034" i="20"/>
  <c r="I1035" i="20"/>
  <c r="L1035" i="20" s="1"/>
  <c r="J1035" i="20"/>
  <c r="K1035" i="20"/>
  <c r="N1035" i="20" s="1"/>
  <c r="M1035" i="20"/>
  <c r="I1036" i="20"/>
  <c r="L1036" i="20" s="1"/>
  <c r="J1036" i="20"/>
  <c r="K1036" i="20"/>
  <c r="N1036" i="20" s="1"/>
  <c r="M1036" i="20"/>
  <c r="I1037" i="20"/>
  <c r="L1037" i="20" s="1"/>
  <c r="J1037" i="20"/>
  <c r="K1037" i="20"/>
  <c r="N1037" i="20" s="1"/>
  <c r="M1037" i="20"/>
  <c r="I1038" i="20"/>
  <c r="L1038" i="20" s="1"/>
  <c r="J1038" i="20"/>
  <c r="K1038" i="20"/>
  <c r="N1038" i="20" s="1"/>
  <c r="M1038" i="20"/>
  <c r="I1039" i="20"/>
  <c r="L1039" i="20" s="1"/>
  <c r="J1039" i="20"/>
  <c r="K1039" i="20"/>
  <c r="N1039" i="20" s="1"/>
  <c r="M1039" i="20"/>
  <c r="I1040" i="20"/>
  <c r="L1040" i="20" s="1"/>
  <c r="J1040" i="20"/>
  <c r="K1040" i="20"/>
  <c r="N1040" i="20" s="1"/>
  <c r="M1040" i="20"/>
  <c r="I1041" i="20"/>
  <c r="L1041" i="20" s="1"/>
  <c r="J1041" i="20"/>
  <c r="K1041" i="20"/>
  <c r="N1041" i="20" s="1"/>
  <c r="M1041" i="20"/>
  <c r="I1042" i="20"/>
  <c r="L1042" i="20" s="1"/>
  <c r="J1042" i="20"/>
  <c r="K1042" i="20"/>
  <c r="N1042" i="20" s="1"/>
  <c r="M1042" i="20"/>
  <c r="I1043" i="20"/>
  <c r="L1043" i="20" s="1"/>
  <c r="J1043" i="20"/>
  <c r="K1043" i="20"/>
  <c r="N1043" i="20" s="1"/>
  <c r="M1043" i="20"/>
  <c r="I1044" i="20"/>
  <c r="L1044" i="20" s="1"/>
  <c r="J1044" i="20"/>
  <c r="K1044" i="20"/>
  <c r="N1044" i="20" s="1"/>
  <c r="M1044" i="20"/>
  <c r="I1045" i="20"/>
  <c r="L1045" i="20" s="1"/>
  <c r="J1045" i="20"/>
  <c r="K1045" i="20"/>
  <c r="N1045" i="20" s="1"/>
  <c r="M1045" i="20"/>
  <c r="I1046" i="20"/>
  <c r="L1046" i="20" s="1"/>
  <c r="J1046" i="20"/>
  <c r="K1046" i="20"/>
  <c r="N1046" i="20" s="1"/>
  <c r="M1046" i="20"/>
  <c r="I1047" i="20"/>
  <c r="L1047" i="20" s="1"/>
  <c r="J1047" i="20"/>
  <c r="K1047" i="20"/>
  <c r="N1047" i="20" s="1"/>
  <c r="M1047" i="20"/>
  <c r="I1048" i="20"/>
  <c r="L1048" i="20" s="1"/>
  <c r="J1048" i="20"/>
  <c r="K1048" i="20"/>
  <c r="N1048" i="20" s="1"/>
  <c r="M1048" i="20"/>
  <c r="I1049" i="20"/>
  <c r="L1049" i="20" s="1"/>
  <c r="J1049" i="20"/>
  <c r="K1049" i="20"/>
  <c r="N1049" i="20" s="1"/>
  <c r="M1049" i="20"/>
  <c r="I1050" i="20"/>
  <c r="L1050" i="20" s="1"/>
  <c r="J1050" i="20"/>
  <c r="K1050" i="20"/>
  <c r="N1050" i="20" s="1"/>
  <c r="M1050" i="20"/>
  <c r="I1051" i="20"/>
  <c r="L1051" i="20" s="1"/>
  <c r="J1051" i="20"/>
  <c r="K1051" i="20"/>
  <c r="N1051" i="20" s="1"/>
  <c r="M1051" i="20"/>
  <c r="I1052" i="20"/>
  <c r="L1052" i="20" s="1"/>
  <c r="J1052" i="20"/>
  <c r="K1052" i="20"/>
  <c r="N1052" i="20" s="1"/>
  <c r="M1052" i="20"/>
  <c r="I1053" i="20"/>
  <c r="L1053" i="20" s="1"/>
  <c r="J1053" i="20"/>
  <c r="K1053" i="20"/>
  <c r="N1053" i="20" s="1"/>
  <c r="M1053" i="20"/>
  <c r="I1054" i="20"/>
  <c r="L1054" i="20" s="1"/>
  <c r="J1054" i="20"/>
  <c r="K1054" i="20"/>
  <c r="N1054" i="20" s="1"/>
  <c r="M1054" i="20"/>
  <c r="I1055" i="20"/>
  <c r="L1055" i="20" s="1"/>
  <c r="J1055" i="20"/>
  <c r="K1055" i="20"/>
  <c r="N1055" i="20" s="1"/>
  <c r="M1055" i="20"/>
  <c r="I1056" i="20"/>
  <c r="L1056" i="20" s="1"/>
  <c r="J1056" i="20"/>
  <c r="K1056" i="20"/>
  <c r="N1056" i="20" s="1"/>
  <c r="M1056" i="20"/>
  <c r="I1057" i="20"/>
  <c r="L1057" i="20" s="1"/>
  <c r="J1057" i="20"/>
  <c r="K1057" i="20"/>
  <c r="N1057" i="20" s="1"/>
  <c r="M1057" i="20"/>
  <c r="I1058" i="20"/>
  <c r="L1058" i="20" s="1"/>
  <c r="J1058" i="20"/>
  <c r="K1058" i="20"/>
  <c r="N1058" i="20" s="1"/>
  <c r="M1058" i="20"/>
  <c r="I1059" i="20"/>
  <c r="L1059" i="20" s="1"/>
  <c r="J1059" i="20"/>
  <c r="K1059" i="20"/>
  <c r="N1059" i="20" s="1"/>
  <c r="M1059" i="20"/>
  <c r="I1060" i="20"/>
  <c r="L1060" i="20" s="1"/>
  <c r="J1060" i="20"/>
  <c r="K1060" i="20"/>
  <c r="N1060" i="20" s="1"/>
  <c r="M1060" i="20"/>
  <c r="I1061" i="20"/>
  <c r="L1061" i="20" s="1"/>
  <c r="J1061" i="20"/>
  <c r="K1061" i="20"/>
  <c r="N1061" i="20" s="1"/>
  <c r="M1061" i="20"/>
  <c r="I1062" i="20"/>
  <c r="L1062" i="20" s="1"/>
  <c r="J1062" i="20"/>
  <c r="K1062" i="20"/>
  <c r="N1062" i="20" s="1"/>
  <c r="M1062" i="20"/>
  <c r="I1063" i="20"/>
  <c r="L1063" i="20" s="1"/>
  <c r="J1063" i="20"/>
  <c r="K1063" i="20"/>
  <c r="N1063" i="20" s="1"/>
  <c r="M1063" i="20"/>
  <c r="I1064" i="20"/>
  <c r="L1064" i="20" s="1"/>
  <c r="J1064" i="20"/>
  <c r="K1064" i="20"/>
  <c r="N1064" i="20" s="1"/>
  <c r="M1064" i="20"/>
  <c r="I1065" i="20"/>
  <c r="L1065" i="20" s="1"/>
  <c r="J1065" i="20"/>
  <c r="K1065" i="20"/>
  <c r="N1065" i="20" s="1"/>
  <c r="M1065" i="20"/>
  <c r="I1066" i="20"/>
  <c r="L1066" i="20" s="1"/>
  <c r="J1066" i="20"/>
  <c r="K1066" i="20"/>
  <c r="N1066" i="20" s="1"/>
  <c r="M1066" i="20"/>
  <c r="I1067" i="20"/>
  <c r="L1067" i="20" s="1"/>
  <c r="J1067" i="20"/>
  <c r="K1067" i="20"/>
  <c r="N1067" i="20" s="1"/>
  <c r="M1067" i="20"/>
  <c r="I1068" i="20"/>
  <c r="L1068" i="20" s="1"/>
  <c r="J1068" i="20"/>
  <c r="K1068" i="20"/>
  <c r="N1068" i="20" s="1"/>
  <c r="M1068" i="20"/>
  <c r="I1069" i="20"/>
  <c r="L1069" i="20" s="1"/>
  <c r="J1069" i="20"/>
  <c r="K1069" i="20"/>
  <c r="N1069" i="20" s="1"/>
  <c r="M1069" i="20"/>
  <c r="I1070" i="20"/>
  <c r="L1070" i="20" s="1"/>
  <c r="J1070" i="20"/>
  <c r="K1070" i="20"/>
  <c r="N1070" i="20" s="1"/>
  <c r="M1070" i="20"/>
  <c r="I1071" i="20"/>
  <c r="L1071" i="20" s="1"/>
  <c r="J1071" i="20"/>
  <c r="K1071" i="20"/>
  <c r="N1071" i="20" s="1"/>
  <c r="M1071" i="20"/>
  <c r="I1072" i="20"/>
  <c r="L1072" i="20" s="1"/>
  <c r="J1072" i="20"/>
  <c r="K1072" i="20"/>
  <c r="N1072" i="20" s="1"/>
  <c r="M1072" i="20"/>
  <c r="I1073" i="20"/>
  <c r="L1073" i="20" s="1"/>
  <c r="J1073" i="20"/>
  <c r="K1073" i="20"/>
  <c r="N1073" i="20" s="1"/>
  <c r="M1073" i="20"/>
  <c r="I1074" i="20"/>
  <c r="L1074" i="20" s="1"/>
  <c r="J1074" i="20"/>
  <c r="K1074" i="20"/>
  <c r="N1074" i="20" s="1"/>
  <c r="M1074" i="20"/>
  <c r="I1075" i="20"/>
  <c r="L1075" i="20" s="1"/>
  <c r="J1075" i="20"/>
  <c r="K1075" i="20"/>
  <c r="N1075" i="20" s="1"/>
  <c r="M1075" i="20"/>
  <c r="I1076" i="20"/>
  <c r="L1076" i="20" s="1"/>
  <c r="J1076" i="20"/>
  <c r="K1076" i="20"/>
  <c r="N1076" i="20" s="1"/>
  <c r="M1076" i="20"/>
  <c r="I1077" i="20"/>
  <c r="L1077" i="20" s="1"/>
  <c r="J1077" i="20"/>
  <c r="K1077" i="20"/>
  <c r="N1077" i="20" s="1"/>
  <c r="M1077" i="20"/>
  <c r="I1078" i="20"/>
  <c r="L1078" i="20" s="1"/>
  <c r="J1078" i="20"/>
  <c r="K1078" i="20"/>
  <c r="N1078" i="20" s="1"/>
  <c r="M1078" i="20"/>
  <c r="I1079" i="20"/>
  <c r="L1079" i="20" s="1"/>
  <c r="J1079" i="20"/>
  <c r="K1079" i="20"/>
  <c r="N1079" i="20" s="1"/>
  <c r="M1079" i="20"/>
  <c r="I1080" i="20"/>
  <c r="L1080" i="20" s="1"/>
  <c r="J1080" i="20"/>
  <c r="K1080" i="20"/>
  <c r="N1080" i="20" s="1"/>
  <c r="M1080" i="20"/>
  <c r="I1081" i="20"/>
  <c r="L1081" i="20" s="1"/>
  <c r="J1081" i="20"/>
  <c r="K1081" i="20"/>
  <c r="N1081" i="20" s="1"/>
  <c r="M1081" i="20"/>
  <c r="I1082" i="20"/>
  <c r="L1082" i="20" s="1"/>
  <c r="J1082" i="20"/>
  <c r="K1082" i="20"/>
  <c r="N1082" i="20" s="1"/>
  <c r="M1082" i="20"/>
  <c r="I1083" i="20"/>
  <c r="L1083" i="20" s="1"/>
  <c r="J1083" i="20"/>
  <c r="K1083" i="20"/>
  <c r="N1083" i="20" s="1"/>
  <c r="M1083" i="20"/>
  <c r="I1084" i="20"/>
  <c r="L1084" i="20" s="1"/>
  <c r="J1084" i="20"/>
  <c r="K1084" i="20"/>
  <c r="N1084" i="20" s="1"/>
  <c r="M1084" i="20"/>
  <c r="I1085" i="20"/>
  <c r="L1085" i="20" s="1"/>
  <c r="J1085" i="20"/>
  <c r="K1085" i="20"/>
  <c r="N1085" i="20" s="1"/>
  <c r="M1085" i="20"/>
  <c r="I1086" i="20"/>
  <c r="L1086" i="20" s="1"/>
  <c r="J1086" i="20"/>
  <c r="K1086" i="20"/>
  <c r="N1086" i="20" s="1"/>
  <c r="M1086" i="20"/>
  <c r="I1087" i="20"/>
  <c r="L1087" i="20" s="1"/>
  <c r="J1087" i="20"/>
  <c r="K1087" i="20"/>
  <c r="N1087" i="20" s="1"/>
  <c r="M1087" i="20"/>
  <c r="I1088" i="20"/>
  <c r="L1088" i="20" s="1"/>
  <c r="J1088" i="20"/>
  <c r="K1088" i="20"/>
  <c r="N1088" i="20" s="1"/>
  <c r="M1088" i="20"/>
  <c r="I1089" i="20"/>
  <c r="L1089" i="20" s="1"/>
  <c r="J1089" i="20"/>
  <c r="K1089" i="20"/>
  <c r="N1089" i="20" s="1"/>
  <c r="M1089" i="20"/>
  <c r="I1090" i="20"/>
  <c r="L1090" i="20" s="1"/>
  <c r="J1090" i="20"/>
  <c r="K1090" i="20"/>
  <c r="N1090" i="20" s="1"/>
  <c r="M1090" i="20"/>
  <c r="I1091" i="20"/>
  <c r="L1091" i="20" s="1"/>
  <c r="J1091" i="20"/>
  <c r="K1091" i="20"/>
  <c r="N1091" i="20" s="1"/>
  <c r="M1091" i="20"/>
  <c r="I1092" i="20"/>
  <c r="L1092" i="20" s="1"/>
  <c r="J1092" i="20"/>
  <c r="K1092" i="20"/>
  <c r="N1092" i="20" s="1"/>
  <c r="M1092" i="20"/>
  <c r="I1093" i="20"/>
  <c r="L1093" i="20" s="1"/>
  <c r="J1093" i="20"/>
  <c r="K1093" i="20"/>
  <c r="N1093" i="20" s="1"/>
  <c r="M1093" i="20"/>
  <c r="I1094" i="20"/>
  <c r="L1094" i="20" s="1"/>
  <c r="J1094" i="20"/>
  <c r="K1094" i="20"/>
  <c r="N1094" i="20" s="1"/>
  <c r="M1094" i="20"/>
  <c r="I1095" i="20"/>
  <c r="L1095" i="20" s="1"/>
  <c r="J1095" i="20"/>
  <c r="K1095" i="20"/>
  <c r="N1095" i="20" s="1"/>
  <c r="M1095" i="20"/>
  <c r="I1096" i="20"/>
  <c r="L1096" i="20" s="1"/>
  <c r="J1096" i="20"/>
  <c r="K1096" i="20"/>
  <c r="N1096" i="20" s="1"/>
  <c r="M1096" i="20"/>
  <c r="I1097" i="20"/>
  <c r="L1097" i="20" s="1"/>
  <c r="J1097" i="20"/>
  <c r="K1097" i="20"/>
  <c r="N1097" i="20" s="1"/>
  <c r="M1097" i="20"/>
  <c r="I1098" i="20"/>
  <c r="L1098" i="20" s="1"/>
  <c r="J1098" i="20"/>
  <c r="K1098" i="20"/>
  <c r="N1098" i="20" s="1"/>
  <c r="M1098" i="20"/>
  <c r="I1099" i="20"/>
  <c r="L1099" i="20" s="1"/>
  <c r="J1099" i="20"/>
  <c r="K1099" i="20"/>
  <c r="N1099" i="20" s="1"/>
  <c r="M1099" i="20"/>
  <c r="I1100" i="20"/>
  <c r="L1100" i="20" s="1"/>
  <c r="J1100" i="20"/>
  <c r="K1100" i="20"/>
  <c r="N1100" i="20" s="1"/>
  <c r="M1100" i="20"/>
  <c r="I1101" i="20"/>
  <c r="L1101" i="20" s="1"/>
  <c r="J1101" i="20"/>
  <c r="K1101" i="20"/>
  <c r="N1101" i="20" s="1"/>
  <c r="M1101" i="20"/>
  <c r="I1102" i="20"/>
  <c r="L1102" i="20" s="1"/>
  <c r="J1102" i="20"/>
  <c r="K1102" i="20"/>
  <c r="N1102" i="20" s="1"/>
  <c r="M1102" i="20"/>
  <c r="I1103" i="20"/>
  <c r="L1103" i="20" s="1"/>
  <c r="J1103" i="20"/>
  <c r="K1103" i="20"/>
  <c r="N1103" i="20" s="1"/>
  <c r="M1103" i="20"/>
  <c r="I1104" i="20"/>
  <c r="L1104" i="20" s="1"/>
  <c r="J1104" i="20"/>
  <c r="K1104" i="20"/>
  <c r="N1104" i="20" s="1"/>
  <c r="M1104" i="20"/>
  <c r="I1105" i="20"/>
  <c r="L1105" i="20" s="1"/>
  <c r="J1105" i="20"/>
  <c r="K1105" i="20"/>
  <c r="N1105" i="20" s="1"/>
  <c r="M1105" i="20"/>
  <c r="I1106" i="20"/>
  <c r="L1106" i="20" s="1"/>
  <c r="J1106" i="20"/>
  <c r="K1106" i="20"/>
  <c r="N1106" i="20" s="1"/>
  <c r="M1106" i="20"/>
  <c r="I1107" i="20"/>
  <c r="L1107" i="20" s="1"/>
  <c r="J1107" i="20"/>
  <c r="K1107" i="20"/>
  <c r="N1107" i="20" s="1"/>
  <c r="M1107" i="20"/>
  <c r="I1108" i="20"/>
  <c r="L1108" i="20" s="1"/>
  <c r="J1108" i="20"/>
  <c r="K1108" i="20"/>
  <c r="N1108" i="20" s="1"/>
  <c r="M1108" i="20"/>
  <c r="I1109" i="20"/>
  <c r="L1109" i="20" s="1"/>
  <c r="J1109" i="20"/>
  <c r="K1109" i="20"/>
  <c r="N1109" i="20" s="1"/>
  <c r="M1109" i="20"/>
  <c r="I1110" i="20"/>
  <c r="L1110" i="20" s="1"/>
  <c r="J1110" i="20"/>
  <c r="K1110" i="20"/>
  <c r="N1110" i="20" s="1"/>
  <c r="M1110" i="20"/>
  <c r="I1111" i="20"/>
  <c r="L1111" i="20" s="1"/>
  <c r="J1111" i="20"/>
  <c r="K1111" i="20"/>
  <c r="N1111" i="20" s="1"/>
  <c r="M1111" i="20"/>
  <c r="I1112" i="20"/>
  <c r="L1112" i="20" s="1"/>
  <c r="J1112" i="20"/>
  <c r="K1112" i="20"/>
  <c r="N1112" i="20" s="1"/>
  <c r="M1112" i="20"/>
  <c r="I1113" i="20"/>
  <c r="L1113" i="20" s="1"/>
  <c r="J1113" i="20"/>
  <c r="K1113" i="20"/>
  <c r="N1113" i="20" s="1"/>
  <c r="M1113" i="20"/>
  <c r="I1114" i="20"/>
  <c r="L1114" i="20" s="1"/>
  <c r="J1114" i="20"/>
  <c r="K1114" i="20"/>
  <c r="N1114" i="20" s="1"/>
  <c r="M1114" i="20"/>
  <c r="I1115" i="20"/>
  <c r="L1115" i="20" s="1"/>
  <c r="J1115" i="20"/>
  <c r="K1115" i="20"/>
  <c r="N1115" i="20" s="1"/>
  <c r="M1115" i="20"/>
  <c r="I1116" i="20"/>
  <c r="L1116" i="20" s="1"/>
  <c r="J1116" i="20"/>
  <c r="K1116" i="20"/>
  <c r="N1116" i="20" s="1"/>
  <c r="M1116" i="20"/>
  <c r="I1117" i="20"/>
  <c r="L1117" i="20" s="1"/>
  <c r="J1117" i="20"/>
  <c r="K1117" i="20"/>
  <c r="N1117" i="20" s="1"/>
  <c r="M1117" i="20"/>
  <c r="I1118" i="20"/>
  <c r="L1118" i="20" s="1"/>
  <c r="J1118" i="20"/>
  <c r="K1118" i="20"/>
  <c r="N1118" i="20" s="1"/>
  <c r="M1118" i="20"/>
  <c r="I1119" i="20"/>
  <c r="L1119" i="20" s="1"/>
  <c r="J1119" i="20"/>
  <c r="K1119" i="20"/>
  <c r="N1119" i="20" s="1"/>
  <c r="M1119" i="20"/>
  <c r="I1120" i="20"/>
  <c r="L1120" i="20" s="1"/>
  <c r="J1120" i="20"/>
  <c r="K1120" i="20"/>
  <c r="N1120" i="20" s="1"/>
  <c r="M1120" i="20"/>
  <c r="I1121" i="20"/>
  <c r="L1121" i="20" s="1"/>
  <c r="J1121" i="20"/>
  <c r="K1121" i="20"/>
  <c r="N1121" i="20" s="1"/>
  <c r="M1121" i="20"/>
  <c r="I1122" i="20"/>
  <c r="L1122" i="20" s="1"/>
  <c r="J1122" i="20"/>
  <c r="K1122" i="20"/>
  <c r="N1122" i="20" s="1"/>
  <c r="M1122" i="20"/>
  <c r="I1123" i="20"/>
  <c r="L1123" i="20" s="1"/>
  <c r="J1123" i="20"/>
  <c r="K1123" i="20"/>
  <c r="N1123" i="20" s="1"/>
  <c r="M1123" i="20"/>
  <c r="I1124" i="20"/>
  <c r="L1124" i="20" s="1"/>
  <c r="J1124" i="20"/>
  <c r="K1124" i="20"/>
  <c r="N1124" i="20" s="1"/>
  <c r="M1124" i="20"/>
  <c r="I1125" i="20"/>
  <c r="L1125" i="20" s="1"/>
  <c r="J1125" i="20"/>
  <c r="K1125" i="20"/>
  <c r="N1125" i="20" s="1"/>
  <c r="M1125" i="20"/>
  <c r="I1126" i="20"/>
  <c r="L1126" i="20" s="1"/>
  <c r="J1126" i="20"/>
  <c r="K1126" i="20"/>
  <c r="N1126" i="20" s="1"/>
  <c r="M1126" i="20"/>
  <c r="I1127" i="20"/>
  <c r="L1127" i="20" s="1"/>
  <c r="J1127" i="20"/>
  <c r="K1127" i="20"/>
  <c r="N1127" i="20" s="1"/>
  <c r="M1127" i="20"/>
  <c r="I1128" i="20"/>
  <c r="L1128" i="20" s="1"/>
  <c r="J1128" i="20"/>
  <c r="M1128" i="20" s="1"/>
  <c r="K1128" i="20"/>
  <c r="N1128" i="20" s="1"/>
  <c r="I1129" i="20"/>
  <c r="L1129" i="20" s="1"/>
  <c r="J1129" i="20"/>
  <c r="M1129" i="20" s="1"/>
  <c r="K1129" i="20"/>
  <c r="N1129" i="20"/>
  <c r="I1130" i="20"/>
  <c r="L1130" i="20" s="1"/>
  <c r="J1130" i="20"/>
  <c r="M1130" i="20" s="1"/>
  <c r="K1130" i="20"/>
  <c r="N1130" i="20" s="1"/>
  <c r="I1131" i="20"/>
  <c r="L1131" i="20" s="1"/>
  <c r="J1131" i="20"/>
  <c r="M1131" i="20" s="1"/>
  <c r="K1131" i="20"/>
  <c r="N1131" i="20" s="1"/>
  <c r="I1132" i="20"/>
  <c r="L1132" i="20" s="1"/>
  <c r="J1132" i="20"/>
  <c r="M1132" i="20" s="1"/>
  <c r="K1132" i="20"/>
  <c r="N1132" i="20" s="1"/>
  <c r="I1133" i="20"/>
  <c r="L1133" i="20" s="1"/>
  <c r="J1133" i="20"/>
  <c r="M1133" i="20" s="1"/>
  <c r="K1133" i="20"/>
  <c r="N1133" i="20" s="1"/>
  <c r="I1134" i="20"/>
  <c r="L1134" i="20" s="1"/>
  <c r="J1134" i="20"/>
  <c r="M1134" i="20" s="1"/>
  <c r="K1134" i="20"/>
  <c r="N1134" i="20" s="1"/>
  <c r="I1135" i="20"/>
  <c r="L1135" i="20" s="1"/>
  <c r="J1135" i="20"/>
  <c r="M1135" i="20" s="1"/>
  <c r="K1135" i="20"/>
  <c r="N1135" i="20" s="1"/>
  <c r="I1136" i="20"/>
  <c r="L1136" i="20" s="1"/>
  <c r="J1136" i="20"/>
  <c r="M1136" i="20" s="1"/>
  <c r="K1136" i="20"/>
  <c r="N1136" i="20" s="1"/>
  <c r="I1137" i="20"/>
  <c r="L1137" i="20" s="1"/>
  <c r="J1137" i="20"/>
  <c r="K1137" i="20"/>
  <c r="N1137" i="20" s="1"/>
  <c r="M1137" i="20"/>
  <c r="I1138" i="20"/>
  <c r="L1138" i="20" s="1"/>
  <c r="J1138" i="20"/>
  <c r="K1138" i="20"/>
  <c r="N1138" i="20" s="1"/>
  <c r="M1138" i="20"/>
  <c r="I1139" i="20"/>
  <c r="L1139" i="20" s="1"/>
  <c r="J1139" i="20"/>
  <c r="K1139" i="20"/>
  <c r="N1139" i="20" s="1"/>
  <c r="M1139" i="20"/>
  <c r="J7" i="24"/>
  <c r="L7" i="24" s="1"/>
  <c r="I7" i="24"/>
  <c r="K7" i="24" s="1"/>
  <c r="F7" i="24"/>
  <c r="I10" i="21" l="1"/>
  <c r="L10" i="21" s="1"/>
  <c r="E10" i="21"/>
  <c r="K9" i="22"/>
  <c r="N9" i="22" s="1"/>
  <c r="J9" i="22"/>
  <c r="M9" i="22" s="1"/>
  <c r="I9" i="22"/>
  <c r="L9" i="22" s="1"/>
  <c r="E9" i="22"/>
  <c r="M64" i="31"/>
  <c r="Q64" i="31" s="1"/>
  <c r="L64" i="31"/>
  <c r="P64" i="31" s="1"/>
  <c r="K64" i="31"/>
  <c r="O64" i="31" s="1"/>
  <c r="J64" i="31"/>
  <c r="N64" i="31" s="1"/>
  <c r="E64" i="31"/>
  <c r="J8" i="24"/>
  <c r="L8" i="24" s="1"/>
  <c r="I8" i="24"/>
  <c r="K8" i="24" s="1"/>
  <c r="F8" i="24"/>
  <c r="N9" i="23"/>
  <c r="R9" i="23" s="1"/>
  <c r="M9" i="23"/>
  <c r="Q9" i="23" s="1"/>
  <c r="L9" i="23"/>
  <c r="P9" i="23" s="1"/>
  <c r="K9" i="23"/>
  <c r="O9" i="23" s="1"/>
  <c r="F9" i="23"/>
  <c r="J4" i="30"/>
  <c r="K4" i="30"/>
  <c r="L4" i="30"/>
  <c r="M4" i="30"/>
  <c r="N4" i="30"/>
  <c r="O4" i="30"/>
  <c r="P4" i="30"/>
  <c r="Q4" i="30"/>
  <c r="J5" i="30"/>
  <c r="K5" i="30"/>
  <c r="L5" i="30"/>
  <c r="M5" i="30"/>
  <c r="N5" i="30"/>
  <c r="O5" i="30"/>
  <c r="P5" i="30"/>
  <c r="Q5" i="30"/>
  <c r="J6" i="30"/>
  <c r="K6" i="30"/>
  <c r="L6" i="30"/>
  <c r="M6" i="30"/>
  <c r="N6" i="30"/>
  <c r="O6" i="30"/>
  <c r="P6" i="30"/>
  <c r="Q6" i="30"/>
  <c r="J7" i="30"/>
  <c r="K7" i="30"/>
  <c r="L7" i="30"/>
  <c r="M7" i="30"/>
  <c r="N7" i="30"/>
  <c r="O7" i="30"/>
  <c r="P7" i="30"/>
  <c r="Q7" i="30"/>
  <c r="J8" i="30"/>
  <c r="K8" i="30"/>
  <c r="L8" i="30"/>
  <c r="M8" i="30"/>
  <c r="N8" i="30"/>
  <c r="O8" i="30"/>
  <c r="P8" i="30"/>
  <c r="Q8" i="30"/>
  <c r="J9" i="30"/>
  <c r="K9" i="30"/>
  <c r="L9" i="30"/>
  <c r="M9" i="30"/>
  <c r="N9" i="30"/>
  <c r="O9" i="30"/>
  <c r="P9" i="30"/>
  <c r="Q9" i="30"/>
  <c r="J10" i="30"/>
  <c r="K10" i="30"/>
  <c r="L10" i="30"/>
  <c r="M10" i="30"/>
  <c r="N10" i="30"/>
  <c r="O10" i="30"/>
  <c r="P10" i="30"/>
  <c r="Q10" i="30"/>
  <c r="J11" i="30"/>
  <c r="K11" i="30"/>
  <c r="L11" i="30"/>
  <c r="M11" i="30"/>
  <c r="N11" i="30"/>
  <c r="O11" i="30"/>
  <c r="P11" i="30"/>
  <c r="Q11" i="30"/>
  <c r="J12" i="30"/>
  <c r="K12" i="30"/>
  <c r="L12" i="30"/>
  <c r="M12" i="30"/>
  <c r="N12" i="30"/>
  <c r="O12" i="30"/>
  <c r="P12" i="30"/>
  <c r="Q12" i="30"/>
  <c r="J13" i="30"/>
  <c r="K13" i="30"/>
  <c r="L13" i="30"/>
  <c r="M13" i="30"/>
  <c r="N13" i="30"/>
  <c r="O13" i="30"/>
  <c r="P13" i="30"/>
  <c r="Q13" i="30"/>
  <c r="J14" i="30"/>
  <c r="K14" i="30"/>
  <c r="L14" i="30"/>
  <c r="M14" i="30"/>
  <c r="N14" i="30"/>
  <c r="O14" i="30"/>
  <c r="P14" i="30"/>
  <c r="Q14" i="30"/>
  <c r="J15" i="30"/>
  <c r="K15" i="30"/>
  <c r="L15" i="30"/>
  <c r="M15" i="30"/>
  <c r="N15" i="30"/>
  <c r="O15" i="30"/>
  <c r="P15" i="30"/>
  <c r="Q15" i="30"/>
  <c r="J16" i="30"/>
  <c r="K16" i="30"/>
  <c r="L16" i="30"/>
  <c r="M16" i="30"/>
  <c r="N16" i="30"/>
  <c r="O16" i="30"/>
  <c r="P16" i="30"/>
  <c r="Q16" i="30"/>
  <c r="J17" i="30"/>
  <c r="K17" i="30"/>
  <c r="L17" i="30"/>
  <c r="M17" i="30"/>
  <c r="N17" i="30"/>
  <c r="O17" i="30"/>
  <c r="P17" i="30"/>
  <c r="Q17" i="30"/>
  <c r="J18" i="30"/>
  <c r="K18" i="30"/>
  <c r="L18" i="30"/>
  <c r="M18" i="30"/>
  <c r="N18" i="30"/>
  <c r="O18" i="30"/>
  <c r="P18" i="30"/>
  <c r="Q18" i="30"/>
  <c r="J19" i="30"/>
  <c r="K19" i="30"/>
  <c r="L19" i="30"/>
  <c r="M19" i="30"/>
  <c r="N19" i="30"/>
  <c r="O19" i="30"/>
  <c r="P19" i="30"/>
  <c r="Q19" i="30"/>
  <c r="J20" i="30"/>
  <c r="K20" i="30"/>
  <c r="L20" i="30"/>
  <c r="M20" i="30"/>
  <c r="N20" i="30"/>
  <c r="O20" i="30"/>
  <c r="P20" i="30"/>
  <c r="Q20" i="30"/>
  <c r="J21" i="30"/>
  <c r="K21" i="30"/>
  <c r="L21" i="30"/>
  <c r="M21" i="30"/>
  <c r="N21" i="30"/>
  <c r="O21" i="30"/>
  <c r="P21" i="30"/>
  <c r="Q21" i="30"/>
  <c r="J22" i="30"/>
  <c r="K22" i="30"/>
  <c r="L22" i="30"/>
  <c r="M22" i="30"/>
  <c r="N22" i="30"/>
  <c r="O22" i="30"/>
  <c r="P22" i="30"/>
  <c r="Q22" i="30"/>
  <c r="J23" i="30"/>
  <c r="K23" i="30"/>
  <c r="L23" i="30"/>
  <c r="M23" i="30"/>
  <c r="N23" i="30"/>
  <c r="O23" i="30"/>
  <c r="P23" i="30"/>
  <c r="Q23" i="30"/>
  <c r="J24" i="30"/>
  <c r="K24" i="30"/>
  <c r="L24" i="30"/>
  <c r="M24" i="30"/>
  <c r="N24" i="30"/>
  <c r="O24" i="30"/>
  <c r="P24" i="30"/>
  <c r="Q24" i="30"/>
  <c r="J25" i="30"/>
  <c r="K25" i="30"/>
  <c r="L25" i="30"/>
  <c r="M25" i="30"/>
  <c r="N25" i="30"/>
  <c r="O25" i="30"/>
  <c r="P25" i="30"/>
  <c r="Q25" i="30"/>
  <c r="J26" i="30"/>
  <c r="K26" i="30"/>
  <c r="L26" i="30"/>
  <c r="M26" i="30"/>
  <c r="N26" i="30"/>
  <c r="O26" i="30"/>
  <c r="P26" i="30"/>
  <c r="Q26" i="30"/>
  <c r="J27" i="30"/>
  <c r="K27" i="30"/>
  <c r="L27" i="30"/>
  <c r="M27" i="30"/>
  <c r="N27" i="30"/>
  <c r="O27" i="30"/>
  <c r="P27" i="30"/>
  <c r="Q27" i="30"/>
  <c r="J28" i="30"/>
  <c r="K28" i="30"/>
  <c r="L28" i="30"/>
  <c r="M28" i="30"/>
  <c r="N28" i="30"/>
  <c r="O28" i="30"/>
  <c r="P28" i="30"/>
  <c r="Q28" i="30"/>
  <c r="J29" i="30"/>
  <c r="K29" i="30"/>
  <c r="L29" i="30"/>
  <c r="M29" i="30"/>
  <c r="N29" i="30"/>
  <c r="O29" i="30"/>
  <c r="P29" i="30"/>
  <c r="Q29" i="30"/>
  <c r="J30" i="30"/>
  <c r="K30" i="30"/>
  <c r="L30" i="30"/>
  <c r="M30" i="30"/>
  <c r="N30" i="30"/>
  <c r="O30" i="30"/>
  <c r="P30" i="30"/>
  <c r="Q30" i="30"/>
  <c r="J31" i="30"/>
  <c r="K31" i="30"/>
  <c r="L31" i="30"/>
  <c r="M31" i="30"/>
  <c r="N31" i="30"/>
  <c r="O31" i="30"/>
  <c r="P31" i="30"/>
  <c r="Q31" i="30"/>
  <c r="J32" i="30"/>
  <c r="K32" i="30"/>
  <c r="L32" i="30"/>
  <c r="M32" i="30"/>
  <c r="N32" i="30"/>
  <c r="O32" i="30"/>
  <c r="P32" i="30"/>
  <c r="Q32" i="30"/>
  <c r="J33" i="30"/>
  <c r="K33" i="30"/>
  <c r="L33" i="30"/>
  <c r="M33" i="30"/>
  <c r="N33" i="30"/>
  <c r="O33" i="30"/>
  <c r="P33" i="30"/>
  <c r="Q33" i="30"/>
  <c r="J34" i="30"/>
  <c r="K34" i="30"/>
  <c r="L34" i="30"/>
  <c r="M34" i="30"/>
  <c r="N34" i="30"/>
  <c r="O34" i="30"/>
  <c r="P34" i="30"/>
  <c r="Q34" i="30"/>
  <c r="J35" i="30"/>
  <c r="K35" i="30"/>
  <c r="L35" i="30"/>
  <c r="M35" i="30"/>
  <c r="N35" i="30"/>
  <c r="O35" i="30"/>
  <c r="P35" i="30"/>
  <c r="Q35" i="30"/>
  <c r="J36" i="30"/>
  <c r="K36" i="30"/>
  <c r="L36" i="30"/>
  <c r="M36" i="30"/>
  <c r="N36" i="30"/>
  <c r="O36" i="30"/>
  <c r="P36" i="30"/>
  <c r="Q36" i="30"/>
  <c r="J37" i="30"/>
  <c r="K37" i="30"/>
  <c r="L37" i="30"/>
  <c r="M37" i="30"/>
  <c r="N37" i="30"/>
  <c r="O37" i="30"/>
  <c r="P37" i="30"/>
  <c r="Q37" i="30"/>
  <c r="J38" i="30"/>
  <c r="K38" i="30"/>
  <c r="L38" i="30"/>
  <c r="M38" i="30"/>
  <c r="N38" i="30"/>
  <c r="O38" i="30"/>
  <c r="P38" i="30"/>
  <c r="Q38" i="30"/>
  <c r="J39" i="30"/>
  <c r="K39" i="30"/>
  <c r="L39" i="30"/>
  <c r="M39" i="30"/>
  <c r="N39" i="30"/>
  <c r="O39" i="30"/>
  <c r="P39" i="30"/>
  <c r="Q39" i="30"/>
  <c r="J40" i="30"/>
  <c r="K40" i="30"/>
  <c r="L40" i="30"/>
  <c r="M40" i="30"/>
  <c r="N40" i="30"/>
  <c r="O40" i="30"/>
  <c r="P40" i="30"/>
  <c r="Q40" i="30"/>
  <c r="J41" i="30"/>
  <c r="K41" i="30"/>
  <c r="L41" i="30"/>
  <c r="M41" i="30"/>
  <c r="N41" i="30"/>
  <c r="O41" i="30"/>
  <c r="P41" i="30"/>
  <c r="Q41" i="30"/>
  <c r="J42" i="30"/>
  <c r="K42" i="30"/>
  <c r="L42" i="30"/>
  <c r="M42" i="30"/>
  <c r="N42" i="30"/>
  <c r="O42" i="30"/>
  <c r="P42" i="30"/>
  <c r="Q42" i="30"/>
  <c r="J43" i="30"/>
  <c r="K43" i="30"/>
  <c r="L43" i="30"/>
  <c r="M43" i="30"/>
  <c r="N43" i="30"/>
  <c r="O43" i="30"/>
  <c r="P43" i="30"/>
  <c r="Q43" i="30"/>
  <c r="J44" i="30"/>
  <c r="K44" i="30"/>
  <c r="L44" i="30"/>
  <c r="M44" i="30"/>
  <c r="N44" i="30"/>
  <c r="O44" i="30"/>
  <c r="P44" i="30"/>
  <c r="Q44" i="30"/>
  <c r="J45" i="30"/>
  <c r="K45" i="30"/>
  <c r="L45" i="30"/>
  <c r="M45" i="30"/>
  <c r="N45" i="30"/>
  <c r="O45" i="30"/>
  <c r="P45" i="30"/>
  <c r="Q45" i="30"/>
  <c r="J46" i="30"/>
  <c r="K46" i="30"/>
  <c r="L46" i="30"/>
  <c r="M46" i="30"/>
  <c r="N46" i="30"/>
  <c r="O46" i="30"/>
  <c r="P46" i="30"/>
  <c r="Q46" i="30"/>
  <c r="J47" i="30"/>
  <c r="K47" i="30"/>
  <c r="L47" i="30"/>
  <c r="M47" i="30"/>
  <c r="N47" i="30"/>
  <c r="O47" i="30"/>
  <c r="P47" i="30"/>
  <c r="Q47" i="30"/>
  <c r="J48" i="30"/>
  <c r="K48" i="30"/>
  <c r="L48" i="30"/>
  <c r="M48" i="30"/>
  <c r="N48" i="30"/>
  <c r="O48" i="30"/>
  <c r="P48" i="30"/>
  <c r="Q48" i="30"/>
  <c r="J49" i="30"/>
  <c r="K49" i="30"/>
  <c r="L49" i="30"/>
  <c r="M49" i="30"/>
  <c r="N49" i="30"/>
  <c r="O49" i="30"/>
  <c r="P49" i="30"/>
  <c r="Q49" i="30"/>
  <c r="J50" i="30"/>
  <c r="K50" i="30"/>
  <c r="L50" i="30"/>
  <c r="M50" i="30"/>
  <c r="N50" i="30"/>
  <c r="O50" i="30"/>
  <c r="P50" i="30"/>
  <c r="Q50" i="30"/>
  <c r="J51" i="30"/>
  <c r="K51" i="30"/>
  <c r="L51" i="30"/>
  <c r="M51" i="30"/>
  <c r="N51" i="30"/>
  <c r="O51" i="30"/>
  <c r="P51" i="30"/>
  <c r="Q51" i="30"/>
  <c r="J52" i="30"/>
  <c r="K52" i="30"/>
  <c r="L52" i="30"/>
  <c r="M52" i="30"/>
  <c r="N52" i="30"/>
  <c r="O52" i="30"/>
  <c r="P52" i="30"/>
  <c r="Q52" i="30"/>
  <c r="J53" i="30"/>
  <c r="K53" i="30"/>
  <c r="L53" i="30"/>
  <c r="M53" i="30"/>
  <c r="N53" i="30"/>
  <c r="O53" i="30"/>
  <c r="P53" i="30"/>
  <c r="Q53" i="30"/>
  <c r="J54" i="30"/>
  <c r="K54" i="30"/>
  <c r="L54" i="30"/>
  <c r="M54" i="30"/>
  <c r="N54" i="30"/>
  <c r="O54" i="30"/>
  <c r="P54" i="30"/>
  <c r="Q54" i="30"/>
  <c r="J55" i="30"/>
  <c r="K55" i="30"/>
  <c r="L55" i="30"/>
  <c r="M55" i="30"/>
  <c r="N55" i="30"/>
  <c r="O55" i="30"/>
  <c r="P55" i="30"/>
  <c r="Q55" i="30"/>
  <c r="J56" i="30"/>
  <c r="K56" i="30"/>
  <c r="L56" i="30"/>
  <c r="M56" i="30"/>
  <c r="N56" i="30"/>
  <c r="O56" i="30"/>
  <c r="P56" i="30"/>
  <c r="Q56" i="30"/>
  <c r="J57" i="30"/>
  <c r="K57" i="30"/>
  <c r="L57" i="30"/>
  <c r="M57" i="30"/>
  <c r="N57" i="30"/>
  <c r="O57" i="30"/>
  <c r="P57" i="30"/>
  <c r="Q57" i="30"/>
  <c r="J58" i="30"/>
  <c r="K58" i="30"/>
  <c r="L58" i="30"/>
  <c r="M58" i="30"/>
  <c r="N58" i="30"/>
  <c r="O58" i="30"/>
  <c r="P58" i="30"/>
  <c r="Q58" i="30"/>
  <c r="J59" i="30"/>
  <c r="K59" i="30"/>
  <c r="L59" i="30"/>
  <c r="M59" i="30"/>
  <c r="N59" i="30"/>
  <c r="O59" i="30"/>
  <c r="P59" i="30"/>
  <c r="Q59" i="30"/>
  <c r="J60" i="30"/>
  <c r="K60" i="30"/>
  <c r="L60" i="30"/>
  <c r="M60" i="30"/>
  <c r="N60" i="30"/>
  <c r="O60" i="30"/>
  <c r="P60" i="30"/>
  <c r="Q60" i="30"/>
  <c r="J61" i="30"/>
  <c r="K61" i="30"/>
  <c r="L61" i="30"/>
  <c r="M61" i="30"/>
  <c r="N61" i="30"/>
  <c r="O61" i="30"/>
  <c r="P61" i="30"/>
  <c r="Q61" i="30"/>
  <c r="J62" i="30"/>
  <c r="K62" i="30"/>
  <c r="L62" i="30"/>
  <c r="M62" i="30"/>
  <c r="N62" i="30"/>
  <c r="O62" i="30"/>
  <c r="P62" i="30"/>
  <c r="Q62" i="30"/>
  <c r="J63" i="30"/>
  <c r="K63" i="30"/>
  <c r="L63" i="30"/>
  <c r="M63" i="30"/>
  <c r="N63" i="30"/>
  <c r="O63" i="30"/>
  <c r="P63" i="30"/>
  <c r="Q63" i="30"/>
  <c r="J64" i="30"/>
  <c r="K64" i="30"/>
  <c r="L64" i="30"/>
  <c r="M64" i="30"/>
  <c r="N64" i="30"/>
  <c r="O64" i="30"/>
  <c r="P64" i="30"/>
  <c r="Q64" i="30"/>
  <c r="J65" i="30"/>
  <c r="K65" i="30"/>
  <c r="L65" i="30"/>
  <c r="M65" i="30"/>
  <c r="N65" i="30"/>
  <c r="O65" i="30"/>
  <c r="P65" i="30"/>
  <c r="Q65" i="30"/>
  <c r="J66" i="30"/>
  <c r="K66" i="30"/>
  <c r="L66" i="30"/>
  <c r="M66" i="30"/>
  <c r="N66" i="30"/>
  <c r="O66" i="30"/>
  <c r="P66" i="30"/>
  <c r="Q66" i="30"/>
  <c r="J67" i="30"/>
  <c r="K67" i="30"/>
  <c r="L67" i="30"/>
  <c r="M67" i="30"/>
  <c r="N67" i="30"/>
  <c r="O67" i="30"/>
  <c r="P67" i="30"/>
  <c r="Q67" i="30"/>
  <c r="J68" i="30"/>
  <c r="K68" i="30"/>
  <c r="L68" i="30"/>
  <c r="M68" i="30"/>
  <c r="N68" i="30"/>
  <c r="O68" i="30"/>
  <c r="P68" i="30"/>
  <c r="Q68" i="30"/>
  <c r="J69" i="30"/>
  <c r="K69" i="30"/>
  <c r="L69" i="30"/>
  <c r="M69" i="30"/>
  <c r="N69" i="30"/>
  <c r="O69" i="30"/>
  <c r="P69" i="30"/>
  <c r="Q69" i="30"/>
  <c r="J70" i="30"/>
  <c r="K70" i="30"/>
  <c r="L70" i="30"/>
  <c r="M70" i="30"/>
  <c r="N70" i="30"/>
  <c r="O70" i="30"/>
  <c r="P70" i="30"/>
  <c r="Q70" i="30"/>
  <c r="J71" i="30"/>
  <c r="K71" i="30"/>
  <c r="L71" i="30"/>
  <c r="M71" i="30"/>
  <c r="N71" i="30"/>
  <c r="O71" i="30"/>
  <c r="P71" i="30"/>
  <c r="Q71" i="30"/>
  <c r="J72" i="30"/>
  <c r="K72" i="30"/>
  <c r="L72" i="30"/>
  <c r="M72" i="30"/>
  <c r="N72" i="30"/>
  <c r="O72" i="30"/>
  <c r="P72" i="30"/>
  <c r="Q72" i="30"/>
  <c r="J73" i="30"/>
  <c r="K73" i="30"/>
  <c r="L73" i="30"/>
  <c r="M73" i="30"/>
  <c r="N73" i="30"/>
  <c r="O73" i="30"/>
  <c r="P73" i="30"/>
  <c r="Q73" i="30"/>
  <c r="J74" i="30"/>
  <c r="K74" i="30"/>
  <c r="L74" i="30"/>
  <c r="M74" i="30"/>
  <c r="N74" i="30"/>
  <c r="O74" i="30"/>
  <c r="P74" i="30"/>
  <c r="Q74" i="30"/>
  <c r="J75" i="30"/>
  <c r="K75" i="30"/>
  <c r="L75" i="30"/>
  <c r="M75" i="30"/>
  <c r="N75" i="30"/>
  <c r="O75" i="30"/>
  <c r="P75" i="30"/>
  <c r="Q75" i="30"/>
  <c r="J76" i="30"/>
  <c r="K76" i="30"/>
  <c r="L76" i="30"/>
  <c r="M76" i="30"/>
  <c r="N76" i="30"/>
  <c r="O76" i="30"/>
  <c r="P76" i="30"/>
  <c r="Q76" i="30"/>
  <c r="J77" i="30"/>
  <c r="K77" i="30"/>
  <c r="L77" i="30"/>
  <c r="M77" i="30"/>
  <c r="N77" i="30"/>
  <c r="O77" i="30"/>
  <c r="P77" i="30"/>
  <c r="Q77" i="30"/>
  <c r="J78" i="30"/>
  <c r="K78" i="30"/>
  <c r="L78" i="30"/>
  <c r="M78" i="30"/>
  <c r="N78" i="30"/>
  <c r="O78" i="30"/>
  <c r="P78" i="30"/>
  <c r="Q78" i="30"/>
  <c r="J79" i="30"/>
  <c r="K79" i="30"/>
  <c r="L79" i="30"/>
  <c r="M79" i="30"/>
  <c r="N79" i="30"/>
  <c r="O79" i="30"/>
  <c r="P79" i="30"/>
  <c r="Q79" i="30"/>
  <c r="J80" i="30"/>
  <c r="K80" i="30"/>
  <c r="L80" i="30"/>
  <c r="M80" i="30"/>
  <c r="N80" i="30"/>
  <c r="O80" i="30"/>
  <c r="P80" i="30"/>
  <c r="Q80" i="30"/>
  <c r="J81" i="30"/>
  <c r="K81" i="30"/>
  <c r="L81" i="30"/>
  <c r="M81" i="30"/>
  <c r="N81" i="30"/>
  <c r="O81" i="30"/>
  <c r="P81" i="30"/>
  <c r="Q81" i="30"/>
  <c r="J82" i="30"/>
  <c r="K82" i="30"/>
  <c r="L82" i="30"/>
  <c r="M82" i="30"/>
  <c r="N82" i="30"/>
  <c r="O82" i="30"/>
  <c r="P82" i="30"/>
  <c r="Q82" i="30"/>
  <c r="J83" i="30"/>
  <c r="K83" i="30"/>
  <c r="L83" i="30"/>
  <c r="M83" i="30"/>
  <c r="N83" i="30"/>
  <c r="O83" i="30"/>
  <c r="P83" i="30"/>
  <c r="Q83" i="30"/>
  <c r="J84" i="30"/>
  <c r="K84" i="30"/>
  <c r="L84" i="30"/>
  <c r="M84" i="30"/>
  <c r="N84" i="30"/>
  <c r="O84" i="30"/>
  <c r="P84" i="30"/>
  <c r="Q84" i="30"/>
  <c r="J85" i="30"/>
  <c r="K85" i="30"/>
  <c r="L85" i="30"/>
  <c r="M85" i="30"/>
  <c r="N85" i="30"/>
  <c r="O85" i="30"/>
  <c r="P85" i="30"/>
  <c r="Q85" i="30"/>
  <c r="J86" i="30"/>
  <c r="K86" i="30"/>
  <c r="L86" i="30"/>
  <c r="M86" i="30"/>
  <c r="N86" i="30"/>
  <c r="O86" i="30"/>
  <c r="P86" i="30"/>
  <c r="Q86" i="30"/>
  <c r="J87" i="30"/>
  <c r="K87" i="30"/>
  <c r="L87" i="30"/>
  <c r="M87" i="30"/>
  <c r="N87" i="30"/>
  <c r="O87" i="30"/>
  <c r="P87" i="30"/>
  <c r="Q87" i="30"/>
  <c r="J88" i="30"/>
  <c r="K88" i="30"/>
  <c r="L88" i="30"/>
  <c r="M88" i="30"/>
  <c r="N88" i="30"/>
  <c r="O88" i="30"/>
  <c r="P88" i="30"/>
  <c r="Q88" i="30"/>
  <c r="J89" i="30"/>
  <c r="K89" i="30"/>
  <c r="L89" i="30"/>
  <c r="M89" i="30"/>
  <c r="N89" i="30"/>
  <c r="O89" i="30"/>
  <c r="P89" i="30"/>
  <c r="Q89" i="30"/>
  <c r="J90" i="30"/>
  <c r="K90" i="30"/>
  <c r="L90" i="30"/>
  <c r="M90" i="30"/>
  <c r="N90" i="30"/>
  <c r="O90" i="30"/>
  <c r="P90" i="30"/>
  <c r="Q90" i="30"/>
  <c r="J91" i="30"/>
  <c r="K91" i="30"/>
  <c r="L91" i="30"/>
  <c r="M91" i="30"/>
  <c r="N91" i="30"/>
  <c r="O91" i="30"/>
  <c r="P91" i="30"/>
  <c r="Q91" i="30"/>
  <c r="J92" i="30"/>
  <c r="K92" i="30"/>
  <c r="L92" i="30"/>
  <c r="M92" i="30"/>
  <c r="N92" i="30"/>
  <c r="O92" i="30"/>
  <c r="P92" i="30"/>
  <c r="Q92" i="30"/>
  <c r="J93" i="30"/>
  <c r="K93" i="30"/>
  <c r="L93" i="30"/>
  <c r="M93" i="30"/>
  <c r="N93" i="30"/>
  <c r="O93" i="30"/>
  <c r="P93" i="30"/>
  <c r="Q93" i="30"/>
  <c r="J94" i="30"/>
  <c r="K94" i="30"/>
  <c r="L94" i="30"/>
  <c r="M94" i="30"/>
  <c r="N94" i="30"/>
  <c r="O94" i="30"/>
  <c r="P94" i="30"/>
  <c r="Q94" i="30"/>
  <c r="J95" i="30"/>
  <c r="K95" i="30"/>
  <c r="L95" i="30"/>
  <c r="M95" i="30"/>
  <c r="N95" i="30"/>
  <c r="O95" i="30"/>
  <c r="P95" i="30"/>
  <c r="Q95" i="30"/>
  <c r="J96" i="30"/>
  <c r="K96" i="30"/>
  <c r="L96" i="30"/>
  <c r="M96" i="30"/>
  <c r="N96" i="30"/>
  <c r="O96" i="30"/>
  <c r="P96" i="30"/>
  <c r="Q96" i="30"/>
  <c r="J97" i="30"/>
  <c r="K97" i="30"/>
  <c r="L97" i="30"/>
  <c r="M97" i="30"/>
  <c r="N97" i="30"/>
  <c r="O97" i="30"/>
  <c r="P97" i="30"/>
  <c r="Q97" i="30"/>
  <c r="J98" i="30"/>
  <c r="K98" i="30"/>
  <c r="L98" i="30"/>
  <c r="M98" i="30"/>
  <c r="N98" i="30"/>
  <c r="O98" i="30"/>
  <c r="P98" i="30"/>
  <c r="Q98" i="30"/>
  <c r="J99" i="30"/>
  <c r="K99" i="30"/>
  <c r="L99" i="30"/>
  <c r="M99" i="30"/>
  <c r="N99" i="30"/>
  <c r="O99" i="30"/>
  <c r="P99" i="30"/>
  <c r="Q99" i="30"/>
  <c r="J100" i="30"/>
  <c r="K100" i="30"/>
  <c r="L100" i="30"/>
  <c r="M100" i="30"/>
  <c r="N100" i="30"/>
  <c r="O100" i="30"/>
  <c r="P100" i="30"/>
  <c r="Q100" i="30"/>
  <c r="J101" i="30"/>
  <c r="K101" i="30"/>
  <c r="L101" i="30"/>
  <c r="M101" i="30"/>
  <c r="N101" i="30"/>
  <c r="O101" i="30"/>
  <c r="P101" i="30"/>
  <c r="Q101" i="30"/>
  <c r="J102" i="30"/>
  <c r="K102" i="30"/>
  <c r="L102" i="30"/>
  <c r="M102" i="30"/>
  <c r="N102" i="30"/>
  <c r="O102" i="30"/>
  <c r="P102" i="30"/>
  <c r="Q102" i="30"/>
  <c r="J103" i="30"/>
  <c r="K103" i="30"/>
  <c r="L103" i="30"/>
  <c r="M103" i="30"/>
  <c r="N103" i="30"/>
  <c r="O103" i="30"/>
  <c r="P103" i="30"/>
  <c r="Q103" i="30"/>
  <c r="J104" i="30"/>
  <c r="K104" i="30"/>
  <c r="L104" i="30"/>
  <c r="M104" i="30"/>
  <c r="N104" i="30"/>
  <c r="O104" i="30"/>
  <c r="P104" i="30"/>
  <c r="Q104" i="30"/>
  <c r="J105" i="30"/>
  <c r="K105" i="30"/>
  <c r="L105" i="30"/>
  <c r="M105" i="30"/>
  <c r="N105" i="30"/>
  <c r="O105" i="30"/>
  <c r="P105" i="30"/>
  <c r="Q105" i="30"/>
  <c r="J106" i="30"/>
  <c r="K106" i="30"/>
  <c r="L106" i="30"/>
  <c r="M106" i="30"/>
  <c r="N106" i="30"/>
  <c r="O106" i="30"/>
  <c r="P106" i="30"/>
  <c r="Q106" i="30"/>
  <c r="J107" i="30"/>
  <c r="K107" i="30"/>
  <c r="L107" i="30"/>
  <c r="M107" i="30"/>
  <c r="N107" i="30"/>
  <c r="O107" i="30"/>
  <c r="P107" i="30"/>
  <c r="Q107" i="30"/>
  <c r="J108" i="30"/>
  <c r="K108" i="30"/>
  <c r="L108" i="30"/>
  <c r="M108" i="30"/>
  <c r="N108" i="30"/>
  <c r="O108" i="30"/>
  <c r="P108" i="30"/>
  <c r="Q108" i="30"/>
  <c r="J109" i="30"/>
  <c r="K109" i="30"/>
  <c r="L109" i="30"/>
  <c r="M109" i="30"/>
  <c r="N109" i="30"/>
  <c r="O109" i="30"/>
  <c r="P109" i="30"/>
  <c r="Q109" i="30"/>
  <c r="J110" i="30"/>
  <c r="K110" i="30"/>
  <c r="L110" i="30"/>
  <c r="M110" i="30"/>
  <c r="N110" i="30"/>
  <c r="O110" i="30"/>
  <c r="P110" i="30"/>
  <c r="Q110" i="30"/>
  <c r="J111" i="30"/>
  <c r="K111" i="30"/>
  <c r="L111" i="30"/>
  <c r="M111" i="30"/>
  <c r="N111" i="30"/>
  <c r="O111" i="30"/>
  <c r="P111" i="30"/>
  <c r="Q111" i="30"/>
  <c r="J112" i="30"/>
  <c r="K112" i="30"/>
  <c r="L112" i="30"/>
  <c r="M112" i="30"/>
  <c r="N112" i="30"/>
  <c r="O112" i="30"/>
  <c r="P112" i="30"/>
  <c r="Q112" i="30"/>
  <c r="J113" i="30"/>
  <c r="K113" i="30"/>
  <c r="L113" i="30"/>
  <c r="M113" i="30"/>
  <c r="N113" i="30"/>
  <c r="O113" i="30"/>
  <c r="P113" i="30"/>
  <c r="Q113" i="30"/>
  <c r="J114" i="30"/>
  <c r="K114" i="30"/>
  <c r="L114" i="30"/>
  <c r="M114" i="30"/>
  <c r="N114" i="30"/>
  <c r="O114" i="30"/>
  <c r="P114" i="30"/>
  <c r="Q114" i="30"/>
  <c r="J115" i="30"/>
  <c r="K115" i="30"/>
  <c r="L115" i="30"/>
  <c r="M115" i="30"/>
  <c r="N115" i="30"/>
  <c r="O115" i="30"/>
  <c r="P115" i="30"/>
  <c r="Q115" i="30"/>
  <c r="J116" i="30"/>
  <c r="K116" i="30"/>
  <c r="L116" i="30"/>
  <c r="M116" i="30"/>
  <c r="N116" i="30"/>
  <c r="O116" i="30"/>
  <c r="P116" i="30"/>
  <c r="Q116" i="30"/>
  <c r="J117" i="30"/>
  <c r="K117" i="30"/>
  <c r="L117" i="30"/>
  <c r="M117" i="30"/>
  <c r="N117" i="30"/>
  <c r="O117" i="30"/>
  <c r="P117" i="30"/>
  <c r="Q117" i="30"/>
  <c r="J118" i="30"/>
  <c r="K118" i="30"/>
  <c r="L118" i="30"/>
  <c r="M118" i="30"/>
  <c r="N118" i="30"/>
  <c r="O118" i="30"/>
  <c r="P118" i="30"/>
  <c r="Q118" i="30"/>
  <c r="J119" i="30"/>
  <c r="K119" i="30"/>
  <c r="L119" i="30"/>
  <c r="M119" i="30"/>
  <c r="N119" i="30"/>
  <c r="O119" i="30"/>
  <c r="P119" i="30"/>
  <c r="Q119" i="30"/>
  <c r="J120" i="30"/>
  <c r="K120" i="30"/>
  <c r="L120" i="30"/>
  <c r="M120" i="30"/>
  <c r="N120" i="30"/>
  <c r="O120" i="30"/>
  <c r="P120" i="30"/>
  <c r="Q120" i="30"/>
  <c r="J121" i="30"/>
  <c r="K121" i="30"/>
  <c r="L121" i="30"/>
  <c r="M121" i="30"/>
  <c r="N121" i="30"/>
  <c r="O121" i="30"/>
  <c r="P121" i="30"/>
  <c r="Q121" i="30"/>
  <c r="J122" i="30"/>
  <c r="K122" i="30"/>
  <c r="L122" i="30"/>
  <c r="M122" i="30"/>
  <c r="N122" i="30"/>
  <c r="O122" i="30"/>
  <c r="P122" i="30"/>
  <c r="Q122" i="30"/>
  <c r="J123" i="30"/>
  <c r="K123" i="30"/>
  <c r="L123" i="30"/>
  <c r="M123" i="30"/>
  <c r="N123" i="30"/>
  <c r="O123" i="30"/>
  <c r="P123" i="30"/>
  <c r="Q123" i="30"/>
  <c r="J124" i="30"/>
  <c r="K124" i="30"/>
  <c r="L124" i="30"/>
  <c r="M124" i="30"/>
  <c r="N124" i="30"/>
  <c r="O124" i="30"/>
  <c r="P124" i="30"/>
  <c r="Q124" i="30"/>
  <c r="J125" i="30"/>
  <c r="K125" i="30"/>
  <c r="L125" i="30"/>
  <c r="M125" i="30"/>
  <c r="N125" i="30"/>
  <c r="O125" i="30"/>
  <c r="P125" i="30"/>
  <c r="Q125" i="30"/>
  <c r="J126" i="30"/>
  <c r="K126" i="30"/>
  <c r="L126" i="30"/>
  <c r="M126" i="30"/>
  <c r="N126" i="30"/>
  <c r="O126" i="30"/>
  <c r="P126" i="30"/>
  <c r="Q126" i="30"/>
  <c r="J127" i="30"/>
  <c r="K127" i="30"/>
  <c r="L127" i="30"/>
  <c r="M127" i="30"/>
  <c r="N127" i="30"/>
  <c r="O127" i="30"/>
  <c r="P127" i="30"/>
  <c r="Q127" i="30"/>
  <c r="J128" i="30"/>
  <c r="K128" i="30"/>
  <c r="L128" i="30"/>
  <c r="M128" i="30"/>
  <c r="N128" i="30"/>
  <c r="O128" i="30"/>
  <c r="P128" i="30"/>
  <c r="Q128" i="30"/>
  <c r="J129" i="30"/>
  <c r="K129" i="30"/>
  <c r="L129" i="30"/>
  <c r="M129" i="30"/>
  <c r="N129" i="30"/>
  <c r="O129" i="30"/>
  <c r="P129" i="30"/>
  <c r="Q129" i="30"/>
  <c r="J130" i="30"/>
  <c r="K130" i="30"/>
  <c r="L130" i="30"/>
  <c r="M130" i="30"/>
  <c r="N130" i="30"/>
  <c r="O130" i="30"/>
  <c r="P130" i="30"/>
  <c r="Q130" i="30"/>
  <c r="J131" i="30"/>
  <c r="K131" i="30"/>
  <c r="L131" i="30"/>
  <c r="M131" i="30"/>
  <c r="N131" i="30"/>
  <c r="O131" i="30"/>
  <c r="P131" i="30"/>
  <c r="Q131" i="30"/>
  <c r="J132" i="30"/>
  <c r="K132" i="30"/>
  <c r="L132" i="30"/>
  <c r="M132" i="30"/>
  <c r="N132" i="30"/>
  <c r="O132" i="30"/>
  <c r="P132" i="30"/>
  <c r="Q132" i="30"/>
  <c r="J133" i="30"/>
  <c r="K133" i="30"/>
  <c r="L133" i="30"/>
  <c r="M133" i="30"/>
  <c r="N133" i="30"/>
  <c r="O133" i="30"/>
  <c r="P133" i="30"/>
  <c r="Q133" i="30"/>
  <c r="J134" i="30"/>
  <c r="K134" i="30"/>
  <c r="L134" i="30"/>
  <c r="M134" i="30"/>
  <c r="N134" i="30"/>
  <c r="O134" i="30"/>
  <c r="P134" i="30"/>
  <c r="Q134" i="30"/>
  <c r="J135" i="30"/>
  <c r="K135" i="30"/>
  <c r="L135" i="30"/>
  <c r="M135" i="30"/>
  <c r="N135" i="30"/>
  <c r="O135" i="30"/>
  <c r="P135" i="30"/>
  <c r="Q135" i="30"/>
  <c r="J136" i="30"/>
  <c r="K136" i="30"/>
  <c r="L136" i="30"/>
  <c r="M136" i="30"/>
  <c r="N136" i="30"/>
  <c r="O136" i="30"/>
  <c r="P136" i="30"/>
  <c r="Q136" i="30"/>
  <c r="J137" i="30"/>
  <c r="K137" i="30"/>
  <c r="L137" i="30"/>
  <c r="M137" i="30"/>
  <c r="N137" i="30"/>
  <c r="O137" i="30"/>
  <c r="P137" i="30"/>
  <c r="Q137" i="30"/>
  <c r="J138" i="30"/>
  <c r="K138" i="30"/>
  <c r="L138" i="30"/>
  <c r="M138" i="30"/>
  <c r="N138" i="30"/>
  <c r="O138" i="30"/>
  <c r="P138" i="30"/>
  <c r="Q138" i="30"/>
  <c r="J139" i="30"/>
  <c r="K139" i="30"/>
  <c r="L139" i="30"/>
  <c r="M139" i="30"/>
  <c r="N139" i="30"/>
  <c r="O139" i="30"/>
  <c r="P139" i="30"/>
  <c r="Q139" i="30"/>
  <c r="J140" i="30"/>
  <c r="K140" i="30"/>
  <c r="L140" i="30"/>
  <c r="M140" i="30"/>
  <c r="N140" i="30"/>
  <c r="O140" i="30"/>
  <c r="P140" i="30"/>
  <c r="Q140" i="30"/>
  <c r="J141" i="30"/>
  <c r="K141" i="30"/>
  <c r="L141" i="30"/>
  <c r="M141" i="30"/>
  <c r="N141" i="30"/>
  <c r="O141" i="30"/>
  <c r="P141" i="30"/>
  <c r="Q141" i="30"/>
  <c r="J142" i="30"/>
  <c r="K142" i="30"/>
  <c r="L142" i="30"/>
  <c r="M142" i="30"/>
  <c r="N142" i="30"/>
  <c r="O142" i="30"/>
  <c r="P142" i="30"/>
  <c r="Q142" i="30"/>
  <c r="J143" i="30"/>
  <c r="K143" i="30"/>
  <c r="L143" i="30"/>
  <c r="M143" i="30"/>
  <c r="N143" i="30"/>
  <c r="O143" i="30"/>
  <c r="P143" i="30"/>
  <c r="Q143" i="30"/>
  <c r="J144" i="30"/>
  <c r="K144" i="30"/>
  <c r="L144" i="30"/>
  <c r="M144" i="30"/>
  <c r="N144" i="30"/>
  <c r="O144" i="30"/>
  <c r="P144" i="30"/>
  <c r="Q144" i="30"/>
  <c r="J145" i="30"/>
  <c r="K145" i="30"/>
  <c r="L145" i="30"/>
  <c r="M145" i="30"/>
  <c r="N145" i="30"/>
  <c r="O145" i="30"/>
  <c r="P145" i="30"/>
  <c r="Q145" i="30"/>
  <c r="J146" i="30"/>
  <c r="K146" i="30"/>
  <c r="L146" i="30"/>
  <c r="M146" i="30"/>
  <c r="N146" i="30"/>
  <c r="O146" i="30"/>
  <c r="P146" i="30"/>
  <c r="Q146" i="30"/>
  <c r="J147" i="30"/>
  <c r="K147" i="30"/>
  <c r="L147" i="30"/>
  <c r="M147" i="30"/>
  <c r="N147" i="30"/>
  <c r="O147" i="30"/>
  <c r="P147" i="30"/>
  <c r="Q147" i="30"/>
  <c r="J148" i="30"/>
  <c r="K148" i="30"/>
  <c r="L148" i="30"/>
  <c r="M148" i="30"/>
  <c r="N148" i="30"/>
  <c r="O148" i="30"/>
  <c r="P148" i="30"/>
  <c r="Q148" i="30"/>
  <c r="J149" i="30"/>
  <c r="K149" i="30"/>
  <c r="L149" i="30"/>
  <c r="M149" i="30"/>
  <c r="N149" i="30"/>
  <c r="O149" i="30"/>
  <c r="P149" i="30"/>
  <c r="Q149" i="30"/>
  <c r="J150" i="30"/>
  <c r="K150" i="30"/>
  <c r="L150" i="30"/>
  <c r="M150" i="30"/>
  <c r="N150" i="30"/>
  <c r="O150" i="30"/>
  <c r="P150" i="30"/>
  <c r="Q150" i="30"/>
  <c r="J151" i="30"/>
  <c r="K151" i="30"/>
  <c r="L151" i="30"/>
  <c r="M151" i="30"/>
  <c r="N151" i="30"/>
  <c r="O151" i="30"/>
  <c r="P151" i="30"/>
  <c r="Q151" i="30"/>
  <c r="J152" i="30"/>
  <c r="K152" i="30"/>
  <c r="L152" i="30"/>
  <c r="M152" i="30"/>
  <c r="N152" i="30"/>
  <c r="O152" i="30"/>
  <c r="P152" i="30"/>
  <c r="Q152" i="30"/>
  <c r="J153" i="30"/>
  <c r="K153" i="30"/>
  <c r="L153" i="30"/>
  <c r="M153" i="30"/>
  <c r="N153" i="30"/>
  <c r="O153" i="30"/>
  <c r="P153" i="30"/>
  <c r="Q153" i="30"/>
  <c r="J154" i="30"/>
  <c r="K154" i="30"/>
  <c r="L154" i="30"/>
  <c r="M154" i="30"/>
  <c r="N154" i="30"/>
  <c r="O154" i="30"/>
  <c r="P154" i="30"/>
  <c r="Q154" i="30"/>
  <c r="J155" i="30"/>
  <c r="K155" i="30"/>
  <c r="L155" i="30"/>
  <c r="M155" i="30"/>
  <c r="N155" i="30"/>
  <c r="O155" i="30"/>
  <c r="P155" i="30"/>
  <c r="Q155" i="30"/>
  <c r="J156" i="30"/>
  <c r="K156" i="30"/>
  <c r="L156" i="30"/>
  <c r="M156" i="30"/>
  <c r="N156" i="30"/>
  <c r="O156" i="30"/>
  <c r="P156" i="30"/>
  <c r="Q156" i="30"/>
  <c r="J157" i="30"/>
  <c r="K157" i="30"/>
  <c r="L157" i="30"/>
  <c r="M157" i="30"/>
  <c r="N157" i="30"/>
  <c r="O157" i="30"/>
  <c r="P157" i="30"/>
  <c r="Q157" i="30"/>
  <c r="J158" i="30"/>
  <c r="K158" i="30"/>
  <c r="L158" i="30"/>
  <c r="M158" i="30"/>
  <c r="N158" i="30"/>
  <c r="O158" i="30"/>
  <c r="P158" i="30"/>
  <c r="Q158" i="30"/>
  <c r="J159" i="30"/>
  <c r="K159" i="30"/>
  <c r="L159" i="30"/>
  <c r="M159" i="30"/>
  <c r="N159" i="30"/>
  <c r="O159" i="30"/>
  <c r="P159" i="30"/>
  <c r="Q159" i="30"/>
  <c r="J160" i="30"/>
  <c r="K160" i="30"/>
  <c r="L160" i="30"/>
  <c r="M160" i="30"/>
  <c r="N160" i="30"/>
  <c r="O160" i="30"/>
  <c r="P160" i="30"/>
  <c r="Q160" i="30"/>
  <c r="J161" i="30"/>
  <c r="K161" i="30"/>
  <c r="L161" i="30"/>
  <c r="M161" i="30"/>
  <c r="N161" i="30"/>
  <c r="O161" i="30"/>
  <c r="P161" i="30"/>
  <c r="Q161" i="30"/>
  <c r="J162" i="30"/>
  <c r="K162" i="30"/>
  <c r="L162" i="30"/>
  <c r="M162" i="30"/>
  <c r="N162" i="30"/>
  <c r="O162" i="30"/>
  <c r="P162" i="30"/>
  <c r="Q162" i="30"/>
  <c r="J163" i="30"/>
  <c r="K163" i="30"/>
  <c r="L163" i="30"/>
  <c r="M163" i="30"/>
  <c r="N163" i="30"/>
  <c r="O163" i="30"/>
  <c r="P163" i="30"/>
  <c r="Q163" i="30"/>
  <c r="J164" i="30"/>
  <c r="K164" i="30"/>
  <c r="L164" i="30"/>
  <c r="M164" i="30"/>
  <c r="N164" i="30"/>
  <c r="O164" i="30"/>
  <c r="P164" i="30"/>
  <c r="Q164" i="30"/>
  <c r="J165" i="30"/>
  <c r="K165" i="30"/>
  <c r="L165" i="30"/>
  <c r="M165" i="30"/>
  <c r="N165" i="30"/>
  <c r="O165" i="30"/>
  <c r="P165" i="30"/>
  <c r="Q165" i="30"/>
  <c r="J166" i="30"/>
  <c r="K166" i="30"/>
  <c r="L166" i="30"/>
  <c r="M166" i="30"/>
  <c r="N166" i="30"/>
  <c r="O166" i="30"/>
  <c r="P166" i="30"/>
  <c r="Q166" i="30"/>
  <c r="J167" i="30"/>
  <c r="K167" i="30"/>
  <c r="L167" i="30"/>
  <c r="M167" i="30"/>
  <c r="N167" i="30"/>
  <c r="O167" i="30"/>
  <c r="P167" i="30"/>
  <c r="Q167" i="30"/>
  <c r="J168" i="30"/>
  <c r="K168" i="30"/>
  <c r="L168" i="30"/>
  <c r="M168" i="30"/>
  <c r="N168" i="30"/>
  <c r="O168" i="30"/>
  <c r="P168" i="30"/>
  <c r="Q168" i="30"/>
  <c r="J169" i="30"/>
  <c r="K169" i="30"/>
  <c r="L169" i="30"/>
  <c r="M169" i="30"/>
  <c r="N169" i="30"/>
  <c r="O169" i="30"/>
  <c r="P169" i="30"/>
  <c r="Q169" i="30"/>
  <c r="J170" i="30"/>
  <c r="K170" i="30"/>
  <c r="L170" i="30"/>
  <c r="M170" i="30"/>
  <c r="N170" i="30"/>
  <c r="O170" i="30"/>
  <c r="P170" i="30"/>
  <c r="Q170" i="30"/>
  <c r="J171" i="30"/>
  <c r="K171" i="30"/>
  <c r="L171" i="30"/>
  <c r="M171" i="30"/>
  <c r="N171" i="30"/>
  <c r="O171" i="30"/>
  <c r="P171" i="30"/>
  <c r="Q171" i="30"/>
  <c r="J172" i="30"/>
  <c r="K172" i="30"/>
  <c r="L172" i="30"/>
  <c r="M172" i="30"/>
  <c r="N172" i="30"/>
  <c r="O172" i="30"/>
  <c r="P172" i="30"/>
  <c r="Q172" i="30"/>
  <c r="J173" i="30"/>
  <c r="K173" i="30"/>
  <c r="L173" i="30"/>
  <c r="M173" i="30"/>
  <c r="N173" i="30"/>
  <c r="O173" i="30"/>
  <c r="P173" i="30"/>
  <c r="Q173" i="30"/>
  <c r="J174" i="30"/>
  <c r="K174" i="30"/>
  <c r="L174" i="30"/>
  <c r="M174" i="30"/>
  <c r="N174" i="30"/>
  <c r="O174" i="30"/>
  <c r="P174" i="30"/>
  <c r="Q174" i="30"/>
  <c r="J175" i="30"/>
  <c r="K175" i="30"/>
  <c r="L175" i="30"/>
  <c r="M175" i="30"/>
  <c r="N175" i="30"/>
  <c r="O175" i="30"/>
  <c r="P175" i="30"/>
  <c r="Q175" i="30"/>
  <c r="J176" i="30"/>
  <c r="K176" i="30"/>
  <c r="L176" i="30"/>
  <c r="M176" i="30"/>
  <c r="N176" i="30"/>
  <c r="O176" i="30"/>
  <c r="P176" i="30"/>
  <c r="Q176" i="30"/>
  <c r="J177" i="30"/>
  <c r="K177" i="30"/>
  <c r="L177" i="30"/>
  <c r="M177" i="30"/>
  <c r="N177" i="30"/>
  <c r="O177" i="30"/>
  <c r="P177" i="30"/>
  <c r="Q177" i="30"/>
  <c r="J178" i="30"/>
  <c r="K178" i="30"/>
  <c r="L178" i="30"/>
  <c r="M178" i="30"/>
  <c r="N178" i="30"/>
  <c r="O178" i="30"/>
  <c r="P178" i="30"/>
  <c r="Q178" i="30"/>
  <c r="J179" i="30"/>
  <c r="K179" i="30"/>
  <c r="L179" i="30"/>
  <c r="M179" i="30"/>
  <c r="N179" i="30"/>
  <c r="O179" i="30"/>
  <c r="P179" i="30"/>
  <c r="Q179" i="30"/>
  <c r="J180" i="30"/>
  <c r="K180" i="30"/>
  <c r="L180" i="30"/>
  <c r="M180" i="30"/>
  <c r="N180" i="30"/>
  <c r="O180" i="30"/>
  <c r="P180" i="30"/>
  <c r="Q180" i="30"/>
  <c r="J181" i="30"/>
  <c r="K181" i="30"/>
  <c r="L181" i="30"/>
  <c r="M181" i="30"/>
  <c r="N181" i="30"/>
  <c r="O181" i="30"/>
  <c r="P181" i="30"/>
  <c r="Q181" i="30"/>
  <c r="J182" i="30"/>
  <c r="K182" i="30"/>
  <c r="L182" i="30"/>
  <c r="M182" i="30"/>
  <c r="N182" i="30"/>
  <c r="O182" i="30"/>
  <c r="P182" i="30"/>
  <c r="Q182" i="30"/>
  <c r="J183" i="30"/>
  <c r="K183" i="30"/>
  <c r="L183" i="30"/>
  <c r="M183" i="30"/>
  <c r="N183" i="30"/>
  <c r="O183" i="30"/>
  <c r="P183" i="30"/>
  <c r="Q183" i="30"/>
  <c r="J184" i="30"/>
  <c r="K184" i="30"/>
  <c r="L184" i="30"/>
  <c r="M184" i="30"/>
  <c r="N184" i="30"/>
  <c r="O184" i="30"/>
  <c r="P184" i="30"/>
  <c r="Q184" i="30"/>
  <c r="J185" i="30"/>
  <c r="K185" i="30"/>
  <c r="L185" i="30"/>
  <c r="M185" i="30"/>
  <c r="N185" i="30"/>
  <c r="O185" i="30"/>
  <c r="P185" i="30"/>
  <c r="Q185" i="30"/>
  <c r="J186" i="30"/>
  <c r="K186" i="30"/>
  <c r="L186" i="30"/>
  <c r="M186" i="30"/>
  <c r="N186" i="30"/>
  <c r="O186" i="30"/>
  <c r="P186" i="30"/>
  <c r="Q186" i="30"/>
  <c r="J187" i="30"/>
  <c r="K187" i="30"/>
  <c r="L187" i="30"/>
  <c r="M187" i="30"/>
  <c r="N187" i="30"/>
  <c r="O187" i="30"/>
  <c r="P187" i="30"/>
  <c r="Q187" i="30"/>
  <c r="J188" i="30"/>
  <c r="K188" i="30"/>
  <c r="L188" i="30"/>
  <c r="M188" i="30"/>
  <c r="N188" i="30"/>
  <c r="O188" i="30"/>
  <c r="P188" i="30"/>
  <c r="Q188" i="30"/>
  <c r="J189" i="30"/>
  <c r="K189" i="30"/>
  <c r="L189" i="30"/>
  <c r="M189" i="30"/>
  <c r="N189" i="30"/>
  <c r="O189" i="30"/>
  <c r="P189" i="30"/>
  <c r="Q189" i="30"/>
  <c r="J190" i="30"/>
  <c r="K190" i="30"/>
  <c r="L190" i="30"/>
  <c r="M190" i="30"/>
  <c r="N190" i="30"/>
  <c r="O190" i="30"/>
  <c r="P190" i="30"/>
  <c r="Q190" i="30"/>
  <c r="J191" i="30"/>
  <c r="K191" i="30"/>
  <c r="L191" i="30"/>
  <c r="M191" i="30"/>
  <c r="N191" i="30"/>
  <c r="O191" i="30"/>
  <c r="P191" i="30"/>
  <c r="Q191" i="30"/>
  <c r="J192" i="30"/>
  <c r="K192" i="30"/>
  <c r="L192" i="30"/>
  <c r="M192" i="30"/>
  <c r="N192" i="30"/>
  <c r="O192" i="30"/>
  <c r="P192" i="30"/>
  <c r="Q192" i="30"/>
  <c r="J193" i="30"/>
  <c r="K193" i="30"/>
  <c r="L193" i="30"/>
  <c r="M193" i="30"/>
  <c r="N193" i="30"/>
  <c r="O193" i="30"/>
  <c r="P193" i="30"/>
  <c r="Q193" i="30"/>
  <c r="J194" i="30"/>
  <c r="K194" i="30"/>
  <c r="L194" i="30"/>
  <c r="M194" i="30"/>
  <c r="N194" i="30"/>
  <c r="O194" i="30"/>
  <c r="P194" i="30"/>
  <c r="Q194" i="30"/>
  <c r="J195" i="30"/>
  <c r="K195" i="30"/>
  <c r="L195" i="30"/>
  <c r="M195" i="30"/>
  <c r="N195" i="30"/>
  <c r="O195" i="30"/>
  <c r="P195" i="30"/>
  <c r="Q195" i="30"/>
  <c r="J196" i="30"/>
  <c r="K196" i="30"/>
  <c r="L196" i="30"/>
  <c r="M196" i="30"/>
  <c r="N196" i="30"/>
  <c r="O196" i="30"/>
  <c r="P196" i="30"/>
  <c r="Q196" i="30"/>
  <c r="J197" i="30"/>
  <c r="K197" i="30"/>
  <c r="L197" i="30"/>
  <c r="M197" i="30"/>
  <c r="N197" i="30"/>
  <c r="O197" i="30"/>
  <c r="P197" i="30"/>
  <c r="Q197" i="30"/>
  <c r="J198" i="30"/>
  <c r="K198" i="30"/>
  <c r="L198" i="30"/>
  <c r="M198" i="30"/>
  <c r="N198" i="30"/>
  <c r="O198" i="30"/>
  <c r="P198" i="30"/>
  <c r="Q198" i="30"/>
  <c r="J199" i="30"/>
  <c r="K199" i="30"/>
  <c r="L199" i="30"/>
  <c r="M199" i="30"/>
  <c r="N199" i="30"/>
  <c r="O199" i="30"/>
  <c r="P199" i="30"/>
  <c r="Q199" i="30"/>
  <c r="J200" i="30"/>
  <c r="K200" i="30"/>
  <c r="L200" i="30"/>
  <c r="M200" i="30"/>
  <c r="N200" i="30"/>
  <c r="O200" i="30"/>
  <c r="P200" i="30"/>
  <c r="Q200" i="30"/>
  <c r="J201" i="30"/>
  <c r="K201" i="30"/>
  <c r="L201" i="30"/>
  <c r="M201" i="30"/>
  <c r="N201" i="30"/>
  <c r="O201" i="30"/>
  <c r="P201" i="30"/>
  <c r="Q201" i="30"/>
  <c r="J202" i="30"/>
  <c r="K202" i="30"/>
  <c r="L202" i="30"/>
  <c r="M202" i="30"/>
  <c r="N202" i="30"/>
  <c r="O202" i="30"/>
  <c r="P202" i="30"/>
  <c r="Q202" i="30"/>
  <c r="J203" i="30"/>
  <c r="K203" i="30"/>
  <c r="L203" i="30"/>
  <c r="M203" i="30"/>
  <c r="N203" i="30"/>
  <c r="O203" i="30"/>
  <c r="P203" i="30"/>
  <c r="Q203" i="30"/>
  <c r="J204" i="30"/>
  <c r="K204" i="30"/>
  <c r="L204" i="30"/>
  <c r="M204" i="30"/>
  <c r="N204" i="30"/>
  <c r="O204" i="30"/>
  <c r="P204" i="30"/>
  <c r="Q204" i="30"/>
  <c r="J205" i="30"/>
  <c r="K205" i="30"/>
  <c r="L205" i="30"/>
  <c r="M205" i="30"/>
  <c r="N205" i="30"/>
  <c r="O205" i="30"/>
  <c r="P205" i="30"/>
  <c r="Q205" i="30"/>
  <c r="J206" i="30"/>
  <c r="K206" i="30"/>
  <c r="L206" i="30"/>
  <c r="M206" i="30"/>
  <c r="N206" i="30"/>
  <c r="O206" i="30"/>
  <c r="P206" i="30"/>
  <c r="Q206" i="30"/>
  <c r="J207" i="30"/>
  <c r="K207" i="30"/>
  <c r="L207" i="30"/>
  <c r="M207" i="30"/>
  <c r="N207" i="30"/>
  <c r="O207" i="30"/>
  <c r="P207" i="30"/>
  <c r="Q207" i="30"/>
  <c r="J208" i="30"/>
  <c r="K208" i="30"/>
  <c r="L208" i="30"/>
  <c r="M208" i="30"/>
  <c r="N208" i="30"/>
  <c r="O208" i="30"/>
  <c r="P208" i="30"/>
  <c r="Q208" i="30"/>
  <c r="J209" i="30"/>
  <c r="K209" i="30"/>
  <c r="L209" i="30"/>
  <c r="M209" i="30"/>
  <c r="N209" i="30"/>
  <c r="O209" i="30"/>
  <c r="P209" i="30"/>
  <c r="Q209" i="30"/>
  <c r="J210" i="30"/>
  <c r="K210" i="30"/>
  <c r="L210" i="30"/>
  <c r="M210" i="30"/>
  <c r="N210" i="30"/>
  <c r="O210" i="30"/>
  <c r="P210" i="30"/>
  <c r="Q210" i="30"/>
  <c r="J211" i="30"/>
  <c r="K211" i="30"/>
  <c r="L211" i="30"/>
  <c r="M211" i="30"/>
  <c r="N211" i="30"/>
  <c r="O211" i="30"/>
  <c r="P211" i="30"/>
  <c r="Q211" i="30"/>
  <c r="J212" i="30"/>
  <c r="K212" i="30"/>
  <c r="L212" i="30"/>
  <c r="M212" i="30"/>
  <c r="N212" i="30"/>
  <c r="O212" i="30"/>
  <c r="P212" i="30"/>
  <c r="Q212" i="30"/>
  <c r="J213" i="30"/>
  <c r="K213" i="30"/>
  <c r="L213" i="30"/>
  <c r="M213" i="30"/>
  <c r="N213" i="30"/>
  <c r="O213" i="30"/>
  <c r="P213" i="30"/>
  <c r="Q213" i="30"/>
  <c r="J214" i="30"/>
  <c r="K214" i="30"/>
  <c r="L214" i="30"/>
  <c r="M214" i="30"/>
  <c r="N214" i="30"/>
  <c r="O214" i="30"/>
  <c r="P214" i="30"/>
  <c r="Q214" i="30"/>
  <c r="J215" i="30"/>
  <c r="K215" i="30"/>
  <c r="L215" i="30"/>
  <c r="M215" i="30"/>
  <c r="N215" i="30"/>
  <c r="O215" i="30"/>
  <c r="P215" i="30"/>
  <c r="Q215" i="30"/>
  <c r="J216" i="30"/>
  <c r="K216" i="30"/>
  <c r="L216" i="30"/>
  <c r="M216" i="30"/>
  <c r="N216" i="30"/>
  <c r="O216" i="30"/>
  <c r="P216" i="30"/>
  <c r="Q216" i="30"/>
  <c r="J217" i="30"/>
  <c r="K217" i="30"/>
  <c r="L217" i="30"/>
  <c r="M217" i="30"/>
  <c r="N217" i="30"/>
  <c r="O217" i="30"/>
  <c r="P217" i="30"/>
  <c r="Q217" i="30"/>
  <c r="J218" i="30"/>
  <c r="K218" i="30"/>
  <c r="L218" i="30"/>
  <c r="M218" i="30"/>
  <c r="N218" i="30"/>
  <c r="O218" i="30"/>
  <c r="P218" i="30"/>
  <c r="Q218" i="30"/>
  <c r="J219" i="30"/>
  <c r="K219" i="30"/>
  <c r="L219" i="30"/>
  <c r="M219" i="30"/>
  <c r="N219" i="30"/>
  <c r="O219" i="30"/>
  <c r="P219" i="30"/>
  <c r="Q219" i="30"/>
  <c r="J220" i="30"/>
  <c r="K220" i="30"/>
  <c r="L220" i="30"/>
  <c r="M220" i="30"/>
  <c r="N220" i="30"/>
  <c r="O220" i="30"/>
  <c r="P220" i="30"/>
  <c r="Q220" i="30"/>
  <c r="J221" i="30"/>
  <c r="K221" i="30"/>
  <c r="L221" i="30"/>
  <c r="M221" i="30"/>
  <c r="N221" i="30"/>
  <c r="O221" i="30"/>
  <c r="P221" i="30"/>
  <c r="Q221" i="30"/>
  <c r="J222" i="30"/>
  <c r="K222" i="30"/>
  <c r="L222" i="30"/>
  <c r="M222" i="30"/>
  <c r="N222" i="30"/>
  <c r="O222" i="30"/>
  <c r="P222" i="30"/>
  <c r="Q222" i="30"/>
  <c r="J223" i="30"/>
  <c r="K223" i="30"/>
  <c r="L223" i="30"/>
  <c r="M223" i="30"/>
  <c r="N223" i="30"/>
  <c r="O223" i="30"/>
  <c r="P223" i="30"/>
  <c r="Q223" i="30"/>
  <c r="J224" i="30"/>
  <c r="K224" i="30"/>
  <c r="L224" i="30"/>
  <c r="M224" i="30"/>
  <c r="N224" i="30"/>
  <c r="O224" i="30"/>
  <c r="P224" i="30"/>
  <c r="Q224" i="30"/>
  <c r="J225" i="30"/>
  <c r="K225" i="30"/>
  <c r="L225" i="30"/>
  <c r="M225" i="30"/>
  <c r="N225" i="30"/>
  <c r="O225" i="30"/>
  <c r="P225" i="30"/>
  <c r="Q225" i="30"/>
  <c r="J226" i="30"/>
  <c r="K226" i="30"/>
  <c r="L226" i="30"/>
  <c r="M226" i="30"/>
  <c r="N226" i="30"/>
  <c r="O226" i="30"/>
  <c r="P226" i="30"/>
  <c r="Q226" i="30"/>
  <c r="J227" i="30"/>
  <c r="K227" i="30"/>
  <c r="L227" i="30"/>
  <c r="M227" i="30"/>
  <c r="N227" i="30"/>
  <c r="O227" i="30"/>
  <c r="P227" i="30"/>
  <c r="Q227" i="30"/>
  <c r="J228" i="30"/>
  <c r="K228" i="30"/>
  <c r="L228" i="30"/>
  <c r="M228" i="30"/>
  <c r="N228" i="30"/>
  <c r="O228" i="30"/>
  <c r="P228" i="30"/>
  <c r="Q228" i="30"/>
  <c r="J229" i="30"/>
  <c r="K229" i="30"/>
  <c r="L229" i="30"/>
  <c r="M229" i="30"/>
  <c r="N229" i="30"/>
  <c r="O229" i="30"/>
  <c r="P229" i="30"/>
  <c r="Q229" i="30"/>
  <c r="J230" i="30"/>
  <c r="K230" i="30"/>
  <c r="L230" i="30"/>
  <c r="M230" i="30"/>
  <c r="N230" i="30"/>
  <c r="O230" i="30"/>
  <c r="P230" i="30"/>
  <c r="Q230" i="30"/>
  <c r="J231" i="30"/>
  <c r="K231" i="30"/>
  <c r="L231" i="30"/>
  <c r="M231" i="30"/>
  <c r="N231" i="30"/>
  <c r="O231" i="30"/>
  <c r="P231" i="30"/>
  <c r="Q231" i="30"/>
  <c r="J232" i="30"/>
  <c r="K232" i="30"/>
  <c r="L232" i="30"/>
  <c r="M232" i="30"/>
  <c r="N232" i="30"/>
  <c r="O232" i="30"/>
  <c r="P232" i="30"/>
  <c r="Q232" i="30"/>
  <c r="J233" i="30"/>
  <c r="K233" i="30"/>
  <c r="L233" i="30"/>
  <c r="M233" i="30"/>
  <c r="N233" i="30"/>
  <c r="O233" i="30"/>
  <c r="P233" i="30"/>
  <c r="Q233" i="30"/>
  <c r="J234" i="30"/>
  <c r="K234" i="30"/>
  <c r="L234" i="30"/>
  <c r="M234" i="30"/>
  <c r="N234" i="30"/>
  <c r="O234" i="30"/>
  <c r="P234" i="30"/>
  <c r="Q234" i="30"/>
  <c r="J235" i="30"/>
  <c r="K235" i="30"/>
  <c r="L235" i="30"/>
  <c r="M235" i="30"/>
  <c r="N235" i="30"/>
  <c r="O235" i="30"/>
  <c r="P235" i="30"/>
  <c r="Q235" i="30"/>
  <c r="J236" i="30"/>
  <c r="K236" i="30"/>
  <c r="L236" i="30"/>
  <c r="M236" i="30"/>
  <c r="N236" i="30"/>
  <c r="O236" i="30"/>
  <c r="P236" i="30"/>
  <c r="Q236" i="30"/>
  <c r="J237" i="30"/>
  <c r="K237" i="30"/>
  <c r="L237" i="30"/>
  <c r="M237" i="30"/>
  <c r="N237" i="30"/>
  <c r="O237" i="30"/>
  <c r="P237" i="30"/>
  <c r="Q237" i="30"/>
  <c r="J238" i="30"/>
  <c r="K238" i="30"/>
  <c r="L238" i="30"/>
  <c r="M238" i="30"/>
  <c r="N238" i="30"/>
  <c r="O238" i="30"/>
  <c r="P238" i="30"/>
  <c r="Q238" i="30"/>
  <c r="J239" i="30"/>
  <c r="K239" i="30"/>
  <c r="L239" i="30"/>
  <c r="M239" i="30"/>
  <c r="N239" i="30"/>
  <c r="O239" i="30"/>
  <c r="P239" i="30"/>
  <c r="Q239" i="30"/>
  <c r="J240" i="30"/>
  <c r="K240" i="30"/>
  <c r="L240" i="30"/>
  <c r="M240" i="30"/>
  <c r="N240" i="30"/>
  <c r="O240" i="30"/>
  <c r="P240" i="30"/>
  <c r="Q240" i="30"/>
  <c r="J241" i="30"/>
  <c r="K241" i="30"/>
  <c r="L241" i="30"/>
  <c r="M241" i="30"/>
  <c r="N241" i="30"/>
  <c r="O241" i="30"/>
  <c r="P241" i="30"/>
  <c r="Q241" i="30"/>
  <c r="J242" i="30"/>
  <c r="K242" i="30"/>
  <c r="L242" i="30"/>
  <c r="M242" i="30"/>
  <c r="N242" i="30"/>
  <c r="O242" i="30"/>
  <c r="P242" i="30"/>
  <c r="Q242" i="30"/>
  <c r="J243" i="30"/>
  <c r="K243" i="30"/>
  <c r="L243" i="30"/>
  <c r="M243" i="30"/>
  <c r="N243" i="30"/>
  <c r="O243" i="30"/>
  <c r="P243" i="30"/>
  <c r="Q243" i="30"/>
  <c r="J244" i="30"/>
  <c r="K244" i="30"/>
  <c r="L244" i="30"/>
  <c r="M244" i="30"/>
  <c r="N244" i="30"/>
  <c r="O244" i="30"/>
  <c r="P244" i="30"/>
  <c r="Q244" i="30"/>
  <c r="J245" i="30"/>
  <c r="K245" i="30"/>
  <c r="L245" i="30"/>
  <c r="M245" i="30"/>
  <c r="N245" i="30"/>
  <c r="O245" i="30"/>
  <c r="P245" i="30"/>
  <c r="Q245" i="30"/>
  <c r="J246" i="30"/>
  <c r="K246" i="30"/>
  <c r="L246" i="30"/>
  <c r="M246" i="30"/>
  <c r="N246" i="30"/>
  <c r="O246" i="30"/>
  <c r="P246" i="30"/>
  <c r="Q246" i="30"/>
  <c r="J247" i="30"/>
  <c r="K247" i="30"/>
  <c r="L247" i="30"/>
  <c r="M247" i="30"/>
  <c r="N247" i="30"/>
  <c r="O247" i="30"/>
  <c r="P247" i="30"/>
  <c r="Q247" i="30"/>
  <c r="J248" i="30"/>
  <c r="K248" i="30"/>
  <c r="L248" i="30"/>
  <c r="M248" i="30"/>
  <c r="N248" i="30"/>
  <c r="O248" i="30"/>
  <c r="P248" i="30"/>
  <c r="Q248" i="30"/>
  <c r="J249" i="30"/>
  <c r="K249" i="30"/>
  <c r="L249" i="30"/>
  <c r="M249" i="30"/>
  <c r="N249" i="30"/>
  <c r="O249" i="30"/>
  <c r="P249" i="30"/>
  <c r="Q249" i="30"/>
  <c r="J250" i="30"/>
  <c r="K250" i="30"/>
  <c r="L250" i="30"/>
  <c r="M250" i="30"/>
  <c r="N250" i="30"/>
  <c r="O250" i="30"/>
  <c r="P250" i="30"/>
  <c r="Q250" i="30"/>
  <c r="J251" i="30"/>
  <c r="K251" i="30"/>
  <c r="L251" i="30"/>
  <c r="M251" i="30"/>
  <c r="N251" i="30"/>
  <c r="O251" i="30"/>
  <c r="P251" i="30"/>
  <c r="Q251" i="30"/>
  <c r="J252" i="30"/>
  <c r="K252" i="30"/>
  <c r="L252" i="30"/>
  <c r="M252" i="30"/>
  <c r="N252" i="30"/>
  <c r="O252" i="30"/>
  <c r="P252" i="30"/>
  <c r="Q252" i="30"/>
  <c r="J253" i="30"/>
  <c r="K253" i="30"/>
  <c r="L253" i="30"/>
  <c r="M253" i="30"/>
  <c r="N253" i="30"/>
  <c r="O253" i="30"/>
  <c r="P253" i="30"/>
  <c r="Q253" i="30"/>
  <c r="J254" i="30"/>
  <c r="K254" i="30"/>
  <c r="L254" i="30"/>
  <c r="M254" i="30"/>
  <c r="N254" i="30"/>
  <c r="O254" i="30"/>
  <c r="P254" i="30"/>
  <c r="Q254" i="30"/>
  <c r="J255" i="30"/>
  <c r="K255" i="30"/>
  <c r="L255" i="30"/>
  <c r="M255" i="30"/>
  <c r="N255" i="30"/>
  <c r="O255" i="30"/>
  <c r="P255" i="30"/>
  <c r="Q255" i="30"/>
  <c r="J256" i="30"/>
  <c r="K256" i="30"/>
  <c r="L256" i="30"/>
  <c r="M256" i="30"/>
  <c r="N256" i="30"/>
  <c r="O256" i="30"/>
  <c r="P256" i="30"/>
  <c r="Q256" i="30"/>
  <c r="J257" i="30"/>
  <c r="K257" i="30"/>
  <c r="L257" i="30"/>
  <c r="M257" i="30"/>
  <c r="N257" i="30"/>
  <c r="O257" i="30"/>
  <c r="P257" i="30"/>
  <c r="Q257" i="30"/>
  <c r="J258" i="30"/>
  <c r="K258" i="30"/>
  <c r="L258" i="30"/>
  <c r="M258" i="30"/>
  <c r="N258" i="30"/>
  <c r="O258" i="30"/>
  <c r="P258" i="30"/>
  <c r="Q258" i="30"/>
  <c r="J259" i="30"/>
  <c r="K259" i="30"/>
  <c r="L259" i="30"/>
  <c r="M259" i="30"/>
  <c r="N259" i="30"/>
  <c r="O259" i="30"/>
  <c r="P259" i="30"/>
  <c r="Q259" i="30"/>
  <c r="J260" i="30"/>
  <c r="K260" i="30"/>
  <c r="L260" i="30"/>
  <c r="M260" i="30"/>
  <c r="N260" i="30"/>
  <c r="O260" i="30"/>
  <c r="P260" i="30"/>
  <c r="Q260" i="30"/>
  <c r="J261" i="30"/>
  <c r="K261" i="30"/>
  <c r="L261" i="30"/>
  <c r="M261" i="30"/>
  <c r="N261" i="30"/>
  <c r="O261" i="30"/>
  <c r="P261" i="30"/>
  <c r="Q261" i="30"/>
  <c r="J262" i="30"/>
  <c r="K262" i="30"/>
  <c r="L262" i="30"/>
  <c r="M262" i="30"/>
  <c r="N262" i="30"/>
  <c r="O262" i="30"/>
  <c r="P262" i="30"/>
  <c r="Q262" i="30"/>
  <c r="J263" i="30"/>
  <c r="K263" i="30"/>
  <c r="L263" i="30"/>
  <c r="M263" i="30"/>
  <c r="N263" i="30"/>
  <c r="O263" i="30"/>
  <c r="P263" i="30"/>
  <c r="Q263" i="30"/>
  <c r="J264" i="30"/>
  <c r="K264" i="30"/>
  <c r="L264" i="30"/>
  <c r="M264" i="30"/>
  <c r="N264" i="30"/>
  <c r="O264" i="30"/>
  <c r="P264" i="30"/>
  <c r="Q264" i="30"/>
  <c r="J265" i="30"/>
  <c r="K265" i="30"/>
  <c r="L265" i="30"/>
  <c r="M265" i="30"/>
  <c r="N265" i="30"/>
  <c r="O265" i="30"/>
  <c r="P265" i="30"/>
  <c r="Q265" i="30"/>
  <c r="J266" i="30"/>
  <c r="K266" i="30"/>
  <c r="L266" i="30"/>
  <c r="M266" i="30"/>
  <c r="N266" i="30"/>
  <c r="O266" i="30"/>
  <c r="P266" i="30"/>
  <c r="Q266" i="30"/>
  <c r="J267" i="30"/>
  <c r="K267" i="30"/>
  <c r="L267" i="30"/>
  <c r="M267" i="30"/>
  <c r="N267" i="30"/>
  <c r="O267" i="30"/>
  <c r="P267" i="30"/>
  <c r="Q267" i="30"/>
  <c r="J268" i="30"/>
  <c r="K268" i="30"/>
  <c r="L268" i="30"/>
  <c r="M268" i="30"/>
  <c r="N268" i="30"/>
  <c r="O268" i="30"/>
  <c r="P268" i="30"/>
  <c r="Q268" i="30"/>
  <c r="J269" i="30"/>
  <c r="K269" i="30"/>
  <c r="L269" i="30"/>
  <c r="M269" i="30"/>
  <c r="N269" i="30"/>
  <c r="O269" i="30"/>
  <c r="P269" i="30"/>
  <c r="Q269" i="30"/>
  <c r="J270" i="30"/>
  <c r="K270" i="30"/>
  <c r="L270" i="30"/>
  <c r="M270" i="30"/>
  <c r="N270" i="30"/>
  <c r="O270" i="30"/>
  <c r="P270" i="30"/>
  <c r="Q270" i="30"/>
  <c r="J271" i="30"/>
  <c r="K271" i="30"/>
  <c r="L271" i="30"/>
  <c r="M271" i="30"/>
  <c r="N271" i="30"/>
  <c r="O271" i="30"/>
  <c r="P271" i="30"/>
  <c r="Q271" i="30"/>
  <c r="J272" i="30"/>
  <c r="K272" i="30"/>
  <c r="L272" i="30"/>
  <c r="M272" i="30"/>
  <c r="N272" i="30"/>
  <c r="O272" i="30"/>
  <c r="P272" i="30"/>
  <c r="Q272" i="30"/>
  <c r="J273" i="30"/>
  <c r="K273" i="30"/>
  <c r="L273" i="30"/>
  <c r="M273" i="30"/>
  <c r="N273" i="30"/>
  <c r="O273" i="30"/>
  <c r="P273" i="30"/>
  <c r="Q273" i="30"/>
  <c r="J274" i="30"/>
  <c r="K274" i="30"/>
  <c r="L274" i="30"/>
  <c r="M274" i="30"/>
  <c r="N274" i="30"/>
  <c r="O274" i="30"/>
  <c r="P274" i="30"/>
  <c r="Q274" i="30"/>
  <c r="J275" i="30"/>
  <c r="K275" i="30"/>
  <c r="L275" i="30"/>
  <c r="M275" i="30"/>
  <c r="N275" i="30"/>
  <c r="O275" i="30"/>
  <c r="P275" i="30"/>
  <c r="Q275" i="30"/>
  <c r="J276" i="30"/>
  <c r="K276" i="30"/>
  <c r="L276" i="30"/>
  <c r="M276" i="30"/>
  <c r="N276" i="30"/>
  <c r="O276" i="30"/>
  <c r="P276" i="30"/>
  <c r="Q276" i="30"/>
  <c r="J277" i="30"/>
  <c r="K277" i="30"/>
  <c r="L277" i="30"/>
  <c r="M277" i="30"/>
  <c r="N277" i="30"/>
  <c r="O277" i="30"/>
  <c r="P277" i="30"/>
  <c r="Q277" i="30"/>
  <c r="J278" i="30"/>
  <c r="K278" i="30"/>
  <c r="L278" i="30"/>
  <c r="M278" i="30"/>
  <c r="N278" i="30"/>
  <c r="O278" i="30"/>
  <c r="P278" i="30"/>
  <c r="Q278" i="30"/>
  <c r="J279" i="30"/>
  <c r="K279" i="30"/>
  <c r="L279" i="30"/>
  <c r="M279" i="30"/>
  <c r="N279" i="30"/>
  <c r="O279" i="30"/>
  <c r="P279" i="30"/>
  <c r="Q279" i="30"/>
  <c r="J280" i="30"/>
  <c r="K280" i="30"/>
  <c r="L280" i="30"/>
  <c r="M280" i="30"/>
  <c r="N280" i="30"/>
  <c r="O280" i="30"/>
  <c r="P280" i="30"/>
  <c r="Q280" i="30"/>
  <c r="J281" i="30"/>
  <c r="K281" i="30"/>
  <c r="L281" i="30"/>
  <c r="M281" i="30"/>
  <c r="N281" i="30"/>
  <c r="O281" i="30"/>
  <c r="P281" i="30"/>
  <c r="Q281" i="30"/>
  <c r="J282" i="30"/>
  <c r="K282" i="30"/>
  <c r="L282" i="30"/>
  <c r="M282" i="30"/>
  <c r="N282" i="30"/>
  <c r="O282" i="30"/>
  <c r="P282" i="30"/>
  <c r="Q282" i="30"/>
  <c r="J283" i="30"/>
  <c r="K283" i="30"/>
  <c r="L283" i="30"/>
  <c r="M283" i="30"/>
  <c r="N283" i="30"/>
  <c r="O283" i="30"/>
  <c r="P283" i="30"/>
  <c r="Q283" i="30"/>
  <c r="J284" i="30"/>
  <c r="K284" i="30"/>
  <c r="L284" i="30"/>
  <c r="M284" i="30"/>
  <c r="N284" i="30"/>
  <c r="O284" i="30"/>
  <c r="P284" i="30"/>
  <c r="Q284" i="30"/>
  <c r="J285" i="30"/>
  <c r="K285" i="30"/>
  <c r="L285" i="30"/>
  <c r="M285" i="30"/>
  <c r="N285" i="30"/>
  <c r="O285" i="30"/>
  <c r="P285" i="30"/>
  <c r="Q285" i="30"/>
  <c r="J286" i="30"/>
  <c r="K286" i="30"/>
  <c r="L286" i="30"/>
  <c r="M286" i="30"/>
  <c r="N286" i="30"/>
  <c r="O286" i="30"/>
  <c r="P286" i="30"/>
  <c r="Q286" i="30"/>
  <c r="J287" i="30"/>
  <c r="K287" i="30"/>
  <c r="L287" i="30"/>
  <c r="M287" i="30"/>
  <c r="N287" i="30"/>
  <c r="O287" i="30"/>
  <c r="P287" i="30"/>
  <c r="Q287" i="30"/>
  <c r="J288" i="30"/>
  <c r="K288" i="30"/>
  <c r="L288" i="30"/>
  <c r="M288" i="30"/>
  <c r="N288" i="30"/>
  <c r="O288" i="30"/>
  <c r="P288" i="30"/>
  <c r="Q288" i="30"/>
  <c r="J289" i="30"/>
  <c r="K289" i="30"/>
  <c r="L289" i="30"/>
  <c r="M289" i="30"/>
  <c r="N289" i="30"/>
  <c r="O289" i="30"/>
  <c r="P289" i="30"/>
  <c r="Q289" i="30"/>
  <c r="J290" i="30"/>
  <c r="K290" i="30"/>
  <c r="L290" i="30"/>
  <c r="M290" i="30"/>
  <c r="N290" i="30"/>
  <c r="O290" i="30"/>
  <c r="P290" i="30"/>
  <c r="Q290" i="30"/>
  <c r="J291" i="30"/>
  <c r="K291" i="30"/>
  <c r="L291" i="30"/>
  <c r="M291" i="30"/>
  <c r="N291" i="30"/>
  <c r="O291" i="30"/>
  <c r="P291" i="30"/>
  <c r="Q291" i="30"/>
  <c r="J292" i="30"/>
  <c r="K292" i="30"/>
  <c r="L292" i="30"/>
  <c r="M292" i="30"/>
  <c r="N292" i="30"/>
  <c r="O292" i="30"/>
  <c r="P292" i="30"/>
  <c r="Q292" i="30"/>
  <c r="J293" i="30"/>
  <c r="K293" i="30"/>
  <c r="L293" i="30"/>
  <c r="M293" i="30"/>
  <c r="N293" i="30"/>
  <c r="O293" i="30"/>
  <c r="P293" i="30"/>
  <c r="Q293" i="30"/>
  <c r="J294" i="30"/>
  <c r="K294" i="30"/>
  <c r="L294" i="30"/>
  <c r="M294" i="30"/>
  <c r="N294" i="30"/>
  <c r="O294" i="30"/>
  <c r="P294" i="30"/>
  <c r="Q294" i="30"/>
  <c r="J295" i="30"/>
  <c r="K295" i="30"/>
  <c r="L295" i="30"/>
  <c r="M295" i="30"/>
  <c r="N295" i="30"/>
  <c r="O295" i="30"/>
  <c r="P295" i="30"/>
  <c r="Q295" i="30"/>
  <c r="J296" i="30"/>
  <c r="K296" i="30"/>
  <c r="L296" i="30"/>
  <c r="M296" i="30"/>
  <c r="N296" i="30"/>
  <c r="O296" i="30"/>
  <c r="P296" i="30"/>
  <c r="Q296" i="30"/>
  <c r="J297" i="30"/>
  <c r="K297" i="30"/>
  <c r="L297" i="30"/>
  <c r="M297" i="30"/>
  <c r="N297" i="30"/>
  <c r="O297" i="30"/>
  <c r="P297" i="30"/>
  <c r="Q297" i="30"/>
  <c r="J298" i="30"/>
  <c r="K298" i="30"/>
  <c r="L298" i="30"/>
  <c r="M298" i="30"/>
  <c r="N298" i="30"/>
  <c r="O298" i="30"/>
  <c r="P298" i="30"/>
  <c r="Q298" i="30"/>
  <c r="J299" i="30"/>
  <c r="K299" i="30"/>
  <c r="L299" i="30"/>
  <c r="M299" i="30"/>
  <c r="N299" i="30"/>
  <c r="O299" i="30"/>
  <c r="P299" i="30"/>
  <c r="Q299" i="30"/>
  <c r="J300" i="30"/>
  <c r="K300" i="30"/>
  <c r="L300" i="30"/>
  <c r="M300" i="30"/>
  <c r="N300" i="30"/>
  <c r="O300" i="30"/>
  <c r="P300" i="30"/>
  <c r="Q300" i="30"/>
  <c r="J301" i="30"/>
  <c r="K301" i="30"/>
  <c r="L301" i="30"/>
  <c r="M301" i="30"/>
  <c r="N301" i="30"/>
  <c r="O301" i="30"/>
  <c r="P301" i="30"/>
  <c r="Q301" i="30"/>
  <c r="J302" i="30"/>
  <c r="K302" i="30"/>
  <c r="L302" i="30"/>
  <c r="M302" i="30"/>
  <c r="N302" i="30"/>
  <c r="O302" i="30"/>
  <c r="P302" i="30"/>
  <c r="Q302" i="30"/>
  <c r="J303" i="30"/>
  <c r="K303" i="30"/>
  <c r="L303" i="30"/>
  <c r="M303" i="30"/>
  <c r="N303" i="30"/>
  <c r="O303" i="30"/>
  <c r="P303" i="30"/>
  <c r="Q303" i="30"/>
  <c r="J304" i="30"/>
  <c r="K304" i="30"/>
  <c r="L304" i="30"/>
  <c r="M304" i="30"/>
  <c r="N304" i="30"/>
  <c r="O304" i="30"/>
  <c r="P304" i="30"/>
  <c r="Q304" i="30"/>
  <c r="J305" i="30"/>
  <c r="K305" i="30"/>
  <c r="L305" i="30"/>
  <c r="M305" i="30"/>
  <c r="N305" i="30"/>
  <c r="O305" i="30"/>
  <c r="P305" i="30"/>
  <c r="Q305" i="30"/>
  <c r="J306" i="30"/>
  <c r="K306" i="30"/>
  <c r="L306" i="30"/>
  <c r="M306" i="30"/>
  <c r="N306" i="30"/>
  <c r="O306" i="30"/>
  <c r="P306" i="30"/>
  <c r="Q306" i="30"/>
  <c r="J307" i="30"/>
  <c r="K307" i="30"/>
  <c r="L307" i="30"/>
  <c r="M307" i="30"/>
  <c r="N307" i="30"/>
  <c r="O307" i="30"/>
  <c r="P307" i="30"/>
  <c r="Q307" i="30"/>
  <c r="J308" i="30"/>
  <c r="K308" i="30"/>
  <c r="L308" i="30"/>
  <c r="M308" i="30"/>
  <c r="N308" i="30"/>
  <c r="O308" i="30"/>
  <c r="P308" i="30"/>
  <c r="Q308" i="30"/>
  <c r="J309" i="30"/>
  <c r="K309" i="30"/>
  <c r="L309" i="30"/>
  <c r="M309" i="30"/>
  <c r="N309" i="30"/>
  <c r="O309" i="30"/>
  <c r="P309" i="30"/>
  <c r="Q309" i="30"/>
  <c r="J310" i="30"/>
  <c r="K310" i="30"/>
  <c r="L310" i="30"/>
  <c r="M310" i="30"/>
  <c r="N310" i="30"/>
  <c r="O310" i="30"/>
  <c r="P310" i="30"/>
  <c r="Q310" i="30"/>
  <c r="J311" i="30"/>
  <c r="K311" i="30"/>
  <c r="L311" i="30"/>
  <c r="M311" i="30"/>
  <c r="N311" i="30"/>
  <c r="O311" i="30"/>
  <c r="P311" i="30"/>
  <c r="Q311" i="30"/>
  <c r="J312" i="30"/>
  <c r="K312" i="30"/>
  <c r="L312" i="30"/>
  <c r="M312" i="30"/>
  <c r="N312" i="30"/>
  <c r="O312" i="30"/>
  <c r="P312" i="30"/>
  <c r="Q312" i="30"/>
  <c r="J313" i="30"/>
  <c r="K313" i="30"/>
  <c r="L313" i="30"/>
  <c r="M313" i="30"/>
  <c r="N313" i="30"/>
  <c r="O313" i="30"/>
  <c r="P313" i="30"/>
  <c r="Q313" i="30"/>
  <c r="J314" i="30"/>
  <c r="K314" i="30"/>
  <c r="L314" i="30"/>
  <c r="M314" i="30"/>
  <c r="N314" i="30"/>
  <c r="O314" i="30"/>
  <c r="P314" i="30"/>
  <c r="Q314" i="30"/>
  <c r="J315" i="30"/>
  <c r="K315" i="30"/>
  <c r="L315" i="30"/>
  <c r="M315" i="30"/>
  <c r="N315" i="30"/>
  <c r="O315" i="30"/>
  <c r="P315" i="30"/>
  <c r="Q315" i="30"/>
  <c r="J316" i="30"/>
  <c r="K316" i="30"/>
  <c r="L316" i="30"/>
  <c r="M316" i="30"/>
  <c r="N316" i="30"/>
  <c r="O316" i="30"/>
  <c r="P316" i="30"/>
  <c r="Q316" i="30"/>
  <c r="J317" i="30"/>
  <c r="K317" i="30"/>
  <c r="L317" i="30"/>
  <c r="M317" i="30"/>
  <c r="N317" i="30"/>
  <c r="O317" i="30"/>
  <c r="P317" i="30"/>
  <c r="Q317" i="30"/>
  <c r="J318" i="30"/>
  <c r="K318" i="30"/>
  <c r="L318" i="30"/>
  <c r="M318" i="30"/>
  <c r="N318" i="30"/>
  <c r="O318" i="30"/>
  <c r="P318" i="30"/>
  <c r="Q318" i="30"/>
  <c r="J319" i="30"/>
  <c r="K319" i="30"/>
  <c r="L319" i="30"/>
  <c r="M319" i="30"/>
  <c r="N319" i="30"/>
  <c r="O319" i="30"/>
  <c r="P319" i="30"/>
  <c r="Q319" i="30"/>
  <c r="J320" i="30"/>
  <c r="K320" i="30"/>
  <c r="L320" i="30"/>
  <c r="M320" i="30"/>
  <c r="N320" i="30"/>
  <c r="O320" i="30"/>
  <c r="P320" i="30"/>
  <c r="Q320" i="30"/>
  <c r="J321" i="30"/>
  <c r="K321" i="30"/>
  <c r="L321" i="30"/>
  <c r="M321" i="30"/>
  <c r="N321" i="30"/>
  <c r="O321" i="30"/>
  <c r="P321" i="30"/>
  <c r="Q321" i="30"/>
  <c r="J322" i="30"/>
  <c r="K322" i="30"/>
  <c r="L322" i="30"/>
  <c r="M322" i="30"/>
  <c r="N322" i="30"/>
  <c r="O322" i="30"/>
  <c r="P322" i="30"/>
  <c r="Q322" i="30"/>
  <c r="J323" i="30"/>
  <c r="K323" i="30"/>
  <c r="L323" i="30"/>
  <c r="M323" i="30"/>
  <c r="N323" i="30"/>
  <c r="O323" i="30"/>
  <c r="P323" i="30"/>
  <c r="Q323" i="30"/>
  <c r="J324" i="30"/>
  <c r="K324" i="30"/>
  <c r="L324" i="30"/>
  <c r="M324" i="30"/>
  <c r="N324" i="30"/>
  <c r="O324" i="30"/>
  <c r="P324" i="30"/>
  <c r="Q324" i="30"/>
  <c r="J325" i="30"/>
  <c r="K325" i="30"/>
  <c r="L325" i="30"/>
  <c r="M325" i="30"/>
  <c r="N325" i="30"/>
  <c r="O325" i="30"/>
  <c r="P325" i="30"/>
  <c r="Q325" i="30"/>
  <c r="J326" i="30"/>
  <c r="K326" i="30"/>
  <c r="L326" i="30"/>
  <c r="M326" i="30"/>
  <c r="N326" i="30"/>
  <c r="O326" i="30"/>
  <c r="P326" i="30"/>
  <c r="Q326" i="30"/>
  <c r="J327" i="30"/>
  <c r="K327" i="30"/>
  <c r="L327" i="30"/>
  <c r="M327" i="30"/>
  <c r="N327" i="30"/>
  <c r="O327" i="30"/>
  <c r="P327" i="30"/>
  <c r="Q327" i="30"/>
  <c r="J328" i="30"/>
  <c r="K328" i="30"/>
  <c r="L328" i="30"/>
  <c r="M328" i="30"/>
  <c r="N328" i="30"/>
  <c r="O328" i="30"/>
  <c r="P328" i="30"/>
  <c r="Q328" i="30"/>
  <c r="J329" i="30"/>
  <c r="K329" i="30"/>
  <c r="L329" i="30"/>
  <c r="M329" i="30"/>
  <c r="N329" i="30"/>
  <c r="O329" i="30"/>
  <c r="P329" i="30"/>
  <c r="Q329" i="30"/>
  <c r="J330" i="30"/>
  <c r="K330" i="30"/>
  <c r="L330" i="30"/>
  <c r="M330" i="30"/>
  <c r="N330" i="30"/>
  <c r="O330" i="30"/>
  <c r="P330" i="30"/>
  <c r="Q330" i="30"/>
  <c r="J331" i="30"/>
  <c r="K331" i="30"/>
  <c r="L331" i="30"/>
  <c r="M331" i="30"/>
  <c r="N331" i="30"/>
  <c r="O331" i="30"/>
  <c r="P331" i="30"/>
  <c r="Q331" i="30"/>
  <c r="J332" i="30"/>
  <c r="K332" i="30"/>
  <c r="L332" i="30"/>
  <c r="M332" i="30"/>
  <c r="N332" i="30"/>
  <c r="O332" i="30"/>
  <c r="P332" i="30"/>
  <c r="Q332" i="30"/>
  <c r="J333" i="30"/>
  <c r="K333" i="30"/>
  <c r="L333" i="30"/>
  <c r="M333" i="30"/>
  <c r="N333" i="30"/>
  <c r="O333" i="30"/>
  <c r="P333" i="30"/>
  <c r="Q333" i="30"/>
  <c r="J334" i="30"/>
  <c r="K334" i="30"/>
  <c r="L334" i="30"/>
  <c r="M334" i="30"/>
  <c r="N334" i="30"/>
  <c r="O334" i="30"/>
  <c r="P334" i="30"/>
  <c r="Q334" i="30"/>
  <c r="J335" i="30"/>
  <c r="K335" i="30"/>
  <c r="L335" i="30"/>
  <c r="M335" i="30"/>
  <c r="N335" i="30"/>
  <c r="O335" i="30"/>
  <c r="P335" i="30"/>
  <c r="Q335" i="30"/>
  <c r="J336" i="30"/>
  <c r="K336" i="30"/>
  <c r="L336" i="30"/>
  <c r="M336" i="30"/>
  <c r="N336" i="30"/>
  <c r="O336" i="30"/>
  <c r="P336" i="30"/>
  <c r="Q336" i="30"/>
  <c r="J337" i="30"/>
  <c r="K337" i="30"/>
  <c r="L337" i="30"/>
  <c r="M337" i="30"/>
  <c r="N337" i="30"/>
  <c r="O337" i="30"/>
  <c r="P337" i="30"/>
  <c r="Q337" i="30"/>
  <c r="J338" i="30"/>
  <c r="K338" i="30"/>
  <c r="L338" i="30"/>
  <c r="M338" i="30"/>
  <c r="N338" i="30"/>
  <c r="O338" i="30"/>
  <c r="P338" i="30"/>
  <c r="Q338" i="30"/>
  <c r="J339" i="30"/>
  <c r="K339" i="30"/>
  <c r="L339" i="30"/>
  <c r="M339" i="30"/>
  <c r="N339" i="30"/>
  <c r="O339" i="30"/>
  <c r="P339" i="30"/>
  <c r="Q339" i="30"/>
  <c r="J340" i="30"/>
  <c r="K340" i="30"/>
  <c r="L340" i="30"/>
  <c r="M340" i="30"/>
  <c r="N340" i="30"/>
  <c r="O340" i="30"/>
  <c r="P340" i="30"/>
  <c r="Q340" i="30"/>
  <c r="J341" i="30"/>
  <c r="K341" i="30"/>
  <c r="L341" i="30"/>
  <c r="M341" i="30"/>
  <c r="N341" i="30"/>
  <c r="O341" i="30"/>
  <c r="P341" i="30"/>
  <c r="Q341" i="30"/>
  <c r="J342" i="30"/>
  <c r="K342" i="30"/>
  <c r="L342" i="30"/>
  <c r="M342" i="30"/>
  <c r="N342" i="30"/>
  <c r="O342" i="30"/>
  <c r="P342" i="30"/>
  <c r="Q342" i="30"/>
  <c r="J343" i="30"/>
  <c r="K343" i="30"/>
  <c r="L343" i="30"/>
  <c r="M343" i="30"/>
  <c r="N343" i="30"/>
  <c r="O343" i="30"/>
  <c r="P343" i="30"/>
  <c r="Q343" i="30"/>
  <c r="J344" i="30"/>
  <c r="K344" i="30"/>
  <c r="L344" i="30"/>
  <c r="M344" i="30"/>
  <c r="N344" i="30"/>
  <c r="O344" i="30"/>
  <c r="P344" i="30"/>
  <c r="Q344" i="30"/>
  <c r="J345" i="30"/>
  <c r="K345" i="30"/>
  <c r="L345" i="30"/>
  <c r="M345" i="30"/>
  <c r="N345" i="30"/>
  <c r="O345" i="30"/>
  <c r="P345" i="30"/>
  <c r="Q345" i="30"/>
  <c r="J346" i="30"/>
  <c r="K346" i="30"/>
  <c r="L346" i="30"/>
  <c r="M346" i="30"/>
  <c r="N346" i="30"/>
  <c r="O346" i="30"/>
  <c r="P346" i="30"/>
  <c r="Q346" i="30"/>
  <c r="J347" i="30"/>
  <c r="K347" i="30"/>
  <c r="L347" i="30"/>
  <c r="M347" i="30"/>
  <c r="N347" i="30"/>
  <c r="O347" i="30"/>
  <c r="P347" i="30"/>
  <c r="Q347" i="30"/>
  <c r="J348" i="30"/>
  <c r="K348" i="30"/>
  <c r="L348" i="30"/>
  <c r="M348" i="30"/>
  <c r="N348" i="30"/>
  <c r="O348" i="30"/>
  <c r="P348" i="30"/>
  <c r="Q348" i="30"/>
  <c r="J349" i="30"/>
  <c r="K349" i="30"/>
  <c r="L349" i="30"/>
  <c r="M349" i="30"/>
  <c r="N349" i="30"/>
  <c r="O349" i="30"/>
  <c r="P349" i="30"/>
  <c r="Q349" i="30"/>
  <c r="J350" i="30"/>
  <c r="K350" i="30"/>
  <c r="L350" i="30"/>
  <c r="M350" i="30"/>
  <c r="N350" i="30"/>
  <c r="O350" i="30"/>
  <c r="P350" i="30"/>
  <c r="Q350" i="30"/>
  <c r="J351" i="30"/>
  <c r="K351" i="30"/>
  <c r="L351" i="30"/>
  <c r="M351" i="30"/>
  <c r="N351" i="30"/>
  <c r="O351" i="30"/>
  <c r="P351" i="30"/>
  <c r="Q351" i="30"/>
  <c r="J352" i="30"/>
  <c r="K352" i="30"/>
  <c r="L352" i="30"/>
  <c r="M352" i="30"/>
  <c r="N352" i="30"/>
  <c r="O352" i="30"/>
  <c r="P352" i="30"/>
  <c r="Q352" i="30"/>
  <c r="J353" i="30"/>
  <c r="K353" i="30"/>
  <c r="L353" i="30"/>
  <c r="M353" i="30"/>
  <c r="N353" i="30"/>
  <c r="O353" i="30"/>
  <c r="P353" i="30"/>
  <c r="Q353" i="30"/>
  <c r="J354" i="30"/>
  <c r="K354" i="30"/>
  <c r="L354" i="30"/>
  <c r="M354" i="30"/>
  <c r="N354" i="30"/>
  <c r="O354" i="30"/>
  <c r="P354" i="30"/>
  <c r="Q354" i="30"/>
  <c r="J355" i="30"/>
  <c r="K355" i="30"/>
  <c r="L355" i="30"/>
  <c r="M355" i="30"/>
  <c r="N355" i="30"/>
  <c r="O355" i="30"/>
  <c r="P355" i="30"/>
  <c r="Q355" i="30"/>
  <c r="J356" i="30"/>
  <c r="K356" i="30"/>
  <c r="L356" i="30"/>
  <c r="M356" i="30"/>
  <c r="N356" i="30"/>
  <c r="O356" i="30"/>
  <c r="P356" i="30"/>
  <c r="Q356" i="30"/>
  <c r="J357" i="30"/>
  <c r="K357" i="30"/>
  <c r="L357" i="30"/>
  <c r="M357" i="30"/>
  <c r="N357" i="30"/>
  <c r="O357" i="30"/>
  <c r="P357" i="30"/>
  <c r="Q357" i="30"/>
  <c r="J358" i="30"/>
  <c r="K358" i="30"/>
  <c r="L358" i="30"/>
  <c r="M358" i="30"/>
  <c r="N358" i="30"/>
  <c r="O358" i="30"/>
  <c r="P358" i="30"/>
  <c r="Q358" i="30"/>
  <c r="J359" i="30"/>
  <c r="K359" i="30"/>
  <c r="L359" i="30"/>
  <c r="M359" i="30"/>
  <c r="N359" i="30"/>
  <c r="O359" i="30"/>
  <c r="P359" i="30"/>
  <c r="Q359" i="30"/>
  <c r="J360" i="30"/>
  <c r="K360" i="30"/>
  <c r="L360" i="30"/>
  <c r="M360" i="30"/>
  <c r="N360" i="30"/>
  <c r="O360" i="30"/>
  <c r="P360" i="30"/>
  <c r="Q360" i="30"/>
  <c r="J361" i="30"/>
  <c r="K361" i="30"/>
  <c r="L361" i="30"/>
  <c r="M361" i="30"/>
  <c r="N361" i="30"/>
  <c r="O361" i="30"/>
  <c r="P361" i="30"/>
  <c r="Q361" i="30"/>
  <c r="J362" i="30"/>
  <c r="K362" i="30"/>
  <c r="L362" i="30"/>
  <c r="M362" i="30"/>
  <c r="N362" i="30"/>
  <c r="O362" i="30"/>
  <c r="P362" i="30"/>
  <c r="Q362" i="30"/>
  <c r="J363" i="30"/>
  <c r="K363" i="30"/>
  <c r="L363" i="30"/>
  <c r="M363" i="30"/>
  <c r="N363" i="30"/>
  <c r="O363" i="30"/>
  <c r="P363" i="30"/>
  <c r="Q363" i="30"/>
  <c r="J364" i="30"/>
  <c r="K364" i="30"/>
  <c r="L364" i="30"/>
  <c r="M364" i="30"/>
  <c r="N364" i="30"/>
  <c r="O364" i="30"/>
  <c r="P364" i="30"/>
  <c r="Q364" i="30"/>
  <c r="J365" i="30"/>
  <c r="K365" i="30"/>
  <c r="L365" i="30"/>
  <c r="M365" i="30"/>
  <c r="N365" i="30"/>
  <c r="O365" i="30"/>
  <c r="P365" i="30"/>
  <c r="Q365" i="30"/>
  <c r="J366" i="30"/>
  <c r="K366" i="30"/>
  <c r="L366" i="30"/>
  <c r="M366" i="30"/>
  <c r="N366" i="30"/>
  <c r="O366" i="30"/>
  <c r="P366" i="30"/>
  <c r="Q366" i="30"/>
  <c r="J367" i="30"/>
  <c r="K367" i="30"/>
  <c r="L367" i="30"/>
  <c r="M367" i="30"/>
  <c r="N367" i="30"/>
  <c r="O367" i="30"/>
  <c r="P367" i="30"/>
  <c r="Q367" i="30"/>
  <c r="M3" i="31"/>
  <c r="Q3" i="31" s="1"/>
  <c r="L3" i="31"/>
  <c r="P3" i="31" s="1"/>
  <c r="K3" i="31"/>
  <c r="O3" i="31" s="1"/>
  <c r="J3" i="31"/>
  <c r="N3" i="31" s="1"/>
  <c r="E3" i="31"/>
  <c r="J5" i="31"/>
  <c r="K5" i="31"/>
  <c r="L5" i="31"/>
  <c r="M5" i="31"/>
  <c r="N5" i="31"/>
  <c r="O5" i="31"/>
  <c r="P5" i="31"/>
  <c r="Q5" i="31"/>
  <c r="J6" i="31"/>
  <c r="K6" i="31"/>
  <c r="L6" i="31"/>
  <c r="M6" i="31"/>
  <c r="N6" i="31"/>
  <c r="O6" i="31"/>
  <c r="P6" i="31"/>
  <c r="Q6" i="31"/>
  <c r="J7" i="31"/>
  <c r="K7" i="31"/>
  <c r="L7" i="31"/>
  <c r="M7" i="31"/>
  <c r="N7" i="31"/>
  <c r="O7" i="31"/>
  <c r="P7" i="31"/>
  <c r="Q7" i="31"/>
  <c r="J8" i="31"/>
  <c r="K8" i="31"/>
  <c r="L8" i="31"/>
  <c r="M8" i="31"/>
  <c r="N8" i="31"/>
  <c r="O8" i="31"/>
  <c r="P8" i="31"/>
  <c r="Q8" i="31"/>
  <c r="J9" i="31"/>
  <c r="K9" i="31"/>
  <c r="L9" i="31"/>
  <c r="M9" i="31"/>
  <c r="N9" i="31"/>
  <c r="O9" i="31"/>
  <c r="P9" i="31"/>
  <c r="Q9" i="31"/>
  <c r="J10" i="31"/>
  <c r="K10" i="31"/>
  <c r="L10" i="31"/>
  <c r="M10" i="31"/>
  <c r="N10" i="31"/>
  <c r="O10" i="31"/>
  <c r="P10" i="31"/>
  <c r="Q10" i="31"/>
  <c r="J11" i="31"/>
  <c r="K11" i="31"/>
  <c r="L11" i="31"/>
  <c r="M11" i="31"/>
  <c r="N11" i="31"/>
  <c r="O11" i="31"/>
  <c r="P11" i="31"/>
  <c r="Q11" i="31"/>
  <c r="J12" i="31"/>
  <c r="K12" i="31"/>
  <c r="L12" i="31"/>
  <c r="M12" i="31"/>
  <c r="N12" i="31"/>
  <c r="O12" i="31"/>
  <c r="P12" i="31"/>
  <c r="Q12" i="31"/>
  <c r="J13" i="31"/>
  <c r="K13" i="31"/>
  <c r="L13" i="31"/>
  <c r="M13" i="31"/>
  <c r="N13" i="31"/>
  <c r="O13" i="31"/>
  <c r="P13" i="31"/>
  <c r="Q13" i="31"/>
  <c r="J14" i="31"/>
  <c r="K14" i="31"/>
  <c r="L14" i="31"/>
  <c r="M14" i="31"/>
  <c r="N14" i="31"/>
  <c r="O14" i="31"/>
  <c r="P14" i="31"/>
  <c r="Q14" i="31"/>
  <c r="J15" i="31"/>
  <c r="K15" i="31"/>
  <c r="L15" i="31"/>
  <c r="M15" i="31"/>
  <c r="N15" i="31"/>
  <c r="O15" i="31"/>
  <c r="P15" i="31"/>
  <c r="Q15" i="31"/>
  <c r="J16" i="31"/>
  <c r="K16" i="31"/>
  <c r="L16" i="31"/>
  <c r="M16" i="31"/>
  <c r="N16" i="31"/>
  <c r="O16" i="31"/>
  <c r="P16" i="31"/>
  <c r="Q16" i="31"/>
  <c r="J17" i="31"/>
  <c r="K17" i="31"/>
  <c r="L17" i="31"/>
  <c r="M17" i="31"/>
  <c r="N17" i="31"/>
  <c r="O17" i="31"/>
  <c r="P17" i="31"/>
  <c r="Q17" i="31"/>
  <c r="J18" i="31"/>
  <c r="K18" i="31"/>
  <c r="L18" i="31"/>
  <c r="M18" i="31"/>
  <c r="N18" i="31"/>
  <c r="O18" i="31"/>
  <c r="P18" i="31"/>
  <c r="Q18" i="31"/>
  <c r="J19" i="31"/>
  <c r="K19" i="31"/>
  <c r="L19" i="31"/>
  <c r="M19" i="31"/>
  <c r="N19" i="31"/>
  <c r="O19" i="31"/>
  <c r="P19" i="31"/>
  <c r="Q19" i="31"/>
  <c r="J20" i="31"/>
  <c r="K20" i="31"/>
  <c r="L20" i="31"/>
  <c r="M20" i="31"/>
  <c r="N20" i="31"/>
  <c r="O20" i="31"/>
  <c r="P20" i="31"/>
  <c r="Q20" i="31"/>
  <c r="J21" i="31"/>
  <c r="K21" i="31"/>
  <c r="L21" i="31"/>
  <c r="M21" i="31"/>
  <c r="N21" i="31"/>
  <c r="O21" i="31"/>
  <c r="P21" i="31"/>
  <c r="Q21" i="31"/>
  <c r="J22" i="31"/>
  <c r="K22" i="31"/>
  <c r="L22" i="31"/>
  <c r="M22" i="31"/>
  <c r="N22" i="31"/>
  <c r="O22" i="31"/>
  <c r="P22" i="31"/>
  <c r="Q22" i="31"/>
  <c r="J23" i="31"/>
  <c r="K23" i="31"/>
  <c r="L23" i="31"/>
  <c r="M23" i="31"/>
  <c r="N23" i="31"/>
  <c r="O23" i="31"/>
  <c r="P23" i="31"/>
  <c r="Q23" i="31"/>
  <c r="J24" i="31"/>
  <c r="K24" i="31"/>
  <c r="L24" i="31"/>
  <c r="M24" i="31"/>
  <c r="N24" i="31"/>
  <c r="O24" i="31"/>
  <c r="P24" i="31"/>
  <c r="Q24" i="31"/>
  <c r="J25" i="31"/>
  <c r="K25" i="31"/>
  <c r="L25" i="31"/>
  <c r="M25" i="31"/>
  <c r="N25" i="31"/>
  <c r="O25" i="31"/>
  <c r="P25" i="31"/>
  <c r="Q25" i="31"/>
  <c r="J26" i="31"/>
  <c r="K26" i="31"/>
  <c r="L26" i="31"/>
  <c r="M26" i="31"/>
  <c r="N26" i="31"/>
  <c r="O26" i="31"/>
  <c r="P26" i="31"/>
  <c r="Q26" i="31"/>
  <c r="J27" i="31"/>
  <c r="K27" i="31"/>
  <c r="L27" i="31"/>
  <c r="M27" i="31"/>
  <c r="N27" i="31"/>
  <c r="O27" i="31"/>
  <c r="P27" i="31"/>
  <c r="Q27" i="31"/>
  <c r="J28" i="31"/>
  <c r="K28" i="31"/>
  <c r="L28" i="31"/>
  <c r="M28" i="31"/>
  <c r="N28" i="31"/>
  <c r="O28" i="31"/>
  <c r="P28" i="31"/>
  <c r="Q28" i="31"/>
  <c r="J29" i="31"/>
  <c r="K29" i="31"/>
  <c r="L29" i="31"/>
  <c r="M29" i="31"/>
  <c r="N29" i="31"/>
  <c r="O29" i="31"/>
  <c r="P29" i="31"/>
  <c r="Q29" i="31"/>
  <c r="J30" i="31"/>
  <c r="K30" i="31"/>
  <c r="L30" i="31"/>
  <c r="M30" i="31"/>
  <c r="N30" i="31"/>
  <c r="O30" i="31"/>
  <c r="P30" i="31"/>
  <c r="Q30" i="31"/>
  <c r="J31" i="31"/>
  <c r="K31" i="31"/>
  <c r="L31" i="31"/>
  <c r="M31" i="31"/>
  <c r="N31" i="31"/>
  <c r="O31" i="31"/>
  <c r="P31" i="31"/>
  <c r="Q31" i="31"/>
  <c r="J32" i="31"/>
  <c r="K32" i="31"/>
  <c r="L32" i="31"/>
  <c r="M32" i="31"/>
  <c r="N32" i="31"/>
  <c r="O32" i="31"/>
  <c r="P32" i="31"/>
  <c r="Q32" i="31"/>
  <c r="M4" i="31"/>
  <c r="Q4" i="31" s="1"/>
  <c r="L4" i="31"/>
  <c r="P4" i="31" s="1"/>
  <c r="K4" i="31"/>
  <c r="O4" i="31" s="1"/>
  <c r="J4" i="31"/>
  <c r="N4" i="31" s="1"/>
  <c r="E32" i="31"/>
  <c r="E31" i="31"/>
  <c r="E30" i="31"/>
  <c r="E29" i="31"/>
  <c r="E28" i="31"/>
  <c r="E27" i="31"/>
  <c r="E26" i="31"/>
  <c r="E25" i="31"/>
  <c r="E24" i="31"/>
  <c r="E23" i="31"/>
  <c r="E22" i="31"/>
  <c r="E21" i="31"/>
  <c r="E20" i="31"/>
  <c r="E19" i="31"/>
  <c r="E18" i="31"/>
  <c r="E17" i="31"/>
  <c r="E16" i="31"/>
  <c r="E15" i="31"/>
  <c r="E14" i="31"/>
  <c r="E13" i="31"/>
  <c r="E12" i="31"/>
  <c r="E11" i="31"/>
  <c r="E10" i="31"/>
  <c r="E9" i="31"/>
  <c r="E8" i="31"/>
  <c r="E7" i="31"/>
  <c r="E6" i="31"/>
  <c r="E5" i="31"/>
  <c r="E4" i="31"/>
  <c r="J53" i="31"/>
  <c r="K53" i="31"/>
  <c r="L53" i="31"/>
  <c r="M53" i="31"/>
  <c r="N53" i="31"/>
  <c r="O53" i="31"/>
  <c r="P53" i="31"/>
  <c r="Q53" i="31"/>
  <c r="J54" i="31"/>
  <c r="K54" i="31"/>
  <c r="L54" i="31"/>
  <c r="M54" i="31"/>
  <c r="N54" i="31"/>
  <c r="O54" i="31"/>
  <c r="P54" i="31"/>
  <c r="Q54" i="31"/>
  <c r="J55" i="31"/>
  <c r="K55" i="31"/>
  <c r="L55" i="31"/>
  <c r="M55" i="31"/>
  <c r="N55" i="31"/>
  <c r="O55" i="31"/>
  <c r="P55" i="31"/>
  <c r="Q55" i="31"/>
  <c r="J56" i="31"/>
  <c r="K56" i="31"/>
  <c r="L56" i="31"/>
  <c r="M56" i="31"/>
  <c r="N56" i="31"/>
  <c r="O56" i="31"/>
  <c r="P56" i="31"/>
  <c r="Q56" i="31"/>
  <c r="J57" i="31"/>
  <c r="K57" i="31"/>
  <c r="L57" i="31"/>
  <c r="M57" i="31"/>
  <c r="N57" i="31"/>
  <c r="O57" i="31"/>
  <c r="P57" i="31"/>
  <c r="Q57" i="31"/>
  <c r="J58" i="31"/>
  <c r="K58" i="31"/>
  <c r="L58" i="31"/>
  <c r="M58" i="31"/>
  <c r="N58" i="31"/>
  <c r="O58" i="31"/>
  <c r="P58" i="31"/>
  <c r="Q58" i="31"/>
  <c r="J59" i="31"/>
  <c r="K59" i="31"/>
  <c r="L59" i="31"/>
  <c r="M59" i="31"/>
  <c r="N59" i="31"/>
  <c r="O59" i="31"/>
  <c r="P59" i="31"/>
  <c r="Q59" i="31"/>
  <c r="J60" i="31"/>
  <c r="K60" i="31"/>
  <c r="L60" i="31"/>
  <c r="M60" i="31"/>
  <c r="N60" i="31"/>
  <c r="O60" i="31"/>
  <c r="P60" i="31"/>
  <c r="Q60" i="31"/>
  <c r="J61" i="31"/>
  <c r="K61" i="31"/>
  <c r="L61" i="31"/>
  <c r="M61" i="31"/>
  <c r="N61" i="31"/>
  <c r="O61" i="31"/>
  <c r="P61" i="31"/>
  <c r="Q61" i="31"/>
  <c r="J62" i="31"/>
  <c r="K62" i="31"/>
  <c r="L62" i="31"/>
  <c r="M62" i="31"/>
  <c r="N62" i="31"/>
  <c r="O62" i="31"/>
  <c r="P62" i="31"/>
  <c r="Q62" i="31"/>
  <c r="J63" i="31"/>
  <c r="K63" i="31"/>
  <c r="L63" i="31"/>
  <c r="M63" i="31"/>
  <c r="N63" i="31"/>
  <c r="O63" i="31"/>
  <c r="P63" i="31"/>
  <c r="Q63" i="31"/>
  <c r="E53" i="31"/>
  <c r="E54" i="31"/>
  <c r="E55" i="31"/>
  <c r="E56" i="31"/>
  <c r="E57" i="31"/>
  <c r="E58" i="31"/>
  <c r="E59" i="31"/>
  <c r="E60" i="31"/>
  <c r="E61" i="31"/>
  <c r="E62" i="31"/>
  <c r="E63" i="31"/>
  <c r="M33" i="31"/>
  <c r="M34" i="31"/>
  <c r="M35" i="31"/>
  <c r="M36" i="31"/>
  <c r="Q36" i="31" s="1"/>
  <c r="M37" i="31"/>
  <c r="M38" i="31"/>
  <c r="Q38" i="31" s="1"/>
  <c r="M39" i="31"/>
  <c r="M40" i="31"/>
  <c r="Q40" i="31" s="1"/>
  <c r="M41" i="31"/>
  <c r="M42" i="31"/>
  <c r="Q42" i="31" s="1"/>
  <c r="M43" i="31"/>
  <c r="M44" i="31"/>
  <c r="Q44" i="31" s="1"/>
  <c r="M45" i="31"/>
  <c r="M46" i="31"/>
  <c r="Q46" i="31" s="1"/>
  <c r="M47" i="31"/>
  <c r="M48" i="31"/>
  <c r="Q48" i="31" s="1"/>
  <c r="M49" i="31"/>
  <c r="M50" i="31"/>
  <c r="Q50" i="31" s="1"/>
  <c r="M51" i="31"/>
  <c r="M52" i="31"/>
  <c r="Q52" i="31" s="1"/>
  <c r="J33" i="31"/>
  <c r="E39" i="31"/>
  <c r="E40" i="31"/>
  <c r="E41" i="31"/>
  <c r="E42" i="31"/>
  <c r="E43" i="31"/>
  <c r="E44" i="31"/>
  <c r="E45" i="31"/>
  <c r="E46" i="31"/>
  <c r="E47" i="31"/>
  <c r="E48" i="31"/>
  <c r="E49" i="31"/>
  <c r="E50" i="31"/>
  <c r="E51" i="31"/>
  <c r="E52" i="31"/>
  <c r="J34" i="31"/>
  <c r="N34" i="31" s="1"/>
  <c r="K34" i="31"/>
  <c r="L34" i="31"/>
  <c r="P34" i="31" s="1"/>
  <c r="O34" i="31"/>
  <c r="Q34" i="31"/>
  <c r="J35" i="31"/>
  <c r="K35" i="31"/>
  <c r="O35" i="31" s="1"/>
  <c r="L35" i="31"/>
  <c r="N35" i="31"/>
  <c r="P35" i="31"/>
  <c r="Q35" i="31"/>
  <c r="J36" i="31"/>
  <c r="N36" i="31" s="1"/>
  <c r="K36" i="31"/>
  <c r="L36" i="31"/>
  <c r="P36" i="31" s="1"/>
  <c r="O36" i="31"/>
  <c r="J37" i="31"/>
  <c r="N37" i="31" s="1"/>
  <c r="K37" i="31"/>
  <c r="O37" i="31" s="1"/>
  <c r="L37" i="31"/>
  <c r="P37" i="31" s="1"/>
  <c r="Q37" i="31"/>
  <c r="J38" i="31"/>
  <c r="N38" i="31" s="1"/>
  <c r="K38" i="31"/>
  <c r="L38" i="31"/>
  <c r="P38" i="31" s="1"/>
  <c r="O38" i="31"/>
  <c r="J39" i="31"/>
  <c r="N39" i="31" s="1"/>
  <c r="K39" i="31"/>
  <c r="O39" i="31" s="1"/>
  <c r="L39" i="31"/>
  <c r="P39" i="31" s="1"/>
  <c r="Q39" i="31"/>
  <c r="J40" i="31"/>
  <c r="N40" i="31" s="1"/>
  <c r="K40" i="31"/>
  <c r="O40" i="31" s="1"/>
  <c r="L40" i="31"/>
  <c r="P40" i="31" s="1"/>
  <c r="J41" i="31"/>
  <c r="N41" i="31" s="1"/>
  <c r="K41" i="31"/>
  <c r="L41" i="31"/>
  <c r="P41" i="31" s="1"/>
  <c r="O41" i="31"/>
  <c r="Q41" i="31"/>
  <c r="J42" i="31"/>
  <c r="N42" i="31" s="1"/>
  <c r="K42" i="31"/>
  <c r="L42" i="31"/>
  <c r="P42" i="31" s="1"/>
  <c r="O42" i="31"/>
  <c r="J43" i="31"/>
  <c r="N43" i="31" s="1"/>
  <c r="K43" i="31"/>
  <c r="L43" i="31"/>
  <c r="P43" i="31" s="1"/>
  <c r="O43" i="31"/>
  <c r="Q43" i="31"/>
  <c r="J44" i="31"/>
  <c r="N44" i="31" s="1"/>
  <c r="K44" i="31"/>
  <c r="L44" i="31"/>
  <c r="P44" i="31" s="1"/>
  <c r="O44" i="31"/>
  <c r="J45" i="31"/>
  <c r="N45" i="31" s="1"/>
  <c r="K45" i="31"/>
  <c r="L45" i="31"/>
  <c r="P45" i="31" s="1"/>
  <c r="O45" i="31"/>
  <c r="Q45" i="31"/>
  <c r="J46" i="31"/>
  <c r="N46" i="31" s="1"/>
  <c r="K46" i="31"/>
  <c r="O46" i="31" s="1"/>
  <c r="L46" i="31"/>
  <c r="P46" i="31" s="1"/>
  <c r="J47" i="31"/>
  <c r="N47" i="31" s="1"/>
  <c r="K47" i="31"/>
  <c r="L47" i="31"/>
  <c r="P47" i="31" s="1"/>
  <c r="O47" i="31"/>
  <c r="Q47" i="31"/>
  <c r="J48" i="31"/>
  <c r="N48" i="31" s="1"/>
  <c r="K48" i="31"/>
  <c r="L48" i="31"/>
  <c r="P48" i="31" s="1"/>
  <c r="O48" i="31"/>
  <c r="J49" i="31"/>
  <c r="N49" i="31" s="1"/>
  <c r="K49" i="31"/>
  <c r="L49" i="31"/>
  <c r="P49" i="31" s="1"/>
  <c r="O49" i="31"/>
  <c r="Q49" i="31"/>
  <c r="J50" i="31"/>
  <c r="N50" i="31" s="1"/>
  <c r="K50" i="31"/>
  <c r="L50" i="31"/>
  <c r="P50" i="31" s="1"/>
  <c r="O50" i="31"/>
  <c r="J51" i="31"/>
  <c r="N51" i="31" s="1"/>
  <c r="K51" i="31"/>
  <c r="L51" i="31"/>
  <c r="P51" i="31" s="1"/>
  <c r="O51" i="31"/>
  <c r="Q51" i="31"/>
  <c r="J52" i="31"/>
  <c r="N52" i="31" s="1"/>
  <c r="K52" i="31"/>
  <c r="L52" i="31"/>
  <c r="P52" i="31" s="1"/>
  <c r="O52" i="31"/>
  <c r="L33" i="31"/>
  <c r="K33" i="31"/>
  <c r="M3" i="30"/>
  <c r="L3" i="30"/>
  <c r="K3" i="30"/>
  <c r="O3" i="30" s="1"/>
  <c r="J3" i="30"/>
  <c r="I9" i="20"/>
  <c r="L9" i="20" s="1"/>
  <c r="J9" i="20"/>
  <c r="K9" i="20"/>
  <c r="N9" i="20" s="1"/>
  <c r="M9" i="20"/>
  <c r="I10" i="20"/>
  <c r="L10" i="20" s="1"/>
  <c r="J10" i="20"/>
  <c r="K10" i="20"/>
  <c r="N10" i="20" s="1"/>
  <c r="M10" i="20"/>
  <c r="I11" i="20"/>
  <c r="L11" i="20" s="1"/>
  <c r="J11" i="20"/>
  <c r="K11" i="20"/>
  <c r="N11" i="20" s="1"/>
  <c r="M11" i="20"/>
  <c r="I12" i="20"/>
  <c r="L12" i="20" s="1"/>
  <c r="J12" i="20"/>
  <c r="K12" i="20"/>
  <c r="N12" i="20" s="1"/>
  <c r="M12" i="20"/>
  <c r="I13" i="20"/>
  <c r="L13" i="20" s="1"/>
  <c r="J13" i="20"/>
  <c r="K13" i="20"/>
  <c r="N13" i="20" s="1"/>
  <c r="M13" i="20"/>
  <c r="I14" i="20"/>
  <c r="L14" i="20" s="1"/>
  <c r="J14" i="20"/>
  <c r="K14" i="20"/>
  <c r="N14" i="20" s="1"/>
  <c r="M14" i="20"/>
  <c r="I15" i="20"/>
  <c r="L15" i="20" s="1"/>
  <c r="J15" i="20"/>
  <c r="K15" i="20"/>
  <c r="N15" i="20" s="1"/>
  <c r="M15" i="20"/>
  <c r="I16" i="20"/>
  <c r="L16" i="20" s="1"/>
  <c r="J16" i="20"/>
  <c r="K16" i="20"/>
  <c r="N16" i="20" s="1"/>
  <c r="M16" i="20"/>
  <c r="I17" i="20"/>
  <c r="L17" i="20" s="1"/>
  <c r="J17" i="20"/>
  <c r="K17" i="20"/>
  <c r="N17" i="20" s="1"/>
  <c r="M17" i="20"/>
  <c r="I18" i="20"/>
  <c r="L18" i="20" s="1"/>
  <c r="J18" i="20"/>
  <c r="K18" i="20"/>
  <c r="N18" i="20" s="1"/>
  <c r="M18" i="20"/>
  <c r="I19" i="20"/>
  <c r="L19" i="20" s="1"/>
  <c r="J19" i="20"/>
  <c r="K19" i="20"/>
  <c r="N19" i="20" s="1"/>
  <c r="M19" i="20"/>
  <c r="I20" i="20"/>
  <c r="L20" i="20" s="1"/>
  <c r="J20" i="20"/>
  <c r="K20" i="20"/>
  <c r="N20" i="20" s="1"/>
  <c r="M20" i="20"/>
  <c r="I21" i="20"/>
  <c r="L21" i="20" s="1"/>
  <c r="J21" i="20"/>
  <c r="K21" i="20"/>
  <c r="N21" i="20" s="1"/>
  <c r="M21" i="20"/>
  <c r="I22" i="20"/>
  <c r="L22" i="20" s="1"/>
  <c r="J22" i="20"/>
  <c r="K22" i="20"/>
  <c r="N22" i="20" s="1"/>
  <c r="M22" i="20"/>
  <c r="I23" i="20"/>
  <c r="L23" i="20" s="1"/>
  <c r="J23" i="20"/>
  <c r="K23" i="20"/>
  <c r="N23" i="20" s="1"/>
  <c r="M23" i="20"/>
  <c r="I24" i="20"/>
  <c r="L24" i="20" s="1"/>
  <c r="J24" i="20"/>
  <c r="K24" i="20"/>
  <c r="N24" i="20" s="1"/>
  <c r="M24" i="20"/>
  <c r="I25" i="20"/>
  <c r="L25" i="20" s="1"/>
  <c r="J25" i="20"/>
  <c r="K25" i="20"/>
  <c r="N25" i="20" s="1"/>
  <c r="M25" i="20"/>
  <c r="I26" i="20"/>
  <c r="L26" i="20" s="1"/>
  <c r="J26" i="20"/>
  <c r="K26" i="20"/>
  <c r="N26" i="20" s="1"/>
  <c r="M26" i="20"/>
  <c r="I27" i="20"/>
  <c r="L27" i="20" s="1"/>
  <c r="J27" i="20"/>
  <c r="K27" i="20"/>
  <c r="N27" i="20" s="1"/>
  <c r="M27" i="20"/>
  <c r="I28" i="20"/>
  <c r="L28" i="20" s="1"/>
  <c r="J28" i="20"/>
  <c r="K28" i="20"/>
  <c r="N28" i="20" s="1"/>
  <c r="M28" i="20"/>
  <c r="I29" i="20"/>
  <c r="L29" i="20" s="1"/>
  <c r="J29" i="20"/>
  <c r="K29" i="20"/>
  <c r="N29" i="20" s="1"/>
  <c r="M29" i="20"/>
  <c r="I30" i="20"/>
  <c r="L30" i="20" s="1"/>
  <c r="J30" i="20"/>
  <c r="K30" i="20"/>
  <c r="N30" i="20" s="1"/>
  <c r="M30" i="20"/>
  <c r="I31" i="20"/>
  <c r="L31" i="20" s="1"/>
  <c r="J31" i="20"/>
  <c r="K31" i="20"/>
  <c r="N31" i="20" s="1"/>
  <c r="M31" i="20"/>
  <c r="I32" i="20"/>
  <c r="L32" i="20" s="1"/>
  <c r="J32" i="20"/>
  <c r="K32" i="20"/>
  <c r="N32" i="20" s="1"/>
  <c r="M32" i="20"/>
  <c r="I33" i="20"/>
  <c r="L33" i="20" s="1"/>
  <c r="J33" i="20"/>
  <c r="K33" i="20"/>
  <c r="N33" i="20" s="1"/>
  <c r="M33" i="20"/>
  <c r="I34" i="20"/>
  <c r="L34" i="20" s="1"/>
  <c r="J34" i="20"/>
  <c r="K34" i="20"/>
  <c r="N34" i="20" s="1"/>
  <c r="M34" i="20"/>
  <c r="I35" i="20"/>
  <c r="L35" i="20" s="1"/>
  <c r="J35" i="20"/>
  <c r="K35" i="20"/>
  <c r="N35" i="20" s="1"/>
  <c r="M35" i="20"/>
  <c r="I36" i="20"/>
  <c r="L36" i="20" s="1"/>
  <c r="J36" i="20"/>
  <c r="K36" i="20"/>
  <c r="N36" i="20" s="1"/>
  <c r="M36" i="20"/>
  <c r="I37" i="20"/>
  <c r="L37" i="20" s="1"/>
  <c r="J37" i="20"/>
  <c r="K37" i="20"/>
  <c r="N37" i="20" s="1"/>
  <c r="M37" i="20"/>
  <c r="I38" i="20"/>
  <c r="L38" i="20" s="1"/>
  <c r="J38" i="20"/>
  <c r="K38" i="20"/>
  <c r="N38" i="20" s="1"/>
  <c r="M38" i="20"/>
  <c r="I39" i="20"/>
  <c r="L39" i="20" s="1"/>
  <c r="J39" i="20"/>
  <c r="K39" i="20"/>
  <c r="N39" i="20" s="1"/>
  <c r="M39" i="20"/>
  <c r="I40" i="20"/>
  <c r="L40" i="20" s="1"/>
  <c r="J40" i="20"/>
  <c r="K40" i="20"/>
  <c r="N40" i="20" s="1"/>
  <c r="M40" i="20"/>
  <c r="I41" i="20"/>
  <c r="L41" i="20" s="1"/>
  <c r="J41" i="20"/>
  <c r="K41" i="20"/>
  <c r="N41" i="20" s="1"/>
  <c r="M41" i="20"/>
  <c r="I42" i="20"/>
  <c r="L42" i="20" s="1"/>
  <c r="J42" i="20"/>
  <c r="K42" i="20"/>
  <c r="N42" i="20" s="1"/>
  <c r="M42" i="20"/>
  <c r="I43" i="20"/>
  <c r="L43" i="20" s="1"/>
  <c r="J43" i="20"/>
  <c r="K43" i="20"/>
  <c r="N43" i="20" s="1"/>
  <c r="M43" i="20"/>
  <c r="I44" i="20"/>
  <c r="L44" i="20" s="1"/>
  <c r="J44" i="20"/>
  <c r="K44" i="20"/>
  <c r="N44" i="20" s="1"/>
  <c r="M44" i="20"/>
  <c r="I45" i="20"/>
  <c r="L45" i="20" s="1"/>
  <c r="J45" i="20"/>
  <c r="K45" i="20"/>
  <c r="N45" i="20" s="1"/>
  <c r="M45" i="20"/>
  <c r="I46" i="20"/>
  <c r="L46" i="20" s="1"/>
  <c r="J46" i="20"/>
  <c r="K46" i="20"/>
  <c r="N46" i="20" s="1"/>
  <c r="M46" i="20"/>
  <c r="I47" i="20"/>
  <c r="L47" i="20" s="1"/>
  <c r="J47" i="20"/>
  <c r="K47" i="20"/>
  <c r="N47" i="20" s="1"/>
  <c r="M47" i="20"/>
  <c r="I48" i="20"/>
  <c r="L48" i="20" s="1"/>
  <c r="J48" i="20"/>
  <c r="K48" i="20"/>
  <c r="N48" i="20" s="1"/>
  <c r="M48" i="20"/>
  <c r="I49" i="20"/>
  <c r="L49" i="20" s="1"/>
  <c r="J49" i="20"/>
  <c r="K49" i="20"/>
  <c r="N49" i="20" s="1"/>
  <c r="M49" i="20"/>
  <c r="I50" i="20"/>
  <c r="L50" i="20" s="1"/>
  <c r="J50" i="20"/>
  <c r="K50" i="20"/>
  <c r="N50" i="20" s="1"/>
  <c r="M50" i="20"/>
  <c r="I51" i="20"/>
  <c r="L51" i="20" s="1"/>
  <c r="J51" i="20"/>
  <c r="K51" i="20"/>
  <c r="N51" i="20" s="1"/>
  <c r="M51" i="20"/>
  <c r="I52" i="20"/>
  <c r="L52" i="20" s="1"/>
  <c r="J52" i="20"/>
  <c r="K52" i="20"/>
  <c r="N52" i="20" s="1"/>
  <c r="M52" i="20"/>
  <c r="I53" i="20"/>
  <c r="L53" i="20" s="1"/>
  <c r="J53" i="20"/>
  <c r="K53" i="20"/>
  <c r="N53" i="20" s="1"/>
  <c r="M53" i="20"/>
  <c r="I54" i="20"/>
  <c r="L54" i="20" s="1"/>
  <c r="J54" i="20"/>
  <c r="K54" i="20"/>
  <c r="N54" i="20" s="1"/>
  <c r="M54" i="20"/>
  <c r="I55" i="20"/>
  <c r="L55" i="20" s="1"/>
  <c r="J55" i="20"/>
  <c r="K55" i="20"/>
  <c r="N55" i="20" s="1"/>
  <c r="M55" i="20"/>
  <c r="I56" i="20"/>
  <c r="L56" i="20" s="1"/>
  <c r="J56" i="20"/>
  <c r="K56" i="20"/>
  <c r="N56" i="20" s="1"/>
  <c r="M56" i="20"/>
  <c r="I57" i="20"/>
  <c r="L57" i="20" s="1"/>
  <c r="J57" i="20"/>
  <c r="K57" i="20"/>
  <c r="N57" i="20" s="1"/>
  <c r="M57" i="20"/>
  <c r="I58" i="20"/>
  <c r="L58" i="20" s="1"/>
  <c r="J58" i="20"/>
  <c r="K58" i="20"/>
  <c r="N58" i="20" s="1"/>
  <c r="M58" i="20"/>
  <c r="I59" i="20"/>
  <c r="L59" i="20" s="1"/>
  <c r="J59" i="20"/>
  <c r="K59" i="20"/>
  <c r="N59" i="20" s="1"/>
  <c r="M59" i="20"/>
  <c r="I60" i="20"/>
  <c r="L60" i="20" s="1"/>
  <c r="J60" i="20"/>
  <c r="K60" i="20"/>
  <c r="N60" i="20" s="1"/>
  <c r="M60" i="20"/>
  <c r="I61" i="20"/>
  <c r="L61" i="20" s="1"/>
  <c r="J61" i="20"/>
  <c r="K61" i="20"/>
  <c r="N61" i="20" s="1"/>
  <c r="M61" i="20"/>
  <c r="I62" i="20"/>
  <c r="L62" i="20" s="1"/>
  <c r="J62" i="20"/>
  <c r="K62" i="20"/>
  <c r="N62" i="20" s="1"/>
  <c r="M62" i="20"/>
  <c r="I63" i="20"/>
  <c r="L63" i="20" s="1"/>
  <c r="J63" i="20"/>
  <c r="K63" i="20"/>
  <c r="N63" i="20" s="1"/>
  <c r="M63" i="20"/>
  <c r="I64" i="20"/>
  <c r="L64" i="20" s="1"/>
  <c r="J64" i="20"/>
  <c r="K64" i="20"/>
  <c r="N64" i="20" s="1"/>
  <c r="M64" i="20"/>
  <c r="I65" i="20"/>
  <c r="L65" i="20" s="1"/>
  <c r="J65" i="20"/>
  <c r="K65" i="20"/>
  <c r="N65" i="20" s="1"/>
  <c r="M65" i="20"/>
  <c r="I66" i="20"/>
  <c r="L66" i="20" s="1"/>
  <c r="J66" i="20"/>
  <c r="K66" i="20"/>
  <c r="N66" i="20" s="1"/>
  <c r="M66" i="20"/>
  <c r="I67" i="20"/>
  <c r="L67" i="20" s="1"/>
  <c r="J67" i="20"/>
  <c r="K67" i="20"/>
  <c r="N67" i="20" s="1"/>
  <c r="M67" i="20"/>
  <c r="I68" i="20"/>
  <c r="L68" i="20" s="1"/>
  <c r="J68" i="20"/>
  <c r="K68" i="20"/>
  <c r="N68" i="20" s="1"/>
  <c r="M68" i="20"/>
  <c r="I69" i="20"/>
  <c r="L69" i="20" s="1"/>
  <c r="J69" i="20"/>
  <c r="K69" i="20"/>
  <c r="N69" i="20" s="1"/>
  <c r="M69" i="20"/>
  <c r="I70" i="20"/>
  <c r="L70" i="20" s="1"/>
  <c r="J70" i="20"/>
  <c r="K70" i="20"/>
  <c r="N70" i="20" s="1"/>
  <c r="M70" i="20"/>
  <c r="I71" i="20"/>
  <c r="L71" i="20" s="1"/>
  <c r="J71" i="20"/>
  <c r="K71" i="20"/>
  <c r="N71" i="20" s="1"/>
  <c r="M71" i="20"/>
  <c r="I72" i="20"/>
  <c r="L72" i="20" s="1"/>
  <c r="J72" i="20"/>
  <c r="K72" i="20"/>
  <c r="N72" i="20" s="1"/>
  <c r="M72" i="20"/>
  <c r="I73" i="20"/>
  <c r="L73" i="20" s="1"/>
  <c r="J73" i="20"/>
  <c r="K73" i="20"/>
  <c r="N73" i="20" s="1"/>
  <c r="M73" i="20"/>
  <c r="I74" i="20"/>
  <c r="L74" i="20" s="1"/>
  <c r="J74" i="20"/>
  <c r="K74" i="20"/>
  <c r="N74" i="20" s="1"/>
  <c r="M74" i="20"/>
  <c r="I75" i="20"/>
  <c r="L75" i="20" s="1"/>
  <c r="J75" i="20"/>
  <c r="K75" i="20"/>
  <c r="N75" i="20" s="1"/>
  <c r="M75" i="20"/>
  <c r="I76" i="20"/>
  <c r="L76" i="20" s="1"/>
  <c r="J76" i="20"/>
  <c r="K76" i="20"/>
  <c r="N76" i="20" s="1"/>
  <c r="M76" i="20"/>
  <c r="I77" i="20"/>
  <c r="L77" i="20" s="1"/>
  <c r="J77" i="20"/>
  <c r="K77" i="20"/>
  <c r="N77" i="20" s="1"/>
  <c r="M77" i="20"/>
  <c r="I78" i="20"/>
  <c r="L78" i="20" s="1"/>
  <c r="J78" i="20"/>
  <c r="K78" i="20"/>
  <c r="N78" i="20" s="1"/>
  <c r="M78" i="20"/>
  <c r="I79" i="20"/>
  <c r="L79" i="20" s="1"/>
  <c r="J79" i="20"/>
  <c r="K79" i="20"/>
  <c r="N79" i="20" s="1"/>
  <c r="M79" i="20"/>
  <c r="I80" i="20"/>
  <c r="L80" i="20" s="1"/>
  <c r="J80" i="20"/>
  <c r="K80" i="20"/>
  <c r="N80" i="20" s="1"/>
  <c r="M80" i="20"/>
  <c r="I81" i="20"/>
  <c r="L81" i="20" s="1"/>
  <c r="J81" i="20"/>
  <c r="K81" i="20"/>
  <c r="N81" i="20" s="1"/>
  <c r="M81" i="20"/>
  <c r="I82" i="20"/>
  <c r="L82" i="20" s="1"/>
  <c r="J82" i="20"/>
  <c r="K82" i="20"/>
  <c r="N82" i="20" s="1"/>
  <c r="M82" i="20"/>
  <c r="I83" i="20"/>
  <c r="L83" i="20" s="1"/>
  <c r="J83" i="20"/>
  <c r="K83" i="20"/>
  <c r="N83" i="20" s="1"/>
  <c r="M83" i="20"/>
  <c r="I84" i="20"/>
  <c r="L84" i="20" s="1"/>
  <c r="J84" i="20"/>
  <c r="K84" i="20"/>
  <c r="N84" i="20" s="1"/>
  <c r="M84" i="20"/>
  <c r="I85" i="20"/>
  <c r="L85" i="20" s="1"/>
  <c r="J85" i="20"/>
  <c r="K85" i="20"/>
  <c r="N85" i="20" s="1"/>
  <c r="M85" i="20"/>
  <c r="I86" i="20"/>
  <c r="L86" i="20" s="1"/>
  <c r="J86" i="20"/>
  <c r="K86" i="20"/>
  <c r="N86" i="20" s="1"/>
  <c r="M86" i="20"/>
  <c r="I87" i="20"/>
  <c r="L87" i="20" s="1"/>
  <c r="J87" i="20"/>
  <c r="K87" i="20"/>
  <c r="N87" i="20" s="1"/>
  <c r="M87" i="20"/>
  <c r="I88" i="20"/>
  <c r="L88" i="20" s="1"/>
  <c r="J88" i="20"/>
  <c r="K88" i="20"/>
  <c r="N88" i="20" s="1"/>
  <c r="M88" i="20"/>
  <c r="I89" i="20"/>
  <c r="L89" i="20" s="1"/>
  <c r="J89" i="20"/>
  <c r="K89" i="20"/>
  <c r="N89" i="20" s="1"/>
  <c r="M89" i="20"/>
  <c r="I90" i="20"/>
  <c r="L90" i="20" s="1"/>
  <c r="J90" i="20"/>
  <c r="K90" i="20"/>
  <c r="N90" i="20" s="1"/>
  <c r="M90" i="20"/>
  <c r="I91" i="20"/>
  <c r="L91" i="20" s="1"/>
  <c r="J91" i="20"/>
  <c r="K91" i="20"/>
  <c r="N91" i="20" s="1"/>
  <c r="M91" i="20"/>
  <c r="I92" i="20"/>
  <c r="L92" i="20" s="1"/>
  <c r="J92" i="20"/>
  <c r="K92" i="20"/>
  <c r="N92" i="20" s="1"/>
  <c r="M92" i="20"/>
  <c r="I93" i="20"/>
  <c r="L93" i="20" s="1"/>
  <c r="J93" i="20"/>
  <c r="K93" i="20"/>
  <c r="N93" i="20" s="1"/>
  <c r="M93" i="20"/>
  <c r="I94" i="20"/>
  <c r="L94" i="20" s="1"/>
  <c r="J94" i="20"/>
  <c r="K94" i="20"/>
  <c r="M94" i="20"/>
  <c r="N94" i="20"/>
  <c r="I95" i="20"/>
  <c r="L95" i="20" s="1"/>
  <c r="J95" i="20"/>
  <c r="K95" i="20"/>
  <c r="N95" i="20" s="1"/>
  <c r="M95" i="20"/>
  <c r="I96" i="20"/>
  <c r="L96" i="20" s="1"/>
  <c r="J96" i="20"/>
  <c r="K96" i="20"/>
  <c r="N96" i="20" s="1"/>
  <c r="M96" i="20"/>
  <c r="I97" i="20"/>
  <c r="L97" i="20" s="1"/>
  <c r="J97" i="20"/>
  <c r="K97" i="20"/>
  <c r="N97" i="20" s="1"/>
  <c r="M97" i="20"/>
  <c r="I98" i="20"/>
  <c r="L98" i="20" s="1"/>
  <c r="J98" i="20"/>
  <c r="K98" i="20"/>
  <c r="N98" i="20" s="1"/>
  <c r="M98" i="20"/>
  <c r="I99" i="20"/>
  <c r="L99" i="20" s="1"/>
  <c r="J99" i="20"/>
  <c r="K99" i="20"/>
  <c r="N99" i="20" s="1"/>
  <c r="M99" i="20"/>
  <c r="I100" i="20"/>
  <c r="L100" i="20" s="1"/>
  <c r="J100" i="20"/>
  <c r="K100" i="20"/>
  <c r="N100" i="20" s="1"/>
  <c r="M100" i="20"/>
  <c r="I101" i="20"/>
  <c r="L101" i="20" s="1"/>
  <c r="J101" i="20"/>
  <c r="K101" i="20"/>
  <c r="N101" i="20" s="1"/>
  <c r="M101" i="20"/>
  <c r="I102" i="20"/>
  <c r="L102" i="20" s="1"/>
  <c r="J102" i="20"/>
  <c r="K102" i="20"/>
  <c r="N102" i="20" s="1"/>
  <c r="M102" i="20"/>
  <c r="I103" i="20"/>
  <c r="L103" i="20" s="1"/>
  <c r="J103" i="20"/>
  <c r="K103" i="20"/>
  <c r="N103" i="20" s="1"/>
  <c r="M103" i="20"/>
  <c r="I104" i="20"/>
  <c r="L104" i="20" s="1"/>
  <c r="J104" i="20"/>
  <c r="K104" i="20"/>
  <c r="N104" i="20" s="1"/>
  <c r="M104" i="20"/>
  <c r="I105" i="20"/>
  <c r="L105" i="20" s="1"/>
  <c r="J105" i="20"/>
  <c r="K105" i="20"/>
  <c r="N105" i="20" s="1"/>
  <c r="M105" i="20"/>
  <c r="I106" i="20"/>
  <c r="L106" i="20" s="1"/>
  <c r="J106" i="20"/>
  <c r="K106" i="20"/>
  <c r="N106" i="20" s="1"/>
  <c r="M106" i="20"/>
  <c r="I107" i="20"/>
  <c r="L107" i="20" s="1"/>
  <c r="J107" i="20"/>
  <c r="K107" i="20"/>
  <c r="N107" i="20" s="1"/>
  <c r="M107" i="20"/>
  <c r="I108" i="20"/>
  <c r="L108" i="20" s="1"/>
  <c r="J108" i="20"/>
  <c r="K108" i="20"/>
  <c r="N108" i="20" s="1"/>
  <c r="M108" i="20"/>
  <c r="I109" i="20"/>
  <c r="L109" i="20" s="1"/>
  <c r="J109" i="20"/>
  <c r="K109" i="20"/>
  <c r="N109" i="20" s="1"/>
  <c r="M109" i="20"/>
  <c r="I110" i="20"/>
  <c r="L110" i="20" s="1"/>
  <c r="J110" i="20"/>
  <c r="K110" i="20"/>
  <c r="N110" i="20" s="1"/>
  <c r="M110" i="20"/>
  <c r="I111" i="20"/>
  <c r="L111" i="20" s="1"/>
  <c r="J111" i="20"/>
  <c r="K111" i="20"/>
  <c r="N111" i="20" s="1"/>
  <c r="M111" i="20"/>
  <c r="I112" i="20"/>
  <c r="L112" i="20" s="1"/>
  <c r="J112" i="20"/>
  <c r="K112" i="20"/>
  <c r="N112" i="20" s="1"/>
  <c r="M112" i="20"/>
  <c r="I113" i="20"/>
  <c r="L113" i="20" s="1"/>
  <c r="J113" i="20"/>
  <c r="K113" i="20"/>
  <c r="N113" i="20" s="1"/>
  <c r="M113" i="20"/>
  <c r="I114" i="20"/>
  <c r="L114" i="20" s="1"/>
  <c r="J114" i="20"/>
  <c r="K114" i="20"/>
  <c r="N114" i="20" s="1"/>
  <c r="M114" i="20"/>
  <c r="I115" i="20"/>
  <c r="L115" i="20" s="1"/>
  <c r="J115" i="20"/>
  <c r="K115" i="20"/>
  <c r="N115" i="20" s="1"/>
  <c r="M115" i="20"/>
  <c r="I116" i="20"/>
  <c r="L116" i="20" s="1"/>
  <c r="J116" i="20"/>
  <c r="K116" i="20"/>
  <c r="N116" i="20" s="1"/>
  <c r="M116" i="20"/>
  <c r="I117" i="20"/>
  <c r="L117" i="20" s="1"/>
  <c r="J117" i="20"/>
  <c r="M117" i="20" s="1"/>
  <c r="K117" i="20"/>
  <c r="N117" i="20" s="1"/>
  <c r="I118" i="20"/>
  <c r="L118" i="20" s="1"/>
  <c r="J118" i="20"/>
  <c r="M118" i="20" s="1"/>
  <c r="K118" i="20"/>
  <c r="N118" i="20" s="1"/>
  <c r="I119" i="20"/>
  <c r="L119" i="20" s="1"/>
  <c r="J119" i="20"/>
  <c r="M119" i="20" s="1"/>
  <c r="K119" i="20"/>
  <c r="N119" i="20"/>
  <c r="I120" i="20"/>
  <c r="L120" i="20" s="1"/>
  <c r="J120" i="20"/>
  <c r="K120" i="20"/>
  <c r="N120" i="20" s="1"/>
  <c r="M120" i="20"/>
  <c r="I121" i="20"/>
  <c r="L121" i="20" s="1"/>
  <c r="J121" i="20"/>
  <c r="K121" i="20"/>
  <c r="N121" i="20" s="1"/>
  <c r="M121" i="20"/>
  <c r="I122" i="20"/>
  <c r="L122" i="20" s="1"/>
  <c r="J122" i="20"/>
  <c r="K122" i="20"/>
  <c r="N122" i="20" s="1"/>
  <c r="M122" i="20"/>
  <c r="I123" i="20"/>
  <c r="L123" i="20" s="1"/>
  <c r="J123" i="20"/>
  <c r="K123" i="20"/>
  <c r="N123" i="20" s="1"/>
  <c r="M123" i="20"/>
  <c r="I124" i="20"/>
  <c r="L124" i="20" s="1"/>
  <c r="J124" i="20"/>
  <c r="K124" i="20"/>
  <c r="N124" i="20" s="1"/>
  <c r="M124" i="20"/>
  <c r="I125" i="20"/>
  <c r="L125" i="20" s="1"/>
  <c r="J125" i="20"/>
  <c r="K125" i="20"/>
  <c r="N125" i="20" s="1"/>
  <c r="M125" i="20"/>
  <c r="I126" i="20"/>
  <c r="L126" i="20" s="1"/>
  <c r="J126" i="20"/>
  <c r="K126" i="20"/>
  <c r="N126" i="20" s="1"/>
  <c r="M126" i="20"/>
  <c r="I127" i="20"/>
  <c r="L127" i="20" s="1"/>
  <c r="J127" i="20"/>
  <c r="K127" i="20"/>
  <c r="N127" i="20" s="1"/>
  <c r="M127" i="20"/>
  <c r="I128" i="20"/>
  <c r="L128" i="20" s="1"/>
  <c r="J128" i="20"/>
  <c r="K128" i="20"/>
  <c r="N128" i="20" s="1"/>
  <c r="M128" i="20"/>
  <c r="I129" i="20"/>
  <c r="L129" i="20" s="1"/>
  <c r="J129" i="20"/>
  <c r="K129" i="20"/>
  <c r="N129" i="20" s="1"/>
  <c r="M129" i="20"/>
  <c r="I130" i="20"/>
  <c r="L130" i="20" s="1"/>
  <c r="J130" i="20"/>
  <c r="K130" i="20"/>
  <c r="N130" i="20" s="1"/>
  <c r="M130" i="20"/>
  <c r="I131" i="20"/>
  <c r="L131" i="20" s="1"/>
  <c r="J131" i="20"/>
  <c r="K131" i="20"/>
  <c r="N131" i="20" s="1"/>
  <c r="M131" i="20"/>
  <c r="I132" i="20"/>
  <c r="L132" i="20" s="1"/>
  <c r="J132" i="20"/>
  <c r="K132" i="20"/>
  <c r="N132" i="20" s="1"/>
  <c r="M132" i="20"/>
  <c r="I133" i="20"/>
  <c r="L133" i="20" s="1"/>
  <c r="J133" i="20"/>
  <c r="K133" i="20"/>
  <c r="N133" i="20" s="1"/>
  <c r="M133" i="20"/>
  <c r="I134" i="20"/>
  <c r="L134" i="20" s="1"/>
  <c r="J134" i="20"/>
  <c r="K134" i="20"/>
  <c r="N134" i="20" s="1"/>
  <c r="M134" i="20"/>
  <c r="I135" i="20"/>
  <c r="L135" i="20" s="1"/>
  <c r="J135" i="20"/>
  <c r="K135" i="20"/>
  <c r="N135" i="20" s="1"/>
  <c r="M135" i="20"/>
  <c r="I136" i="20"/>
  <c r="L136" i="20" s="1"/>
  <c r="J136" i="20"/>
  <c r="K136" i="20"/>
  <c r="N136" i="20" s="1"/>
  <c r="M136" i="20"/>
  <c r="I137" i="20"/>
  <c r="L137" i="20" s="1"/>
  <c r="J137" i="20"/>
  <c r="K137" i="20"/>
  <c r="N137" i="20" s="1"/>
  <c r="M137" i="20"/>
  <c r="I138" i="20"/>
  <c r="L138" i="20" s="1"/>
  <c r="J138" i="20"/>
  <c r="K138" i="20"/>
  <c r="N138" i="20" s="1"/>
  <c r="M138" i="20"/>
  <c r="I139" i="20"/>
  <c r="L139" i="20" s="1"/>
  <c r="J139" i="20"/>
  <c r="K139" i="20"/>
  <c r="N139" i="20" s="1"/>
  <c r="M139" i="20"/>
  <c r="I140" i="20"/>
  <c r="L140" i="20" s="1"/>
  <c r="J140" i="20"/>
  <c r="K140" i="20"/>
  <c r="N140" i="20" s="1"/>
  <c r="M140" i="20"/>
  <c r="I141" i="20"/>
  <c r="L141" i="20" s="1"/>
  <c r="J141" i="20"/>
  <c r="K141" i="20"/>
  <c r="N141" i="20" s="1"/>
  <c r="M141" i="20"/>
  <c r="I142" i="20"/>
  <c r="L142" i="20" s="1"/>
  <c r="J142" i="20"/>
  <c r="K142" i="20"/>
  <c r="N142" i="20" s="1"/>
  <c r="M142" i="20"/>
  <c r="I143" i="20"/>
  <c r="L143" i="20" s="1"/>
  <c r="J143" i="20"/>
  <c r="K143" i="20"/>
  <c r="N143" i="20" s="1"/>
  <c r="M143" i="20"/>
  <c r="I144" i="20"/>
  <c r="L144" i="20" s="1"/>
  <c r="J144" i="20"/>
  <c r="K144" i="20"/>
  <c r="N144" i="20" s="1"/>
  <c r="M144" i="20"/>
  <c r="I145" i="20"/>
  <c r="L145" i="20" s="1"/>
  <c r="J145" i="20"/>
  <c r="K145" i="20"/>
  <c r="N145" i="20" s="1"/>
  <c r="M145" i="20"/>
  <c r="I146" i="20"/>
  <c r="L146" i="20" s="1"/>
  <c r="J146" i="20"/>
  <c r="K146" i="20"/>
  <c r="N146" i="20" s="1"/>
  <c r="M146" i="20"/>
  <c r="I147" i="20"/>
  <c r="L147" i="20" s="1"/>
  <c r="J147" i="20"/>
  <c r="K147" i="20"/>
  <c r="N147" i="20" s="1"/>
  <c r="M147" i="20"/>
  <c r="I148" i="20"/>
  <c r="L148" i="20" s="1"/>
  <c r="J148" i="20"/>
  <c r="K148" i="20"/>
  <c r="N148" i="20" s="1"/>
  <c r="M148" i="20"/>
  <c r="I149" i="20"/>
  <c r="L149" i="20" s="1"/>
  <c r="J149" i="20"/>
  <c r="K149" i="20"/>
  <c r="N149" i="20" s="1"/>
  <c r="M149" i="20"/>
  <c r="I150" i="20"/>
  <c r="L150" i="20" s="1"/>
  <c r="J150" i="20"/>
  <c r="K150" i="20"/>
  <c r="N150" i="20" s="1"/>
  <c r="M150" i="20"/>
  <c r="I151" i="20"/>
  <c r="L151" i="20" s="1"/>
  <c r="J151" i="20"/>
  <c r="K151" i="20"/>
  <c r="N151" i="20" s="1"/>
  <c r="M151" i="20"/>
  <c r="I152" i="20"/>
  <c r="L152" i="20" s="1"/>
  <c r="J152" i="20"/>
  <c r="K152" i="20"/>
  <c r="N152" i="20" s="1"/>
  <c r="M152" i="20"/>
  <c r="I153" i="20"/>
  <c r="L153" i="20" s="1"/>
  <c r="J153" i="20"/>
  <c r="K153" i="20"/>
  <c r="N153" i="20" s="1"/>
  <c r="M153" i="20"/>
  <c r="I154" i="20"/>
  <c r="L154" i="20" s="1"/>
  <c r="J154" i="20"/>
  <c r="K154" i="20"/>
  <c r="N154" i="20" s="1"/>
  <c r="M154" i="20"/>
  <c r="I155" i="20"/>
  <c r="L155" i="20" s="1"/>
  <c r="J155" i="20"/>
  <c r="K155" i="20"/>
  <c r="N155" i="20" s="1"/>
  <c r="M155" i="20"/>
  <c r="I156" i="20"/>
  <c r="L156" i="20" s="1"/>
  <c r="J156" i="20"/>
  <c r="K156" i="20"/>
  <c r="N156" i="20" s="1"/>
  <c r="M156" i="20"/>
  <c r="I157" i="20"/>
  <c r="L157" i="20" s="1"/>
  <c r="J157" i="20"/>
  <c r="K157" i="20"/>
  <c r="N157" i="20" s="1"/>
  <c r="M157" i="20"/>
  <c r="I158" i="20"/>
  <c r="L158" i="20" s="1"/>
  <c r="J158" i="20"/>
  <c r="K158" i="20"/>
  <c r="N158" i="20" s="1"/>
  <c r="M158" i="20"/>
  <c r="I159" i="20"/>
  <c r="L159" i="20" s="1"/>
  <c r="J159" i="20"/>
  <c r="K159" i="20"/>
  <c r="N159" i="20" s="1"/>
  <c r="M159" i="20"/>
  <c r="I160" i="20"/>
  <c r="L160" i="20" s="1"/>
  <c r="J160" i="20"/>
  <c r="K160" i="20"/>
  <c r="N160" i="20" s="1"/>
  <c r="M160" i="20"/>
  <c r="I161" i="20"/>
  <c r="L161" i="20" s="1"/>
  <c r="J161" i="20"/>
  <c r="K161" i="20"/>
  <c r="N161" i="20" s="1"/>
  <c r="M161" i="20"/>
  <c r="I162" i="20"/>
  <c r="L162" i="20" s="1"/>
  <c r="J162" i="20"/>
  <c r="K162" i="20"/>
  <c r="N162" i="20" s="1"/>
  <c r="M162" i="20"/>
  <c r="I163" i="20"/>
  <c r="L163" i="20" s="1"/>
  <c r="J163" i="20"/>
  <c r="K163" i="20"/>
  <c r="N163" i="20" s="1"/>
  <c r="M163" i="20"/>
  <c r="I164" i="20"/>
  <c r="L164" i="20" s="1"/>
  <c r="J164" i="20"/>
  <c r="K164" i="20"/>
  <c r="N164" i="20" s="1"/>
  <c r="M164" i="20"/>
  <c r="I165" i="20"/>
  <c r="L165" i="20" s="1"/>
  <c r="J165" i="20"/>
  <c r="K165" i="20"/>
  <c r="N165" i="20" s="1"/>
  <c r="M165" i="20"/>
  <c r="I166" i="20"/>
  <c r="L166" i="20" s="1"/>
  <c r="J166" i="20"/>
  <c r="K166" i="20"/>
  <c r="N166" i="20" s="1"/>
  <c r="M166" i="20"/>
  <c r="I167" i="20"/>
  <c r="L167" i="20" s="1"/>
  <c r="J167" i="20"/>
  <c r="K167" i="20"/>
  <c r="N167" i="20" s="1"/>
  <c r="M167" i="20"/>
  <c r="I168" i="20"/>
  <c r="L168" i="20" s="1"/>
  <c r="J168" i="20"/>
  <c r="K168" i="20"/>
  <c r="N168" i="20" s="1"/>
  <c r="M168" i="20"/>
  <c r="I169" i="20"/>
  <c r="L169" i="20" s="1"/>
  <c r="J169" i="20"/>
  <c r="K169" i="20"/>
  <c r="N169" i="20" s="1"/>
  <c r="M169" i="20"/>
  <c r="I170" i="20"/>
  <c r="L170" i="20" s="1"/>
  <c r="J170" i="20"/>
  <c r="K170" i="20"/>
  <c r="N170" i="20" s="1"/>
  <c r="M170" i="20"/>
  <c r="I171" i="20"/>
  <c r="L171" i="20" s="1"/>
  <c r="J171" i="20"/>
  <c r="K171" i="20"/>
  <c r="N171" i="20" s="1"/>
  <c r="M171" i="20"/>
  <c r="I172" i="20"/>
  <c r="L172" i="20" s="1"/>
  <c r="J172" i="20"/>
  <c r="K172" i="20"/>
  <c r="N172" i="20" s="1"/>
  <c r="M172" i="20"/>
  <c r="I173" i="20"/>
  <c r="L173" i="20" s="1"/>
  <c r="J173" i="20"/>
  <c r="K173" i="20"/>
  <c r="N173" i="20" s="1"/>
  <c r="M173" i="20"/>
  <c r="I174" i="20"/>
  <c r="L174" i="20" s="1"/>
  <c r="J174" i="20"/>
  <c r="K174" i="20"/>
  <c r="N174" i="20" s="1"/>
  <c r="M174" i="20"/>
  <c r="I175" i="20"/>
  <c r="L175" i="20" s="1"/>
  <c r="J175" i="20"/>
  <c r="K175" i="20"/>
  <c r="N175" i="20" s="1"/>
  <c r="M175" i="20"/>
  <c r="I176" i="20"/>
  <c r="L176" i="20" s="1"/>
  <c r="J176" i="20"/>
  <c r="K176" i="20"/>
  <c r="N176" i="20" s="1"/>
  <c r="M176" i="20"/>
  <c r="I177" i="20"/>
  <c r="L177" i="20" s="1"/>
  <c r="J177" i="20"/>
  <c r="K177" i="20"/>
  <c r="N177" i="20" s="1"/>
  <c r="M177" i="20"/>
  <c r="I178" i="20"/>
  <c r="L178" i="20" s="1"/>
  <c r="J178" i="20"/>
  <c r="K178" i="20"/>
  <c r="N178" i="20" s="1"/>
  <c r="M178" i="20"/>
  <c r="I179" i="20"/>
  <c r="L179" i="20" s="1"/>
  <c r="J179" i="20"/>
  <c r="K179" i="20"/>
  <c r="N179" i="20" s="1"/>
  <c r="M179" i="20"/>
  <c r="I180" i="20"/>
  <c r="L180" i="20" s="1"/>
  <c r="J180" i="20"/>
  <c r="K180" i="20"/>
  <c r="N180" i="20" s="1"/>
  <c r="M180" i="20"/>
  <c r="I181" i="20"/>
  <c r="L181" i="20" s="1"/>
  <c r="J181" i="20"/>
  <c r="K181" i="20"/>
  <c r="N181" i="20" s="1"/>
  <c r="M181" i="20"/>
  <c r="I182" i="20"/>
  <c r="L182" i="20" s="1"/>
  <c r="J182" i="20"/>
  <c r="K182" i="20"/>
  <c r="N182" i="20" s="1"/>
  <c r="M182" i="20"/>
  <c r="I183" i="20"/>
  <c r="L183" i="20" s="1"/>
  <c r="J183" i="20"/>
  <c r="K183" i="20"/>
  <c r="N183" i="20" s="1"/>
  <c r="M183" i="20"/>
  <c r="I184" i="20"/>
  <c r="L184" i="20" s="1"/>
  <c r="J184" i="20"/>
  <c r="K184" i="20"/>
  <c r="N184" i="20" s="1"/>
  <c r="M184" i="20"/>
  <c r="I185" i="20"/>
  <c r="L185" i="20" s="1"/>
  <c r="J185" i="20"/>
  <c r="K185" i="20"/>
  <c r="N185" i="20" s="1"/>
  <c r="M185" i="20"/>
  <c r="I186" i="20"/>
  <c r="L186" i="20" s="1"/>
  <c r="J186" i="20"/>
  <c r="K186" i="20"/>
  <c r="N186" i="20" s="1"/>
  <c r="M186" i="20"/>
  <c r="I187" i="20"/>
  <c r="L187" i="20" s="1"/>
  <c r="J187" i="20"/>
  <c r="K187" i="20"/>
  <c r="N187" i="20" s="1"/>
  <c r="M187" i="20"/>
  <c r="I188" i="20"/>
  <c r="L188" i="20" s="1"/>
  <c r="J188" i="20"/>
  <c r="K188" i="20"/>
  <c r="N188" i="20" s="1"/>
  <c r="M188" i="20"/>
  <c r="I189" i="20"/>
  <c r="L189" i="20" s="1"/>
  <c r="J189" i="20"/>
  <c r="K189" i="20"/>
  <c r="N189" i="20" s="1"/>
  <c r="M189" i="20"/>
  <c r="I190" i="20"/>
  <c r="L190" i="20" s="1"/>
  <c r="J190" i="20"/>
  <c r="K190" i="20"/>
  <c r="N190" i="20" s="1"/>
  <c r="M190" i="20"/>
  <c r="I191" i="20"/>
  <c r="L191" i="20" s="1"/>
  <c r="J191" i="20"/>
  <c r="K191" i="20"/>
  <c r="N191" i="20" s="1"/>
  <c r="M191" i="20"/>
  <c r="I192" i="20"/>
  <c r="L192" i="20" s="1"/>
  <c r="J192" i="20"/>
  <c r="K192" i="20"/>
  <c r="N192" i="20" s="1"/>
  <c r="M192" i="20"/>
  <c r="I193" i="20"/>
  <c r="L193" i="20" s="1"/>
  <c r="J193" i="20"/>
  <c r="K193" i="20"/>
  <c r="N193" i="20" s="1"/>
  <c r="M193" i="20"/>
  <c r="I194" i="20"/>
  <c r="L194" i="20" s="1"/>
  <c r="J194" i="20"/>
  <c r="K194" i="20"/>
  <c r="N194" i="20" s="1"/>
  <c r="M194" i="20"/>
  <c r="I195" i="20"/>
  <c r="L195" i="20" s="1"/>
  <c r="J195" i="20"/>
  <c r="K195" i="20"/>
  <c r="N195" i="20" s="1"/>
  <c r="M195" i="20"/>
  <c r="I196" i="20"/>
  <c r="L196" i="20" s="1"/>
  <c r="J196" i="20"/>
  <c r="K196" i="20"/>
  <c r="N196" i="20" s="1"/>
  <c r="M196" i="20"/>
  <c r="I197" i="20"/>
  <c r="L197" i="20" s="1"/>
  <c r="J197" i="20"/>
  <c r="K197" i="20"/>
  <c r="N197" i="20" s="1"/>
  <c r="M197" i="20"/>
  <c r="I198" i="20"/>
  <c r="L198" i="20" s="1"/>
  <c r="J198" i="20"/>
  <c r="K198" i="20"/>
  <c r="N198" i="20" s="1"/>
  <c r="M198" i="20"/>
  <c r="I199" i="20"/>
  <c r="L199" i="20" s="1"/>
  <c r="J199" i="20"/>
  <c r="K199" i="20"/>
  <c r="N199" i="20" s="1"/>
  <c r="M199" i="20"/>
  <c r="I200" i="20"/>
  <c r="L200" i="20" s="1"/>
  <c r="J200" i="20"/>
  <c r="K200" i="20"/>
  <c r="N200" i="20" s="1"/>
  <c r="M200" i="20"/>
  <c r="I201" i="20"/>
  <c r="L201" i="20" s="1"/>
  <c r="J201" i="20"/>
  <c r="K201" i="20"/>
  <c r="N201" i="20" s="1"/>
  <c r="M201" i="20"/>
  <c r="I202" i="20"/>
  <c r="L202" i="20" s="1"/>
  <c r="J202" i="20"/>
  <c r="K202" i="20"/>
  <c r="N202" i="20" s="1"/>
  <c r="M202" i="20"/>
  <c r="I203" i="20"/>
  <c r="L203" i="20" s="1"/>
  <c r="J203" i="20"/>
  <c r="K203" i="20"/>
  <c r="N203" i="20" s="1"/>
  <c r="M203" i="20"/>
  <c r="I204" i="20"/>
  <c r="L204" i="20" s="1"/>
  <c r="J204" i="20"/>
  <c r="K204" i="20"/>
  <c r="N204" i="20" s="1"/>
  <c r="M204" i="20"/>
  <c r="I205" i="20"/>
  <c r="L205" i="20" s="1"/>
  <c r="J205" i="20"/>
  <c r="K205" i="20"/>
  <c r="N205" i="20" s="1"/>
  <c r="M205" i="20"/>
  <c r="I206" i="20"/>
  <c r="L206" i="20" s="1"/>
  <c r="J206" i="20"/>
  <c r="K206" i="20"/>
  <c r="N206" i="20" s="1"/>
  <c r="M206" i="20"/>
  <c r="I207" i="20"/>
  <c r="L207" i="20" s="1"/>
  <c r="J207" i="20"/>
  <c r="K207" i="20"/>
  <c r="N207" i="20" s="1"/>
  <c r="M207" i="20"/>
  <c r="I208" i="20"/>
  <c r="L208" i="20" s="1"/>
  <c r="J208" i="20"/>
  <c r="K208" i="20"/>
  <c r="N208" i="20" s="1"/>
  <c r="M208" i="20"/>
  <c r="I209" i="20"/>
  <c r="L209" i="20" s="1"/>
  <c r="J209" i="20"/>
  <c r="K209" i="20"/>
  <c r="N209" i="20" s="1"/>
  <c r="M209" i="20"/>
  <c r="I210" i="20"/>
  <c r="L210" i="20" s="1"/>
  <c r="J210" i="20"/>
  <c r="K210" i="20"/>
  <c r="N210" i="20" s="1"/>
  <c r="M210" i="20"/>
  <c r="I211" i="20"/>
  <c r="L211" i="20" s="1"/>
  <c r="J211" i="20"/>
  <c r="K211" i="20"/>
  <c r="N211" i="20" s="1"/>
  <c r="M211" i="20"/>
  <c r="I212" i="20"/>
  <c r="L212" i="20" s="1"/>
  <c r="J212" i="20"/>
  <c r="K212" i="20"/>
  <c r="N212" i="20" s="1"/>
  <c r="M212" i="20"/>
  <c r="I213" i="20"/>
  <c r="L213" i="20" s="1"/>
  <c r="J213" i="20"/>
  <c r="M213" i="20" s="1"/>
  <c r="K213" i="20"/>
  <c r="N213" i="20" s="1"/>
  <c r="I214" i="20"/>
  <c r="L214" i="20" s="1"/>
  <c r="J214" i="20"/>
  <c r="M214" i="20" s="1"/>
  <c r="K214" i="20"/>
  <c r="N214" i="20" s="1"/>
  <c r="I215" i="20"/>
  <c r="L215" i="20" s="1"/>
  <c r="J215" i="20"/>
  <c r="M215" i="20" s="1"/>
  <c r="K215" i="20"/>
  <c r="N215" i="20" s="1"/>
  <c r="I216" i="20"/>
  <c r="L216" i="20" s="1"/>
  <c r="J216" i="20"/>
  <c r="M216" i="20" s="1"/>
  <c r="K216" i="20"/>
  <c r="N216" i="20" s="1"/>
  <c r="I217" i="20"/>
  <c r="L217" i="20" s="1"/>
  <c r="J217" i="20"/>
  <c r="M217" i="20" s="1"/>
  <c r="K217" i="20"/>
  <c r="N217" i="20" s="1"/>
  <c r="I218" i="20"/>
  <c r="L218" i="20" s="1"/>
  <c r="J218" i="20"/>
  <c r="M218" i="20" s="1"/>
  <c r="K218" i="20"/>
  <c r="N218" i="20" s="1"/>
  <c r="I219" i="20"/>
  <c r="L219" i="20" s="1"/>
  <c r="J219" i="20"/>
  <c r="M219" i="20" s="1"/>
  <c r="K219" i="20"/>
  <c r="N219" i="20" s="1"/>
  <c r="I220" i="20"/>
  <c r="L220" i="20" s="1"/>
  <c r="J220" i="20"/>
  <c r="M220" i="20" s="1"/>
  <c r="K220" i="20"/>
  <c r="N220" i="20" s="1"/>
  <c r="I221" i="20"/>
  <c r="L221" i="20" s="1"/>
  <c r="J221" i="20"/>
  <c r="M221" i="20" s="1"/>
  <c r="K221" i="20"/>
  <c r="N221" i="20" s="1"/>
  <c r="I222" i="20"/>
  <c r="L222" i="20" s="1"/>
  <c r="J222" i="20"/>
  <c r="M222" i="20" s="1"/>
  <c r="K222" i="20"/>
  <c r="N222" i="20" s="1"/>
  <c r="I223" i="20"/>
  <c r="L223" i="20" s="1"/>
  <c r="J223" i="20"/>
  <c r="M223" i="20" s="1"/>
  <c r="K223" i="20"/>
  <c r="N223" i="20" s="1"/>
  <c r="I224" i="20"/>
  <c r="L224" i="20" s="1"/>
  <c r="J224" i="20"/>
  <c r="M224" i="20" s="1"/>
  <c r="K224" i="20"/>
  <c r="N224" i="20" s="1"/>
  <c r="I225" i="20"/>
  <c r="L225" i="20" s="1"/>
  <c r="J225" i="20"/>
  <c r="M225" i="20" s="1"/>
  <c r="K225" i="20"/>
  <c r="N225" i="20" s="1"/>
  <c r="I226" i="20"/>
  <c r="L226" i="20" s="1"/>
  <c r="J226" i="20"/>
  <c r="M226" i="20" s="1"/>
  <c r="K226" i="20"/>
  <c r="N226" i="20" s="1"/>
  <c r="I227" i="20"/>
  <c r="L227" i="20" s="1"/>
  <c r="J227" i="20"/>
  <c r="M227" i="20" s="1"/>
  <c r="K227" i="20"/>
  <c r="N227" i="20" s="1"/>
  <c r="I228" i="20"/>
  <c r="L228" i="20" s="1"/>
  <c r="J228" i="20"/>
  <c r="M228" i="20" s="1"/>
  <c r="K228" i="20"/>
  <c r="N228" i="20" s="1"/>
  <c r="I229" i="20"/>
  <c r="L229" i="20" s="1"/>
  <c r="J229" i="20"/>
  <c r="M229" i="20" s="1"/>
  <c r="K229" i="20"/>
  <c r="N229" i="20" s="1"/>
  <c r="I230" i="20"/>
  <c r="L230" i="20" s="1"/>
  <c r="J230" i="20"/>
  <c r="M230" i="20" s="1"/>
  <c r="K230" i="20"/>
  <c r="N230" i="20" s="1"/>
  <c r="I231" i="20"/>
  <c r="L231" i="20" s="1"/>
  <c r="J231" i="20"/>
  <c r="M231" i="20" s="1"/>
  <c r="K231" i="20"/>
  <c r="N231" i="20" s="1"/>
  <c r="I232" i="20"/>
  <c r="L232" i="20" s="1"/>
  <c r="J232" i="20"/>
  <c r="M232" i="20" s="1"/>
  <c r="K232" i="20"/>
  <c r="N232" i="20" s="1"/>
  <c r="I233" i="20"/>
  <c r="L233" i="20" s="1"/>
  <c r="J233" i="20"/>
  <c r="M233" i="20" s="1"/>
  <c r="K233" i="20"/>
  <c r="N233" i="20" s="1"/>
  <c r="I234" i="20"/>
  <c r="L234" i="20" s="1"/>
  <c r="J234" i="20"/>
  <c r="M234" i="20" s="1"/>
  <c r="K234" i="20"/>
  <c r="N234" i="20" s="1"/>
  <c r="I235" i="20"/>
  <c r="L235" i="20" s="1"/>
  <c r="J235" i="20"/>
  <c r="M235" i="20" s="1"/>
  <c r="K235" i="20"/>
  <c r="N235" i="20" s="1"/>
  <c r="I236" i="20"/>
  <c r="L236" i="20" s="1"/>
  <c r="J236" i="20"/>
  <c r="M236" i="20" s="1"/>
  <c r="K236" i="20"/>
  <c r="N236" i="20" s="1"/>
  <c r="I237" i="20"/>
  <c r="L237" i="20" s="1"/>
  <c r="J237" i="20"/>
  <c r="M237" i="20" s="1"/>
  <c r="K237" i="20"/>
  <c r="N237" i="20" s="1"/>
  <c r="I238" i="20"/>
  <c r="L238" i="20" s="1"/>
  <c r="J238" i="20"/>
  <c r="M238" i="20" s="1"/>
  <c r="K238" i="20"/>
  <c r="N238" i="20" s="1"/>
  <c r="I239" i="20"/>
  <c r="L239" i="20" s="1"/>
  <c r="J239" i="20"/>
  <c r="M239" i="20" s="1"/>
  <c r="K239" i="20"/>
  <c r="N239" i="20" s="1"/>
  <c r="I240" i="20"/>
  <c r="L240" i="20" s="1"/>
  <c r="J240" i="20"/>
  <c r="M240" i="20" s="1"/>
  <c r="K240" i="20"/>
  <c r="N240" i="20" s="1"/>
  <c r="I241" i="20"/>
  <c r="L241" i="20" s="1"/>
  <c r="J241" i="20"/>
  <c r="M241" i="20" s="1"/>
  <c r="K241" i="20"/>
  <c r="N241" i="20" s="1"/>
  <c r="I242" i="20"/>
  <c r="L242" i="20" s="1"/>
  <c r="J242" i="20"/>
  <c r="M242" i="20" s="1"/>
  <c r="K242" i="20"/>
  <c r="N242" i="20" s="1"/>
  <c r="I243" i="20"/>
  <c r="L243" i="20" s="1"/>
  <c r="J243" i="20"/>
  <c r="M243" i="20" s="1"/>
  <c r="K243" i="20"/>
  <c r="N243" i="20" s="1"/>
  <c r="I244" i="20"/>
  <c r="L244" i="20" s="1"/>
  <c r="J244" i="20"/>
  <c r="M244" i="20" s="1"/>
  <c r="K244" i="20"/>
  <c r="N244" i="20" s="1"/>
  <c r="I245" i="20"/>
  <c r="L245" i="20" s="1"/>
  <c r="J245" i="20"/>
  <c r="M245" i="20" s="1"/>
  <c r="K245" i="20"/>
  <c r="N245" i="20" s="1"/>
  <c r="I246" i="20"/>
  <c r="L246" i="20" s="1"/>
  <c r="J246" i="20"/>
  <c r="M246" i="20" s="1"/>
  <c r="K246" i="20"/>
  <c r="N246" i="20" s="1"/>
  <c r="I247" i="20"/>
  <c r="L247" i="20" s="1"/>
  <c r="J247" i="20"/>
  <c r="M247" i="20" s="1"/>
  <c r="K247" i="20"/>
  <c r="N247" i="20" s="1"/>
  <c r="I248" i="20"/>
  <c r="L248" i="20" s="1"/>
  <c r="J248" i="20"/>
  <c r="M248" i="20" s="1"/>
  <c r="K248" i="20"/>
  <c r="N248" i="20" s="1"/>
  <c r="I249" i="20"/>
  <c r="L249" i="20" s="1"/>
  <c r="J249" i="20"/>
  <c r="M249" i="20" s="1"/>
  <c r="K249" i="20"/>
  <c r="N249" i="20" s="1"/>
  <c r="I250" i="20"/>
  <c r="L250" i="20" s="1"/>
  <c r="J250" i="20"/>
  <c r="M250" i="20" s="1"/>
  <c r="K250" i="20"/>
  <c r="N250" i="20" s="1"/>
  <c r="I251" i="20"/>
  <c r="L251" i="20" s="1"/>
  <c r="J251" i="20"/>
  <c r="M251" i="20" s="1"/>
  <c r="K251" i="20"/>
  <c r="N251" i="20" s="1"/>
  <c r="I252" i="20"/>
  <c r="L252" i="20" s="1"/>
  <c r="J252" i="20"/>
  <c r="M252" i="20" s="1"/>
  <c r="K252" i="20"/>
  <c r="N252" i="20" s="1"/>
  <c r="I253" i="20"/>
  <c r="L253" i="20" s="1"/>
  <c r="J253" i="20"/>
  <c r="M253" i="20" s="1"/>
  <c r="K253" i="20"/>
  <c r="N253" i="20" s="1"/>
  <c r="I254" i="20"/>
  <c r="L254" i="20" s="1"/>
  <c r="J254" i="20"/>
  <c r="M254" i="20" s="1"/>
  <c r="K254" i="20"/>
  <c r="N254" i="20" s="1"/>
  <c r="I255" i="20"/>
  <c r="L255" i="20" s="1"/>
  <c r="J255" i="20"/>
  <c r="M255" i="20" s="1"/>
  <c r="K255" i="20"/>
  <c r="N255" i="20" s="1"/>
  <c r="I256" i="20"/>
  <c r="L256" i="20" s="1"/>
  <c r="J256" i="20"/>
  <c r="M256" i="20" s="1"/>
  <c r="K256" i="20"/>
  <c r="N256" i="20" s="1"/>
  <c r="I257" i="20"/>
  <c r="L257" i="20" s="1"/>
  <c r="J257" i="20"/>
  <c r="M257" i="20" s="1"/>
  <c r="K257" i="20"/>
  <c r="N257" i="20" s="1"/>
  <c r="I258" i="20"/>
  <c r="L258" i="20" s="1"/>
  <c r="J258" i="20"/>
  <c r="M258" i="20" s="1"/>
  <c r="K258" i="20"/>
  <c r="N258" i="20"/>
  <c r="I259" i="20"/>
  <c r="L259" i="20" s="1"/>
  <c r="J259" i="20"/>
  <c r="M259" i="20" s="1"/>
  <c r="K259" i="20"/>
  <c r="N259" i="20" s="1"/>
  <c r="I260" i="20"/>
  <c r="L260" i="20" s="1"/>
  <c r="J260" i="20"/>
  <c r="M260" i="20" s="1"/>
  <c r="K260" i="20"/>
  <c r="N260" i="20" s="1"/>
  <c r="I261" i="20"/>
  <c r="L261" i="20" s="1"/>
  <c r="J261" i="20"/>
  <c r="M261" i="20" s="1"/>
  <c r="K261" i="20"/>
  <c r="N261" i="20" s="1"/>
  <c r="I262" i="20"/>
  <c r="L262" i="20" s="1"/>
  <c r="J262" i="20"/>
  <c r="M262" i="20" s="1"/>
  <c r="K262" i="20"/>
  <c r="N262" i="20" s="1"/>
  <c r="I263" i="20"/>
  <c r="L263" i="20" s="1"/>
  <c r="J263" i="20"/>
  <c r="M263" i="20" s="1"/>
  <c r="K263" i="20"/>
  <c r="N263" i="20" s="1"/>
  <c r="I264" i="20"/>
  <c r="L264" i="20" s="1"/>
  <c r="J264" i="20"/>
  <c r="M264" i="20" s="1"/>
  <c r="K264" i="20"/>
  <c r="N264" i="20" s="1"/>
  <c r="I265" i="20"/>
  <c r="L265" i="20" s="1"/>
  <c r="J265" i="20"/>
  <c r="M265" i="20" s="1"/>
  <c r="K265" i="20"/>
  <c r="N265" i="20" s="1"/>
  <c r="I266" i="20"/>
  <c r="L266" i="20" s="1"/>
  <c r="J266" i="20"/>
  <c r="M266" i="20" s="1"/>
  <c r="K266" i="20"/>
  <c r="N266" i="20" s="1"/>
  <c r="I267" i="20"/>
  <c r="L267" i="20" s="1"/>
  <c r="J267" i="20"/>
  <c r="M267" i="20" s="1"/>
  <c r="K267" i="20"/>
  <c r="N267" i="20" s="1"/>
  <c r="I268" i="20"/>
  <c r="L268" i="20" s="1"/>
  <c r="J268" i="20"/>
  <c r="M268" i="20" s="1"/>
  <c r="K268" i="20"/>
  <c r="N268" i="20" s="1"/>
  <c r="I269" i="20"/>
  <c r="L269" i="20" s="1"/>
  <c r="J269" i="20"/>
  <c r="M269" i="20" s="1"/>
  <c r="K269" i="20"/>
  <c r="N269" i="20" s="1"/>
  <c r="I270" i="20"/>
  <c r="L270" i="20" s="1"/>
  <c r="J270" i="20"/>
  <c r="M270" i="20" s="1"/>
  <c r="K270" i="20"/>
  <c r="N270" i="20" s="1"/>
  <c r="I271" i="20"/>
  <c r="L271" i="20" s="1"/>
  <c r="J271" i="20"/>
  <c r="M271" i="20" s="1"/>
  <c r="K271" i="20"/>
  <c r="N271" i="20" s="1"/>
  <c r="I272" i="20"/>
  <c r="L272" i="20" s="1"/>
  <c r="J272" i="20"/>
  <c r="M272" i="20" s="1"/>
  <c r="K272" i="20"/>
  <c r="N272" i="20" s="1"/>
  <c r="I273" i="20"/>
  <c r="L273" i="20" s="1"/>
  <c r="J273" i="20"/>
  <c r="M273" i="20" s="1"/>
  <c r="K273" i="20"/>
  <c r="N273" i="20" s="1"/>
  <c r="I274" i="20"/>
  <c r="L274" i="20" s="1"/>
  <c r="J274" i="20"/>
  <c r="M274" i="20" s="1"/>
  <c r="K274" i="20"/>
  <c r="N274" i="20" s="1"/>
  <c r="I275" i="20"/>
  <c r="L275" i="20" s="1"/>
  <c r="J275" i="20"/>
  <c r="M275" i="20" s="1"/>
  <c r="K275" i="20"/>
  <c r="N275" i="20" s="1"/>
  <c r="I276" i="20"/>
  <c r="L276" i="20" s="1"/>
  <c r="J276" i="20"/>
  <c r="M276" i="20" s="1"/>
  <c r="K276" i="20"/>
  <c r="N276" i="20" s="1"/>
  <c r="I277" i="20"/>
  <c r="L277" i="20" s="1"/>
  <c r="J277" i="20"/>
  <c r="M277" i="20" s="1"/>
  <c r="K277" i="20"/>
  <c r="N277" i="20" s="1"/>
  <c r="I278" i="20"/>
  <c r="L278" i="20" s="1"/>
  <c r="J278" i="20"/>
  <c r="M278" i="20" s="1"/>
  <c r="K278" i="20"/>
  <c r="N278" i="20" s="1"/>
  <c r="I279" i="20"/>
  <c r="L279" i="20" s="1"/>
  <c r="J279" i="20"/>
  <c r="M279" i="20" s="1"/>
  <c r="K279" i="20"/>
  <c r="N279" i="20" s="1"/>
  <c r="I280" i="20"/>
  <c r="L280" i="20" s="1"/>
  <c r="J280" i="20"/>
  <c r="M280" i="20" s="1"/>
  <c r="K280" i="20"/>
  <c r="N280" i="20" s="1"/>
  <c r="I281" i="20"/>
  <c r="L281" i="20" s="1"/>
  <c r="J281" i="20"/>
  <c r="M281" i="20" s="1"/>
  <c r="K281" i="20"/>
  <c r="N281" i="20" s="1"/>
  <c r="I282" i="20"/>
  <c r="L282" i="20" s="1"/>
  <c r="J282" i="20"/>
  <c r="M282" i="20" s="1"/>
  <c r="K282" i="20"/>
  <c r="N282" i="20" s="1"/>
  <c r="I283" i="20"/>
  <c r="L283" i="20" s="1"/>
  <c r="J283" i="20"/>
  <c r="M283" i="20" s="1"/>
  <c r="K283" i="20"/>
  <c r="N283" i="20" s="1"/>
  <c r="I284" i="20"/>
  <c r="L284" i="20" s="1"/>
  <c r="J284" i="20"/>
  <c r="M284" i="20" s="1"/>
  <c r="K284" i="20"/>
  <c r="N284" i="20" s="1"/>
  <c r="I285" i="20"/>
  <c r="L285" i="20" s="1"/>
  <c r="J285" i="20"/>
  <c r="M285" i="20" s="1"/>
  <c r="K285" i="20"/>
  <c r="N285" i="20" s="1"/>
  <c r="I286" i="20"/>
  <c r="L286" i="20" s="1"/>
  <c r="J286" i="20"/>
  <c r="M286" i="20" s="1"/>
  <c r="K286" i="20"/>
  <c r="N286" i="20" s="1"/>
  <c r="I287" i="20"/>
  <c r="L287" i="20" s="1"/>
  <c r="J287" i="20"/>
  <c r="M287" i="20" s="1"/>
  <c r="K287" i="20"/>
  <c r="N287" i="20" s="1"/>
  <c r="I288" i="20"/>
  <c r="L288" i="20" s="1"/>
  <c r="J288" i="20"/>
  <c r="M288" i="20" s="1"/>
  <c r="K288" i="20"/>
  <c r="N288" i="20" s="1"/>
  <c r="I289" i="20"/>
  <c r="L289" i="20" s="1"/>
  <c r="J289" i="20"/>
  <c r="M289" i="20" s="1"/>
  <c r="K289" i="20"/>
  <c r="N289" i="20" s="1"/>
  <c r="I290" i="20"/>
  <c r="L290" i="20" s="1"/>
  <c r="J290" i="20"/>
  <c r="M290" i="20" s="1"/>
  <c r="K290" i="20"/>
  <c r="N290" i="20" s="1"/>
  <c r="I291" i="20"/>
  <c r="L291" i="20" s="1"/>
  <c r="J291" i="20"/>
  <c r="M291" i="20" s="1"/>
  <c r="K291" i="20"/>
  <c r="N291" i="20" s="1"/>
  <c r="I292" i="20"/>
  <c r="L292" i="20" s="1"/>
  <c r="J292" i="20"/>
  <c r="M292" i="20" s="1"/>
  <c r="K292" i="20"/>
  <c r="N292" i="20" s="1"/>
  <c r="I293" i="20"/>
  <c r="L293" i="20" s="1"/>
  <c r="J293" i="20"/>
  <c r="M293" i="20" s="1"/>
  <c r="K293" i="20"/>
  <c r="N293" i="20" s="1"/>
  <c r="I294" i="20"/>
  <c r="L294" i="20" s="1"/>
  <c r="J294" i="20"/>
  <c r="M294" i="20" s="1"/>
  <c r="K294" i="20"/>
  <c r="N294" i="20" s="1"/>
  <c r="I295" i="20"/>
  <c r="L295" i="20" s="1"/>
  <c r="J295" i="20"/>
  <c r="M295" i="20" s="1"/>
  <c r="K295" i="20"/>
  <c r="N295" i="20" s="1"/>
  <c r="I296" i="20"/>
  <c r="L296" i="20" s="1"/>
  <c r="J296" i="20"/>
  <c r="M296" i="20" s="1"/>
  <c r="K296" i="20"/>
  <c r="N296" i="20" s="1"/>
  <c r="I297" i="20"/>
  <c r="L297" i="20" s="1"/>
  <c r="J297" i="20"/>
  <c r="M297" i="20" s="1"/>
  <c r="K297" i="20"/>
  <c r="N297" i="20" s="1"/>
  <c r="I298" i="20"/>
  <c r="L298" i="20" s="1"/>
  <c r="J298" i="20"/>
  <c r="M298" i="20" s="1"/>
  <c r="K298" i="20"/>
  <c r="N298" i="20" s="1"/>
  <c r="I299" i="20"/>
  <c r="L299" i="20" s="1"/>
  <c r="J299" i="20"/>
  <c r="M299" i="20" s="1"/>
  <c r="K299" i="20"/>
  <c r="N299" i="20" s="1"/>
  <c r="I300" i="20"/>
  <c r="L300" i="20" s="1"/>
  <c r="J300" i="20"/>
  <c r="M300" i="20" s="1"/>
  <c r="K300" i="20"/>
  <c r="N300" i="20" s="1"/>
  <c r="I301" i="20"/>
  <c r="L301" i="20" s="1"/>
  <c r="J301" i="20"/>
  <c r="M301" i="20" s="1"/>
  <c r="K301" i="20"/>
  <c r="N301" i="20" s="1"/>
  <c r="I302" i="20"/>
  <c r="L302" i="20" s="1"/>
  <c r="J302" i="20"/>
  <c r="M302" i="20" s="1"/>
  <c r="K302" i="20"/>
  <c r="N302" i="20" s="1"/>
  <c r="I303" i="20"/>
  <c r="L303" i="20" s="1"/>
  <c r="J303" i="20"/>
  <c r="M303" i="20" s="1"/>
  <c r="K303" i="20"/>
  <c r="N303" i="20" s="1"/>
  <c r="I304" i="20"/>
  <c r="L304" i="20" s="1"/>
  <c r="J304" i="20"/>
  <c r="M304" i="20" s="1"/>
  <c r="K304" i="20"/>
  <c r="N304" i="20" s="1"/>
  <c r="I305" i="20"/>
  <c r="L305" i="20" s="1"/>
  <c r="J305" i="20"/>
  <c r="M305" i="20" s="1"/>
  <c r="K305" i="20"/>
  <c r="N305" i="20" s="1"/>
  <c r="I306" i="20"/>
  <c r="L306" i="20" s="1"/>
  <c r="J306" i="20"/>
  <c r="M306" i="20" s="1"/>
  <c r="K306" i="20"/>
  <c r="N306" i="20" s="1"/>
  <c r="I307" i="20"/>
  <c r="L307" i="20" s="1"/>
  <c r="J307" i="20"/>
  <c r="M307" i="20" s="1"/>
  <c r="K307" i="20"/>
  <c r="N307" i="20" s="1"/>
  <c r="I308" i="20"/>
  <c r="L308" i="20" s="1"/>
  <c r="J308" i="20"/>
  <c r="M308" i="20" s="1"/>
  <c r="K308" i="20"/>
  <c r="N308" i="20" s="1"/>
  <c r="I309" i="20"/>
  <c r="L309" i="20" s="1"/>
  <c r="J309" i="20"/>
  <c r="M309" i="20" s="1"/>
  <c r="K309" i="20"/>
  <c r="N309" i="20" s="1"/>
  <c r="I310" i="20"/>
  <c r="L310" i="20" s="1"/>
  <c r="J310" i="20"/>
  <c r="M310" i="20" s="1"/>
  <c r="K310" i="20"/>
  <c r="N310" i="20" s="1"/>
  <c r="I311" i="20"/>
  <c r="L311" i="20" s="1"/>
  <c r="J311" i="20"/>
  <c r="M311" i="20" s="1"/>
  <c r="K311" i="20"/>
  <c r="N311" i="20" s="1"/>
  <c r="I312" i="20"/>
  <c r="L312" i="20" s="1"/>
  <c r="J312" i="20"/>
  <c r="M312" i="20" s="1"/>
  <c r="K312" i="20"/>
  <c r="N312" i="20" s="1"/>
  <c r="I313" i="20"/>
  <c r="L313" i="20" s="1"/>
  <c r="J313" i="20"/>
  <c r="M313" i="20" s="1"/>
  <c r="K313" i="20"/>
  <c r="N313" i="20" s="1"/>
  <c r="I314" i="20"/>
  <c r="L314" i="20" s="1"/>
  <c r="J314" i="20"/>
  <c r="M314" i="20" s="1"/>
  <c r="K314" i="20"/>
  <c r="N314" i="20" s="1"/>
  <c r="I315" i="20"/>
  <c r="L315" i="20" s="1"/>
  <c r="J315" i="20"/>
  <c r="M315" i="20" s="1"/>
  <c r="K315" i="20"/>
  <c r="N315" i="20" s="1"/>
  <c r="I316" i="20"/>
  <c r="L316" i="20" s="1"/>
  <c r="J316" i="20"/>
  <c r="M316" i="20" s="1"/>
  <c r="K316" i="20"/>
  <c r="N316" i="20" s="1"/>
  <c r="I317" i="20"/>
  <c r="L317" i="20" s="1"/>
  <c r="J317" i="20"/>
  <c r="M317" i="20" s="1"/>
  <c r="K317" i="20"/>
  <c r="N317" i="20" s="1"/>
  <c r="I318" i="20"/>
  <c r="L318" i="20" s="1"/>
  <c r="J318" i="20"/>
  <c r="M318" i="20" s="1"/>
  <c r="K318" i="20"/>
  <c r="N318" i="20" s="1"/>
  <c r="I319" i="20"/>
  <c r="L319" i="20" s="1"/>
  <c r="J319" i="20"/>
  <c r="M319" i="20" s="1"/>
  <c r="K319" i="20"/>
  <c r="N319" i="20" s="1"/>
  <c r="I320" i="20"/>
  <c r="L320" i="20" s="1"/>
  <c r="J320" i="20"/>
  <c r="M320" i="20" s="1"/>
  <c r="K320" i="20"/>
  <c r="N320" i="20" s="1"/>
  <c r="I321" i="20"/>
  <c r="L321" i="20" s="1"/>
  <c r="J321" i="20"/>
  <c r="M321" i="20" s="1"/>
  <c r="K321" i="20"/>
  <c r="N321" i="20" s="1"/>
  <c r="I322" i="20"/>
  <c r="L322" i="20" s="1"/>
  <c r="J322" i="20"/>
  <c r="M322" i="20" s="1"/>
  <c r="K322" i="20"/>
  <c r="N322" i="20" s="1"/>
  <c r="I323" i="20"/>
  <c r="L323" i="20" s="1"/>
  <c r="J323" i="20"/>
  <c r="M323" i="20" s="1"/>
  <c r="K323" i="20"/>
  <c r="N323" i="20" s="1"/>
  <c r="I324" i="20"/>
  <c r="L324" i="20" s="1"/>
  <c r="J324" i="20"/>
  <c r="M324" i="20" s="1"/>
  <c r="K324" i="20"/>
  <c r="N324" i="20" s="1"/>
  <c r="I325" i="20"/>
  <c r="L325" i="20" s="1"/>
  <c r="J325" i="20"/>
  <c r="M325" i="20" s="1"/>
  <c r="K325" i="20"/>
  <c r="N325" i="20" s="1"/>
  <c r="I326" i="20"/>
  <c r="L326" i="20" s="1"/>
  <c r="J326" i="20"/>
  <c r="M326" i="20" s="1"/>
  <c r="K326" i="20"/>
  <c r="N326" i="20" s="1"/>
  <c r="I327" i="20"/>
  <c r="L327" i="20" s="1"/>
  <c r="J327" i="20"/>
  <c r="M327" i="20" s="1"/>
  <c r="K327" i="20"/>
  <c r="N327" i="20" s="1"/>
  <c r="I328" i="20"/>
  <c r="L328" i="20" s="1"/>
  <c r="J328" i="20"/>
  <c r="M328" i="20" s="1"/>
  <c r="K328" i="20"/>
  <c r="N328" i="20" s="1"/>
  <c r="I329" i="20"/>
  <c r="L329" i="20" s="1"/>
  <c r="J329" i="20"/>
  <c r="M329" i="20" s="1"/>
  <c r="K329" i="20"/>
  <c r="N329" i="20" s="1"/>
  <c r="I330" i="20"/>
  <c r="L330" i="20" s="1"/>
  <c r="J330" i="20"/>
  <c r="M330" i="20" s="1"/>
  <c r="K330" i="20"/>
  <c r="N330" i="20" s="1"/>
  <c r="I331" i="20"/>
  <c r="L331" i="20" s="1"/>
  <c r="J331" i="20"/>
  <c r="M331" i="20" s="1"/>
  <c r="K331" i="20"/>
  <c r="N331" i="20" s="1"/>
  <c r="I332" i="20"/>
  <c r="L332" i="20" s="1"/>
  <c r="J332" i="20"/>
  <c r="M332" i="20" s="1"/>
  <c r="K332" i="20"/>
  <c r="N332" i="20" s="1"/>
  <c r="I333" i="20"/>
  <c r="L333" i="20" s="1"/>
  <c r="J333" i="20"/>
  <c r="M333" i="20" s="1"/>
  <c r="K333" i="20"/>
  <c r="N333" i="20" s="1"/>
  <c r="I334" i="20"/>
  <c r="L334" i="20" s="1"/>
  <c r="J334" i="20"/>
  <c r="M334" i="20" s="1"/>
  <c r="K334" i="20"/>
  <c r="N334" i="20" s="1"/>
  <c r="I335" i="20"/>
  <c r="L335" i="20" s="1"/>
  <c r="J335" i="20"/>
  <c r="M335" i="20" s="1"/>
  <c r="K335" i="20"/>
  <c r="N335" i="20" s="1"/>
  <c r="I336" i="20"/>
  <c r="L336" i="20" s="1"/>
  <c r="J336" i="20"/>
  <c r="M336" i="20" s="1"/>
  <c r="K336" i="20"/>
  <c r="N336" i="20" s="1"/>
  <c r="I337" i="20"/>
  <c r="L337" i="20" s="1"/>
  <c r="J337" i="20"/>
  <c r="M337" i="20" s="1"/>
  <c r="K337" i="20"/>
  <c r="N337" i="20" s="1"/>
  <c r="I338" i="20"/>
  <c r="L338" i="20" s="1"/>
  <c r="J338" i="20"/>
  <c r="M338" i="20" s="1"/>
  <c r="K338" i="20"/>
  <c r="N338" i="20" s="1"/>
  <c r="I339" i="20"/>
  <c r="L339" i="20" s="1"/>
  <c r="J339" i="20"/>
  <c r="M339" i="20" s="1"/>
  <c r="K339" i="20"/>
  <c r="N339" i="20" s="1"/>
  <c r="I340" i="20"/>
  <c r="L340" i="20" s="1"/>
  <c r="J340" i="20"/>
  <c r="M340" i="20" s="1"/>
  <c r="K340" i="20"/>
  <c r="N340" i="20" s="1"/>
  <c r="I341" i="20"/>
  <c r="L341" i="20" s="1"/>
  <c r="J341" i="20"/>
  <c r="M341" i="20" s="1"/>
  <c r="K341" i="20"/>
  <c r="N341" i="20" s="1"/>
  <c r="I342" i="20"/>
  <c r="L342" i="20" s="1"/>
  <c r="J342" i="20"/>
  <c r="M342" i="20" s="1"/>
  <c r="K342" i="20"/>
  <c r="N342" i="20" s="1"/>
  <c r="I343" i="20"/>
  <c r="L343" i="20" s="1"/>
  <c r="J343" i="20"/>
  <c r="M343" i="20" s="1"/>
  <c r="K343" i="20"/>
  <c r="N343" i="20" s="1"/>
  <c r="I344" i="20"/>
  <c r="L344" i="20" s="1"/>
  <c r="J344" i="20"/>
  <c r="M344" i="20" s="1"/>
  <c r="K344" i="20"/>
  <c r="N344" i="20" s="1"/>
  <c r="I345" i="20"/>
  <c r="L345" i="20" s="1"/>
  <c r="J345" i="20"/>
  <c r="M345" i="20" s="1"/>
  <c r="K345" i="20"/>
  <c r="N345" i="20" s="1"/>
  <c r="I346" i="20"/>
  <c r="L346" i="20" s="1"/>
  <c r="J346" i="20"/>
  <c r="M346" i="20" s="1"/>
  <c r="K346" i="20"/>
  <c r="N346" i="20" s="1"/>
  <c r="I347" i="20"/>
  <c r="L347" i="20" s="1"/>
  <c r="J347" i="20"/>
  <c r="M347" i="20" s="1"/>
  <c r="K347" i="20"/>
  <c r="N347" i="20" s="1"/>
  <c r="I348" i="20"/>
  <c r="L348" i="20" s="1"/>
  <c r="J348" i="20"/>
  <c r="M348" i="20" s="1"/>
  <c r="K348" i="20"/>
  <c r="N348" i="20" s="1"/>
  <c r="I349" i="20"/>
  <c r="L349" i="20" s="1"/>
  <c r="J349" i="20"/>
  <c r="M349" i="20" s="1"/>
  <c r="K349" i="20"/>
  <c r="N349" i="20" s="1"/>
  <c r="I350" i="20"/>
  <c r="L350" i="20" s="1"/>
  <c r="J350" i="20"/>
  <c r="M350" i="20" s="1"/>
  <c r="K350" i="20"/>
  <c r="N350" i="20" s="1"/>
  <c r="I351" i="20"/>
  <c r="L351" i="20" s="1"/>
  <c r="J351" i="20"/>
  <c r="M351" i="20" s="1"/>
  <c r="K351" i="20"/>
  <c r="N351" i="20" s="1"/>
  <c r="I352" i="20"/>
  <c r="L352" i="20" s="1"/>
  <c r="J352" i="20"/>
  <c r="M352" i="20" s="1"/>
  <c r="K352" i="20"/>
  <c r="N352" i="20" s="1"/>
  <c r="I353" i="20"/>
  <c r="L353" i="20" s="1"/>
  <c r="J353" i="20"/>
  <c r="M353" i="20" s="1"/>
  <c r="K353" i="20"/>
  <c r="N353" i="20" s="1"/>
  <c r="I354" i="20"/>
  <c r="L354" i="20" s="1"/>
  <c r="J354" i="20"/>
  <c r="M354" i="20" s="1"/>
  <c r="K354" i="20"/>
  <c r="N354" i="20" s="1"/>
  <c r="I355" i="20"/>
  <c r="L355" i="20" s="1"/>
  <c r="J355" i="20"/>
  <c r="M355" i="20" s="1"/>
  <c r="K355" i="20"/>
  <c r="N355" i="20" s="1"/>
  <c r="I356" i="20"/>
  <c r="L356" i="20" s="1"/>
  <c r="J356" i="20"/>
  <c r="M356" i="20" s="1"/>
  <c r="K356" i="20"/>
  <c r="N356" i="20" s="1"/>
  <c r="I357" i="20"/>
  <c r="L357" i="20" s="1"/>
  <c r="J357" i="20"/>
  <c r="M357" i="20" s="1"/>
  <c r="K357" i="20"/>
  <c r="N357" i="20" s="1"/>
  <c r="I358" i="20"/>
  <c r="L358" i="20" s="1"/>
  <c r="J358" i="20"/>
  <c r="M358" i="20" s="1"/>
  <c r="K358" i="20"/>
  <c r="N358" i="20" s="1"/>
  <c r="I359" i="20"/>
  <c r="L359" i="20" s="1"/>
  <c r="J359" i="20"/>
  <c r="M359" i="20" s="1"/>
  <c r="K359" i="20"/>
  <c r="N359" i="20" s="1"/>
  <c r="I360" i="20"/>
  <c r="L360" i="20" s="1"/>
  <c r="J360" i="20"/>
  <c r="M360" i="20" s="1"/>
  <c r="K360" i="20"/>
  <c r="N360" i="20" s="1"/>
  <c r="I361" i="20"/>
  <c r="L361" i="20" s="1"/>
  <c r="J361" i="20"/>
  <c r="M361" i="20" s="1"/>
  <c r="K361" i="20"/>
  <c r="N361" i="20" s="1"/>
  <c r="I362" i="20"/>
  <c r="L362" i="20" s="1"/>
  <c r="J362" i="20"/>
  <c r="M362" i="20" s="1"/>
  <c r="K362" i="20"/>
  <c r="N362" i="20" s="1"/>
  <c r="I363" i="20"/>
  <c r="L363" i="20" s="1"/>
  <c r="J363" i="20"/>
  <c r="M363" i="20" s="1"/>
  <c r="K363" i="20"/>
  <c r="N363" i="20" s="1"/>
  <c r="I364" i="20"/>
  <c r="L364" i="20" s="1"/>
  <c r="J364" i="20"/>
  <c r="M364" i="20" s="1"/>
  <c r="K364" i="20"/>
  <c r="N364" i="20" s="1"/>
  <c r="I365" i="20"/>
  <c r="L365" i="20" s="1"/>
  <c r="J365" i="20"/>
  <c r="M365" i="20" s="1"/>
  <c r="K365" i="20"/>
  <c r="N365" i="20" s="1"/>
  <c r="I366" i="20"/>
  <c r="L366" i="20" s="1"/>
  <c r="J366" i="20"/>
  <c r="M366" i="20" s="1"/>
  <c r="K366" i="20"/>
  <c r="N366" i="20" s="1"/>
  <c r="I367" i="20"/>
  <c r="L367" i="20" s="1"/>
  <c r="J367" i="20"/>
  <c r="M367" i="20" s="1"/>
  <c r="K367" i="20"/>
  <c r="N367" i="20" s="1"/>
  <c r="I368" i="20"/>
  <c r="L368" i="20" s="1"/>
  <c r="J368" i="20"/>
  <c r="M368" i="20" s="1"/>
  <c r="K368" i="20"/>
  <c r="N368" i="20" s="1"/>
  <c r="I369" i="20"/>
  <c r="L369" i="20" s="1"/>
  <c r="J369" i="20"/>
  <c r="M369" i="20" s="1"/>
  <c r="K369" i="20"/>
  <c r="N369" i="20" s="1"/>
  <c r="I370" i="20"/>
  <c r="L370" i="20" s="1"/>
  <c r="J370" i="20"/>
  <c r="M370" i="20" s="1"/>
  <c r="K370" i="20"/>
  <c r="N370" i="20" s="1"/>
  <c r="I371" i="20"/>
  <c r="L371" i="20" s="1"/>
  <c r="J371" i="20"/>
  <c r="M371" i="20" s="1"/>
  <c r="K371" i="20"/>
  <c r="N371" i="20" s="1"/>
  <c r="I372" i="20"/>
  <c r="L372" i="20" s="1"/>
  <c r="J372" i="20"/>
  <c r="M372" i="20" s="1"/>
  <c r="K372" i="20"/>
  <c r="N372" i="20" s="1"/>
  <c r="I373" i="20"/>
  <c r="L373" i="20" s="1"/>
  <c r="J373" i="20"/>
  <c r="M373" i="20" s="1"/>
  <c r="K373" i="20"/>
  <c r="N373" i="20" s="1"/>
  <c r="I374" i="20"/>
  <c r="L374" i="20" s="1"/>
  <c r="J374" i="20"/>
  <c r="M374" i="20" s="1"/>
  <c r="K374" i="20"/>
  <c r="N374" i="20" s="1"/>
  <c r="I375" i="20"/>
  <c r="L375" i="20" s="1"/>
  <c r="J375" i="20"/>
  <c r="M375" i="20" s="1"/>
  <c r="K375" i="20"/>
  <c r="N375" i="20" s="1"/>
  <c r="I376" i="20"/>
  <c r="L376" i="20" s="1"/>
  <c r="J376" i="20"/>
  <c r="M376" i="20" s="1"/>
  <c r="K376" i="20"/>
  <c r="N376" i="20" s="1"/>
  <c r="I377" i="20"/>
  <c r="L377" i="20" s="1"/>
  <c r="J377" i="20"/>
  <c r="M377" i="20" s="1"/>
  <c r="K377" i="20"/>
  <c r="N377" i="20" s="1"/>
  <c r="I378" i="20"/>
  <c r="L378" i="20" s="1"/>
  <c r="J378" i="20"/>
  <c r="M378" i="20" s="1"/>
  <c r="K378" i="20"/>
  <c r="N378" i="20"/>
  <c r="I379" i="20"/>
  <c r="L379" i="20" s="1"/>
  <c r="J379" i="20"/>
  <c r="K379" i="20"/>
  <c r="N379" i="20" s="1"/>
  <c r="M379" i="20"/>
  <c r="I380" i="20"/>
  <c r="L380" i="20" s="1"/>
  <c r="J380" i="20"/>
  <c r="K380" i="20"/>
  <c r="N380" i="20" s="1"/>
  <c r="M380" i="20"/>
  <c r="I381" i="20"/>
  <c r="L381" i="20" s="1"/>
  <c r="J381" i="20"/>
  <c r="K381" i="20"/>
  <c r="N381" i="20" s="1"/>
  <c r="M381" i="20"/>
  <c r="I382" i="20"/>
  <c r="L382" i="20" s="1"/>
  <c r="J382" i="20"/>
  <c r="K382" i="20"/>
  <c r="N382" i="20" s="1"/>
  <c r="M382" i="20"/>
  <c r="I383" i="20"/>
  <c r="L383" i="20" s="1"/>
  <c r="J383" i="20"/>
  <c r="K383" i="20"/>
  <c r="N383" i="20" s="1"/>
  <c r="M383" i="20"/>
  <c r="I384" i="20"/>
  <c r="L384" i="20" s="1"/>
  <c r="J384" i="20"/>
  <c r="K384" i="20"/>
  <c r="N384" i="20" s="1"/>
  <c r="M384" i="20"/>
  <c r="I385" i="20"/>
  <c r="L385" i="20" s="1"/>
  <c r="J385" i="20"/>
  <c r="K385" i="20"/>
  <c r="N385" i="20" s="1"/>
  <c r="M385" i="20"/>
  <c r="I386" i="20"/>
  <c r="L386" i="20" s="1"/>
  <c r="J386" i="20"/>
  <c r="K386" i="20"/>
  <c r="N386" i="20" s="1"/>
  <c r="M386" i="20"/>
  <c r="I387" i="20"/>
  <c r="L387" i="20" s="1"/>
  <c r="J387" i="20"/>
  <c r="K387" i="20"/>
  <c r="N387" i="20" s="1"/>
  <c r="M387" i="20"/>
  <c r="I388" i="20"/>
  <c r="L388" i="20" s="1"/>
  <c r="J388" i="20"/>
  <c r="K388" i="20"/>
  <c r="N388" i="20" s="1"/>
  <c r="M388" i="20"/>
  <c r="I389" i="20"/>
  <c r="L389" i="20" s="1"/>
  <c r="J389" i="20"/>
  <c r="K389" i="20"/>
  <c r="N389" i="20" s="1"/>
  <c r="M389" i="20"/>
  <c r="I390" i="20"/>
  <c r="L390" i="20" s="1"/>
  <c r="J390" i="20"/>
  <c r="K390" i="20"/>
  <c r="N390" i="20" s="1"/>
  <c r="M390" i="20"/>
  <c r="I391" i="20"/>
  <c r="L391" i="20" s="1"/>
  <c r="J391" i="20"/>
  <c r="K391" i="20"/>
  <c r="N391" i="20" s="1"/>
  <c r="M391" i="20"/>
  <c r="I392" i="20"/>
  <c r="L392" i="20" s="1"/>
  <c r="J392" i="20"/>
  <c r="K392" i="20"/>
  <c r="N392" i="20" s="1"/>
  <c r="M392" i="20"/>
  <c r="I393" i="20"/>
  <c r="L393" i="20" s="1"/>
  <c r="J393" i="20"/>
  <c r="K393" i="20"/>
  <c r="N393" i="20" s="1"/>
  <c r="M393" i="20"/>
  <c r="I394" i="20"/>
  <c r="L394" i="20" s="1"/>
  <c r="J394" i="20"/>
  <c r="K394" i="20"/>
  <c r="N394" i="20" s="1"/>
  <c r="M394" i="20"/>
  <c r="I395" i="20"/>
  <c r="L395" i="20" s="1"/>
  <c r="J395" i="20"/>
  <c r="K395" i="20"/>
  <c r="N395" i="20" s="1"/>
  <c r="M395" i="20"/>
  <c r="I396" i="20"/>
  <c r="L396" i="20" s="1"/>
  <c r="J396" i="20"/>
  <c r="K396" i="20"/>
  <c r="N396" i="20" s="1"/>
  <c r="M396" i="20"/>
  <c r="I397" i="20"/>
  <c r="L397" i="20" s="1"/>
  <c r="J397" i="20"/>
  <c r="K397" i="20"/>
  <c r="N397" i="20" s="1"/>
  <c r="M397" i="20"/>
  <c r="I398" i="20"/>
  <c r="L398" i="20" s="1"/>
  <c r="J398" i="20"/>
  <c r="K398" i="20"/>
  <c r="N398" i="20" s="1"/>
  <c r="M398" i="20"/>
  <c r="I399" i="20"/>
  <c r="L399" i="20" s="1"/>
  <c r="J399" i="20"/>
  <c r="K399" i="20"/>
  <c r="N399" i="20" s="1"/>
  <c r="M399" i="20"/>
  <c r="I400" i="20"/>
  <c r="L400" i="20" s="1"/>
  <c r="J400" i="20"/>
  <c r="K400" i="20"/>
  <c r="N400" i="20" s="1"/>
  <c r="M400" i="20"/>
  <c r="I401" i="20"/>
  <c r="L401" i="20" s="1"/>
  <c r="J401" i="20"/>
  <c r="K401" i="20"/>
  <c r="N401" i="20" s="1"/>
  <c r="M401" i="20"/>
  <c r="I402" i="20"/>
  <c r="L402" i="20" s="1"/>
  <c r="J402" i="20"/>
  <c r="K402" i="20"/>
  <c r="N402" i="20" s="1"/>
  <c r="M402" i="20"/>
  <c r="I403" i="20"/>
  <c r="L403" i="20" s="1"/>
  <c r="J403" i="20"/>
  <c r="K403" i="20"/>
  <c r="N403" i="20" s="1"/>
  <c r="M403" i="20"/>
  <c r="I404" i="20"/>
  <c r="L404" i="20" s="1"/>
  <c r="J404" i="20"/>
  <c r="K404" i="20"/>
  <c r="N404" i="20" s="1"/>
  <c r="M404" i="20"/>
  <c r="I405" i="20"/>
  <c r="L405" i="20" s="1"/>
  <c r="J405" i="20"/>
  <c r="K405" i="20"/>
  <c r="N405" i="20" s="1"/>
  <c r="M405" i="20"/>
  <c r="I406" i="20"/>
  <c r="L406" i="20" s="1"/>
  <c r="J406" i="20"/>
  <c r="K406" i="20"/>
  <c r="N406" i="20" s="1"/>
  <c r="M406" i="20"/>
  <c r="I407" i="20"/>
  <c r="L407" i="20" s="1"/>
  <c r="J407" i="20"/>
  <c r="K407" i="20"/>
  <c r="N407" i="20" s="1"/>
  <c r="M407" i="20"/>
  <c r="I408" i="20"/>
  <c r="L408" i="20" s="1"/>
  <c r="J408" i="20"/>
  <c r="K408" i="20"/>
  <c r="N408" i="20" s="1"/>
  <c r="M408" i="20"/>
  <c r="I409" i="20"/>
  <c r="L409" i="20" s="1"/>
  <c r="J409" i="20"/>
  <c r="K409" i="20"/>
  <c r="N409" i="20" s="1"/>
  <c r="M409" i="20"/>
  <c r="I410" i="20"/>
  <c r="L410" i="20" s="1"/>
  <c r="J410" i="20"/>
  <c r="K410" i="20"/>
  <c r="N410" i="20" s="1"/>
  <c r="M410" i="20"/>
  <c r="I411" i="20"/>
  <c r="L411" i="20" s="1"/>
  <c r="J411" i="20"/>
  <c r="K411" i="20"/>
  <c r="N411" i="20" s="1"/>
  <c r="M411" i="20"/>
  <c r="I412" i="20"/>
  <c r="L412" i="20" s="1"/>
  <c r="J412" i="20"/>
  <c r="K412" i="20"/>
  <c r="N412" i="20" s="1"/>
  <c r="M412" i="20"/>
  <c r="I413" i="20"/>
  <c r="L413" i="20" s="1"/>
  <c r="J413" i="20"/>
  <c r="K413" i="20"/>
  <c r="N413" i="20" s="1"/>
  <c r="M413" i="20"/>
  <c r="I414" i="20"/>
  <c r="L414" i="20" s="1"/>
  <c r="J414" i="20"/>
  <c r="K414" i="20"/>
  <c r="N414" i="20" s="1"/>
  <c r="M414" i="20"/>
  <c r="I415" i="20"/>
  <c r="L415" i="20" s="1"/>
  <c r="J415" i="20"/>
  <c r="K415" i="20"/>
  <c r="N415" i="20" s="1"/>
  <c r="M415" i="20"/>
  <c r="I416" i="20"/>
  <c r="L416" i="20" s="1"/>
  <c r="J416" i="20"/>
  <c r="K416" i="20"/>
  <c r="N416" i="20" s="1"/>
  <c r="M416" i="20"/>
  <c r="I417" i="20"/>
  <c r="L417" i="20" s="1"/>
  <c r="J417" i="20"/>
  <c r="K417" i="20"/>
  <c r="N417" i="20" s="1"/>
  <c r="M417" i="20"/>
  <c r="I418" i="20"/>
  <c r="L418" i="20" s="1"/>
  <c r="J418" i="20"/>
  <c r="K418" i="20"/>
  <c r="N418" i="20" s="1"/>
  <c r="M418" i="20"/>
  <c r="I419" i="20"/>
  <c r="L419" i="20" s="1"/>
  <c r="J419" i="20"/>
  <c r="K419" i="20"/>
  <c r="N419" i="20" s="1"/>
  <c r="M419" i="20"/>
  <c r="I420" i="20"/>
  <c r="L420" i="20" s="1"/>
  <c r="J420" i="20"/>
  <c r="K420" i="20"/>
  <c r="N420" i="20" s="1"/>
  <c r="M420" i="20"/>
  <c r="I421" i="20"/>
  <c r="L421" i="20" s="1"/>
  <c r="J421" i="20"/>
  <c r="K421" i="20"/>
  <c r="N421" i="20" s="1"/>
  <c r="M421" i="20"/>
  <c r="I422" i="20"/>
  <c r="L422" i="20" s="1"/>
  <c r="J422" i="20"/>
  <c r="K422" i="20"/>
  <c r="N422" i="20" s="1"/>
  <c r="M422" i="20"/>
  <c r="I423" i="20"/>
  <c r="L423" i="20" s="1"/>
  <c r="J423" i="20"/>
  <c r="K423" i="20"/>
  <c r="N423" i="20" s="1"/>
  <c r="M423" i="20"/>
  <c r="I424" i="20"/>
  <c r="L424" i="20" s="1"/>
  <c r="J424" i="20"/>
  <c r="K424" i="20"/>
  <c r="N424" i="20" s="1"/>
  <c r="M424" i="20"/>
  <c r="I425" i="20"/>
  <c r="L425" i="20" s="1"/>
  <c r="J425" i="20"/>
  <c r="K425" i="20"/>
  <c r="N425" i="20" s="1"/>
  <c r="M425" i="20"/>
  <c r="I426" i="20"/>
  <c r="L426" i="20" s="1"/>
  <c r="J426" i="20"/>
  <c r="K426" i="20"/>
  <c r="N426" i="20" s="1"/>
  <c r="M426" i="20"/>
  <c r="I427" i="20"/>
  <c r="L427" i="20" s="1"/>
  <c r="J427" i="20"/>
  <c r="K427" i="20"/>
  <c r="N427" i="20" s="1"/>
  <c r="M427" i="20"/>
  <c r="I428" i="20"/>
  <c r="L428" i="20" s="1"/>
  <c r="J428" i="20"/>
  <c r="K428" i="20"/>
  <c r="N428" i="20" s="1"/>
  <c r="M428" i="20"/>
  <c r="I429" i="20"/>
  <c r="L429" i="20" s="1"/>
  <c r="J429" i="20"/>
  <c r="K429" i="20"/>
  <c r="N429" i="20" s="1"/>
  <c r="M429" i="20"/>
  <c r="I430" i="20"/>
  <c r="L430" i="20" s="1"/>
  <c r="J430" i="20"/>
  <c r="K430" i="20"/>
  <c r="N430" i="20" s="1"/>
  <c r="M430" i="20"/>
  <c r="I431" i="20"/>
  <c r="L431" i="20" s="1"/>
  <c r="J431" i="20"/>
  <c r="K431" i="20"/>
  <c r="N431" i="20" s="1"/>
  <c r="M431" i="20"/>
  <c r="I432" i="20"/>
  <c r="L432" i="20" s="1"/>
  <c r="J432" i="20"/>
  <c r="K432" i="20"/>
  <c r="N432" i="20" s="1"/>
  <c r="M432" i="20"/>
  <c r="I433" i="20"/>
  <c r="L433" i="20" s="1"/>
  <c r="J433" i="20"/>
  <c r="K433" i="20"/>
  <c r="N433" i="20" s="1"/>
  <c r="M433" i="20"/>
  <c r="I434" i="20"/>
  <c r="L434" i="20" s="1"/>
  <c r="J434" i="20"/>
  <c r="K434" i="20"/>
  <c r="N434" i="20" s="1"/>
  <c r="M434" i="20"/>
  <c r="I435" i="20"/>
  <c r="L435" i="20" s="1"/>
  <c r="J435" i="20"/>
  <c r="K435" i="20"/>
  <c r="N435" i="20" s="1"/>
  <c r="M435" i="20"/>
  <c r="I436" i="20"/>
  <c r="L436" i="20" s="1"/>
  <c r="J436" i="20"/>
  <c r="K436" i="20"/>
  <c r="N436" i="20" s="1"/>
  <c r="M436" i="20"/>
  <c r="I437" i="20"/>
  <c r="L437" i="20" s="1"/>
  <c r="J437" i="20"/>
  <c r="K437" i="20"/>
  <c r="N437" i="20" s="1"/>
  <c r="M437" i="20"/>
  <c r="I438" i="20"/>
  <c r="L438" i="20" s="1"/>
  <c r="J438" i="20"/>
  <c r="K438" i="20"/>
  <c r="N438" i="20" s="1"/>
  <c r="M438" i="20"/>
  <c r="I439" i="20"/>
  <c r="L439" i="20" s="1"/>
  <c r="J439" i="20"/>
  <c r="K439" i="20"/>
  <c r="N439" i="20" s="1"/>
  <c r="M439" i="20"/>
  <c r="I440" i="20"/>
  <c r="L440" i="20" s="1"/>
  <c r="J440" i="20"/>
  <c r="K440" i="20"/>
  <c r="N440" i="20" s="1"/>
  <c r="M440" i="20"/>
  <c r="I441" i="20"/>
  <c r="L441" i="20" s="1"/>
  <c r="J441" i="20"/>
  <c r="K441" i="20"/>
  <c r="N441" i="20" s="1"/>
  <c r="M441" i="20"/>
  <c r="I442" i="20"/>
  <c r="L442" i="20" s="1"/>
  <c r="J442" i="20"/>
  <c r="K442" i="20"/>
  <c r="N442" i="20" s="1"/>
  <c r="M442" i="20"/>
  <c r="I443" i="20"/>
  <c r="L443" i="20" s="1"/>
  <c r="J443" i="20"/>
  <c r="K443" i="20"/>
  <c r="N443" i="20" s="1"/>
  <c r="M443" i="20"/>
  <c r="I444" i="20"/>
  <c r="L444" i="20" s="1"/>
  <c r="J444" i="20"/>
  <c r="K444" i="20"/>
  <c r="N444" i="20" s="1"/>
  <c r="M444" i="20"/>
  <c r="I445" i="20"/>
  <c r="L445" i="20" s="1"/>
  <c r="J445" i="20"/>
  <c r="K445" i="20"/>
  <c r="N445" i="20" s="1"/>
  <c r="M445" i="20"/>
  <c r="I446" i="20"/>
  <c r="L446" i="20" s="1"/>
  <c r="J446" i="20"/>
  <c r="K446" i="20"/>
  <c r="N446" i="20" s="1"/>
  <c r="M446" i="20"/>
  <c r="I447" i="20"/>
  <c r="L447" i="20" s="1"/>
  <c r="J447" i="20"/>
  <c r="K447" i="20"/>
  <c r="N447" i="20" s="1"/>
  <c r="M447" i="20"/>
  <c r="I448" i="20"/>
  <c r="L448" i="20" s="1"/>
  <c r="J448" i="20"/>
  <c r="K448" i="20"/>
  <c r="N448" i="20" s="1"/>
  <c r="M448" i="20"/>
  <c r="I449" i="20"/>
  <c r="L449" i="20" s="1"/>
  <c r="J449" i="20"/>
  <c r="K449" i="20"/>
  <c r="N449" i="20" s="1"/>
  <c r="M449" i="20"/>
  <c r="I450" i="20"/>
  <c r="L450" i="20" s="1"/>
  <c r="J450" i="20"/>
  <c r="K450" i="20"/>
  <c r="N450" i="20" s="1"/>
  <c r="M450" i="20"/>
  <c r="I451" i="20"/>
  <c r="L451" i="20" s="1"/>
  <c r="J451" i="20"/>
  <c r="K451" i="20"/>
  <c r="N451" i="20" s="1"/>
  <c r="M451" i="20"/>
  <c r="I452" i="20"/>
  <c r="L452" i="20" s="1"/>
  <c r="J452" i="20"/>
  <c r="K452" i="20"/>
  <c r="N452" i="20" s="1"/>
  <c r="M452" i="20"/>
  <c r="I453" i="20"/>
  <c r="L453" i="20" s="1"/>
  <c r="J453" i="20"/>
  <c r="K453" i="20"/>
  <c r="N453" i="20" s="1"/>
  <c r="M453" i="20"/>
  <c r="I454" i="20"/>
  <c r="L454" i="20" s="1"/>
  <c r="J454" i="20"/>
  <c r="K454" i="20"/>
  <c r="N454" i="20" s="1"/>
  <c r="M454" i="20"/>
  <c r="I455" i="20"/>
  <c r="L455" i="20" s="1"/>
  <c r="J455" i="20"/>
  <c r="K455" i="20"/>
  <c r="N455" i="20" s="1"/>
  <c r="M455" i="20"/>
  <c r="I456" i="20"/>
  <c r="L456" i="20" s="1"/>
  <c r="J456" i="20"/>
  <c r="K456" i="20"/>
  <c r="N456" i="20" s="1"/>
  <c r="M456" i="20"/>
  <c r="I457" i="20"/>
  <c r="L457" i="20" s="1"/>
  <c r="J457" i="20"/>
  <c r="K457" i="20"/>
  <c r="N457" i="20" s="1"/>
  <c r="M457" i="20"/>
  <c r="I458" i="20"/>
  <c r="L458" i="20" s="1"/>
  <c r="J458" i="20"/>
  <c r="K458" i="20"/>
  <c r="N458" i="20" s="1"/>
  <c r="M458" i="20"/>
  <c r="I459" i="20"/>
  <c r="L459" i="20" s="1"/>
  <c r="J459" i="20"/>
  <c r="K459" i="20"/>
  <c r="N459" i="20" s="1"/>
  <c r="M459" i="20"/>
  <c r="I460" i="20"/>
  <c r="L460" i="20" s="1"/>
  <c r="J460" i="20"/>
  <c r="K460" i="20"/>
  <c r="N460" i="20" s="1"/>
  <c r="M460" i="20"/>
  <c r="I461" i="20"/>
  <c r="L461" i="20" s="1"/>
  <c r="J461" i="20"/>
  <c r="K461" i="20"/>
  <c r="N461" i="20" s="1"/>
  <c r="M461" i="20"/>
  <c r="I462" i="20"/>
  <c r="L462" i="20" s="1"/>
  <c r="J462" i="20"/>
  <c r="K462" i="20"/>
  <c r="N462" i="20" s="1"/>
  <c r="M462" i="20"/>
  <c r="I463" i="20"/>
  <c r="L463" i="20" s="1"/>
  <c r="J463" i="20"/>
  <c r="K463" i="20"/>
  <c r="N463" i="20" s="1"/>
  <c r="M463" i="20"/>
  <c r="I464" i="20"/>
  <c r="L464" i="20" s="1"/>
  <c r="J464" i="20"/>
  <c r="K464" i="20"/>
  <c r="N464" i="20" s="1"/>
  <c r="M464" i="20"/>
  <c r="I465" i="20"/>
  <c r="L465" i="20" s="1"/>
  <c r="J465" i="20"/>
  <c r="K465" i="20"/>
  <c r="N465" i="20" s="1"/>
  <c r="M465" i="20"/>
  <c r="I466" i="20"/>
  <c r="L466" i="20" s="1"/>
  <c r="J466" i="20"/>
  <c r="K466" i="20"/>
  <c r="N466" i="20" s="1"/>
  <c r="M466" i="20"/>
  <c r="I467" i="20"/>
  <c r="L467" i="20" s="1"/>
  <c r="J467" i="20"/>
  <c r="K467" i="20"/>
  <c r="N467" i="20" s="1"/>
  <c r="M467" i="20"/>
  <c r="I468" i="20"/>
  <c r="L468" i="20" s="1"/>
  <c r="J468" i="20"/>
  <c r="K468" i="20"/>
  <c r="N468" i="20" s="1"/>
  <c r="M468" i="20"/>
  <c r="I469" i="20"/>
  <c r="L469" i="20" s="1"/>
  <c r="J469" i="20"/>
  <c r="K469" i="20"/>
  <c r="N469" i="20" s="1"/>
  <c r="M469" i="20"/>
  <c r="I470" i="20"/>
  <c r="L470" i="20" s="1"/>
  <c r="J470" i="20"/>
  <c r="K470" i="20"/>
  <c r="N470" i="20" s="1"/>
  <c r="M470" i="20"/>
  <c r="I471" i="20"/>
  <c r="L471" i="20" s="1"/>
  <c r="J471" i="20"/>
  <c r="K471" i="20"/>
  <c r="N471" i="20" s="1"/>
  <c r="M471" i="20"/>
  <c r="I472" i="20"/>
  <c r="L472" i="20" s="1"/>
  <c r="J472" i="20"/>
  <c r="K472" i="20"/>
  <c r="N472" i="20" s="1"/>
  <c r="M472" i="20"/>
  <c r="I473" i="20"/>
  <c r="L473" i="20" s="1"/>
  <c r="J473" i="20"/>
  <c r="K473" i="20"/>
  <c r="N473" i="20" s="1"/>
  <c r="M473" i="20"/>
  <c r="I474" i="20"/>
  <c r="L474" i="20" s="1"/>
  <c r="J474" i="20"/>
  <c r="K474" i="20"/>
  <c r="N474" i="20" s="1"/>
  <c r="M474" i="20"/>
  <c r="I475" i="20"/>
  <c r="L475" i="20" s="1"/>
  <c r="J475" i="20"/>
  <c r="K475" i="20"/>
  <c r="N475" i="20" s="1"/>
  <c r="M475" i="20"/>
  <c r="I476" i="20"/>
  <c r="L476" i="20" s="1"/>
  <c r="J476" i="20"/>
  <c r="K476" i="20"/>
  <c r="N476" i="20" s="1"/>
  <c r="M476" i="20"/>
  <c r="I477" i="20"/>
  <c r="L477" i="20" s="1"/>
  <c r="J477" i="20"/>
  <c r="K477" i="20"/>
  <c r="N477" i="20" s="1"/>
  <c r="M477" i="20"/>
  <c r="I478" i="20"/>
  <c r="L478" i="20" s="1"/>
  <c r="J478" i="20"/>
  <c r="K478" i="20"/>
  <c r="N478" i="20" s="1"/>
  <c r="M478" i="20"/>
  <c r="I479" i="20"/>
  <c r="L479" i="20" s="1"/>
  <c r="J479" i="20"/>
  <c r="K479" i="20"/>
  <c r="N479" i="20" s="1"/>
  <c r="M479" i="20"/>
  <c r="I480" i="20"/>
  <c r="L480" i="20" s="1"/>
  <c r="J480" i="20"/>
  <c r="K480" i="20"/>
  <c r="N480" i="20" s="1"/>
  <c r="M480" i="20"/>
  <c r="I481" i="20"/>
  <c r="L481" i="20" s="1"/>
  <c r="J481" i="20"/>
  <c r="K481" i="20"/>
  <c r="N481" i="20" s="1"/>
  <c r="M481" i="20"/>
  <c r="I482" i="20"/>
  <c r="L482" i="20" s="1"/>
  <c r="J482" i="20"/>
  <c r="K482" i="20"/>
  <c r="N482" i="20" s="1"/>
  <c r="M482" i="20"/>
  <c r="I483" i="20"/>
  <c r="L483" i="20" s="1"/>
  <c r="J483" i="20"/>
  <c r="K483" i="20"/>
  <c r="N483" i="20" s="1"/>
  <c r="M483" i="20"/>
  <c r="I484" i="20"/>
  <c r="L484" i="20" s="1"/>
  <c r="J484" i="20"/>
  <c r="K484" i="20"/>
  <c r="N484" i="20" s="1"/>
  <c r="M484" i="20"/>
  <c r="I485" i="20"/>
  <c r="L485" i="20" s="1"/>
  <c r="J485" i="20"/>
  <c r="K485" i="20"/>
  <c r="N485" i="20" s="1"/>
  <c r="M485" i="20"/>
  <c r="I486" i="20"/>
  <c r="L486" i="20" s="1"/>
  <c r="J486" i="20"/>
  <c r="K486" i="20"/>
  <c r="N486" i="20" s="1"/>
  <c r="M486" i="20"/>
  <c r="I8" i="20"/>
  <c r="L8" i="20" s="1"/>
  <c r="J8" i="20"/>
  <c r="K8" i="20"/>
  <c r="N8" i="20" s="1"/>
  <c r="M8" i="20"/>
  <c r="E8" i="20"/>
  <c r="H4" i="29"/>
  <c r="I4" i="29"/>
  <c r="J4" i="29"/>
  <c r="K4" i="29"/>
  <c r="L4" i="29"/>
  <c r="H5" i="29"/>
  <c r="I5" i="29"/>
  <c r="J5" i="29"/>
  <c r="K5" i="29"/>
  <c r="L5" i="29"/>
  <c r="H6" i="29"/>
  <c r="I6" i="29"/>
  <c r="J6" i="29"/>
  <c r="K6" i="29"/>
  <c r="L6" i="29"/>
  <c r="H7" i="29"/>
  <c r="I7" i="29"/>
  <c r="J7" i="29"/>
  <c r="K7" i="29"/>
  <c r="L7" i="29"/>
  <c r="H8" i="29"/>
  <c r="I8" i="29"/>
  <c r="J8" i="29"/>
  <c r="K8" i="29"/>
  <c r="L8" i="29"/>
  <c r="H9" i="29"/>
  <c r="I9" i="29"/>
  <c r="J9" i="29"/>
  <c r="K9" i="29"/>
  <c r="L9" i="29"/>
  <c r="H10" i="29"/>
  <c r="I10" i="29"/>
  <c r="J10" i="29"/>
  <c r="K10" i="29"/>
  <c r="L10" i="29"/>
  <c r="H11" i="29"/>
  <c r="I11" i="29"/>
  <c r="J11" i="29"/>
  <c r="K11" i="29"/>
  <c r="L11" i="29"/>
  <c r="H12" i="29"/>
  <c r="I12" i="29"/>
  <c r="J12" i="29"/>
  <c r="K12" i="29"/>
  <c r="L12" i="29"/>
  <c r="H13" i="29"/>
  <c r="I13" i="29"/>
  <c r="J13" i="29"/>
  <c r="K13" i="29"/>
  <c r="L13" i="29"/>
  <c r="H14" i="29"/>
  <c r="I14" i="29"/>
  <c r="J14" i="29"/>
  <c r="K14" i="29"/>
  <c r="L14" i="29"/>
  <c r="H15" i="29"/>
  <c r="I15" i="29"/>
  <c r="J15" i="29"/>
  <c r="K15" i="29"/>
  <c r="L15" i="29"/>
  <c r="H16" i="29"/>
  <c r="I16" i="29"/>
  <c r="J16" i="29"/>
  <c r="K16" i="29"/>
  <c r="L16" i="29"/>
  <c r="H17" i="29"/>
  <c r="I17" i="29"/>
  <c r="J17" i="29"/>
  <c r="K17" i="29"/>
  <c r="L17" i="29"/>
  <c r="H18" i="29"/>
  <c r="I18" i="29"/>
  <c r="J18" i="29"/>
  <c r="K18" i="29"/>
  <c r="L18" i="29"/>
  <c r="H19" i="29"/>
  <c r="I19" i="29"/>
  <c r="J19" i="29"/>
  <c r="K19" i="29"/>
  <c r="L19" i="29"/>
  <c r="H20" i="29"/>
  <c r="I20" i="29"/>
  <c r="J20" i="29"/>
  <c r="K20" i="29"/>
  <c r="L20" i="29"/>
  <c r="H21" i="29"/>
  <c r="I21" i="29"/>
  <c r="J21" i="29"/>
  <c r="K21" i="29"/>
  <c r="L21" i="29"/>
  <c r="H22" i="29"/>
  <c r="I22" i="29"/>
  <c r="J22" i="29"/>
  <c r="K22" i="29"/>
  <c r="L22" i="29"/>
  <c r="H23" i="29"/>
  <c r="I23" i="29"/>
  <c r="J23" i="29"/>
  <c r="K23" i="29"/>
  <c r="L23" i="29"/>
  <c r="H24" i="29"/>
  <c r="I24" i="29"/>
  <c r="J24" i="29"/>
  <c r="K24" i="29"/>
  <c r="L24" i="29"/>
  <c r="H25" i="29"/>
  <c r="I25" i="29"/>
  <c r="J25" i="29"/>
  <c r="K25" i="29"/>
  <c r="L25" i="29"/>
  <c r="H26" i="29"/>
  <c r="I26" i="29"/>
  <c r="J26" i="29"/>
  <c r="K26" i="29"/>
  <c r="L26" i="29"/>
  <c r="H27" i="29"/>
  <c r="I27" i="29"/>
  <c r="J27" i="29"/>
  <c r="K27" i="29"/>
  <c r="L27" i="29"/>
  <c r="H28" i="29"/>
  <c r="I28" i="29"/>
  <c r="J28" i="29"/>
  <c r="K28" i="29"/>
  <c r="L28" i="29"/>
  <c r="H29" i="29"/>
  <c r="I29" i="29"/>
  <c r="J29" i="29"/>
  <c r="K29" i="29"/>
  <c r="L29" i="29"/>
  <c r="H30" i="29"/>
  <c r="I30" i="29"/>
  <c r="J30" i="29"/>
  <c r="K30" i="29"/>
  <c r="L30" i="29"/>
  <c r="H31" i="29"/>
  <c r="I31" i="29"/>
  <c r="J31" i="29"/>
  <c r="K31" i="29"/>
  <c r="L31" i="29"/>
  <c r="H32" i="29"/>
  <c r="I32" i="29"/>
  <c r="J32" i="29"/>
  <c r="K32" i="29"/>
  <c r="L32" i="29"/>
  <c r="H33" i="29"/>
  <c r="I33" i="29"/>
  <c r="J33" i="29"/>
  <c r="K33" i="29"/>
  <c r="L33" i="29"/>
  <c r="H34" i="29"/>
  <c r="I34" i="29"/>
  <c r="J34" i="29"/>
  <c r="K34" i="29"/>
  <c r="L34" i="29"/>
  <c r="H35" i="29"/>
  <c r="I35" i="29"/>
  <c r="J35" i="29"/>
  <c r="K35" i="29"/>
  <c r="L35" i="29"/>
  <c r="H36" i="29"/>
  <c r="I36" i="29"/>
  <c r="J36" i="29"/>
  <c r="K36" i="29"/>
  <c r="L36" i="29"/>
  <c r="H37" i="29"/>
  <c r="I37" i="29"/>
  <c r="J37" i="29"/>
  <c r="K37" i="29"/>
  <c r="L37" i="29"/>
  <c r="H38" i="29"/>
  <c r="I38" i="29"/>
  <c r="J38" i="29"/>
  <c r="K38" i="29"/>
  <c r="L38" i="29"/>
  <c r="H39" i="29"/>
  <c r="I39" i="29"/>
  <c r="J39" i="29"/>
  <c r="K39" i="29"/>
  <c r="L39" i="29"/>
  <c r="H40" i="29"/>
  <c r="I40" i="29"/>
  <c r="J40" i="29"/>
  <c r="K40" i="29"/>
  <c r="L40" i="29"/>
  <c r="H41" i="29"/>
  <c r="I41" i="29"/>
  <c r="J41" i="29"/>
  <c r="K41" i="29"/>
  <c r="L41" i="29"/>
  <c r="H42" i="29"/>
  <c r="I42" i="29"/>
  <c r="J42" i="29"/>
  <c r="K42" i="29"/>
  <c r="L42" i="29"/>
  <c r="H43" i="29"/>
  <c r="I43" i="29"/>
  <c r="J43" i="29"/>
  <c r="K43" i="29"/>
  <c r="L43" i="29"/>
  <c r="H44" i="29"/>
  <c r="I44" i="29"/>
  <c r="J44" i="29"/>
  <c r="K44" i="29"/>
  <c r="L44" i="29"/>
  <c r="H45" i="29"/>
  <c r="I45" i="29"/>
  <c r="J45" i="29"/>
  <c r="K45" i="29"/>
  <c r="L45" i="29"/>
  <c r="H46" i="29"/>
  <c r="I46" i="29"/>
  <c r="J46" i="29"/>
  <c r="K46" i="29"/>
  <c r="L46" i="29"/>
  <c r="H47" i="29"/>
  <c r="I47" i="29"/>
  <c r="J47" i="29"/>
  <c r="K47" i="29"/>
  <c r="L47" i="29"/>
  <c r="H48" i="29"/>
  <c r="I48" i="29"/>
  <c r="J48" i="29"/>
  <c r="K48" i="29"/>
  <c r="L48" i="29"/>
  <c r="H49" i="29"/>
  <c r="I49" i="29"/>
  <c r="J49" i="29"/>
  <c r="K49" i="29"/>
  <c r="L49" i="29"/>
  <c r="H50" i="29"/>
  <c r="I50" i="29"/>
  <c r="J50" i="29"/>
  <c r="K50" i="29"/>
  <c r="L50" i="29"/>
  <c r="H51" i="29"/>
  <c r="I51" i="29"/>
  <c r="J51" i="29"/>
  <c r="K51" i="29"/>
  <c r="L51" i="29"/>
  <c r="H52" i="29"/>
  <c r="I52" i="29"/>
  <c r="J52" i="29"/>
  <c r="K52" i="29"/>
  <c r="L52" i="29"/>
  <c r="H53" i="29"/>
  <c r="I53" i="29"/>
  <c r="J53" i="29"/>
  <c r="K53" i="29"/>
  <c r="L53" i="29"/>
  <c r="H54" i="29"/>
  <c r="I54" i="29"/>
  <c r="J54" i="29"/>
  <c r="K54" i="29"/>
  <c r="L54" i="29"/>
  <c r="H55" i="29"/>
  <c r="I55" i="29"/>
  <c r="J55" i="29"/>
  <c r="K55" i="29"/>
  <c r="L55" i="29"/>
  <c r="H56" i="29"/>
  <c r="I56" i="29"/>
  <c r="J56" i="29"/>
  <c r="K56" i="29"/>
  <c r="L56" i="29"/>
  <c r="H57" i="29"/>
  <c r="I57" i="29"/>
  <c r="J57" i="29"/>
  <c r="K57" i="29"/>
  <c r="L57" i="29"/>
  <c r="H58" i="29"/>
  <c r="I58" i="29"/>
  <c r="J58" i="29"/>
  <c r="K58" i="29"/>
  <c r="L58" i="29"/>
  <c r="H59" i="29"/>
  <c r="I59" i="29"/>
  <c r="J59" i="29"/>
  <c r="K59" i="29"/>
  <c r="L59" i="29"/>
  <c r="H60" i="29"/>
  <c r="I60" i="29"/>
  <c r="J60" i="29"/>
  <c r="K60" i="29"/>
  <c r="L60" i="29"/>
  <c r="H61" i="29"/>
  <c r="I61" i="29"/>
  <c r="J61" i="29"/>
  <c r="K61" i="29"/>
  <c r="L61" i="29"/>
  <c r="H62" i="29"/>
  <c r="I62" i="29"/>
  <c r="J62" i="29"/>
  <c r="K62" i="29"/>
  <c r="L62" i="29"/>
  <c r="H63" i="29"/>
  <c r="I63" i="29"/>
  <c r="J63" i="29"/>
  <c r="K63" i="29"/>
  <c r="L63" i="29"/>
  <c r="H64" i="29"/>
  <c r="I64" i="29"/>
  <c r="J64" i="29"/>
  <c r="K64" i="29"/>
  <c r="L64" i="29"/>
  <c r="H65" i="29"/>
  <c r="I65" i="29"/>
  <c r="J65" i="29"/>
  <c r="K65" i="29"/>
  <c r="L65" i="29"/>
  <c r="H66" i="29"/>
  <c r="I66" i="29"/>
  <c r="J66" i="29"/>
  <c r="K66" i="29"/>
  <c r="L66" i="29"/>
  <c r="H67" i="29"/>
  <c r="I67" i="29"/>
  <c r="J67" i="29"/>
  <c r="K67" i="29"/>
  <c r="L67" i="29"/>
  <c r="H68" i="29"/>
  <c r="I68" i="29"/>
  <c r="J68" i="29"/>
  <c r="K68" i="29"/>
  <c r="L68" i="29"/>
  <c r="H69" i="29"/>
  <c r="I69" i="29"/>
  <c r="J69" i="29"/>
  <c r="K69" i="29"/>
  <c r="L69" i="29"/>
  <c r="H70" i="29"/>
  <c r="I70" i="29"/>
  <c r="J70" i="29"/>
  <c r="K70" i="29"/>
  <c r="L70" i="29"/>
  <c r="H71" i="29"/>
  <c r="I71" i="29"/>
  <c r="J71" i="29"/>
  <c r="K71" i="29"/>
  <c r="L71" i="29"/>
  <c r="H72" i="29"/>
  <c r="I72" i="29"/>
  <c r="J72" i="29"/>
  <c r="K72" i="29"/>
  <c r="L72" i="29"/>
  <c r="H73" i="29"/>
  <c r="I73" i="29"/>
  <c r="J73" i="29"/>
  <c r="K73" i="29"/>
  <c r="L73" i="29"/>
  <c r="H74" i="29"/>
  <c r="I74" i="29"/>
  <c r="J74" i="29"/>
  <c r="K74" i="29"/>
  <c r="L74" i="29"/>
  <c r="H75" i="29"/>
  <c r="I75" i="29"/>
  <c r="J75" i="29"/>
  <c r="K75" i="29"/>
  <c r="L75" i="29"/>
  <c r="H76" i="29"/>
  <c r="I76" i="29"/>
  <c r="J76" i="29"/>
  <c r="K76" i="29"/>
  <c r="L76" i="29"/>
  <c r="H77" i="29"/>
  <c r="I77" i="29"/>
  <c r="J77" i="29"/>
  <c r="K77" i="29"/>
  <c r="L77" i="29"/>
  <c r="H78" i="29"/>
  <c r="I78" i="29"/>
  <c r="J78" i="29"/>
  <c r="K78" i="29"/>
  <c r="L78" i="29"/>
  <c r="H79" i="29"/>
  <c r="I79" i="29"/>
  <c r="J79" i="29"/>
  <c r="K79" i="29"/>
  <c r="L79" i="29"/>
  <c r="H80" i="29"/>
  <c r="I80" i="29"/>
  <c r="J80" i="29"/>
  <c r="K80" i="29"/>
  <c r="L80" i="29"/>
  <c r="H81" i="29"/>
  <c r="I81" i="29"/>
  <c r="J81" i="29"/>
  <c r="K81" i="29"/>
  <c r="L81" i="29"/>
  <c r="H82" i="29"/>
  <c r="I82" i="29"/>
  <c r="J82" i="29"/>
  <c r="K82" i="29"/>
  <c r="L82" i="29"/>
  <c r="H83" i="29"/>
  <c r="I83" i="29"/>
  <c r="J83" i="29"/>
  <c r="K83" i="29"/>
  <c r="L83" i="29"/>
  <c r="H84" i="29"/>
  <c r="I84" i="29"/>
  <c r="J84" i="29"/>
  <c r="K84" i="29"/>
  <c r="L84" i="29"/>
  <c r="H85" i="29"/>
  <c r="I85" i="29"/>
  <c r="J85" i="29"/>
  <c r="K85" i="29"/>
  <c r="L85" i="29"/>
  <c r="H86" i="29"/>
  <c r="I86" i="29"/>
  <c r="J86" i="29"/>
  <c r="K86" i="29"/>
  <c r="L86" i="29"/>
  <c r="H87" i="29"/>
  <c r="I87" i="29"/>
  <c r="J87" i="29"/>
  <c r="K87" i="29"/>
  <c r="L87" i="29"/>
  <c r="H88" i="29"/>
  <c r="I88" i="29"/>
  <c r="J88" i="29"/>
  <c r="K88" i="29"/>
  <c r="L88" i="29"/>
  <c r="H89" i="29"/>
  <c r="I89" i="29"/>
  <c r="J89" i="29"/>
  <c r="K89" i="29"/>
  <c r="L89" i="29"/>
  <c r="H90" i="29"/>
  <c r="I90" i="29"/>
  <c r="J90" i="29"/>
  <c r="K90" i="29"/>
  <c r="L90" i="29"/>
  <c r="H91" i="29"/>
  <c r="I91" i="29"/>
  <c r="J91" i="29"/>
  <c r="K91" i="29"/>
  <c r="L91" i="29"/>
  <c r="H92" i="29"/>
  <c r="I92" i="29"/>
  <c r="J92" i="29"/>
  <c r="K92" i="29"/>
  <c r="L92" i="29"/>
  <c r="H93" i="29"/>
  <c r="I93" i="29"/>
  <c r="J93" i="29"/>
  <c r="K93" i="29"/>
  <c r="L93" i="29"/>
  <c r="H94" i="29"/>
  <c r="I94" i="29"/>
  <c r="J94" i="29"/>
  <c r="K94" i="29"/>
  <c r="L94" i="29"/>
  <c r="H95" i="29"/>
  <c r="I95" i="29"/>
  <c r="J95" i="29"/>
  <c r="K95" i="29"/>
  <c r="L95" i="29"/>
  <c r="H96" i="29"/>
  <c r="I96" i="29"/>
  <c r="J96" i="29"/>
  <c r="K96" i="29"/>
  <c r="L96" i="29"/>
  <c r="H97" i="29"/>
  <c r="I97" i="29"/>
  <c r="J97" i="29"/>
  <c r="K97" i="29"/>
  <c r="L97" i="29"/>
  <c r="H98" i="29"/>
  <c r="I98" i="29"/>
  <c r="J98" i="29"/>
  <c r="K98" i="29"/>
  <c r="L98" i="29"/>
  <c r="H99" i="29"/>
  <c r="I99" i="29"/>
  <c r="J99" i="29"/>
  <c r="K99" i="29"/>
  <c r="L99" i="29"/>
  <c r="H100" i="29"/>
  <c r="I100" i="29"/>
  <c r="J100" i="29"/>
  <c r="K100" i="29"/>
  <c r="L100" i="29"/>
  <c r="H101" i="29"/>
  <c r="I101" i="29"/>
  <c r="J101" i="29"/>
  <c r="K101" i="29"/>
  <c r="L101" i="29"/>
  <c r="H102" i="29"/>
  <c r="I102" i="29"/>
  <c r="J102" i="29"/>
  <c r="K102" i="29"/>
  <c r="L102" i="29"/>
  <c r="H103" i="29"/>
  <c r="I103" i="29"/>
  <c r="J103" i="29"/>
  <c r="K103" i="29"/>
  <c r="L103" i="29"/>
  <c r="H104" i="29"/>
  <c r="I104" i="29"/>
  <c r="J104" i="29"/>
  <c r="K104" i="29"/>
  <c r="L104" i="29"/>
  <c r="H105" i="29"/>
  <c r="I105" i="29"/>
  <c r="J105" i="29"/>
  <c r="K105" i="29"/>
  <c r="L105" i="29"/>
  <c r="H106" i="29"/>
  <c r="I106" i="29"/>
  <c r="J106" i="29"/>
  <c r="K106" i="29"/>
  <c r="L106" i="29"/>
  <c r="H107" i="29"/>
  <c r="I107" i="29"/>
  <c r="J107" i="29"/>
  <c r="K107" i="29"/>
  <c r="L107" i="29"/>
  <c r="H108" i="29"/>
  <c r="I108" i="29"/>
  <c r="J108" i="29"/>
  <c r="K108" i="29"/>
  <c r="L108" i="29"/>
  <c r="H109" i="29"/>
  <c r="I109" i="29"/>
  <c r="J109" i="29"/>
  <c r="K109" i="29"/>
  <c r="L109" i="29"/>
  <c r="H110" i="29"/>
  <c r="I110" i="29"/>
  <c r="J110" i="29"/>
  <c r="K110" i="29"/>
  <c r="L110" i="29"/>
  <c r="H111" i="29"/>
  <c r="I111" i="29"/>
  <c r="J111" i="29"/>
  <c r="K111" i="29"/>
  <c r="L111" i="29"/>
  <c r="H112" i="29"/>
  <c r="I112" i="29"/>
  <c r="J112" i="29"/>
  <c r="K112" i="29"/>
  <c r="L112" i="29"/>
  <c r="H113" i="29"/>
  <c r="I113" i="29"/>
  <c r="J113" i="29"/>
  <c r="K113" i="29"/>
  <c r="L113" i="29"/>
  <c r="H114" i="29"/>
  <c r="I114" i="29"/>
  <c r="J114" i="29"/>
  <c r="K114" i="29"/>
  <c r="L114" i="29"/>
  <c r="H115" i="29"/>
  <c r="I115" i="29"/>
  <c r="J115" i="29"/>
  <c r="K115" i="29"/>
  <c r="L115" i="29"/>
  <c r="H116" i="29"/>
  <c r="I116" i="29"/>
  <c r="J116" i="29"/>
  <c r="K116" i="29"/>
  <c r="L116" i="29"/>
  <c r="H117" i="29"/>
  <c r="I117" i="29"/>
  <c r="J117" i="29"/>
  <c r="K117" i="29"/>
  <c r="L117" i="29"/>
  <c r="H118" i="29"/>
  <c r="I118" i="29"/>
  <c r="J118" i="29"/>
  <c r="K118" i="29"/>
  <c r="L118" i="29"/>
  <c r="H119" i="29"/>
  <c r="I119" i="29"/>
  <c r="J119" i="29"/>
  <c r="K119" i="29"/>
  <c r="L119" i="29"/>
  <c r="H120" i="29"/>
  <c r="I120" i="29"/>
  <c r="J120" i="29"/>
  <c r="K120" i="29"/>
  <c r="L120" i="29"/>
  <c r="H121" i="29"/>
  <c r="I121" i="29"/>
  <c r="J121" i="29"/>
  <c r="K121" i="29"/>
  <c r="L121" i="29"/>
  <c r="H122" i="29"/>
  <c r="I122" i="29"/>
  <c r="J122" i="29"/>
  <c r="K122" i="29"/>
  <c r="L122" i="29"/>
  <c r="H123" i="29"/>
  <c r="I123" i="29"/>
  <c r="J123" i="29"/>
  <c r="K123" i="29"/>
  <c r="L123" i="29"/>
  <c r="H124" i="29"/>
  <c r="I124" i="29"/>
  <c r="J124" i="29"/>
  <c r="K124" i="29"/>
  <c r="L124" i="29"/>
  <c r="H125" i="29"/>
  <c r="I125" i="29"/>
  <c r="J125" i="29"/>
  <c r="K125" i="29"/>
  <c r="L125" i="29"/>
  <c r="H126" i="29"/>
  <c r="I126" i="29"/>
  <c r="J126" i="29"/>
  <c r="K126" i="29"/>
  <c r="L126" i="29"/>
  <c r="H127" i="29"/>
  <c r="I127" i="29"/>
  <c r="J127" i="29"/>
  <c r="K127" i="29"/>
  <c r="L127" i="29"/>
  <c r="H128" i="29"/>
  <c r="I128" i="29"/>
  <c r="J128" i="29"/>
  <c r="K128" i="29"/>
  <c r="L128" i="29"/>
  <c r="H129" i="29"/>
  <c r="I129" i="29"/>
  <c r="J129" i="29"/>
  <c r="K129" i="29"/>
  <c r="L129" i="29"/>
  <c r="H130" i="29"/>
  <c r="I130" i="29"/>
  <c r="J130" i="29"/>
  <c r="K130" i="29"/>
  <c r="L130" i="29"/>
  <c r="H131" i="29"/>
  <c r="I131" i="29"/>
  <c r="J131" i="29"/>
  <c r="K131" i="29"/>
  <c r="L131" i="29"/>
  <c r="H132" i="29"/>
  <c r="I132" i="29"/>
  <c r="J132" i="29"/>
  <c r="K132" i="29"/>
  <c r="L132" i="29"/>
  <c r="H133" i="29"/>
  <c r="I133" i="29"/>
  <c r="J133" i="29"/>
  <c r="K133" i="29"/>
  <c r="L133" i="29"/>
  <c r="H134" i="29"/>
  <c r="I134" i="29"/>
  <c r="J134" i="29"/>
  <c r="K134" i="29"/>
  <c r="L134" i="29"/>
  <c r="H135" i="29"/>
  <c r="I135" i="29"/>
  <c r="J135" i="29"/>
  <c r="K135" i="29"/>
  <c r="L135" i="29"/>
  <c r="H136" i="29"/>
  <c r="I136" i="29"/>
  <c r="J136" i="29"/>
  <c r="K136" i="29"/>
  <c r="L136" i="29"/>
  <c r="H137" i="29"/>
  <c r="I137" i="29"/>
  <c r="J137" i="29"/>
  <c r="K137" i="29"/>
  <c r="L137" i="29"/>
  <c r="H138" i="29"/>
  <c r="I138" i="29"/>
  <c r="J138" i="29"/>
  <c r="K138" i="29"/>
  <c r="L138" i="29"/>
  <c r="H139" i="29"/>
  <c r="I139" i="29"/>
  <c r="J139" i="29"/>
  <c r="K139" i="29"/>
  <c r="L139" i="29"/>
  <c r="H140" i="29"/>
  <c r="I140" i="29"/>
  <c r="J140" i="29"/>
  <c r="K140" i="29"/>
  <c r="L140" i="29"/>
  <c r="H141" i="29"/>
  <c r="I141" i="29"/>
  <c r="J141" i="29"/>
  <c r="K141" i="29"/>
  <c r="L141" i="29"/>
  <c r="H142" i="29"/>
  <c r="I142" i="29"/>
  <c r="J142" i="29"/>
  <c r="K142" i="29"/>
  <c r="L142" i="29"/>
  <c r="H143" i="29"/>
  <c r="I143" i="29"/>
  <c r="J143" i="29"/>
  <c r="K143" i="29"/>
  <c r="L143" i="29"/>
  <c r="H144" i="29"/>
  <c r="I144" i="29"/>
  <c r="J144" i="29"/>
  <c r="K144" i="29"/>
  <c r="L144" i="29"/>
  <c r="H145" i="29"/>
  <c r="I145" i="29"/>
  <c r="J145" i="29"/>
  <c r="K145" i="29"/>
  <c r="L145" i="29"/>
  <c r="H146" i="29"/>
  <c r="I146" i="29"/>
  <c r="J146" i="29"/>
  <c r="K146" i="29"/>
  <c r="L146" i="29"/>
  <c r="H147" i="29"/>
  <c r="I147" i="29"/>
  <c r="J147" i="29"/>
  <c r="K147" i="29"/>
  <c r="L147" i="29"/>
  <c r="H148" i="29"/>
  <c r="I148" i="29"/>
  <c r="J148" i="29"/>
  <c r="K148" i="29"/>
  <c r="L148" i="29"/>
  <c r="H149" i="29"/>
  <c r="I149" i="29"/>
  <c r="J149" i="29"/>
  <c r="K149" i="29"/>
  <c r="L149" i="29"/>
  <c r="H150" i="29"/>
  <c r="I150" i="29"/>
  <c r="J150" i="29"/>
  <c r="K150" i="29"/>
  <c r="L150" i="29"/>
  <c r="H151" i="29"/>
  <c r="I151" i="29"/>
  <c r="J151" i="29"/>
  <c r="K151" i="29"/>
  <c r="L151" i="29"/>
  <c r="H152" i="29"/>
  <c r="I152" i="29"/>
  <c r="J152" i="29"/>
  <c r="K152" i="29"/>
  <c r="L152" i="29"/>
  <c r="H153" i="29"/>
  <c r="I153" i="29"/>
  <c r="J153" i="29"/>
  <c r="K153" i="29"/>
  <c r="L153" i="29"/>
  <c r="H154" i="29"/>
  <c r="I154" i="29"/>
  <c r="J154" i="29"/>
  <c r="K154" i="29"/>
  <c r="L154" i="29"/>
  <c r="H155" i="29"/>
  <c r="I155" i="29"/>
  <c r="J155" i="29"/>
  <c r="K155" i="29"/>
  <c r="L155" i="29"/>
  <c r="H156" i="29"/>
  <c r="I156" i="29"/>
  <c r="J156" i="29"/>
  <c r="K156" i="29"/>
  <c r="L156" i="29"/>
  <c r="H157" i="29"/>
  <c r="I157" i="29"/>
  <c r="J157" i="29"/>
  <c r="K157" i="29"/>
  <c r="L157" i="29"/>
  <c r="H158" i="29"/>
  <c r="I158" i="29"/>
  <c r="J158" i="29"/>
  <c r="K158" i="29"/>
  <c r="L158" i="29"/>
  <c r="H159" i="29"/>
  <c r="I159" i="29"/>
  <c r="J159" i="29"/>
  <c r="K159" i="29"/>
  <c r="L159" i="29"/>
  <c r="H160" i="29"/>
  <c r="I160" i="29"/>
  <c r="J160" i="29"/>
  <c r="K160" i="29"/>
  <c r="L160" i="29"/>
  <c r="H161" i="29"/>
  <c r="I161" i="29"/>
  <c r="J161" i="29"/>
  <c r="K161" i="29"/>
  <c r="L161" i="29"/>
  <c r="H162" i="29"/>
  <c r="I162" i="29"/>
  <c r="J162" i="29"/>
  <c r="K162" i="29"/>
  <c r="L162" i="29"/>
  <c r="H163" i="29"/>
  <c r="I163" i="29"/>
  <c r="J163" i="29"/>
  <c r="K163" i="29"/>
  <c r="L163" i="29"/>
  <c r="H164" i="29"/>
  <c r="I164" i="29"/>
  <c r="J164" i="29"/>
  <c r="K164" i="29"/>
  <c r="L164" i="29"/>
  <c r="H165" i="29"/>
  <c r="I165" i="29"/>
  <c r="J165" i="29"/>
  <c r="K165" i="29"/>
  <c r="L165" i="29"/>
  <c r="H166" i="29"/>
  <c r="I166" i="29"/>
  <c r="J166" i="29"/>
  <c r="K166" i="29"/>
  <c r="L166" i="29"/>
  <c r="H167" i="29"/>
  <c r="I167" i="29"/>
  <c r="J167" i="29"/>
  <c r="K167" i="29"/>
  <c r="L167" i="29"/>
  <c r="H168" i="29"/>
  <c r="I168" i="29"/>
  <c r="J168" i="29"/>
  <c r="K168" i="29"/>
  <c r="L168" i="29"/>
  <c r="H169" i="29"/>
  <c r="I169" i="29"/>
  <c r="J169" i="29"/>
  <c r="K169" i="29"/>
  <c r="L169" i="29"/>
  <c r="H170" i="29"/>
  <c r="I170" i="29"/>
  <c r="J170" i="29"/>
  <c r="K170" i="29"/>
  <c r="L170" i="29"/>
  <c r="H171" i="29"/>
  <c r="I171" i="29"/>
  <c r="J171" i="29"/>
  <c r="K171" i="29"/>
  <c r="L171" i="29"/>
  <c r="H172" i="29"/>
  <c r="I172" i="29"/>
  <c r="J172" i="29"/>
  <c r="K172" i="29"/>
  <c r="L172" i="29"/>
  <c r="H173" i="29"/>
  <c r="I173" i="29"/>
  <c r="J173" i="29"/>
  <c r="K173" i="29"/>
  <c r="L173" i="29"/>
  <c r="H174" i="29"/>
  <c r="I174" i="29"/>
  <c r="J174" i="29"/>
  <c r="K174" i="29"/>
  <c r="L174" i="29"/>
  <c r="H175" i="29"/>
  <c r="I175" i="29"/>
  <c r="J175" i="29"/>
  <c r="K175" i="29"/>
  <c r="L175" i="29"/>
  <c r="H176" i="29"/>
  <c r="I176" i="29"/>
  <c r="J176" i="29"/>
  <c r="K176" i="29"/>
  <c r="L176" i="29"/>
  <c r="H177" i="29"/>
  <c r="I177" i="29"/>
  <c r="J177" i="29"/>
  <c r="K177" i="29"/>
  <c r="L177" i="29"/>
  <c r="H178" i="29"/>
  <c r="I178" i="29"/>
  <c r="J178" i="29"/>
  <c r="K178" i="29"/>
  <c r="L178" i="29"/>
  <c r="H179" i="29"/>
  <c r="I179" i="29"/>
  <c r="J179" i="29"/>
  <c r="K179" i="29"/>
  <c r="L179" i="29"/>
  <c r="H180" i="29"/>
  <c r="I180" i="29"/>
  <c r="J180" i="29"/>
  <c r="K180" i="29"/>
  <c r="L180" i="29"/>
  <c r="H181" i="29"/>
  <c r="I181" i="29"/>
  <c r="J181" i="29"/>
  <c r="K181" i="29"/>
  <c r="L181" i="29"/>
  <c r="H182" i="29"/>
  <c r="I182" i="29"/>
  <c r="J182" i="29"/>
  <c r="K182" i="29"/>
  <c r="L182" i="29"/>
  <c r="H183" i="29"/>
  <c r="I183" i="29"/>
  <c r="J183" i="29"/>
  <c r="K183" i="29"/>
  <c r="L183" i="29"/>
  <c r="H184" i="29"/>
  <c r="I184" i="29"/>
  <c r="J184" i="29"/>
  <c r="K184" i="29"/>
  <c r="L184" i="29"/>
  <c r="H185" i="29"/>
  <c r="I185" i="29"/>
  <c r="J185" i="29"/>
  <c r="K185" i="29"/>
  <c r="L185" i="29"/>
  <c r="H186" i="29"/>
  <c r="I186" i="29"/>
  <c r="J186" i="29"/>
  <c r="K186" i="29"/>
  <c r="L186" i="29"/>
  <c r="H187" i="29"/>
  <c r="I187" i="29"/>
  <c r="J187" i="29"/>
  <c r="K187" i="29"/>
  <c r="L187" i="29"/>
  <c r="H188" i="29"/>
  <c r="I188" i="29"/>
  <c r="J188" i="29"/>
  <c r="K188" i="29"/>
  <c r="L188" i="29"/>
  <c r="H189" i="29"/>
  <c r="I189" i="29"/>
  <c r="J189" i="29"/>
  <c r="K189" i="29"/>
  <c r="L189" i="29"/>
  <c r="H190" i="29"/>
  <c r="I190" i="29"/>
  <c r="J190" i="29"/>
  <c r="K190" i="29"/>
  <c r="L190" i="29"/>
  <c r="H191" i="29"/>
  <c r="I191" i="29"/>
  <c r="J191" i="29"/>
  <c r="K191" i="29"/>
  <c r="L191" i="29"/>
  <c r="H192" i="29"/>
  <c r="I192" i="29"/>
  <c r="J192" i="29"/>
  <c r="K192" i="29"/>
  <c r="L192" i="29"/>
  <c r="H193" i="29"/>
  <c r="I193" i="29"/>
  <c r="J193" i="29"/>
  <c r="K193" i="29"/>
  <c r="L193" i="29"/>
  <c r="H194" i="29"/>
  <c r="I194" i="29"/>
  <c r="J194" i="29"/>
  <c r="K194" i="29"/>
  <c r="L194" i="29"/>
  <c r="H195" i="29"/>
  <c r="I195" i="29"/>
  <c r="J195" i="29"/>
  <c r="K195" i="29"/>
  <c r="L195" i="29"/>
  <c r="H196" i="29"/>
  <c r="I196" i="29"/>
  <c r="J196" i="29"/>
  <c r="K196" i="29"/>
  <c r="L196" i="29"/>
  <c r="H197" i="29"/>
  <c r="I197" i="29"/>
  <c r="J197" i="29"/>
  <c r="K197" i="29"/>
  <c r="L197" i="29"/>
  <c r="H198" i="29"/>
  <c r="I198" i="29"/>
  <c r="J198" i="29"/>
  <c r="K198" i="29"/>
  <c r="L198" i="29"/>
  <c r="H199" i="29"/>
  <c r="I199" i="29"/>
  <c r="J199" i="29"/>
  <c r="K199" i="29"/>
  <c r="L199" i="29"/>
  <c r="H200" i="29"/>
  <c r="I200" i="29"/>
  <c r="J200" i="29"/>
  <c r="K200" i="29"/>
  <c r="L200" i="29"/>
  <c r="H201" i="29"/>
  <c r="I201" i="29"/>
  <c r="J201" i="29"/>
  <c r="K201" i="29"/>
  <c r="L201" i="29"/>
  <c r="H202" i="29"/>
  <c r="I202" i="29"/>
  <c r="J202" i="29"/>
  <c r="K202" i="29"/>
  <c r="L202" i="29"/>
  <c r="H203" i="29"/>
  <c r="I203" i="29"/>
  <c r="J203" i="29"/>
  <c r="K203" i="29"/>
  <c r="L203" i="29"/>
  <c r="H204" i="29"/>
  <c r="I204" i="29"/>
  <c r="J204" i="29"/>
  <c r="K204" i="29"/>
  <c r="L204" i="29"/>
  <c r="H205" i="29"/>
  <c r="I205" i="29"/>
  <c r="J205" i="29"/>
  <c r="K205" i="29"/>
  <c r="L205" i="29"/>
  <c r="H206" i="29"/>
  <c r="I206" i="29"/>
  <c r="J206" i="29"/>
  <c r="K206" i="29"/>
  <c r="L206" i="29"/>
  <c r="H207" i="29"/>
  <c r="I207" i="29"/>
  <c r="J207" i="29"/>
  <c r="K207" i="29"/>
  <c r="L207" i="29"/>
  <c r="H208" i="29"/>
  <c r="I208" i="29"/>
  <c r="J208" i="29"/>
  <c r="K208" i="29"/>
  <c r="L208" i="29"/>
  <c r="H209" i="29"/>
  <c r="I209" i="29"/>
  <c r="J209" i="29"/>
  <c r="K209" i="29"/>
  <c r="L209" i="29"/>
  <c r="H210" i="29"/>
  <c r="I210" i="29"/>
  <c r="J210" i="29"/>
  <c r="K210" i="29"/>
  <c r="L210" i="29"/>
  <c r="H211" i="29"/>
  <c r="I211" i="29"/>
  <c r="J211" i="29"/>
  <c r="K211" i="29"/>
  <c r="L211" i="29"/>
  <c r="H212" i="29"/>
  <c r="I212" i="29"/>
  <c r="J212" i="29"/>
  <c r="K212" i="29"/>
  <c r="L212" i="29"/>
  <c r="H213" i="29"/>
  <c r="I213" i="29"/>
  <c r="J213" i="29"/>
  <c r="K213" i="29"/>
  <c r="L213" i="29"/>
  <c r="H214" i="29"/>
  <c r="I214" i="29"/>
  <c r="J214" i="29"/>
  <c r="K214" i="29"/>
  <c r="L214" i="29"/>
  <c r="H215" i="29"/>
  <c r="I215" i="29"/>
  <c r="J215" i="29"/>
  <c r="K215" i="29"/>
  <c r="L215" i="29"/>
  <c r="H216" i="29"/>
  <c r="I216" i="29"/>
  <c r="J216" i="29"/>
  <c r="K216" i="29"/>
  <c r="L216" i="29"/>
  <c r="H217" i="29"/>
  <c r="I217" i="29"/>
  <c r="J217" i="29"/>
  <c r="K217" i="29"/>
  <c r="L217" i="29"/>
  <c r="H218" i="29"/>
  <c r="I218" i="29"/>
  <c r="J218" i="29"/>
  <c r="K218" i="29"/>
  <c r="L218" i="29"/>
  <c r="H219" i="29"/>
  <c r="I219" i="29"/>
  <c r="J219" i="29"/>
  <c r="K219" i="29"/>
  <c r="L219" i="29"/>
  <c r="H220" i="29"/>
  <c r="I220" i="29"/>
  <c r="J220" i="29"/>
  <c r="K220" i="29"/>
  <c r="L220" i="29"/>
  <c r="H221" i="29"/>
  <c r="I221" i="29"/>
  <c r="J221" i="29"/>
  <c r="K221" i="29"/>
  <c r="L221" i="29"/>
  <c r="H222" i="29"/>
  <c r="I222" i="29"/>
  <c r="J222" i="29"/>
  <c r="K222" i="29"/>
  <c r="L222" i="29"/>
  <c r="H223" i="29"/>
  <c r="I223" i="29"/>
  <c r="J223" i="29"/>
  <c r="K223" i="29"/>
  <c r="L223" i="29"/>
  <c r="H224" i="29"/>
  <c r="I224" i="29"/>
  <c r="J224" i="29"/>
  <c r="K224" i="29"/>
  <c r="L224" i="29"/>
  <c r="H225" i="29"/>
  <c r="I225" i="29"/>
  <c r="J225" i="29"/>
  <c r="K225" i="29"/>
  <c r="L225" i="29"/>
  <c r="H226" i="29"/>
  <c r="I226" i="29"/>
  <c r="J226" i="29"/>
  <c r="K226" i="29"/>
  <c r="L226" i="29"/>
  <c r="H227" i="29"/>
  <c r="I227" i="29"/>
  <c r="J227" i="29"/>
  <c r="K227" i="29"/>
  <c r="L227" i="29"/>
  <c r="H228" i="29"/>
  <c r="I228" i="29"/>
  <c r="J228" i="29"/>
  <c r="K228" i="29"/>
  <c r="L228" i="29"/>
  <c r="H229" i="29"/>
  <c r="I229" i="29"/>
  <c r="J229" i="29"/>
  <c r="K229" i="29"/>
  <c r="L229" i="29"/>
  <c r="H230" i="29"/>
  <c r="I230" i="29"/>
  <c r="J230" i="29"/>
  <c r="K230" i="29"/>
  <c r="L230" i="29"/>
  <c r="H231" i="29"/>
  <c r="I231" i="29"/>
  <c r="J231" i="29"/>
  <c r="K231" i="29"/>
  <c r="L231" i="29"/>
  <c r="H232" i="29"/>
  <c r="I232" i="29"/>
  <c r="J232" i="29"/>
  <c r="K232" i="29"/>
  <c r="L232" i="29"/>
  <c r="H233" i="29"/>
  <c r="I233" i="29"/>
  <c r="J233" i="29"/>
  <c r="K233" i="29"/>
  <c r="L233" i="29"/>
  <c r="H234" i="29"/>
  <c r="I234" i="29"/>
  <c r="J234" i="29"/>
  <c r="K234" i="29"/>
  <c r="L234" i="29"/>
  <c r="H235" i="29"/>
  <c r="I235" i="29"/>
  <c r="J235" i="29"/>
  <c r="K235" i="29"/>
  <c r="L235" i="29"/>
  <c r="H236" i="29"/>
  <c r="I236" i="29"/>
  <c r="J236" i="29"/>
  <c r="K236" i="29"/>
  <c r="L236" i="29"/>
  <c r="H237" i="29"/>
  <c r="I237" i="29"/>
  <c r="J237" i="29"/>
  <c r="K237" i="29"/>
  <c r="L237" i="29"/>
  <c r="H238" i="29"/>
  <c r="I238" i="29"/>
  <c r="J238" i="29"/>
  <c r="K238" i="29"/>
  <c r="L238" i="29"/>
  <c r="H239" i="29"/>
  <c r="I239" i="29"/>
  <c r="J239" i="29"/>
  <c r="K239" i="29"/>
  <c r="L239" i="29"/>
  <c r="H240" i="29"/>
  <c r="I240" i="29"/>
  <c r="J240" i="29"/>
  <c r="K240" i="29"/>
  <c r="L240" i="29"/>
  <c r="H241" i="29"/>
  <c r="I241" i="29"/>
  <c r="J241" i="29"/>
  <c r="K241" i="29"/>
  <c r="L241" i="29"/>
  <c r="H242" i="29"/>
  <c r="I242" i="29"/>
  <c r="J242" i="29"/>
  <c r="K242" i="29"/>
  <c r="L242" i="29"/>
  <c r="H243" i="29"/>
  <c r="I243" i="29"/>
  <c r="J243" i="29"/>
  <c r="K243" i="29"/>
  <c r="L243" i="29"/>
  <c r="H244" i="29"/>
  <c r="I244" i="29"/>
  <c r="J244" i="29"/>
  <c r="K244" i="29"/>
  <c r="L244" i="29"/>
  <c r="H245" i="29"/>
  <c r="I245" i="29"/>
  <c r="J245" i="29"/>
  <c r="K245" i="29"/>
  <c r="L245" i="29"/>
  <c r="H246" i="29"/>
  <c r="I246" i="29"/>
  <c r="J246" i="29"/>
  <c r="K246" i="29"/>
  <c r="L246" i="29"/>
  <c r="H247" i="29"/>
  <c r="I247" i="29"/>
  <c r="J247" i="29"/>
  <c r="K247" i="29"/>
  <c r="L247" i="29"/>
  <c r="H248" i="29"/>
  <c r="I248" i="29"/>
  <c r="J248" i="29"/>
  <c r="K248" i="29"/>
  <c r="L248" i="29"/>
  <c r="H249" i="29"/>
  <c r="I249" i="29"/>
  <c r="J249" i="29"/>
  <c r="K249" i="29"/>
  <c r="L249" i="29"/>
  <c r="H250" i="29"/>
  <c r="I250" i="29"/>
  <c r="J250" i="29"/>
  <c r="K250" i="29"/>
  <c r="L250" i="29"/>
  <c r="H251" i="29"/>
  <c r="I251" i="29"/>
  <c r="J251" i="29"/>
  <c r="K251" i="29"/>
  <c r="L251" i="29"/>
  <c r="H252" i="29"/>
  <c r="I252" i="29"/>
  <c r="J252" i="29"/>
  <c r="K252" i="29"/>
  <c r="L252" i="29"/>
  <c r="H253" i="29"/>
  <c r="I253" i="29"/>
  <c r="J253" i="29"/>
  <c r="K253" i="29"/>
  <c r="L253" i="29"/>
  <c r="H254" i="29"/>
  <c r="I254" i="29"/>
  <c r="J254" i="29"/>
  <c r="K254" i="29"/>
  <c r="L254" i="29"/>
  <c r="H255" i="29"/>
  <c r="I255" i="29"/>
  <c r="J255" i="29"/>
  <c r="K255" i="29"/>
  <c r="L255" i="29"/>
  <c r="H256" i="29"/>
  <c r="I256" i="29"/>
  <c r="J256" i="29"/>
  <c r="K256" i="29"/>
  <c r="L256" i="29"/>
  <c r="H257" i="29"/>
  <c r="I257" i="29"/>
  <c r="J257" i="29"/>
  <c r="K257" i="29"/>
  <c r="L257" i="29"/>
  <c r="H258" i="29"/>
  <c r="I258" i="29"/>
  <c r="J258" i="29"/>
  <c r="K258" i="29"/>
  <c r="L258" i="29"/>
  <c r="H259" i="29"/>
  <c r="I259" i="29"/>
  <c r="J259" i="29"/>
  <c r="K259" i="29"/>
  <c r="L259" i="29"/>
  <c r="H260" i="29"/>
  <c r="I260" i="29"/>
  <c r="J260" i="29"/>
  <c r="K260" i="29"/>
  <c r="L260" i="29"/>
  <c r="H261" i="29"/>
  <c r="I261" i="29"/>
  <c r="J261" i="29"/>
  <c r="K261" i="29"/>
  <c r="L261" i="29"/>
  <c r="H262" i="29"/>
  <c r="I262" i="29"/>
  <c r="J262" i="29"/>
  <c r="K262" i="29"/>
  <c r="L262" i="29"/>
  <c r="H263" i="29"/>
  <c r="I263" i="29"/>
  <c r="J263" i="29"/>
  <c r="K263" i="29"/>
  <c r="L263" i="29"/>
  <c r="H264" i="29"/>
  <c r="I264" i="29"/>
  <c r="J264" i="29"/>
  <c r="K264" i="29"/>
  <c r="L264" i="29"/>
  <c r="H265" i="29"/>
  <c r="I265" i="29"/>
  <c r="J265" i="29"/>
  <c r="K265" i="29"/>
  <c r="L265" i="29"/>
  <c r="H266" i="29"/>
  <c r="I266" i="29"/>
  <c r="J266" i="29"/>
  <c r="K266" i="29"/>
  <c r="L266" i="29"/>
  <c r="H267" i="29"/>
  <c r="I267" i="29"/>
  <c r="J267" i="29"/>
  <c r="K267" i="29"/>
  <c r="L267" i="29"/>
  <c r="H268" i="29"/>
  <c r="I268" i="29"/>
  <c r="J268" i="29"/>
  <c r="K268" i="29"/>
  <c r="L268" i="29"/>
  <c r="H269" i="29"/>
  <c r="I269" i="29"/>
  <c r="J269" i="29"/>
  <c r="K269" i="29"/>
  <c r="L269" i="29"/>
  <c r="H270" i="29"/>
  <c r="I270" i="29"/>
  <c r="J270" i="29"/>
  <c r="K270" i="29"/>
  <c r="L270" i="29"/>
  <c r="H271" i="29"/>
  <c r="I271" i="29"/>
  <c r="J271" i="29"/>
  <c r="K271" i="29"/>
  <c r="L271" i="29"/>
  <c r="H272" i="29"/>
  <c r="I272" i="29"/>
  <c r="J272" i="29"/>
  <c r="K272" i="29"/>
  <c r="L272" i="29"/>
  <c r="H273" i="29"/>
  <c r="I273" i="29"/>
  <c r="J273" i="29"/>
  <c r="K273" i="29"/>
  <c r="L273" i="29"/>
  <c r="H274" i="29"/>
  <c r="I274" i="29"/>
  <c r="J274" i="29"/>
  <c r="K274" i="29"/>
  <c r="L274" i="29"/>
  <c r="H275" i="29"/>
  <c r="I275" i="29"/>
  <c r="J275" i="29"/>
  <c r="K275" i="29"/>
  <c r="L275" i="29"/>
  <c r="H276" i="29"/>
  <c r="I276" i="29"/>
  <c r="J276" i="29"/>
  <c r="K276" i="29"/>
  <c r="L276" i="29"/>
  <c r="H277" i="29"/>
  <c r="I277" i="29"/>
  <c r="J277" i="29"/>
  <c r="K277" i="29"/>
  <c r="L277" i="29"/>
  <c r="H278" i="29"/>
  <c r="I278" i="29"/>
  <c r="J278" i="29"/>
  <c r="K278" i="29"/>
  <c r="L278" i="29"/>
  <c r="H279" i="29"/>
  <c r="I279" i="29"/>
  <c r="J279" i="29"/>
  <c r="K279" i="29"/>
  <c r="L279" i="29"/>
  <c r="H280" i="29"/>
  <c r="I280" i="29"/>
  <c r="J280" i="29"/>
  <c r="K280" i="29"/>
  <c r="L280" i="29"/>
  <c r="H281" i="29"/>
  <c r="I281" i="29"/>
  <c r="J281" i="29"/>
  <c r="K281" i="29"/>
  <c r="L281" i="29"/>
  <c r="H282" i="29"/>
  <c r="I282" i="29"/>
  <c r="J282" i="29"/>
  <c r="K282" i="29"/>
  <c r="L282" i="29"/>
  <c r="H283" i="29"/>
  <c r="I283" i="29"/>
  <c r="J283" i="29"/>
  <c r="K283" i="29"/>
  <c r="L283" i="29"/>
  <c r="H284" i="29"/>
  <c r="I284" i="29"/>
  <c r="J284" i="29"/>
  <c r="K284" i="29"/>
  <c r="L284" i="29"/>
  <c r="H285" i="29"/>
  <c r="I285" i="29"/>
  <c r="J285" i="29"/>
  <c r="K285" i="29"/>
  <c r="L285" i="29"/>
  <c r="H286" i="29"/>
  <c r="I286" i="29"/>
  <c r="J286" i="29"/>
  <c r="K286" i="29"/>
  <c r="L286" i="29"/>
  <c r="H287" i="29"/>
  <c r="I287" i="29"/>
  <c r="J287" i="29"/>
  <c r="K287" i="29"/>
  <c r="L287" i="29"/>
  <c r="H288" i="29"/>
  <c r="I288" i="29"/>
  <c r="J288" i="29"/>
  <c r="K288" i="29"/>
  <c r="L288" i="29"/>
  <c r="H289" i="29"/>
  <c r="I289" i="29"/>
  <c r="J289" i="29"/>
  <c r="K289" i="29"/>
  <c r="L289" i="29"/>
  <c r="H290" i="29"/>
  <c r="I290" i="29"/>
  <c r="J290" i="29"/>
  <c r="K290" i="29"/>
  <c r="L290" i="29"/>
  <c r="H291" i="29"/>
  <c r="I291" i="29"/>
  <c r="J291" i="29"/>
  <c r="K291" i="29"/>
  <c r="L291" i="29"/>
  <c r="H292" i="29"/>
  <c r="I292" i="29"/>
  <c r="J292" i="29"/>
  <c r="K292" i="29"/>
  <c r="L292" i="29"/>
  <c r="H293" i="29"/>
  <c r="I293" i="29"/>
  <c r="J293" i="29"/>
  <c r="K293" i="29"/>
  <c r="L293" i="29"/>
  <c r="H294" i="29"/>
  <c r="I294" i="29"/>
  <c r="J294" i="29"/>
  <c r="K294" i="29"/>
  <c r="L294" i="29"/>
  <c r="H295" i="29"/>
  <c r="I295" i="29"/>
  <c r="J295" i="29"/>
  <c r="K295" i="29"/>
  <c r="L295" i="29"/>
  <c r="H296" i="29"/>
  <c r="I296" i="29"/>
  <c r="J296" i="29"/>
  <c r="K296" i="29"/>
  <c r="L296" i="29"/>
  <c r="H297" i="29"/>
  <c r="I297" i="29"/>
  <c r="J297" i="29"/>
  <c r="K297" i="29"/>
  <c r="L297" i="29"/>
  <c r="H298" i="29"/>
  <c r="I298" i="29"/>
  <c r="J298" i="29"/>
  <c r="K298" i="29"/>
  <c r="L298" i="29"/>
  <c r="H299" i="29"/>
  <c r="I299" i="29"/>
  <c r="J299" i="29"/>
  <c r="K299" i="29"/>
  <c r="L299" i="29"/>
  <c r="H300" i="29"/>
  <c r="I300" i="29"/>
  <c r="J300" i="29"/>
  <c r="K300" i="29"/>
  <c r="L300" i="29"/>
  <c r="H301" i="29"/>
  <c r="I301" i="29"/>
  <c r="J301" i="29"/>
  <c r="K301" i="29"/>
  <c r="L301" i="29"/>
  <c r="H302" i="29"/>
  <c r="I302" i="29"/>
  <c r="J302" i="29"/>
  <c r="K302" i="29"/>
  <c r="L302" i="29"/>
  <c r="H303" i="29"/>
  <c r="I303" i="29"/>
  <c r="J303" i="29"/>
  <c r="K303" i="29"/>
  <c r="L303" i="29"/>
  <c r="H304" i="29"/>
  <c r="I304" i="29"/>
  <c r="J304" i="29"/>
  <c r="K304" i="29"/>
  <c r="L304" i="29"/>
  <c r="H305" i="29"/>
  <c r="I305" i="29"/>
  <c r="J305" i="29"/>
  <c r="K305" i="29"/>
  <c r="L305" i="29"/>
  <c r="H306" i="29"/>
  <c r="I306" i="29"/>
  <c r="J306" i="29"/>
  <c r="K306" i="29"/>
  <c r="L306" i="29"/>
  <c r="H307" i="29"/>
  <c r="I307" i="29"/>
  <c r="J307" i="29"/>
  <c r="K307" i="29"/>
  <c r="L307" i="29"/>
  <c r="H308" i="29"/>
  <c r="I308" i="29"/>
  <c r="J308" i="29"/>
  <c r="K308" i="29"/>
  <c r="L308" i="29"/>
  <c r="H309" i="29"/>
  <c r="I309" i="29"/>
  <c r="J309" i="29"/>
  <c r="K309" i="29"/>
  <c r="L309" i="29"/>
  <c r="H310" i="29"/>
  <c r="I310" i="29"/>
  <c r="J310" i="29"/>
  <c r="K310" i="29"/>
  <c r="L310" i="29"/>
  <c r="H311" i="29"/>
  <c r="I311" i="29"/>
  <c r="J311" i="29"/>
  <c r="K311" i="29"/>
  <c r="L311" i="29"/>
  <c r="H312" i="29"/>
  <c r="I312" i="29"/>
  <c r="J312" i="29"/>
  <c r="K312" i="29"/>
  <c r="L312" i="29"/>
  <c r="H313" i="29"/>
  <c r="I313" i="29"/>
  <c r="J313" i="29"/>
  <c r="K313" i="29"/>
  <c r="L313" i="29"/>
  <c r="H314" i="29"/>
  <c r="I314" i="29"/>
  <c r="J314" i="29"/>
  <c r="K314" i="29"/>
  <c r="L314" i="29"/>
  <c r="H315" i="29"/>
  <c r="I315" i="29"/>
  <c r="J315" i="29"/>
  <c r="K315" i="29"/>
  <c r="L315" i="29"/>
  <c r="H316" i="29"/>
  <c r="I316" i="29"/>
  <c r="J316" i="29"/>
  <c r="K316" i="29"/>
  <c r="L316" i="29"/>
  <c r="H317" i="29"/>
  <c r="I317" i="29"/>
  <c r="J317" i="29"/>
  <c r="K317" i="29"/>
  <c r="L317" i="29"/>
  <c r="H318" i="29"/>
  <c r="I318" i="29"/>
  <c r="J318" i="29"/>
  <c r="K318" i="29"/>
  <c r="L318" i="29"/>
  <c r="H319" i="29"/>
  <c r="I319" i="29"/>
  <c r="J319" i="29"/>
  <c r="K319" i="29"/>
  <c r="L319" i="29"/>
  <c r="H320" i="29"/>
  <c r="I320" i="29"/>
  <c r="J320" i="29"/>
  <c r="K320" i="29"/>
  <c r="L320" i="29"/>
  <c r="H321" i="29"/>
  <c r="I321" i="29"/>
  <c r="J321" i="29"/>
  <c r="K321" i="29"/>
  <c r="L321" i="29"/>
  <c r="H322" i="29"/>
  <c r="I322" i="29"/>
  <c r="J322" i="29"/>
  <c r="K322" i="29"/>
  <c r="L322" i="29"/>
  <c r="H323" i="29"/>
  <c r="I323" i="29"/>
  <c r="J323" i="29"/>
  <c r="K323" i="29"/>
  <c r="L323" i="29"/>
  <c r="H324" i="29"/>
  <c r="I324" i="29"/>
  <c r="J324" i="29"/>
  <c r="K324" i="29"/>
  <c r="L324" i="29"/>
  <c r="H325" i="29"/>
  <c r="I325" i="29"/>
  <c r="J325" i="29"/>
  <c r="K325" i="29"/>
  <c r="L325" i="29"/>
  <c r="H326" i="29"/>
  <c r="I326" i="29"/>
  <c r="J326" i="29"/>
  <c r="K326" i="29"/>
  <c r="L326" i="29"/>
  <c r="H327" i="29"/>
  <c r="I327" i="29"/>
  <c r="J327" i="29"/>
  <c r="K327" i="29"/>
  <c r="L327" i="29"/>
  <c r="H328" i="29"/>
  <c r="I328" i="29"/>
  <c r="J328" i="29"/>
  <c r="K328" i="29"/>
  <c r="L328" i="29"/>
  <c r="H329" i="29"/>
  <c r="I329" i="29"/>
  <c r="J329" i="29"/>
  <c r="K329" i="29"/>
  <c r="L329" i="29"/>
  <c r="H330" i="29"/>
  <c r="I330" i="29"/>
  <c r="J330" i="29"/>
  <c r="K330" i="29"/>
  <c r="L330" i="29"/>
  <c r="H331" i="29"/>
  <c r="I331" i="29"/>
  <c r="J331" i="29"/>
  <c r="K331" i="29"/>
  <c r="L331" i="29"/>
  <c r="H332" i="29"/>
  <c r="I332" i="29"/>
  <c r="J332" i="29"/>
  <c r="K332" i="29"/>
  <c r="L332" i="29"/>
  <c r="H333" i="29"/>
  <c r="I333" i="29"/>
  <c r="J333" i="29"/>
  <c r="K333" i="29"/>
  <c r="L333" i="29"/>
  <c r="H334" i="29"/>
  <c r="I334" i="29"/>
  <c r="J334" i="29"/>
  <c r="K334" i="29"/>
  <c r="L334" i="29"/>
  <c r="H335" i="29"/>
  <c r="I335" i="29"/>
  <c r="J335" i="29"/>
  <c r="K335" i="29"/>
  <c r="L335" i="29"/>
  <c r="H336" i="29"/>
  <c r="I336" i="29"/>
  <c r="J336" i="29"/>
  <c r="K336" i="29"/>
  <c r="L336" i="29"/>
  <c r="H337" i="29"/>
  <c r="I337" i="29"/>
  <c r="J337" i="29"/>
  <c r="K337" i="29"/>
  <c r="L337" i="29"/>
  <c r="H338" i="29"/>
  <c r="I338" i="29"/>
  <c r="J338" i="29"/>
  <c r="K338" i="29"/>
  <c r="L338" i="29"/>
  <c r="H339" i="29"/>
  <c r="I339" i="29"/>
  <c r="J339" i="29"/>
  <c r="K339" i="29"/>
  <c r="L339" i="29"/>
  <c r="H340" i="29"/>
  <c r="I340" i="29"/>
  <c r="J340" i="29"/>
  <c r="K340" i="29"/>
  <c r="L340" i="29"/>
  <c r="H341" i="29"/>
  <c r="I341" i="29"/>
  <c r="J341" i="29"/>
  <c r="K341" i="29"/>
  <c r="L341" i="29"/>
  <c r="H342" i="29"/>
  <c r="I342" i="29"/>
  <c r="J342" i="29"/>
  <c r="K342" i="29"/>
  <c r="L342" i="29"/>
  <c r="H343" i="29"/>
  <c r="I343" i="29"/>
  <c r="J343" i="29"/>
  <c r="K343" i="29"/>
  <c r="L343" i="29"/>
  <c r="H344" i="29"/>
  <c r="I344" i="29"/>
  <c r="J344" i="29"/>
  <c r="K344" i="29"/>
  <c r="L344" i="29"/>
  <c r="H345" i="29"/>
  <c r="I345" i="29"/>
  <c r="J345" i="29"/>
  <c r="K345" i="29"/>
  <c r="L345" i="29"/>
  <c r="H346" i="29"/>
  <c r="I346" i="29"/>
  <c r="J346" i="29"/>
  <c r="K346" i="29"/>
  <c r="L346" i="29"/>
  <c r="H347" i="29"/>
  <c r="I347" i="29"/>
  <c r="J347" i="29"/>
  <c r="K347" i="29"/>
  <c r="L347" i="29"/>
  <c r="H348" i="29"/>
  <c r="I348" i="29"/>
  <c r="J348" i="29"/>
  <c r="K348" i="29"/>
  <c r="L348" i="29"/>
  <c r="H349" i="29"/>
  <c r="I349" i="29"/>
  <c r="J349" i="29"/>
  <c r="K349" i="29"/>
  <c r="L349" i="29"/>
  <c r="H350" i="29"/>
  <c r="I350" i="29"/>
  <c r="J350" i="29"/>
  <c r="K350" i="29"/>
  <c r="L350" i="29"/>
  <c r="H351" i="29"/>
  <c r="I351" i="29"/>
  <c r="J351" i="29"/>
  <c r="K351" i="29"/>
  <c r="L351" i="29"/>
  <c r="H352" i="29"/>
  <c r="I352" i="29"/>
  <c r="J352" i="29"/>
  <c r="K352" i="29"/>
  <c r="L352" i="29"/>
  <c r="H353" i="29"/>
  <c r="I353" i="29"/>
  <c r="J353" i="29"/>
  <c r="K353" i="29"/>
  <c r="L353" i="29"/>
  <c r="H354" i="29"/>
  <c r="I354" i="29"/>
  <c r="J354" i="29"/>
  <c r="K354" i="29"/>
  <c r="L354" i="29"/>
  <c r="H355" i="29"/>
  <c r="I355" i="29"/>
  <c r="J355" i="29"/>
  <c r="K355" i="29"/>
  <c r="L355" i="29"/>
  <c r="H356" i="29"/>
  <c r="I356" i="29"/>
  <c r="J356" i="29"/>
  <c r="K356" i="29"/>
  <c r="L356" i="29"/>
  <c r="H357" i="29"/>
  <c r="I357" i="29"/>
  <c r="J357" i="29"/>
  <c r="K357" i="29"/>
  <c r="L357" i="29"/>
  <c r="H358" i="29"/>
  <c r="I358" i="29"/>
  <c r="J358" i="29"/>
  <c r="K358" i="29"/>
  <c r="L358" i="29"/>
  <c r="H359" i="29"/>
  <c r="I359" i="29"/>
  <c r="J359" i="29"/>
  <c r="K359" i="29"/>
  <c r="L359" i="29"/>
  <c r="H360" i="29"/>
  <c r="I360" i="29"/>
  <c r="J360" i="29"/>
  <c r="K360" i="29"/>
  <c r="L360" i="29"/>
  <c r="H361" i="29"/>
  <c r="I361" i="29"/>
  <c r="J361" i="29"/>
  <c r="K361" i="29"/>
  <c r="L361" i="29"/>
  <c r="H362" i="29"/>
  <c r="I362" i="29"/>
  <c r="J362" i="29"/>
  <c r="K362" i="29"/>
  <c r="L362" i="29"/>
  <c r="H363" i="29"/>
  <c r="I363" i="29"/>
  <c r="J363" i="29"/>
  <c r="K363" i="29"/>
  <c r="L363" i="29"/>
  <c r="H364" i="29"/>
  <c r="I364" i="29"/>
  <c r="J364" i="29"/>
  <c r="K364" i="29"/>
  <c r="L364" i="29"/>
  <c r="H365" i="29"/>
  <c r="I365" i="29"/>
  <c r="J365" i="29"/>
  <c r="K365" i="29"/>
  <c r="L365" i="29"/>
  <c r="H366" i="29"/>
  <c r="I366" i="29"/>
  <c r="J366" i="29"/>
  <c r="K366" i="29"/>
  <c r="L366" i="29"/>
  <c r="H367" i="29"/>
  <c r="I367" i="29"/>
  <c r="J367" i="29"/>
  <c r="K367" i="29"/>
  <c r="L367" i="29"/>
  <c r="H368" i="29"/>
  <c r="I368" i="29"/>
  <c r="J368" i="29"/>
  <c r="K368" i="29"/>
  <c r="L368" i="29"/>
  <c r="H369" i="29"/>
  <c r="I369" i="29"/>
  <c r="J369" i="29"/>
  <c r="K369" i="29"/>
  <c r="L369" i="29"/>
  <c r="H370" i="29"/>
  <c r="I370" i="29"/>
  <c r="J370" i="29"/>
  <c r="K370" i="29"/>
  <c r="L370" i="29"/>
  <c r="H371" i="29"/>
  <c r="I371" i="29"/>
  <c r="J371" i="29"/>
  <c r="K371" i="29"/>
  <c r="L371" i="29"/>
  <c r="H372" i="29"/>
  <c r="I372" i="29"/>
  <c r="J372" i="29"/>
  <c r="K372" i="29"/>
  <c r="L372" i="29"/>
  <c r="H373" i="29"/>
  <c r="I373" i="29"/>
  <c r="J373" i="29"/>
  <c r="K373" i="29"/>
  <c r="L373" i="29"/>
  <c r="H374" i="29"/>
  <c r="I374" i="29"/>
  <c r="J374" i="29"/>
  <c r="K374" i="29"/>
  <c r="L374" i="29"/>
  <c r="H375" i="29"/>
  <c r="I375" i="29"/>
  <c r="J375" i="29"/>
  <c r="K375" i="29"/>
  <c r="L375" i="29"/>
  <c r="H376" i="29"/>
  <c r="I376" i="29"/>
  <c r="J376" i="29"/>
  <c r="K376" i="29"/>
  <c r="L376" i="29"/>
  <c r="H377" i="29"/>
  <c r="I377" i="29"/>
  <c r="J377" i="29"/>
  <c r="K377" i="29"/>
  <c r="L377" i="29"/>
  <c r="H378" i="29"/>
  <c r="I378" i="29"/>
  <c r="J378" i="29"/>
  <c r="K378" i="29"/>
  <c r="L378" i="29"/>
  <c r="H379" i="29"/>
  <c r="I379" i="29"/>
  <c r="J379" i="29"/>
  <c r="K379" i="29"/>
  <c r="L379" i="29"/>
  <c r="H380" i="29"/>
  <c r="I380" i="29"/>
  <c r="J380" i="29"/>
  <c r="K380" i="29"/>
  <c r="L380" i="29"/>
  <c r="H381" i="29"/>
  <c r="I381" i="29"/>
  <c r="J381" i="29"/>
  <c r="K381" i="29"/>
  <c r="L381" i="29"/>
  <c r="H382" i="29"/>
  <c r="I382" i="29"/>
  <c r="J382" i="29"/>
  <c r="K382" i="29"/>
  <c r="L382" i="29"/>
  <c r="H383" i="29"/>
  <c r="I383" i="29"/>
  <c r="J383" i="29"/>
  <c r="K383" i="29"/>
  <c r="L383" i="29"/>
  <c r="H384" i="29"/>
  <c r="I384" i="29"/>
  <c r="J384" i="29"/>
  <c r="K384" i="29"/>
  <c r="L384" i="29"/>
  <c r="H385" i="29"/>
  <c r="I385" i="29"/>
  <c r="J385" i="29"/>
  <c r="K385" i="29"/>
  <c r="L385" i="29"/>
  <c r="H386" i="29"/>
  <c r="I386" i="29"/>
  <c r="J386" i="29"/>
  <c r="K386" i="29"/>
  <c r="L386" i="29"/>
  <c r="H387" i="29"/>
  <c r="I387" i="29"/>
  <c r="J387" i="29"/>
  <c r="K387" i="29"/>
  <c r="L387" i="29"/>
  <c r="H388" i="29"/>
  <c r="I388" i="29"/>
  <c r="J388" i="29"/>
  <c r="K388" i="29"/>
  <c r="L388" i="29"/>
  <c r="H389" i="29"/>
  <c r="I389" i="29"/>
  <c r="J389" i="29"/>
  <c r="K389" i="29"/>
  <c r="L389" i="29"/>
  <c r="H390" i="29"/>
  <c r="I390" i="29"/>
  <c r="J390" i="29"/>
  <c r="K390" i="29"/>
  <c r="L390" i="29"/>
  <c r="H391" i="29"/>
  <c r="I391" i="29"/>
  <c r="J391" i="29"/>
  <c r="K391" i="29"/>
  <c r="L391" i="29"/>
  <c r="H392" i="29"/>
  <c r="I392" i="29"/>
  <c r="J392" i="29"/>
  <c r="K392" i="29"/>
  <c r="L392" i="29"/>
  <c r="H393" i="29"/>
  <c r="I393" i="29"/>
  <c r="J393" i="29"/>
  <c r="K393" i="29"/>
  <c r="L393" i="29"/>
  <c r="H394" i="29"/>
  <c r="I394" i="29"/>
  <c r="J394" i="29"/>
  <c r="K394" i="29"/>
  <c r="L394" i="29"/>
  <c r="H395" i="29"/>
  <c r="I395" i="29"/>
  <c r="J395" i="29"/>
  <c r="K395" i="29"/>
  <c r="L395" i="29"/>
  <c r="H396" i="29"/>
  <c r="I396" i="29"/>
  <c r="J396" i="29"/>
  <c r="K396" i="29"/>
  <c r="L396" i="29"/>
  <c r="H397" i="29"/>
  <c r="I397" i="29"/>
  <c r="J397" i="29"/>
  <c r="K397" i="29"/>
  <c r="L397" i="29"/>
  <c r="H398" i="29"/>
  <c r="I398" i="29"/>
  <c r="J398" i="29"/>
  <c r="K398" i="29"/>
  <c r="L398" i="29"/>
  <c r="H399" i="29"/>
  <c r="I399" i="29"/>
  <c r="J399" i="29"/>
  <c r="K399" i="29"/>
  <c r="L399" i="29"/>
  <c r="H400" i="29"/>
  <c r="I400" i="29"/>
  <c r="J400" i="29"/>
  <c r="K400" i="29"/>
  <c r="L400" i="29"/>
  <c r="H401" i="29"/>
  <c r="I401" i="29"/>
  <c r="J401" i="29"/>
  <c r="K401" i="29"/>
  <c r="L401" i="29"/>
  <c r="H402" i="29"/>
  <c r="I402" i="29"/>
  <c r="J402" i="29"/>
  <c r="K402" i="29"/>
  <c r="L402" i="29"/>
  <c r="H403" i="29"/>
  <c r="I403" i="29"/>
  <c r="J403" i="29"/>
  <c r="K403" i="29"/>
  <c r="L403" i="29"/>
  <c r="H404" i="29"/>
  <c r="I404" i="29"/>
  <c r="J404" i="29"/>
  <c r="K404" i="29"/>
  <c r="L404" i="29"/>
  <c r="H405" i="29"/>
  <c r="I405" i="29"/>
  <c r="J405" i="29"/>
  <c r="K405" i="29"/>
  <c r="L405" i="29"/>
  <c r="H406" i="29"/>
  <c r="I406" i="29"/>
  <c r="J406" i="29"/>
  <c r="K406" i="29"/>
  <c r="L406" i="29"/>
  <c r="H407" i="29"/>
  <c r="I407" i="29"/>
  <c r="J407" i="29"/>
  <c r="K407" i="29"/>
  <c r="L407" i="29"/>
  <c r="H408" i="29"/>
  <c r="I408" i="29"/>
  <c r="J408" i="29"/>
  <c r="K408" i="29"/>
  <c r="L408" i="29"/>
  <c r="H409" i="29"/>
  <c r="I409" i="29"/>
  <c r="J409" i="29"/>
  <c r="K409" i="29"/>
  <c r="L409" i="29"/>
  <c r="H410" i="29"/>
  <c r="I410" i="29"/>
  <c r="J410" i="29"/>
  <c r="K410" i="29"/>
  <c r="L410" i="29"/>
  <c r="H411" i="29"/>
  <c r="I411" i="29"/>
  <c r="J411" i="29"/>
  <c r="K411" i="29"/>
  <c r="L411" i="29"/>
  <c r="H412" i="29"/>
  <c r="I412" i="29"/>
  <c r="J412" i="29"/>
  <c r="K412" i="29"/>
  <c r="L412" i="29"/>
  <c r="H413" i="29"/>
  <c r="I413" i="29"/>
  <c r="J413" i="29"/>
  <c r="K413" i="29"/>
  <c r="L413" i="29"/>
  <c r="H414" i="29"/>
  <c r="I414" i="29"/>
  <c r="J414" i="29"/>
  <c r="K414" i="29"/>
  <c r="L414" i="29"/>
  <c r="H415" i="29"/>
  <c r="I415" i="29"/>
  <c r="J415" i="29"/>
  <c r="K415" i="29"/>
  <c r="L415" i="29"/>
  <c r="H416" i="29"/>
  <c r="I416" i="29"/>
  <c r="J416" i="29"/>
  <c r="K416" i="29"/>
  <c r="L416" i="29"/>
  <c r="H417" i="29"/>
  <c r="I417" i="29"/>
  <c r="J417" i="29"/>
  <c r="K417" i="29"/>
  <c r="L417" i="29"/>
  <c r="H418" i="29"/>
  <c r="I418" i="29"/>
  <c r="J418" i="29"/>
  <c r="K418" i="29"/>
  <c r="L418" i="29"/>
  <c r="H419" i="29"/>
  <c r="I419" i="29"/>
  <c r="J419" i="29"/>
  <c r="K419" i="29"/>
  <c r="L419" i="29"/>
  <c r="H420" i="29"/>
  <c r="I420" i="29"/>
  <c r="J420" i="29"/>
  <c r="K420" i="29"/>
  <c r="L420" i="29"/>
  <c r="H421" i="29"/>
  <c r="I421" i="29"/>
  <c r="J421" i="29"/>
  <c r="K421" i="29"/>
  <c r="L421" i="29"/>
  <c r="H422" i="29"/>
  <c r="I422" i="29"/>
  <c r="J422" i="29"/>
  <c r="K422" i="29"/>
  <c r="L422" i="29"/>
  <c r="H423" i="29"/>
  <c r="I423" i="29"/>
  <c r="J423" i="29"/>
  <c r="K423" i="29"/>
  <c r="L423" i="29"/>
  <c r="H424" i="29"/>
  <c r="I424" i="29"/>
  <c r="J424" i="29"/>
  <c r="K424" i="29"/>
  <c r="L424" i="29"/>
  <c r="H425" i="29"/>
  <c r="I425" i="29"/>
  <c r="J425" i="29"/>
  <c r="K425" i="29"/>
  <c r="L425" i="29"/>
  <c r="H426" i="29"/>
  <c r="I426" i="29"/>
  <c r="J426" i="29"/>
  <c r="K426" i="29"/>
  <c r="L426" i="29"/>
  <c r="H427" i="29"/>
  <c r="I427" i="29"/>
  <c r="J427" i="29"/>
  <c r="K427" i="29"/>
  <c r="L427" i="29"/>
  <c r="H428" i="29"/>
  <c r="I428" i="29"/>
  <c r="J428" i="29"/>
  <c r="K428" i="29"/>
  <c r="L428" i="29"/>
  <c r="H429" i="29"/>
  <c r="I429" i="29"/>
  <c r="J429" i="29"/>
  <c r="K429" i="29"/>
  <c r="L429" i="29"/>
  <c r="H430" i="29"/>
  <c r="I430" i="29"/>
  <c r="J430" i="29"/>
  <c r="K430" i="29"/>
  <c r="L430" i="29"/>
  <c r="H431" i="29"/>
  <c r="I431" i="29"/>
  <c r="J431" i="29"/>
  <c r="K431" i="29"/>
  <c r="L431" i="29"/>
  <c r="H432" i="29"/>
  <c r="I432" i="29"/>
  <c r="J432" i="29"/>
  <c r="K432" i="29"/>
  <c r="L432" i="29"/>
  <c r="H433" i="29"/>
  <c r="I433" i="29"/>
  <c r="J433" i="29"/>
  <c r="K433" i="29"/>
  <c r="L433" i="29"/>
  <c r="H434" i="29"/>
  <c r="I434" i="29"/>
  <c r="J434" i="29"/>
  <c r="K434" i="29"/>
  <c r="L434" i="29"/>
  <c r="H435" i="29"/>
  <c r="I435" i="29"/>
  <c r="J435" i="29"/>
  <c r="K435" i="29"/>
  <c r="L435" i="29"/>
  <c r="H436" i="29"/>
  <c r="I436" i="29"/>
  <c r="J436" i="29"/>
  <c r="K436" i="29"/>
  <c r="L436" i="29"/>
  <c r="H437" i="29"/>
  <c r="I437" i="29"/>
  <c r="J437" i="29"/>
  <c r="K437" i="29"/>
  <c r="L437" i="29"/>
  <c r="H438" i="29"/>
  <c r="I438" i="29"/>
  <c r="J438" i="29"/>
  <c r="K438" i="29"/>
  <c r="L438" i="29"/>
  <c r="H439" i="29"/>
  <c r="I439" i="29"/>
  <c r="J439" i="29"/>
  <c r="K439" i="29"/>
  <c r="L439" i="29"/>
  <c r="H440" i="29"/>
  <c r="I440" i="29"/>
  <c r="J440" i="29"/>
  <c r="K440" i="29"/>
  <c r="L440" i="29"/>
  <c r="H441" i="29"/>
  <c r="I441" i="29"/>
  <c r="J441" i="29"/>
  <c r="K441" i="29"/>
  <c r="L441" i="29"/>
  <c r="H442" i="29"/>
  <c r="I442" i="29"/>
  <c r="J442" i="29"/>
  <c r="K442" i="29"/>
  <c r="L442" i="29"/>
  <c r="H443" i="29"/>
  <c r="I443" i="29"/>
  <c r="J443" i="29"/>
  <c r="K443" i="29"/>
  <c r="L443" i="29"/>
  <c r="H444" i="29"/>
  <c r="I444" i="29"/>
  <c r="J444" i="29"/>
  <c r="K444" i="29"/>
  <c r="L444" i="29"/>
  <c r="H445" i="29"/>
  <c r="I445" i="29"/>
  <c r="J445" i="29"/>
  <c r="K445" i="29"/>
  <c r="L445" i="29"/>
  <c r="H446" i="29"/>
  <c r="I446" i="29"/>
  <c r="J446" i="29"/>
  <c r="K446" i="29"/>
  <c r="L446" i="29"/>
  <c r="H447" i="29"/>
  <c r="I447" i="29"/>
  <c r="J447" i="29"/>
  <c r="K447" i="29"/>
  <c r="L447" i="29"/>
  <c r="H448" i="29"/>
  <c r="I448" i="29"/>
  <c r="J448" i="29"/>
  <c r="K448" i="29"/>
  <c r="L448" i="29"/>
  <c r="H449" i="29"/>
  <c r="I449" i="29"/>
  <c r="J449" i="29"/>
  <c r="K449" i="29"/>
  <c r="L449" i="29"/>
  <c r="H450" i="29"/>
  <c r="I450" i="29"/>
  <c r="J450" i="29"/>
  <c r="K450" i="29"/>
  <c r="L450" i="29"/>
  <c r="H451" i="29"/>
  <c r="I451" i="29"/>
  <c r="J451" i="29"/>
  <c r="K451" i="29"/>
  <c r="L451" i="29"/>
  <c r="H452" i="29"/>
  <c r="I452" i="29"/>
  <c r="J452" i="29"/>
  <c r="K452" i="29"/>
  <c r="L452" i="29"/>
  <c r="H453" i="29"/>
  <c r="I453" i="29"/>
  <c r="J453" i="29"/>
  <c r="K453" i="29"/>
  <c r="L453" i="29"/>
  <c r="H454" i="29"/>
  <c r="I454" i="29"/>
  <c r="J454" i="29"/>
  <c r="K454" i="29"/>
  <c r="L454" i="29"/>
  <c r="H455" i="29"/>
  <c r="I455" i="29"/>
  <c r="J455" i="29"/>
  <c r="K455" i="29"/>
  <c r="L455" i="29"/>
  <c r="H456" i="29"/>
  <c r="I456" i="29"/>
  <c r="J456" i="29"/>
  <c r="K456" i="29"/>
  <c r="L456" i="29"/>
  <c r="H457" i="29"/>
  <c r="I457" i="29"/>
  <c r="J457" i="29"/>
  <c r="K457" i="29"/>
  <c r="L457" i="29"/>
  <c r="H458" i="29"/>
  <c r="I458" i="29"/>
  <c r="J458" i="29"/>
  <c r="K458" i="29"/>
  <c r="L458" i="29"/>
  <c r="H459" i="29"/>
  <c r="I459" i="29"/>
  <c r="J459" i="29"/>
  <c r="K459" i="29"/>
  <c r="L459" i="29"/>
  <c r="H460" i="29"/>
  <c r="I460" i="29"/>
  <c r="J460" i="29"/>
  <c r="K460" i="29"/>
  <c r="L460" i="29"/>
  <c r="H461" i="29"/>
  <c r="I461" i="29"/>
  <c r="J461" i="29"/>
  <c r="K461" i="29"/>
  <c r="L461" i="29"/>
  <c r="H462" i="29"/>
  <c r="I462" i="29"/>
  <c r="J462" i="29"/>
  <c r="K462" i="29"/>
  <c r="L462" i="29"/>
  <c r="H463" i="29"/>
  <c r="I463" i="29"/>
  <c r="J463" i="29"/>
  <c r="K463" i="29"/>
  <c r="L463" i="29"/>
  <c r="H464" i="29"/>
  <c r="I464" i="29"/>
  <c r="J464" i="29"/>
  <c r="K464" i="29"/>
  <c r="L464" i="29"/>
  <c r="H465" i="29"/>
  <c r="I465" i="29"/>
  <c r="J465" i="29"/>
  <c r="K465" i="29"/>
  <c r="L465" i="29"/>
  <c r="H466" i="29"/>
  <c r="I466" i="29"/>
  <c r="J466" i="29"/>
  <c r="K466" i="29"/>
  <c r="L466" i="29"/>
  <c r="H467" i="29"/>
  <c r="I467" i="29"/>
  <c r="J467" i="29"/>
  <c r="K467" i="29"/>
  <c r="L467" i="29"/>
  <c r="H468" i="29"/>
  <c r="I468" i="29"/>
  <c r="J468" i="29"/>
  <c r="K468" i="29"/>
  <c r="L468" i="29"/>
  <c r="H469" i="29"/>
  <c r="I469" i="29"/>
  <c r="J469" i="29"/>
  <c r="K469" i="29"/>
  <c r="L469" i="29"/>
  <c r="H470" i="29"/>
  <c r="I470" i="29"/>
  <c r="J470" i="29"/>
  <c r="K470" i="29"/>
  <c r="L470" i="29"/>
  <c r="H471" i="29"/>
  <c r="I471" i="29"/>
  <c r="J471" i="29"/>
  <c r="K471" i="29"/>
  <c r="L471" i="29"/>
  <c r="H472" i="29"/>
  <c r="I472" i="29"/>
  <c r="J472" i="29"/>
  <c r="K472" i="29"/>
  <c r="L472" i="29"/>
  <c r="H473" i="29"/>
  <c r="I473" i="29"/>
  <c r="J473" i="29"/>
  <c r="K473" i="29"/>
  <c r="L473" i="29"/>
  <c r="H474" i="29"/>
  <c r="I474" i="29"/>
  <c r="J474" i="29"/>
  <c r="K474" i="29"/>
  <c r="L474" i="29"/>
  <c r="H475" i="29"/>
  <c r="I475" i="29"/>
  <c r="J475" i="29"/>
  <c r="K475" i="29"/>
  <c r="L475" i="29"/>
  <c r="H476" i="29"/>
  <c r="I476" i="29"/>
  <c r="J476" i="29"/>
  <c r="K476" i="29"/>
  <c r="L476" i="29"/>
  <c r="H477" i="29"/>
  <c r="I477" i="29"/>
  <c r="J477" i="29"/>
  <c r="K477" i="29"/>
  <c r="L477" i="29"/>
  <c r="H478" i="29"/>
  <c r="I478" i="29"/>
  <c r="J478" i="29"/>
  <c r="K478" i="29"/>
  <c r="L478" i="29"/>
  <c r="H479" i="29"/>
  <c r="I479" i="29"/>
  <c r="J479" i="29"/>
  <c r="K479" i="29"/>
  <c r="L479" i="29"/>
  <c r="H480" i="29"/>
  <c r="I480" i="29"/>
  <c r="J480" i="29"/>
  <c r="K480" i="29"/>
  <c r="L480" i="29"/>
  <c r="H481" i="29"/>
  <c r="I481" i="29"/>
  <c r="J481" i="29"/>
  <c r="K481" i="29"/>
  <c r="L481" i="29"/>
  <c r="H482" i="29"/>
  <c r="I482" i="29"/>
  <c r="J482" i="29"/>
  <c r="K482" i="29"/>
  <c r="L482" i="29"/>
  <c r="H483" i="29"/>
  <c r="I483" i="29"/>
  <c r="J483" i="29"/>
  <c r="K483" i="29"/>
  <c r="L483" i="29"/>
  <c r="H484" i="29"/>
  <c r="I484" i="29"/>
  <c r="J484" i="29"/>
  <c r="K484" i="29"/>
  <c r="L484" i="29"/>
  <c r="H485" i="29"/>
  <c r="I485" i="29"/>
  <c r="J485" i="29"/>
  <c r="K485" i="29"/>
  <c r="L485" i="29"/>
  <c r="H486" i="29"/>
  <c r="I486" i="29"/>
  <c r="J486" i="29"/>
  <c r="K486" i="29"/>
  <c r="L486" i="29"/>
  <c r="H487" i="29"/>
  <c r="I487" i="29"/>
  <c r="J487" i="29"/>
  <c r="K487" i="29"/>
  <c r="L487" i="29"/>
  <c r="H488" i="29"/>
  <c r="I488" i="29"/>
  <c r="J488" i="29"/>
  <c r="K488" i="29"/>
  <c r="L488" i="29"/>
  <c r="H489" i="29"/>
  <c r="I489" i="29"/>
  <c r="J489" i="29"/>
  <c r="K489" i="29"/>
  <c r="L489" i="29"/>
  <c r="H490" i="29"/>
  <c r="I490" i="29"/>
  <c r="J490" i="29"/>
  <c r="K490" i="29"/>
  <c r="L490" i="29"/>
  <c r="H491" i="29"/>
  <c r="I491" i="29"/>
  <c r="J491" i="29"/>
  <c r="K491" i="29"/>
  <c r="L491" i="29"/>
  <c r="H492" i="29"/>
  <c r="I492" i="29"/>
  <c r="J492" i="29"/>
  <c r="K492" i="29"/>
  <c r="L492" i="29"/>
  <c r="H493" i="29"/>
  <c r="I493" i="29"/>
  <c r="J493" i="29"/>
  <c r="K493" i="29"/>
  <c r="L493" i="29"/>
  <c r="H494" i="29"/>
  <c r="I494" i="29"/>
  <c r="J494" i="29"/>
  <c r="K494" i="29"/>
  <c r="L494" i="29"/>
  <c r="H495" i="29"/>
  <c r="I495" i="29"/>
  <c r="J495" i="29"/>
  <c r="K495" i="29"/>
  <c r="L495" i="29"/>
  <c r="H496" i="29"/>
  <c r="I496" i="29"/>
  <c r="J496" i="29"/>
  <c r="K496" i="29"/>
  <c r="L496" i="29"/>
  <c r="H497" i="29"/>
  <c r="I497" i="29"/>
  <c r="J497" i="29"/>
  <c r="K497" i="29"/>
  <c r="L497" i="29"/>
  <c r="H498" i="29"/>
  <c r="I498" i="29"/>
  <c r="J498" i="29"/>
  <c r="K498" i="29"/>
  <c r="L498" i="29"/>
  <c r="H499" i="29"/>
  <c r="I499" i="29"/>
  <c r="J499" i="29"/>
  <c r="K499" i="29"/>
  <c r="L499" i="29"/>
  <c r="K3" i="29"/>
  <c r="J3" i="29"/>
  <c r="I3" i="29"/>
  <c r="H3" i="29"/>
  <c r="L3" i="29" s="1"/>
  <c r="O3" i="29"/>
  <c r="M9" i="29"/>
  <c r="N9" i="29"/>
  <c r="O9" i="29"/>
  <c r="M10" i="29"/>
  <c r="N10" i="29"/>
  <c r="O10" i="29"/>
  <c r="M11" i="29"/>
  <c r="N11" i="29"/>
  <c r="O11" i="29"/>
  <c r="M12" i="29"/>
  <c r="N12" i="29"/>
  <c r="O12" i="29"/>
  <c r="M13" i="29"/>
  <c r="N13" i="29"/>
  <c r="O13" i="29"/>
  <c r="M14" i="29"/>
  <c r="N14" i="29"/>
  <c r="O14" i="29"/>
  <c r="M15" i="29"/>
  <c r="N15" i="29"/>
  <c r="O15" i="29"/>
  <c r="M16" i="29"/>
  <c r="N16" i="29"/>
  <c r="O16" i="29"/>
  <c r="M17" i="29"/>
  <c r="N17" i="29"/>
  <c r="O17" i="29"/>
  <c r="M18" i="29"/>
  <c r="N18" i="29"/>
  <c r="O18" i="29"/>
  <c r="M19" i="29"/>
  <c r="N19" i="29"/>
  <c r="O19" i="29"/>
  <c r="M20" i="29"/>
  <c r="N20" i="29"/>
  <c r="O20" i="29"/>
  <c r="M21" i="29"/>
  <c r="N21" i="29"/>
  <c r="O21" i="29"/>
  <c r="M22" i="29"/>
  <c r="N22" i="29"/>
  <c r="O22" i="29"/>
  <c r="M23" i="29"/>
  <c r="N23" i="29"/>
  <c r="O23" i="29"/>
  <c r="M24" i="29"/>
  <c r="N24" i="29"/>
  <c r="O24" i="29"/>
  <c r="M25" i="29"/>
  <c r="N25" i="29"/>
  <c r="O25" i="29"/>
  <c r="M26" i="29"/>
  <c r="N26" i="29"/>
  <c r="O26" i="29"/>
  <c r="M27" i="29"/>
  <c r="N27" i="29"/>
  <c r="O27" i="29"/>
  <c r="M28" i="29"/>
  <c r="N28" i="29"/>
  <c r="O28" i="29"/>
  <c r="M29" i="29"/>
  <c r="N29" i="29"/>
  <c r="O29" i="29"/>
  <c r="M30" i="29"/>
  <c r="N30" i="29"/>
  <c r="O30" i="29"/>
  <c r="M31" i="29"/>
  <c r="N31" i="29"/>
  <c r="O31" i="29"/>
  <c r="M32" i="29"/>
  <c r="N32" i="29"/>
  <c r="O32" i="29"/>
  <c r="M33" i="29"/>
  <c r="N33" i="29"/>
  <c r="O33" i="29"/>
  <c r="M34" i="29"/>
  <c r="N34" i="29"/>
  <c r="O34" i="29"/>
  <c r="M35" i="29"/>
  <c r="N35" i="29"/>
  <c r="O35" i="29"/>
  <c r="M36" i="29"/>
  <c r="N36" i="29"/>
  <c r="O36" i="29"/>
  <c r="M37" i="29"/>
  <c r="N37" i="29"/>
  <c r="O37" i="29"/>
  <c r="M38" i="29"/>
  <c r="N38" i="29"/>
  <c r="O38" i="29"/>
  <c r="M39" i="29"/>
  <c r="N39" i="29"/>
  <c r="O39" i="29"/>
  <c r="M40" i="29"/>
  <c r="N40" i="29"/>
  <c r="O40" i="29"/>
  <c r="M41" i="29"/>
  <c r="N41" i="29"/>
  <c r="O41" i="29"/>
  <c r="M42" i="29"/>
  <c r="N42" i="29"/>
  <c r="O42" i="29"/>
  <c r="M43" i="29"/>
  <c r="N43" i="29"/>
  <c r="O43" i="29"/>
  <c r="M44" i="29"/>
  <c r="N44" i="29"/>
  <c r="O44" i="29"/>
  <c r="M45" i="29"/>
  <c r="N45" i="29"/>
  <c r="O45" i="29"/>
  <c r="M46" i="29"/>
  <c r="N46" i="29"/>
  <c r="O46" i="29"/>
  <c r="M47" i="29"/>
  <c r="N47" i="29"/>
  <c r="O47" i="29"/>
  <c r="M48" i="29"/>
  <c r="N48" i="29"/>
  <c r="O48" i="29"/>
  <c r="M49" i="29"/>
  <c r="N49" i="29"/>
  <c r="O49" i="29"/>
  <c r="M50" i="29"/>
  <c r="N50" i="29"/>
  <c r="O50" i="29"/>
  <c r="M51" i="29"/>
  <c r="N51" i="29"/>
  <c r="O51" i="29"/>
  <c r="M52" i="29"/>
  <c r="N52" i="29"/>
  <c r="O52" i="29"/>
  <c r="M53" i="29"/>
  <c r="N53" i="29"/>
  <c r="O53" i="29"/>
  <c r="M54" i="29"/>
  <c r="N54" i="29"/>
  <c r="O54" i="29"/>
  <c r="M55" i="29"/>
  <c r="N55" i="29"/>
  <c r="O55" i="29"/>
  <c r="M56" i="29"/>
  <c r="N56" i="29"/>
  <c r="O56" i="29"/>
  <c r="M57" i="29"/>
  <c r="N57" i="29"/>
  <c r="O57" i="29"/>
  <c r="M58" i="29"/>
  <c r="N58" i="29"/>
  <c r="O58" i="29"/>
  <c r="M59" i="29"/>
  <c r="N59" i="29"/>
  <c r="O59" i="29"/>
  <c r="M60" i="29"/>
  <c r="N60" i="29"/>
  <c r="O60" i="29"/>
  <c r="M61" i="29"/>
  <c r="N61" i="29"/>
  <c r="O61" i="29"/>
  <c r="M62" i="29"/>
  <c r="N62" i="29"/>
  <c r="O62" i="29"/>
  <c r="M63" i="29"/>
  <c r="N63" i="29"/>
  <c r="O63" i="29"/>
  <c r="M64" i="29"/>
  <c r="N64" i="29"/>
  <c r="O64" i="29"/>
  <c r="M65" i="29"/>
  <c r="N65" i="29"/>
  <c r="O65" i="29"/>
  <c r="M66" i="29"/>
  <c r="N66" i="29"/>
  <c r="O66" i="29"/>
  <c r="M67" i="29"/>
  <c r="N67" i="29"/>
  <c r="O67" i="29"/>
  <c r="M68" i="29"/>
  <c r="N68" i="29"/>
  <c r="O68" i="29"/>
  <c r="M69" i="29"/>
  <c r="N69" i="29"/>
  <c r="O69" i="29"/>
  <c r="M70" i="29"/>
  <c r="N70" i="29"/>
  <c r="O70" i="29"/>
  <c r="M71" i="29"/>
  <c r="N71" i="29"/>
  <c r="O71" i="29"/>
  <c r="M72" i="29"/>
  <c r="N72" i="29"/>
  <c r="O72" i="29"/>
  <c r="M73" i="29"/>
  <c r="N73" i="29"/>
  <c r="O73" i="29"/>
  <c r="M74" i="29"/>
  <c r="N74" i="29"/>
  <c r="O74" i="29"/>
  <c r="M75" i="29"/>
  <c r="N75" i="29"/>
  <c r="O75" i="29"/>
  <c r="M76" i="29"/>
  <c r="N76" i="29"/>
  <c r="O76" i="29"/>
  <c r="M77" i="29"/>
  <c r="N77" i="29"/>
  <c r="O77" i="29"/>
  <c r="M78" i="29"/>
  <c r="N78" i="29"/>
  <c r="O78" i="29"/>
  <c r="M79" i="29"/>
  <c r="N79" i="29"/>
  <c r="O79" i="29"/>
  <c r="M80" i="29"/>
  <c r="N80" i="29"/>
  <c r="O80" i="29"/>
  <c r="M81" i="29"/>
  <c r="N81" i="29"/>
  <c r="O81" i="29"/>
  <c r="M82" i="29"/>
  <c r="N82" i="29"/>
  <c r="O82" i="29"/>
  <c r="M83" i="29"/>
  <c r="N83" i="29"/>
  <c r="O83" i="29"/>
  <c r="M84" i="29"/>
  <c r="N84" i="29"/>
  <c r="O84" i="29"/>
  <c r="M85" i="29"/>
  <c r="N85" i="29"/>
  <c r="O85" i="29"/>
  <c r="M86" i="29"/>
  <c r="N86" i="29"/>
  <c r="O86" i="29"/>
  <c r="M87" i="29"/>
  <c r="N87" i="29"/>
  <c r="O87" i="29"/>
  <c r="M88" i="29"/>
  <c r="N88" i="29"/>
  <c r="O88" i="29"/>
  <c r="M89" i="29"/>
  <c r="N89" i="29"/>
  <c r="O89" i="29"/>
  <c r="M90" i="29"/>
  <c r="N90" i="29"/>
  <c r="O90" i="29"/>
  <c r="M91" i="29"/>
  <c r="N91" i="29"/>
  <c r="O91" i="29"/>
  <c r="M92" i="29"/>
  <c r="N92" i="29"/>
  <c r="O92" i="29"/>
  <c r="M93" i="29"/>
  <c r="N93" i="29"/>
  <c r="O93" i="29"/>
  <c r="M94" i="29"/>
  <c r="N94" i="29"/>
  <c r="O94" i="29"/>
  <c r="M95" i="29"/>
  <c r="N95" i="29"/>
  <c r="O95" i="29"/>
  <c r="M96" i="29"/>
  <c r="N96" i="29"/>
  <c r="O96" i="29"/>
  <c r="M97" i="29"/>
  <c r="N97" i="29"/>
  <c r="O97" i="29"/>
  <c r="M98" i="29"/>
  <c r="N98" i="29"/>
  <c r="O98" i="29"/>
  <c r="M99" i="29"/>
  <c r="N99" i="29"/>
  <c r="O99" i="29"/>
  <c r="M100" i="29"/>
  <c r="N100" i="29"/>
  <c r="O100" i="29"/>
  <c r="M101" i="29"/>
  <c r="N101" i="29"/>
  <c r="O101" i="29"/>
  <c r="M102" i="29"/>
  <c r="N102" i="29"/>
  <c r="O102" i="29"/>
  <c r="M103" i="29"/>
  <c r="N103" i="29"/>
  <c r="O103" i="29"/>
  <c r="M104" i="29"/>
  <c r="N104" i="29"/>
  <c r="O104" i="29"/>
  <c r="M105" i="29"/>
  <c r="N105" i="29"/>
  <c r="O105" i="29"/>
  <c r="M106" i="29"/>
  <c r="N106" i="29"/>
  <c r="O106" i="29"/>
  <c r="M107" i="29"/>
  <c r="N107" i="29"/>
  <c r="O107" i="29"/>
  <c r="M108" i="29"/>
  <c r="N108" i="29"/>
  <c r="O108" i="29"/>
  <c r="M109" i="29"/>
  <c r="N109" i="29"/>
  <c r="O109" i="29"/>
  <c r="M110" i="29"/>
  <c r="N110" i="29"/>
  <c r="O110" i="29"/>
  <c r="M111" i="29"/>
  <c r="N111" i="29"/>
  <c r="O111" i="29"/>
  <c r="M112" i="29"/>
  <c r="N112" i="29"/>
  <c r="O112" i="29"/>
  <c r="M113" i="29"/>
  <c r="N113" i="29"/>
  <c r="O113" i="29"/>
  <c r="M114" i="29"/>
  <c r="N114" i="29"/>
  <c r="O114" i="29"/>
  <c r="M115" i="29"/>
  <c r="N115" i="29"/>
  <c r="O115" i="29"/>
  <c r="M116" i="29"/>
  <c r="N116" i="29"/>
  <c r="O116" i="29"/>
  <c r="M117" i="29"/>
  <c r="N117" i="29"/>
  <c r="O117" i="29"/>
  <c r="M118" i="29"/>
  <c r="N118" i="29"/>
  <c r="O118" i="29"/>
  <c r="M119" i="29"/>
  <c r="N119" i="29"/>
  <c r="O119" i="29"/>
  <c r="M120" i="29"/>
  <c r="N120" i="29"/>
  <c r="O120" i="29"/>
  <c r="M121" i="29"/>
  <c r="N121" i="29"/>
  <c r="O121" i="29"/>
  <c r="M122" i="29"/>
  <c r="N122" i="29"/>
  <c r="O122" i="29"/>
  <c r="M123" i="29"/>
  <c r="N123" i="29"/>
  <c r="O123" i="29"/>
  <c r="M124" i="29"/>
  <c r="N124" i="29"/>
  <c r="O124" i="29"/>
  <c r="M125" i="29"/>
  <c r="N125" i="29"/>
  <c r="O125" i="29"/>
  <c r="M126" i="29"/>
  <c r="N126" i="29"/>
  <c r="O126" i="29"/>
  <c r="M127" i="29"/>
  <c r="N127" i="29"/>
  <c r="O127" i="29"/>
  <c r="M128" i="29"/>
  <c r="N128" i="29"/>
  <c r="O128" i="29"/>
  <c r="M129" i="29"/>
  <c r="N129" i="29"/>
  <c r="O129" i="29"/>
  <c r="M130" i="29"/>
  <c r="N130" i="29"/>
  <c r="O130" i="29"/>
  <c r="M131" i="29"/>
  <c r="N131" i="29"/>
  <c r="O131" i="29"/>
  <c r="M132" i="29"/>
  <c r="N132" i="29"/>
  <c r="O132" i="29"/>
  <c r="M133" i="29"/>
  <c r="N133" i="29"/>
  <c r="O133" i="29"/>
  <c r="M134" i="29"/>
  <c r="N134" i="29"/>
  <c r="O134" i="29"/>
  <c r="M135" i="29"/>
  <c r="N135" i="29"/>
  <c r="O135" i="29"/>
  <c r="M136" i="29"/>
  <c r="N136" i="29"/>
  <c r="O136" i="29"/>
  <c r="M137" i="29"/>
  <c r="N137" i="29"/>
  <c r="O137" i="29"/>
  <c r="M138" i="29"/>
  <c r="N138" i="29"/>
  <c r="O138" i="29"/>
  <c r="M139" i="29"/>
  <c r="N139" i="29"/>
  <c r="O139" i="29"/>
  <c r="M140" i="29"/>
  <c r="N140" i="29"/>
  <c r="O140" i="29"/>
  <c r="M141" i="29"/>
  <c r="N141" i="29"/>
  <c r="O141" i="29"/>
  <c r="M142" i="29"/>
  <c r="N142" i="29"/>
  <c r="O142" i="29"/>
  <c r="M143" i="29"/>
  <c r="N143" i="29"/>
  <c r="O143" i="29"/>
  <c r="M144" i="29"/>
  <c r="N144" i="29"/>
  <c r="O144" i="29"/>
  <c r="M145" i="29"/>
  <c r="N145" i="29"/>
  <c r="O145" i="29"/>
  <c r="M146" i="29"/>
  <c r="N146" i="29"/>
  <c r="O146" i="29"/>
  <c r="M147" i="29"/>
  <c r="N147" i="29"/>
  <c r="O147" i="29"/>
  <c r="M148" i="29"/>
  <c r="N148" i="29"/>
  <c r="O148" i="29"/>
  <c r="M149" i="29"/>
  <c r="N149" i="29"/>
  <c r="O149" i="29"/>
  <c r="M150" i="29"/>
  <c r="N150" i="29"/>
  <c r="O150" i="29"/>
  <c r="M151" i="29"/>
  <c r="N151" i="29"/>
  <c r="O151" i="29"/>
  <c r="M152" i="29"/>
  <c r="N152" i="29"/>
  <c r="O152" i="29"/>
  <c r="M153" i="29"/>
  <c r="N153" i="29"/>
  <c r="O153" i="29"/>
  <c r="M154" i="29"/>
  <c r="N154" i="29"/>
  <c r="O154" i="29"/>
  <c r="M155" i="29"/>
  <c r="N155" i="29"/>
  <c r="O155" i="29"/>
  <c r="M156" i="29"/>
  <c r="N156" i="29"/>
  <c r="O156" i="29"/>
  <c r="M157" i="29"/>
  <c r="N157" i="29"/>
  <c r="O157" i="29"/>
  <c r="M158" i="29"/>
  <c r="N158" i="29"/>
  <c r="O158" i="29"/>
  <c r="M159" i="29"/>
  <c r="N159" i="29"/>
  <c r="O159" i="29"/>
  <c r="M160" i="29"/>
  <c r="N160" i="29"/>
  <c r="O160" i="29"/>
  <c r="M161" i="29"/>
  <c r="N161" i="29"/>
  <c r="O161" i="29"/>
  <c r="M162" i="29"/>
  <c r="N162" i="29"/>
  <c r="O162" i="29"/>
  <c r="M163" i="29"/>
  <c r="N163" i="29"/>
  <c r="O163" i="29"/>
  <c r="M164" i="29"/>
  <c r="N164" i="29"/>
  <c r="O164" i="29"/>
  <c r="M165" i="29"/>
  <c r="N165" i="29"/>
  <c r="O165" i="29"/>
  <c r="M166" i="29"/>
  <c r="N166" i="29"/>
  <c r="O166" i="29"/>
  <c r="M167" i="29"/>
  <c r="N167" i="29"/>
  <c r="O167" i="29"/>
  <c r="M168" i="29"/>
  <c r="N168" i="29"/>
  <c r="O168" i="29"/>
  <c r="M169" i="29"/>
  <c r="N169" i="29"/>
  <c r="O169" i="29"/>
  <c r="M170" i="29"/>
  <c r="N170" i="29"/>
  <c r="O170" i="29"/>
  <c r="M171" i="29"/>
  <c r="N171" i="29"/>
  <c r="O171" i="29"/>
  <c r="M172" i="29"/>
  <c r="N172" i="29"/>
  <c r="O172" i="29"/>
  <c r="M173" i="29"/>
  <c r="N173" i="29"/>
  <c r="O173" i="29"/>
  <c r="M174" i="29"/>
  <c r="N174" i="29"/>
  <c r="O174" i="29"/>
  <c r="M175" i="29"/>
  <c r="N175" i="29"/>
  <c r="O175" i="29"/>
  <c r="M176" i="29"/>
  <c r="N176" i="29"/>
  <c r="O176" i="29"/>
  <c r="M177" i="29"/>
  <c r="N177" i="29"/>
  <c r="O177" i="29"/>
  <c r="M178" i="29"/>
  <c r="N178" i="29"/>
  <c r="O178" i="29"/>
  <c r="M179" i="29"/>
  <c r="N179" i="29"/>
  <c r="O179" i="29"/>
  <c r="M180" i="29"/>
  <c r="N180" i="29"/>
  <c r="O180" i="29"/>
  <c r="M181" i="29"/>
  <c r="N181" i="29"/>
  <c r="O181" i="29"/>
  <c r="M182" i="29"/>
  <c r="N182" i="29"/>
  <c r="O182" i="29"/>
  <c r="M183" i="29"/>
  <c r="N183" i="29"/>
  <c r="O183" i="29"/>
  <c r="M184" i="29"/>
  <c r="N184" i="29"/>
  <c r="O184" i="29"/>
  <c r="M185" i="29"/>
  <c r="N185" i="29"/>
  <c r="O185" i="29"/>
  <c r="M186" i="29"/>
  <c r="N186" i="29"/>
  <c r="O186" i="29"/>
  <c r="M187" i="29"/>
  <c r="N187" i="29"/>
  <c r="O187" i="29"/>
  <c r="M188" i="29"/>
  <c r="N188" i="29"/>
  <c r="O188" i="29"/>
  <c r="M189" i="29"/>
  <c r="N189" i="29"/>
  <c r="O189" i="29"/>
  <c r="M190" i="29"/>
  <c r="N190" i="29"/>
  <c r="O190" i="29"/>
  <c r="M191" i="29"/>
  <c r="N191" i="29"/>
  <c r="O191" i="29"/>
  <c r="M192" i="29"/>
  <c r="N192" i="29"/>
  <c r="O192" i="29"/>
  <c r="M193" i="29"/>
  <c r="N193" i="29"/>
  <c r="O193" i="29"/>
  <c r="M194" i="29"/>
  <c r="N194" i="29"/>
  <c r="O194" i="29"/>
  <c r="M195" i="29"/>
  <c r="N195" i="29"/>
  <c r="O195" i="29"/>
  <c r="M196" i="29"/>
  <c r="N196" i="29"/>
  <c r="O196" i="29"/>
  <c r="M197" i="29"/>
  <c r="N197" i="29"/>
  <c r="O197" i="29"/>
  <c r="M198" i="29"/>
  <c r="N198" i="29"/>
  <c r="O198" i="29"/>
  <c r="M199" i="29"/>
  <c r="N199" i="29"/>
  <c r="O199" i="29"/>
  <c r="M200" i="29"/>
  <c r="N200" i="29"/>
  <c r="O200" i="29"/>
  <c r="M201" i="29"/>
  <c r="N201" i="29"/>
  <c r="O201" i="29"/>
  <c r="M202" i="29"/>
  <c r="N202" i="29"/>
  <c r="O202" i="29"/>
  <c r="M203" i="29"/>
  <c r="N203" i="29"/>
  <c r="O203" i="29"/>
  <c r="M204" i="29"/>
  <c r="N204" i="29"/>
  <c r="O204" i="29"/>
  <c r="M205" i="29"/>
  <c r="N205" i="29"/>
  <c r="O205" i="29"/>
  <c r="M206" i="29"/>
  <c r="N206" i="29"/>
  <c r="O206" i="29"/>
  <c r="M207" i="29"/>
  <c r="N207" i="29"/>
  <c r="O207" i="29"/>
  <c r="M208" i="29"/>
  <c r="N208" i="29"/>
  <c r="O208" i="29"/>
  <c r="M209" i="29"/>
  <c r="N209" i="29"/>
  <c r="O209" i="29"/>
  <c r="M210" i="29"/>
  <c r="N210" i="29"/>
  <c r="O210" i="29"/>
  <c r="M211" i="29"/>
  <c r="N211" i="29"/>
  <c r="O211" i="29"/>
  <c r="M212" i="29"/>
  <c r="N212" i="29"/>
  <c r="O212" i="29"/>
  <c r="M213" i="29"/>
  <c r="N213" i="29"/>
  <c r="O213" i="29"/>
  <c r="M214" i="29"/>
  <c r="N214" i="29"/>
  <c r="O214" i="29"/>
  <c r="M215" i="29"/>
  <c r="N215" i="29"/>
  <c r="O215" i="29"/>
  <c r="M216" i="29"/>
  <c r="N216" i="29"/>
  <c r="O216" i="29"/>
  <c r="M217" i="29"/>
  <c r="N217" i="29"/>
  <c r="O217" i="29"/>
  <c r="M218" i="29"/>
  <c r="N218" i="29"/>
  <c r="O218" i="29"/>
  <c r="M219" i="29"/>
  <c r="N219" i="29"/>
  <c r="O219" i="29"/>
  <c r="M220" i="29"/>
  <c r="N220" i="29"/>
  <c r="O220" i="29"/>
  <c r="M221" i="29"/>
  <c r="N221" i="29"/>
  <c r="O221" i="29"/>
  <c r="M222" i="29"/>
  <c r="N222" i="29"/>
  <c r="O222" i="29"/>
  <c r="M223" i="29"/>
  <c r="N223" i="29"/>
  <c r="O223" i="29"/>
  <c r="M224" i="29"/>
  <c r="N224" i="29"/>
  <c r="O224" i="29"/>
  <c r="M225" i="29"/>
  <c r="N225" i="29"/>
  <c r="O225" i="29"/>
  <c r="M226" i="29"/>
  <c r="N226" i="29"/>
  <c r="O226" i="29"/>
  <c r="M227" i="29"/>
  <c r="N227" i="29"/>
  <c r="O227" i="29"/>
  <c r="M228" i="29"/>
  <c r="N228" i="29"/>
  <c r="O228" i="29"/>
  <c r="M229" i="29"/>
  <c r="N229" i="29"/>
  <c r="O229" i="29"/>
  <c r="M230" i="29"/>
  <c r="N230" i="29"/>
  <c r="O230" i="29"/>
  <c r="M231" i="29"/>
  <c r="N231" i="29"/>
  <c r="O231" i="29"/>
  <c r="M232" i="29"/>
  <c r="N232" i="29"/>
  <c r="O232" i="29"/>
  <c r="M233" i="29"/>
  <c r="N233" i="29"/>
  <c r="O233" i="29"/>
  <c r="M234" i="29"/>
  <c r="N234" i="29"/>
  <c r="O234" i="29"/>
  <c r="M235" i="29"/>
  <c r="N235" i="29"/>
  <c r="O235" i="29"/>
  <c r="M236" i="29"/>
  <c r="N236" i="29"/>
  <c r="O236" i="29"/>
  <c r="M237" i="29"/>
  <c r="N237" i="29"/>
  <c r="O237" i="29"/>
  <c r="M238" i="29"/>
  <c r="N238" i="29"/>
  <c r="O238" i="29"/>
  <c r="M239" i="29"/>
  <c r="N239" i="29"/>
  <c r="O239" i="29"/>
  <c r="M240" i="29"/>
  <c r="N240" i="29"/>
  <c r="O240" i="29"/>
  <c r="M241" i="29"/>
  <c r="N241" i="29"/>
  <c r="O241" i="29"/>
  <c r="M242" i="29"/>
  <c r="N242" i="29"/>
  <c r="O242" i="29"/>
  <c r="M243" i="29"/>
  <c r="N243" i="29"/>
  <c r="O243" i="29"/>
  <c r="M244" i="29"/>
  <c r="N244" i="29"/>
  <c r="O244" i="29"/>
  <c r="M245" i="29"/>
  <c r="N245" i="29"/>
  <c r="O245" i="29"/>
  <c r="M246" i="29"/>
  <c r="N246" i="29"/>
  <c r="O246" i="29"/>
  <c r="M247" i="29"/>
  <c r="N247" i="29"/>
  <c r="O247" i="29"/>
  <c r="M248" i="29"/>
  <c r="N248" i="29"/>
  <c r="O248" i="29"/>
  <c r="M249" i="29"/>
  <c r="N249" i="29"/>
  <c r="O249" i="29"/>
  <c r="M250" i="29"/>
  <c r="N250" i="29"/>
  <c r="O250" i="29"/>
  <c r="M251" i="29"/>
  <c r="N251" i="29"/>
  <c r="O251" i="29"/>
  <c r="M252" i="29"/>
  <c r="N252" i="29"/>
  <c r="O252" i="29"/>
  <c r="M253" i="29"/>
  <c r="N253" i="29"/>
  <c r="O253" i="29"/>
  <c r="M254" i="29"/>
  <c r="N254" i="29"/>
  <c r="O254" i="29"/>
  <c r="M255" i="29"/>
  <c r="N255" i="29"/>
  <c r="O255" i="29"/>
  <c r="M256" i="29"/>
  <c r="N256" i="29"/>
  <c r="O256" i="29"/>
  <c r="M257" i="29"/>
  <c r="N257" i="29"/>
  <c r="O257" i="29"/>
  <c r="M258" i="29"/>
  <c r="N258" i="29"/>
  <c r="O258" i="29"/>
  <c r="M259" i="29"/>
  <c r="N259" i="29"/>
  <c r="O259" i="29"/>
  <c r="M260" i="29"/>
  <c r="N260" i="29"/>
  <c r="O260" i="29"/>
  <c r="M261" i="29"/>
  <c r="N261" i="29"/>
  <c r="O261" i="29"/>
  <c r="M262" i="29"/>
  <c r="N262" i="29"/>
  <c r="O262" i="29"/>
  <c r="M263" i="29"/>
  <c r="N263" i="29"/>
  <c r="O263" i="29"/>
  <c r="M264" i="29"/>
  <c r="N264" i="29"/>
  <c r="O264" i="29"/>
  <c r="M265" i="29"/>
  <c r="N265" i="29"/>
  <c r="O265" i="29"/>
  <c r="M266" i="29"/>
  <c r="N266" i="29"/>
  <c r="O266" i="29"/>
  <c r="M267" i="29"/>
  <c r="N267" i="29"/>
  <c r="O267" i="29"/>
  <c r="M268" i="29"/>
  <c r="N268" i="29"/>
  <c r="O268" i="29"/>
  <c r="M269" i="29"/>
  <c r="N269" i="29"/>
  <c r="O269" i="29"/>
  <c r="M270" i="29"/>
  <c r="N270" i="29"/>
  <c r="O270" i="29"/>
  <c r="M271" i="29"/>
  <c r="N271" i="29"/>
  <c r="O271" i="29"/>
  <c r="M272" i="29"/>
  <c r="N272" i="29"/>
  <c r="O272" i="29"/>
  <c r="M273" i="29"/>
  <c r="N273" i="29"/>
  <c r="O273" i="29"/>
  <c r="M274" i="29"/>
  <c r="N274" i="29"/>
  <c r="O274" i="29"/>
  <c r="M275" i="29"/>
  <c r="N275" i="29"/>
  <c r="O275" i="29"/>
  <c r="M276" i="29"/>
  <c r="N276" i="29"/>
  <c r="O276" i="29"/>
  <c r="M277" i="29"/>
  <c r="N277" i="29"/>
  <c r="O277" i="29"/>
  <c r="M278" i="29"/>
  <c r="N278" i="29"/>
  <c r="O278" i="29"/>
  <c r="M279" i="29"/>
  <c r="N279" i="29"/>
  <c r="O279" i="29"/>
  <c r="M280" i="29"/>
  <c r="N280" i="29"/>
  <c r="O280" i="29"/>
  <c r="M281" i="29"/>
  <c r="N281" i="29"/>
  <c r="O281" i="29"/>
  <c r="M282" i="29"/>
  <c r="N282" i="29"/>
  <c r="O282" i="29"/>
  <c r="M283" i="29"/>
  <c r="N283" i="29"/>
  <c r="O283" i="29"/>
  <c r="M284" i="29"/>
  <c r="N284" i="29"/>
  <c r="O284" i="29"/>
  <c r="M285" i="29"/>
  <c r="N285" i="29"/>
  <c r="O285" i="29"/>
  <c r="M286" i="29"/>
  <c r="N286" i="29"/>
  <c r="O286" i="29"/>
  <c r="M287" i="29"/>
  <c r="N287" i="29"/>
  <c r="O287" i="29"/>
  <c r="M288" i="29"/>
  <c r="N288" i="29"/>
  <c r="O288" i="29"/>
  <c r="M289" i="29"/>
  <c r="N289" i="29"/>
  <c r="O289" i="29"/>
  <c r="M290" i="29"/>
  <c r="N290" i="29"/>
  <c r="O290" i="29"/>
  <c r="M291" i="29"/>
  <c r="N291" i="29"/>
  <c r="O291" i="29"/>
  <c r="M292" i="29"/>
  <c r="N292" i="29"/>
  <c r="O292" i="29"/>
  <c r="M293" i="29"/>
  <c r="N293" i="29"/>
  <c r="O293" i="29"/>
  <c r="M294" i="29"/>
  <c r="N294" i="29"/>
  <c r="O294" i="29"/>
  <c r="M295" i="29"/>
  <c r="N295" i="29"/>
  <c r="O295" i="29"/>
  <c r="M296" i="29"/>
  <c r="N296" i="29"/>
  <c r="O296" i="29"/>
  <c r="M297" i="29"/>
  <c r="N297" i="29"/>
  <c r="O297" i="29"/>
  <c r="M298" i="29"/>
  <c r="N298" i="29"/>
  <c r="O298" i="29"/>
  <c r="M299" i="29"/>
  <c r="N299" i="29"/>
  <c r="O299" i="29"/>
  <c r="M300" i="29"/>
  <c r="N300" i="29"/>
  <c r="O300" i="29"/>
  <c r="M301" i="29"/>
  <c r="N301" i="29"/>
  <c r="O301" i="29"/>
  <c r="M302" i="29"/>
  <c r="N302" i="29"/>
  <c r="O302" i="29"/>
  <c r="M303" i="29"/>
  <c r="N303" i="29"/>
  <c r="O303" i="29"/>
  <c r="M304" i="29"/>
  <c r="N304" i="29"/>
  <c r="O304" i="29"/>
  <c r="M305" i="29"/>
  <c r="N305" i="29"/>
  <c r="O305" i="29"/>
  <c r="M306" i="29"/>
  <c r="N306" i="29"/>
  <c r="O306" i="29"/>
  <c r="M307" i="29"/>
  <c r="N307" i="29"/>
  <c r="O307" i="29"/>
  <c r="M308" i="29"/>
  <c r="N308" i="29"/>
  <c r="O308" i="29"/>
  <c r="M309" i="29"/>
  <c r="N309" i="29"/>
  <c r="O309" i="29"/>
  <c r="M310" i="29"/>
  <c r="N310" i="29"/>
  <c r="O310" i="29"/>
  <c r="M311" i="29"/>
  <c r="N311" i="29"/>
  <c r="O311" i="29"/>
  <c r="M312" i="29"/>
  <c r="N312" i="29"/>
  <c r="O312" i="29"/>
  <c r="M313" i="29"/>
  <c r="N313" i="29"/>
  <c r="O313" i="29"/>
  <c r="M314" i="29"/>
  <c r="N314" i="29"/>
  <c r="O314" i="29"/>
  <c r="M315" i="29"/>
  <c r="N315" i="29"/>
  <c r="O315" i="29"/>
  <c r="M316" i="29"/>
  <c r="N316" i="29"/>
  <c r="O316" i="29"/>
  <c r="M317" i="29"/>
  <c r="N317" i="29"/>
  <c r="O317" i="29"/>
  <c r="M318" i="29"/>
  <c r="N318" i="29"/>
  <c r="O318" i="29"/>
  <c r="M319" i="29"/>
  <c r="N319" i="29"/>
  <c r="O319" i="29"/>
  <c r="M320" i="29"/>
  <c r="N320" i="29"/>
  <c r="O320" i="29"/>
  <c r="M321" i="29"/>
  <c r="N321" i="29"/>
  <c r="O321" i="29"/>
  <c r="M322" i="29"/>
  <c r="N322" i="29"/>
  <c r="O322" i="29"/>
  <c r="M323" i="29"/>
  <c r="N323" i="29"/>
  <c r="O323" i="29"/>
  <c r="M324" i="29"/>
  <c r="N324" i="29"/>
  <c r="O324" i="29"/>
  <c r="M325" i="29"/>
  <c r="N325" i="29"/>
  <c r="O325" i="29"/>
  <c r="M326" i="29"/>
  <c r="N326" i="29"/>
  <c r="O326" i="29"/>
  <c r="M327" i="29"/>
  <c r="N327" i="29"/>
  <c r="O327" i="29"/>
  <c r="M328" i="29"/>
  <c r="N328" i="29"/>
  <c r="O328" i="29"/>
  <c r="M329" i="29"/>
  <c r="N329" i="29"/>
  <c r="O329" i="29"/>
  <c r="M330" i="29"/>
  <c r="N330" i="29"/>
  <c r="O330" i="29"/>
  <c r="M331" i="29"/>
  <c r="N331" i="29"/>
  <c r="O331" i="29"/>
  <c r="M332" i="29"/>
  <c r="N332" i="29"/>
  <c r="O332" i="29"/>
  <c r="M333" i="29"/>
  <c r="N333" i="29"/>
  <c r="O333" i="29"/>
  <c r="M334" i="29"/>
  <c r="N334" i="29"/>
  <c r="O334" i="29"/>
  <c r="M335" i="29"/>
  <c r="N335" i="29"/>
  <c r="O335" i="29"/>
  <c r="M336" i="29"/>
  <c r="N336" i="29"/>
  <c r="O336" i="29"/>
  <c r="M337" i="29"/>
  <c r="N337" i="29"/>
  <c r="O337" i="29"/>
  <c r="M338" i="29"/>
  <c r="N338" i="29"/>
  <c r="O338" i="29"/>
  <c r="M339" i="29"/>
  <c r="N339" i="29"/>
  <c r="O339" i="29"/>
  <c r="M340" i="29"/>
  <c r="N340" i="29"/>
  <c r="O340" i="29"/>
  <c r="M341" i="29"/>
  <c r="N341" i="29"/>
  <c r="O341" i="29"/>
  <c r="M342" i="29"/>
  <c r="N342" i="29"/>
  <c r="O342" i="29"/>
  <c r="M343" i="29"/>
  <c r="N343" i="29"/>
  <c r="O343" i="29"/>
  <c r="M344" i="29"/>
  <c r="N344" i="29"/>
  <c r="O344" i="29"/>
  <c r="M345" i="29"/>
  <c r="N345" i="29"/>
  <c r="O345" i="29"/>
  <c r="M346" i="29"/>
  <c r="N346" i="29"/>
  <c r="O346" i="29"/>
  <c r="M347" i="29"/>
  <c r="N347" i="29"/>
  <c r="O347" i="29"/>
  <c r="M348" i="29"/>
  <c r="N348" i="29"/>
  <c r="O348" i="29"/>
  <c r="M349" i="29"/>
  <c r="N349" i="29"/>
  <c r="O349" i="29"/>
  <c r="M350" i="29"/>
  <c r="N350" i="29"/>
  <c r="O350" i="29"/>
  <c r="M351" i="29"/>
  <c r="N351" i="29"/>
  <c r="O351" i="29"/>
  <c r="M352" i="29"/>
  <c r="N352" i="29"/>
  <c r="O352" i="29"/>
  <c r="M353" i="29"/>
  <c r="N353" i="29"/>
  <c r="O353" i="29"/>
  <c r="M354" i="29"/>
  <c r="N354" i="29"/>
  <c r="O354" i="29"/>
  <c r="M355" i="29"/>
  <c r="N355" i="29"/>
  <c r="O355" i="29"/>
  <c r="M356" i="29"/>
  <c r="N356" i="29"/>
  <c r="O356" i="29"/>
  <c r="M357" i="29"/>
  <c r="N357" i="29"/>
  <c r="O357" i="29"/>
  <c r="M358" i="29"/>
  <c r="N358" i="29"/>
  <c r="O358" i="29"/>
  <c r="M359" i="29"/>
  <c r="N359" i="29"/>
  <c r="O359" i="29"/>
  <c r="M360" i="29"/>
  <c r="N360" i="29"/>
  <c r="O360" i="29"/>
  <c r="M361" i="29"/>
  <c r="N361" i="29"/>
  <c r="O361" i="29"/>
  <c r="M362" i="29"/>
  <c r="N362" i="29"/>
  <c r="O362" i="29"/>
  <c r="M363" i="29"/>
  <c r="N363" i="29"/>
  <c r="O363" i="29"/>
  <c r="M364" i="29"/>
  <c r="N364" i="29"/>
  <c r="O364" i="29"/>
  <c r="M365" i="29"/>
  <c r="N365" i="29"/>
  <c r="O365" i="29"/>
  <c r="M366" i="29"/>
  <c r="N366" i="29"/>
  <c r="O366" i="29"/>
  <c r="M367" i="29"/>
  <c r="N367" i="29"/>
  <c r="O367" i="29"/>
  <c r="M368" i="29"/>
  <c r="N368" i="29"/>
  <c r="O368" i="29"/>
  <c r="M369" i="29"/>
  <c r="N369" i="29"/>
  <c r="O369" i="29"/>
  <c r="M370" i="29"/>
  <c r="N370" i="29"/>
  <c r="O370" i="29"/>
  <c r="M371" i="29"/>
  <c r="N371" i="29"/>
  <c r="O371" i="29"/>
  <c r="M372" i="29"/>
  <c r="N372" i="29"/>
  <c r="O372" i="29"/>
  <c r="M373" i="29"/>
  <c r="N373" i="29"/>
  <c r="O373" i="29"/>
  <c r="M374" i="29"/>
  <c r="N374" i="29"/>
  <c r="O374" i="29"/>
  <c r="M375" i="29"/>
  <c r="N375" i="29"/>
  <c r="O375" i="29"/>
  <c r="M376" i="29"/>
  <c r="N376" i="29"/>
  <c r="O376" i="29"/>
  <c r="M377" i="29"/>
  <c r="N377" i="29"/>
  <c r="O377" i="29"/>
  <c r="M378" i="29"/>
  <c r="N378" i="29"/>
  <c r="O378" i="29"/>
  <c r="M379" i="29"/>
  <c r="N379" i="29"/>
  <c r="O379" i="29"/>
  <c r="M380" i="29"/>
  <c r="N380" i="29"/>
  <c r="O380" i="29"/>
  <c r="M381" i="29"/>
  <c r="N381" i="29"/>
  <c r="O381" i="29"/>
  <c r="M382" i="29"/>
  <c r="N382" i="29"/>
  <c r="O382" i="29"/>
  <c r="M383" i="29"/>
  <c r="N383" i="29"/>
  <c r="O383" i="29"/>
  <c r="M384" i="29"/>
  <c r="N384" i="29"/>
  <c r="O384" i="29"/>
  <c r="M385" i="29"/>
  <c r="N385" i="29"/>
  <c r="O385" i="29"/>
  <c r="M386" i="29"/>
  <c r="N386" i="29"/>
  <c r="O386" i="29"/>
  <c r="M387" i="29"/>
  <c r="N387" i="29"/>
  <c r="O387" i="29"/>
  <c r="M388" i="29"/>
  <c r="N388" i="29"/>
  <c r="O388" i="29"/>
  <c r="M389" i="29"/>
  <c r="N389" i="29"/>
  <c r="O389" i="29"/>
  <c r="M390" i="29"/>
  <c r="N390" i="29"/>
  <c r="O390" i="29"/>
  <c r="M391" i="29"/>
  <c r="N391" i="29"/>
  <c r="O391" i="29"/>
  <c r="M392" i="29"/>
  <c r="N392" i="29"/>
  <c r="O392" i="29"/>
  <c r="M393" i="29"/>
  <c r="N393" i="29"/>
  <c r="O393" i="29"/>
  <c r="M394" i="29"/>
  <c r="N394" i="29"/>
  <c r="O394" i="29"/>
  <c r="M395" i="29"/>
  <c r="N395" i="29"/>
  <c r="O395" i="29"/>
  <c r="M396" i="29"/>
  <c r="N396" i="29"/>
  <c r="O396" i="29"/>
  <c r="M397" i="29"/>
  <c r="N397" i="29"/>
  <c r="O397" i="29"/>
  <c r="M398" i="29"/>
  <c r="N398" i="29"/>
  <c r="O398" i="29"/>
  <c r="M399" i="29"/>
  <c r="N399" i="29"/>
  <c r="O399" i="29"/>
  <c r="M400" i="29"/>
  <c r="N400" i="29"/>
  <c r="O400" i="29"/>
  <c r="M401" i="29"/>
  <c r="N401" i="29"/>
  <c r="O401" i="29"/>
  <c r="M402" i="29"/>
  <c r="N402" i="29"/>
  <c r="O402" i="29"/>
  <c r="M403" i="29"/>
  <c r="N403" i="29"/>
  <c r="O403" i="29"/>
  <c r="M404" i="29"/>
  <c r="N404" i="29"/>
  <c r="O404" i="29"/>
  <c r="M405" i="29"/>
  <c r="N405" i="29"/>
  <c r="O405" i="29"/>
  <c r="M406" i="29"/>
  <c r="N406" i="29"/>
  <c r="O406" i="29"/>
  <c r="M407" i="29"/>
  <c r="N407" i="29"/>
  <c r="O407" i="29"/>
  <c r="M408" i="29"/>
  <c r="N408" i="29"/>
  <c r="O408" i="29"/>
  <c r="M409" i="29"/>
  <c r="N409" i="29"/>
  <c r="O409" i="29"/>
  <c r="M410" i="29"/>
  <c r="N410" i="29"/>
  <c r="O410" i="29"/>
  <c r="M411" i="29"/>
  <c r="N411" i="29"/>
  <c r="O411" i="29"/>
  <c r="M412" i="29"/>
  <c r="N412" i="29"/>
  <c r="O412" i="29"/>
  <c r="M413" i="29"/>
  <c r="N413" i="29"/>
  <c r="O413" i="29"/>
  <c r="M414" i="29"/>
  <c r="N414" i="29"/>
  <c r="O414" i="29"/>
  <c r="M415" i="29"/>
  <c r="N415" i="29"/>
  <c r="O415" i="29"/>
  <c r="M416" i="29"/>
  <c r="N416" i="29"/>
  <c r="O416" i="29"/>
  <c r="M417" i="29"/>
  <c r="N417" i="29"/>
  <c r="O417" i="29"/>
  <c r="M418" i="29"/>
  <c r="N418" i="29"/>
  <c r="O418" i="29"/>
  <c r="M419" i="29"/>
  <c r="N419" i="29"/>
  <c r="O419" i="29"/>
  <c r="M420" i="29"/>
  <c r="N420" i="29"/>
  <c r="O420" i="29"/>
  <c r="M421" i="29"/>
  <c r="N421" i="29"/>
  <c r="O421" i="29"/>
  <c r="M422" i="29"/>
  <c r="N422" i="29"/>
  <c r="O422" i="29"/>
  <c r="M423" i="29"/>
  <c r="N423" i="29"/>
  <c r="O423" i="29"/>
  <c r="M424" i="29"/>
  <c r="N424" i="29"/>
  <c r="O424" i="29"/>
  <c r="M425" i="29"/>
  <c r="N425" i="29"/>
  <c r="O425" i="29"/>
  <c r="M426" i="29"/>
  <c r="N426" i="29"/>
  <c r="O426" i="29"/>
  <c r="M427" i="29"/>
  <c r="N427" i="29"/>
  <c r="O427" i="29"/>
  <c r="M428" i="29"/>
  <c r="N428" i="29"/>
  <c r="O428" i="29"/>
  <c r="M429" i="29"/>
  <c r="N429" i="29"/>
  <c r="O429" i="29"/>
  <c r="M430" i="29"/>
  <c r="N430" i="29"/>
  <c r="O430" i="29"/>
  <c r="M431" i="29"/>
  <c r="N431" i="29"/>
  <c r="O431" i="29"/>
  <c r="M432" i="29"/>
  <c r="N432" i="29"/>
  <c r="O432" i="29"/>
  <c r="M433" i="29"/>
  <c r="N433" i="29"/>
  <c r="O433" i="29"/>
  <c r="M434" i="29"/>
  <c r="N434" i="29"/>
  <c r="O434" i="29"/>
  <c r="M435" i="29"/>
  <c r="N435" i="29"/>
  <c r="O435" i="29"/>
  <c r="M436" i="29"/>
  <c r="N436" i="29"/>
  <c r="O436" i="29"/>
  <c r="M437" i="29"/>
  <c r="N437" i="29"/>
  <c r="O437" i="29"/>
  <c r="M438" i="29"/>
  <c r="N438" i="29"/>
  <c r="O438" i="29"/>
  <c r="M439" i="29"/>
  <c r="N439" i="29"/>
  <c r="O439" i="29"/>
  <c r="M440" i="29"/>
  <c r="N440" i="29"/>
  <c r="O440" i="29"/>
  <c r="M441" i="29"/>
  <c r="N441" i="29"/>
  <c r="O441" i="29"/>
  <c r="M442" i="29"/>
  <c r="N442" i="29"/>
  <c r="O442" i="29"/>
  <c r="M443" i="29"/>
  <c r="N443" i="29"/>
  <c r="O443" i="29"/>
  <c r="M444" i="29"/>
  <c r="N444" i="29"/>
  <c r="O444" i="29"/>
  <c r="M445" i="29"/>
  <c r="N445" i="29"/>
  <c r="O445" i="29"/>
  <c r="M446" i="29"/>
  <c r="N446" i="29"/>
  <c r="O446" i="29"/>
  <c r="M447" i="29"/>
  <c r="N447" i="29"/>
  <c r="O447" i="29"/>
  <c r="M448" i="29"/>
  <c r="N448" i="29"/>
  <c r="O448" i="29"/>
  <c r="M449" i="29"/>
  <c r="N449" i="29"/>
  <c r="O449" i="29"/>
  <c r="M450" i="29"/>
  <c r="N450" i="29"/>
  <c r="O450" i="29"/>
  <c r="M451" i="29"/>
  <c r="N451" i="29"/>
  <c r="O451" i="29"/>
  <c r="M452" i="29"/>
  <c r="N452" i="29"/>
  <c r="O452" i="29"/>
  <c r="M453" i="29"/>
  <c r="N453" i="29"/>
  <c r="O453" i="29"/>
  <c r="M454" i="29"/>
  <c r="N454" i="29"/>
  <c r="O454" i="29"/>
  <c r="M455" i="29"/>
  <c r="N455" i="29"/>
  <c r="O455" i="29"/>
  <c r="M456" i="29"/>
  <c r="N456" i="29"/>
  <c r="O456" i="29"/>
  <c r="M457" i="29"/>
  <c r="N457" i="29"/>
  <c r="O457" i="29"/>
  <c r="M458" i="29"/>
  <c r="N458" i="29"/>
  <c r="O458" i="29"/>
  <c r="M459" i="29"/>
  <c r="N459" i="29"/>
  <c r="O459" i="29"/>
  <c r="M460" i="29"/>
  <c r="N460" i="29"/>
  <c r="O460" i="29"/>
  <c r="M461" i="29"/>
  <c r="N461" i="29"/>
  <c r="O461" i="29"/>
  <c r="M462" i="29"/>
  <c r="N462" i="29"/>
  <c r="O462" i="29"/>
  <c r="M463" i="29"/>
  <c r="N463" i="29"/>
  <c r="O463" i="29"/>
  <c r="M464" i="29"/>
  <c r="N464" i="29"/>
  <c r="O464" i="29"/>
  <c r="M465" i="29"/>
  <c r="N465" i="29"/>
  <c r="O465" i="29"/>
  <c r="M466" i="29"/>
  <c r="N466" i="29"/>
  <c r="O466" i="29"/>
  <c r="M467" i="29"/>
  <c r="N467" i="29"/>
  <c r="O467" i="29"/>
  <c r="M468" i="29"/>
  <c r="N468" i="29"/>
  <c r="O468" i="29"/>
  <c r="M469" i="29"/>
  <c r="N469" i="29"/>
  <c r="O469" i="29"/>
  <c r="M470" i="29"/>
  <c r="N470" i="29"/>
  <c r="O470" i="29"/>
  <c r="M471" i="29"/>
  <c r="N471" i="29"/>
  <c r="O471" i="29"/>
  <c r="M472" i="29"/>
  <c r="N472" i="29"/>
  <c r="O472" i="29"/>
  <c r="M473" i="29"/>
  <c r="N473" i="29"/>
  <c r="O473" i="29"/>
  <c r="M474" i="29"/>
  <c r="N474" i="29"/>
  <c r="O474" i="29"/>
  <c r="M475" i="29"/>
  <c r="N475" i="29"/>
  <c r="O475" i="29"/>
  <c r="M476" i="29"/>
  <c r="N476" i="29"/>
  <c r="O476" i="29"/>
  <c r="M477" i="29"/>
  <c r="N477" i="29"/>
  <c r="O477" i="29"/>
  <c r="M478" i="29"/>
  <c r="N478" i="29"/>
  <c r="O478" i="29"/>
  <c r="M479" i="29"/>
  <c r="N479" i="29"/>
  <c r="O479" i="29"/>
  <c r="M480" i="29"/>
  <c r="N480" i="29"/>
  <c r="O480" i="29"/>
  <c r="M481" i="29"/>
  <c r="N481" i="29"/>
  <c r="O481" i="29"/>
  <c r="M482" i="29"/>
  <c r="N482" i="29"/>
  <c r="O482" i="29"/>
  <c r="M483" i="29"/>
  <c r="N483" i="29"/>
  <c r="O483" i="29"/>
  <c r="M484" i="29"/>
  <c r="N484" i="29"/>
  <c r="O484" i="29"/>
  <c r="M485" i="29"/>
  <c r="N485" i="29"/>
  <c r="O485" i="29"/>
  <c r="M486" i="29"/>
  <c r="N486" i="29"/>
  <c r="O486" i="29"/>
  <c r="M487" i="29"/>
  <c r="N487" i="29"/>
  <c r="O487" i="29"/>
  <c r="M488" i="29"/>
  <c r="N488" i="29"/>
  <c r="O488" i="29"/>
  <c r="M489" i="29"/>
  <c r="N489" i="29"/>
  <c r="O489" i="29"/>
  <c r="M490" i="29"/>
  <c r="N490" i="29"/>
  <c r="O490" i="29"/>
  <c r="M491" i="29"/>
  <c r="N491" i="29"/>
  <c r="O491" i="29"/>
  <c r="M492" i="29"/>
  <c r="N492" i="29"/>
  <c r="O492" i="29"/>
  <c r="M493" i="29"/>
  <c r="N493" i="29"/>
  <c r="O493" i="29"/>
  <c r="M494" i="29"/>
  <c r="N494" i="29"/>
  <c r="O494" i="29"/>
  <c r="M495" i="29"/>
  <c r="N495" i="29"/>
  <c r="O495" i="29"/>
  <c r="M496" i="29"/>
  <c r="N496" i="29"/>
  <c r="O496" i="29"/>
  <c r="M497" i="29"/>
  <c r="N497" i="29"/>
  <c r="O497" i="29"/>
  <c r="M498" i="29"/>
  <c r="N498" i="29"/>
  <c r="O498" i="29"/>
  <c r="M499" i="29"/>
  <c r="N499" i="29"/>
  <c r="O499" i="29"/>
  <c r="M4" i="29"/>
  <c r="N4" i="29"/>
  <c r="O4" i="29"/>
  <c r="M5" i="29"/>
  <c r="N5" i="29"/>
  <c r="O5" i="29"/>
  <c r="M6" i="29"/>
  <c r="N6" i="29"/>
  <c r="O6" i="29"/>
  <c r="M7" i="29"/>
  <c r="N7" i="29"/>
  <c r="O7" i="29"/>
  <c r="M8" i="29"/>
  <c r="N8" i="29"/>
  <c r="O8" i="29"/>
  <c r="M3" i="29"/>
  <c r="E38" i="31"/>
  <c r="E37" i="31"/>
  <c r="E36" i="31"/>
  <c r="E35" i="31"/>
  <c r="E34" i="31"/>
  <c r="N33" i="31"/>
  <c r="O33" i="31"/>
  <c r="P33" i="31"/>
  <c r="Q33" i="31"/>
  <c r="E33" i="31"/>
  <c r="N3" i="30"/>
  <c r="P3" i="30"/>
  <c r="Q3" i="30"/>
  <c r="E3" i="30"/>
  <c r="N3" i="29"/>
  <c r="P67" i="2"/>
  <c r="P66" i="2"/>
  <c r="W64" i="31" s="1"/>
  <c r="P65" i="2"/>
  <c r="P64" i="2"/>
  <c r="Y64" i="31" s="1"/>
  <c r="P63" i="2"/>
  <c r="P62" i="2"/>
  <c r="W6" i="30" s="1"/>
  <c r="S6" i="30" s="1"/>
  <c r="P61" i="2"/>
  <c r="P60" i="2"/>
  <c r="Y6" i="30" s="1"/>
  <c r="U6" i="30" s="1"/>
  <c r="P59" i="2"/>
  <c r="P58" i="2"/>
  <c r="U3" i="29" s="1"/>
  <c r="P57" i="2"/>
  <c r="P56" i="2"/>
  <c r="W3" i="29" s="1"/>
  <c r="S3" i="29" s="1"/>
  <c r="E4" i="26"/>
  <c r="F4" i="26" s="1"/>
  <c r="E5" i="26"/>
  <c r="F5" i="26" s="1"/>
  <c r="E6" i="26"/>
  <c r="F6" i="26" s="1"/>
  <c r="E7" i="26"/>
  <c r="F7" i="26" s="1"/>
  <c r="E8" i="26"/>
  <c r="F8" i="26" s="1"/>
  <c r="E9" i="26"/>
  <c r="F9" i="26" s="1"/>
  <c r="E10" i="26"/>
  <c r="F10" i="26" s="1"/>
  <c r="E11" i="26"/>
  <c r="F11" i="26" s="1"/>
  <c r="E12" i="26"/>
  <c r="F12" i="26" s="1"/>
  <c r="E13" i="26"/>
  <c r="F13" i="26" s="1"/>
  <c r="E14" i="26"/>
  <c r="F14" i="26" s="1"/>
  <c r="E15" i="26"/>
  <c r="F15" i="26" s="1"/>
  <c r="E16" i="26"/>
  <c r="F16" i="26" s="1"/>
  <c r="E17" i="26"/>
  <c r="F17" i="26" s="1"/>
  <c r="E18" i="26"/>
  <c r="F18" i="26" s="1"/>
  <c r="E19" i="26"/>
  <c r="F19" i="26" s="1"/>
  <c r="E20" i="26"/>
  <c r="F20" i="26" s="1"/>
  <c r="E21" i="26"/>
  <c r="F21" i="26" s="1"/>
  <c r="E22" i="26"/>
  <c r="F22" i="26" s="1"/>
  <c r="E23" i="26"/>
  <c r="F23" i="26" s="1"/>
  <c r="E24" i="26"/>
  <c r="F24" i="26" s="1"/>
  <c r="E25" i="26"/>
  <c r="F25" i="26" s="1"/>
  <c r="E26" i="26"/>
  <c r="F26" i="26" s="1"/>
  <c r="E27" i="26"/>
  <c r="F27" i="26" s="1"/>
  <c r="E28" i="26"/>
  <c r="F28" i="26" s="1"/>
  <c r="E29" i="26"/>
  <c r="F29" i="26" s="1"/>
  <c r="E30" i="26"/>
  <c r="F30" i="26" s="1"/>
  <c r="E31" i="26"/>
  <c r="F31" i="26" s="1"/>
  <c r="E32" i="26"/>
  <c r="F32" i="26" s="1"/>
  <c r="E33" i="26"/>
  <c r="F33" i="26" s="1"/>
  <c r="E34" i="26"/>
  <c r="F34" i="26" s="1"/>
  <c r="E35" i="26"/>
  <c r="F35" i="26" s="1"/>
  <c r="E36" i="26"/>
  <c r="F36" i="26" s="1"/>
  <c r="E37" i="26"/>
  <c r="F37" i="26" s="1"/>
  <c r="E38" i="26"/>
  <c r="F38" i="26" s="1"/>
  <c r="E39" i="26"/>
  <c r="F39" i="26" s="1"/>
  <c r="E40" i="26"/>
  <c r="F40" i="26" s="1"/>
  <c r="E41" i="26"/>
  <c r="F41" i="26" s="1"/>
  <c r="E42" i="26"/>
  <c r="F42" i="26" s="1"/>
  <c r="E43" i="26"/>
  <c r="F43" i="26" s="1"/>
  <c r="E44" i="26"/>
  <c r="F44" i="26" s="1"/>
  <c r="E45" i="26"/>
  <c r="F45" i="26" s="1"/>
  <c r="E46" i="26"/>
  <c r="F46" i="26" s="1"/>
  <c r="E47" i="26"/>
  <c r="F47" i="26" s="1"/>
  <c r="E48" i="26"/>
  <c r="F48" i="26" s="1"/>
  <c r="E49" i="26"/>
  <c r="F49" i="26" s="1"/>
  <c r="E50" i="26"/>
  <c r="F50" i="26" s="1"/>
  <c r="E51" i="26"/>
  <c r="F51" i="26" s="1"/>
  <c r="E52" i="26"/>
  <c r="F52" i="26" s="1"/>
  <c r="E53" i="26"/>
  <c r="F53" i="26" s="1"/>
  <c r="E54" i="26"/>
  <c r="F54" i="26" s="1"/>
  <c r="E55" i="26"/>
  <c r="F55" i="26" s="1"/>
  <c r="E56" i="26"/>
  <c r="F56" i="26" s="1"/>
  <c r="E57" i="26"/>
  <c r="F57" i="26" s="1"/>
  <c r="E58" i="26"/>
  <c r="F58" i="26" s="1"/>
  <c r="E59" i="26"/>
  <c r="F59" i="26" s="1"/>
  <c r="E60" i="26"/>
  <c r="F60" i="26" s="1"/>
  <c r="E61" i="26"/>
  <c r="F61" i="26" s="1"/>
  <c r="E62" i="26"/>
  <c r="F62" i="26" s="1"/>
  <c r="E63" i="26"/>
  <c r="F63" i="26" s="1"/>
  <c r="E64" i="26"/>
  <c r="F64" i="26" s="1"/>
  <c r="E65" i="26"/>
  <c r="F65" i="26" s="1"/>
  <c r="E66" i="26"/>
  <c r="F66" i="26" s="1"/>
  <c r="E67" i="26"/>
  <c r="F67" i="26" s="1"/>
  <c r="E68" i="26"/>
  <c r="F68" i="26" s="1"/>
  <c r="E69" i="26"/>
  <c r="F69" i="26" s="1"/>
  <c r="E70" i="26"/>
  <c r="F70" i="26" s="1"/>
  <c r="E71" i="26"/>
  <c r="F71" i="26" s="1"/>
  <c r="E72" i="26"/>
  <c r="F72" i="26" s="1"/>
  <c r="E73" i="26"/>
  <c r="F73" i="26" s="1"/>
  <c r="E74" i="26"/>
  <c r="F74" i="26" s="1"/>
  <c r="E75" i="26"/>
  <c r="F75" i="26" s="1"/>
  <c r="E76" i="26"/>
  <c r="F76" i="26" s="1"/>
  <c r="E77" i="26"/>
  <c r="F77" i="26" s="1"/>
  <c r="E78" i="26"/>
  <c r="F78" i="26" s="1"/>
  <c r="E79" i="26"/>
  <c r="F79" i="26" s="1"/>
  <c r="E80" i="26"/>
  <c r="F80" i="26" s="1"/>
  <c r="E81" i="26"/>
  <c r="F81" i="26" s="1"/>
  <c r="E82" i="26"/>
  <c r="F82" i="26" s="1"/>
  <c r="E83" i="26"/>
  <c r="F83" i="26" s="1"/>
  <c r="E84" i="26"/>
  <c r="F84" i="26" s="1"/>
  <c r="E85" i="26"/>
  <c r="F85" i="26" s="1"/>
  <c r="E86" i="26"/>
  <c r="F86" i="26" s="1"/>
  <c r="E87" i="26"/>
  <c r="F87" i="26" s="1"/>
  <c r="E88" i="26"/>
  <c r="F88" i="26" s="1"/>
  <c r="E89" i="26"/>
  <c r="F89" i="26" s="1"/>
  <c r="E90" i="26"/>
  <c r="F90" i="26" s="1"/>
  <c r="E91" i="26"/>
  <c r="F91" i="26" s="1"/>
  <c r="E92" i="26"/>
  <c r="F92" i="26" s="1"/>
  <c r="E93" i="26"/>
  <c r="F93" i="26" s="1"/>
  <c r="E94" i="26"/>
  <c r="F94" i="26" s="1"/>
  <c r="E95" i="26"/>
  <c r="F95" i="26" s="1"/>
  <c r="E96" i="26"/>
  <c r="F96" i="26" s="1"/>
  <c r="E97" i="26"/>
  <c r="F97" i="26" s="1"/>
  <c r="E98" i="26"/>
  <c r="F98" i="26" s="1"/>
  <c r="E99" i="26"/>
  <c r="F99" i="26" s="1"/>
  <c r="E100" i="26"/>
  <c r="F100" i="26" s="1"/>
  <c r="E101" i="26"/>
  <c r="F101" i="26" s="1"/>
  <c r="E102" i="26"/>
  <c r="F102" i="26" s="1"/>
  <c r="E103" i="26"/>
  <c r="F103" i="26" s="1"/>
  <c r="E104" i="26"/>
  <c r="F104" i="26" s="1"/>
  <c r="E105" i="26"/>
  <c r="F105" i="26" s="1"/>
  <c r="E106" i="26"/>
  <c r="F106" i="26" s="1"/>
  <c r="E107" i="26"/>
  <c r="F107" i="26" s="1"/>
  <c r="E108" i="26"/>
  <c r="F108" i="26" s="1"/>
  <c r="E109" i="26"/>
  <c r="F109" i="26" s="1"/>
  <c r="E110" i="26"/>
  <c r="F110" i="26" s="1"/>
  <c r="E111" i="26"/>
  <c r="F111" i="26" s="1"/>
  <c r="E112" i="26"/>
  <c r="F112" i="26" s="1"/>
  <c r="E113" i="26"/>
  <c r="F113" i="26" s="1"/>
  <c r="E114" i="26"/>
  <c r="F114" i="26" s="1"/>
  <c r="E115" i="26"/>
  <c r="F115" i="26" s="1"/>
  <c r="E116" i="26"/>
  <c r="F116" i="26" s="1"/>
  <c r="E117" i="26"/>
  <c r="F117" i="26" s="1"/>
  <c r="E118" i="26"/>
  <c r="F118" i="26" s="1"/>
  <c r="E119" i="26"/>
  <c r="F119" i="26" s="1"/>
  <c r="E120" i="26"/>
  <c r="F120" i="26" s="1"/>
  <c r="E121" i="26"/>
  <c r="F121" i="26" s="1"/>
  <c r="E122" i="26"/>
  <c r="F122" i="26" s="1"/>
  <c r="E123" i="26"/>
  <c r="F123" i="26" s="1"/>
  <c r="E124" i="26"/>
  <c r="F124" i="26" s="1"/>
  <c r="E125" i="26"/>
  <c r="F125" i="26" s="1"/>
  <c r="E126" i="26"/>
  <c r="F126" i="26" s="1"/>
  <c r="E127" i="26"/>
  <c r="F127" i="26" s="1"/>
  <c r="E128" i="26"/>
  <c r="F128" i="26" s="1"/>
  <c r="E129" i="26"/>
  <c r="F129" i="26" s="1"/>
  <c r="E130" i="26"/>
  <c r="F130" i="26" s="1"/>
  <c r="E131" i="26"/>
  <c r="F131" i="26" s="1"/>
  <c r="E132" i="26"/>
  <c r="F132" i="26" s="1"/>
  <c r="E133" i="26"/>
  <c r="F133" i="26" s="1"/>
  <c r="E134" i="26"/>
  <c r="F134" i="26" s="1"/>
  <c r="E135" i="26"/>
  <c r="F135" i="26" s="1"/>
  <c r="E136" i="26"/>
  <c r="F136" i="26" s="1"/>
  <c r="E137" i="26"/>
  <c r="F137" i="26" s="1"/>
  <c r="E138" i="26"/>
  <c r="F138" i="26" s="1"/>
  <c r="E139" i="26"/>
  <c r="F139" i="26" s="1"/>
  <c r="E140" i="26"/>
  <c r="F140" i="26" s="1"/>
  <c r="E141" i="26"/>
  <c r="F141" i="26" s="1"/>
  <c r="E142" i="26"/>
  <c r="F142" i="26" s="1"/>
  <c r="E143" i="26"/>
  <c r="F143" i="26" s="1"/>
  <c r="E144" i="26"/>
  <c r="F144" i="26" s="1"/>
  <c r="E145" i="26"/>
  <c r="F145" i="26" s="1"/>
  <c r="E146" i="26"/>
  <c r="F146" i="26" s="1"/>
  <c r="E147" i="26"/>
  <c r="F147" i="26" s="1"/>
  <c r="E148" i="26"/>
  <c r="F148" i="26" s="1"/>
  <c r="E149" i="26"/>
  <c r="F149" i="26" s="1"/>
  <c r="E150" i="26"/>
  <c r="F150" i="26" s="1"/>
  <c r="E151" i="26"/>
  <c r="F151" i="26" s="1"/>
  <c r="E152" i="26"/>
  <c r="F152" i="26" s="1"/>
  <c r="E153" i="26"/>
  <c r="F153" i="26" s="1"/>
  <c r="E154" i="26"/>
  <c r="F154" i="26" s="1"/>
  <c r="E155" i="26"/>
  <c r="F155" i="26" s="1"/>
  <c r="E156" i="26"/>
  <c r="F156" i="26" s="1"/>
  <c r="E157" i="26"/>
  <c r="F157" i="26" s="1"/>
  <c r="E158" i="26"/>
  <c r="F158" i="26" s="1"/>
  <c r="E159" i="26"/>
  <c r="F159" i="26" s="1"/>
  <c r="E160" i="26"/>
  <c r="F160" i="26" s="1"/>
  <c r="E161" i="26"/>
  <c r="F161" i="26" s="1"/>
  <c r="E162" i="26"/>
  <c r="F162" i="26" s="1"/>
  <c r="E163" i="26"/>
  <c r="F163" i="26" s="1"/>
  <c r="E164" i="26"/>
  <c r="F164" i="26" s="1"/>
  <c r="E165" i="26"/>
  <c r="F165" i="26" s="1"/>
  <c r="E166" i="26"/>
  <c r="F166" i="26" s="1"/>
  <c r="E167" i="26"/>
  <c r="F167" i="26" s="1"/>
  <c r="E168" i="26"/>
  <c r="F168" i="26" s="1"/>
  <c r="E169" i="26"/>
  <c r="F169" i="26" s="1"/>
  <c r="E170" i="26"/>
  <c r="F170" i="26" s="1"/>
  <c r="E171" i="26"/>
  <c r="F171" i="26" s="1"/>
  <c r="E172" i="26"/>
  <c r="F172" i="26" s="1"/>
  <c r="E173" i="26"/>
  <c r="F173" i="26" s="1"/>
  <c r="E174" i="26"/>
  <c r="F174" i="26" s="1"/>
  <c r="E175" i="26"/>
  <c r="F175" i="26" s="1"/>
  <c r="E176" i="26"/>
  <c r="F176" i="26" s="1"/>
  <c r="E177" i="26"/>
  <c r="F177" i="26" s="1"/>
  <c r="E178" i="26"/>
  <c r="F178" i="26" s="1"/>
  <c r="E179" i="26"/>
  <c r="F179" i="26" s="1"/>
  <c r="E180" i="26"/>
  <c r="F180" i="26" s="1"/>
  <c r="E181" i="26"/>
  <c r="F181" i="26" s="1"/>
  <c r="E182" i="26"/>
  <c r="F182" i="26" s="1"/>
  <c r="E183" i="26"/>
  <c r="F183" i="26" s="1"/>
  <c r="E184" i="26"/>
  <c r="F184" i="26" s="1"/>
  <c r="E185" i="26"/>
  <c r="F185" i="26" s="1"/>
  <c r="E186" i="26"/>
  <c r="F186" i="26" s="1"/>
  <c r="E187" i="26"/>
  <c r="F187" i="26" s="1"/>
  <c r="E188" i="26"/>
  <c r="F188" i="26" s="1"/>
  <c r="E189" i="26"/>
  <c r="F189" i="26" s="1"/>
  <c r="E190" i="26"/>
  <c r="F190" i="26" s="1"/>
  <c r="E191" i="26"/>
  <c r="F191" i="26" s="1"/>
  <c r="E192" i="26"/>
  <c r="F192" i="26" s="1"/>
  <c r="E193" i="26"/>
  <c r="F193" i="26" s="1"/>
  <c r="E194" i="26"/>
  <c r="F194" i="26" s="1"/>
  <c r="E195" i="26"/>
  <c r="F195" i="26" s="1"/>
  <c r="E196" i="26"/>
  <c r="F196" i="26" s="1"/>
  <c r="E197" i="26"/>
  <c r="F197" i="26" s="1"/>
  <c r="E198" i="26"/>
  <c r="F198" i="26" s="1"/>
  <c r="E199" i="26"/>
  <c r="F199" i="26" s="1"/>
  <c r="E200" i="26"/>
  <c r="F200" i="26" s="1"/>
  <c r="E201" i="26"/>
  <c r="F201" i="26" s="1"/>
  <c r="E202" i="26"/>
  <c r="F202" i="26" s="1"/>
  <c r="E203" i="26"/>
  <c r="F203" i="26" s="1"/>
  <c r="E204" i="26"/>
  <c r="F204" i="26" s="1"/>
  <c r="E205" i="26"/>
  <c r="F205" i="26" s="1"/>
  <c r="E206" i="26"/>
  <c r="F206" i="26" s="1"/>
  <c r="E207" i="26"/>
  <c r="F207" i="26" s="1"/>
  <c r="E208" i="26"/>
  <c r="F208" i="26" s="1"/>
  <c r="E209" i="26"/>
  <c r="F209" i="26" s="1"/>
  <c r="E210" i="26"/>
  <c r="F210" i="26" s="1"/>
  <c r="E211" i="26"/>
  <c r="F211" i="26" s="1"/>
  <c r="E212" i="26"/>
  <c r="F212" i="26" s="1"/>
  <c r="E213" i="26"/>
  <c r="F213" i="26" s="1"/>
  <c r="E214" i="26"/>
  <c r="F214" i="26" s="1"/>
  <c r="E215" i="26"/>
  <c r="F215" i="26" s="1"/>
  <c r="E216" i="26"/>
  <c r="F216" i="26" s="1"/>
  <c r="E217" i="26"/>
  <c r="F217" i="26" s="1"/>
  <c r="E218" i="26"/>
  <c r="F218" i="26" s="1"/>
  <c r="E219" i="26"/>
  <c r="F219" i="26" s="1"/>
  <c r="E220" i="26"/>
  <c r="F220" i="26" s="1"/>
  <c r="E221" i="26"/>
  <c r="F221" i="26" s="1"/>
  <c r="E222" i="26"/>
  <c r="F222" i="26" s="1"/>
  <c r="E223" i="26"/>
  <c r="F223" i="26" s="1"/>
  <c r="E224" i="26"/>
  <c r="F224" i="26" s="1"/>
  <c r="E225" i="26"/>
  <c r="F225" i="26" s="1"/>
  <c r="E226" i="26"/>
  <c r="F226" i="26" s="1"/>
  <c r="E227" i="26"/>
  <c r="F227" i="26" s="1"/>
  <c r="E228" i="26"/>
  <c r="F228" i="26" s="1"/>
  <c r="E229" i="26"/>
  <c r="F229" i="26" s="1"/>
  <c r="E230" i="26"/>
  <c r="F230" i="26" s="1"/>
  <c r="E231" i="26"/>
  <c r="F231" i="26" s="1"/>
  <c r="E232" i="26"/>
  <c r="F232" i="26" s="1"/>
  <c r="E233" i="26"/>
  <c r="F233" i="26" s="1"/>
  <c r="E234" i="26"/>
  <c r="F234" i="26" s="1"/>
  <c r="E235" i="26"/>
  <c r="F235" i="26" s="1"/>
  <c r="E236" i="26"/>
  <c r="F236" i="26" s="1"/>
  <c r="E237" i="26"/>
  <c r="F237" i="26" s="1"/>
  <c r="E238" i="26"/>
  <c r="F238" i="26" s="1"/>
  <c r="E239" i="26"/>
  <c r="F239" i="26" s="1"/>
  <c r="E240" i="26"/>
  <c r="F240" i="26" s="1"/>
  <c r="E241" i="26"/>
  <c r="F241" i="26" s="1"/>
  <c r="E242" i="26"/>
  <c r="F242" i="26" s="1"/>
  <c r="E243" i="26"/>
  <c r="F243" i="26" s="1"/>
  <c r="E244" i="26"/>
  <c r="F244" i="26" s="1"/>
  <c r="E245" i="26"/>
  <c r="F245" i="26" s="1"/>
  <c r="E246" i="26"/>
  <c r="F246" i="26" s="1"/>
  <c r="E247" i="26"/>
  <c r="F247" i="26" s="1"/>
  <c r="E248" i="26"/>
  <c r="F248" i="26" s="1"/>
  <c r="E249" i="26"/>
  <c r="F249" i="26" s="1"/>
  <c r="E250" i="26"/>
  <c r="F250" i="26" s="1"/>
  <c r="E251" i="26"/>
  <c r="F251" i="26" s="1"/>
  <c r="E252" i="26"/>
  <c r="F252" i="26" s="1"/>
  <c r="E253" i="26"/>
  <c r="F253" i="26" s="1"/>
  <c r="E254" i="26"/>
  <c r="F254" i="26" s="1"/>
  <c r="E255" i="26"/>
  <c r="F255" i="26" s="1"/>
  <c r="E256" i="26"/>
  <c r="F256" i="26" s="1"/>
  <c r="E257" i="26"/>
  <c r="F257" i="26" s="1"/>
  <c r="E258" i="26"/>
  <c r="F258" i="26" s="1"/>
  <c r="E259" i="26"/>
  <c r="F259" i="26" s="1"/>
  <c r="E260" i="26"/>
  <c r="F260" i="26" s="1"/>
  <c r="E261" i="26"/>
  <c r="F261" i="26" s="1"/>
  <c r="E262" i="26"/>
  <c r="F262" i="26" s="1"/>
  <c r="E263" i="26"/>
  <c r="F263" i="26" s="1"/>
  <c r="E264" i="26"/>
  <c r="F264" i="26" s="1"/>
  <c r="E265" i="26"/>
  <c r="F265" i="26" s="1"/>
  <c r="E266" i="26"/>
  <c r="F266" i="26" s="1"/>
  <c r="E267" i="26"/>
  <c r="F267" i="26" s="1"/>
  <c r="E268" i="26"/>
  <c r="F268" i="26" s="1"/>
  <c r="E269" i="26"/>
  <c r="F269" i="26" s="1"/>
  <c r="E270" i="26"/>
  <c r="F270" i="26" s="1"/>
  <c r="E271" i="26"/>
  <c r="F271" i="26" s="1"/>
  <c r="E272" i="26"/>
  <c r="F272" i="26" s="1"/>
  <c r="E273" i="26"/>
  <c r="F273" i="26" s="1"/>
  <c r="E274" i="26"/>
  <c r="F274" i="26" s="1"/>
  <c r="E275" i="26"/>
  <c r="F275" i="26" s="1"/>
  <c r="E276" i="26"/>
  <c r="F276" i="26" s="1"/>
  <c r="E277" i="26"/>
  <c r="F277" i="26" s="1"/>
  <c r="E278" i="26"/>
  <c r="F278" i="26" s="1"/>
  <c r="E279" i="26"/>
  <c r="F279" i="26" s="1"/>
  <c r="E280" i="26"/>
  <c r="F280" i="26" s="1"/>
  <c r="E281" i="26"/>
  <c r="F281" i="26" s="1"/>
  <c r="E282" i="26"/>
  <c r="F282" i="26" s="1"/>
  <c r="E283" i="26"/>
  <c r="F283" i="26" s="1"/>
  <c r="E284" i="26"/>
  <c r="F284" i="26" s="1"/>
  <c r="E285" i="26"/>
  <c r="F285" i="26" s="1"/>
  <c r="E286" i="26"/>
  <c r="F286" i="26" s="1"/>
  <c r="E287" i="26"/>
  <c r="F287" i="26" s="1"/>
  <c r="E288" i="26"/>
  <c r="F288" i="26" s="1"/>
  <c r="E289" i="26"/>
  <c r="F289" i="26" s="1"/>
  <c r="E290" i="26"/>
  <c r="F290" i="26" s="1"/>
  <c r="E291" i="26"/>
  <c r="F291" i="26" s="1"/>
  <c r="E292" i="26"/>
  <c r="F292" i="26" s="1"/>
  <c r="E293" i="26"/>
  <c r="F293" i="26" s="1"/>
  <c r="E294" i="26"/>
  <c r="F294" i="26" s="1"/>
  <c r="E295" i="26"/>
  <c r="F295" i="26" s="1"/>
  <c r="E296" i="26"/>
  <c r="F296" i="26" s="1"/>
  <c r="E297" i="26"/>
  <c r="F297" i="26" s="1"/>
  <c r="E298" i="26"/>
  <c r="F298" i="26" s="1"/>
  <c r="E299" i="26"/>
  <c r="F299" i="26" s="1"/>
  <c r="E300" i="26"/>
  <c r="F300" i="26" s="1"/>
  <c r="E301" i="26"/>
  <c r="F301" i="26" s="1"/>
  <c r="E302" i="26"/>
  <c r="F302" i="26" s="1"/>
  <c r="E303" i="26"/>
  <c r="F303" i="26" s="1"/>
  <c r="E304" i="26"/>
  <c r="F304" i="26" s="1"/>
  <c r="E305" i="26"/>
  <c r="F305" i="26" s="1"/>
  <c r="E306" i="26"/>
  <c r="F306" i="26" s="1"/>
  <c r="E307" i="26"/>
  <c r="F307" i="26" s="1"/>
  <c r="E308" i="26"/>
  <c r="F308" i="26" s="1"/>
  <c r="E309" i="26"/>
  <c r="F309" i="26" s="1"/>
  <c r="E310" i="26"/>
  <c r="F310" i="26" s="1"/>
  <c r="E311" i="26"/>
  <c r="F311" i="26" s="1"/>
  <c r="E312" i="26"/>
  <c r="F312" i="26" s="1"/>
  <c r="E313" i="26"/>
  <c r="F313" i="26" s="1"/>
  <c r="E314" i="26"/>
  <c r="F314" i="26" s="1"/>
  <c r="E315" i="26"/>
  <c r="F315" i="26" s="1"/>
  <c r="E316" i="26"/>
  <c r="F316" i="26" s="1"/>
  <c r="E317" i="26"/>
  <c r="F317" i="26" s="1"/>
  <c r="E318" i="26"/>
  <c r="F318" i="26" s="1"/>
  <c r="E319" i="26"/>
  <c r="F319" i="26" s="1"/>
  <c r="E320" i="26"/>
  <c r="F320" i="26" s="1"/>
  <c r="E321" i="26"/>
  <c r="F321" i="26" s="1"/>
  <c r="E322" i="26"/>
  <c r="F322" i="26" s="1"/>
  <c r="E323" i="26"/>
  <c r="F323" i="26" s="1"/>
  <c r="E324" i="26"/>
  <c r="F324" i="26" s="1"/>
  <c r="E325" i="26"/>
  <c r="F325" i="26" s="1"/>
  <c r="E326" i="26"/>
  <c r="F326" i="26" s="1"/>
  <c r="E327" i="26"/>
  <c r="F327" i="26" s="1"/>
  <c r="E328" i="26"/>
  <c r="F328" i="26" s="1"/>
  <c r="E329" i="26"/>
  <c r="F329" i="26" s="1"/>
  <c r="E330" i="26"/>
  <c r="F330" i="26" s="1"/>
  <c r="E331" i="26"/>
  <c r="F331" i="26" s="1"/>
  <c r="E332" i="26"/>
  <c r="F332" i="26" s="1"/>
  <c r="E333" i="26"/>
  <c r="F333" i="26" s="1"/>
  <c r="E334" i="26"/>
  <c r="F334" i="26" s="1"/>
  <c r="E335" i="26"/>
  <c r="F335" i="26" s="1"/>
  <c r="E336" i="26"/>
  <c r="F336" i="26" s="1"/>
  <c r="E337" i="26"/>
  <c r="F337" i="26" s="1"/>
  <c r="E338" i="26"/>
  <c r="F338" i="26" s="1"/>
  <c r="E339" i="26"/>
  <c r="F339" i="26" s="1"/>
  <c r="E340" i="26"/>
  <c r="F340" i="26" s="1"/>
  <c r="E341" i="26"/>
  <c r="F341" i="26" s="1"/>
  <c r="E342" i="26"/>
  <c r="F342" i="26" s="1"/>
  <c r="E343" i="26"/>
  <c r="F343" i="26" s="1"/>
  <c r="E344" i="26"/>
  <c r="F344" i="26" s="1"/>
  <c r="E345" i="26"/>
  <c r="F345" i="26" s="1"/>
  <c r="E346" i="26"/>
  <c r="F346" i="26" s="1"/>
  <c r="E347" i="26"/>
  <c r="F347" i="26" s="1"/>
  <c r="E348" i="26"/>
  <c r="F348" i="26" s="1"/>
  <c r="E349" i="26"/>
  <c r="F349" i="26" s="1"/>
  <c r="E350" i="26"/>
  <c r="F350" i="26" s="1"/>
  <c r="E351" i="26"/>
  <c r="F351" i="26" s="1"/>
  <c r="E352" i="26"/>
  <c r="F352" i="26" s="1"/>
  <c r="E353" i="26"/>
  <c r="F353" i="26" s="1"/>
  <c r="E354" i="26"/>
  <c r="F354" i="26" s="1"/>
  <c r="E355" i="26"/>
  <c r="F355" i="26" s="1"/>
  <c r="E356" i="26"/>
  <c r="F356" i="26" s="1"/>
  <c r="E357" i="26"/>
  <c r="F357" i="26" s="1"/>
  <c r="E358" i="26"/>
  <c r="F358" i="26" s="1"/>
  <c r="E359" i="26"/>
  <c r="F359" i="26" s="1"/>
  <c r="E360" i="26"/>
  <c r="F360" i="26" s="1"/>
  <c r="E361" i="26"/>
  <c r="F361" i="26" s="1"/>
  <c r="E362" i="26"/>
  <c r="F362" i="26" s="1"/>
  <c r="E363" i="26"/>
  <c r="F363" i="26" s="1"/>
  <c r="E364" i="26"/>
  <c r="F364" i="26" s="1"/>
  <c r="E365" i="26"/>
  <c r="F365" i="26" s="1"/>
  <c r="E366" i="26"/>
  <c r="F366" i="26" s="1"/>
  <c r="E367" i="26"/>
  <c r="F367" i="26" s="1"/>
  <c r="E368" i="26"/>
  <c r="F368" i="26" s="1"/>
  <c r="E369" i="26"/>
  <c r="F369" i="26" s="1"/>
  <c r="E370" i="26"/>
  <c r="F370" i="26" s="1"/>
  <c r="E371" i="26"/>
  <c r="F371" i="26" s="1"/>
  <c r="E372" i="26"/>
  <c r="F372" i="26" s="1"/>
  <c r="E373" i="26"/>
  <c r="F373" i="26" s="1"/>
  <c r="E374" i="26"/>
  <c r="F374" i="26" s="1"/>
  <c r="E375" i="26"/>
  <c r="F375" i="26" s="1"/>
  <c r="E376" i="26"/>
  <c r="F376" i="26" s="1"/>
  <c r="E377" i="26"/>
  <c r="F377" i="26" s="1"/>
  <c r="E378" i="26"/>
  <c r="F378" i="26" s="1"/>
  <c r="E379" i="26"/>
  <c r="F379" i="26" s="1"/>
  <c r="E380" i="26"/>
  <c r="F380" i="26" s="1"/>
  <c r="E381" i="26"/>
  <c r="F381" i="26" s="1"/>
  <c r="E382" i="26"/>
  <c r="F382" i="26" s="1"/>
  <c r="E383" i="26"/>
  <c r="F383" i="26" s="1"/>
  <c r="E384" i="26"/>
  <c r="F384" i="26" s="1"/>
  <c r="E385" i="26"/>
  <c r="F385" i="26" s="1"/>
  <c r="E386" i="26"/>
  <c r="F386" i="26" s="1"/>
  <c r="E387" i="26"/>
  <c r="F387" i="26" s="1"/>
  <c r="E388" i="26"/>
  <c r="F388" i="26" s="1"/>
  <c r="E389" i="26"/>
  <c r="F389" i="26" s="1"/>
  <c r="E390" i="26"/>
  <c r="F390" i="26" s="1"/>
  <c r="E391" i="26"/>
  <c r="F391" i="26" s="1"/>
  <c r="E392" i="26"/>
  <c r="F392" i="26" s="1"/>
  <c r="E393" i="26"/>
  <c r="F393" i="26" s="1"/>
  <c r="E394" i="26"/>
  <c r="F394" i="26" s="1"/>
  <c r="E395" i="26"/>
  <c r="F395" i="26" s="1"/>
  <c r="E396" i="26"/>
  <c r="F396" i="26" s="1"/>
  <c r="E397" i="26"/>
  <c r="F397" i="26" s="1"/>
  <c r="E398" i="26"/>
  <c r="F398" i="26" s="1"/>
  <c r="E399" i="26"/>
  <c r="F399" i="26" s="1"/>
  <c r="E400" i="26"/>
  <c r="F400" i="26" s="1"/>
  <c r="E401" i="26"/>
  <c r="F401" i="26" s="1"/>
  <c r="E402" i="26"/>
  <c r="F402" i="26" s="1"/>
  <c r="E403" i="26"/>
  <c r="F403" i="26" s="1"/>
  <c r="E404" i="26"/>
  <c r="F404" i="26" s="1"/>
  <c r="E405" i="26"/>
  <c r="F405" i="26" s="1"/>
  <c r="E406" i="26"/>
  <c r="F406" i="26" s="1"/>
  <c r="E407" i="26"/>
  <c r="F407" i="26" s="1"/>
  <c r="E408" i="26"/>
  <c r="F408" i="26" s="1"/>
  <c r="E409" i="26"/>
  <c r="F409" i="26" s="1"/>
  <c r="E410" i="26"/>
  <c r="F410" i="26" s="1"/>
  <c r="E411" i="26"/>
  <c r="F411" i="26" s="1"/>
  <c r="E412" i="26"/>
  <c r="F412" i="26" s="1"/>
  <c r="E413" i="26"/>
  <c r="F413" i="26" s="1"/>
  <c r="E414" i="26"/>
  <c r="F414" i="26" s="1"/>
  <c r="E415" i="26"/>
  <c r="F415" i="26" s="1"/>
  <c r="E416" i="26"/>
  <c r="F416" i="26" s="1"/>
  <c r="E417" i="26"/>
  <c r="F417" i="26" s="1"/>
  <c r="E418" i="26"/>
  <c r="F418" i="26" s="1"/>
  <c r="E419" i="26"/>
  <c r="F419" i="26" s="1"/>
  <c r="E420" i="26"/>
  <c r="F420" i="26" s="1"/>
  <c r="E421" i="26"/>
  <c r="F421" i="26" s="1"/>
  <c r="E422" i="26"/>
  <c r="F422" i="26" s="1"/>
  <c r="E423" i="26"/>
  <c r="F423" i="26" s="1"/>
  <c r="E424" i="26"/>
  <c r="F424" i="26" s="1"/>
  <c r="E425" i="26"/>
  <c r="F425" i="26" s="1"/>
  <c r="E426" i="26"/>
  <c r="F426" i="26" s="1"/>
  <c r="E427" i="26"/>
  <c r="F427" i="26" s="1"/>
  <c r="E428" i="26"/>
  <c r="F428" i="26" s="1"/>
  <c r="E429" i="26"/>
  <c r="F429" i="26" s="1"/>
  <c r="E430" i="26"/>
  <c r="F430" i="26" s="1"/>
  <c r="E431" i="26"/>
  <c r="F431" i="26" s="1"/>
  <c r="E432" i="26"/>
  <c r="F432" i="26" s="1"/>
  <c r="E433" i="26"/>
  <c r="F433" i="26" s="1"/>
  <c r="E434" i="26"/>
  <c r="F434" i="26" s="1"/>
  <c r="E435" i="26"/>
  <c r="F435" i="26" s="1"/>
  <c r="E436" i="26"/>
  <c r="F436" i="26" s="1"/>
  <c r="E437" i="26"/>
  <c r="F437" i="26" s="1"/>
  <c r="E438" i="26"/>
  <c r="F438" i="26" s="1"/>
  <c r="E439" i="26"/>
  <c r="F439" i="26" s="1"/>
  <c r="E440" i="26"/>
  <c r="F440" i="26" s="1"/>
  <c r="E441" i="26"/>
  <c r="F441" i="26" s="1"/>
  <c r="E442" i="26"/>
  <c r="F442" i="26" s="1"/>
  <c r="E443" i="26"/>
  <c r="F443" i="26" s="1"/>
  <c r="E444" i="26"/>
  <c r="F444" i="26" s="1"/>
  <c r="E445" i="26"/>
  <c r="F445" i="26" s="1"/>
  <c r="E446" i="26"/>
  <c r="F446" i="26" s="1"/>
  <c r="E447" i="26"/>
  <c r="F447" i="26" s="1"/>
  <c r="E448" i="26"/>
  <c r="F448" i="26" s="1"/>
  <c r="E449" i="26"/>
  <c r="F449" i="26" s="1"/>
  <c r="E450" i="26"/>
  <c r="F450" i="26" s="1"/>
  <c r="E451" i="26"/>
  <c r="F451" i="26" s="1"/>
  <c r="E452" i="26"/>
  <c r="F452" i="26" s="1"/>
  <c r="E453" i="26"/>
  <c r="F453" i="26" s="1"/>
  <c r="E454" i="26"/>
  <c r="F454" i="26" s="1"/>
  <c r="E455" i="26"/>
  <c r="F455" i="26" s="1"/>
  <c r="E456" i="26"/>
  <c r="F456" i="26" s="1"/>
  <c r="E457" i="26"/>
  <c r="F457" i="26" s="1"/>
  <c r="E458" i="26"/>
  <c r="F458" i="26" s="1"/>
  <c r="E459" i="26"/>
  <c r="F459" i="26" s="1"/>
  <c r="E460" i="26"/>
  <c r="F460" i="26" s="1"/>
  <c r="E461" i="26"/>
  <c r="F461" i="26" s="1"/>
  <c r="E462" i="26"/>
  <c r="F462" i="26" s="1"/>
  <c r="E463" i="26"/>
  <c r="F463" i="26" s="1"/>
  <c r="E464" i="26"/>
  <c r="F464" i="26" s="1"/>
  <c r="E465" i="26"/>
  <c r="F465" i="26" s="1"/>
  <c r="E466" i="26"/>
  <c r="F466" i="26" s="1"/>
  <c r="E467" i="26"/>
  <c r="F467" i="26" s="1"/>
  <c r="E468" i="26"/>
  <c r="F468" i="26" s="1"/>
  <c r="E469" i="26"/>
  <c r="F469" i="26" s="1"/>
  <c r="E470" i="26"/>
  <c r="F470" i="26" s="1"/>
  <c r="E471" i="26"/>
  <c r="F471" i="26" s="1"/>
  <c r="E472" i="26"/>
  <c r="F472" i="26" s="1"/>
  <c r="E473" i="26"/>
  <c r="F473" i="26" s="1"/>
  <c r="E474" i="26"/>
  <c r="F474" i="26" s="1"/>
  <c r="E475" i="26"/>
  <c r="F475" i="26" s="1"/>
  <c r="E476" i="26"/>
  <c r="F476" i="26" s="1"/>
  <c r="E477" i="26"/>
  <c r="F477" i="26" s="1"/>
  <c r="E478" i="26"/>
  <c r="F478" i="26" s="1"/>
  <c r="E479" i="26"/>
  <c r="F479" i="26" s="1"/>
  <c r="E480" i="26"/>
  <c r="F480" i="26" s="1"/>
  <c r="E481" i="26"/>
  <c r="F481" i="26" s="1"/>
  <c r="E482" i="26"/>
  <c r="F482" i="26" s="1"/>
  <c r="E483" i="26"/>
  <c r="F483" i="26" s="1"/>
  <c r="E484" i="26"/>
  <c r="F484" i="26" s="1"/>
  <c r="E485" i="26"/>
  <c r="F485" i="26" s="1"/>
  <c r="E486" i="26"/>
  <c r="F486" i="26" s="1"/>
  <c r="E487" i="26"/>
  <c r="F487" i="26" s="1"/>
  <c r="E488" i="26"/>
  <c r="F488" i="26" s="1"/>
  <c r="E489" i="26"/>
  <c r="F489" i="26" s="1"/>
  <c r="E490" i="26"/>
  <c r="F490" i="26" s="1"/>
  <c r="E491" i="26"/>
  <c r="F491" i="26" s="1"/>
  <c r="E492" i="26"/>
  <c r="F492" i="26" s="1"/>
  <c r="E493" i="26"/>
  <c r="F493" i="26" s="1"/>
  <c r="E494" i="26"/>
  <c r="F494" i="26" s="1"/>
  <c r="E495" i="26"/>
  <c r="F495" i="26" s="1"/>
  <c r="E496" i="26"/>
  <c r="F496" i="26" s="1"/>
  <c r="E497" i="26"/>
  <c r="F497" i="26" s="1"/>
  <c r="E498" i="26"/>
  <c r="F498" i="26" s="1"/>
  <c r="E499" i="26"/>
  <c r="F499" i="26" s="1"/>
  <c r="E500" i="26"/>
  <c r="F500" i="26" s="1"/>
  <c r="E501" i="26"/>
  <c r="F501" i="26" s="1"/>
  <c r="E502" i="26"/>
  <c r="F502" i="26" s="1"/>
  <c r="E503" i="26"/>
  <c r="F503" i="26" s="1"/>
  <c r="E504" i="26"/>
  <c r="F504" i="26" s="1"/>
  <c r="E505" i="26"/>
  <c r="F505" i="26" s="1"/>
  <c r="E506" i="26"/>
  <c r="F506" i="26" s="1"/>
  <c r="E507" i="26"/>
  <c r="F507" i="26" s="1"/>
  <c r="E508" i="26"/>
  <c r="F508" i="26" s="1"/>
  <c r="E509" i="26"/>
  <c r="F509" i="26" s="1"/>
  <c r="E510" i="26"/>
  <c r="F510" i="26" s="1"/>
  <c r="E511" i="26"/>
  <c r="F511" i="26" s="1"/>
  <c r="E512" i="26"/>
  <c r="F512" i="26" s="1"/>
  <c r="E513" i="26"/>
  <c r="F513" i="26" s="1"/>
  <c r="E514" i="26"/>
  <c r="F514" i="26" s="1"/>
  <c r="E515" i="26"/>
  <c r="F515" i="26" s="1"/>
  <c r="E516" i="26"/>
  <c r="F516" i="26" s="1"/>
  <c r="E517" i="26"/>
  <c r="F517" i="26" s="1"/>
  <c r="E518" i="26"/>
  <c r="F518" i="26" s="1"/>
  <c r="E519" i="26"/>
  <c r="F519" i="26" s="1"/>
  <c r="E520" i="26"/>
  <c r="F520" i="26" s="1"/>
  <c r="E521" i="26"/>
  <c r="F521" i="26" s="1"/>
  <c r="E522" i="26"/>
  <c r="F522" i="26" s="1"/>
  <c r="E523" i="26"/>
  <c r="F523" i="26" s="1"/>
  <c r="E524" i="26"/>
  <c r="F524" i="26" s="1"/>
  <c r="E525" i="26"/>
  <c r="F525" i="26" s="1"/>
  <c r="E526" i="26"/>
  <c r="F526" i="26" s="1"/>
  <c r="E527" i="26"/>
  <c r="F527" i="26" s="1"/>
  <c r="E528" i="26"/>
  <c r="F528" i="26" s="1"/>
  <c r="E529" i="26"/>
  <c r="F529" i="26" s="1"/>
  <c r="E530" i="26"/>
  <c r="F530" i="26" s="1"/>
  <c r="E531" i="26"/>
  <c r="F531" i="26" s="1"/>
  <c r="E532" i="26"/>
  <c r="F532" i="26" s="1"/>
  <c r="E533" i="26"/>
  <c r="F533" i="26" s="1"/>
  <c r="E534" i="26"/>
  <c r="F534" i="26" s="1"/>
  <c r="E535" i="26"/>
  <c r="F535" i="26" s="1"/>
  <c r="E536" i="26"/>
  <c r="F536" i="26" s="1"/>
  <c r="E537" i="26"/>
  <c r="F537" i="26" s="1"/>
  <c r="E538" i="26"/>
  <c r="F538" i="26" s="1"/>
  <c r="E539" i="26"/>
  <c r="F539" i="26" s="1"/>
  <c r="E540" i="26"/>
  <c r="F540" i="26" s="1"/>
  <c r="E541" i="26"/>
  <c r="F541" i="26" s="1"/>
  <c r="E542" i="26"/>
  <c r="F542" i="26" s="1"/>
  <c r="E543" i="26"/>
  <c r="F543" i="26" s="1"/>
  <c r="E544" i="26"/>
  <c r="F544" i="26" s="1"/>
  <c r="E545" i="26"/>
  <c r="F545" i="26" s="1"/>
  <c r="E546" i="26"/>
  <c r="F546" i="26" s="1"/>
  <c r="E547" i="26"/>
  <c r="F547" i="26" s="1"/>
  <c r="E548" i="26"/>
  <c r="F548" i="26" s="1"/>
  <c r="E549" i="26"/>
  <c r="F549" i="26" s="1"/>
  <c r="E550" i="26"/>
  <c r="F550" i="26" s="1"/>
  <c r="E551" i="26"/>
  <c r="F551" i="26" s="1"/>
  <c r="E552" i="26"/>
  <c r="F552" i="26" s="1"/>
  <c r="E553" i="26"/>
  <c r="F553" i="26" s="1"/>
  <c r="E554" i="26"/>
  <c r="F554" i="26" s="1"/>
  <c r="E555" i="26"/>
  <c r="F555" i="26" s="1"/>
  <c r="E556" i="26"/>
  <c r="F556" i="26" s="1"/>
  <c r="E557" i="26"/>
  <c r="F557" i="26" s="1"/>
  <c r="E558" i="26"/>
  <c r="F558" i="26" s="1"/>
  <c r="E559" i="26"/>
  <c r="F559" i="26" s="1"/>
  <c r="E560" i="26"/>
  <c r="F560" i="26" s="1"/>
  <c r="E561" i="26"/>
  <c r="F561" i="26" s="1"/>
  <c r="E562" i="26"/>
  <c r="F562" i="26" s="1"/>
  <c r="E563" i="26"/>
  <c r="F563" i="26" s="1"/>
  <c r="E564" i="26"/>
  <c r="F564" i="26" s="1"/>
  <c r="E565" i="26"/>
  <c r="F565" i="26" s="1"/>
  <c r="E566" i="26"/>
  <c r="F566" i="26" s="1"/>
  <c r="E567" i="26"/>
  <c r="F567" i="26" s="1"/>
  <c r="E568" i="26"/>
  <c r="F568" i="26" s="1"/>
  <c r="E569" i="26"/>
  <c r="F569" i="26" s="1"/>
  <c r="E570" i="26"/>
  <c r="F570" i="26" s="1"/>
  <c r="E571" i="26"/>
  <c r="F571" i="26" s="1"/>
  <c r="E572" i="26"/>
  <c r="F572" i="26" s="1"/>
  <c r="E573" i="26"/>
  <c r="F573" i="26" s="1"/>
  <c r="E574" i="26"/>
  <c r="F574" i="26" s="1"/>
  <c r="E575" i="26"/>
  <c r="F575" i="26" s="1"/>
  <c r="E576" i="26"/>
  <c r="F576" i="26" s="1"/>
  <c r="E577" i="26"/>
  <c r="F577" i="26" s="1"/>
  <c r="E578" i="26"/>
  <c r="F578" i="26" s="1"/>
  <c r="E579" i="26"/>
  <c r="F579" i="26" s="1"/>
  <c r="E580" i="26"/>
  <c r="F580" i="26" s="1"/>
  <c r="E581" i="26"/>
  <c r="F581" i="26" s="1"/>
  <c r="E582" i="26"/>
  <c r="F582" i="26" s="1"/>
  <c r="E583" i="26"/>
  <c r="F583" i="26" s="1"/>
  <c r="E584" i="26"/>
  <c r="F584" i="26" s="1"/>
  <c r="E585" i="26"/>
  <c r="F585" i="26" s="1"/>
  <c r="E586" i="26"/>
  <c r="F586" i="26" s="1"/>
  <c r="E587" i="26"/>
  <c r="F587" i="26" s="1"/>
  <c r="E588" i="26"/>
  <c r="F588" i="26" s="1"/>
  <c r="E589" i="26"/>
  <c r="F589" i="26" s="1"/>
  <c r="E590" i="26"/>
  <c r="F590" i="26" s="1"/>
  <c r="E591" i="26"/>
  <c r="F591" i="26" s="1"/>
  <c r="E592" i="26"/>
  <c r="F592" i="26" s="1"/>
  <c r="E593" i="26"/>
  <c r="F593" i="26" s="1"/>
  <c r="E594" i="26"/>
  <c r="F594" i="26" s="1"/>
  <c r="E595" i="26"/>
  <c r="F595" i="26" s="1"/>
  <c r="E596" i="26"/>
  <c r="F596" i="26" s="1"/>
  <c r="E597" i="26"/>
  <c r="F597" i="26" s="1"/>
  <c r="E598" i="26"/>
  <c r="F598" i="26" s="1"/>
  <c r="E599" i="26"/>
  <c r="F599" i="26" s="1"/>
  <c r="E600" i="26"/>
  <c r="F600" i="26" s="1"/>
  <c r="E601" i="26"/>
  <c r="F601" i="26" s="1"/>
  <c r="E602" i="26"/>
  <c r="F602" i="26" s="1"/>
  <c r="E603" i="26"/>
  <c r="F603" i="26" s="1"/>
  <c r="E604" i="26"/>
  <c r="F604" i="26" s="1"/>
  <c r="E605" i="26"/>
  <c r="F605" i="26" s="1"/>
  <c r="E606" i="26"/>
  <c r="F606" i="26" s="1"/>
  <c r="E607" i="26"/>
  <c r="F607" i="26" s="1"/>
  <c r="E608" i="26"/>
  <c r="F608" i="26" s="1"/>
  <c r="E609" i="26"/>
  <c r="F609" i="26" s="1"/>
  <c r="E610" i="26"/>
  <c r="F610" i="26" s="1"/>
  <c r="E611" i="26"/>
  <c r="F611" i="26" s="1"/>
  <c r="E612" i="26"/>
  <c r="F612" i="26" s="1"/>
  <c r="E613" i="26"/>
  <c r="F613" i="26" s="1"/>
  <c r="E614" i="26"/>
  <c r="F614" i="26" s="1"/>
  <c r="E615" i="26"/>
  <c r="F615" i="26" s="1"/>
  <c r="E616" i="26"/>
  <c r="F616" i="26" s="1"/>
  <c r="E617" i="26"/>
  <c r="F617" i="26" s="1"/>
  <c r="E618" i="26"/>
  <c r="F618" i="26" s="1"/>
  <c r="E619" i="26"/>
  <c r="F619" i="26" s="1"/>
  <c r="E620" i="26"/>
  <c r="F620" i="26" s="1"/>
  <c r="E621" i="26"/>
  <c r="F621" i="26" s="1"/>
  <c r="E622" i="26"/>
  <c r="F622" i="26" s="1"/>
  <c r="E623" i="26"/>
  <c r="F623" i="26" s="1"/>
  <c r="E624" i="26"/>
  <c r="F624" i="26" s="1"/>
  <c r="E625" i="26"/>
  <c r="F625" i="26" s="1"/>
  <c r="E626" i="26"/>
  <c r="F626" i="26" s="1"/>
  <c r="E627" i="26"/>
  <c r="F627" i="26" s="1"/>
  <c r="E628" i="26"/>
  <c r="F628" i="26" s="1"/>
  <c r="E629" i="26"/>
  <c r="F629" i="26" s="1"/>
  <c r="E630" i="26"/>
  <c r="F630" i="26" s="1"/>
  <c r="E631" i="26"/>
  <c r="F631" i="26" s="1"/>
  <c r="E632" i="26"/>
  <c r="F632" i="26" s="1"/>
  <c r="E633" i="26"/>
  <c r="F633" i="26" s="1"/>
  <c r="E634" i="26"/>
  <c r="F634" i="26" s="1"/>
  <c r="E635" i="26"/>
  <c r="F635" i="26" s="1"/>
  <c r="E636" i="26"/>
  <c r="F636" i="26" s="1"/>
  <c r="E637" i="26"/>
  <c r="F637" i="26" s="1"/>
  <c r="E638" i="26"/>
  <c r="F638" i="26" s="1"/>
  <c r="E639" i="26"/>
  <c r="F639" i="26" s="1"/>
  <c r="E640" i="26"/>
  <c r="F640" i="26" s="1"/>
  <c r="E641" i="26"/>
  <c r="F641" i="26" s="1"/>
  <c r="E642" i="26"/>
  <c r="F642" i="26" s="1"/>
  <c r="E643" i="26"/>
  <c r="F643" i="26" s="1"/>
  <c r="E644" i="26"/>
  <c r="F644" i="26" s="1"/>
  <c r="E645" i="26"/>
  <c r="F645" i="26" s="1"/>
  <c r="E646" i="26"/>
  <c r="F646" i="26" s="1"/>
  <c r="E647" i="26"/>
  <c r="F647" i="26" s="1"/>
  <c r="E648" i="26"/>
  <c r="F648" i="26" s="1"/>
  <c r="E649" i="26"/>
  <c r="F649" i="26" s="1"/>
  <c r="E650" i="26"/>
  <c r="F650" i="26" s="1"/>
  <c r="E651" i="26"/>
  <c r="F651" i="26" s="1"/>
  <c r="E652" i="26"/>
  <c r="F652" i="26" s="1"/>
  <c r="E653" i="26"/>
  <c r="F653" i="26" s="1"/>
  <c r="E654" i="26"/>
  <c r="F654" i="26" s="1"/>
  <c r="E655" i="26"/>
  <c r="F655" i="26" s="1"/>
  <c r="E656" i="26"/>
  <c r="F656" i="26" s="1"/>
  <c r="E657" i="26"/>
  <c r="F657" i="26" s="1"/>
  <c r="E658" i="26"/>
  <c r="F658" i="26" s="1"/>
  <c r="E659" i="26"/>
  <c r="F659" i="26" s="1"/>
  <c r="E660" i="26"/>
  <c r="F660" i="26" s="1"/>
  <c r="E661" i="26"/>
  <c r="F661" i="26" s="1"/>
  <c r="E662" i="26"/>
  <c r="F662" i="26" s="1"/>
  <c r="E663" i="26"/>
  <c r="F663" i="26" s="1"/>
  <c r="E664" i="26"/>
  <c r="F664" i="26" s="1"/>
  <c r="E665" i="26"/>
  <c r="F665" i="26" s="1"/>
  <c r="E666" i="26"/>
  <c r="F666" i="26" s="1"/>
  <c r="E667" i="26"/>
  <c r="F667" i="26" s="1"/>
  <c r="E668" i="26"/>
  <c r="F668" i="26" s="1"/>
  <c r="E669" i="26"/>
  <c r="F669" i="26" s="1"/>
  <c r="E670" i="26"/>
  <c r="F670" i="26" s="1"/>
  <c r="E671" i="26"/>
  <c r="F671" i="26" s="1"/>
  <c r="E672" i="26"/>
  <c r="F672" i="26" s="1"/>
  <c r="E673" i="26"/>
  <c r="F673" i="26" s="1"/>
  <c r="E674" i="26"/>
  <c r="F674" i="26" s="1"/>
  <c r="E675" i="26"/>
  <c r="F675" i="26" s="1"/>
  <c r="E676" i="26"/>
  <c r="F676" i="26" s="1"/>
  <c r="E677" i="26"/>
  <c r="F677" i="26" s="1"/>
  <c r="E678" i="26"/>
  <c r="F678" i="26" s="1"/>
  <c r="E679" i="26"/>
  <c r="F679" i="26" s="1"/>
  <c r="E680" i="26"/>
  <c r="F680" i="26" s="1"/>
  <c r="E681" i="26"/>
  <c r="F681" i="26" s="1"/>
  <c r="E682" i="26"/>
  <c r="F682" i="26" s="1"/>
  <c r="E683" i="26"/>
  <c r="F683" i="26" s="1"/>
  <c r="E684" i="26"/>
  <c r="F684" i="26" s="1"/>
  <c r="E685" i="26"/>
  <c r="F685" i="26" s="1"/>
  <c r="E686" i="26"/>
  <c r="F686" i="26" s="1"/>
  <c r="E687" i="26"/>
  <c r="F687" i="26" s="1"/>
  <c r="E688" i="26"/>
  <c r="F688" i="26" s="1"/>
  <c r="E689" i="26"/>
  <c r="F689" i="26" s="1"/>
  <c r="E690" i="26"/>
  <c r="F690" i="26" s="1"/>
  <c r="E691" i="26"/>
  <c r="F691" i="26" s="1"/>
  <c r="E692" i="26"/>
  <c r="F692" i="26" s="1"/>
  <c r="E693" i="26"/>
  <c r="F693" i="26" s="1"/>
  <c r="E694" i="26"/>
  <c r="F694" i="26" s="1"/>
  <c r="E695" i="26"/>
  <c r="F695" i="26" s="1"/>
  <c r="E696" i="26"/>
  <c r="F696" i="26" s="1"/>
  <c r="E697" i="26"/>
  <c r="F697" i="26" s="1"/>
  <c r="E698" i="26"/>
  <c r="F698" i="26" s="1"/>
  <c r="E699" i="26"/>
  <c r="F699" i="26" s="1"/>
  <c r="E700" i="26"/>
  <c r="F700" i="26" s="1"/>
  <c r="E701" i="26"/>
  <c r="F701" i="26" s="1"/>
  <c r="E702" i="26"/>
  <c r="F702" i="26" s="1"/>
  <c r="E703" i="26"/>
  <c r="F703" i="26" s="1"/>
  <c r="E704" i="26"/>
  <c r="F704" i="26" s="1"/>
  <c r="E705" i="26"/>
  <c r="F705" i="26" s="1"/>
  <c r="E706" i="26"/>
  <c r="F706" i="26" s="1"/>
  <c r="E707" i="26"/>
  <c r="F707" i="26" s="1"/>
  <c r="E708" i="26"/>
  <c r="F708" i="26" s="1"/>
  <c r="E709" i="26"/>
  <c r="F709" i="26" s="1"/>
  <c r="E710" i="26"/>
  <c r="F710" i="26" s="1"/>
  <c r="E711" i="26"/>
  <c r="F711" i="26" s="1"/>
  <c r="E712" i="26"/>
  <c r="F712" i="26" s="1"/>
  <c r="E713" i="26"/>
  <c r="F713" i="26" s="1"/>
  <c r="E714" i="26"/>
  <c r="F714" i="26" s="1"/>
  <c r="E715" i="26"/>
  <c r="F715" i="26" s="1"/>
  <c r="E716" i="26"/>
  <c r="F716" i="26" s="1"/>
  <c r="E717" i="26"/>
  <c r="F717" i="26" s="1"/>
  <c r="E718" i="26"/>
  <c r="F718" i="26" s="1"/>
  <c r="E719" i="26"/>
  <c r="F719" i="26" s="1"/>
  <c r="E720" i="26"/>
  <c r="F720" i="26" s="1"/>
  <c r="E721" i="26"/>
  <c r="F721" i="26" s="1"/>
  <c r="E722" i="26"/>
  <c r="F722" i="26" s="1"/>
  <c r="E723" i="26"/>
  <c r="F723" i="26" s="1"/>
  <c r="E724" i="26"/>
  <c r="F724" i="26" s="1"/>
  <c r="E725" i="26"/>
  <c r="F725" i="26" s="1"/>
  <c r="E726" i="26"/>
  <c r="F726" i="26" s="1"/>
  <c r="E727" i="26"/>
  <c r="F727" i="26" s="1"/>
  <c r="E728" i="26"/>
  <c r="F728" i="26" s="1"/>
  <c r="E729" i="26"/>
  <c r="F729" i="26" s="1"/>
  <c r="E730" i="26"/>
  <c r="F730" i="26" s="1"/>
  <c r="E731" i="26"/>
  <c r="F731" i="26" s="1"/>
  <c r="E732" i="26"/>
  <c r="F732" i="26" s="1"/>
  <c r="E733" i="26"/>
  <c r="F733" i="26" s="1"/>
  <c r="E734" i="26"/>
  <c r="F734" i="26" s="1"/>
  <c r="E735" i="26"/>
  <c r="F735" i="26" s="1"/>
  <c r="E736" i="26"/>
  <c r="F736" i="26" s="1"/>
  <c r="E737" i="26"/>
  <c r="F737" i="26" s="1"/>
  <c r="E738" i="26"/>
  <c r="F738" i="26" s="1"/>
  <c r="E739" i="26"/>
  <c r="F739" i="26" s="1"/>
  <c r="E740" i="26"/>
  <c r="F740" i="26" s="1"/>
  <c r="E741" i="26"/>
  <c r="F741" i="26" s="1"/>
  <c r="E742" i="26"/>
  <c r="F742" i="26" s="1"/>
  <c r="E743" i="26"/>
  <c r="F743" i="26" s="1"/>
  <c r="E744" i="26"/>
  <c r="F744" i="26" s="1"/>
  <c r="E745" i="26"/>
  <c r="F745" i="26" s="1"/>
  <c r="E746" i="26"/>
  <c r="F746" i="26" s="1"/>
  <c r="E747" i="26"/>
  <c r="F747" i="26" s="1"/>
  <c r="E748" i="26"/>
  <c r="F748" i="26" s="1"/>
  <c r="E749" i="26"/>
  <c r="F749" i="26" s="1"/>
  <c r="E750" i="26"/>
  <c r="F750" i="26" s="1"/>
  <c r="E751" i="26"/>
  <c r="F751" i="26" s="1"/>
  <c r="E752" i="26"/>
  <c r="F752" i="26" s="1"/>
  <c r="E753" i="26"/>
  <c r="F753" i="26" s="1"/>
  <c r="E754" i="26"/>
  <c r="F754" i="26" s="1"/>
  <c r="E755" i="26"/>
  <c r="F755" i="26" s="1"/>
  <c r="E756" i="26"/>
  <c r="F756" i="26" s="1"/>
  <c r="E757" i="26"/>
  <c r="F757" i="26" s="1"/>
  <c r="E758" i="26"/>
  <c r="F758" i="26" s="1"/>
  <c r="E759" i="26"/>
  <c r="F759" i="26" s="1"/>
  <c r="E760" i="26"/>
  <c r="F760" i="26" s="1"/>
  <c r="E761" i="26"/>
  <c r="F761" i="26" s="1"/>
  <c r="E762" i="26"/>
  <c r="F762" i="26" s="1"/>
  <c r="E763" i="26"/>
  <c r="F763" i="26" s="1"/>
  <c r="E764" i="26"/>
  <c r="F764" i="26" s="1"/>
  <c r="E765" i="26"/>
  <c r="F765" i="26" s="1"/>
  <c r="E766" i="26"/>
  <c r="F766" i="26" s="1"/>
  <c r="E767" i="26"/>
  <c r="F767" i="26" s="1"/>
  <c r="E768" i="26"/>
  <c r="F768" i="26" s="1"/>
  <c r="E769" i="26"/>
  <c r="F769" i="26" s="1"/>
  <c r="E770" i="26"/>
  <c r="F770" i="26" s="1"/>
  <c r="E771" i="26"/>
  <c r="F771" i="26" s="1"/>
  <c r="E772" i="26"/>
  <c r="F772" i="26" s="1"/>
  <c r="E773" i="26"/>
  <c r="F773" i="26" s="1"/>
  <c r="E774" i="26"/>
  <c r="F774" i="26" s="1"/>
  <c r="E775" i="26"/>
  <c r="F775" i="26" s="1"/>
  <c r="E776" i="26"/>
  <c r="F776" i="26" s="1"/>
  <c r="E777" i="26"/>
  <c r="F777" i="26" s="1"/>
  <c r="E778" i="26"/>
  <c r="F778" i="26" s="1"/>
  <c r="E779" i="26"/>
  <c r="F779" i="26" s="1"/>
  <c r="E780" i="26"/>
  <c r="F780" i="26" s="1"/>
  <c r="E781" i="26"/>
  <c r="F781" i="26" s="1"/>
  <c r="E782" i="26"/>
  <c r="F782" i="26" s="1"/>
  <c r="E783" i="26"/>
  <c r="F783" i="26" s="1"/>
  <c r="E784" i="26"/>
  <c r="F784" i="26" s="1"/>
  <c r="E785" i="26"/>
  <c r="F785" i="26" s="1"/>
  <c r="E786" i="26"/>
  <c r="F786" i="26" s="1"/>
  <c r="E787" i="26"/>
  <c r="F787" i="26" s="1"/>
  <c r="E788" i="26"/>
  <c r="F788" i="26" s="1"/>
  <c r="E789" i="26"/>
  <c r="F789" i="26" s="1"/>
  <c r="E790" i="26"/>
  <c r="F790" i="26" s="1"/>
  <c r="E791" i="26"/>
  <c r="F791" i="26" s="1"/>
  <c r="E792" i="26"/>
  <c r="F792" i="26" s="1"/>
  <c r="E793" i="26"/>
  <c r="F793" i="26" s="1"/>
  <c r="E794" i="26"/>
  <c r="F794" i="26" s="1"/>
  <c r="E795" i="26"/>
  <c r="F795" i="26" s="1"/>
  <c r="E796" i="26"/>
  <c r="F796" i="26" s="1"/>
  <c r="E797" i="26"/>
  <c r="F797" i="26" s="1"/>
  <c r="E798" i="26"/>
  <c r="F798" i="26" s="1"/>
  <c r="E799" i="26"/>
  <c r="F799" i="26" s="1"/>
  <c r="E800" i="26"/>
  <c r="F800" i="26" s="1"/>
  <c r="E801" i="26"/>
  <c r="F801" i="26" s="1"/>
  <c r="E802" i="26"/>
  <c r="F802" i="26" s="1"/>
  <c r="E803" i="26"/>
  <c r="F803" i="26" s="1"/>
  <c r="E804" i="26"/>
  <c r="F804" i="26" s="1"/>
  <c r="E805" i="26"/>
  <c r="F805" i="26" s="1"/>
  <c r="E806" i="26"/>
  <c r="F806" i="26" s="1"/>
  <c r="E807" i="26"/>
  <c r="F807" i="26" s="1"/>
  <c r="E808" i="26"/>
  <c r="F808" i="26" s="1"/>
  <c r="E809" i="26"/>
  <c r="F809" i="26" s="1"/>
  <c r="E810" i="26"/>
  <c r="F810" i="26" s="1"/>
  <c r="E811" i="26"/>
  <c r="F811" i="26" s="1"/>
  <c r="E812" i="26"/>
  <c r="F812" i="26" s="1"/>
  <c r="E813" i="26"/>
  <c r="F813" i="26" s="1"/>
  <c r="E814" i="26"/>
  <c r="F814" i="26" s="1"/>
  <c r="E815" i="26"/>
  <c r="F815" i="26" s="1"/>
  <c r="E816" i="26"/>
  <c r="F816" i="26" s="1"/>
  <c r="E817" i="26"/>
  <c r="F817" i="26" s="1"/>
  <c r="E818" i="26"/>
  <c r="F818" i="26" s="1"/>
  <c r="E819" i="26"/>
  <c r="F819" i="26" s="1"/>
  <c r="E820" i="26"/>
  <c r="F820" i="26" s="1"/>
  <c r="E821" i="26"/>
  <c r="F821" i="26" s="1"/>
  <c r="E822" i="26"/>
  <c r="F822" i="26" s="1"/>
  <c r="E823" i="26"/>
  <c r="F823" i="26" s="1"/>
  <c r="E824" i="26"/>
  <c r="F824" i="26" s="1"/>
  <c r="E825" i="26"/>
  <c r="F825" i="26" s="1"/>
  <c r="E826" i="26"/>
  <c r="F826" i="26" s="1"/>
  <c r="E827" i="26"/>
  <c r="F827" i="26" s="1"/>
  <c r="E828" i="26"/>
  <c r="F828" i="26" s="1"/>
  <c r="E829" i="26"/>
  <c r="F829" i="26" s="1"/>
  <c r="E830" i="26"/>
  <c r="F830" i="26" s="1"/>
  <c r="E831" i="26"/>
  <c r="F831" i="26" s="1"/>
  <c r="E832" i="26"/>
  <c r="F832" i="26" s="1"/>
  <c r="E833" i="26"/>
  <c r="F833" i="26" s="1"/>
  <c r="E834" i="26"/>
  <c r="F834" i="26" s="1"/>
  <c r="E835" i="26"/>
  <c r="F835" i="26" s="1"/>
  <c r="E836" i="26"/>
  <c r="F836" i="26" s="1"/>
  <c r="E837" i="26"/>
  <c r="F837" i="26" s="1"/>
  <c r="E838" i="26"/>
  <c r="F838" i="26" s="1"/>
  <c r="E839" i="26"/>
  <c r="F839" i="26" s="1"/>
  <c r="E840" i="26"/>
  <c r="F840" i="26" s="1"/>
  <c r="E841" i="26"/>
  <c r="F841" i="26" s="1"/>
  <c r="E842" i="26"/>
  <c r="F842" i="26" s="1"/>
  <c r="E843" i="26"/>
  <c r="F843" i="26" s="1"/>
  <c r="E844" i="26"/>
  <c r="F844" i="26" s="1"/>
  <c r="E845" i="26"/>
  <c r="F845" i="26" s="1"/>
  <c r="E846" i="26"/>
  <c r="F846" i="26" s="1"/>
  <c r="E847" i="26"/>
  <c r="F847" i="26" s="1"/>
  <c r="E848" i="26"/>
  <c r="F848" i="26" s="1"/>
  <c r="E849" i="26"/>
  <c r="F849" i="26" s="1"/>
  <c r="E850" i="26"/>
  <c r="F850" i="26" s="1"/>
  <c r="E851" i="26"/>
  <c r="F851" i="26" s="1"/>
  <c r="E852" i="26"/>
  <c r="F852" i="26" s="1"/>
  <c r="E853" i="26"/>
  <c r="F853" i="26" s="1"/>
  <c r="E854" i="26"/>
  <c r="F854" i="26" s="1"/>
  <c r="E855" i="26"/>
  <c r="F855" i="26" s="1"/>
  <c r="E856" i="26"/>
  <c r="F856" i="26" s="1"/>
  <c r="E857" i="26"/>
  <c r="F857" i="26" s="1"/>
  <c r="E858" i="26"/>
  <c r="F858" i="26" s="1"/>
  <c r="E859" i="26"/>
  <c r="F859" i="26" s="1"/>
  <c r="E860" i="26"/>
  <c r="F860" i="26" s="1"/>
  <c r="E861" i="26"/>
  <c r="F861" i="26" s="1"/>
  <c r="E862" i="26"/>
  <c r="F862" i="26" s="1"/>
  <c r="E863" i="26"/>
  <c r="F863" i="26" s="1"/>
  <c r="E864" i="26"/>
  <c r="F864" i="26" s="1"/>
  <c r="E865" i="26"/>
  <c r="F865" i="26" s="1"/>
  <c r="E866" i="26"/>
  <c r="F866" i="26" s="1"/>
  <c r="E867" i="26"/>
  <c r="F867" i="26" s="1"/>
  <c r="E868" i="26"/>
  <c r="F868" i="26" s="1"/>
  <c r="E869" i="26"/>
  <c r="F869" i="26" s="1"/>
  <c r="E870" i="26"/>
  <c r="F870" i="26" s="1"/>
  <c r="E871" i="26"/>
  <c r="F871" i="26" s="1"/>
  <c r="E872" i="26"/>
  <c r="F872" i="26" s="1"/>
  <c r="E873" i="26"/>
  <c r="F873" i="26" s="1"/>
  <c r="E874" i="26"/>
  <c r="F874" i="26" s="1"/>
  <c r="E875" i="26"/>
  <c r="F875" i="26" s="1"/>
  <c r="E876" i="26"/>
  <c r="F876" i="26" s="1"/>
  <c r="E877" i="26"/>
  <c r="F877" i="26" s="1"/>
  <c r="E878" i="26"/>
  <c r="F878" i="26" s="1"/>
  <c r="E879" i="26"/>
  <c r="F879" i="26" s="1"/>
  <c r="E880" i="26"/>
  <c r="F880" i="26" s="1"/>
  <c r="E881" i="26"/>
  <c r="F881" i="26" s="1"/>
  <c r="E882" i="26"/>
  <c r="F882" i="26" s="1"/>
  <c r="E883" i="26"/>
  <c r="F883" i="26" s="1"/>
  <c r="E884" i="26"/>
  <c r="F884" i="26" s="1"/>
  <c r="E885" i="26"/>
  <c r="F885" i="26" s="1"/>
  <c r="E886" i="26"/>
  <c r="F886" i="26" s="1"/>
  <c r="E887" i="26"/>
  <c r="F887" i="26" s="1"/>
  <c r="E888" i="26"/>
  <c r="F888" i="26" s="1"/>
  <c r="E889" i="26"/>
  <c r="F889" i="26" s="1"/>
  <c r="E890" i="26"/>
  <c r="F890" i="26" s="1"/>
  <c r="E891" i="26"/>
  <c r="F891" i="26" s="1"/>
  <c r="E892" i="26"/>
  <c r="F892" i="26" s="1"/>
  <c r="E893" i="26"/>
  <c r="F893" i="26" s="1"/>
  <c r="E894" i="26"/>
  <c r="F894" i="26" s="1"/>
  <c r="E895" i="26"/>
  <c r="F895" i="26" s="1"/>
  <c r="E896" i="26"/>
  <c r="F896" i="26" s="1"/>
  <c r="E897" i="26"/>
  <c r="F897" i="26" s="1"/>
  <c r="E898" i="26"/>
  <c r="F898" i="26" s="1"/>
  <c r="E899" i="26"/>
  <c r="F899" i="26" s="1"/>
  <c r="E900" i="26"/>
  <c r="F900" i="26" s="1"/>
  <c r="E901" i="26"/>
  <c r="F901" i="26" s="1"/>
  <c r="E902" i="26"/>
  <c r="F902" i="26" s="1"/>
  <c r="E903" i="26"/>
  <c r="F903" i="26" s="1"/>
  <c r="E904" i="26"/>
  <c r="F904" i="26" s="1"/>
  <c r="E905" i="26"/>
  <c r="F905" i="26" s="1"/>
  <c r="E906" i="26"/>
  <c r="F906" i="26" s="1"/>
  <c r="E907" i="26"/>
  <c r="F907" i="26" s="1"/>
  <c r="E908" i="26"/>
  <c r="F908" i="26" s="1"/>
  <c r="E909" i="26"/>
  <c r="F909" i="26" s="1"/>
  <c r="E910" i="26"/>
  <c r="F910" i="26" s="1"/>
  <c r="E911" i="26"/>
  <c r="F911" i="26" s="1"/>
  <c r="E912" i="26"/>
  <c r="F912" i="26" s="1"/>
  <c r="E913" i="26"/>
  <c r="F913" i="26" s="1"/>
  <c r="E914" i="26"/>
  <c r="F914" i="26" s="1"/>
  <c r="E915" i="26"/>
  <c r="F915" i="26" s="1"/>
  <c r="E916" i="26"/>
  <c r="F916" i="26" s="1"/>
  <c r="E917" i="26"/>
  <c r="F917" i="26" s="1"/>
  <c r="E918" i="26"/>
  <c r="F918" i="26" s="1"/>
  <c r="E919" i="26"/>
  <c r="F919" i="26" s="1"/>
  <c r="E920" i="26"/>
  <c r="F920" i="26" s="1"/>
  <c r="E921" i="26"/>
  <c r="F921" i="26" s="1"/>
  <c r="E922" i="26"/>
  <c r="F922" i="26" s="1"/>
  <c r="E923" i="26"/>
  <c r="F923" i="26" s="1"/>
  <c r="E924" i="26"/>
  <c r="F924" i="26" s="1"/>
  <c r="E925" i="26"/>
  <c r="F925" i="26" s="1"/>
  <c r="E926" i="26"/>
  <c r="F926" i="26" s="1"/>
  <c r="E927" i="26"/>
  <c r="F927" i="26" s="1"/>
  <c r="E928" i="26"/>
  <c r="F928" i="26" s="1"/>
  <c r="E929" i="26"/>
  <c r="F929" i="26" s="1"/>
  <c r="E930" i="26"/>
  <c r="F930" i="26" s="1"/>
  <c r="E931" i="26"/>
  <c r="F931" i="26" s="1"/>
  <c r="E932" i="26"/>
  <c r="F932" i="26" s="1"/>
  <c r="E933" i="26"/>
  <c r="F933" i="26" s="1"/>
  <c r="E934" i="26"/>
  <c r="F934" i="26" s="1"/>
  <c r="E935" i="26"/>
  <c r="F935" i="26" s="1"/>
  <c r="E936" i="26"/>
  <c r="F936" i="26" s="1"/>
  <c r="E937" i="26"/>
  <c r="F937" i="26" s="1"/>
  <c r="E938" i="26"/>
  <c r="F938" i="26" s="1"/>
  <c r="E939" i="26"/>
  <c r="F939" i="26" s="1"/>
  <c r="E940" i="26"/>
  <c r="F940" i="26" s="1"/>
  <c r="E941" i="26"/>
  <c r="F941" i="26" s="1"/>
  <c r="E942" i="26"/>
  <c r="F942" i="26" s="1"/>
  <c r="E943" i="26"/>
  <c r="F943" i="26" s="1"/>
  <c r="E944" i="26"/>
  <c r="F944" i="26" s="1"/>
  <c r="E945" i="26"/>
  <c r="F945" i="26" s="1"/>
  <c r="E946" i="26"/>
  <c r="F946" i="26" s="1"/>
  <c r="E947" i="26"/>
  <c r="F947" i="26" s="1"/>
  <c r="E948" i="26"/>
  <c r="F948" i="26" s="1"/>
  <c r="E949" i="26"/>
  <c r="F949" i="26" s="1"/>
  <c r="E950" i="26"/>
  <c r="F950" i="26" s="1"/>
  <c r="E951" i="26"/>
  <c r="F951" i="26" s="1"/>
  <c r="E952" i="26"/>
  <c r="F952" i="26" s="1"/>
  <c r="E953" i="26"/>
  <c r="F953" i="26" s="1"/>
  <c r="E954" i="26"/>
  <c r="F954" i="26" s="1"/>
  <c r="E955" i="26"/>
  <c r="F955" i="26" s="1"/>
  <c r="E956" i="26"/>
  <c r="F956" i="26" s="1"/>
  <c r="E957" i="26"/>
  <c r="F957" i="26" s="1"/>
  <c r="E958" i="26"/>
  <c r="F958" i="26" s="1"/>
  <c r="E959" i="26"/>
  <c r="F959" i="26" s="1"/>
  <c r="E960" i="26"/>
  <c r="F960" i="26" s="1"/>
  <c r="E961" i="26"/>
  <c r="F961" i="26" s="1"/>
  <c r="E962" i="26"/>
  <c r="F962" i="26" s="1"/>
  <c r="E963" i="26"/>
  <c r="F963" i="26" s="1"/>
  <c r="E964" i="26"/>
  <c r="F964" i="26" s="1"/>
  <c r="E965" i="26"/>
  <c r="F965" i="26" s="1"/>
  <c r="E966" i="26"/>
  <c r="F966" i="26" s="1"/>
  <c r="E967" i="26"/>
  <c r="F967" i="26" s="1"/>
  <c r="E968" i="26"/>
  <c r="F968" i="26" s="1"/>
  <c r="E969" i="26"/>
  <c r="F969" i="26" s="1"/>
  <c r="E970" i="26"/>
  <c r="F970" i="26" s="1"/>
  <c r="E971" i="26"/>
  <c r="F971" i="26" s="1"/>
  <c r="E972" i="26"/>
  <c r="F972" i="26" s="1"/>
  <c r="E973" i="26"/>
  <c r="F973" i="26" s="1"/>
  <c r="E974" i="26"/>
  <c r="F974" i="26" s="1"/>
  <c r="E975" i="26"/>
  <c r="F975" i="26" s="1"/>
  <c r="E976" i="26"/>
  <c r="F976" i="26" s="1"/>
  <c r="E977" i="26"/>
  <c r="F977" i="26" s="1"/>
  <c r="E978" i="26"/>
  <c r="F978" i="26" s="1"/>
  <c r="E979" i="26"/>
  <c r="F979" i="26" s="1"/>
  <c r="E980" i="26"/>
  <c r="F980" i="26" s="1"/>
  <c r="E981" i="26"/>
  <c r="F981" i="26" s="1"/>
  <c r="E982" i="26"/>
  <c r="F982" i="26" s="1"/>
  <c r="E983" i="26"/>
  <c r="F983" i="26" s="1"/>
  <c r="E984" i="26"/>
  <c r="F984" i="26" s="1"/>
  <c r="E985" i="26"/>
  <c r="F985" i="26" s="1"/>
  <c r="E986" i="26"/>
  <c r="F986" i="26" s="1"/>
  <c r="E987" i="26"/>
  <c r="F987" i="26" s="1"/>
  <c r="E988" i="26"/>
  <c r="F988" i="26" s="1"/>
  <c r="E989" i="26"/>
  <c r="F989" i="26" s="1"/>
  <c r="E990" i="26"/>
  <c r="F990" i="26" s="1"/>
  <c r="E991" i="26"/>
  <c r="F991" i="26" s="1"/>
  <c r="E992" i="26"/>
  <c r="F992" i="26" s="1"/>
  <c r="E993" i="26"/>
  <c r="F993" i="26" s="1"/>
  <c r="E994" i="26"/>
  <c r="F994" i="26" s="1"/>
  <c r="E995" i="26"/>
  <c r="F995" i="26" s="1"/>
  <c r="E996" i="26"/>
  <c r="F996" i="26" s="1"/>
  <c r="E997" i="26"/>
  <c r="F997" i="26" s="1"/>
  <c r="E998" i="26"/>
  <c r="F998" i="26" s="1"/>
  <c r="E999" i="26"/>
  <c r="F999" i="26" s="1"/>
  <c r="E1000" i="26"/>
  <c r="F1000" i="26" s="1"/>
  <c r="E1001" i="26"/>
  <c r="F1001" i="26" s="1"/>
  <c r="E1002" i="26"/>
  <c r="F1002" i="26" s="1"/>
  <c r="E1003" i="26"/>
  <c r="F1003" i="26" s="1"/>
  <c r="E1004" i="26"/>
  <c r="F1004" i="26" s="1"/>
  <c r="E1005" i="26"/>
  <c r="F1005" i="26" s="1"/>
  <c r="E1006" i="26"/>
  <c r="F1006" i="26" s="1"/>
  <c r="E1007" i="26"/>
  <c r="F1007" i="26" s="1"/>
  <c r="E1008" i="26"/>
  <c r="F1008" i="26" s="1"/>
  <c r="E1009" i="26"/>
  <c r="F1009" i="26" s="1"/>
  <c r="E1010" i="26"/>
  <c r="F1010" i="26" s="1"/>
  <c r="E1011" i="26"/>
  <c r="F1011" i="26" s="1"/>
  <c r="E1012" i="26"/>
  <c r="F1012" i="26" s="1"/>
  <c r="E1013" i="26"/>
  <c r="F1013" i="26" s="1"/>
  <c r="E1014" i="26"/>
  <c r="F1014" i="26" s="1"/>
  <c r="E1015" i="26"/>
  <c r="F1015" i="26" s="1"/>
  <c r="E1016" i="26"/>
  <c r="F1016" i="26" s="1"/>
  <c r="E1017" i="26"/>
  <c r="F1017" i="26" s="1"/>
  <c r="E1018" i="26"/>
  <c r="F1018" i="26" s="1"/>
  <c r="E1019" i="26"/>
  <c r="F1019" i="26" s="1"/>
  <c r="E1020" i="26"/>
  <c r="F1020" i="26" s="1"/>
  <c r="E1021" i="26"/>
  <c r="F1021" i="26" s="1"/>
  <c r="E1022" i="26"/>
  <c r="F1022" i="26" s="1"/>
  <c r="E1023" i="26"/>
  <c r="F1023" i="26" s="1"/>
  <c r="E1024" i="26"/>
  <c r="F1024" i="26" s="1"/>
  <c r="E1025" i="26"/>
  <c r="F1025" i="26" s="1"/>
  <c r="E1026" i="26"/>
  <c r="F1026" i="26" s="1"/>
  <c r="E1027" i="26"/>
  <c r="F1027" i="26" s="1"/>
  <c r="E1028" i="26"/>
  <c r="F1028" i="26" s="1"/>
  <c r="E1029" i="26"/>
  <c r="F1029" i="26" s="1"/>
  <c r="E1030" i="26"/>
  <c r="F1030" i="26" s="1"/>
  <c r="E1031" i="26"/>
  <c r="F1031" i="26" s="1"/>
  <c r="E1032" i="26"/>
  <c r="F1032" i="26" s="1"/>
  <c r="E1033" i="26"/>
  <c r="F1033" i="26" s="1"/>
  <c r="E1034" i="26"/>
  <c r="F1034" i="26" s="1"/>
  <c r="E1035" i="26"/>
  <c r="F1035" i="26" s="1"/>
  <c r="E1036" i="26"/>
  <c r="F1036" i="26" s="1"/>
  <c r="E1037" i="26"/>
  <c r="F1037" i="26" s="1"/>
  <c r="E3" i="26"/>
  <c r="F3" i="26" s="1"/>
  <c r="E2" i="26"/>
  <c r="F2" i="26" s="1"/>
  <c r="F7" i="23"/>
  <c r="K7" i="23"/>
  <c r="L7" i="23"/>
  <c r="M7" i="23"/>
  <c r="N7" i="23"/>
  <c r="O7" i="23"/>
  <c r="P7" i="23"/>
  <c r="Q7" i="23"/>
  <c r="R7" i="23"/>
  <c r="E7" i="22"/>
  <c r="I7" i="22"/>
  <c r="L7" i="22" s="1"/>
  <c r="J7" i="22"/>
  <c r="M7" i="22" s="1"/>
  <c r="K7" i="22"/>
  <c r="N7" i="22" s="1"/>
  <c r="I8" i="21"/>
  <c r="L8" i="21" s="1"/>
  <c r="E8" i="21"/>
  <c r="E7" i="20"/>
  <c r="K7" i="20"/>
  <c r="N7" i="20" s="1"/>
  <c r="J7" i="20"/>
  <c r="M7" i="20" s="1"/>
  <c r="I7" i="20"/>
  <c r="L7" i="20" s="1"/>
  <c r="F5" i="24"/>
  <c r="I5" i="24"/>
  <c r="J5" i="24"/>
  <c r="K5" i="24"/>
  <c r="L5" i="24"/>
  <c r="F6" i="24"/>
  <c r="I6" i="24"/>
  <c r="J6" i="24"/>
  <c r="K6" i="24"/>
  <c r="L6" i="24"/>
  <c r="F3" i="23"/>
  <c r="K3" i="23"/>
  <c r="L3" i="23"/>
  <c r="M3" i="23"/>
  <c r="N3" i="23"/>
  <c r="O3" i="23"/>
  <c r="P3" i="23"/>
  <c r="Q3" i="23"/>
  <c r="R3" i="23"/>
  <c r="F4" i="23"/>
  <c r="K4" i="23"/>
  <c r="L4" i="23"/>
  <c r="M4" i="23"/>
  <c r="N4" i="23"/>
  <c r="O4" i="23"/>
  <c r="P4" i="23"/>
  <c r="Q4" i="23"/>
  <c r="R4" i="23"/>
  <c r="F5" i="23"/>
  <c r="K5" i="23"/>
  <c r="L5" i="23"/>
  <c r="M5" i="23"/>
  <c r="N5" i="23"/>
  <c r="O5" i="23"/>
  <c r="P5" i="23"/>
  <c r="Q5" i="23"/>
  <c r="R5" i="23"/>
  <c r="F6" i="23"/>
  <c r="K6" i="23"/>
  <c r="L6" i="23"/>
  <c r="M6" i="23"/>
  <c r="N6" i="23"/>
  <c r="O6" i="23"/>
  <c r="P6" i="23"/>
  <c r="Q6" i="23"/>
  <c r="R6" i="23"/>
  <c r="E4" i="22"/>
  <c r="I4" i="22"/>
  <c r="L4" i="22" s="1"/>
  <c r="J4" i="22"/>
  <c r="M4" i="22" s="1"/>
  <c r="K4" i="22"/>
  <c r="N4" i="22" s="1"/>
  <c r="E5" i="22"/>
  <c r="I5" i="22"/>
  <c r="L5" i="22" s="1"/>
  <c r="J5" i="22"/>
  <c r="M5" i="22" s="1"/>
  <c r="K5" i="22"/>
  <c r="N5" i="22" s="1"/>
  <c r="E6" i="22"/>
  <c r="I6" i="22"/>
  <c r="L6" i="22" s="1"/>
  <c r="J6" i="22"/>
  <c r="M6" i="22" s="1"/>
  <c r="K6" i="22"/>
  <c r="N6" i="22" s="1"/>
  <c r="E4" i="21"/>
  <c r="I4" i="21"/>
  <c r="L4" i="21" s="1"/>
  <c r="J4" i="21"/>
  <c r="M4" i="21" s="1"/>
  <c r="K4" i="21"/>
  <c r="N4" i="21" s="1"/>
  <c r="E5" i="21"/>
  <c r="I5" i="21"/>
  <c r="L5" i="21" s="1"/>
  <c r="J5" i="21"/>
  <c r="M5" i="21" s="1"/>
  <c r="K5" i="21"/>
  <c r="N5" i="21" s="1"/>
  <c r="E6" i="21"/>
  <c r="I6" i="21"/>
  <c r="L6" i="21" s="1"/>
  <c r="E7" i="21"/>
  <c r="I7" i="21"/>
  <c r="L7" i="21" s="1"/>
  <c r="E4" i="20"/>
  <c r="K4" i="20"/>
  <c r="N4" i="20" s="1"/>
  <c r="J4" i="20"/>
  <c r="I4" i="20"/>
  <c r="L4" i="20" s="1"/>
  <c r="M4" i="20"/>
  <c r="E5" i="20"/>
  <c r="K5" i="20"/>
  <c r="N5" i="20" s="1"/>
  <c r="J5" i="20"/>
  <c r="M5" i="20" s="1"/>
  <c r="I5" i="20"/>
  <c r="L5" i="20" s="1"/>
  <c r="E6" i="20"/>
  <c r="K6" i="20"/>
  <c r="N6" i="20" s="1"/>
  <c r="J6" i="20"/>
  <c r="I6" i="20"/>
  <c r="L6" i="20" s="1"/>
  <c r="M6" i="20"/>
  <c r="F3" i="24"/>
  <c r="I3" i="24"/>
  <c r="J3" i="24"/>
  <c r="K3" i="24"/>
  <c r="L3" i="24"/>
  <c r="F4" i="24"/>
  <c r="I4" i="24"/>
  <c r="J4" i="24"/>
  <c r="K4" i="24"/>
  <c r="L4" i="24"/>
  <c r="P3" i="2"/>
  <c r="P4" i="2"/>
  <c r="P5" i="2"/>
  <c r="P6" i="2"/>
  <c r="P7" i="2"/>
  <c r="P8" i="2"/>
  <c r="I9" i="2"/>
  <c r="P9" i="2"/>
  <c r="I10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N33" i="2"/>
  <c r="P33" i="2" s="1"/>
  <c r="N34" i="2"/>
  <c r="P34" i="2" s="1"/>
  <c r="N35" i="2"/>
  <c r="P35" i="2" s="1"/>
  <c r="N36" i="2"/>
  <c r="P36" i="2" s="1"/>
  <c r="P37" i="2"/>
  <c r="P38" i="2"/>
  <c r="P39" i="2"/>
  <c r="P40" i="2"/>
  <c r="P41" i="2"/>
  <c r="P42" i="2"/>
  <c r="P43" i="2"/>
  <c r="P44" i="2"/>
  <c r="P45" i="2"/>
  <c r="W8" i="23" s="1"/>
  <c r="S8" i="23" s="1"/>
  <c r="P46" i="2"/>
  <c r="X8" i="23" s="1"/>
  <c r="T8" i="23" s="1"/>
  <c r="P47" i="2"/>
  <c r="Y8" i="23" s="1"/>
  <c r="U8" i="23" s="1"/>
  <c r="P48" i="2"/>
  <c r="Z8" i="23" s="1"/>
  <c r="V8" i="23" s="1"/>
  <c r="P49" i="2"/>
  <c r="R8" i="22" s="1"/>
  <c r="O8" i="22" s="1"/>
  <c r="P50" i="2"/>
  <c r="S8" i="22" s="1"/>
  <c r="P8" i="22" s="1"/>
  <c r="P51" i="2"/>
  <c r="T8" i="22" s="1"/>
  <c r="Q8" i="22" s="1"/>
  <c r="R1143" i="20" l="1"/>
  <c r="O1143" i="20" s="1"/>
  <c r="R1145" i="20"/>
  <c r="O1145" i="20" s="1"/>
  <c r="R1147" i="20"/>
  <c r="O1147" i="20" s="1"/>
  <c r="R1149" i="20"/>
  <c r="O1149" i="20" s="1"/>
  <c r="R1151" i="20"/>
  <c r="O1151" i="20" s="1"/>
  <c r="R1153" i="20"/>
  <c r="O1153" i="20" s="1"/>
  <c r="R1155" i="20"/>
  <c r="O1155" i="20" s="1"/>
  <c r="R1157" i="20"/>
  <c r="O1157" i="20" s="1"/>
  <c r="R1159" i="20"/>
  <c r="O1159" i="20" s="1"/>
  <c r="R1163" i="20"/>
  <c r="O1163" i="20" s="1"/>
  <c r="R1167" i="20"/>
  <c r="O1167" i="20" s="1"/>
  <c r="R1170" i="20"/>
  <c r="O1170" i="20" s="1"/>
  <c r="R1171" i="20"/>
  <c r="O1171" i="20" s="1"/>
  <c r="R1172" i="20"/>
  <c r="O1172" i="20" s="1"/>
  <c r="R1173" i="20"/>
  <c r="O1173" i="20" s="1"/>
  <c r="R1175" i="20"/>
  <c r="O1175" i="20" s="1"/>
  <c r="R1177" i="20"/>
  <c r="O1177" i="20" s="1"/>
  <c r="R1179" i="20"/>
  <c r="O1179" i="20" s="1"/>
  <c r="R1181" i="20"/>
  <c r="O1181" i="20" s="1"/>
  <c r="R1183" i="20"/>
  <c r="O1183" i="20" s="1"/>
  <c r="R1185" i="20"/>
  <c r="O1185" i="20" s="1"/>
  <c r="R1187" i="20"/>
  <c r="O1187" i="20" s="1"/>
  <c r="R1189" i="20"/>
  <c r="O1189" i="20" s="1"/>
  <c r="R1191" i="20"/>
  <c r="O1191" i="20" s="1"/>
  <c r="R1193" i="20"/>
  <c r="O1193" i="20" s="1"/>
  <c r="R1195" i="20"/>
  <c r="O1195" i="20" s="1"/>
  <c r="R1197" i="20"/>
  <c r="O1197" i="20" s="1"/>
  <c r="R1199" i="20"/>
  <c r="O1199" i="20" s="1"/>
  <c r="R1201" i="20"/>
  <c r="O1201" i="20" s="1"/>
  <c r="R1203" i="20"/>
  <c r="O1203" i="20" s="1"/>
  <c r="R1205" i="20"/>
  <c r="O1205" i="20" s="1"/>
  <c r="R1207" i="20"/>
  <c r="O1207" i="20" s="1"/>
  <c r="R1142" i="20"/>
  <c r="O1142" i="20" s="1"/>
  <c r="R1144" i="20"/>
  <c r="O1144" i="20" s="1"/>
  <c r="R1146" i="20"/>
  <c r="O1146" i="20" s="1"/>
  <c r="R1148" i="20"/>
  <c r="O1148" i="20" s="1"/>
  <c r="R1150" i="20"/>
  <c r="O1150" i="20" s="1"/>
  <c r="R1152" i="20"/>
  <c r="O1152" i="20" s="1"/>
  <c r="R1154" i="20"/>
  <c r="O1154" i="20" s="1"/>
  <c r="R1156" i="20"/>
  <c r="O1156" i="20" s="1"/>
  <c r="R1158" i="20"/>
  <c r="O1158" i="20" s="1"/>
  <c r="R1160" i="20"/>
  <c r="O1160" i="20" s="1"/>
  <c r="R1161" i="20"/>
  <c r="O1161" i="20" s="1"/>
  <c r="R1162" i="20"/>
  <c r="O1162" i="20" s="1"/>
  <c r="R1164" i="20"/>
  <c r="O1164" i="20" s="1"/>
  <c r="R1165" i="20"/>
  <c r="O1165" i="20" s="1"/>
  <c r="R1166" i="20"/>
  <c r="O1166" i="20" s="1"/>
  <c r="R1168" i="20"/>
  <c r="O1168" i="20" s="1"/>
  <c r="R1169" i="20"/>
  <c r="O1169" i="20" s="1"/>
  <c r="R1174" i="20"/>
  <c r="O1174" i="20" s="1"/>
  <c r="R1176" i="20"/>
  <c r="O1176" i="20" s="1"/>
  <c r="R1178" i="20"/>
  <c r="O1178" i="20" s="1"/>
  <c r="R1180" i="20"/>
  <c r="O1180" i="20" s="1"/>
  <c r="R1182" i="20"/>
  <c r="O1182" i="20" s="1"/>
  <c r="R1184" i="20"/>
  <c r="O1184" i="20" s="1"/>
  <c r="R1186" i="20"/>
  <c r="O1186" i="20" s="1"/>
  <c r="R1188" i="20"/>
  <c r="O1188" i="20" s="1"/>
  <c r="R1190" i="20"/>
  <c r="O1190" i="20" s="1"/>
  <c r="R1192" i="20"/>
  <c r="O1192" i="20" s="1"/>
  <c r="R1194" i="20"/>
  <c r="O1194" i="20" s="1"/>
  <c r="R1196" i="20"/>
  <c r="O1196" i="20" s="1"/>
  <c r="R1198" i="20"/>
  <c r="O1198" i="20" s="1"/>
  <c r="R1200" i="20"/>
  <c r="O1200" i="20" s="1"/>
  <c r="R1202" i="20"/>
  <c r="O1202" i="20" s="1"/>
  <c r="R1204" i="20"/>
  <c r="O1204" i="20" s="1"/>
  <c r="R1206" i="20"/>
  <c r="O1206" i="20" s="1"/>
  <c r="R1209" i="20"/>
  <c r="O1209" i="20" s="1"/>
  <c r="R1213" i="20"/>
  <c r="O1213" i="20" s="1"/>
  <c r="R1217" i="20"/>
  <c r="O1217" i="20" s="1"/>
  <c r="R1219" i="20"/>
  <c r="O1219" i="20" s="1"/>
  <c r="R1221" i="20"/>
  <c r="O1221" i="20" s="1"/>
  <c r="R1208" i="20"/>
  <c r="O1208" i="20" s="1"/>
  <c r="R1214" i="20"/>
  <c r="O1214" i="20" s="1"/>
  <c r="R1215" i="20"/>
  <c r="O1215" i="20" s="1"/>
  <c r="R1216" i="20"/>
  <c r="O1216" i="20" s="1"/>
  <c r="R1218" i="20"/>
  <c r="O1218" i="20" s="1"/>
  <c r="R1220" i="20"/>
  <c r="O1220" i="20" s="1"/>
  <c r="R1223" i="20"/>
  <c r="O1223" i="20" s="1"/>
  <c r="R1224" i="20"/>
  <c r="O1224" i="20" s="1"/>
  <c r="R1226" i="20"/>
  <c r="O1226" i="20" s="1"/>
  <c r="R1228" i="20"/>
  <c r="O1228" i="20" s="1"/>
  <c r="R1230" i="20"/>
  <c r="O1230" i="20" s="1"/>
  <c r="R1232" i="20"/>
  <c r="O1232" i="20" s="1"/>
  <c r="R1234" i="20"/>
  <c r="O1234" i="20" s="1"/>
  <c r="R1236" i="20"/>
  <c r="O1236" i="20" s="1"/>
  <c r="R1238" i="20"/>
  <c r="O1238" i="20" s="1"/>
  <c r="R1240" i="20"/>
  <c r="O1240" i="20" s="1"/>
  <c r="R1242" i="20"/>
  <c r="O1242" i="20" s="1"/>
  <c r="R1244" i="20"/>
  <c r="O1244" i="20" s="1"/>
  <c r="R1246" i="20"/>
  <c r="O1246" i="20" s="1"/>
  <c r="R1248" i="20"/>
  <c r="O1248" i="20" s="1"/>
  <c r="R1250" i="20"/>
  <c r="O1250" i="20" s="1"/>
  <c r="R1252" i="20"/>
  <c r="O1252" i="20" s="1"/>
  <c r="R1254" i="20"/>
  <c r="O1254" i="20" s="1"/>
  <c r="R1256" i="20"/>
  <c r="O1256" i="20" s="1"/>
  <c r="R1258" i="20"/>
  <c r="O1258" i="20" s="1"/>
  <c r="R1260" i="20"/>
  <c r="O1260" i="20" s="1"/>
  <c r="R1262" i="20"/>
  <c r="O1262" i="20" s="1"/>
  <c r="R1264" i="20"/>
  <c r="O1264" i="20" s="1"/>
  <c r="R1266" i="20"/>
  <c r="O1266" i="20" s="1"/>
  <c r="R1267" i="20"/>
  <c r="O1267" i="20" s="1"/>
  <c r="R1268" i="20"/>
  <c r="O1268" i="20" s="1"/>
  <c r="R1270" i="20"/>
  <c r="O1270" i="20" s="1"/>
  <c r="R1271" i="20"/>
  <c r="O1271" i="20" s="1"/>
  <c r="R1272" i="20"/>
  <c r="O1272" i="20" s="1"/>
  <c r="R1274" i="20"/>
  <c r="O1274" i="20" s="1"/>
  <c r="R1275" i="20"/>
  <c r="O1275" i="20" s="1"/>
  <c r="R1276" i="20"/>
  <c r="O1276" i="20" s="1"/>
  <c r="R1278" i="20"/>
  <c r="O1278" i="20" s="1"/>
  <c r="R1280" i="20"/>
  <c r="O1280" i="20" s="1"/>
  <c r="R1282" i="20"/>
  <c r="O1282" i="20" s="1"/>
  <c r="R1284" i="20"/>
  <c r="O1284" i="20" s="1"/>
  <c r="R1286" i="20"/>
  <c r="O1286" i="20" s="1"/>
  <c r="R1288" i="20"/>
  <c r="O1288" i="20" s="1"/>
  <c r="R1290" i="20"/>
  <c r="O1290" i="20" s="1"/>
  <c r="R1292" i="20"/>
  <c r="O1292" i="20" s="1"/>
  <c r="R1294" i="20"/>
  <c r="O1294" i="20" s="1"/>
  <c r="R1296" i="20"/>
  <c r="O1296" i="20" s="1"/>
  <c r="R1298" i="20"/>
  <c r="O1298" i="20" s="1"/>
  <c r="R1300" i="20"/>
  <c r="O1300" i="20" s="1"/>
  <c r="R1302" i="20"/>
  <c r="O1302" i="20" s="1"/>
  <c r="R1304" i="20"/>
  <c r="O1304" i="20" s="1"/>
  <c r="R1306" i="20"/>
  <c r="O1306" i="20" s="1"/>
  <c r="R1308" i="20"/>
  <c r="O1308" i="20" s="1"/>
  <c r="R1310" i="20"/>
  <c r="O1310" i="20" s="1"/>
  <c r="R1312" i="20"/>
  <c r="O1312" i="20" s="1"/>
  <c r="R1314" i="20"/>
  <c r="O1314" i="20" s="1"/>
  <c r="R1316" i="20"/>
  <c r="O1316" i="20" s="1"/>
  <c r="R1318" i="20"/>
  <c r="O1318" i="20" s="1"/>
  <c r="R1320" i="20"/>
  <c r="O1320" i="20" s="1"/>
  <c r="R1322" i="20"/>
  <c r="O1322" i="20" s="1"/>
  <c r="R1324" i="20"/>
  <c r="O1324" i="20" s="1"/>
  <c r="R1326" i="20"/>
  <c r="O1326" i="20" s="1"/>
  <c r="R1328" i="20"/>
  <c r="O1328" i="20" s="1"/>
  <c r="R1330" i="20"/>
  <c r="O1330" i="20" s="1"/>
  <c r="R1332" i="20"/>
  <c r="O1332" i="20" s="1"/>
  <c r="R1334" i="20"/>
  <c r="O1334" i="20" s="1"/>
  <c r="R1336" i="20"/>
  <c r="O1336" i="20" s="1"/>
  <c r="R1338" i="20"/>
  <c r="O1338" i="20" s="1"/>
  <c r="R1340" i="20"/>
  <c r="O1340" i="20" s="1"/>
  <c r="R1342" i="20"/>
  <c r="O1342" i="20" s="1"/>
  <c r="R1344" i="20"/>
  <c r="O1344" i="20" s="1"/>
  <c r="R1346" i="20"/>
  <c r="O1346" i="20" s="1"/>
  <c r="R1348" i="20"/>
  <c r="O1348" i="20" s="1"/>
  <c r="R1350" i="20"/>
  <c r="O1350" i="20" s="1"/>
  <c r="R1352" i="20"/>
  <c r="O1352" i="20" s="1"/>
  <c r="R1354" i="20"/>
  <c r="O1354" i="20" s="1"/>
  <c r="R1356" i="20"/>
  <c r="O1356" i="20" s="1"/>
  <c r="R1358" i="20"/>
  <c r="O1358" i="20" s="1"/>
  <c r="R1359" i="20"/>
  <c r="O1359" i="20" s="1"/>
  <c r="R1360" i="20"/>
  <c r="O1360" i="20" s="1"/>
  <c r="R1362" i="20"/>
  <c r="O1362" i="20" s="1"/>
  <c r="R1363" i="20"/>
  <c r="O1363" i="20" s="1"/>
  <c r="R1364" i="20"/>
  <c r="O1364" i="20" s="1"/>
  <c r="R1366" i="20"/>
  <c r="O1366" i="20" s="1"/>
  <c r="R1367" i="20"/>
  <c r="O1367" i="20" s="1"/>
  <c r="R1368" i="20"/>
  <c r="O1368" i="20" s="1"/>
  <c r="R1370" i="20"/>
  <c r="O1370" i="20" s="1"/>
  <c r="R1371" i="20"/>
  <c r="O1371" i="20" s="1"/>
  <c r="R1372" i="20"/>
  <c r="O1372" i="20" s="1"/>
  <c r="R1374" i="20"/>
  <c r="O1374" i="20" s="1"/>
  <c r="R1375" i="20"/>
  <c r="O1375" i="20" s="1"/>
  <c r="R1376" i="20"/>
  <c r="O1376" i="20" s="1"/>
  <c r="R1378" i="20"/>
  <c r="O1378" i="20" s="1"/>
  <c r="R1379" i="20"/>
  <c r="O1379" i="20" s="1"/>
  <c r="R1380" i="20"/>
  <c r="O1380" i="20" s="1"/>
  <c r="R1382" i="20"/>
  <c r="O1382" i="20" s="1"/>
  <c r="R1383" i="20"/>
  <c r="O1383" i="20" s="1"/>
  <c r="R1384" i="20"/>
  <c r="O1384" i="20" s="1"/>
  <c r="R1386" i="20"/>
  <c r="O1386" i="20" s="1"/>
  <c r="R1387" i="20"/>
  <c r="O1387" i="20" s="1"/>
  <c r="R1389" i="20"/>
  <c r="O1389" i="20" s="1"/>
  <c r="R1391" i="20"/>
  <c r="O1391" i="20" s="1"/>
  <c r="R1393" i="20"/>
  <c r="O1393" i="20" s="1"/>
  <c r="R1395" i="20"/>
  <c r="O1395" i="20" s="1"/>
  <c r="R1397" i="20"/>
  <c r="O1397" i="20" s="1"/>
  <c r="R1399" i="20"/>
  <c r="O1399" i="20" s="1"/>
  <c r="R1401" i="20"/>
  <c r="O1401" i="20" s="1"/>
  <c r="R1403" i="20"/>
  <c r="O1403" i="20" s="1"/>
  <c r="R1405" i="20"/>
  <c r="O1405" i="20" s="1"/>
  <c r="R1407" i="20"/>
  <c r="O1407" i="20" s="1"/>
  <c r="R1409" i="20"/>
  <c r="O1409" i="20" s="1"/>
  <c r="R1411" i="20"/>
  <c r="O1411" i="20" s="1"/>
  <c r="R1413" i="20"/>
  <c r="O1413" i="20" s="1"/>
  <c r="R1415" i="20"/>
  <c r="O1415" i="20" s="1"/>
  <c r="R1417" i="20"/>
  <c r="O1417" i="20" s="1"/>
  <c r="R1419" i="20"/>
  <c r="O1419" i="20" s="1"/>
  <c r="R1420" i="20"/>
  <c r="O1420" i="20" s="1"/>
  <c r="R1421" i="20"/>
  <c r="O1421" i="20" s="1"/>
  <c r="R1423" i="20"/>
  <c r="O1423" i="20" s="1"/>
  <c r="R1424" i="20"/>
  <c r="O1424" i="20" s="1"/>
  <c r="R1210" i="20"/>
  <c r="O1210" i="20" s="1"/>
  <c r="R1211" i="20"/>
  <c r="O1211" i="20" s="1"/>
  <c r="R1212" i="20"/>
  <c r="O1212" i="20" s="1"/>
  <c r="R1222" i="20"/>
  <c r="O1222" i="20" s="1"/>
  <c r="R1225" i="20"/>
  <c r="O1225" i="20" s="1"/>
  <c r="R1227" i="20"/>
  <c r="O1227" i="20" s="1"/>
  <c r="R1229" i="20"/>
  <c r="O1229" i="20" s="1"/>
  <c r="R1231" i="20"/>
  <c r="O1231" i="20" s="1"/>
  <c r="R1233" i="20"/>
  <c r="O1233" i="20" s="1"/>
  <c r="R1235" i="20"/>
  <c r="O1235" i="20" s="1"/>
  <c r="R1237" i="20"/>
  <c r="O1237" i="20" s="1"/>
  <c r="R1239" i="20"/>
  <c r="O1239" i="20" s="1"/>
  <c r="R1241" i="20"/>
  <c r="O1241" i="20" s="1"/>
  <c r="R1243" i="20"/>
  <c r="O1243" i="20" s="1"/>
  <c r="R1245" i="20"/>
  <c r="O1245" i="20" s="1"/>
  <c r="R1247" i="20"/>
  <c r="O1247" i="20" s="1"/>
  <c r="R1249" i="20"/>
  <c r="O1249" i="20" s="1"/>
  <c r="R1251" i="20"/>
  <c r="O1251" i="20" s="1"/>
  <c r="R1253" i="20"/>
  <c r="O1253" i="20" s="1"/>
  <c r="R1255" i="20"/>
  <c r="O1255" i="20" s="1"/>
  <c r="R1257" i="20"/>
  <c r="O1257" i="20" s="1"/>
  <c r="R1259" i="20"/>
  <c r="O1259" i="20" s="1"/>
  <c r="R1261" i="20"/>
  <c r="O1261" i="20" s="1"/>
  <c r="R1263" i="20"/>
  <c r="O1263" i="20" s="1"/>
  <c r="R1265" i="20"/>
  <c r="O1265" i="20" s="1"/>
  <c r="R1269" i="20"/>
  <c r="O1269" i="20" s="1"/>
  <c r="R1273" i="20"/>
  <c r="O1273" i="20" s="1"/>
  <c r="R1277" i="20"/>
  <c r="O1277" i="20" s="1"/>
  <c r="R1279" i="20"/>
  <c r="O1279" i="20" s="1"/>
  <c r="R1281" i="20"/>
  <c r="O1281" i="20" s="1"/>
  <c r="R1283" i="20"/>
  <c r="O1283" i="20" s="1"/>
  <c r="R1285" i="20"/>
  <c r="O1285" i="20" s="1"/>
  <c r="R1287" i="20"/>
  <c r="O1287" i="20" s="1"/>
  <c r="R1289" i="20"/>
  <c r="O1289" i="20" s="1"/>
  <c r="R1291" i="20"/>
  <c r="O1291" i="20" s="1"/>
  <c r="R1293" i="20"/>
  <c r="O1293" i="20" s="1"/>
  <c r="R1295" i="20"/>
  <c r="O1295" i="20" s="1"/>
  <c r="R1297" i="20"/>
  <c r="O1297" i="20" s="1"/>
  <c r="R1299" i="20"/>
  <c r="O1299" i="20" s="1"/>
  <c r="R1301" i="20"/>
  <c r="O1301" i="20" s="1"/>
  <c r="R1303" i="20"/>
  <c r="O1303" i="20" s="1"/>
  <c r="R1305" i="20"/>
  <c r="O1305" i="20" s="1"/>
  <c r="R1307" i="20"/>
  <c r="O1307" i="20" s="1"/>
  <c r="R1309" i="20"/>
  <c r="O1309" i="20" s="1"/>
  <c r="R1311" i="20"/>
  <c r="O1311" i="20" s="1"/>
  <c r="R1313" i="20"/>
  <c r="O1313" i="20" s="1"/>
  <c r="R1315" i="20"/>
  <c r="O1315" i="20" s="1"/>
  <c r="R1317" i="20"/>
  <c r="O1317" i="20" s="1"/>
  <c r="R1319" i="20"/>
  <c r="O1319" i="20" s="1"/>
  <c r="R1321" i="20"/>
  <c r="O1321" i="20" s="1"/>
  <c r="R1323" i="20"/>
  <c r="O1323" i="20" s="1"/>
  <c r="R1325" i="20"/>
  <c r="O1325" i="20" s="1"/>
  <c r="R1327" i="20"/>
  <c r="O1327" i="20" s="1"/>
  <c r="R1329" i="20"/>
  <c r="O1329" i="20" s="1"/>
  <c r="R1331" i="20"/>
  <c r="O1331" i="20" s="1"/>
  <c r="R1333" i="20"/>
  <c r="O1333" i="20" s="1"/>
  <c r="R1335" i="20"/>
  <c r="O1335" i="20" s="1"/>
  <c r="R1337" i="20"/>
  <c r="O1337" i="20" s="1"/>
  <c r="R1339" i="20"/>
  <c r="O1339" i="20" s="1"/>
  <c r="R1341" i="20"/>
  <c r="O1341" i="20" s="1"/>
  <c r="R1343" i="20"/>
  <c r="O1343" i="20" s="1"/>
  <c r="R1345" i="20"/>
  <c r="O1345" i="20" s="1"/>
  <c r="R1347" i="20"/>
  <c r="O1347" i="20" s="1"/>
  <c r="R1349" i="20"/>
  <c r="O1349" i="20" s="1"/>
  <c r="R1351" i="20"/>
  <c r="O1351" i="20" s="1"/>
  <c r="R1353" i="20"/>
  <c r="O1353" i="20" s="1"/>
  <c r="R1355" i="20"/>
  <c r="O1355" i="20" s="1"/>
  <c r="R1357" i="20"/>
  <c r="O1357" i="20" s="1"/>
  <c r="R1361" i="20"/>
  <c r="O1361" i="20" s="1"/>
  <c r="R1365" i="20"/>
  <c r="O1365" i="20" s="1"/>
  <c r="R1369" i="20"/>
  <c r="O1369" i="20" s="1"/>
  <c r="R1373" i="20"/>
  <c r="O1373" i="20" s="1"/>
  <c r="R1377" i="20"/>
  <c r="O1377" i="20" s="1"/>
  <c r="R1381" i="20"/>
  <c r="O1381" i="20" s="1"/>
  <c r="R1385" i="20"/>
  <c r="O1385" i="20" s="1"/>
  <c r="R1388" i="20"/>
  <c r="O1388" i="20" s="1"/>
  <c r="R1390" i="20"/>
  <c r="O1390" i="20" s="1"/>
  <c r="R1392" i="20"/>
  <c r="O1392" i="20" s="1"/>
  <c r="R1394" i="20"/>
  <c r="O1394" i="20" s="1"/>
  <c r="R1396" i="20"/>
  <c r="O1396" i="20" s="1"/>
  <c r="R1398" i="20"/>
  <c r="O1398" i="20" s="1"/>
  <c r="R1400" i="20"/>
  <c r="O1400" i="20" s="1"/>
  <c r="R1402" i="20"/>
  <c r="O1402" i="20" s="1"/>
  <c r="R1404" i="20"/>
  <c r="O1404" i="20" s="1"/>
  <c r="R1406" i="20"/>
  <c r="O1406" i="20" s="1"/>
  <c r="R1408" i="20"/>
  <c r="O1408" i="20" s="1"/>
  <c r="R1410" i="20"/>
  <c r="O1410" i="20" s="1"/>
  <c r="R1412" i="20"/>
  <c r="O1412" i="20" s="1"/>
  <c r="R1414" i="20"/>
  <c r="O1414" i="20" s="1"/>
  <c r="R1416" i="20"/>
  <c r="O1416" i="20" s="1"/>
  <c r="R1422" i="20"/>
  <c r="O1422" i="20" s="1"/>
  <c r="R1426" i="20"/>
  <c r="O1426" i="20" s="1"/>
  <c r="R1430" i="20"/>
  <c r="O1430" i="20" s="1"/>
  <c r="R1435" i="20"/>
  <c r="O1435" i="20" s="1"/>
  <c r="R1437" i="20"/>
  <c r="O1437" i="20" s="1"/>
  <c r="R1439" i="20"/>
  <c r="O1439" i="20" s="1"/>
  <c r="R1441" i="20"/>
  <c r="O1441" i="20" s="1"/>
  <c r="R1443" i="20"/>
  <c r="O1443" i="20" s="1"/>
  <c r="R1445" i="20"/>
  <c r="O1445" i="20" s="1"/>
  <c r="R1447" i="20"/>
  <c r="O1447" i="20" s="1"/>
  <c r="R1449" i="20"/>
  <c r="O1449" i="20" s="1"/>
  <c r="R1451" i="20"/>
  <c r="O1451" i="20" s="1"/>
  <c r="R1453" i="20"/>
  <c r="O1453" i="20" s="1"/>
  <c r="R1455" i="20"/>
  <c r="O1455" i="20" s="1"/>
  <c r="R1457" i="20"/>
  <c r="O1457" i="20" s="1"/>
  <c r="R1459" i="20"/>
  <c r="O1459" i="20" s="1"/>
  <c r="R1461" i="20"/>
  <c r="O1461" i="20" s="1"/>
  <c r="R1463" i="20"/>
  <c r="O1463" i="20" s="1"/>
  <c r="R1465" i="20"/>
  <c r="O1465" i="20" s="1"/>
  <c r="R1467" i="20"/>
  <c r="O1467" i="20" s="1"/>
  <c r="R1469" i="20"/>
  <c r="O1469" i="20" s="1"/>
  <c r="R1471" i="20"/>
  <c r="O1471" i="20" s="1"/>
  <c r="R1473" i="20"/>
  <c r="O1473" i="20" s="1"/>
  <c r="R1475" i="20"/>
  <c r="O1475" i="20" s="1"/>
  <c r="R1477" i="20"/>
  <c r="O1477" i="20" s="1"/>
  <c r="R1479" i="20"/>
  <c r="O1479" i="20" s="1"/>
  <c r="R1481" i="20"/>
  <c r="O1481" i="20" s="1"/>
  <c r="R1483" i="20"/>
  <c r="O1483" i="20" s="1"/>
  <c r="R1485" i="20"/>
  <c r="O1485" i="20" s="1"/>
  <c r="R1487" i="20"/>
  <c r="O1487" i="20" s="1"/>
  <c r="R1489" i="20"/>
  <c r="O1489" i="20" s="1"/>
  <c r="R1491" i="20"/>
  <c r="O1491" i="20" s="1"/>
  <c r="R1493" i="20"/>
  <c r="O1493" i="20" s="1"/>
  <c r="R1495" i="20"/>
  <c r="O1495" i="20" s="1"/>
  <c r="R1497" i="20"/>
  <c r="O1497" i="20" s="1"/>
  <c r="R1499" i="20"/>
  <c r="O1499" i="20" s="1"/>
  <c r="R1501" i="20"/>
  <c r="O1501" i="20" s="1"/>
  <c r="R1503" i="20"/>
  <c r="O1503" i="20" s="1"/>
  <c r="R1505" i="20"/>
  <c r="O1505" i="20" s="1"/>
  <c r="R1507" i="20"/>
  <c r="O1507" i="20" s="1"/>
  <c r="R1509" i="20"/>
  <c r="O1509" i="20" s="1"/>
  <c r="R1511" i="20"/>
  <c r="O1511" i="20" s="1"/>
  <c r="R1514" i="20"/>
  <c r="O1514" i="20" s="1"/>
  <c r="R1518" i="20"/>
  <c r="O1518" i="20" s="1"/>
  <c r="R1522" i="20"/>
  <c r="O1522" i="20" s="1"/>
  <c r="R1526" i="20"/>
  <c r="O1526" i="20" s="1"/>
  <c r="R1530" i="20"/>
  <c r="O1530" i="20" s="1"/>
  <c r="R1534" i="20"/>
  <c r="O1534" i="20" s="1"/>
  <c r="R1538" i="20"/>
  <c r="O1538" i="20" s="1"/>
  <c r="R1542" i="20"/>
  <c r="O1542" i="20" s="1"/>
  <c r="R1543" i="20"/>
  <c r="O1543" i="20" s="1"/>
  <c r="R1545" i="20"/>
  <c r="O1545" i="20" s="1"/>
  <c r="R1547" i="20"/>
  <c r="O1547" i="20" s="1"/>
  <c r="R1549" i="20"/>
  <c r="O1549" i="20" s="1"/>
  <c r="R1551" i="20"/>
  <c r="O1551" i="20" s="1"/>
  <c r="R1553" i="20"/>
  <c r="O1553" i="20" s="1"/>
  <c r="R1555" i="20"/>
  <c r="O1555" i="20" s="1"/>
  <c r="R1557" i="20"/>
  <c r="O1557" i="20" s="1"/>
  <c r="R1559" i="20"/>
  <c r="O1559" i="20" s="1"/>
  <c r="R1561" i="20"/>
  <c r="O1561" i="20" s="1"/>
  <c r="R1563" i="20"/>
  <c r="O1563" i="20" s="1"/>
  <c r="R1565" i="20"/>
  <c r="O1565" i="20" s="1"/>
  <c r="R1567" i="20"/>
  <c r="O1567" i="20" s="1"/>
  <c r="R1569" i="20"/>
  <c r="O1569" i="20" s="1"/>
  <c r="R1571" i="20"/>
  <c r="O1571" i="20" s="1"/>
  <c r="R1573" i="20"/>
  <c r="O1573" i="20" s="1"/>
  <c r="R1575" i="20"/>
  <c r="O1575" i="20" s="1"/>
  <c r="R1577" i="20"/>
  <c r="O1577" i="20" s="1"/>
  <c r="R1579" i="20"/>
  <c r="O1579" i="20" s="1"/>
  <c r="R1581" i="20"/>
  <c r="O1581" i="20" s="1"/>
  <c r="R1583" i="20"/>
  <c r="O1583" i="20" s="1"/>
  <c r="R1585" i="20"/>
  <c r="O1585" i="20" s="1"/>
  <c r="R1587" i="20"/>
  <c r="O1587" i="20" s="1"/>
  <c r="R1589" i="20"/>
  <c r="O1589" i="20" s="1"/>
  <c r="R1591" i="20"/>
  <c r="O1591" i="20" s="1"/>
  <c r="R1593" i="20"/>
  <c r="O1593" i="20" s="1"/>
  <c r="R1595" i="20"/>
  <c r="O1595" i="20" s="1"/>
  <c r="R1597" i="20"/>
  <c r="O1597" i="20" s="1"/>
  <c r="R1599" i="20"/>
  <c r="O1599" i="20" s="1"/>
  <c r="R1601" i="20"/>
  <c r="O1601" i="20" s="1"/>
  <c r="R1603" i="20"/>
  <c r="O1603" i="20" s="1"/>
  <c r="R1605" i="20"/>
  <c r="O1605" i="20" s="1"/>
  <c r="R1607" i="20"/>
  <c r="O1607" i="20" s="1"/>
  <c r="R1609" i="20"/>
  <c r="O1609" i="20" s="1"/>
  <c r="R1611" i="20"/>
  <c r="O1611" i="20" s="1"/>
  <c r="R1613" i="20"/>
  <c r="O1613" i="20" s="1"/>
  <c r="R1615" i="20"/>
  <c r="O1615" i="20" s="1"/>
  <c r="R1617" i="20"/>
  <c r="O1617" i="20" s="1"/>
  <c r="R1619" i="20"/>
  <c r="O1619" i="20" s="1"/>
  <c r="R1621" i="20"/>
  <c r="O1621" i="20" s="1"/>
  <c r="R1623" i="20"/>
  <c r="O1623" i="20" s="1"/>
  <c r="R1625" i="20"/>
  <c r="O1625" i="20" s="1"/>
  <c r="R1627" i="20"/>
  <c r="O1627" i="20" s="1"/>
  <c r="R1629" i="20"/>
  <c r="O1629" i="20" s="1"/>
  <c r="R1631" i="20"/>
  <c r="O1631" i="20" s="1"/>
  <c r="R1633" i="20"/>
  <c r="O1633" i="20" s="1"/>
  <c r="R1635" i="20"/>
  <c r="O1635" i="20" s="1"/>
  <c r="R1637" i="20"/>
  <c r="O1637" i="20" s="1"/>
  <c r="R1639" i="20"/>
  <c r="O1639" i="20" s="1"/>
  <c r="R1641" i="20"/>
  <c r="O1641" i="20" s="1"/>
  <c r="R1643" i="20"/>
  <c r="O1643" i="20" s="1"/>
  <c r="R1645" i="20"/>
  <c r="O1645" i="20" s="1"/>
  <c r="R1647" i="20"/>
  <c r="O1647" i="20" s="1"/>
  <c r="R1649" i="20"/>
  <c r="O1649" i="20" s="1"/>
  <c r="R1651" i="20"/>
  <c r="O1651" i="20" s="1"/>
  <c r="R1653" i="20"/>
  <c r="O1653" i="20" s="1"/>
  <c r="R1655" i="20"/>
  <c r="O1655" i="20" s="1"/>
  <c r="R1657" i="20"/>
  <c r="O1657" i="20" s="1"/>
  <c r="R1659" i="20"/>
  <c r="O1659" i="20" s="1"/>
  <c r="R1661" i="20"/>
  <c r="O1661" i="20" s="1"/>
  <c r="R1663" i="20"/>
  <c r="O1663" i="20" s="1"/>
  <c r="R1665" i="20"/>
  <c r="O1665" i="20" s="1"/>
  <c r="R1667" i="20"/>
  <c r="O1667" i="20" s="1"/>
  <c r="R1669" i="20"/>
  <c r="O1669" i="20" s="1"/>
  <c r="R1671" i="20"/>
  <c r="O1671" i="20" s="1"/>
  <c r="R1673" i="20"/>
  <c r="O1673" i="20" s="1"/>
  <c r="R1675" i="20"/>
  <c r="O1675" i="20" s="1"/>
  <c r="R1677" i="20"/>
  <c r="O1677" i="20" s="1"/>
  <c r="R1679" i="20"/>
  <c r="O1679" i="20" s="1"/>
  <c r="R1681" i="20"/>
  <c r="O1681" i="20" s="1"/>
  <c r="R1683" i="20"/>
  <c r="O1683" i="20" s="1"/>
  <c r="R1685" i="20"/>
  <c r="O1685" i="20" s="1"/>
  <c r="R1687" i="20"/>
  <c r="O1687" i="20" s="1"/>
  <c r="R1689" i="20"/>
  <c r="O1689" i="20" s="1"/>
  <c r="R1691" i="20"/>
  <c r="O1691" i="20" s="1"/>
  <c r="R1693" i="20"/>
  <c r="O1693" i="20" s="1"/>
  <c r="R1695" i="20"/>
  <c r="O1695" i="20" s="1"/>
  <c r="R1697" i="20"/>
  <c r="O1697" i="20" s="1"/>
  <c r="R1699" i="20"/>
  <c r="O1699" i="20" s="1"/>
  <c r="R1701" i="20"/>
  <c r="O1701" i="20" s="1"/>
  <c r="R1703" i="20"/>
  <c r="O1703" i="20" s="1"/>
  <c r="R1707" i="20"/>
  <c r="O1707" i="20" s="1"/>
  <c r="R1711" i="20"/>
  <c r="O1711" i="20" s="1"/>
  <c r="R1715" i="20"/>
  <c r="O1715" i="20" s="1"/>
  <c r="R1719" i="20"/>
  <c r="O1719" i="20" s="1"/>
  <c r="R1723" i="20"/>
  <c r="O1723" i="20" s="1"/>
  <c r="R1727" i="20"/>
  <c r="O1727" i="20" s="1"/>
  <c r="R1731" i="20"/>
  <c r="O1731" i="20" s="1"/>
  <c r="R1735" i="20"/>
  <c r="O1735" i="20" s="1"/>
  <c r="R1739" i="20"/>
  <c r="O1739" i="20" s="1"/>
  <c r="R1743" i="20"/>
  <c r="O1743" i="20" s="1"/>
  <c r="R1747" i="20"/>
  <c r="O1747" i="20" s="1"/>
  <c r="R1751" i="20"/>
  <c r="O1751" i="20" s="1"/>
  <c r="R1755" i="20"/>
  <c r="O1755" i="20" s="1"/>
  <c r="R1759" i="20"/>
  <c r="O1759" i="20" s="1"/>
  <c r="R1761" i="20"/>
  <c r="O1761" i="20" s="1"/>
  <c r="R1763" i="20"/>
  <c r="O1763" i="20" s="1"/>
  <c r="R1765" i="20"/>
  <c r="O1765" i="20" s="1"/>
  <c r="R1767" i="20"/>
  <c r="O1767" i="20" s="1"/>
  <c r="R1769" i="20"/>
  <c r="O1769" i="20" s="1"/>
  <c r="R1771" i="20"/>
  <c r="O1771" i="20" s="1"/>
  <c r="R1773" i="20"/>
  <c r="O1773" i="20" s="1"/>
  <c r="R1775" i="20"/>
  <c r="O1775" i="20" s="1"/>
  <c r="R1777" i="20"/>
  <c r="O1777" i="20" s="1"/>
  <c r="R1779" i="20"/>
  <c r="O1779" i="20" s="1"/>
  <c r="R1781" i="20"/>
  <c r="O1781" i="20" s="1"/>
  <c r="R1783" i="20"/>
  <c r="O1783" i="20" s="1"/>
  <c r="R1785" i="20"/>
  <c r="O1785" i="20" s="1"/>
  <c r="R1787" i="20"/>
  <c r="O1787" i="20" s="1"/>
  <c r="R1789" i="20"/>
  <c r="O1789" i="20" s="1"/>
  <c r="R1791" i="20"/>
  <c r="O1791" i="20" s="1"/>
  <c r="R1793" i="20"/>
  <c r="O1793" i="20" s="1"/>
  <c r="R1795" i="20"/>
  <c r="O1795" i="20" s="1"/>
  <c r="R1797" i="20"/>
  <c r="O1797" i="20" s="1"/>
  <c r="R1799" i="20"/>
  <c r="O1799" i="20" s="1"/>
  <c r="R1801" i="20"/>
  <c r="O1801" i="20" s="1"/>
  <c r="R1803" i="20"/>
  <c r="O1803" i="20" s="1"/>
  <c r="R1418" i="20"/>
  <c r="O1418" i="20" s="1"/>
  <c r="R1425" i="20"/>
  <c r="O1425" i="20" s="1"/>
  <c r="R1427" i="20"/>
  <c r="O1427" i="20" s="1"/>
  <c r="R1428" i="20"/>
  <c r="O1428" i="20" s="1"/>
  <c r="R1429" i="20"/>
  <c r="O1429" i="20" s="1"/>
  <c r="R1431" i="20"/>
  <c r="O1431" i="20" s="1"/>
  <c r="R1432" i="20"/>
  <c r="O1432" i="20" s="1"/>
  <c r="R1433" i="20"/>
  <c r="O1433" i="20" s="1"/>
  <c r="R1434" i="20"/>
  <c r="O1434" i="20" s="1"/>
  <c r="R1436" i="20"/>
  <c r="O1436" i="20" s="1"/>
  <c r="R1438" i="20"/>
  <c r="O1438" i="20" s="1"/>
  <c r="R1440" i="20"/>
  <c r="O1440" i="20" s="1"/>
  <c r="R1442" i="20"/>
  <c r="O1442" i="20" s="1"/>
  <c r="R1444" i="20"/>
  <c r="O1444" i="20" s="1"/>
  <c r="R1446" i="20"/>
  <c r="O1446" i="20" s="1"/>
  <c r="R1448" i="20"/>
  <c r="O1448" i="20" s="1"/>
  <c r="R1450" i="20"/>
  <c r="O1450" i="20" s="1"/>
  <c r="R1452" i="20"/>
  <c r="O1452" i="20" s="1"/>
  <c r="R1454" i="20"/>
  <c r="O1454" i="20" s="1"/>
  <c r="R1456" i="20"/>
  <c r="O1456" i="20" s="1"/>
  <c r="R1458" i="20"/>
  <c r="O1458" i="20" s="1"/>
  <c r="R1460" i="20"/>
  <c r="O1460" i="20" s="1"/>
  <c r="R1462" i="20"/>
  <c r="O1462" i="20" s="1"/>
  <c r="R1464" i="20"/>
  <c r="O1464" i="20" s="1"/>
  <c r="R1466" i="20"/>
  <c r="O1466" i="20" s="1"/>
  <c r="R1468" i="20"/>
  <c r="O1468" i="20" s="1"/>
  <c r="R1470" i="20"/>
  <c r="O1470" i="20" s="1"/>
  <c r="R1472" i="20"/>
  <c r="O1472" i="20" s="1"/>
  <c r="R1474" i="20"/>
  <c r="O1474" i="20" s="1"/>
  <c r="R1476" i="20"/>
  <c r="O1476" i="20" s="1"/>
  <c r="R1478" i="20"/>
  <c r="O1478" i="20" s="1"/>
  <c r="R1480" i="20"/>
  <c r="O1480" i="20" s="1"/>
  <c r="R1482" i="20"/>
  <c r="O1482" i="20" s="1"/>
  <c r="R1484" i="20"/>
  <c r="O1484" i="20" s="1"/>
  <c r="R1486" i="20"/>
  <c r="O1486" i="20" s="1"/>
  <c r="R1488" i="20"/>
  <c r="O1488" i="20" s="1"/>
  <c r="R1490" i="20"/>
  <c r="O1490" i="20" s="1"/>
  <c r="R1492" i="20"/>
  <c r="O1492" i="20" s="1"/>
  <c r="R1494" i="20"/>
  <c r="O1494" i="20" s="1"/>
  <c r="R1496" i="20"/>
  <c r="O1496" i="20" s="1"/>
  <c r="R1498" i="20"/>
  <c r="O1498" i="20" s="1"/>
  <c r="R1500" i="20"/>
  <c r="O1500" i="20" s="1"/>
  <c r="R1502" i="20"/>
  <c r="O1502" i="20" s="1"/>
  <c r="R1504" i="20"/>
  <c r="O1504" i="20" s="1"/>
  <c r="R1506" i="20"/>
  <c r="O1506" i="20" s="1"/>
  <c r="R1508" i="20"/>
  <c r="O1508" i="20" s="1"/>
  <c r="R1510" i="20"/>
  <c r="O1510" i="20" s="1"/>
  <c r="R1512" i="20"/>
  <c r="O1512" i="20" s="1"/>
  <c r="R1513" i="20"/>
  <c r="O1513" i="20" s="1"/>
  <c r="R1515" i="20"/>
  <c r="O1515" i="20" s="1"/>
  <c r="R1516" i="20"/>
  <c r="O1516" i="20" s="1"/>
  <c r="R1517" i="20"/>
  <c r="O1517" i="20" s="1"/>
  <c r="R1519" i="20"/>
  <c r="O1519" i="20" s="1"/>
  <c r="R1520" i="20"/>
  <c r="O1520" i="20" s="1"/>
  <c r="R1521" i="20"/>
  <c r="O1521" i="20" s="1"/>
  <c r="R1523" i="20"/>
  <c r="O1523" i="20" s="1"/>
  <c r="R1524" i="20"/>
  <c r="O1524" i="20" s="1"/>
  <c r="R1525" i="20"/>
  <c r="O1525" i="20" s="1"/>
  <c r="R1527" i="20"/>
  <c r="O1527" i="20" s="1"/>
  <c r="R1528" i="20"/>
  <c r="O1528" i="20" s="1"/>
  <c r="R1529" i="20"/>
  <c r="O1529" i="20" s="1"/>
  <c r="R1531" i="20"/>
  <c r="O1531" i="20" s="1"/>
  <c r="R1532" i="20"/>
  <c r="O1532" i="20" s="1"/>
  <c r="R1533" i="20"/>
  <c r="O1533" i="20" s="1"/>
  <c r="R1535" i="20"/>
  <c r="O1535" i="20" s="1"/>
  <c r="R1536" i="20"/>
  <c r="O1536" i="20" s="1"/>
  <c r="R1537" i="20"/>
  <c r="O1537" i="20" s="1"/>
  <c r="R1539" i="20"/>
  <c r="O1539" i="20" s="1"/>
  <c r="R1540" i="20"/>
  <c r="O1540" i="20" s="1"/>
  <c r="R1541" i="20"/>
  <c r="O1541" i="20" s="1"/>
  <c r="R1544" i="20"/>
  <c r="O1544" i="20" s="1"/>
  <c r="R1546" i="20"/>
  <c r="O1546" i="20" s="1"/>
  <c r="R1548" i="20"/>
  <c r="O1548" i="20" s="1"/>
  <c r="R1550" i="20"/>
  <c r="O1550" i="20" s="1"/>
  <c r="R1552" i="20"/>
  <c r="O1552" i="20" s="1"/>
  <c r="R1554" i="20"/>
  <c r="O1554" i="20" s="1"/>
  <c r="R1556" i="20"/>
  <c r="O1556" i="20" s="1"/>
  <c r="R1558" i="20"/>
  <c r="O1558" i="20" s="1"/>
  <c r="R1560" i="20"/>
  <c r="O1560" i="20" s="1"/>
  <c r="R1562" i="20"/>
  <c r="O1562" i="20" s="1"/>
  <c r="R1564" i="20"/>
  <c r="O1564" i="20" s="1"/>
  <c r="R1566" i="20"/>
  <c r="O1566" i="20" s="1"/>
  <c r="R1568" i="20"/>
  <c r="O1568" i="20" s="1"/>
  <c r="R1570" i="20"/>
  <c r="O1570" i="20" s="1"/>
  <c r="R1572" i="20"/>
  <c r="O1572" i="20" s="1"/>
  <c r="R1574" i="20"/>
  <c r="O1574" i="20" s="1"/>
  <c r="R1576" i="20"/>
  <c r="O1576" i="20" s="1"/>
  <c r="R1578" i="20"/>
  <c r="O1578" i="20" s="1"/>
  <c r="R1580" i="20"/>
  <c r="O1580" i="20" s="1"/>
  <c r="R1582" i="20"/>
  <c r="O1582" i="20" s="1"/>
  <c r="R1584" i="20"/>
  <c r="O1584" i="20" s="1"/>
  <c r="R1586" i="20"/>
  <c r="O1586" i="20" s="1"/>
  <c r="R1588" i="20"/>
  <c r="O1588" i="20" s="1"/>
  <c r="R1590" i="20"/>
  <c r="O1590" i="20" s="1"/>
  <c r="R1592" i="20"/>
  <c r="O1592" i="20" s="1"/>
  <c r="R1594" i="20"/>
  <c r="O1594" i="20" s="1"/>
  <c r="R1596" i="20"/>
  <c r="O1596" i="20" s="1"/>
  <c r="R1598" i="20"/>
  <c r="O1598" i="20" s="1"/>
  <c r="R1600" i="20"/>
  <c r="O1600" i="20" s="1"/>
  <c r="R1602" i="20"/>
  <c r="O1602" i="20" s="1"/>
  <c r="R1604" i="20"/>
  <c r="O1604" i="20" s="1"/>
  <c r="R1606" i="20"/>
  <c r="O1606" i="20" s="1"/>
  <c r="R1608" i="20"/>
  <c r="O1608" i="20" s="1"/>
  <c r="R1610" i="20"/>
  <c r="O1610" i="20" s="1"/>
  <c r="R1612" i="20"/>
  <c r="O1612" i="20" s="1"/>
  <c r="R1614" i="20"/>
  <c r="O1614" i="20" s="1"/>
  <c r="R1616" i="20"/>
  <c r="O1616" i="20" s="1"/>
  <c r="R1618" i="20"/>
  <c r="O1618" i="20" s="1"/>
  <c r="R1620" i="20"/>
  <c r="O1620" i="20" s="1"/>
  <c r="R1622" i="20"/>
  <c r="O1622" i="20" s="1"/>
  <c r="R1624" i="20"/>
  <c r="O1624" i="20" s="1"/>
  <c r="R1626" i="20"/>
  <c r="O1626" i="20" s="1"/>
  <c r="R1628" i="20"/>
  <c r="O1628" i="20" s="1"/>
  <c r="R1630" i="20"/>
  <c r="O1630" i="20" s="1"/>
  <c r="R1632" i="20"/>
  <c r="O1632" i="20" s="1"/>
  <c r="R1634" i="20"/>
  <c r="O1634" i="20" s="1"/>
  <c r="R1636" i="20"/>
  <c r="O1636" i="20" s="1"/>
  <c r="R1638" i="20"/>
  <c r="O1638" i="20" s="1"/>
  <c r="R1640" i="20"/>
  <c r="O1640" i="20" s="1"/>
  <c r="R1642" i="20"/>
  <c r="O1642" i="20" s="1"/>
  <c r="R1644" i="20"/>
  <c r="O1644" i="20" s="1"/>
  <c r="R1646" i="20"/>
  <c r="O1646" i="20" s="1"/>
  <c r="R1648" i="20"/>
  <c r="O1648" i="20" s="1"/>
  <c r="R1650" i="20"/>
  <c r="O1650" i="20" s="1"/>
  <c r="R1652" i="20"/>
  <c r="O1652" i="20" s="1"/>
  <c r="R1654" i="20"/>
  <c r="O1654" i="20" s="1"/>
  <c r="R1656" i="20"/>
  <c r="O1656" i="20" s="1"/>
  <c r="R1658" i="20"/>
  <c r="O1658" i="20" s="1"/>
  <c r="R1660" i="20"/>
  <c r="O1660" i="20" s="1"/>
  <c r="R1662" i="20"/>
  <c r="O1662" i="20" s="1"/>
  <c r="R1664" i="20"/>
  <c r="O1664" i="20" s="1"/>
  <c r="R1666" i="20"/>
  <c r="O1666" i="20" s="1"/>
  <c r="R1668" i="20"/>
  <c r="O1668" i="20" s="1"/>
  <c r="R1670" i="20"/>
  <c r="O1670" i="20" s="1"/>
  <c r="R1672" i="20"/>
  <c r="O1672" i="20" s="1"/>
  <c r="R1674" i="20"/>
  <c r="O1674" i="20" s="1"/>
  <c r="R1676" i="20"/>
  <c r="O1676" i="20" s="1"/>
  <c r="R1678" i="20"/>
  <c r="O1678" i="20" s="1"/>
  <c r="R1680" i="20"/>
  <c r="O1680" i="20" s="1"/>
  <c r="R1682" i="20"/>
  <c r="O1682" i="20" s="1"/>
  <c r="R1684" i="20"/>
  <c r="O1684" i="20" s="1"/>
  <c r="R1686" i="20"/>
  <c r="O1686" i="20" s="1"/>
  <c r="R1688" i="20"/>
  <c r="O1688" i="20" s="1"/>
  <c r="R1690" i="20"/>
  <c r="O1690" i="20" s="1"/>
  <c r="R1692" i="20"/>
  <c r="O1692" i="20" s="1"/>
  <c r="R1694" i="20"/>
  <c r="O1694" i="20" s="1"/>
  <c r="R1696" i="20"/>
  <c r="O1696" i="20" s="1"/>
  <c r="R1698" i="20"/>
  <c r="O1698" i="20" s="1"/>
  <c r="R1700" i="20"/>
  <c r="O1700" i="20" s="1"/>
  <c r="R1702" i="20"/>
  <c r="O1702" i="20" s="1"/>
  <c r="R1704" i="20"/>
  <c r="O1704" i="20" s="1"/>
  <c r="R1705" i="20"/>
  <c r="O1705" i="20" s="1"/>
  <c r="R1706" i="20"/>
  <c r="O1706" i="20" s="1"/>
  <c r="R1708" i="20"/>
  <c r="O1708" i="20" s="1"/>
  <c r="R1709" i="20"/>
  <c r="O1709" i="20" s="1"/>
  <c r="R1710" i="20"/>
  <c r="O1710" i="20" s="1"/>
  <c r="R1712" i="20"/>
  <c r="O1712" i="20" s="1"/>
  <c r="R1713" i="20"/>
  <c r="O1713" i="20" s="1"/>
  <c r="R1714" i="20"/>
  <c r="O1714" i="20" s="1"/>
  <c r="R1716" i="20"/>
  <c r="O1716" i="20" s="1"/>
  <c r="R1717" i="20"/>
  <c r="O1717" i="20" s="1"/>
  <c r="R1718" i="20"/>
  <c r="O1718" i="20" s="1"/>
  <c r="R1720" i="20"/>
  <c r="O1720" i="20" s="1"/>
  <c r="R1721" i="20"/>
  <c r="O1721" i="20" s="1"/>
  <c r="R1722" i="20"/>
  <c r="O1722" i="20" s="1"/>
  <c r="R1724" i="20"/>
  <c r="O1724" i="20" s="1"/>
  <c r="R1725" i="20"/>
  <c r="O1725" i="20" s="1"/>
  <c r="R1726" i="20"/>
  <c r="O1726" i="20" s="1"/>
  <c r="R1728" i="20"/>
  <c r="O1728" i="20" s="1"/>
  <c r="R1729" i="20"/>
  <c r="O1729" i="20" s="1"/>
  <c r="R1730" i="20"/>
  <c r="O1730" i="20" s="1"/>
  <c r="R1732" i="20"/>
  <c r="O1732" i="20" s="1"/>
  <c r="R1733" i="20"/>
  <c r="O1733" i="20" s="1"/>
  <c r="R1734" i="20"/>
  <c r="O1734" i="20" s="1"/>
  <c r="R1736" i="20"/>
  <c r="O1736" i="20" s="1"/>
  <c r="R1737" i="20"/>
  <c r="O1737" i="20" s="1"/>
  <c r="R1738" i="20"/>
  <c r="O1738" i="20" s="1"/>
  <c r="R1740" i="20"/>
  <c r="O1740" i="20" s="1"/>
  <c r="R1741" i="20"/>
  <c r="O1741" i="20" s="1"/>
  <c r="R1742" i="20"/>
  <c r="O1742" i="20" s="1"/>
  <c r="R1744" i="20"/>
  <c r="O1744" i="20" s="1"/>
  <c r="R1745" i="20"/>
  <c r="O1745" i="20" s="1"/>
  <c r="R1746" i="20"/>
  <c r="O1746" i="20" s="1"/>
  <c r="R1748" i="20"/>
  <c r="O1748" i="20" s="1"/>
  <c r="R1749" i="20"/>
  <c r="O1749" i="20" s="1"/>
  <c r="R1750" i="20"/>
  <c r="O1750" i="20" s="1"/>
  <c r="R1752" i="20"/>
  <c r="O1752" i="20" s="1"/>
  <c r="R1753" i="20"/>
  <c r="O1753" i="20" s="1"/>
  <c r="R1754" i="20"/>
  <c r="O1754" i="20" s="1"/>
  <c r="R1756" i="20"/>
  <c r="O1756" i="20" s="1"/>
  <c r="R1757" i="20"/>
  <c r="O1757" i="20" s="1"/>
  <c r="R1758" i="20"/>
  <c r="O1758" i="20" s="1"/>
  <c r="R1760" i="20"/>
  <c r="O1760" i="20" s="1"/>
  <c r="R1762" i="20"/>
  <c r="O1762" i="20" s="1"/>
  <c r="R1764" i="20"/>
  <c r="O1764" i="20" s="1"/>
  <c r="R1766" i="20"/>
  <c r="O1766" i="20" s="1"/>
  <c r="R1768" i="20"/>
  <c r="O1768" i="20" s="1"/>
  <c r="R1770" i="20"/>
  <c r="O1770" i="20" s="1"/>
  <c r="R1772" i="20"/>
  <c r="O1772" i="20" s="1"/>
  <c r="R1774" i="20"/>
  <c r="O1774" i="20" s="1"/>
  <c r="R1776" i="20"/>
  <c r="O1776" i="20" s="1"/>
  <c r="R1778" i="20"/>
  <c r="O1778" i="20" s="1"/>
  <c r="R1780" i="20"/>
  <c r="O1780" i="20" s="1"/>
  <c r="R1782" i="20"/>
  <c r="O1782" i="20" s="1"/>
  <c r="R1784" i="20"/>
  <c r="O1784" i="20" s="1"/>
  <c r="R1786" i="20"/>
  <c r="O1786" i="20" s="1"/>
  <c r="R1788" i="20"/>
  <c r="O1788" i="20" s="1"/>
  <c r="R1790" i="20"/>
  <c r="O1790" i="20" s="1"/>
  <c r="R1792" i="20"/>
  <c r="O1792" i="20" s="1"/>
  <c r="R1794" i="20"/>
  <c r="O1794" i="20" s="1"/>
  <c r="R1796" i="20"/>
  <c r="O1796" i="20" s="1"/>
  <c r="R1798" i="20"/>
  <c r="O1798" i="20" s="1"/>
  <c r="R1800" i="20"/>
  <c r="O1800" i="20" s="1"/>
  <c r="R1802" i="20"/>
  <c r="O1802" i="20" s="1"/>
  <c r="R1804" i="20"/>
  <c r="O1804" i="20" s="1"/>
  <c r="R1806" i="20"/>
  <c r="O1806" i="20" s="1"/>
  <c r="R1808" i="20"/>
  <c r="O1808" i="20" s="1"/>
  <c r="R1810" i="20"/>
  <c r="O1810" i="20" s="1"/>
  <c r="R1812" i="20"/>
  <c r="O1812" i="20" s="1"/>
  <c r="R1814" i="20"/>
  <c r="O1814" i="20" s="1"/>
  <c r="R1816" i="20"/>
  <c r="O1816" i="20" s="1"/>
  <c r="R1818" i="20"/>
  <c r="O1818" i="20" s="1"/>
  <c r="R1820" i="20"/>
  <c r="O1820" i="20" s="1"/>
  <c r="R1822" i="20"/>
  <c r="O1822" i="20" s="1"/>
  <c r="R1824" i="20"/>
  <c r="O1824" i="20" s="1"/>
  <c r="R1826" i="20"/>
  <c r="O1826" i="20" s="1"/>
  <c r="R1828" i="20"/>
  <c r="O1828" i="20" s="1"/>
  <c r="R1830" i="20"/>
  <c r="O1830" i="20" s="1"/>
  <c r="R1832" i="20"/>
  <c r="O1832" i="20" s="1"/>
  <c r="R1834" i="20"/>
  <c r="O1834" i="20" s="1"/>
  <c r="R1836" i="20"/>
  <c r="O1836" i="20" s="1"/>
  <c r="R1838" i="20"/>
  <c r="O1838" i="20" s="1"/>
  <c r="R1805" i="20"/>
  <c r="O1805" i="20" s="1"/>
  <c r="R1809" i="20"/>
  <c r="O1809" i="20" s="1"/>
  <c r="R1813" i="20"/>
  <c r="O1813" i="20" s="1"/>
  <c r="R1817" i="20"/>
  <c r="O1817" i="20" s="1"/>
  <c r="R1821" i="20"/>
  <c r="O1821" i="20" s="1"/>
  <c r="R1825" i="20"/>
  <c r="O1825" i="20" s="1"/>
  <c r="R1829" i="20"/>
  <c r="O1829" i="20" s="1"/>
  <c r="R1833" i="20"/>
  <c r="O1833" i="20" s="1"/>
  <c r="R1837" i="20"/>
  <c r="O1837" i="20" s="1"/>
  <c r="R1841" i="20"/>
  <c r="O1841" i="20" s="1"/>
  <c r="R1843" i="20"/>
  <c r="O1843" i="20" s="1"/>
  <c r="R1845" i="20"/>
  <c r="O1845" i="20" s="1"/>
  <c r="R1847" i="20"/>
  <c r="O1847" i="20" s="1"/>
  <c r="R1849" i="20"/>
  <c r="O1849" i="20" s="1"/>
  <c r="R1851" i="20"/>
  <c r="O1851" i="20" s="1"/>
  <c r="R1853" i="20"/>
  <c r="O1853" i="20" s="1"/>
  <c r="R1855" i="20"/>
  <c r="O1855" i="20" s="1"/>
  <c r="R1857" i="20"/>
  <c r="O1857" i="20" s="1"/>
  <c r="R1859" i="20"/>
  <c r="O1859" i="20" s="1"/>
  <c r="R1861" i="20"/>
  <c r="O1861" i="20" s="1"/>
  <c r="R1863" i="20"/>
  <c r="O1863" i="20" s="1"/>
  <c r="R1865" i="20"/>
  <c r="O1865" i="20" s="1"/>
  <c r="R1867" i="20"/>
  <c r="O1867" i="20" s="1"/>
  <c r="R1869" i="20"/>
  <c r="O1869" i="20" s="1"/>
  <c r="R1871" i="20"/>
  <c r="O1871" i="20" s="1"/>
  <c r="R1873" i="20"/>
  <c r="O1873" i="20" s="1"/>
  <c r="R1875" i="20"/>
  <c r="O1875" i="20" s="1"/>
  <c r="R1877" i="20"/>
  <c r="O1877" i="20" s="1"/>
  <c r="R1879" i="20"/>
  <c r="O1879" i="20" s="1"/>
  <c r="R1881" i="20"/>
  <c r="O1881" i="20" s="1"/>
  <c r="R1883" i="20"/>
  <c r="O1883" i="20" s="1"/>
  <c r="R1885" i="20"/>
  <c r="O1885" i="20" s="1"/>
  <c r="R1887" i="20"/>
  <c r="O1887" i="20" s="1"/>
  <c r="R1889" i="20"/>
  <c r="O1889" i="20" s="1"/>
  <c r="R1891" i="20"/>
  <c r="O1891" i="20" s="1"/>
  <c r="R1893" i="20"/>
  <c r="O1893" i="20" s="1"/>
  <c r="R1895" i="20"/>
  <c r="O1895" i="20" s="1"/>
  <c r="R1897" i="20"/>
  <c r="O1897" i="20" s="1"/>
  <c r="R1899" i="20"/>
  <c r="O1899" i="20" s="1"/>
  <c r="R1901" i="20"/>
  <c r="O1901" i="20" s="1"/>
  <c r="R1903" i="20"/>
  <c r="O1903" i="20" s="1"/>
  <c r="R1905" i="20"/>
  <c r="O1905" i="20" s="1"/>
  <c r="R1907" i="20"/>
  <c r="O1907" i="20" s="1"/>
  <c r="R1909" i="20"/>
  <c r="O1909" i="20" s="1"/>
  <c r="R1911" i="20"/>
  <c r="O1911" i="20" s="1"/>
  <c r="R1913" i="20"/>
  <c r="O1913" i="20" s="1"/>
  <c r="R1915" i="20"/>
  <c r="O1915" i="20" s="1"/>
  <c r="R1917" i="20"/>
  <c r="O1917" i="20" s="1"/>
  <c r="R1919" i="20"/>
  <c r="O1919" i="20" s="1"/>
  <c r="R1921" i="20"/>
  <c r="O1921" i="20" s="1"/>
  <c r="R1923" i="20"/>
  <c r="O1923" i="20" s="1"/>
  <c r="R1925" i="20"/>
  <c r="O1925" i="20" s="1"/>
  <c r="R1927" i="20"/>
  <c r="O1927" i="20" s="1"/>
  <c r="R1929" i="20"/>
  <c r="O1929" i="20" s="1"/>
  <c r="R1931" i="20"/>
  <c r="O1931" i="20" s="1"/>
  <c r="R1933" i="20"/>
  <c r="O1933" i="20" s="1"/>
  <c r="R1935" i="20"/>
  <c r="O1935" i="20" s="1"/>
  <c r="R1937" i="20"/>
  <c r="O1937" i="20" s="1"/>
  <c r="R1939" i="20"/>
  <c r="O1939" i="20" s="1"/>
  <c r="R1941" i="20"/>
  <c r="O1941" i="20" s="1"/>
  <c r="R1943" i="20"/>
  <c r="O1943" i="20" s="1"/>
  <c r="R1947" i="20"/>
  <c r="O1947" i="20" s="1"/>
  <c r="R1951" i="20"/>
  <c r="O1951" i="20" s="1"/>
  <c r="R1955" i="20"/>
  <c r="O1955" i="20" s="1"/>
  <c r="R1959" i="20"/>
  <c r="O1959" i="20" s="1"/>
  <c r="R1963" i="20"/>
  <c r="O1963" i="20" s="1"/>
  <c r="R1967" i="20"/>
  <c r="O1967" i="20" s="1"/>
  <c r="R1971" i="20"/>
  <c r="O1971" i="20" s="1"/>
  <c r="R1975" i="20"/>
  <c r="O1975" i="20" s="1"/>
  <c r="R1979" i="20"/>
  <c r="O1979" i="20" s="1"/>
  <c r="R1983" i="20"/>
  <c r="O1983" i="20" s="1"/>
  <c r="R1987" i="20"/>
  <c r="O1987" i="20" s="1"/>
  <c r="R1991" i="20"/>
  <c r="O1991" i="20" s="1"/>
  <c r="R1995" i="20"/>
  <c r="O1995" i="20" s="1"/>
  <c r="R1996" i="20"/>
  <c r="O1996" i="20" s="1"/>
  <c r="R1998" i="20"/>
  <c r="O1998" i="20" s="1"/>
  <c r="R2000" i="20"/>
  <c r="O2000" i="20" s="1"/>
  <c r="R2002" i="20"/>
  <c r="O2002" i="20" s="1"/>
  <c r="R2004" i="20"/>
  <c r="O2004" i="20" s="1"/>
  <c r="R2006" i="20"/>
  <c r="O2006" i="20" s="1"/>
  <c r="R2008" i="20"/>
  <c r="O2008" i="20" s="1"/>
  <c r="R2010" i="20"/>
  <c r="O2010" i="20" s="1"/>
  <c r="R2012" i="20"/>
  <c r="O2012" i="20" s="1"/>
  <c r="R2014" i="20"/>
  <c r="O2014" i="20" s="1"/>
  <c r="R2016" i="20"/>
  <c r="O2016" i="20" s="1"/>
  <c r="R2018" i="20"/>
  <c r="O2018" i="20" s="1"/>
  <c r="R2020" i="20"/>
  <c r="O2020" i="20" s="1"/>
  <c r="R2022" i="20"/>
  <c r="O2022" i="20" s="1"/>
  <c r="R2024" i="20"/>
  <c r="O2024" i="20" s="1"/>
  <c r="R2026" i="20"/>
  <c r="O2026" i="20" s="1"/>
  <c r="R2028" i="20"/>
  <c r="O2028" i="20" s="1"/>
  <c r="R2030" i="20"/>
  <c r="O2030" i="20" s="1"/>
  <c r="R2032" i="20"/>
  <c r="O2032" i="20" s="1"/>
  <c r="R2034" i="20"/>
  <c r="O2034" i="20" s="1"/>
  <c r="R2036" i="20"/>
  <c r="O2036" i="20" s="1"/>
  <c r="R2038" i="20"/>
  <c r="O2038" i="20" s="1"/>
  <c r="R2040" i="20"/>
  <c r="O2040" i="20" s="1"/>
  <c r="R2042" i="20"/>
  <c r="O2042" i="20" s="1"/>
  <c r="R2044" i="20"/>
  <c r="O2044" i="20" s="1"/>
  <c r="R2046" i="20"/>
  <c r="O2046" i="20" s="1"/>
  <c r="R2048" i="20"/>
  <c r="O2048" i="20" s="1"/>
  <c r="R2050" i="20"/>
  <c r="O2050" i="20" s="1"/>
  <c r="R2052" i="20"/>
  <c r="O2052" i="20" s="1"/>
  <c r="R2054" i="20"/>
  <c r="O2054" i="20" s="1"/>
  <c r="R2056" i="20"/>
  <c r="O2056" i="20" s="1"/>
  <c r="R2058" i="20"/>
  <c r="O2058" i="20" s="1"/>
  <c r="R2060" i="20"/>
  <c r="O2060" i="20" s="1"/>
  <c r="R2062" i="20"/>
  <c r="O2062" i="20" s="1"/>
  <c r="R2064" i="20"/>
  <c r="O2064" i="20" s="1"/>
  <c r="R2066" i="20"/>
  <c r="O2066" i="20" s="1"/>
  <c r="R2068" i="20"/>
  <c r="O2068" i="20" s="1"/>
  <c r="R2070" i="20"/>
  <c r="O2070" i="20" s="1"/>
  <c r="R2072" i="20"/>
  <c r="O2072" i="20" s="1"/>
  <c r="R2074" i="20"/>
  <c r="O2074" i="20" s="1"/>
  <c r="R2076" i="20"/>
  <c r="O2076" i="20" s="1"/>
  <c r="R2078" i="20"/>
  <c r="O2078" i="20" s="1"/>
  <c r="R2080" i="20"/>
  <c r="O2080" i="20" s="1"/>
  <c r="R2082" i="20"/>
  <c r="O2082" i="20" s="1"/>
  <c r="R2084" i="20"/>
  <c r="O2084" i="20" s="1"/>
  <c r="R2086" i="20"/>
  <c r="O2086" i="20" s="1"/>
  <c r="R2088" i="20"/>
  <c r="O2088" i="20" s="1"/>
  <c r="R2090" i="20"/>
  <c r="O2090" i="20" s="1"/>
  <c r="R2092" i="20"/>
  <c r="O2092" i="20" s="1"/>
  <c r="R2094" i="20"/>
  <c r="O2094" i="20" s="1"/>
  <c r="R2096" i="20"/>
  <c r="O2096" i="20" s="1"/>
  <c r="R2098" i="20"/>
  <c r="O2098" i="20" s="1"/>
  <c r="R2100" i="20"/>
  <c r="O2100" i="20" s="1"/>
  <c r="R2102" i="20"/>
  <c r="O2102" i="20" s="1"/>
  <c r="R2104" i="20"/>
  <c r="O2104" i="20" s="1"/>
  <c r="R2106" i="20"/>
  <c r="O2106" i="20" s="1"/>
  <c r="R2108" i="20"/>
  <c r="O2108" i="20" s="1"/>
  <c r="R2110" i="20"/>
  <c r="O2110" i="20" s="1"/>
  <c r="R2112" i="20"/>
  <c r="O2112" i="20" s="1"/>
  <c r="R2114" i="20"/>
  <c r="O2114" i="20" s="1"/>
  <c r="R2116" i="20"/>
  <c r="O2116" i="20" s="1"/>
  <c r="R2118" i="20"/>
  <c r="O2118" i="20" s="1"/>
  <c r="R2120" i="20"/>
  <c r="O2120" i="20" s="1"/>
  <c r="R2122" i="20"/>
  <c r="O2122" i="20" s="1"/>
  <c r="R2124" i="20"/>
  <c r="O2124" i="20" s="1"/>
  <c r="R2126" i="20"/>
  <c r="O2126" i="20" s="1"/>
  <c r="R2128" i="20"/>
  <c r="O2128" i="20" s="1"/>
  <c r="R2130" i="20"/>
  <c r="O2130" i="20" s="1"/>
  <c r="R2132" i="20"/>
  <c r="O2132" i="20" s="1"/>
  <c r="R2134" i="20"/>
  <c r="O2134" i="20" s="1"/>
  <c r="R2136" i="20"/>
  <c r="O2136" i="20" s="1"/>
  <c r="R2138" i="20"/>
  <c r="O2138" i="20" s="1"/>
  <c r="R2140" i="20"/>
  <c r="O2140" i="20" s="1"/>
  <c r="R2142" i="20"/>
  <c r="O2142" i="20" s="1"/>
  <c r="R2144" i="20"/>
  <c r="O2144" i="20" s="1"/>
  <c r="R2146" i="20"/>
  <c r="O2146" i="20" s="1"/>
  <c r="R2148" i="20"/>
  <c r="O2148" i="20" s="1"/>
  <c r="R2150" i="20"/>
  <c r="O2150" i="20" s="1"/>
  <c r="R2152" i="20"/>
  <c r="O2152" i="20" s="1"/>
  <c r="R2154" i="20"/>
  <c r="O2154" i="20" s="1"/>
  <c r="R2156" i="20"/>
  <c r="O2156" i="20" s="1"/>
  <c r="R2158" i="20"/>
  <c r="O2158" i="20" s="1"/>
  <c r="R2160" i="20"/>
  <c r="O2160" i="20" s="1"/>
  <c r="R2162" i="20"/>
  <c r="O2162" i="20" s="1"/>
  <c r="R2164" i="20"/>
  <c r="O2164" i="20" s="1"/>
  <c r="R2166" i="20"/>
  <c r="O2166" i="20" s="1"/>
  <c r="R2168" i="20"/>
  <c r="O2168" i="20" s="1"/>
  <c r="R2170" i="20"/>
  <c r="O2170" i="20" s="1"/>
  <c r="R2172" i="20"/>
  <c r="O2172" i="20" s="1"/>
  <c r="R2174" i="20"/>
  <c r="O2174" i="20" s="1"/>
  <c r="R2176" i="20"/>
  <c r="O2176" i="20" s="1"/>
  <c r="R2178" i="20"/>
  <c r="O2178" i="20" s="1"/>
  <c r="R2180" i="20"/>
  <c r="O2180" i="20" s="1"/>
  <c r="R2182" i="20"/>
  <c r="O2182" i="20" s="1"/>
  <c r="R2184" i="20"/>
  <c r="O2184" i="20" s="1"/>
  <c r="R2186" i="20"/>
  <c r="O2186" i="20" s="1"/>
  <c r="R2188" i="20"/>
  <c r="O2188" i="20" s="1"/>
  <c r="R2190" i="20"/>
  <c r="O2190" i="20" s="1"/>
  <c r="R2192" i="20"/>
  <c r="O2192" i="20" s="1"/>
  <c r="R2194" i="20"/>
  <c r="O2194" i="20" s="1"/>
  <c r="R2196" i="20"/>
  <c r="O2196" i="20" s="1"/>
  <c r="R2198" i="20"/>
  <c r="O2198" i="20" s="1"/>
  <c r="R2200" i="20"/>
  <c r="O2200" i="20" s="1"/>
  <c r="R2202" i="20"/>
  <c r="O2202" i="20" s="1"/>
  <c r="R2204" i="20"/>
  <c r="O2204" i="20" s="1"/>
  <c r="R2206" i="20"/>
  <c r="O2206" i="20" s="1"/>
  <c r="R2208" i="20"/>
  <c r="O2208" i="20" s="1"/>
  <c r="R2210" i="20"/>
  <c r="O2210" i="20" s="1"/>
  <c r="R2212" i="20"/>
  <c r="O2212" i="20" s="1"/>
  <c r="R2214" i="20"/>
  <c r="O2214" i="20" s="1"/>
  <c r="R2216" i="20"/>
  <c r="O2216" i="20" s="1"/>
  <c r="R2218" i="20"/>
  <c r="O2218" i="20" s="1"/>
  <c r="R2220" i="20"/>
  <c r="O2220" i="20" s="1"/>
  <c r="R2222" i="20"/>
  <c r="O2222" i="20" s="1"/>
  <c r="R2224" i="20"/>
  <c r="O2224" i="20" s="1"/>
  <c r="R2226" i="20"/>
  <c r="O2226" i="20" s="1"/>
  <c r="R2228" i="20"/>
  <c r="O2228" i="20" s="1"/>
  <c r="R2230" i="20"/>
  <c r="O2230" i="20" s="1"/>
  <c r="R2232" i="20"/>
  <c r="O2232" i="20" s="1"/>
  <c r="R2234" i="20"/>
  <c r="O2234" i="20" s="1"/>
  <c r="R2236" i="20"/>
  <c r="O2236" i="20" s="1"/>
  <c r="R2238" i="20"/>
  <c r="O2238" i="20" s="1"/>
  <c r="R2240" i="20"/>
  <c r="O2240" i="20" s="1"/>
  <c r="R2242" i="20"/>
  <c r="O2242" i="20" s="1"/>
  <c r="R2244" i="20"/>
  <c r="O2244" i="20" s="1"/>
  <c r="R1807" i="20"/>
  <c r="O1807" i="20" s="1"/>
  <c r="R1811" i="20"/>
  <c r="O1811" i="20" s="1"/>
  <c r="R1815" i="20"/>
  <c r="O1815" i="20" s="1"/>
  <c r="R1819" i="20"/>
  <c r="O1819" i="20" s="1"/>
  <c r="R1823" i="20"/>
  <c r="O1823" i="20" s="1"/>
  <c r="R1827" i="20"/>
  <c r="O1827" i="20" s="1"/>
  <c r="R1831" i="20"/>
  <c r="O1831" i="20" s="1"/>
  <c r="R1835" i="20"/>
  <c r="O1835" i="20" s="1"/>
  <c r="R1839" i="20"/>
  <c r="O1839" i="20" s="1"/>
  <c r="R1840" i="20"/>
  <c r="O1840" i="20" s="1"/>
  <c r="R1842" i="20"/>
  <c r="O1842" i="20" s="1"/>
  <c r="R1844" i="20"/>
  <c r="O1844" i="20" s="1"/>
  <c r="R1846" i="20"/>
  <c r="O1846" i="20" s="1"/>
  <c r="R1848" i="20"/>
  <c r="O1848" i="20" s="1"/>
  <c r="R1850" i="20"/>
  <c r="O1850" i="20" s="1"/>
  <c r="R1852" i="20"/>
  <c r="O1852" i="20" s="1"/>
  <c r="R1854" i="20"/>
  <c r="O1854" i="20" s="1"/>
  <c r="R1856" i="20"/>
  <c r="O1856" i="20" s="1"/>
  <c r="R1858" i="20"/>
  <c r="O1858" i="20" s="1"/>
  <c r="R1860" i="20"/>
  <c r="O1860" i="20" s="1"/>
  <c r="R1862" i="20"/>
  <c r="O1862" i="20" s="1"/>
  <c r="R1864" i="20"/>
  <c r="O1864" i="20" s="1"/>
  <c r="R1866" i="20"/>
  <c r="O1866" i="20" s="1"/>
  <c r="R1868" i="20"/>
  <c r="O1868" i="20" s="1"/>
  <c r="R1870" i="20"/>
  <c r="O1870" i="20" s="1"/>
  <c r="R1872" i="20"/>
  <c r="O1872" i="20" s="1"/>
  <c r="R1874" i="20"/>
  <c r="O1874" i="20" s="1"/>
  <c r="R1876" i="20"/>
  <c r="O1876" i="20" s="1"/>
  <c r="R1878" i="20"/>
  <c r="O1878" i="20" s="1"/>
  <c r="R1880" i="20"/>
  <c r="O1880" i="20" s="1"/>
  <c r="R1882" i="20"/>
  <c r="O1882" i="20" s="1"/>
  <c r="R1884" i="20"/>
  <c r="O1884" i="20" s="1"/>
  <c r="R1886" i="20"/>
  <c r="O1886" i="20" s="1"/>
  <c r="R1888" i="20"/>
  <c r="O1888" i="20" s="1"/>
  <c r="R1890" i="20"/>
  <c r="O1890" i="20" s="1"/>
  <c r="R1892" i="20"/>
  <c r="O1892" i="20" s="1"/>
  <c r="R1894" i="20"/>
  <c r="O1894" i="20" s="1"/>
  <c r="R1896" i="20"/>
  <c r="O1896" i="20" s="1"/>
  <c r="R1898" i="20"/>
  <c r="O1898" i="20" s="1"/>
  <c r="R1900" i="20"/>
  <c r="O1900" i="20" s="1"/>
  <c r="R1902" i="20"/>
  <c r="O1902" i="20" s="1"/>
  <c r="R1904" i="20"/>
  <c r="O1904" i="20" s="1"/>
  <c r="R1906" i="20"/>
  <c r="O1906" i="20" s="1"/>
  <c r="R1908" i="20"/>
  <c r="O1908" i="20" s="1"/>
  <c r="R1910" i="20"/>
  <c r="O1910" i="20" s="1"/>
  <c r="R1912" i="20"/>
  <c r="O1912" i="20" s="1"/>
  <c r="R1914" i="20"/>
  <c r="O1914" i="20" s="1"/>
  <c r="R1916" i="20"/>
  <c r="O1916" i="20" s="1"/>
  <c r="R1918" i="20"/>
  <c r="O1918" i="20" s="1"/>
  <c r="R1920" i="20"/>
  <c r="O1920" i="20" s="1"/>
  <c r="R1922" i="20"/>
  <c r="O1922" i="20" s="1"/>
  <c r="R1924" i="20"/>
  <c r="O1924" i="20" s="1"/>
  <c r="R1926" i="20"/>
  <c r="O1926" i="20" s="1"/>
  <c r="R1928" i="20"/>
  <c r="O1928" i="20" s="1"/>
  <c r="R1930" i="20"/>
  <c r="O1930" i="20" s="1"/>
  <c r="R1932" i="20"/>
  <c r="O1932" i="20" s="1"/>
  <c r="R1934" i="20"/>
  <c r="O1934" i="20" s="1"/>
  <c r="R1936" i="20"/>
  <c r="O1936" i="20" s="1"/>
  <c r="R1938" i="20"/>
  <c r="O1938" i="20" s="1"/>
  <c r="R1940" i="20"/>
  <c r="O1940" i="20" s="1"/>
  <c r="R1942" i="20"/>
  <c r="O1942" i="20" s="1"/>
  <c r="R1944" i="20"/>
  <c r="O1944" i="20" s="1"/>
  <c r="R1945" i="20"/>
  <c r="O1945" i="20" s="1"/>
  <c r="R1946" i="20"/>
  <c r="O1946" i="20" s="1"/>
  <c r="R1948" i="20"/>
  <c r="O1948" i="20" s="1"/>
  <c r="R1949" i="20"/>
  <c r="O1949" i="20" s="1"/>
  <c r="R1950" i="20"/>
  <c r="O1950" i="20" s="1"/>
  <c r="R1952" i="20"/>
  <c r="O1952" i="20" s="1"/>
  <c r="R1953" i="20"/>
  <c r="O1953" i="20" s="1"/>
  <c r="R1954" i="20"/>
  <c r="O1954" i="20" s="1"/>
  <c r="R1956" i="20"/>
  <c r="O1956" i="20" s="1"/>
  <c r="R1957" i="20"/>
  <c r="O1957" i="20" s="1"/>
  <c r="R1958" i="20"/>
  <c r="O1958" i="20" s="1"/>
  <c r="R1960" i="20"/>
  <c r="O1960" i="20" s="1"/>
  <c r="R1961" i="20"/>
  <c r="O1961" i="20" s="1"/>
  <c r="R1962" i="20"/>
  <c r="O1962" i="20" s="1"/>
  <c r="R1964" i="20"/>
  <c r="O1964" i="20" s="1"/>
  <c r="R1965" i="20"/>
  <c r="O1965" i="20" s="1"/>
  <c r="R1966" i="20"/>
  <c r="O1966" i="20" s="1"/>
  <c r="R1968" i="20"/>
  <c r="O1968" i="20" s="1"/>
  <c r="R1969" i="20"/>
  <c r="O1969" i="20" s="1"/>
  <c r="R1970" i="20"/>
  <c r="O1970" i="20" s="1"/>
  <c r="R1972" i="20"/>
  <c r="O1972" i="20" s="1"/>
  <c r="R1973" i="20"/>
  <c r="O1973" i="20" s="1"/>
  <c r="R1974" i="20"/>
  <c r="O1974" i="20" s="1"/>
  <c r="R1976" i="20"/>
  <c r="O1976" i="20" s="1"/>
  <c r="R1977" i="20"/>
  <c r="O1977" i="20" s="1"/>
  <c r="R1978" i="20"/>
  <c r="O1978" i="20" s="1"/>
  <c r="R1980" i="20"/>
  <c r="O1980" i="20" s="1"/>
  <c r="R1981" i="20"/>
  <c r="O1981" i="20" s="1"/>
  <c r="R1982" i="20"/>
  <c r="O1982" i="20" s="1"/>
  <c r="R1984" i="20"/>
  <c r="O1984" i="20" s="1"/>
  <c r="R1985" i="20"/>
  <c r="O1985" i="20" s="1"/>
  <c r="R1986" i="20"/>
  <c r="O1986" i="20" s="1"/>
  <c r="R1988" i="20"/>
  <c r="O1988" i="20" s="1"/>
  <c r="R1989" i="20"/>
  <c r="O1989" i="20" s="1"/>
  <c r="R1990" i="20"/>
  <c r="O1990" i="20" s="1"/>
  <c r="R1992" i="20"/>
  <c r="O1992" i="20" s="1"/>
  <c r="R1993" i="20"/>
  <c r="O1993" i="20" s="1"/>
  <c r="R1994" i="20"/>
  <c r="O1994" i="20" s="1"/>
  <c r="R1997" i="20"/>
  <c r="O1997" i="20" s="1"/>
  <c r="R1999" i="20"/>
  <c r="O1999" i="20" s="1"/>
  <c r="R2001" i="20"/>
  <c r="O2001" i="20" s="1"/>
  <c r="R2003" i="20"/>
  <c r="O2003" i="20" s="1"/>
  <c r="R2005" i="20"/>
  <c r="O2005" i="20" s="1"/>
  <c r="R2007" i="20"/>
  <c r="O2007" i="20" s="1"/>
  <c r="R2009" i="20"/>
  <c r="O2009" i="20" s="1"/>
  <c r="R2011" i="20"/>
  <c r="O2011" i="20" s="1"/>
  <c r="R2013" i="20"/>
  <c r="O2013" i="20" s="1"/>
  <c r="R2015" i="20"/>
  <c r="O2015" i="20" s="1"/>
  <c r="R2017" i="20"/>
  <c r="O2017" i="20" s="1"/>
  <c r="R2019" i="20"/>
  <c r="O2019" i="20" s="1"/>
  <c r="R2021" i="20"/>
  <c r="O2021" i="20" s="1"/>
  <c r="R2023" i="20"/>
  <c r="O2023" i="20" s="1"/>
  <c r="R2025" i="20"/>
  <c r="O2025" i="20" s="1"/>
  <c r="R2027" i="20"/>
  <c r="O2027" i="20" s="1"/>
  <c r="R2029" i="20"/>
  <c r="O2029" i="20" s="1"/>
  <c r="R2031" i="20"/>
  <c r="O2031" i="20" s="1"/>
  <c r="R2033" i="20"/>
  <c r="O2033" i="20" s="1"/>
  <c r="R2035" i="20"/>
  <c r="O2035" i="20" s="1"/>
  <c r="R2037" i="20"/>
  <c r="O2037" i="20" s="1"/>
  <c r="R2039" i="20"/>
  <c r="O2039" i="20" s="1"/>
  <c r="R2041" i="20"/>
  <c r="O2041" i="20" s="1"/>
  <c r="R2043" i="20"/>
  <c r="O2043" i="20" s="1"/>
  <c r="R2045" i="20"/>
  <c r="O2045" i="20" s="1"/>
  <c r="R2047" i="20"/>
  <c r="O2047" i="20" s="1"/>
  <c r="R2049" i="20"/>
  <c r="O2049" i="20" s="1"/>
  <c r="R2051" i="20"/>
  <c r="O2051" i="20" s="1"/>
  <c r="R2053" i="20"/>
  <c r="O2053" i="20" s="1"/>
  <c r="R2055" i="20"/>
  <c r="O2055" i="20" s="1"/>
  <c r="R2057" i="20"/>
  <c r="O2057" i="20" s="1"/>
  <c r="R2059" i="20"/>
  <c r="O2059" i="20" s="1"/>
  <c r="R2061" i="20"/>
  <c r="O2061" i="20" s="1"/>
  <c r="R2063" i="20"/>
  <c r="O2063" i="20" s="1"/>
  <c r="R2065" i="20"/>
  <c r="O2065" i="20" s="1"/>
  <c r="R2067" i="20"/>
  <c r="O2067" i="20" s="1"/>
  <c r="R2069" i="20"/>
  <c r="O2069" i="20" s="1"/>
  <c r="R2071" i="20"/>
  <c r="O2071" i="20" s="1"/>
  <c r="R2073" i="20"/>
  <c r="O2073" i="20" s="1"/>
  <c r="R2075" i="20"/>
  <c r="O2075" i="20" s="1"/>
  <c r="R2077" i="20"/>
  <c r="O2077" i="20" s="1"/>
  <c r="R2079" i="20"/>
  <c r="O2079" i="20" s="1"/>
  <c r="R2081" i="20"/>
  <c r="O2081" i="20" s="1"/>
  <c r="R2083" i="20"/>
  <c r="O2083" i="20" s="1"/>
  <c r="R2085" i="20"/>
  <c r="O2085" i="20" s="1"/>
  <c r="R2087" i="20"/>
  <c r="O2087" i="20" s="1"/>
  <c r="R2089" i="20"/>
  <c r="O2089" i="20" s="1"/>
  <c r="R2091" i="20"/>
  <c r="O2091" i="20" s="1"/>
  <c r="R2093" i="20"/>
  <c r="O2093" i="20" s="1"/>
  <c r="R2095" i="20"/>
  <c r="O2095" i="20" s="1"/>
  <c r="R2097" i="20"/>
  <c r="O2097" i="20" s="1"/>
  <c r="R2099" i="20"/>
  <c r="O2099" i="20" s="1"/>
  <c r="R2101" i="20"/>
  <c r="O2101" i="20" s="1"/>
  <c r="R2103" i="20"/>
  <c r="O2103" i="20" s="1"/>
  <c r="R2105" i="20"/>
  <c r="O2105" i="20" s="1"/>
  <c r="R2107" i="20"/>
  <c r="O2107" i="20" s="1"/>
  <c r="R2109" i="20"/>
  <c r="O2109" i="20" s="1"/>
  <c r="R2111" i="20"/>
  <c r="O2111" i="20" s="1"/>
  <c r="R2113" i="20"/>
  <c r="O2113" i="20" s="1"/>
  <c r="R2115" i="20"/>
  <c r="O2115" i="20" s="1"/>
  <c r="R2117" i="20"/>
  <c r="O2117" i="20" s="1"/>
  <c r="R2119" i="20"/>
  <c r="O2119" i="20" s="1"/>
  <c r="R2121" i="20"/>
  <c r="O2121" i="20" s="1"/>
  <c r="R2123" i="20"/>
  <c r="O2123" i="20" s="1"/>
  <c r="R2125" i="20"/>
  <c r="O2125" i="20" s="1"/>
  <c r="R2127" i="20"/>
  <c r="O2127" i="20" s="1"/>
  <c r="R2129" i="20"/>
  <c r="O2129" i="20" s="1"/>
  <c r="R2131" i="20"/>
  <c r="O2131" i="20" s="1"/>
  <c r="R2133" i="20"/>
  <c r="O2133" i="20" s="1"/>
  <c r="R2135" i="20"/>
  <c r="O2135" i="20" s="1"/>
  <c r="R2137" i="20"/>
  <c r="O2137" i="20" s="1"/>
  <c r="R2139" i="20"/>
  <c r="O2139" i="20" s="1"/>
  <c r="R2141" i="20"/>
  <c r="O2141" i="20" s="1"/>
  <c r="R2143" i="20"/>
  <c r="O2143" i="20" s="1"/>
  <c r="R2145" i="20"/>
  <c r="O2145" i="20" s="1"/>
  <c r="R2147" i="20"/>
  <c r="O2147" i="20" s="1"/>
  <c r="R2149" i="20"/>
  <c r="O2149" i="20" s="1"/>
  <c r="R2151" i="20"/>
  <c r="O2151" i="20" s="1"/>
  <c r="R2153" i="20"/>
  <c r="O2153" i="20" s="1"/>
  <c r="R2155" i="20"/>
  <c r="O2155" i="20" s="1"/>
  <c r="R2157" i="20"/>
  <c r="O2157" i="20" s="1"/>
  <c r="R2159" i="20"/>
  <c r="O2159" i="20" s="1"/>
  <c r="R2161" i="20"/>
  <c r="O2161" i="20" s="1"/>
  <c r="R2163" i="20"/>
  <c r="O2163" i="20" s="1"/>
  <c r="R2165" i="20"/>
  <c r="O2165" i="20" s="1"/>
  <c r="R2167" i="20"/>
  <c r="O2167" i="20" s="1"/>
  <c r="R2169" i="20"/>
  <c r="O2169" i="20" s="1"/>
  <c r="R2171" i="20"/>
  <c r="O2171" i="20" s="1"/>
  <c r="R2173" i="20"/>
  <c r="O2173" i="20" s="1"/>
  <c r="R2175" i="20"/>
  <c r="O2175" i="20" s="1"/>
  <c r="R2177" i="20"/>
  <c r="O2177" i="20" s="1"/>
  <c r="R2179" i="20"/>
  <c r="O2179" i="20" s="1"/>
  <c r="R2181" i="20"/>
  <c r="O2181" i="20" s="1"/>
  <c r="R2183" i="20"/>
  <c r="O2183" i="20" s="1"/>
  <c r="R2185" i="20"/>
  <c r="O2185" i="20" s="1"/>
  <c r="R2187" i="20"/>
  <c r="O2187" i="20" s="1"/>
  <c r="R2189" i="20"/>
  <c r="O2189" i="20" s="1"/>
  <c r="R2191" i="20"/>
  <c r="O2191" i="20" s="1"/>
  <c r="R2193" i="20"/>
  <c r="O2193" i="20" s="1"/>
  <c r="R2195" i="20"/>
  <c r="O2195" i="20" s="1"/>
  <c r="R2197" i="20"/>
  <c r="O2197" i="20" s="1"/>
  <c r="R2199" i="20"/>
  <c r="O2199" i="20" s="1"/>
  <c r="R2201" i="20"/>
  <c r="O2201" i="20" s="1"/>
  <c r="R2203" i="20"/>
  <c r="O2203" i="20" s="1"/>
  <c r="R2205" i="20"/>
  <c r="O2205" i="20" s="1"/>
  <c r="R2207" i="20"/>
  <c r="O2207" i="20" s="1"/>
  <c r="R2209" i="20"/>
  <c r="O2209" i="20" s="1"/>
  <c r="R2211" i="20"/>
  <c r="O2211" i="20" s="1"/>
  <c r="R2213" i="20"/>
  <c r="O2213" i="20" s="1"/>
  <c r="R2215" i="20"/>
  <c r="O2215" i="20" s="1"/>
  <c r="R2217" i="20"/>
  <c r="O2217" i="20" s="1"/>
  <c r="R2219" i="20"/>
  <c r="O2219" i="20" s="1"/>
  <c r="R2221" i="20"/>
  <c r="O2221" i="20" s="1"/>
  <c r="R2223" i="20"/>
  <c r="O2223" i="20" s="1"/>
  <c r="R2225" i="20"/>
  <c r="O2225" i="20" s="1"/>
  <c r="R2227" i="20"/>
  <c r="O2227" i="20" s="1"/>
  <c r="R2229" i="20"/>
  <c r="O2229" i="20" s="1"/>
  <c r="R2231" i="20"/>
  <c r="O2231" i="20" s="1"/>
  <c r="R2233" i="20"/>
  <c r="O2233" i="20" s="1"/>
  <c r="R2235" i="20"/>
  <c r="O2235" i="20" s="1"/>
  <c r="R2237" i="20"/>
  <c r="O2237" i="20" s="1"/>
  <c r="R2239" i="20"/>
  <c r="O2239" i="20" s="1"/>
  <c r="R2241" i="20"/>
  <c r="O2241" i="20" s="1"/>
  <c r="R2243" i="20"/>
  <c r="O2243" i="20" s="1"/>
  <c r="R2245" i="20"/>
  <c r="O2245" i="20" s="1"/>
  <c r="R2247" i="20"/>
  <c r="O2247" i="20" s="1"/>
  <c r="R2249" i="20"/>
  <c r="O2249" i="20" s="1"/>
  <c r="R2251" i="20"/>
  <c r="O2251" i="20" s="1"/>
  <c r="R2248" i="20"/>
  <c r="O2248" i="20" s="1"/>
  <c r="R2252" i="20"/>
  <c r="O2252" i="20" s="1"/>
  <c r="R2254" i="20"/>
  <c r="O2254" i="20" s="1"/>
  <c r="R2256" i="20"/>
  <c r="O2256" i="20" s="1"/>
  <c r="R2258" i="20"/>
  <c r="O2258" i="20" s="1"/>
  <c r="R2260" i="20"/>
  <c r="O2260" i="20" s="1"/>
  <c r="R2262" i="20"/>
  <c r="O2262" i="20" s="1"/>
  <c r="R2264" i="20"/>
  <c r="O2264" i="20" s="1"/>
  <c r="R2266" i="20"/>
  <c r="O2266" i="20" s="1"/>
  <c r="R2268" i="20"/>
  <c r="O2268" i="20" s="1"/>
  <c r="R2270" i="20"/>
  <c r="O2270" i="20" s="1"/>
  <c r="R2272" i="20"/>
  <c r="O2272" i="20" s="1"/>
  <c r="R2274" i="20"/>
  <c r="O2274" i="20" s="1"/>
  <c r="R2276" i="20"/>
  <c r="O2276" i="20" s="1"/>
  <c r="R2278" i="20"/>
  <c r="O2278" i="20" s="1"/>
  <c r="R2280" i="20"/>
  <c r="O2280" i="20" s="1"/>
  <c r="R2282" i="20"/>
  <c r="O2282" i="20" s="1"/>
  <c r="R2284" i="20"/>
  <c r="O2284" i="20" s="1"/>
  <c r="R2286" i="20"/>
  <c r="O2286" i="20" s="1"/>
  <c r="R2288" i="20"/>
  <c r="O2288" i="20" s="1"/>
  <c r="R2290" i="20"/>
  <c r="O2290" i="20" s="1"/>
  <c r="R2292" i="20"/>
  <c r="O2292" i="20" s="1"/>
  <c r="R2294" i="20"/>
  <c r="O2294" i="20" s="1"/>
  <c r="R2296" i="20"/>
  <c r="O2296" i="20" s="1"/>
  <c r="R2298" i="20"/>
  <c r="O2298" i="20" s="1"/>
  <c r="R2300" i="20"/>
  <c r="O2300" i="20" s="1"/>
  <c r="R2302" i="20"/>
  <c r="O2302" i="20" s="1"/>
  <c r="R2304" i="20"/>
  <c r="O2304" i="20" s="1"/>
  <c r="R2306" i="20"/>
  <c r="O2306" i="20" s="1"/>
  <c r="R2308" i="20"/>
  <c r="O2308" i="20" s="1"/>
  <c r="R2310" i="20"/>
  <c r="O2310" i="20" s="1"/>
  <c r="R2312" i="20"/>
  <c r="O2312" i="20" s="1"/>
  <c r="R2314" i="20"/>
  <c r="O2314" i="20" s="1"/>
  <c r="R2316" i="20"/>
  <c r="O2316" i="20" s="1"/>
  <c r="R2318" i="20"/>
  <c r="O2318" i="20" s="1"/>
  <c r="R2320" i="20"/>
  <c r="O2320" i="20" s="1"/>
  <c r="R2322" i="20"/>
  <c r="O2322" i="20" s="1"/>
  <c r="R2324" i="20"/>
  <c r="O2324" i="20" s="1"/>
  <c r="R2325" i="20"/>
  <c r="O2325" i="20" s="1"/>
  <c r="R2326" i="20"/>
  <c r="O2326" i="20" s="1"/>
  <c r="R2328" i="20"/>
  <c r="O2328" i="20" s="1"/>
  <c r="R2329" i="20"/>
  <c r="O2329" i="20" s="1"/>
  <c r="R2330" i="20"/>
  <c r="O2330" i="20" s="1"/>
  <c r="R2332" i="20"/>
  <c r="O2332" i="20" s="1"/>
  <c r="R2333" i="20"/>
  <c r="O2333" i="20" s="1"/>
  <c r="R2334" i="20"/>
  <c r="O2334" i="20" s="1"/>
  <c r="R2336" i="20"/>
  <c r="O2336" i="20" s="1"/>
  <c r="R2337" i="20"/>
  <c r="O2337" i="20" s="1"/>
  <c r="R2338" i="20"/>
  <c r="O2338" i="20" s="1"/>
  <c r="R2340" i="20"/>
  <c r="O2340" i="20" s="1"/>
  <c r="R2341" i="20"/>
  <c r="O2341" i="20" s="1"/>
  <c r="R2342" i="20"/>
  <c r="O2342" i="20" s="1"/>
  <c r="R2344" i="20"/>
  <c r="O2344" i="20" s="1"/>
  <c r="R2345" i="20"/>
  <c r="O2345" i="20" s="1"/>
  <c r="R2346" i="20"/>
  <c r="O2346" i="20" s="1"/>
  <c r="R2348" i="20"/>
  <c r="O2348" i="20" s="1"/>
  <c r="R2349" i="20"/>
  <c r="O2349" i="20" s="1"/>
  <c r="R2350" i="20"/>
  <c r="O2350" i="20" s="1"/>
  <c r="R2352" i="20"/>
  <c r="O2352" i="20" s="1"/>
  <c r="R2353" i="20"/>
  <c r="O2353" i="20" s="1"/>
  <c r="R2354" i="20"/>
  <c r="O2354" i="20" s="1"/>
  <c r="R2356" i="20"/>
  <c r="O2356" i="20" s="1"/>
  <c r="R2357" i="20"/>
  <c r="O2357" i="20" s="1"/>
  <c r="R2358" i="20"/>
  <c r="O2358" i="20" s="1"/>
  <c r="R2360" i="20"/>
  <c r="O2360" i="20" s="1"/>
  <c r="R2361" i="20"/>
  <c r="O2361" i="20" s="1"/>
  <c r="R2362" i="20"/>
  <c r="O2362" i="20" s="1"/>
  <c r="R2364" i="20"/>
  <c r="O2364" i="20" s="1"/>
  <c r="R2365" i="20"/>
  <c r="O2365" i="20" s="1"/>
  <c r="R2366" i="20"/>
  <c r="O2366" i="20" s="1"/>
  <c r="R2368" i="20"/>
  <c r="O2368" i="20" s="1"/>
  <c r="R2369" i="20"/>
  <c r="O2369" i="20" s="1"/>
  <c r="R2370" i="20"/>
  <c r="O2370" i="20" s="1"/>
  <c r="R2372" i="20"/>
  <c r="O2372" i="20" s="1"/>
  <c r="R2373" i="20"/>
  <c r="O2373" i="20" s="1"/>
  <c r="R2374" i="20"/>
  <c r="O2374" i="20" s="1"/>
  <c r="R2376" i="20"/>
  <c r="O2376" i="20" s="1"/>
  <c r="R2377" i="20"/>
  <c r="O2377" i="20" s="1"/>
  <c r="R2378" i="20"/>
  <c r="O2378" i="20" s="1"/>
  <c r="R2380" i="20"/>
  <c r="O2380" i="20" s="1"/>
  <c r="R2381" i="20"/>
  <c r="O2381" i="20" s="1"/>
  <c r="R2382" i="20"/>
  <c r="O2382" i="20" s="1"/>
  <c r="R2384" i="20"/>
  <c r="O2384" i="20" s="1"/>
  <c r="R2385" i="20"/>
  <c r="O2385" i="20" s="1"/>
  <c r="R2386" i="20"/>
  <c r="O2386" i="20" s="1"/>
  <c r="R2388" i="20"/>
  <c r="O2388" i="20" s="1"/>
  <c r="R2389" i="20"/>
  <c r="O2389" i="20" s="1"/>
  <c r="R2390" i="20"/>
  <c r="O2390" i="20" s="1"/>
  <c r="R2392" i="20"/>
  <c r="O2392" i="20" s="1"/>
  <c r="R2393" i="20"/>
  <c r="O2393" i="20" s="1"/>
  <c r="R2394" i="20"/>
  <c r="O2394" i="20" s="1"/>
  <c r="R2396" i="20"/>
  <c r="O2396" i="20" s="1"/>
  <c r="R2397" i="20"/>
  <c r="O2397" i="20" s="1"/>
  <c r="R2398" i="20"/>
  <c r="O2398" i="20" s="1"/>
  <c r="R2400" i="20"/>
  <c r="O2400" i="20" s="1"/>
  <c r="R2401" i="20"/>
  <c r="O2401" i="20" s="1"/>
  <c r="R2402" i="20"/>
  <c r="O2402" i="20" s="1"/>
  <c r="R2404" i="20"/>
  <c r="O2404" i="20" s="1"/>
  <c r="R2405" i="20"/>
  <c r="O2405" i="20" s="1"/>
  <c r="R2406" i="20"/>
  <c r="O2406" i="20" s="1"/>
  <c r="R2408" i="20"/>
  <c r="O2408" i="20" s="1"/>
  <c r="R2409" i="20"/>
  <c r="O2409" i="20" s="1"/>
  <c r="R2410" i="20"/>
  <c r="O2410" i="20" s="1"/>
  <c r="R2412" i="20"/>
  <c r="O2412" i="20" s="1"/>
  <c r="R2413" i="20"/>
  <c r="O2413" i="20" s="1"/>
  <c r="R2414" i="20"/>
  <c r="O2414" i="20" s="1"/>
  <c r="R2416" i="20"/>
  <c r="O2416" i="20" s="1"/>
  <c r="R2417" i="20"/>
  <c r="O2417" i="20" s="1"/>
  <c r="R2418" i="20"/>
  <c r="O2418" i="20" s="1"/>
  <c r="R2420" i="20"/>
  <c r="O2420" i="20" s="1"/>
  <c r="R2421" i="20"/>
  <c r="O2421" i="20" s="1"/>
  <c r="R2422" i="20"/>
  <c r="O2422" i="20" s="1"/>
  <c r="R2424" i="20"/>
  <c r="O2424" i="20" s="1"/>
  <c r="R2425" i="20"/>
  <c r="O2425" i="20" s="1"/>
  <c r="R2426" i="20"/>
  <c r="O2426" i="20" s="1"/>
  <c r="R2428" i="20"/>
  <c r="O2428" i="20" s="1"/>
  <c r="R2429" i="20"/>
  <c r="O2429" i="20" s="1"/>
  <c r="R2430" i="20"/>
  <c r="O2430" i="20" s="1"/>
  <c r="R2432" i="20"/>
  <c r="O2432" i="20" s="1"/>
  <c r="R2433" i="20"/>
  <c r="O2433" i="20" s="1"/>
  <c r="R2434" i="20"/>
  <c r="O2434" i="20" s="1"/>
  <c r="R2435" i="20"/>
  <c r="O2435" i="20" s="1"/>
  <c r="R2436" i="20"/>
  <c r="O2436" i="20" s="1"/>
  <c r="R2437" i="20"/>
  <c r="O2437" i="20" s="1"/>
  <c r="R2438" i="20"/>
  <c r="O2438" i="20" s="1"/>
  <c r="R2439" i="20"/>
  <c r="O2439" i="20" s="1"/>
  <c r="R2440" i="20"/>
  <c r="O2440" i="20" s="1"/>
  <c r="R2441" i="20"/>
  <c r="O2441" i="20" s="1"/>
  <c r="R2442" i="20"/>
  <c r="O2442" i="20" s="1"/>
  <c r="R2443" i="20"/>
  <c r="O2443" i="20" s="1"/>
  <c r="R2444" i="20"/>
  <c r="O2444" i="20" s="1"/>
  <c r="R2445" i="20"/>
  <c r="O2445" i="20" s="1"/>
  <c r="R2446" i="20"/>
  <c r="O2446" i="20" s="1"/>
  <c r="R2447" i="20"/>
  <c r="O2447" i="20" s="1"/>
  <c r="R2448" i="20"/>
  <c r="O2448" i="20" s="1"/>
  <c r="R2449" i="20"/>
  <c r="O2449" i="20" s="1"/>
  <c r="R2450" i="20"/>
  <c r="O2450" i="20" s="1"/>
  <c r="R2451" i="20"/>
  <c r="O2451" i="20" s="1"/>
  <c r="R2452" i="20"/>
  <c r="O2452" i="20" s="1"/>
  <c r="R2453" i="20"/>
  <c r="O2453" i="20" s="1"/>
  <c r="R2454" i="20"/>
  <c r="O2454" i="20" s="1"/>
  <c r="R2455" i="20"/>
  <c r="O2455" i="20" s="1"/>
  <c r="R2456" i="20"/>
  <c r="O2456" i="20" s="1"/>
  <c r="R2457" i="20"/>
  <c r="O2457" i="20" s="1"/>
  <c r="R2459" i="20"/>
  <c r="O2459" i="20" s="1"/>
  <c r="R2461" i="20"/>
  <c r="O2461" i="20" s="1"/>
  <c r="R2463" i="20"/>
  <c r="O2463" i="20" s="1"/>
  <c r="R2465" i="20"/>
  <c r="O2465" i="20" s="1"/>
  <c r="R2467" i="20"/>
  <c r="O2467" i="20" s="1"/>
  <c r="R2469" i="20"/>
  <c r="O2469" i="20" s="1"/>
  <c r="R2471" i="20"/>
  <c r="O2471" i="20" s="1"/>
  <c r="R2473" i="20"/>
  <c r="O2473" i="20" s="1"/>
  <c r="R2475" i="20"/>
  <c r="O2475" i="20" s="1"/>
  <c r="R2477" i="20"/>
  <c r="O2477" i="20" s="1"/>
  <c r="R2479" i="20"/>
  <c r="O2479" i="20" s="1"/>
  <c r="R2481" i="20"/>
  <c r="O2481" i="20" s="1"/>
  <c r="R2483" i="20"/>
  <c r="O2483" i="20" s="1"/>
  <c r="R2485" i="20"/>
  <c r="O2485" i="20" s="1"/>
  <c r="R2487" i="20"/>
  <c r="O2487" i="20" s="1"/>
  <c r="R2489" i="20"/>
  <c r="O2489" i="20" s="1"/>
  <c r="R2491" i="20"/>
  <c r="O2491" i="20" s="1"/>
  <c r="R2493" i="20"/>
  <c r="O2493" i="20" s="1"/>
  <c r="R2495" i="20"/>
  <c r="O2495" i="20" s="1"/>
  <c r="R2497" i="20"/>
  <c r="O2497" i="20" s="1"/>
  <c r="R2499" i="20"/>
  <c r="O2499" i="20" s="1"/>
  <c r="R2501" i="20"/>
  <c r="O2501" i="20" s="1"/>
  <c r="R2503" i="20"/>
  <c r="O2503" i="20" s="1"/>
  <c r="R2505" i="20"/>
  <c r="O2505" i="20" s="1"/>
  <c r="R2507" i="20"/>
  <c r="O2507" i="20" s="1"/>
  <c r="R2509" i="20"/>
  <c r="O2509" i="20" s="1"/>
  <c r="R2511" i="20"/>
  <c r="O2511" i="20" s="1"/>
  <c r="R2513" i="20"/>
  <c r="O2513" i="20" s="1"/>
  <c r="R2515" i="20"/>
  <c r="O2515" i="20" s="1"/>
  <c r="R2517" i="20"/>
  <c r="O2517" i="20" s="1"/>
  <c r="R2519" i="20"/>
  <c r="O2519" i="20" s="1"/>
  <c r="R2521" i="20"/>
  <c r="O2521" i="20" s="1"/>
  <c r="R2523" i="20"/>
  <c r="O2523" i="20" s="1"/>
  <c r="R2525" i="20"/>
  <c r="O2525" i="20" s="1"/>
  <c r="R2527" i="20"/>
  <c r="O2527" i="20" s="1"/>
  <c r="R2529" i="20"/>
  <c r="O2529" i="20" s="1"/>
  <c r="R2531" i="20"/>
  <c r="O2531" i="20" s="1"/>
  <c r="R2533" i="20"/>
  <c r="O2533" i="20" s="1"/>
  <c r="R2535" i="20"/>
  <c r="O2535" i="20" s="1"/>
  <c r="R2537" i="20"/>
  <c r="O2537" i="20" s="1"/>
  <c r="R2539" i="20"/>
  <c r="O2539" i="20" s="1"/>
  <c r="R2541" i="20"/>
  <c r="O2541" i="20" s="1"/>
  <c r="R2543" i="20"/>
  <c r="O2543" i="20" s="1"/>
  <c r="R2545" i="20"/>
  <c r="O2545" i="20" s="1"/>
  <c r="R2547" i="20"/>
  <c r="O2547" i="20" s="1"/>
  <c r="R2549" i="20"/>
  <c r="O2549" i="20" s="1"/>
  <c r="R2551" i="20"/>
  <c r="O2551" i="20" s="1"/>
  <c r="R2553" i="20"/>
  <c r="O2553" i="20" s="1"/>
  <c r="R2555" i="20"/>
  <c r="O2555" i="20" s="1"/>
  <c r="R2557" i="20"/>
  <c r="O2557" i="20" s="1"/>
  <c r="R2559" i="20"/>
  <c r="O2559" i="20" s="1"/>
  <c r="R2561" i="20"/>
  <c r="O2561" i="20" s="1"/>
  <c r="R2563" i="20"/>
  <c r="O2563" i="20" s="1"/>
  <c r="R2565" i="20"/>
  <c r="O2565" i="20" s="1"/>
  <c r="R2567" i="20"/>
  <c r="O2567" i="20" s="1"/>
  <c r="R2569" i="20"/>
  <c r="O2569" i="20" s="1"/>
  <c r="R2571" i="20"/>
  <c r="O2571" i="20" s="1"/>
  <c r="R2573" i="20"/>
  <c r="O2573" i="20" s="1"/>
  <c r="R2575" i="20"/>
  <c r="O2575" i="20" s="1"/>
  <c r="R2577" i="20"/>
  <c r="O2577" i="20" s="1"/>
  <c r="R2579" i="20"/>
  <c r="O2579" i="20" s="1"/>
  <c r="R2581" i="20"/>
  <c r="O2581" i="20" s="1"/>
  <c r="R2583" i="20"/>
  <c r="O2583" i="20" s="1"/>
  <c r="R2585" i="20"/>
  <c r="O2585" i="20" s="1"/>
  <c r="R2587" i="20"/>
  <c r="O2587" i="20" s="1"/>
  <c r="R2589" i="20"/>
  <c r="O2589" i="20" s="1"/>
  <c r="R2591" i="20"/>
  <c r="O2591" i="20" s="1"/>
  <c r="R2593" i="20"/>
  <c r="O2593" i="20" s="1"/>
  <c r="R2595" i="20"/>
  <c r="O2595" i="20" s="1"/>
  <c r="R2597" i="20"/>
  <c r="O2597" i="20" s="1"/>
  <c r="R2599" i="20"/>
  <c r="O2599" i="20" s="1"/>
  <c r="R2601" i="20"/>
  <c r="O2601" i="20" s="1"/>
  <c r="R2603" i="20"/>
  <c r="O2603" i="20" s="1"/>
  <c r="R2605" i="20"/>
  <c r="O2605" i="20" s="1"/>
  <c r="R2607" i="20"/>
  <c r="O2607" i="20" s="1"/>
  <c r="R2609" i="20"/>
  <c r="O2609" i="20" s="1"/>
  <c r="R2611" i="20"/>
  <c r="O2611" i="20" s="1"/>
  <c r="R2613" i="20"/>
  <c r="O2613" i="20" s="1"/>
  <c r="R2615" i="20"/>
  <c r="O2615" i="20" s="1"/>
  <c r="R2617" i="20"/>
  <c r="O2617" i="20" s="1"/>
  <c r="R2619" i="20"/>
  <c r="O2619" i="20" s="1"/>
  <c r="R2621" i="20"/>
  <c r="O2621" i="20" s="1"/>
  <c r="R2623" i="20"/>
  <c r="O2623" i="20" s="1"/>
  <c r="R2625" i="20"/>
  <c r="O2625" i="20" s="1"/>
  <c r="R2627" i="20"/>
  <c r="O2627" i="20" s="1"/>
  <c r="R2629" i="20"/>
  <c r="O2629" i="20" s="1"/>
  <c r="R2631" i="20"/>
  <c r="O2631" i="20" s="1"/>
  <c r="R2633" i="20"/>
  <c r="O2633" i="20" s="1"/>
  <c r="R2635" i="20"/>
  <c r="O2635" i="20" s="1"/>
  <c r="R2637" i="20"/>
  <c r="O2637" i="20" s="1"/>
  <c r="R2639" i="20"/>
  <c r="O2639" i="20" s="1"/>
  <c r="R2641" i="20"/>
  <c r="O2641" i="20" s="1"/>
  <c r="R2643" i="20"/>
  <c r="O2643" i="20" s="1"/>
  <c r="R2645" i="20"/>
  <c r="O2645" i="20" s="1"/>
  <c r="R2647" i="20"/>
  <c r="O2647" i="20" s="1"/>
  <c r="R2649" i="20"/>
  <c r="O2649" i="20" s="1"/>
  <c r="R2651" i="20"/>
  <c r="O2651" i="20" s="1"/>
  <c r="R2653" i="20"/>
  <c r="O2653" i="20" s="1"/>
  <c r="R2655" i="20"/>
  <c r="O2655" i="20" s="1"/>
  <c r="R2657" i="20"/>
  <c r="O2657" i="20" s="1"/>
  <c r="R2659" i="20"/>
  <c r="O2659" i="20" s="1"/>
  <c r="R2661" i="20"/>
  <c r="O2661" i="20" s="1"/>
  <c r="R2663" i="20"/>
  <c r="O2663" i="20" s="1"/>
  <c r="R2665" i="20"/>
  <c r="O2665" i="20" s="1"/>
  <c r="R2667" i="20"/>
  <c r="O2667" i="20" s="1"/>
  <c r="R2669" i="20"/>
  <c r="O2669" i="20" s="1"/>
  <c r="R2671" i="20"/>
  <c r="O2671" i="20" s="1"/>
  <c r="R2673" i="20"/>
  <c r="O2673" i="20" s="1"/>
  <c r="R2675" i="20"/>
  <c r="O2675" i="20" s="1"/>
  <c r="R2677" i="20"/>
  <c r="O2677" i="20" s="1"/>
  <c r="R2679" i="20"/>
  <c r="O2679" i="20" s="1"/>
  <c r="R2681" i="20"/>
  <c r="O2681" i="20" s="1"/>
  <c r="R2683" i="20"/>
  <c r="O2683" i="20" s="1"/>
  <c r="R2685" i="20"/>
  <c r="O2685" i="20" s="1"/>
  <c r="R2687" i="20"/>
  <c r="O2687" i="20" s="1"/>
  <c r="R2689" i="20"/>
  <c r="O2689" i="20" s="1"/>
  <c r="R2691" i="20"/>
  <c r="O2691" i="20" s="1"/>
  <c r="R2693" i="20"/>
  <c r="O2693" i="20" s="1"/>
  <c r="R2695" i="20"/>
  <c r="O2695" i="20" s="1"/>
  <c r="R2697" i="20"/>
  <c r="O2697" i="20" s="1"/>
  <c r="R2699" i="20"/>
  <c r="O2699" i="20" s="1"/>
  <c r="R2701" i="20"/>
  <c r="O2701" i="20" s="1"/>
  <c r="R2703" i="20"/>
  <c r="O2703" i="20" s="1"/>
  <c r="R2705" i="20"/>
  <c r="O2705" i="20" s="1"/>
  <c r="R2707" i="20"/>
  <c r="O2707" i="20" s="1"/>
  <c r="R2709" i="20"/>
  <c r="O2709" i="20" s="1"/>
  <c r="R2711" i="20"/>
  <c r="O2711" i="20" s="1"/>
  <c r="R2713" i="20"/>
  <c r="O2713" i="20" s="1"/>
  <c r="R2715" i="20"/>
  <c r="O2715" i="20" s="1"/>
  <c r="R2717" i="20"/>
  <c r="O2717" i="20" s="1"/>
  <c r="R2719" i="20"/>
  <c r="O2719" i="20" s="1"/>
  <c r="R2721" i="20"/>
  <c r="O2721" i="20" s="1"/>
  <c r="R2723" i="20"/>
  <c r="O2723" i="20" s="1"/>
  <c r="R2725" i="20"/>
  <c r="O2725" i="20" s="1"/>
  <c r="R2727" i="20"/>
  <c r="O2727" i="20" s="1"/>
  <c r="R2729" i="20"/>
  <c r="O2729" i="20" s="1"/>
  <c r="R2731" i="20"/>
  <c r="O2731" i="20" s="1"/>
  <c r="R2733" i="20"/>
  <c r="O2733" i="20" s="1"/>
  <c r="R2735" i="20"/>
  <c r="O2735" i="20" s="1"/>
  <c r="R2737" i="20"/>
  <c r="O2737" i="20" s="1"/>
  <c r="R2739" i="20"/>
  <c r="O2739" i="20" s="1"/>
  <c r="R2741" i="20"/>
  <c r="O2741" i="20" s="1"/>
  <c r="R2743" i="20"/>
  <c r="O2743" i="20" s="1"/>
  <c r="R2745" i="20"/>
  <c r="O2745" i="20" s="1"/>
  <c r="R2747" i="20"/>
  <c r="O2747" i="20" s="1"/>
  <c r="R2749" i="20"/>
  <c r="O2749" i="20" s="1"/>
  <c r="R2751" i="20"/>
  <c r="O2751" i="20" s="1"/>
  <c r="R2753" i="20"/>
  <c r="O2753" i="20" s="1"/>
  <c r="R2755" i="20"/>
  <c r="O2755" i="20" s="1"/>
  <c r="R2757" i="20"/>
  <c r="O2757" i="20" s="1"/>
  <c r="R2759" i="20"/>
  <c r="O2759" i="20" s="1"/>
  <c r="R2761" i="20"/>
  <c r="O2761" i="20" s="1"/>
  <c r="R2763" i="20"/>
  <c r="O2763" i="20" s="1"/>
  <c r="R2765" i="20"/>
  <c r="O2765" i="20" s="1"/>
  <c r="R2767" i="20"/>
  <c r="O2767" i="20" s="1"/>
  <c r="R2769" i="20"/>
  <c r="O2769" i="20" s="1"/>
  <c r="R2771" i="20"/>
  <c r="O2771" i="20" s="1"/>
  <c r="R2773" i="20"/>
  <c r="O2773" i="20" s="1"/>
  <c r="R2775" i="20"/>
  <c r="O2775" i="20" s="1"/>
  <c r="R2777" i="20"/>
  <c r="O2777" i="20" s="1"/>
  <c r="R2779" i="20"/>
  <c r="O2779" i="20" s="1"/>
  <c r="R2781" i="20"/>
  <c r="O2781" i="20" s="1"/>
  <c r="R2783" i="20"/>
  <c r="O2783" i="20" s="1"/>
  <c r="R2785" i="20"/>
  <c r="O2785" i="20" s="1"/>
  <c r="R2787" i="20"/>
  <c r="O2787" i="20" s="1"/>
  <c r="R2789" i="20"/>
  <c r="O2789" i="20" s="1"/>
  <c r="R2791" i="20"/>
  <c r="O2791" i="20" s="1"/>
  <c r="R2793" i="20"/>
  <c r="O2793" i="20" s="1"/>
  <c r="R2795" i="20"/>
  <c r="O2795" i="20" s="1"/>
  <c r="R2797" i="20"/>
  <c r="O2797" i="20" s="1"/>
  <c r="R1141" i="20"/>
  <c r="O1141" i="20" s="1"/>
  <c r="R2246" i="20"/>
  <c r="O2246" i="20" s="1"/>
  <c r="R2250" i="20"/>
  <c r="O2250" i="20" s="1"/>
  <c r="R2253" i="20"/>
  <c r="O2253" i="20" s="1"/>
  <c r="R2255" i="20"/>
  <c r="O2255" i="20" s="1"/>
  <c r="R2257" i="20"/>
  <c r="O2257" i="20" s="1"/>
  <c r="R2259" i="20"/>
  <c r="O2259" i="20" s="1"/>
  <c r="R2261" i="20"/>
  <c r="O2261" i="20" s="1"/>
  <c r="R2263" i="20"/>
  <c r="O2263" i="20" s="1"/>
  <c r="R2265" i="20"/>
  <c r="O2265" i="20" s="1"/>
  <c r="R2267" i="20"/>
  <c r="O2267" i="20" s="1"/>
  <c r="R2269" i="20"/>
  <c r="O2269" i="20" s="1"/>
  <c r="R2271" i="20"/>
  <c r="O2271" i="20" s="1"/>
  <c r="R2273" i="20"/>
  <c r="O2273" i="20" s="1"/>
  <c r="R2275" i="20"/>
  <c r="O2275" i="20" s="1"/>
  <c r="R2277" i="20"/>
  <c r="O2277" i="20" s="1"/>
  <c r="R2279" i="20"/>
  <c r="O2279" i="20" s="1"/>
  <c r="R2281" i="20"/>
  <c r="O2281" i="20" s="1"/>
  <c r="R2283" i="20"/>
  <c r="O2283" i="20" s="1"/>
  <c r="R2285" i="20"/>
  <c r="O2285" i="20" s="1"/>
  <c r="R2287" i="20"/>
  <c r="O2287" i="20" s="1"/>
  <c r="R2289" i="20"/>
  <c r="O2289" i="20" s="1"/>
  <c r="R2291" i="20"/>
  <c r="O2291" i="20" s="1"/>
  <c r="R2293" i="20"/>
  <c r="O2293" i="20" s="1"/>
  <c r="R2295" i="20"/>
  <c r="O2295" i="20" s="1"/>
  <c r="R2297" i="20"/>
  <c r="O2297" i="20" s="1"/>
  <c r="R2299" i="20"/>
  <c r="O2299" i="20" s="1"/>
  <c r="R2301" i="20"/>
  <c r="O2301" i="20" s="1"/>
  <c r="R2303" i="20"/>
  <c r="O2303" i="20" s="1"/>
  <c r="R2305" i="20"/>
  <c r="O2305" i="20" s="1"/>
  <c r="R2307" i="20"/>
  <c r="O2307" i="20" s="1"/>
  <c r="R2309" i="20"/>
  <c r="O2309" i="20" s="1"/>
  <c r="R2311" i="20"/>
  <c r="O2311" i="20" s="1"/>
  <c r="R2313" i="20"/>
  <c r="O2313" i="20" s="1"/>
  <c r="R2315" i="20"/>
  <c r="O2315" i="20" s="1"/>
  <c r="R2317" i="20"/>
  <c r="O2317" i="20" s="1"/>
  <c r="R2319" i="20"/>
  <c r="O2319" i="20" s="1"/>
  <c r="R2321" i="20"/>
  <c r="O2321" i="20" s="1"/>
  <c r="R2323" i="20"/>
  <c r="O2323" i="20" s="1"/>
  <c r="R2327" i="20"/>
  <c r="O2327" i="20" s="1"/>
  <c r="R2331" i="20"/>
  <c r="O2331" i="20" s="1"/>
  <c r="R2335" i="20"/>
  <c r="O2335" i="20" s="1"/>
  <c r="R2339" i="20"/>
  <c r="O2339" i="20" s="1"/>
  <c r="R2343" i="20"/>
  <c r="O2343" i="20" s="1"/>
  <c r="R2347" i="20"/>
  <c r="O2347" i="20" s="1"/>
  <c r="R2351" i="20"/>
  <c r="O2351" i="20" s="1"/>
  <c r="R2355" i="20"/>
  <c r="O2355" i="20" s="1"/>
  <c r="R2359" i="20"/>
  <c r="O2359" i="20" s="1"/>
  <c r="R2363" i="20"/>
  <c r="O2363" i="20" s="1"/>
  <c r="R2367" i="20"/>
  <c r="O2367" i="20" s="1"/>
  <c r="R2371" i="20"/>
  <c r="O2371" i="20" s="1"/>
  <c r="R2375" i="20"/>
  <c r="O2375" i="20" s="1"/>
  <c r="R2379" i="20"/>
  <c r="O2379" i="20" s="1"/>
  <c r="R2383" i="20"/>
  <c r="O2383" i="20" s="1"/>
  <c r="R2387" i="20"/>
  <c r="O2387" i="20" s="1"/>
  <c r="R2391" i="20"/>
  <c r="O2391" i="20" s="1"/>
  <c r="R2395" i="20"/>
  <c r="O2395" i="20" s="1"/>
  <c r="R2399" i="20"/>
  <c r="O2399" i="20" s="1"/>
  <c r="R2403" i="20"/>
  <c r="O2403" i="20" s="1"/>
  <c r="R2407" i="20"/>
  <c r="O2407" i="20" s="1"/>
  <c r="R2411" i="20"/>
  <c r="O2411" i="20" s="1"/>
  <c r="R2415" i="20"/>
  <c r="O2415" i="20" s="1"/>
  <c r="R2419" i="20"/>
  <c r="O2419" i="20" s="1"/>
  <c r="R2423" i="20"/>
  <c r="O2423" i="20" s="1"/>
  <c r="R2427" i="20"/>
  <c r="O2427" i="20" s="1"/>
  <c r="R2431" i="20"/>
  <c r="O2431" i="20" s="1"/>
  <c r="R2458" i="20"/>
  <c r="O2458" i="20" s="1"/>
  <c r="R2460" i="20"/>
  <c r="O2460" i="20" s="1"/>
  <c r="R2462" i="20"/>
  <c r="O2462" i="20" s="1"/>
  <c r="R2464" i="20"/>
  <c r="O2464" i="20" s="1"/>
  <c r="R2466" i="20"/>
  <c r="O2466" i="20" s="1"/>
  <c r="R2468" i="20"/>
  <c r="O2468" i="20" s="1"/>
  <c r="R2470" i="20"/>
  <c r="O2470" i="20" s="1"/>
  <c r="R2472" i="20"/>
  <c r="O2472" i="20" s="1"/>
  <c r="R2474" i="20"/>
  <c r="O2474" i="20" s="1"/>
  <c r="R2476" i="20"/>
  <c r="O2476" i="20" s="1"/>
  <c r="R2478" i="20"/>
  <c r="O2478" i="20" s="1"/>
  <c r="R2480" i="20"/>
  <c r="O2480" i="20" s="1"/>
  <c r="R2482" i="20"/>
  <c r="O2482" i="20" s="1"/>
  <c r="R2484" i="20"/>
  <c r="O2484" i="20" s="1"/>
  <c r="R2486" i="20"/>
  <c r="O2486" i="20" s="1"/>
  <c r="R2488" i="20"/>
  <c r="O2488" i="20" s="1"/>
  <c r="R2490" i="20"/>
  <c r="O2490" i="20" s="1"/>
  <c r="R2492" i="20"/>
  <c r="O2492" i="20" s="1"/>
  <c r="R2494" i="20"/>
  <c r="O2494" i="20" s="1"/>
  <c r="R2496" i="20"/>
  <c r="O2496" i="20" s="1"/>
  <c r="R2498" i="20"/>
  <c r="O2498" i="20" s="1"/>
  <c r="R2500" i="20"/>
  <c r="O2500" i="20" s="1"/>
  <c r="R2502" i="20"/>
  <c r="O2502" i="20" s="1"/>
  <c r="R2504" i="20"/>
  <c r="O2504" i="20" s="1"/>
  <c r="R2506" i="20"/>
  <c r="O2506" i="20" s="1"/>
  <c r="R2508" i="20"/>
  <c r="O2508" i="20" s="1"/>
  <c r="R2510" i="20"/>
  <c r="O2510" i="20" s="1"/>
  <c r="R2512" i="20"/>
  <c r="O2512" i="20" s="1"/>
  <c r="R2514" i="20"/>
  <c r="O2514" i="20" s="1"/>
  <c r="R2516" i="20"/>
  <c r="O2516" i="20" s="1"/>
  <c r="R2518" i="20"/>
  <c r="O2518" i="20" s="1"/>
  <c r="R2520" i="20"/>
  <c r="O2520" i="20" s="1"/>
  <c r="R2522" i="20"/>
  <c r="O2522" i="20" s="1"/>
  <c r="R2524" i="20"/>
  <c r="O2524" i="20" s="1"/>
  <c r="R2526" i="20"/>
  <c r="O2526" i="20" s="1"/>
  <c r="R2528" i="20"/>
  <c r="O2528" i="20" s="1"/>
  <c r="R2530" i="20"/>
  <c r="O2530" i="20" s="1"/>
  <c r="R2532" i="20"/>
  <c r="O2532" i="20" s="1"/>
  <c r="R2534" i="20"/>
  <c r="O2534" i="20" s="1"/>
  <c r="R2536" i="20"/>
  <c r="O2536" i="20" s="1"/>
  <c r="R2538" i="20"/>
  <c r="O2538" i="20" s="1"/>
  <c r="R2540" i="20"/>
  <c r="O2540" i="20" s="1"/>
  <c r="R2542" i="20"/>
  <c r="O2542" i="20" s="1"/>
  <c r="R2544" i="20"/>
  <c r="O2544" i="20" s="1"/>
  <c r="R2546" i="20"/>
  <c r="O2546" i="20" s="1"/>
  <c r="R2548" i="20"/>
  <c r="O2548" i="20" s="1"/>
  <c r="R2550" i="20"/>
  <c r="O2550" i="20" s="1"/>
  <c r="R2552" i="20"/>
  <c r="O2552" i="20" s="1"/>
  <c r="R2554" i="20"/>
  <c r="O2554" i="20" s="1"/>
  <c r="R2556" i="20"/>
  <c r="O2556" i="20" s="1"/>
  <c r="R2558" i="20"/>
  <c r="O2558" i="20" s="1"/>
  <c r="R2560" i="20"/>
  <c r="O2560" i="20" s="1"/>
  <c r="R2562" i="20"/>
  <c r="O2562" i="20" s="1"/>
  <c r="R2564" i="20"/>
  <c r="O2564" i="20" s="1"/>
  <c r="R2566" i="20"/>
  <c r="O2566" i="20" s="1"/>
  <c r="R2568" i="20"/>
  <c r="O2568" i="20" s="1"/>
  <c r="R2570" i="20"/>
  <c r="O2570" i="20" s="1"/>
  <c r="R2572" i="20"/>
  <c r="O2572" i="20" s="1"/>
  <c r="R2574" i="20"/>
  <c r="O2574" i="20" s="1"/>
  <c r="R2576" i="20"/>
  <c r="O2576" i="20" s="1"/>
  <c r="R2578" i="20"/>
  <c r="O2578" i="20" s="1"/>
  <c r="R2580" i="20"/>
  <c r="O2580" i="20" s="1"/>
  <c r="R2582" i="20"/>
  <c r="O2582" i="20" s="1"/>
  <c r="R2584" i="20"/>
  <c r="O2584" i="20" s="1"/>
  <c r="R2586" i="20"/>
  <c r="O2586" i="20" s="1"/>
  <c r="R2588" i="20"/>
  <c r="O2588" i="20" s="1"/>
  <c r="R2590" i="20"/>
  <c r="O2590" i="20" s="1"/>
  <c r="R2592" i="20"/>
  <c r="O2592" i="20" s="1"/>
  <c r="R2594" i="20"/>
  <c r="O2594" i="20" s="1"/>
  <c r="R2596" i="20"/>
  <c r="O2596" i="20" s="1"/>
  <c r="R2598" i="20"/>
  <c r="O2598" i="20" s="1"/>
  <c r="R2600" i="20"/>
  <c r="O2600" i="20" s="1"/>
  <c r="R2602" i="20"/>
  <c r="O2602" i="20" s="1"/>
  <c r="R2604" i="20"/>
  <c r="O2604" i="20" s="1"/>
  <c r="R2606" i="20"/>
  <c r="O2606" i="20" s="1"/>
  <c r="R2608" i="20"/>
  <c r="O2608" i="20" s="1"/>
  <c r="R2610" i="20"/>
  <c r="O2610" i="20" s="1"/>
  <c r="R2612" i="20"/>
  <c r="O2612" i="20" s="1"/>
  <c r="R2614" i="20"/>
  <c r="O2614" i="20" s="1"/>
  <c r="R2616" i="20"/>
  <c r="O2616" i="20" s="1"/>
  <c r="R2618" i="20"/>
  <c r="O2618" i="20" s="1"/>
  <c r="R2620" i="20"/>
  <c r="O2620" i="20" s="1"/>
  <c r="R2622" i="20"/>
  <c r="O2622" i="20" s="1"/>
  <c r="R2624" i="20"/>
  <c r="O2624" i="20" s="1"/>
  <c r="R2626" i="20"/>
  <c r="O2626" i="20" s="1"/>
  <c r="R2628" i="20"/>
  <c r="O2628" i="20" s="1"/>
  <c r="R2630" i="20"/>
  <c r="O2630" i="20" s="1"/>
  <c r="R2632" i="20"/>
  <c r="O2632" i="20" s="1"/>
  <c r="R2634" i="20"/>
  <c r="O2634" i="20" s="1"/>
  <c r="R2636" i="20"/>
  <c r="O2636" i="20" s="1"/>
  <c r="R2638" i="20"/>
  <c r="O2638" i="20" s="1"/>
  <c r="R2640" i="20"/>
  <c r="O2640" i="20" s="1"/>
  <c r="R2642" i="20"/>
  <c r="O2642" i="20" s="1"/>
  <c r="R2644" i="20"/>
  <c r="O2644" i="20" s="1"/>
  <c r="R2646" i="20"/>
  <c r="O2646" i="20" s="1"/>
  <c r="R2648" i="20"/>
  <c r="O2648" i="20" s="1"/>
  <c r="R2650" i="20"/>
  <c r="O2650" i="20" s="1"/>
  <c r="R2652" i="20"/>
  <c r="O2652" i="20" s="1"/>
  <c r="R2654" i="20"/>
  <c r="O2654" i="20" s="1"/>
  <c r="R2656" i="20"/>
  <c r="O2656" i="20" s="1"/>
  <c r="R2658" i="20"/>
  <c r="O2658" i="20" s="1"/>
  <c r="R2660" i="20"/>
  <c r="O2660" i="20" s="1"/>
  <c r="R2662" i="20"/>
  <c r="O2662" i="20" s="1"/>
  <c r="R2664" i="20"/>
  <c r="O2664" i="20" s="1"/>
  <c r="R2666" i="20"/>
  <c r="O2666" i="20" s="1"/>
  <c r="R2668" i="20"/>
  <c r="O2668" i="20" s="1"/>
  <c r="R2670" i="20"/>
  <c r="O2670" i="20" s="1"/>
  <c r="R2672" i="20"/>
  <c r="O2672" i="20" s="1"/>
  <c r="R2674" i="20"/>
  <c r="O2674" i="20" s="1"/>
  <c r="R2676" i="20"/>
  <c r="O2676" i="20" s="1"/>
  <c r="R2678" i="20"/>
  <c r="O2678" i="20" s="1"/>
  <c r="R2680" i="20"/>
  <c r="O2680" i="20" s="1"/>
  <c r="R2682" i="20"/>
  <c r="O2682" i="20" s="1"/>
  <c r="R2684" i="20"/>
  <c r="O2684" i="20" s="1"/>
  <c r="R2686" i="20"/>
  <c r="O2686" i="20" s="1"/>
  <c r="R2688" i="20"/>
  <c r="O2688" i="20" s="1"/>
  <c r="R2690" i="20"/>
  <c r="O2690" i="20" s="1"/>
  <c r="R2692" i="20"/>
  <c r="O2692" i="20" s="1"/>
  <c r="R2694" i="20"/>
  <c r="O2694" i="20" s="1"/>
  <c r="R2696" i="20"/>
  <c r="O2696" i="20" s="1"/>
  <c r="R2698" i="20"/>
  <c r="O2698" i="20" s="1"/>
  <c r="R2700" i="20"/>
  <c r="O2700" i="20" s="1"/>
  <c r="R2702" i="20"/>
  <c r="O2702" i="20" s="1"/>
  <c r="R2704" i="20"/>
  <c r="O2704" i="20" s="1"/>
  <c r="R2706" i="20"/>
  <c r="O2706" i="20" s="1"/>
  <c r="R2708" i="20"/>
  <c r="O2708" i="20" s="1"/>
  <c r="R2710" i="20"/>
  <c r="O2710" i="20" s="1"/>
  <c r="R2712" i="20"/>
  <c r="O2712" i="20" s="1"/>
  <c r="R2714" i="20"/>
  <c r="O2714" i="20" s="1"/>
  <c r="R2716" i="20"/>
  <c r="O2716" i="20" s="1"/>
  <c r="R2718" i="20"/>
  <c r="O2718" i="20" s="1"/>
  <c r="R2720" i="20"/>
  <c r="O2720" i="20" s="1"/>
  <c r="R2722" i="20"/>
  <c r="O2722" i="20" s="1"/>
  <c r="R2724" i="20"/>
  <c r="O2724" i="20" s="1"/>
  <c r="R2726" i="20"/>
  <c r="O2726" i="20" s="1"/>
  <c r="R2728" i="20"/>
  <c r="O2728" i="20" s="1"/>
  <c r="R2730" i="20"/>
  <c r="O2730" i="20" s="1"/>
  <c r="R2732" i="20"/>
  <c r="O2732" i="20" s="1"/>
  <c r="R2734" i="20"/>
  <c r="O2734" i="20" s="1"/>
  <c r="R2736" i="20"/>
  <c r="O2736" i="20" s="1"/>
  <c r="R2738" i="20"/>
  <c r="O2738" i="20" s="1"/>
  <c r="R2740" i="20"/>
  <c r="O2740" i="20" s="1"/>
  <c r="R2742" i="20"/>
  <c r="O2742" i="20" s="1"/>
  <c r="R2744" i="20"/>
  <c r="O2744" i="20" s="1"/>
  <c r="R2746" i="20"/>
  <c r="O2746" i="20" s="1"/>
  <c r="R2748" i="20"/>
  <c r="O2748" i="20" s="1"/>
  <c r="R2750" i="20"/>
  <c r="O2750" i="20" s="1"/>
  <c r="R2752" i="20"/>
  <c r="O2752" i="20" s="1"/>
  <c r="R2754" i="20"/>
  <c r="O2754" i="20" s="1"/>
  <c r="R2756" i="20"/>
  <c r="O2756" i="20" s="1"/>
  <c r="R2758" i="20"/>
  <c r="O2758" i="20" s="1"/>
  <c r="R2760" i="20"/>
  <c r="O2760" i="20" s="1"/>
  <c r="R2762" i="20"/>
  <c r="O2762" i="20" s="1"/>
  <c r="R2764" i="20"/>
  <c r="O2764" i="20" s="1"/>
  <c r="R2766" i="20"/>
  <c r="O2766" i="20" s="1"/>
  <c r="R2768" i="20"/>
  <c r="O2768" i="20" s="1"/>
  <c r="R2770" i="20"/>
  <c r="O2770" i="20" s="1"/>
  <c r="R2772" i="20"/>
  <c r="O2772" i="20" s="1"/>
  <c r="R2774" i="20"/>
  <c r="O2774" i="20" s="1"/>
  <c r="R2776" i="20"/>
  <c r="O2776" i="20" s="1"/>
  <c r="R2778" i="20"/>
  <c r="O2778" i="20" s="1"/>
  <c r="R2780" i="20"/>
  <c r="O2780" i="20" s="1"/>
  <c r="R2782" i="20"/>
  <c r="O2782" i="20" s="1"/>
  <c r="R2784" i="20"/>
  <c r="O2784" i="20" s="1"/>
  <c r="R2786" i="20"/>
  <c r="O2786" i="20" s="1"/>
  <c r="R2788" i="20"/>
  <c r="O2788" i="20" s="1"/>
  <c r="R2790" i="20"/>
  <c r="O2790" i="20" s="1"/>
  <c r="R2792" i="20"/>
  <c r="O2792" i="20" s="1"/>
  <c r="R2794" i="20"/>
  <c r="O2794" i="20" s="1"/>
  <c r="R2796" i="20"/>
  <c r="O2796" i="20" s="1"/>
  <c r="R2798" i="20"/>
  <c r="O2798" i="20" s="1"/>
  <c r="T1143" i="20"/>
  <c r="Q1143" i="20" s="1"/>
  <c r="T1145" i="20"/>
  <c r="Q1145" i="20" s="1"/>
  <c r="T1147" i="20"/>
  <c r="Q1147" i="20" s="1"/>
  <c r="T1149" i="20"/>
  <c r="Q1149" i="20" s="1"/>
  <c r="T1151" i="20"/>
  <c r="Q1151" i="20" s="1"/>
  <c r="T1153" i="20"/>
  <c r="Q1153" i="20" s="1"/>
  <c r="T1155" i="20"/>
  <c r="Q1155" i="20" s="1"/>
  <c r="T1157" i="20"/>
  <c r="Q1157" i="20" s="1"/>
  <c r="T1159" i="20"/>
  <c r="Q1159" i="20" s="1"/>
  <c r="T1163" i="20"/>
  <c r="Q1163" i="20" s="1"/>
  <c r="T1167" i="20"/>
  <c r="Q1167" i="20" s="1"/>
  <c r="T1170" i="20"/>
  <c r="Q1170" i="20" s="1"/>
  <c r="T1171" i="20"/>
  <c r="Q1171" i="20" s="1"/>
  <c r="T1172" i="20"/>
  <c r="Q1172" i="20" s="1"/>
  <c r="T1173" i="20"/>
  <c r="Q1173" i="20" s="1"/>
  <c r="T1175" i="20"/>
  <c r="Q1175" i="20" s="1"/>
  <c r="T1177" i="20"/>
  <c r="Q1177" i="20" s="1"/>
  <c r="T1179" i="20"/>
  <c r="Q1179" i="20" s="1"/>
  <c r="T1181" i="20"/>
  <c r="Q1181" i="20" s="1"/>
  <c r="T1183" i="20"/>
  <c r="Q1183" i="20" s="1"/>
  <c r="T1185" i="20"/>
  <c r="Q1185" i="20" s="1"/>
  <c r="T1187" i="20"/>
  <c r="Q1187" i="20" s="1"/>
  <c r="T1189" i="20"/>
  <c r="Q1189" i="20" s="1"/>
  <c r="T1191" i="20"/>
  <c r="Q1191" i="20" s="1"/>
  <c r="T1193" i="20"/>
  <c r="Q1193" i="20" s="1"/>
  <c r="T1195" i="20"/>
  <c r="Q1195" i="20" s="1"/>
  <c r="T1197" i="20"/>
  <c r="Q1197" i="20" s="1"/>
  <c r="T1199" i="20"/>
  <c r="Q1199" i="20" s="1"/>
  <c r="T1201" i="20"/>
  <c r="Q1201" i="20" s="1"/>
  <c r="T1203" i="20"/>
  <c r="Q1203" i="20" s="1"/>
  <c r="T1205" i="20"/>
  <c r="Q1205" i="20" s="1"/>
  <c r="T1207" i="20"/>
  <c r="Q1207" i="20" s="1"/>
  <c r="T1142" i="20"/>
  <c r="Q1142" i="20" s="1"/>
  <c r="T1144" i="20"/>
  <c r="Q1144" i="20" s="1"/>
  <c r="T1146" i="20"/>
  <c r="Q1146" i="20" s="1"/>
  <c r="T1148" i="20"/>
  <c r="Q1148" i="20" s="1"/>
  <c r="T1150" i="20"/>
  <c r="Q1150" i="20" s="1"/>
  <c r="T1152" i="20"/>
  <c r="Q1152" i="20" s="1"/>
  <c r="T1154" i="20"/>
  <c r="Q1154" i="20" s="1"/>
  <c r="T1156" i="20"/>
  <c r="Q1156" i="20" s="1"/>
  <c r="T1158" i="20"/>
  <c r="Q1158" i="20" s="1"/>
  <c r="T1160" i="20"/>
  <c r="Q1160" i="20" s="1"/>
  <c r="T1161" i="20"/>
  <c r="Q1161" i="20" s="1"/>
  <c r="T1162" i="20"/>
  <c r="Q1162" i="20" s="1"/>
  <c r="T1164" i="20"/>
  <c r="Q1164" i="20" s="1"/>
  <c r="T1165" i="20"/>
  <c r="Q1165" i="20" s="1"/>
  <c r="T1166" i="20"/>
  <c r="Q1166" i="20" s="1"/>
  <c r="T1168" i="20"/>
  <c r="Q1168" i="20" s="1"/>
  <c r="T1169" i="20"/>
  <c r="Q1169" i="20" s="1"/>
  <c r="T1174" i="20"/>
  <c r="Q1174" i="20" s="1"/>
  <c r="T1176" i="20"/>
  <c r="Q1176" i="20" s="1"/>
  <c r="T1178" i="20"/>
  <c r="Q1178" i="20" s="1"/>
  <c r="T1180" i="20"/>
  <c r="Q1180" i="20" s="1"/>
  <c r="T1182" i="20"/>
  <c r="Q1182" i="20" s="1"/>
  <c r="T1184" i="20"/>
  <c r="Q1184" i="20" s="1"/>
  <c r="T1186" i="20"/>
  <c r="Q1186" i="20" s="1"/>
  <c r="T1188" i="20"/>
  <c r="Q1188" i="20" s="1"/>
  <c r="T1190" i="20"/>
  <c r="Q1190" i="20" s="1"/>
  <c r="T1192" i="20"/>
  <c r="Q1192" i="20" s="1"/>
  <c r="T1194" i="20"/>
  <c r="Q1194" i="20" s="1"/>
  <c r="T1196" i="20"/>
  <c r="Q1196" i="20" s="1"/>
  <c r="T1198" i="20"/>
  <c r="Q1198" i="20" s="1"/>
  <c r="T1200" i="20"/>
  <c r="Q1200" i="20" s="1"/>
  <c r="T1202" i="20"/>
  <c r="Q1202" i="20" s="1"/>
  <c r="T1204" i="20"/>
  <c r="Q1204" i="20" s="1"/>
  <c r="T1206" i="20"/>
  <c r="Q1206" i="20" s="1"/>
  <c r="T1209" i="20"/>
  <c r="Q1209" i="20" s="1"/>
  <c r="T1213" i="20"/>
  <c r="Q1213" i="20" s="1"/>
  <c r="T1217" i="20"/>
  <c r="Q1217" i="20" s="1"/>
  <c r="T1219" i="20"/>
  <c r="Q1219" i="20" s="1"/>
  <c r="T1221" i="20"/>
  <c r="Q1221" i="20" s="1"/>
  <c r="T1210" i="20"/>
  <c r="Q1210" i="20" s="1"/>
  <c r="T1211" i="20"/>
  <c r="Q1211" i="20" s="1"/>
  <c r="T1212" i="20"/>
  <c r="Q1212" i="20" s="1"/>
  <c r="T1223" i="20"/>
  <c r="Q1223" i="20" s="1"/>
  <c r="T1224" i="20"/>
  <c r="Q1224" i="20" s="1"/>
  <c r="T1226" i="20"/>
  <c r="Q1226" i="20" s="1"/>
  <c r="T1228" i="20"/>
  <c r="Q1228" i="20" s="1"/>
  <c r="T1230" i="20"/>
  <c r="Q1230" i="20" s="1"/>
  <c r="T1232" i="20"/>
  <c r="Q1232" i="20" s="1"/>
  <c r="T1234" i="20"/>
  <c r="Q1234" i="20" s="1"/>
  <c r="T1236" i="20"/>
  <c r="Q1236" i="20" s="1"/>
  <c r="T1238" i="20"/>
  <c r="Q1238" i="20" s="1"/>
  <c r="T1240" i="20"/>
  <c r="Q1240" i="20" s="1"/>
  <c r="T1242" i="20"/>
  <c r="Q1242" i="20" s="1"/>
  <c r="T1244" i="20"/>
  <c r="Q1244" i="20" s="1"/>
  <c r="T1246" i="20"/>
  <c r="Q1246" i="20" s="1"/>
  <c r="T1248" i="20"/>
  <c r="Q1248" i="20" s="1"/>
  <c r="T1250" i="20"/>
  <c r="Q1250" i="20" s="1"/>
  <c r="T1252" i="20"/>
  <c r="Q1252" i="20" s="1"/>
  <c r="T1254" i="20"/>
  <c r="Q1254" i="20" s="1"/>
  <c r="T1256" i="20"/>
  <c r="Q1256" i="20" s="1"/>
  <c r="T1258" i="20"/>
  <c r="Q1258" i="20" s="1"/>
  <c r="T1260" i="20"/>
  <c r="Q1260" i="20" s="1"/>
  <c r="T1262" i="20"/>
  <c r="Q1262" i="20" s="1"/>
  <c r="T1264" i="20"/>
  <c r="Q1264" i="20" s="1"/>
  <c r="T1266" i="20"/>
  <c r="Q1266" i="20" s="1"/>
  <c r="T1267" i="20"/>
  <c r="Q1267" i="20" s="1"/>
  <c r="T1268" i="20"/>
  <c r="Q1268" i="20" s="1"/>
  <c r="T1270" i="20"/>
  <c r="Q1270" i="20" s="1"/>
  <c r="T1271" i="20"/>
  <c r="Q1271" i="20" s="1"/>
  <c r="T1272" i="20"/>
  <c r="Q1272" i="20" s="1"/>
  <c r="T1274" i="20"/>
  <c r="Q1274" i="20" s="1"/>
  <c r="T1275" i="20"/>
  <c r="Q1275" i="20" s="1"/>
  <c r="T1276" i="20"/>
  <c r="Q1276" i="20" s="1"/>
  <c r="T1278" i="20"/>
  <c r="Q1278" i="20" s="1"/>
  <c r="T1280" i="20"/>
  <c r="Q1280" i="20" s="1"/>
  <c r="T1282" i="20"/>
  <c r="Q1282" i="20" s="1"/>
  <c r="T1284" i="20"/>
  <c r="Q1284" i="20" s="1"/>
  <c r="T1286" i="20"/>
  <c r="Q1286" i="20" s="1"/>
  <c r="T1288" i="20"/>
  <c r="Q1288" i="20" s="1"/>
  <c r="T1290" i="20"/>
  <c r="Q1290" i="20" s="1"/>
  <c r="T1292" i="20"/>
  <c r="Q1292" i="20" s="1"/>
  <c r="T1294" i="20"/>
  <c r="Q1294" i="20" s="1"/>
  <c r="T1296" i="20"/>
  <c r="Q1296" i="20" s="1"/>
  <c r="T1298" i="20"/>
  <c r="Q1298" i="20" s="1"/>
  <c r="T1300" i="20"/>
  <c r="Q1300" i="20" s="1"/>
  <c r="T1302" i="20"/>
  <c r="Q1302" i="20" s="1"/>
  <c r="T1304" i="20"/>
  <c r="Q1304" i="20" s="1"/>
  <c r="T1306" i="20"/>
  <c r="Q1306" i="20" s="1"/>
  <c r="T1308" i="20"/>
  <c r="Q1308" i="20" s="1"/>
  <c r="T1310" i="20"/>
  <c r="Q1310" i="20" s="1"/>
  <c r="T1312" i="20"/>
  <c r="Q1312" i="20" s="1"/>
  <c r="T1314" i="20"/>
  <c r="Q1314" i="20" s="1"/>
  <c r="T1316" i="20"/>
  <c r="Q1316" i="20" s="1"/>
  <c r="T1318" i="20"/>
  <c r="Q1318" i="20" s="1"/>
  <c r="T1320" i="20"/>
  <c r="Q1320" i="20" s="1"/>
  <c r="T1322" i="20"/>
  <c r="Q1322" i="20" s="1"/>
  <c r="T1324" i="20"/>
  <c r="Q1324" i="20" s="1"/>
  <c r="T1326" i="20"/>
  <c r="Q1326" i="20" s="1"/>
  <c r="T1328" i="20"/>
  <c r="Q1328" i="20" s="1"/>
  <c r="T1330" i="20"/>
  <c r="Q1330" i="20" s="1"/>
  <c r="T1332" i="20"/>
  <c r="Q1332" i="20" s="1"/>
  <c r="T1334" i="20"/>
  <c r="Q1334" i="20" s="1"/>
  <c r="T1336" i="20"/>
  <c r="Q1336" i="20" s="1"/>
  <c r="T1338" i="20"/>
  <c r="Q1338" i="20" s="1"/>
  <c r="T1340" i="20"/>
  <c r="Q1340" i="20" s="1"/>
  <c r="T1342" i="20"/>
  <c r="Q1342" i="20" s="1"/>
  <c r="T1344" i="20"/>
  <c r="Q1344" i="20" s="1"/>
  <c r="T1346" i="20"/>
  <c r="Q1346" i="20" s="1"/>
  <c r="T1348" i="20"/>
  <c r="Q1348" i="20" s="1"/>
  <c r="T1350" i="20"/>
  <c r="Q1350" i="20" s="1"/>
  <c r="T1352" i="20"/>
  <c r="Q1352" i="20" s="1"/>
  <c r="T1354" i="20"/>
  <c r="Q1354" i="20" s="1"/>
  <c r="T1356" i="20"/>
  <c r="Q1356" i="20" s="1"/>
  <c r="T1358" i="20"/>
  <c r="Q1358" i="20" s="1"/>
  <c r="T1359" i="20"/>
  <c r="Q1359" i="20" s="1"/>
  <c r="T1360" i="20"/>
  <c r="Q1360" i="20" s="1"/>
  <c r="T1362" i="20"/>
  <c r="Q1362" i="20" s="1"/>
  <c r="T1363" i="20"/>
  <c r="Q1363" i="20" s="1"/>
  <c r="T1364" i="20"/>
  <c r="Q1364" i="20" s="1"/>
  <c r="T1366" i="20"/>
  <c r="Q1366" i="20" s="1"/>
  <c r="T1367" i="20"/>
  <c r="Q1367" i="20" s="1"/>
  <c r="T1368" i="20"/>
  <c r="Q1368" i="20" s="1"/>
  <c r="T1370" i="20"/>
  <c r="Q1370" i="20" s="1"/>
  <c r="T1371" i="20"/>
  <c r="Q1371" i="20" s="1"/>
  <c r="T1372" i="20"/>
  <c r="Q1372" i="20" s="1"/>
  <c r="T1374" i="20"/>
  <c r="Q1374" i="20" s="1"/>
  <c r="T1375" i="20"/>
  <c r="Q1375" i="20" s="1"/>
  <c r="T1376" i="20"/>
  <c r="Q1376" i="20" s="1"/>
  <c r="T1378" i="20"/>
  <c r="Q1378" i="20" s="1"/>
  <c r="T1379" i="20"/>
  <c r="Q1379" i="20" s="1"/>
  <c r="T1380" i="20"/>
  <c r="Q1380" i="20" s="1"/>
  <c r="T1382" i="20"/>
  <c r="Q1382" i="20" s="1"/>
  <c r="T1383" i="20"/>
  <c r="Q1383" i="20" s="1"/>
  <c r="T1384" i="20"/>
  <c r="Q1384" i="20" s="1"/>
  <c r="T1386" i="20"/>
  <c r="Q1386" i="20" s="1"/>
  <c r="T1387" i="20"/>
  <c r="Q1387" i="20" s="1"/>
  <c r="T1389" i="20"/>
  <c r="Q1389" i="20" s="1"/>
  <c r="T1391" i="20"/>
  <c r="Q1391" i="20" s="1"/>
  <c r="T1393" i="20"/>
  <c r="Q1393" i="20" s="1"/>
  <c r="T1395" i="20"/>
  <c r="Q1395" i="20" s="1"/>
  <c r="T1397" i="20"/>
  <c r="Q1397" i="20" s="1"/>
  <c r="T1399" i="20"/>
  <c r="Q1399" i="20" s="1"/>
  <c r="T1401" i="20"/>
  <c r="Q1401" i="20" s="1"/>
  <c r="T1403" i="20"/>
  <c r="Q1403" i="20" s="1"/>
  <c r="T1405" i="20"/>
  <c r="Q1405" i="20" s="1"/>
  <c r="T1407" i="20"/>
  <c r="Q1407" i="20" s="1"/>
  <c r="T1409" i="20"/>
  <c r="Q1409" i="20" s="1"/>
  <c r="T1411" i="20"/>
  <c r="Q1411" i="20" s="1"/>
  <c r="T1413" i="20"/>
  <c r="Q1413" i="20" s="1"/>
  <c r="T1415" i="20"/>
  <c r="Q1415" i="20" s="1"/>
  <c r="T1417" i="20"/>
  <c r="Q1417" i="20" s="1"/>
  <c r="T1419" i="20"/>
  <c r="Q1419" i="20" s="1"/>
  <c r="T1420" i="20"/>
  <c r="Q1420" i="20" s="1"/>
  <c r="T1421" i="20"/>
  <c r="Q1421" i="20" s="1"/>
  <c r="T1423" i="20"/>
  <c r="Q1423" i="20" s="1"/>
  <c r="T1208" i="20"/>
  <c r="Q1208" i="20" s="1"/>
  <c r="T1214" i="20"/>
  <c r="Q1214" i="20" s="1"/>
  <c r="T1215" i="20"/>
  <c r="Q1215" i="20" s="1"/>
  <c r="T1216" i="20"/>
  <c r="Q1216" i="20" s="1"/>
  <c r="T1218" i="20"/>
  <c r="Q1218" i="20" s="1"/>
  <c r="T1220" i="20"/>
  <c r="Q1220" i="20" s="1"/>
  <c r="T1222" i="20"/>
  <c r="Q1222" i="20" s="1"/>
  <c r="T1225" i="20"/>
  <c r="Q1225" i="20" s="1"/>
  <c r="T1227" i="20"/>
  <c r="Q1227" i="20" s="1"/>
  <c r="T1229" i="20"/>
  <c r="Q1229" i="20" s="1"/>
  <c r="T1231" i="20"/>
  <c r="Q1231" i="20" s="1"/>
  <c r="T1233" i="20"/>
  <c r="Q1233" i="20" s="1"/>
  <c r="T1235" i="20"/>
  <c r="Q1235" i="20" s="1"/>
  <c r="T1237" i="20"/>
  <c r="Q1237" i="20" s="1"/>
  <c r="T1239" i="20"/>
  <c r="Q1239" i="20" s="1"/>
  <c r="T1241" i="20"/>
  <c r="Q1241" i="20" s="1"/>
  <c r="T1243" i="20"/>
  <c r="Q1243" i="20" s="1"/>
  <c r="T1245" i="20"/>
  <c r="Q1245" i="20" s="1"/>
  <c r="T1247" i="20"/>
  <c r="Q1247" i="20" s="1"/>
  <c r="T1249" i="20"/>
  <c r="Q1249" i="20" s="1"/>
  <c r="T1251" i="20"/>
  <c r="Q1251" i="20" s="1"/>
  <c r="T1253" i="20"/>
  <c r="Q1253" i="20" s="1"/>
  <c r="T1255" i="20"/>
  <c r="Q1255" i="20" s="1"/>
  <c r="T1257" i="20"/>
  <c r="Q1257" i="20" s="1"/>
  <c r="T1259" i="20"/>
  <c r="Q1259" i="20" s="1"/>
  <c r="T1261" i="20"/>
  <c r="Q1261" i="20" s="1"/>
  <c r="T1263" i="20"/>
  <c r="Q1263" i="20" s="1"/>
  <c r="T1265" i="20"/>
  <c r="Q1265" i="20" s="1"/>
  <c r="T1269" i="20"/>
  <c r="Q1269" i="20" s="1"/>
  <c r="T1273" i="20"/>
  <c r="Q1273" i="20" s="1"/>
  <c r="T1277" i="20"/>
  <c r="Q1277" i="20" s="1"/>
  <c r="T1279" i="20"/>
  <c r="Q1279" i="20" s="1"/>
  <c r="T1281" i="20"/>
  <c r="Q1281" i="20" s="1"/>
  <c r="T1283" i="20"/>
  <c r="Q1283" i="20" s="1"/>
  <c r="T1285" i="20"/>
  <c r="Q1285" i="20" s="1"/>
  <c r="T1287" i="20"/>
  <c r="Q1287" i="20" s="1"/>
  <c r="T1289" i="20"/>
  <c r="Q1289" i="20" s="1"/>
  <c r="T1291" i="20"/>
  <c r="Q1291" i="20" s="1"/>
  <c r="T1293" i="20"/>
  <c r="Q1293" i="20" s="1"/>
  <c r="T1295" i="20"/>
  <c r="Q1295" i="20" s="1"/>
  <c r="T1297" i="20"/>
  <c r="Q1297" i="20" s="1"/>
  <c r="T1299" i="20"/>
  <c r="Q1299" i="20" s="1"/>
  <c r="T1301" i="20"/>
  <c r="Q1301" i="20" s="1"/>
  <c r="T1303" i="20"/>
  <c r="Q1303" i="20" s="1"/>
  <c r="T1305" i="20"/>
  <c r="Q1305" i="20" s="1"/>
  <c r="T1307" i="20"/>
  <c r="Q1307" i="20" s="1"/>
  <c r="T1309" i="20"/>
  <c r="Q1309" i="20" s="1"/>
  <c r="T1311" i="20"/>
  <c r="Q1311" i="20" s="1"/>
  <c r="T1313" i="20"/>
  <c r="Q1313" i="20" s="1"/>
  <c r="T1315" i="20"/>
  <c r="Q1315" i="20" s="1"/>
  <c r="T1317" i="20"/>
  <c r="Q1317" i="20" s="1"/>
  <c r="T1319" i="20"/>
  <c r="Q1319" i="20" s="1"/>
  <c r="T1321" i="20"/>
  <c r="Q1321" i="20" s="1"/>
  <c r="T1323" i="20"/>
  <c r="Q1323" i="20" s="1"/>
  <c r="T1325" i="20"/>
  <c r="Q1325" i="20" s="1"/>
  <c r="T1327" i="20"/>
  <c r="Q1327" i="20" s="1"/>
  <c r="T1329" i="20"/>
  <c r="Q1329" i="20" s="1"/>
  <c r="T1331" i="20"/>
  <c r="Q1331" i="20" s="1"/>
  <c r="T1333" i="20"/>
  <c r="Q1333" i="20" s="1"/>
  <c r="T1335" i="20"/>
  <c r="Q1335" i="20" s="1"/>
  <c r="T1337" i="20"/>
  <c r="Q1337" i="20" s="1"/>
  <c r="T1339" i="20"/>
  <c r="Q1339" i="20" s="1"/>
  <c r="T1341" i="20"/>
  <c r="Q1341" i="20" s="1"/>
  <c r="T1343" i="20"/>
  <c r="Q1343" i="20" s="1"/>
  <c r="T1345" i="20"/>
  <c r="Q1345" i="20" s="1"/>
  <c r="T1347" i="20"/>
  <c r="Q1347" i="20" s="1"/>
  <c r="T1349" i="20"/>
  <c r="Q1349" i="20" s="1"/>
  <c r="T1351" i="20"/>
  <c r="Q1351" i="20" s="1"/>
  <c r="T1353" i="20"/>
  <c r="Q1353" i="20" s="1"/>
  <c r="T1355" i="20"/>
  <c r="Q1355" i="20" s="1"/>
  <c r="T1357" i="20"/>
  <c r="Q1357" i="20" s="1"/>
  <c r="T1361" i="20"/>
  <c r="Q1361" i="20" s="1"/>
  <c r="T1365" i="20"/>
  <c r="Q1365" i="20" s="1"/>
  <c r="T1369" i="20"/>
  <c r="Q1369" i="20" s="1"/>
  <c r="T1373" i="20"/>
  <c r="Q1373" i="20" s="1"/>
  <c r="T1377" i="20"/>
  <c r="Q1377" i="20" s="1"/>
  <c r="T1381" i="20"/>
  <c r="Q1381" i="20" s="1"/>
  <c r="T1385" i="20"/>
  <c r="Q1385" i="20" s="1"/>
  <c r="T1388" i="20"/>
  <c r="Q1388" i="20" s="1"/>
  <c r="T1390" i="20"/>
  <c r="Q1390" i="20" s="1"/>
  <c r="T1392" i="20"/>
  <c r="Q1392" i="20" s="1"/>
  <c r="T1394" i="20"/>
  <c r="Q1394" i="20" s="1"/>
  <c r="T1396" i="20"/>
  <c r="Q1396" i="20" s="1"/>
  <c r="T1398" i="20"/>
  <c r="Q1398" i="20" s="1"/>
  <c r="T1400" i="20"/>
  <c r="Q1400" i="20" s="1"/>
  <c r="T1402" i="20"/>
  <c r="Q1402" i="20" s="1"/>
  <c r="T1404" i="20"/>
  <c r="Q1404" i="20" s="1"/>
  <c r="T1406" i="20"/>
  <c r="Q1406" i="20" s="1"/>
  <c r="T1408" i="20"/>
  <c r="Q1408" i="20" s="1"/>
  <c r="T1410" i="20"/>
  <c r="Q1410" i="20" s="1"/>
  <c r="T1412" i="20"/>
  <c r="Q1412" i="20" s="1"/>
  <c r="T1414" i="20"/>
  <c r="Q1414" i="20" s="1"/>
  <c r="T1418" i="20"/>
  <c r="Q1418" i="20" s="1"/>
  <c r="T1426" i="20"/>
  <c r="Q1426" i="20" s="1"/>
  <c r="T1430" i="20"/>
  <c r="Q1430" i="20" s="1"/>
  <c r="T1435" i="20"/>
  <c r="Q1435" i="20" s="1"/>
  <c r="T1437" i="20"/>
  <c r="Q1437" i="20" s="1"/>
  <c r="T1439" i="20"/>
  <c r="Q1439" i="20" s="1"/>
  <c r="T1441" i="20"/>
  <c r="Q1441" i="20" s="1"/>
  <c r="T1443" i="20"/>
  <c r="Q1443" i="20" s="1"/>
  <c r="T1445" i="20"/>
  <c r="Q1445" i="20" s="1"/>
  <c r="T1447" i="20"/>
  <c r="Q1447" i="20" s="1"/>
  <c r="T1449" i="20"/>
  <c r="Q1449" i="20" s="1"/>
  <c r="T1451" i="20"/>
  <c r="Q1451" i="20" s="1"/>
  <c r="T1453" i="20"/>
  <c r="Q1453" i="20" s="1"/>
  <c r="T1455" i="20"/>
  <c r="Q1455" i="20" s="1"/>
  <c r="T1457" i="20"/>
  <c r="Q1457" i="20" s="1"/>
  <c r="T1459" i="20"/>
  <c r="Q1459" i="20" s="1"/>
  <c r="T1461" i="20"/>
  <c r="Q1461" i="20" s="1"/>
  <c r="T1463" i="20"/>
  <c r="Q1463" i="20" s="1"/>
  <c r="T1465" i="20"/>
  <c r="Q1465" i="20" s="1"/>
  <c r="T1467" i="20"/>
  <c r="Q1467" i="20" s="1"/>
  <c r="T1469" i="20"/>
  <c r="Q1469" i="20" s="1"/>
  <c r="T1471" i="20"/>
  <c r="Q1471" i="20" s="1"/>
  <c r="T1473" i="20"/>
  <c r="Q1473" i="20" s="1"/>
  <c r="T1475" i="20"/>
  <c r="Q1475" i="20" s="1"/>
  <c r="T1477" i="20"/>
  <c r="Q1477" i="20" s="1"/>
  <c r="T1479" i="20"/>
  <c r="Q1479" i="20" s="1"/>
  <c r="T1481" i="20"/>
  <c r="Q1481" i="20" s="1"/>
  <c r="T1483" i="20"/>
  <c r="Q1483" i="20" s="1"/>
  <c r="T1485" i="20"/>
  <c r="Q1485" i="20" s="1"/>
  <c r="T1487" i="20"/>
  <c r="Q1487" i="20" s="1"/>
  <c r="T1489" i="20"/>
  <c r="Q1489" i="20" s="1"/>
  <c r="T1491" i="20"/>
  <c r="Q1491" i="20" s="1"/>
  <c r="T1493" i="20"/>
  <c r="Q1493" i="20" s="1"/>
  <c r="T1495" i="20"/>
  <c r="Q1495" i="20" s="1"/>
  <c r="T1497" i="20"/>
  <c r="Q1497" i="20" s="1"/>
  <c r="T1499" i="20"/>
  <c r="Q1499" i="20" s="1"/>
  <c r="T1501" i="20"/>
  <c r="Q1501" i="20" s="1"/>
  <c r="T1503" i="20"/>
  <c r="Q1503" i="20" s="1"/>
  <c r="T1505" i="20"/>
  <c r="Q1505" i="20" s="1"/>
  <c r="T1507" i="20"/>
  <c r="Q1507" i="20" s="1"/>
  <c r="T1509" i="20"/>
  <c r="Q1509" i="20" s="1"/>
  <c r="T1511" i="20"/>
  <c r="Q1511" i="20" s="1"/>
  <c r="T1514" i="20"/>
  <c r="Q1514" i="20" s="1"/>
  <c r="T1518" i="20"/>
  <c r="Q1518" i="20" s="1"/>
  <c r="T1522" i="20"/>
  <c r="Q1522" i="20" s="1"/>
  <c r="T1526" i="20"/>
  <c r="Q1526" i="20" s="1"/>
  <c r="T1530" i="20"/>
  <c r="Q1530" i="20" s="1"/>
  <c r="T1534" i="20"/>
  <c r="Q1534" i="20" s="1"/>
  <c r="T1538" i="20"/>
  <c r="Q1538" i="20" s="1"/>
  <c r="T1542" i="20"/>
  <c r="Q1542" i="20" s="1"/>
  <c r="T1543" i="20"/>
  <c r="Q1543" i="20" s="1"/>
  <c r="T1545" i="20"/>
  <c r="Q1545" i="20" s="1"/>
  <c r="T1547" i="20"/>
  <c r="Q1547" i="20" s="1"/>
  <c r="T1549" i="20"/>
  <c r="Q1549" i="20" s="1"/>
  <c r="T1551" i="20"/>
  <c r="Q1551" i="20" s="1"/>
  <c r="T1553" i="20"/>
  <c r="Q1553" i="20" s="1"/>
  <c r="T1555" i="20"/>
  <c r="Q1555" i="20" s="1"/>
  <c r="T1557" i="20"/>
  <c r="Q1557" i="20" s="1"/>
  <c r="T1559" i="20"/>
  <c r="Q1559" i="20" s="1"/>
  <c r="T1561" i="20"/>
  <c r="Q1561" i="20" s="1"/>
  <c r="T1563" i="20"/>
  <c r="Q1563" i="20" s="1"/>
  <c r="T1565" i="20"/>
  <c r="Q1565" i="20" s="1"/>
  <c r="T1567" i="20"/>
  <c r="Q1567" i="20" s="1"/>
  <c r="T1569" i="20"/>
  <c r="Q1569" i="20" s="1"/>
  <c r="T1571" i="20"/>
  <c r="Q1571" i="20" s="1"/>
  <c r="T1573" i="20"/>
  <c r="Q1573" i="20" s="1"/>
  <c r="T1575" i="20"/>
  <c r="Q1575" i="20" s="1"/>
  <c r="T1577" i="20"/>
  <c r="Q1577" i="20" s="1"/>
  <c r="T1579" i="20"/>
  <c r="Q1579" i="20" s="1"/>
  <c r="T1581" i="20"/>
  <c r="Q1581" i="20" s="1"/>
  <c r="T1583" i="20"/>
  <c r="Q1583" i="20" s="1"/>
  <c r="T1585" i="20"/>
  <c r="Q1585" i="20" s="1"/>
  <c r="T1587" i="20"/>
  <c r="Q1587" i="20" s="1"/>
  <c r="T1589" i="20"/>
  <c r="Q1589" i="20" s="1"/>
  <c r="T1591" i="20"/>
  <c r="Q1591" i="20" s="1"/>
  <c r="T1593" i="20"/>
  <c r="Q1593" i="20" s="1"/>
  <c r="T1595" i="20"/>
  <c r="Q1595" i="20" s="1"/>
  <c r="T1597" i="20"/>
  <c r="Q1597" i="20" s="1"/>
  <c r="T1599" i="20"/>
  <c r="Q1599" i="20" s="1"/>
  <c r="T1601" i="20"/>
  <c r="Q1601" i="20" s="1"/>
  <c r="T1603" i="20"/>
  <c r="Q1603" i="20" s="1"/>
  <c r="T1605" i="20"/>
  <c r="Q1605" i="20" s="1"/>
  <c r="T1607" i="20"/>
  <c r="Q1607" i="20" s="1"/>
  <c r="T1609" i="20"/>
  <c r="Q1609" i="20" s="1"/>
  <c r="T1611" i="20"/>
  <c r="Q1611" i="20" s="1"/>
  <c r="T1613" i="20"/>
  <c r="Q1613" i="20" s="1"/>
  <c r="T1615" i="20"/>
  <c r="Q1615" i="20" s="1"/>
  <c r="T1617" i="20"/>
  <c r="Q1617" i="20" s="1"/>
  <c r="T1619" i="20"/>
  <c r="Q1619" i="20" s="1"/>
  <c r="T1621" i="20"/>
  <c r="Q1621" i="20" s="1"/>
  <c r="T1623" i="20"/>
  <c r="Q1623" i="20" s="1"/>
  <c r="T1625" i="20"/>
  <c r="Q1625" i="20" s="1"/>
  <c r="T1627" i="20"/>
  <c r="Q1627" i="20" s="1"/>
  <c r="T1629" i="20"/>
  <c r="Q1629" i="20" s="1"/>
  <c r="T1631" i="20"/>
  <c r="Q1631" i="20" s="1"/>
  <c r="T1633" i="20"/>
  <c r="Q1633" i="20" s="1"/>
  <c r="T1635" i="20"/>
  <c r="Q1635" i="20" s="1"/>
  <c r="T1637" i="20"/>
  <c r="Q1637" i="20" s="1"/>
  <c r="T1639" i="20"/>
  <c r="Q1639" i="20" s="1"/>
  <c r="T1641" i="20"/>
  <c r="Q1641" i="20" s="1"/>
  <c r="T1643" i="20"/>
  <c r="Q1643" i="20" s="1"/>
  <c r="T1645" i="20"/>
  <c r="Q1645" i="20" s="1"/>
  <c r="T1647" i="20"/>
  <c r="Q1647" i="20" s="1"/>
  <c r="T1649" i="20"/>
  <c r="Q1649" i="20" s="1"/>
  <c r="T1651" i="20"/>
  <c r="Q1651" i="20" s="1"/>
  <c r="T1653" i="20"/>
  <c r="Q1653" i="20" s="1"/>
  <c r="T1655" i="20"/>
  <c r="Q1655" i="20" s="1"/>
  <c r="T1657" i="20"/>
  <c r="Q1657" i="20" s="1"/>
  <c r="T1659" i="20"/>
  <c r="Q1659" i="20" s="1"/>
  <c r="T1661" i="20"/>
  <c r="Q1661" i="20" s="1"/>
  <c r="T1663" i="20"/>
  <c r="Q1663" i="20" s="1"/>
  <c r="T1665" i="20"/>
  <c r="Q1665" i="20" s="1"/>
  <c r="T1667" i="20"/>
  <c r="Q1667" i="20" s="1"/>
  <c r="T1669" i="20"/>
  <c r="Q1669" i="20" s="1"/>
  <c r="T1671" i="20"/>
  <c r="Q1671" i="20" s="1"/>
  <c r="T1673" i="20"/>
  <c r="Q1673" i="20" s="1"/>
  <c r="T1675" i="20"/>
  <c r="Q1675" i="20" s="1"/>
  <c r="T1677" i="20"/>
  <c r="Q1677" i="20" s="1"/>
  <c r="T1679" i="20"/>
  <c r="Q1679" i="20" s="1"/>
  <c r="T1681" i="20"/>
  <c r="Q1681" i="20" s="1"/>
  <c r="T1683" i="20"/>
  <c r="Q1683" i="20" s="1"/>
  <c r="T1685" i="20"/>
  <c r="Q1685" i="20" s="1"/>
  <c r="T1687" i="20"/>
  <c r="Q1687" i="20" s="1"/>
  <c r="T1689" i="20"/>
  <c r="Q1689" i="20" s="1"/>
  <c r="T1691" i="20"/>
  <c r="Q1691" i="20" s="1"/>
  <c r="T1693" i="20"/>
  <c r="Q1693" i="20" s="1"/>
  <c r="T1695" i="20"/>
  <c r="Q1695" i="20" s="1"/>
  <c r="T1697" i="20"/>
  <c r="Q1697" i="20" s="1"/>
  <c r="T1699" i="20"/>
  <c r="Q1699" i="20" s="1"/>
  <c r="T1701" i="20"/>
  <c r="Q1701" i="20" s="1"/>
  <c r="T1703" i="20"/>
  <c r="Q1703" i="20" s="1"/>
  <c r="T1707" i="20"/>
  <c r="Q1707" i="20" s="1"/>
  <c r="T1711" i="20"/>
  <c r="Q1711" i="20" s="1"/>
  <c r="T1715" i="20"/>
  <c r="Q1715" i="20" s="1"/>
  <c r="T1719" i="20"/>
  <c r="Q1719" i="20" s="1"/>
  <c r="T1723" i="20"/>
  <c r="Q1723" i="20" s="1"/>
  <c r="T1727" i="20"/>
  <c r="Q1727" i="20" s="1"/>
  <c r="T1731" i="20"/>
  <c r="Q1731" i="20" s="1"/>
  <c r="T1735" i="20"/>
  <c r="Q1735" i="20" s="1"/>
  <c r="T1739" i="20"/>
  <c r="Q1739" i="20" s="1"/>
  <c r="T1743" i="20"/>
  <c r="Q1743" i="20" s="1"/>
  <c r="T1747" i="20"/>
  <c r="Q1747" i="20" s="1"/>
  <c r="T1751" i="20"/>
  <c r="Q1751" i="20" s="1"/>
  <c r="T1755" i="20"/>
  <c r="Q1755" i="20" s="1"/>
  <c r="T1759" i="20"/>
  <c r="Q1759" i="20" s="1"/>
  <c r="T1761" i="20"/>
  <c r="Q1761" i="20" s="1"/>
  <c r="T1763" i="20"/>
  <c r="Q1763" i="20" s="1"/>
  <c r="T1765" i="20"/>
  <c r="Q1765" i="20" s="1"/>
  <c r="T1767" i="20"/>
  <c r="Q1767" i="20" s="1"/>
  <c r="T1769" i="20"/>
  <c r="Q1769" i="20" s="1"/>
  <c r="T1771" i="20"/>
  <c r="Q1771" i="20" s="1"/>
  <c r="T1773" i="20"/>
  <c r="Q1773" i="20" s="1"/>
  <c r="T1775" i="20"/>
  <c r="Q1775" i="20" s="1"/>
  <c r="T1777" i="20"/>
  <c r="Q1777" i="20" s="1"/>
  <c r="T1779" i="20"/>
  <c r="Q1779" i="20" s="1"/>
  <c r="T1781" i="20"/>
  <c r="Q1781" i="20" s="1"/>
  <c r="T1783" i="20"/>
  <c r="Q1783" i="20" s="1"/>
  <c r="T1785" i="20"/>
  <c r="Q1785" i="20" s="1"/>
  <c r="T1787" i="20"/>
  <c r="Q1787" i="20" s="1"/>
  <c r="T1789" i="20"/>
  <c r="Q1789" i="20" s="1"/>
  <c r="T1791" i="20"/>
  <c r="Q1791" i="20" s="1"/>
  <c r="T1793" i="20"/>
  <c r="Q1793" i="20" s="1"/>
  <c r="T1795" i="20"/>
  <c r="Q1795" i="20" s="1"/>
  <c r="T1797" i="20"/>
  <c r="Q1797" i="20" s="1"/>
  <c r="T1799" i="20"/>
  <c r="Q1799" i="20" s="1"/>
  <c r="T1801" i="20"/>
  <c r="Q1801" i="20" s="1"/>
  <c r="T1803" i="20"/>
  <c r="Q1803" i="20" s="1"/>
  <c r="T1416" i="20"/>
  <c r="Q1416" i="20" s="1"/>
  <c r="T1422" i="20"/>
  <c r="Q1422" i="20" s="1"/>
  <c r="T1424" i="20"/>
  <c r="Q1424" i="20" s="1"/>
  <c r="T1425" i="20"/>
  <c r="Q1425" i="20" s="1"/>
  <c r="T1427" i="20"/>
  <c r="Q1427" i="20" s="1"/>
  <c r="T1428" i="20"/>
  <c r="Q1428" i="20" s="1"/>
  <c r="T1429" i="20"/>
  <c r="Q1429" i="20" s="1"/>
  <c r="T1431" i="20"/>
  <c r="Q1431" i="20" s="1"/>
  <c r="T1432" i="20"/>
  <c r="Q1432" i="20" s="1"/>
  <c r="T1433" i="20"/>
  <c r="Q1433" i="20" s="1"/>
  <c r="T1434" i="20"/>
  <c r="Q1434" i="20" s="1"/>
  <c r="T1436" i="20"/>
  <c r="Q1436" i="20" s="1"/>
  <c r="T1438" i="20"/>
  <c r="Q1438" i="20" s="1"/>
  <c r="T1440" i="20"/>
  <c r="Q1440" i="20" s="1"/>
  <c r="T1442" i="20"/>
  <c r="Q1442" i="20" s="1"/>
  <c r="T1444" i="20"/>
  <c r="Q1444" i="20" s="1"/>
  <c r="T1446" i="20"/>
  <c r="Q1446" i="20" s="1"/>
  <c r="T1448" i="20"/>
  <c r="Q1448" i="20" s="1"/>
  <c r="T1450" i="20"/>
  <c r="Q1450" i="20" s="1"/>
  <c r="T1452" i="20"/>
  <c r="Q1452" i="20" s="1"/>
  <c r="T1454" i="20"/>
  <c r="Q1454" i="20" s="1"/>
  <c r="T1456" i="20"/>
  <c r="Q1456" i="20" s="1"/>
  <c r="T1458" i="20"/>
  <c r="Q1458" i="20" s="1"/>
  <c r="T1460" i="20"/>
  <c r="Q1460" i="20" s="1"/>
  <c r="T1462" i="20"/>
  <c r="Q1462" i="20" s="1"/>
  <c r="T1464" i="20"/>
  <c r="Q1464" i="20" s="1"/>
  <c r="T1466" i="20"/>
  <c r="Q1466" i="20" s="1"/>
  <c r="T1468" i="20"/>
  <c r="Q1468" i="20" s="1"/>
  <c r="T1470" i="20"/>
  <c r="Q1470" i="20" s="1"/>
  <c r="T1472" i="20"/>
  <c r="Q1472" i="20" s="1"/>
  <c r="T1474" i="20"/>
  <c r="Q1474" i="20" s="1"/>
  <c r="T1476" i="20"/>
  <c r="Q1476" i="20" s="1"/>
  <c r="T1478" i="20"/>
  <c r="Q1478" i="20" s="1"/>
  <c r="T1480" i="20"/>
  <c r="Q1480" i="20" s="1"/>
  <c r="T1482" i="20"/>
  <c r="Q1482" i="20" s="1"/>
  <c r="T1484" i="20"/>
  <c r="Q1484" i="20" s="1"/>
  <c r="T1486" i="20"/>
  <c r="Q1486" i="20" s="1"/>
  <c r="T1488" i="20"/>
  <c r="Q1488" i="20" s="1"/>
  <c r="T1490" i="20"/>
  <c r="Q1490" i="20" s="1"/>
  <c r="T1492" i="20"/>
  <c r="Q1492" i="20" s="1"/>
  <c r="T1494" i="20"/>
  <c r="Q1494" i="20" s="1"/>
  <c r="T1496" i="20"/>
  <c r="Q1496" i="20" s="1"/>
  <c r="T1498" i="20"/>
  <c r="Q1498" i="20" s="1"/>
  <c r="T1500" i="20"/>
  <c r="Q1500" i="20" s="1"/>
  <c r="T1502" i="20"/>
  <c r="Q1502" i="20" s="1"/>
  <c r="T1504" i="20"/>
  <c r="Q1504" i="20" s="1"/>
  <c r="T1506" i="20"/>
  <c r="Q1506" i="20" s="1"/>
  <c r="T1508" i="20"/>
  <c r="Q1508" i="20" s="1"/>
  <c r="T1510" i="20"/>
  <c r="Q1510" i="20" s="1"/>
  <c r="T1512" i="20"/>
  <c r="Q1512" i="20" s="1"/>
  <c r="T1513" i="20"/>
  <c r="Q1513" i="20" s="1"/>
  <c r="T1515" i="20"/>
  <c r="Q1515" i="20" s="1"/>
  <c r="T1516" i="20"/>
  <c r="Q1516" i="20" s="1"/>
  <c r="T1517" i="20"/>
  <c r="Q1517" i="20" s="1"/>
  <c r="T1519" i="20"/>
  <c r="Q1519" i="20" s="1"/>
  <c r="T1520" i="20"/>
  <c r="Q1520" i="20" s="1"/>
  <c r="T1521" i="20"/>
  <c r="Q1521" i="20" s="1"/>
  <c r="T1523" i="20"/>
  <c r="Q1523" i="20" s="1"/>
  <c r="T1524" i="20"/>
  <c r="Q1524" i="20" s="1"/>
  <c r="T1525" i="20"/>
  <c r="Q1525" i="20" s="1"/>
  <c r="T1527" i="20"/>
  <c r="Q1527" i="20" s="1"/>
  <c r="T1528" i="20"/>
  <c r="Q1528" i="20" s="1"/>
  <c r="T1529" i="20"/>
  <c r="Q1529" i="20" s="1"/>
  <c r="T1531" i="20"/>
  <c r="Q1531" i="20" s="1"/>
  <c r="T1532" i="20"/>
  <c r="Q1532" i="20" s="1"/>
  <c r="T1533" i="20"/>
  <c r="Q1533" i="20" s="1"/>
  <c r="T1535" i="20"/>
  <c r="Q1535" i="20" s="1"/>
  <c r="T1536" i="20"/>
  <c r="Q1536" i="20" s="1"/>
  <c r="T1537" i="20"/>
  <c r="Q1537" i="20" s="1"/>
  <c r="T1539" i="20"/>
  <c r="Q1539" i="20" s="1"/>
  <c r="T1540" i="20"/>
  <c r="Q1540" i="20" s="1"/>
  <c r="T1541" i="20"/>
  <c r="Q1541" i="20" s="1"/>
  <c r="T1544" i="20"/>
  <c r="Q1544" i="20" s="1"/>
  <c r="T1546" i="20"/>
  <c r="Q1546" i="20" s="1"/>
  <c r="T1548" i="20"/>
  <c r="Q1548" i="20" s="1"/>
  <c r="T1550" i="20"/>
  <c r="Q1550" i="20" s="1"/>
  <c r="T1552" i="20"/>
  <c r="Q1552" i="20" s="1"/>
  <c r="T1554" i="20"/>
  <c r="Q1554" i="20" s="1"/>
  <c r="T1556" i="20"/>
  <c r="Q1556" i="20" s="1"/>
  <c r="T1558" i="20"/>
  <c r="Q1558" i="20" s="1"/>
  <c r="T1560" i="20"/>
  <c r="Q1560" i="20" s="1"/>
  <c r="T1562" i="20"/>
  <c r="Q1562" i="20" s="1"/>
  <c r="T1564" i="20"/>
  <c r="Q1564" i="20" s="1"/>
  <c r="T1566" i="20"/>
  <c r="Q1566" i="20" s="1"/>
  <c r="T1568" i="20"/>
  <c r="Q1568" i="20" s="1"/>
  <c r="T1570" i="20"/>
  <c r="Q1570" i="20" s="1"/>
  <c r="T1572" i="20"/>
  <c r="Q1572" i="20" s="1"/>
  <c r="T1574" i="20"/>
  <c r="Q1574" i="20" s="1"/>
  <c r="T1576" i="20"/>
  <c r="Q1576" i="20" s="1"/>
  <c r="T1578" i="20"/>
  <c r="Q1578" i="20" s="1"/>
  <c r="T1580" i="20"/>
  <c r="Q1580" i="20" s="1"/>
  <c r="T1582" i="20"/>
  <c r="Q1582" i="20" s="1"/>
  <c r="T1584" i="20"/>
  <c r="Q1584" i="20" s="1"/>
  <c r="T1586" i="20"/>
  <c r="Q1586" i="20" s="1"/>
  <c r="T1588" i="20"/>
  <c r="Q1588" i="20" s="1"/>
  <c r="T1590" i="20"/>
  <c r="Q1590" i="20" s="1"/>
  <c r="T1592" i="20"/>
  <c r="Q1592" i="20" s="1"/>
  <c r="T1594" i="20"/>
  <c r="Q1594" i="20" s="1"/>
  <c r="T1596" i="20"/>
  <c r="Q1596" i="20" s="1"/>
  <c r="T1598" i="20"/>
  <c r="Q1598" i="20" s="1"/>
  <c r="T1600" i="20"/>
  <c r="Q1600" i="20" s="1"/>
  <c r="T1602" i="20"/>
  <c r="Q1602" i="20" s="1"/>
  <c r="T1604" i="20"/>
  <c r="Q1604" i="20" s="1"/>
  <c r="T1606" i="20"/>
  <c r="Q1606" i="20" s="1"/>
  <c r="T1608" i="20"/>
  <c r="Q1608" i="20" s="1"/>
  <c r="T1610" i="20"/>
  <c r="Q1610" i="20" s="1"/>
  <c r="T1612" i="20"/>
  <c r="Q1612" i="20" s="1"/>
  <c r="T1614" i="20"/>
  <c r="Q1614" i="20" s="1"/>
  <c r="T1616" i="20"/>
  <c r="Q1616" i="20" s="1"/>
  <c r="T1618" i="20"/>
  <c r="Q1618" i="20" s="1"/>
  <c r="T1620" i="20"/>
  <c r="Q1620" i="20" s="1"/>
  <c r="T1622" i="20"/>
  <c r="Q1622" i="20" s="1"/>
  <c r="T1624" i="20"/>
  <c r="Q1624" i="20" s="1"/>
  <c r="T1626" i="20"/>
  <c r="Q1626" i="20" s="1"/>
  <c r="T1628" i="20"/>
  <c r="Q1628" i="20" s="1"/>
  <c r="T1630" i="20"/>
  <c r="Q1630" i="20" s="1"/>
  <c r="T1632" i="20"/>
  <c r="Q1632" i="20" s="1"/>
  <c r="T1634" i="20"/>
  <c r="Q1634" i="20" s="1"/>
  <c r="T1636" i="20"/>
  <c r="Q1636" i="20" s="1"/>
  <c r="T1638" i="20"/>
  <c r="Q1638" i="20" s="1"/>
  <c r="T1640" i="20"/>
  <c r="Q1640" i="20" s="1"/>
  <c r="T1642" i="20"/>
  <c r="Q1642" i="20" s="1"/>
  <c r="T1644" i="20"/>
  <c r="Q1644" i="20" s="1"/>
  <c r="T1646" i="20"/>
  <c r="Q1646" i="20" s="1"/>
  <c r="T1648" i="20"/>
  <c r="Q1648" i="20" s="1"/>
  <c r="T1650" i="20"/>
  <c r="Q1650" i="20" s="1"/>
  <c r="T1652" i="20"/>
  <c r="Q1652" i="20" s="1"/>
  <c r="T1654" i="20"/>
  <c r="Q1654" i="20" s="1"/>
  <c r="T1656" i="20"/>
  <c r="Q1656" i="20" s="1"/>
  <c r="T1658" i="20"/>
  <c r="Q1658" i="20" s="1"/>
  <c r="T1660" i="20"/>
  <c r="Q1660" i="20" s="1"/>
  <c r="T1662" i="20"/>
  <c r="Q1662" i="20" s="1"/>
  <c r="T1664" i="20"/>
  <c r="Q1664" i="20" s="1"/>
  <c r="T1666" i="20"/>
  <c r="Q1666" i="20" s="1"/>
  <c r="T1668" i="20"/>
  <c r="Q1668" i="20" s="1"/>
  <c r="T1670" i="20"/>
  <c r="Q1670" i="20" s="1"/>
  <c r="T1672" i="20"/>
  <c r="Q1672" i="20" s="1"/>
  <c r="T1674" i="20"/>
  <c r="Q1674" i="20" s="1"/>
  <c r="T1676" i="20"/>
  <c r="Q1676" i="20" s="1"/>
  <c r="T1678" i="20"/>
  <c r="Q1678" i="20" s="1"/>
  <c r="T1680" i="20"/>
  <c r="Q1680" i="20" s="1"/>
  <c r="T1682" i="20"/>
  <c r="Q1682" i="20" s="1"/>
  <c r="T1684" i="20"/>
  <c r="Q1684" i="20" s="1"/>
  <c r="T1686" i="20"/>
  <c r="Q1686" i="20" s="1"/>
  <c r="T1688" i="20"/>
  <c r="Q1688" i="20" s="1"/>
  <c r="T1690" i="20"/>
  <c r="Q1690" i="20" s="1"/>
  <c r="T1692" i="20"/>
  <c r="Q1692" i="20" s="1"/>
  <c r="T1694" i="20"/>
  <c r="Q1694" i="20" s="1"/>
  <c r="T1696" i="20"/>
  <c r="Q1696" i="20" s="1"/>
  <c r="T1698" i="20"/>
  <c r="Q1698" i="20" s="1"/>
  <c r="T1700" i="20"/>
  <c r="Q1700" i="20" s="1"/>
  <c r="T1702" i="20"/>
  <c r="Q1702" i="20" s="1"/>
  <c r="T1704" i="20"/>
  <c r="Q1704" i="20" s="1"/>
  <c r="T1705" i="20"/>
  <c r="Q1705" i="20" s="1"/>
  <c r="T1706" i="20"/>
  <c r="Q1706" i="20" s="1"/>
  <c r="T1708" i="20"/>
  <c r="Q1708" i="20" s="1"/>
  <c r="T1709" i="20"/>
  <c r="Q1709" i="20" s="1"/>
  <c r="T1710" i="20"/>
  <c r="Q1710" i="20" s="1"/>
  <c r="T1712" i="20"/>
  <c r="Q1712" i="20" s="1"/>
  <c r="T1713" i="20"/>
  <c r="Q1713" i="20" s="1"/>
  <c r="T1714" i="20"/>
  <c r="Q1714" i="20" s="1"/>
  <c r="T1716" i="20"/>
  <c r="Q1716" i="20" s="1"/>
  <c r="T1717" i="20"/>
  <c r="Q1717" i="20" s="1"/>
  <c r="T1718" i="20"/>
  <c r="Q1718" i="20" s="1"/>
  <c r="T1720" i="20"/>
  <c r="Q1720" i="20" s="1"/>
  <c r="T1721" i="20"/>
  <c r="Q1721" i="20" s="1"/>
  <c r="T1722" i="20"/>
  <c r="Q1722" i="20" s="1"/>
  <c r="T1724" i="20"/>
  <c r="Q1724" i="20" s="1"/>
  <c r="T1725" i="20"/>
  <c r="Q1725" i="20" s="1"/>
  <c r="T1726" i="20"/>
  <c r="Q1726" i="20" s="1"/>
  <c r="T1728" i="20"/>
  <c r="Q1728" i="20" s="1"/>
  <c r="T1729" i="20"/>
  <c r="Q1729" i="20" s="1"/>
  <c r="T1730" i="20"/>
  <c r="Q1730" i="20" s="1"/>
  <c r="T1732" i="20"/>
  <c r="Q1732" i="20" s="1"/>
  <c r="T1733" i="20"/>
  <c r="Q1733" i="20" s="1"/>
  <c r="T1734" i="20"/>
  <c r="Q1734" i="20" s="1"/>
  <c r="T1736" i="20"/>
  <c r="Q1736" i="20" s="1"/>
  <c r="T1737" i="20"/>
  <c r="Q1737" i="20" s="1"/>
  <c r="T1738" i="20"/>
  <c r="Q1738" i="20" s="1"/>
  <c r="T1740" i="20"/>
  <c r="Q1740" i="20" s="1"/>
  <c r="T1741" i="20"/>
  <c r="Q1741" i="20" s="1"/>
  <c r="T1742" i="20"/>
  <c r="Q1742" i="20" s="1"/>
  <c r="T1744" i="20"/>
  <c r="Q1744" i="20" s="1"/>
  <c r="T1745" i="20"/>
  <c r="Q1745" i="20" s="1"/>
  <c r="T1746" i="20"/>
  <c r="Q1746" i="20" s="1"/>
  <c r="T1748" i="20"/>
  <c r="Q1748" i="20" s="1"/>
  <c r="T1749" i="20"/>
  <c r="Q1749" i="20" s="1"/>
  <c r="T1750" i="20"/>
  <c r="Q1750" i="20" s="1"/>
  <c r="T1752" i="20"/>
  <c r="Q1752" i="20" s="1"/>
  <c r="T1753" i="20"/>
  <c r="Q1753" i="20" s="1"/>
  <c r="T1754" i="20"/>
  <c r="Q1754" i="20" s="1"/>
  <c r="T1756" i="20"/>
  <c r="Q1756" i="20" s="1"/>
  <c r="T1757" i="20"/>
  <c r="Q1757" i="20" s="1"/>
  <c r="T1758" i="20"/>
  <c r="Q1758" i="20" s="1"/>
  <c r="T1760" i="20"/>
  <c r="Q1760" i="20" s="1"/>
  <c r="T1762" i="20"/>
  <c r="Q1762" i="20" s="1"/>
  <c r="T1764" i="20"/>
  <c r="Q1764" i="20" s="1"/>
  <c r="T1766" i="20"/>
  <c r="Q1766" i="20" s="1"/>
  <c r="T1768" i="20"/>
  <c r="Q1768" i="20" s="1"/>
  <c r="T1770" i="20"/>
  <c r="Q1770" i="20" s="1"/>
  <c r="T1772" i="20"/>
  <c r="Q1772" i="20" s="1"/>
  <c r="T1774" i="20"/>
  <c r="Q1774" i="20" s="1"/>
  <c r="T1776" i="20"/>
  <c r="Q1776" i="20" s="1"/>
  <c r="T1778" i="20"/>
  <c r="Q1778" i="20" s="1"/>
  <c r="T1780" i="20"/>
  <c r="Q1780" i="20" s="1"/>
  <c r="T1782" i="20"/>
  <c r="Q1782" i="20" s="1"/>
  <c r="T1784" i="20"/>
  <c r="Q1784" i="20" s="1"/>
  <c r="T1786" i="20"/>
  <c r="Q1786" i="20" s="1"/>
  <c r="T1788" i="20"/>
  <c r="Q1788" i="20" s="1"/>
  <c r="T1790" i="20"/>
  <c r="Q1790" i="20" s="1"/>
  <c r="T1792" i="20"/>
  <c r="Q1792" i="20" s="1"/>
  <c r="T1794" i="20"/>
  <c r="Q1794" i="20" s="1"/>
  <c r="T1796" i="20"/>
  <c r="Q1796" i="20" s="1"/>
  <c r="T1798" i="20"/>
  <c r="Q1798" i="20" s="1"/>
  <c r="T1800" i="20"/>
  <c r="Q1800" i="20" s="1"/>
  <c r="T1802" i="20"/>
  <c r="Q1802" i="20" s="1"/>
  <c r="T1804" i="20"/>
  <c r="Q1804" i="20" s="1"/>
  <c r="T1806" i="20"/>
  <c r="Q1806" i="20" s="1"/>
  <c r="T1808" i="20"/>
  <c r="Q1808" i="20" s="1"/>
  <c r="T1810" i="20"/>
  <c r="Q1810" i="20" s="1"/>
  <c r="T1812" i="20"/>
  <c r="Q1812" i="20" s="1"/>
  <c r="T1814" i="20"/>
  <c r="Q1814" i="20" s="1"/>
  <c r="T1816" i="20"/>
  <c r="Q1816" i="20" s="1"/>
  <c r="T1818" i="20"/>
  <c r="Q1818" i="20" s="1"/>
  <c r="T1820" i="20"/>
  <c r="Q1820" i="20" s="1"/>
  <c r="T1822" i="20"/>
  <c r="Q1822" i="20" s="1"/>
  <c r="T1824" i="20"/>
  <c r="Q1824" i="20" s="1"/>
  <c r="T1826" i="20"/>
  <c r="Q1826" i="20" s="1"/>
  <c r="T1828" i="20"/>
  <c r="Q1828" i="20" s="1"/>
  <c r="T1830" i="20"/>
  <c r="Q1830" i="20" s="1"/>
  <c r="T1832" i="20"/>
  <c r="Q1832" i="20" s="1"/>
  <c r="T1834" i="20"/>
  <c r="Q1834" i="20" s="1"/>
  <c r="T1836" i="20"/>
  <c r="Q1836" i="20" s="1"/>
  <c r="T1838" i="20"/>
  <c r="Q1838" i="20" s="1"/>
  <c r="T1807" i="20"/>
  <c r="Q1807" i="20" s="1"/>
  <c r="T1811" i="20"/>
  <c r="Q1811" i="20" s="1"/>
  <c r="T1815" i="20"/>
  <c r="Q1815" i="20" s="1"/>
  <c r="T1819" i="20"/>
  <c r="Q1819" i="20" s="1"/>
  <c r="T1823" i="20"/>
  <c r="Q1823" i="20" s="1"/>
  <c r="T1827" i="20"/>
  <c r="Q1827" i="20" s="1"/>
  <c r="T1831" i="20"/>
  <c r="Q1831" i="20" s="1"/>
  <c r="T1835" i="20"/>
  <c r="Q1835" i="20" s="1"/>
  <c r="T1839" i="20"/>
  <c r="Q1839" i="20" s="1"/>
  <c r="T1841" i="20"/>
  <c r="Q1841" i="20" s="1"/>
  <c r="T1843" i="20"/>
  <c r="Q1843" i="20" s="1"/>
  <c r="T1845" i="20"/>
  <c r="Q1845" i="20" s="1"/>
  <c r="T1847" i="20"/>
  <c r="Q1847" i="20" s="1"/>
  <c r="T1849" i="20"/>
  <c r="Q1849" i="20" s="1"/>
  <c r="T1851" i="20"/>
  <c r="Q1851" i="20" s="1"/>
  <c r="T1853" i="20"/>
  <c r="Q1853" i="20" s="1"/>
  <c r="T1855" i="20"/>
  <c r="Q1855" i="20" s="1"/>
  <c r="T1857" i="20"/>
  <c r="Q1857" i="20" s="1"/>
  <c r="T1859" i="20"/>
  <c r="Q1859" i="20" s="1"/>
  <c r="T1861" i="20"/>
  <c r="Q1861" i="20" s="1"/>
  <c r="T1863" i="20"/>
  <c r="Q1863" i="20" s="1"/>
  <c r="T1865" i="20"/>
  <c r="Q1865" i="20" s="1"/>
  <c r="T1867" i="20"/>
  <c r="Q1867" i="20" s="1"/>
  <c r="T1869" i="20"/>
  <c r="Q1869" i="20" s="1"/>
  <c r="T1871" i="20"/>
  <c r="Q1871" i="20" s="1"/>
  <c r="T1873" i="20"/>
  <c r="Q1873" i="20" s="1"/>
  <c r="T1875" i="20"/>
  <c r="Q1875" i="20" s="1"/>
  <c r="T1877" i="20"/>
  <c r="Q1877" i="20" s="1"/>
  <c r="T1879" i="20"/>
  <c r="Q1879" i="20" s="1"/>
  <c r="T1881" i="20"/>
  <c r="Q1881" i="20" s="1"/>
  <c r="T1883" i="20"/>
  <c r="Q1883" i="20" s="1"/>
  <c r="T1885" i="20"/>
  <c r="Q1885" i="20" s="1"/>
  <c r="T1887" i="20"/>
  <c r="Q1887" i="20" s="1"/>
  <c r="T1889" i="20"/>
  <c r="Q1889" i="20" s="1"/>
  <c r="T1891" i="20"/>
  <c r="Q1891" i="20" s="1"/>
  <c r="T1893" i="20"/>
  <c r="Q1893" i="20" s="1"/>
  <c r="T1895" i="20"/>
  <c r="Q1895" i="20" s="1"/>
  <c r="T1897" i="20"/>
  <c r="Q1897" i="20" s="1"/>
  <c r="T1899" i="20"/>
  <c r="Q1899" i="20" s="1"/>
  <c r="T1901" i="20"/>
  <c r="Q1901" i="20" s="1"/>
  <c r="T1903" i="20"/>
  <c r="Q1903" i="20" s="1"/>
  <c r="T1905" i="20"/>
  <c r="Q1905" i="20" s="1"/>
  <c r="T1907" i="20"/>
  <c r="Q1907" i="20" s="1"/>
  <c r="T1909" i="20"/>
  <c r="Q1909" i="20" s="1"/>
  <c r="T1911" i="20"/>
  <c r="Q1911" i="20" s="1"/>
  <c r="T1913" i="20"/>
  <c r="Q1913" i="20" s="1"/>
  <c r="T1915" i="20"/>
  <c r="Q1915" i="20" s="1"/>
  <c r="T1917" i="20"/>
  <c r="Q1917" i="20" s="1"/>
  <c r="T1919" i="20"/>
  <c r="Q1919" i="20" s="1"/>
  <c r="T1921" i="20"/>
  <c r="Q1921" i="20" s="1"/>
  <c r="T1923" i="20"/>
  <c r="Q1923" i="20" s="1"/>
  <c r="T1925" i="20"/>
  <c r="Q1925" i="20" s="1"/>
  <c r="T1927" i="20"/>
  <c r="Q1927" i="20" s="1"/>
  <c r="T1929" i="20"/>
  <c r="Q1929" i="20" s="1"/>
  <c r="T1931" i="20"/>
  <c r="Q1931" i="20" s="1"/>
  <c r="T1933" i="20"/>
  <c r="Q1933" i="20" s="1"/>
  <c r="T1935" i="20"/>
  <c r="Q1935" i="20" s="1"/>
  <c r="T1937" i="20"/>
  <c r="Q1937" i="20" s="1"/>
  <c r="T1939" i="20"/>
  <c r="Q1939" i="20" s="1"/>
  <c r="T1941" i="20"/>
  <c r="Q1941" i="20" s="1"/>
  <c r="T1943" i="20"/>
  <c r="Q1943" i="20" s="1"/>
  <c r="T1947" i="20"/>
  <c r="Q1947" i="20" s="1"/>
  <c r="T1951" i="20"/>
  <c r="Q1951" i="20" s="1"/>
  <c r="T1955" i="20"/>
  <c r="Q1955" i="20" s="1"/>
  <c r="T1959" i="20"/>
  <c r="Q1959" i="20" s="1"/>
  <c r="T1963" i="20"/>
  <c r="Q1963" i="20" s="1"/>
  <c r="T1967" i="20"/>
  <c r="Q1967" i="20" s="1"/>
  <c r="T1971" i="20"/>
  <c r="Q1971" i="20" s="1"/>
  <c r="T1975" i="20"/>
  <c r="Q1975" i="20" s="1"/>
  <c r="T1979" i="20"/>
  <c r="Q1979" i="20" s="1"/>
  <c r="T1983" i="20"/>
  <c r="Q1983" i="20" s="1"/>
  <c r="T1987" i="20"/>
  <c r="Q1987" i="20" s="1"/>
  <c r="T1991" i="20"/>
  <c r="Q1991" i="20" s="1"/>
  <c r="T1995" i="20"/>
  <c r="Q1995" i="20" s="1"/>
  <c r="T1996" i="20"/>
  <c r="Q1996" i="20" s="1"/>
  <c r="T1998" i="20"/>
  <c r="Q1998" i="20" s="1"/>
  <c r="T2000" i="20"/>
  <c r="Q2000" i="20" s="1"/>
  <c r="T2002" i="20"/>
  <c r="Q2002" i="20" s="1"/>
  <c r="T2004" i="20"/>
  <c r="Q2004" i="20" s="1"/>
  <c r="T2006" i="20"/>
  <c r="Q2006" i="20" s="1"/>
  <c r="T2008" i="20"/>
  <c r="Q2008" i="20" s="1"/>
  <c r="T2010" i="20"/>
  <c r="Q2010" i="20" s="1"/>
  <c r="T2012" i="20"/>
  <c r="Q2012" i="20" s="1"/>
  <c r="T2014" i="20"/>
  <c r="Q2014" i="20" s="1"/>
  <c r="T2016" i="20"/>
  <c r="Q2016" i="20" s="1"/>
  <c r="T2018" i="20"/>
  <c r="Q2018" i="20" s="1"/>
  <c r="T2020" i="20"/>
  <c r="Q2020" i="20" s="1"/>
  <c r="T2022" i="20"/>
  <c r="Q2022" i="20" s="1"/>
  <c r="T2024" i="20"/>
  <c r="Q2024" i="20" s="1"/>
  <c r="T2026" i="20"/>
  <c r="Q2026" i="20" s="1"/>
  <c r="T2028" i="20"/>
  <c r="Q2028" i="20" s="1"/>
  <c r="T2030" i="20"/>
  <c r="Q2030" i="20" s="1"/>
  <c r="T2032" i="20"/>
  <c r="Q2032" i="20" s="1"/>
  <c r="T2034" i="20"/>
  <c r="Q2034" i="20" s="1"/>
  <c r="T2036" i="20"/>
  <c r="Q2036" i="20" s="1"/>
  <c r="T2038" i="20"/>
  <c r="Q2038" i="20" s="1"/>
  <c r="T2040" i="20"/>
  <c r="Q2040" i="20" s="1"/>
  <c r="T2042" i="20"/>
  <c r="Q2042" i="20" s="1"/>
  <c r="T2044" i="20"/>
  <c r="Q2044" i="20" s="1"/>
  <c r="T2046" i="20"/>
  <c r="Q2046" i="20" s="1"/>
  <c r="T2048" i="20"/>
  <c r="Q2048" i="20" s="1"/>
  <c r="T2050" i="20"/>
  <c r="Q2050" i="20" s="1"/>
  <c r="T2052" i="20"/>
  <c r="Q2052" i="20" s="1"/>
  <c r="T2054" i="20"/>
  <c r="Q2054" i="20" s="1"/>
  <c r="T2056" i="20"/>
  <c r="Q2056" i="20" s="1"/>
  <c r="T2058" i="20"/>
  <c r="Q2058" i="20" s="1"/>
  <c r="T2060" i="20"/>
  <c r="Q2060" i="20" s="1"/>
  <c r="T2062" i="20"/>
  <c r="Q2062" i="20" s="1"/>
  <c r="T2064" i="20"/>
  <c r="Q2064" i="20" s="1"/>
  <c r="T2066" i="20"/>
  <c r="Q2066" i="20" s="1"/>
  <c r="T2068" i="20"/>
  <c r="Q2068" i="20" s="1"/>
  <c r="T2070" i="20"/>
  <c r="Q2070" i="20" s="1"/>
  <c r="T2072" i="20"/>
  <c r="Q2072" i="20" s="1"/>
  <c r="T2074" i="20"/>
  <c r="Q2074" i="20" s="1"/>
  <c r="T2076" i="20"/>
  <c r="Q2076" i="20" s="1"/>
  <c r="T2078" i="20"/>
  <c r="Q2078" i="20" s="1"/>
  <c r="T2080" i="20"/>
  <c r="Q2080" i="20" s="1"/>
  <c r="T2082" i="20"/>
  <c r="Q2082" i="20" s="1"/>
  <c r="T2084" i="20"/>
  <c r="Q2084" i="20" s="1"/>
  <c r="T2086" i="20"/>
  <c r="Q2086" i="20" s="1"/>
  <c r="T2088" i="20"/>
  <c r="Q2088" i="20" s="1"/>
  <c r="T2090" i="20"/>
  <c r="Q2090" i="20" s="1"/>
  <c r="T2092" i="20"/>
  <c r="Q2092" i="20" s="1"/>
  <c r="T2094" i="20"/>
  <c r="Q2094" i="20" s="1"/>
  <c r="T2096" i="20"/>
  <c r="Q2096" i="20" s="1"/>
  <c r="T2098" i="20"/>
  <c r="Q2098" i="20" s="1"/>
  <c r="T2100" i="20"/>
  <c r="Q2100" i="20" s="1"/>
  <c r="T2102" i="20"/>
  <c r="Q2102" i="20" s="1"/>
  <c r="T2104" i="20"/>
  <c r="Q2104" i="20" s="1"/>
  <c r="T2106" i="20"/>
  <c r="Q2106" i="20" s="1"/>
  <c r="T2108" i="20"/>
  <c r="Q2108" i="20" s="1"/>
  <c r="T2110" i="20"/>
  <c r="Q2110" i="20" s="1"/>
  <c r="T2112" i="20"/>
  <c r="Q2112" i="20" s="1"/>
  <c r="T2114" i="20"/>
  <c r="Q2114" i="20" s="1"/>
  <c r="T2116" i="20"/>
  <c r="Q2116" i="20" s="1"/>
  <c r="T2118" i="20"/>
  <c r="Q2118" i="20" s="1"/>
  <c r="T2120" i="20"/>
  <c r="Q2120" i="20" s="1"/>
  <c r="T2122" i="20"/>
  <c r="Q2122" i="20" s="1"/>
  <c r="T2124" i="20"/>
  <c r="Q2124" i="20" s="1"/>
  <c r="T2126" i="20"/>
  <c r="Q2126" i="20" s="1"/>
  <c r="T2128" i="20"/>
  <c r="Q2128" i="20" s="1"/>
  <c r="T2130" i="20"/>
  <c r="Q2130" i="20" s="1"/>
  <c r="T2132" i="20"/>
  <c r="Q2132" i="20" s="1"/>
  <c r="T2134" i="20"/>
  <c r="Q2134" i="20" s="1"/>
  <c r="T2136" i="20"/>
  <c r="Q2136" i="20" s="1"/>
  <c r="T2138" i="20"/>
  <c r="Q2138" i="20" s="1"/>
  <c r="T2140" i="20"/>
  <c r="Q2140" i="20" s="1"/>
  <c r="T2142" i="20"/>
  <c r="Q2142" i="20" s="1"/>
  <c r="T2144" i="20"/>
  <c r="Q2144" i="20" s="1"/>
  <c r="T2146" i="20"/>
  <c r="Q2146" i="20" s="1"/>
  <c r="T2148" i="20"/>
  <c r="Q2148" i="20" s="1"/>
  <c r="T2150" i="20"/>
  <c r="Q2150" i="20" s="1"/>
  <c r="T2152" i="20"/>
  <c r="Q2152" i="20" s="1"/>
  <c r="T2154" i="20"/>
  <c r="Q2154" i="20" s="1"/>
  <c r="T2156" i="20"/>
  <c r="Q2156" i="20" s="1"/>
  <c r="T2158" i="20"/>
  <c r="Q2158" i="20" s="1"/>
  <c r="T2160" i="20"/>
  <c r="Q2160" i="20" s="1"/>
  <c r="T2162" i="20"/>
  <c r="Q2162" i="20" s="1"/>
  <c r="T2164" i="20"/>
  <c r="Q2164" i="20" s="1"/>
  <c r="T2166" i="20"/>
  <c r="Q2166" i="20" s="1"/>
  <c r="T2168" i="20"/>
  <c r="Q2168" i="20" s="1"/>
  <c r="T2170" i="20"/>
  <c r="Q2170" i="20" s="1"/>
  <c r="T2172" i="20"/>
  <c r="Q2172" i="20" s="1"/>
  <c r="T2174" i="20"/>
  <c r="Q2174" i="20" s="1"/>
  <c r="T2176" i="20"/>
  <c r="Q2176" i="20" s="1"/>
  <c r="T2178" i="20"/>
  <c r="Q2178" i="20" s="1"/>
  <c r="T2180" i="20"/>
  <c r="Q2180" i="20" s="1"/>
  <c r="T2182" i="20"/>
  <c r="Q2182" i="20" s="1"/>
  <c r="T2184" i="20"/>
  <c r="Q2184" i="20" s="1"/>
  <c r="T2186" i="20"/>
  <c r="Q2186" i="20" s="1"/>
  <c r="T2188" i="20"/>
  <c r="Q2188" i="20" s="1"/>
  <c r="T2190" i="20"/>
  <c r="Q2190" i="20" s="1"/>
  <c r="T2192" i="20"/>
  <c r="Q2192" i="20" s="1"/>
  <c r="T2194" i="20"/>
  <c r="Q2194" i="20" s="1"/>
  <c r="T2196" i="20"/>
  <c r="Q2196" i="20" s="1"/>
  <c r="T2198" i="20"/>
  <c r="Q2198" i="20" s="1"/>
  <c r="T2200" i="20"/>
  <c r="Q2200" i="20" s="1"/>
  <c r="T2202" i="20"/>
  <c r="Q2202" i="20" s="1"/>
  <c r="T2204" i="20"/>
  <c r="Q2204" i="20" s="1"/>
  <c r="T2206" i="20"/>
  <c r="Q2206" i="20" s="1"/>
  <c r="T2208" i="20"/>
  <c r="Q2208" i="20" s="1"/>
  <c r="T2210" i="20"/>
  <c r="Q2210" i="20" s="1"/>
  <c r="T2212" i="20"/>
  <c r="Q2212" i="20" s="1"/>
  <c r="T2214" i="20"/>
  <c r="Q2214" i="20" s="1"/>
  <c r="T2216" i="20"/>
  <c r="Q2216" i="20" s="1"/>
  <c r="T2218" i="20"/>
  <c r="Q2218" i="20" s="1"/>
  <c r="T2220" i="20"/>
  <c r="Q2220" i="20" s="1"/>
  <c r="T2222" i="20"/>
  <c r="Q2222" i="20" s="1"/>
  <c r="T2224" i="20"/>
  <c r="Q2224" i="20" s="1"/>
  <c r="T2226" i="20"/>
  <c r="Q2226" i="20" s="1"/>
  <c r="T2228" i="20"/>
  <c r="Q2228" i="20" s="1"/>
  <c r="T2230" i="20"/>
  <c r="Q2230" i="20" s="1"/>
  <c r="T2232" i="20"/>
  <c r="Q2232" i="20" s="1"/>
  <c r="T2234" i="20"/>
  <c r="Q2234" i="20" s="1"/>
  <c r="T2236" i="20"/>
  <c r="Q2236" i="20" s="1"/>
  <c r="T2238" i="20"/>
  <c r="Q2238" i="20" s="1"/>
  <c r="T2240" i="20"/>
  <c r="Q2240" i="20" s="1"/>
  <c r="T2242" i="20"/>
  <c r="Q2242" i="20" s="1"/>
  <c r="T2244" i="20"/>
  <c r="Q2244" i="20" s="1"/>
  <c r="T1805" i="20"/>
  <c r="Q1805" i="20" s="1"/>
  <c r="T1809" i="20"/>
  <c r="Q1809" i="20" s="1"/>
  <c r="T1813" i="20"/>
  <c r="Q1813" i="20" s="1"/>
  <c r="T1817" i="20"/>
  <c r="Q1817" i="20" s="1"/>
  <c r="T1821" i="20"/>
  <c r="Q1821" i="20" s="1"/>
  <c r="T1825" i="20"/>
  <c r="Q1825" i="20" s="1"/>
  <c r="T1829" i="20"/>
  <c r="Q1829" i="20" s="1"/>
  <c r="T1833" i="20"/>
  <c r="Q1833" i="20" s="1"/>
  <c r="T1837" i="20"/>
  <c r="Q1837" i="20" s="1"/>
  <c r="T1840" i="20"/>
  <c r="Q1840" i="20" s="1"/>
  <c r="T1842" i="20"/>
  <c r="Q1842" i="20" s="1"/>
  <c r="T1844" i="20"/>
  <c r="Q1844" i="20" s="1"/>
  <c r="T1846" i="20"/>
  <c r="Q1846" i="20" s="1"/>
  <c r="T1848" i="20"/>
  <c r="Q1848" i="20" s="1"/>
  <c r="T1850" i="20"/>
  <c r="Q1850" i="20" s="1"/>
  <c r="T1852" i="20"/>
  <c r="Q1852" i="20" s="1"/>
  <c r="T1854" i="20"/>
  <c r="Q1854" i="20" s="1"/>
  <c r="T1856" i="20"/>
  <c r="Q1856" i="20" s="1"/>
  <c r="T1858" i="20"/>
  <c r="Q1858" i="20" s="1"/>
  <c r="T1860" i="20"/>
  <c r="Q1860" i="20" s="1"/>
  <c r="T1862" i="20"/>
  <c r="Q1862" i="20" s="1"/>
  <c r="T1864" i="20"/>
  <c r="Q1864" i="20" s="1"/>
  <c r="T1866" i="20"/>
  <c r="Q1866" i="20" s="1"/>
  <c r="T1868" i="20"/>
  <c r="Q1868" i="20" s="1"/>
  <c r="T1870" i="20"/>
  <c r="Q1870" i="20" s="1"/>
  <c r="T1872" i="20"/>
  <c r="Q1872" i="20" s="1"/>
  <c r="T1874" i="20"/>
  <c r="Q1874" i="20" s="1"/>
  <c r="T1876" i="20"/>
  <c r="Q1876" i="20" s="1"/>
  <c r="T1878" i="20"/>
  <c r="Q1878" i="20" s="1"/>
  <c r="T1880" i="20"/>
  <c r="Q1880" i="20" s="1"/>
  <c r="T1882" i="20"/>
  <c r="Q1882" i="20" s="1"/>
  <c r="T1884" i="20"/>
  <c r="Q1884" i="20" s="1"/>
  <c r="T1886" i="20"/>
  <c r="Q1886" i="20" s="1"/>
  <c r="T1888" i="20"/>
  <c r="Q1888" i="20" s="1"/>
  <c r="T1890" i="20"/>
  <c r="Q1890" i="20" s="1"/>
  <c r="T1892" i="20"/>
  <c r="Q1892" i="20" s="1"/>
  <c r="T1894" i="20"/>
  <c r="Q1894" i="20" s="1"/>
  <c r="T1896" i="20"/>
  <c r="Q1896" i="20" s="1"/>
  <c r="T1898" i="20"/>
  <c r="Q1898" i="20" s="1"/>
  <c r="T1900" i="20"/>
  <c r="Q1900" i="20" s="1"/>
  <c r="T1902" i="20"/>
  <c r="Q1902" i="20" s="1"/>
  <c r="T1904" i="20"/>
  <c r="Q1904" i="20" s="1"/>
  <c r="T1906" i="20"/>
  <c r="Q1906" i="20" s="1"/>
  <c r="T1908" i="20"/>
  <c r="Q1908" i="20" s="1"/>
  <c r="T1910" i="20"/>
  <c r="Q1910" i="20" s="1"/>
  <c r="T1912" i="20"/>
  <c r="Q1912" i="20" s="1"/>
  <c r="T1914" i="20"/>
  <c r="Q1914" i="20" s="1"/>
  <c r="T1916" i="20"/>
  <c r="Q1916" i="20" s="1"/>
  <c r="T1918" i="20"/>
  <c r="Q1918" i="20" s="1"/>
  <c r="T1920" i="20"/>
  <c r="Q1920" i="20" s="1"/>
  <c r="T1922" i="20"/>
  <c r="Q1922" i="20" s="1"/>
  <c r="T1924" i="20"/>
  <c r="Q1924" i="20" s="1"/>
  <c r="T1926" i="20"/>
  <c r="Q1926" i="20" s="1"/>
  <c r="T1928" i="20"/>
  <c r="Q1928" i="20" s="1"/>
  <c r="T1930" i="20"/>
  <c r="Q1930" i="20" s="1"/>
  <c r="T1932" i="20"/>
  <c r="Q1932" i="20" s="1"/>
  <c r="T1934" i="20"/>
  <c r="Q1934" i="20" s="1"/>
  <c r="T1936" i="20"/>
  <c r="Q1936" i="20" s="1"/>
  <c r="T1938" i="20"/>
  <c r="Q1938" i="20" s="1"/>
  <c r="T1940" i="20"/>
  <c r="Q1940" i="20" s="1"/>
  <c r="T1942" i="20"/>
  <c r="Q1942" i="20" s="1"/>
  <c r="T1944" i="20"/>
  <c r="Q1944" i="20" s="1"/>
  <c r="T1945" i="20"/>
  <c r="Q1945" i="20" s="1"/>
  <c r="T1946" i="20"/>
  <c r="Q1946" i="20" s="1"/>
  <c r="T1948" i="20"/>
  <c r="Q1948" i="20" s="1"/>
  <c r="T1949" i="20"/>
  <c r="Q1949" i="20" s="1"/>
  <c r="T1950" i="20"/>
  <c r="Q1950" i="20" s="1"/>
  <c r="T1952" i="20"/>
  <c r="Q1952" i="20" s="1"/>
  <c r="T1953" i="20"/>
  <c r="Q1953" i="20" s="1"/>
  <c r="T1954" i="20"/>
  <c r="Q1954" i="20" s="1"/>
  <c r="T1956" i="20"/>
  <c r="Q1956" i="20" s="1"/>
  <c r="T1957" i="20"/>
  <c r="Q1957" i="20" s="1"/>
  <c r="T1958" i="20"/>
  <c r="Q1958" i="20" s="1"/>
  <c r="T1960" i="20"/>
  <c r="Q1960" i="20" s="1"/>
  <c r="T1961" i="20"/>
  <c r="Q1961" i="20" s="1"/>
  <c r="T1962" i="20"/>
  <c r="Q1962" i="20" s="1"/>
  <c r="T1964" i="20"/>
  <c r="Q1964" i="20" s="1"/>
  <c r="T1965" i="20"/>
  <c r="Q1965" i="20" s="1"/>
  <c r="T1966" i="20"/>
  <c r="Q1966" i="20" s="1"/>
  <c r="T1968" i="20"/>
  <c r="Q1968" i="20" s="1"/>
  <c r="T1969" i="20"/>
  <c r="Q1969" i="20" s="1"/>
  <c r="T1970" i="20"/>
  <c r="Q1970" i="20" s="1"/>
  <c r="T1972" i="20"/>
  <c r="Q1972" i="20" s="1"/>
  <c r="T1973" i="20"/>
  <c r="Q1973" i="20" s="1"/>
  <c r="T1974" i="20"/>
  <c r="Q1974" i="20" s="1"/>
  <c r="T1976" i="20"/>
  <c r="Q1976" i="20" s="1"/>
  <c r="T1977" i="20"/>
  <c r="Q1977" i="20" s="1"/>
  <c r="T1978" i="20"/>
  <c r="Q1978" i="20" s="1"/>
  <c r="T1980" i="20"/>
  <c r="Q1980" i="20" s="1"/>
  <c r="T1981" i="20"/>
  <c r="Q1981" i="20" s="1"/>
  <c r="T1982" i="20"/>
  <c r="Q1982" i="20" s="1"/>
  <c r="T1984" i="20"/>
  <c r="Q1984" i="20" s="1"/>
  <c r="T1985" i="20"/>
  <c r="Q1985" i="20" s="1"/>
  <c r="T1986" i="20"/>
  <c r="Q1986" i="20" s="1"/>
  <c r="T1988" i="20"/>
  <c r="Q1988" i="20" s="1"/>
  <c r="T1989" i="20"/>
  <c r="Q1989" i="20" s="1"/>
  <c r="T1990" i="20"/>
  <c r="Q1990" i="20" s="1"/>
  <c r="T1992" i="20"/>
  <c r="Q1992" i="20" s="1"/>
  <c r="T1993" i="20"/>
  <c r="Q1993" i="20" s="1"/>
  <c r="T1994" i="20"/>
  <c r="Q1994" i="20" s="1"/>
  <c r="T1997" i="20"/>
  <c r="Q1997" i="20" s="1"/>
  <c r="T1999" i="20"/>
  <c r="Q1999" i="20" s="1"/>
  <c r="T2001" i="20"/>
  <c r="Q2001" i="20" s="1"/>
  <c r="T2003" i="20"/>
  <c r="Q2003" i="20" s="1"/>
  <c r="T2005" i="20"/>
  <c r="Q2005" i="20" s="1"/>
  <c r="T2007" i="20"/>
  <c r="Q2007" i="20" s="1"/>
  <c r="T2009" i="20"/>
  <c r="Q2009" i="20" s="1"/>
  <c r="T2011" i="20"/>
  <c r="Q2011" i="20" s="1"/>
  <c r="T2013" i="20"/>
  <c r="Q2013" i="20" s="1"/>
  <c r="T2015" i="20"/>
  <c r="Q2015" i="20" s="1"/>
  <c r="T2017" i="20"/>
  <c r="Q2017" i="20" s="1"/>
  <c r="T2019" i="20"/>
  <c r="Q2019" i="20" s="1"/>
  <c r="T2021" i="20"/>
  <c r="Q2021" i="20" s="1"/>
  <c r="T2023" i="20"/>
  <c r="Q2023" i="20" s="1"/>
  <c r="T2025" i="20"/>
  <c r="Q2025" i="20" s="1"/>
  <c r="T2027" i="20"/>
  <c r="Q2027" i="20" s="1"/>
  <c r="T2029" i="20"/>
  <c r="Q2029" i="20" s="1"/>
  <c r="T2031" i="20"/>
  <c r="Q2031" i="20" s="1"/>
  <c r="T2033" i="20"/>
  <c r="Q2033" i="20" s="1"/>
  <c r="T2035" i="20"/>
  <c r="Q2035" i="20" s="1"/>
  <c r="T2037" i="20"/>
  <c r="Q2037" i="20" s="1"/>
  <c r="T2039" i="20"/>
  <c r="Q2039" i="20" s="1"/>
  <c r="T2041" i="20"/>
  <c r="Q2041" i="20" s="1"/>
  <c r="T2043" i="20"/>
  <c r="Q2043" i="20" s="1"/>
  <c r="T2045" i="20"/>
  <c r="Q2045" i="20" s="1"/>
  <c r="T2047" i="20"/>
  <c r="Q2047" i="20" s="1"/>
  <c r="T2049" i="20"/>
  <c r="Q2049" i="20" s="1"/>
  <c r="T2051" i="20"/>
  <c r="Q2051" i="20" s="1"/>
  <c r="T2053" i="20"/>
  <c r="Q2053" i="20" s="1"/>
  <c r="T2055" i="20"/>
  <c r="Q2055" i="20" s="1"/>
  <c r="T2057" i="20"/>
  <c r="Q2057" i="20" s="1"/>
  <c r="T2059" i="20"/>
  <c r="Q2059" i="20" s="1"/>
  <c r="T2061" i="20"/>
  <c r="Q2061" i="20" s="1"/>
  <c r="T2063" i="20"/>
  <c r="Q2063" i="20" s="1"/>
  <c r="T2065" i="20"/>
  <c r="Q2065" i="20" s="1"/>
  <c r="T2067" i="20"/>
  <c r="Q2067" i="20" s="1"/>
  <c r="T2069" i="20"/>
  <c r="Q2069" i="20" s="1"/>
  <c r="T2071" i="20"/>
  <c r="Q2071" i="20" s="1"/>
  <c r="T2073" i="20"/>
  <c r="Q2073" i="20" s="1"/>
  <c r="T2075" i="20"/>
  <c r="Q2075" i="20" s="1"/>
  <c r="T2077" i="20"/>
  <c r="Q2077" i="20" s="1"/>
  <c r="T2079" i="20"/>
  <c r="Q2079" i="20" s="1"/>
  <c r="T2081" i="20"/>
  <c r="Q2081" i="20" s="1"/>
  <c r="T2083" i="20"/>
  <c r="Q2083" i="20" s="1"/>
  <c r="T2085" i="20"/>
  <c r="Q2085" i="20" s="1"/>
  <c r="T2087" i="20"/>
  <c r="Q2087" i="20" s="1"/>
  <c r="T2089" i="20"/>
  <c r="Q2089" i="20" s="1"/>
  <c r="T2091" i="20"/>
  <c r="Q2091" i="20" s="1"/>
  <c r="T2093" i="20"/>
  <c r="Q2093" i="20" s="1"/>
  <c r="T2095" i="20"/>
  <c r="Q2095" i="20" s="1"/>
  <c r="T2097" i="20"/>
  <c r="Q2097" i="20" s="1"/>
  <c r="T2099" i="20"/>
  <c r="Q2099" i="20" s="1"/>
  <c r="T2101" i="20"/>
  <c r="Q2101" i="20" s="1"/>
  <c r="T2103" i="20"/>
  <c r="Q2103" i="20" s="1"/>
  <c r="T2105" i="20"/>
  <c r="Q2105" i="20" s="1"/>
  <c r="T2107" i="20"/>
  <c r="Q2107" i="20" s="1"/>
  <c r="T2109" i="20"/>
  <c r="Q2109" i="20" s="1"/>
  <c r="T2111" i="20"/>
  <c r="Q2111" i="20" s="1"/>
  <c r="T2113" i="20"/>
  <c r="Q2113" i="20" s="1"/>
  <c r="T2115" i="20"/>
  <c r="Q2115" i="20" s="1"/>
  <c r="T2117" i="20"/>
  <c r="Q2117" i="20" s="1"/>
  <c r="T2119" i="20"/>
  <c r="Q2119" i="20" s="1"/>
  <c r="T2121" i="20"/>
  <c r="Q2121" i="20" s="1"/>
  <c r="T2123" i="20"/>
  <c r="Q2123" i="20" s="1"/>
  <c r="T2125" i="20"/>
  <c r="Q2125" i="20" s="1"/>
  <c r="T2127" i="20"/>
  <c r="Q2127" i="20" s="1"/>
  <c r="T2129" i="20"/>
  <c r="Q2129" i="20" s="1"/>
  <c r="T2131" i="20"/>
  <c r="Q2131" i="20" s="1"/>
  <c r="T2133" i="20"/>
  <c r="Q2133" i="20" s="1"/>
  <c r="T2135" i="20"/>
  <c r="Q2135" i="20" s="1"/>
  <c r="T2137" i="20"/>
  <c r="Q2137" i="20" s="1"/>
  <c r="T2139" i="20"/>
  <c r="Q2139" i="20" s="1"/>
  <c r="T2141" i="20"/>
  <c r="Q2141" i="20" s="1"/>
  <c r="T2143" i="20"/>
  <c r="Q2143" i="20" s="1"/>
  <c r="T2145" i="20"/>
  <c r="Q2145" i="20" s="1"/>
  <c r="T2147" i="20"/>
  <c r="Q2147" i="20" s="1"/>
  <c r="T2149" i="20"/>
  <c r="Q2149" i="20" s="1"/>
  <c r="T2151" i="20"/>
  <c r="Q2151" i="20" s="1"/>
  <c r="T2153" i="20"/>
  <c r="Q2153" i="20" s="1"/>
  <c r="T2155" i="20"/>
  <c r="Q2155" i="20" s="1"/>
  <c r="T2157" i="20"/>
  <c r="Q2157" i="20" s="1"/>
  <c r="T2159" i="20"/>
  <c r="Q2159" i="20" s="1"/>
  <c r="T2161" i="20"/>
  <c r="Q2161" i="20" s="1"/>
  <c r="T2163" i="20"/>
  <c r="Q2163" i="20" s="1"/>
  <c r="T2165" i="20"/>
  <c r="Q2165" i="20" s="1"/>
  <c r="T2167" i="20"/>
  <c r="Q2167" i="20" s="1"/>
  <c r="T2169" i="20"/>
  <c r="Q2169" i="20" s="1"/>
  <c r="T2171" i="20"/>
  <c r="Q2171" i="20" s="1"/>
  <c r="T2173" i="20"/>
  <c r="Q2173" i="20" s="1"/>
  <c r="T2175" i="20"/>
  <c r="Q2175" i="20" s="1"/>
  <c r="T2177" i="20"/>
  <c r="Q2177" i="20" s="1"/>
  <c r="T2179" i="20"/>
  <c r="Q2179" i="20" s="1"/>
  <c r="T2181" i="20"/>
  <c r="Q2181" i="20" s="1"/>
  <c r="T2183" i="20"/>
  <c r="Q2183" i="20" s="1"/>
  <c r="T2185" i="20"/>
  <c r="Q2185" i="20" s="1"/>
  <c r="T2187" i="20"/>
  <c r="Q2187" i="20" s="1"/>
  <c r="T2189" i="20"/>
  <c r="Q2189" i="20" s="1"/>
  <c r="T2191" i="20"/>
  <c r="Q2191" i="20" s="1"/>
  <c r="T2193" i="20"/>
  <c r="Q2193" i="20" s="1"/>
  <c r="T2195" i="20"/>
  <c r="Q2195" i="20" s="1"/>
  <c r="T2197" i="20"/>
  <c r="Q2197" i="20" s="1"/>
  <c r="T2199" i="20"/>
  <c r="Q2199" i="20" s="1"/>
  <c r="T2201" i="20"/>
  <c r="Q2201" i="20" s="1"/>
  <c r="T2203" i="20"/>
  <c r="Q2203" i="20" s="1"/>
  <c r="T2205" i="20"/>
  <c r="Q2205" i="20" s="1"/>
  <c r="T2207" i="20"/>
  <c r="Q2207" i="20" s="1"/>
  <c r="T2209" i="20"/>
  <c r="Q2209" i="20" s="1"/>
  <c r="T2211" i="20"/>
  <c r="Q2211" i="20" s="1"/>
  <c r="T2213" i="20"/>
  <c r="Q2213" i="20" s="1"/>
  <c r="T2215" i="20"/>
  <c r="Q2215" i="20" s="1"/>
  <c r="T2217" i="20"/>
  <c r="Q2217" i="20" s="1"/>
  <c r="T2219" i="20"/>
  <c r="Q2219" i="20" s="1"/>
  <c r="T2221" i="20"/>
  <c r="Q2221" i="20" s="1"/>
  <c r="T2223" i="20"/>
  <c r="Q2223" i="20" s="1"/>
  <c r="T2225" i="20"/>
  <c r="Q2225" i="20" s="1"/>
  <c r="T2227" i="20"/>
  <c r="Q2227" i="20" s="1"/>
  <c r="T2229" i="20"/>
  <c r="Q2229" i="20" s="1"/>
  <c r="T2231" i="20"/>
  <c r="Q2231" i="20" s="1"/>
  <c r="T2233" i="20"/>
  <c r="Q2233" i="20" s="1"/>
  <c r="T2235" i="20"/>
  <c r="Q2235" i="20" s="1"/>
  <c r="T2237" i="20"/>
  <c r="Q2237" i="20" s="1"/>
  <c r="T2239" i="20"/>
  <c r="Q2239" i="20" s="1"/>
  <c r="T2241" i="20"/>
  <c r="Q2241" i="20" s="1"/>
  <c r="T2243" i="20"/>
  <c r="Q2243" i="20" s="1"/>
  <c r="T2245" i="20"/>
  <c r="Q2245" i="20" s="1"/>
  <c r="T2247" i="20"/>
  <c r="Q2247" i="20" s="1"/>
  <c r="T2249" i="20"/>
  <c r="Q2249" i="20" s="1"/>
  <c r="T2251" i="20"/>
  <c r="Q2251" i="20" s="1"/>
  <c r="T2246" i="20"/>
  <c r="Q2246" i="20" s="1"/>
  <c r="T2250" i="20"/>
  <c r="Q2250" i="20" s="1"/>
  <c r="T2252" i="20"/>
  <c r="Q2252" i="20" s="1"/>
  <c r="T2254" i="20"/>
  <c r="Q2254" i="20" s="1"/>
  <c r="T2256" i="20"/>
  <c r="Q2256" i="20" s="1"/>
  <c r="T2258" i="20"/>
  <c r="Q2258" i="20" s="1"/>
  <c r="T2260" i="20"/>
  <c r="Q2260" i="20" s="1"/>
  <c r="T2262" i="20"/>
  <c r="Q2262" i="20" s="1"/>
  <c r="T2264" i="20"/>
  <c r="Q2264" i="20" s="1"/>
  <c r="T2266" i="20"/>
  <c r="Q2266" i="20" s="1"/>
  <c r="T2268" i="20"/>
  <c r="Q2268" i="20" s="1"/>
  <c r="T2270" i="20"/>
  <c r="Q2270" i="20" s="1"/>
  <c r="T2272" i="20"/>
  <c r="Q2272" i="20" s="1"/>
  <c r="T2274" i="20"/>
  <c r="Q2274" i="20" s="1"/>
  <c r="T2276" i="20"/>
  <c r="Q2276" i="20" s="1"/>
  <c r="T2278" i="20"/>
  <c r="Q2278" i="20" s="1"/>
  <c r="T2280" i="20"/>
  <c r="Q2280" i="20" s="1"/>
  <c r="T2282" i="20"/>
  <c r="Q2282" i="20" s="1"/>
  <c r="T2284" i="20"/>
  <c r="Q2284" i="20" s="1"/>
  <c r="T2286" i="20"/>
  <c r="Q2286" i="20" s="1"/>
  <c r="T2288" i="20"/>
  <c r="Q2288" i="20" s="1"/>
  <c r="T2290" i="20"/>
  <c r="Q2290" i="20" s="1"/>
  <c r="T2292" i="20"/>
  <c r="Q2292" i="20" s="1"/>
  <c r="T2294" i="20"/>
  <c r="Q2294" i="20" s="1"/>
  <c r="T2296" i="20"/>
  <c r="Q2296" i="20" s="1"/>
  <c r="T2298" i="20"/>
  <c r="Q2298" i="20" s="1"/>
  <c r="T2300" i="20"/>
  <c r="Q2300" i="20" s="1"/>
  <c r="T2302" i="20"/>
  <c r="Q2302" i="20" s="1"/>
  <c r="T2304" i="20"/>
  <c r="Q2304" i="20" s="1"/>
  <c r="T2306" i="20"/>
  <c r="Q2306" i="20" s="1"/>
  <c r="T2308" i="20"/>
  <c r="Q2308" i="20" s="1"/>
  <c r="T2310" i="20"/>
  <c r="Q2310" i="20" s="1"/>
  <c r="T2312" i="20"/>
  <c r="Q2312" i="20" s="1"/>
  <c r="T2314" i="20"/>
  <c r="Q2314" i="20" s="1"/>
  <c r="T2316" i="20"/>
  <c r="Q2316" i="20" s="1"/>
  <c r="T2318" i="20"/>
  <c r="Q2318" i="20" s="1"/>
  <c r="T2320" i="20"/>
  <c r="Q2320" i="20" s="1"/>
  <c r="T2322" i="20"/>
  <c r="Q2322" i="20" s="1"/>
  <c r="T2324" i="20"/>
  <c r="Q2324" i="20" s="1"/>
  <c r="T2325" i="20"/>
  <c r="Q2325" i="20" s="1"/>
  <c r="T2326" i="20"/>
  <c r="Q2326" i="20" s="1"/>
  <c r="T2328" i="20"/>
  <c r="Q2328" i="20" s="1"/>
  <c r="T2329" i="20"/>
  <c r="Q2329" i="20" s="1"/>
  <c r="T2330" i="20"/>
  <c r="Q2330" i="20" s="1"/>
  <c r="T2332" i="20"/>
  <c r="Q2332" i="20" s="1"/>
  <c r="T2333" i="20"/>
  <c r="Q2333" i="20" s="1"/>
  <c r="T2334" i="20"/>
  <c r="Q2334" i="20" s="1"/>
  <c r="T2336" i="20"/>
  <c r="Q2336" i="20" s="1"/>
  <c r="T2337" i="20"/>
  <c r="Q2337" i="20" s="1"/>
  <c r="T2338" i="20"/>
  <c r="Q2338" i="20" s="1"/>
  <c r="T2340" i="20"/>
  <c r="Q2340" i="20" s="1"/>
  <c r="T2341" i="20"/>
  <c r="Q2341" i="20" s="1"/>
  <c r="T2342" i="20"/>
  <c r="Q2342" i="20" s="1"/>
  <c r="T2344" i="20"/>
  <c r="Q2344" i="20" s="1"/>
  <c r="T2345" i="20"/>
  <c r="Q2345" i="20" s="1"/>
  <c r="T2346" i="20"/>
  <c r="Q2346" i="20" s="1"/>
  <c r="T2348" i="20"/>
  <c r="Q2348" i="20" s="1"/>
  <c r="T2349" i="20"/>
  <c r="Q2349" i="20" s="1"/>
  <c r="T2350" i="20"/>
  <c r="Q2350" i="20" s="1"/>
  <c r="T2352" i="20"/>
  <c r="Q2352" i="20" s="1"/>
  <c r="T2353" i="20"/>
  <c r="Q2353" i="20" s="1"/>
  <c r="T2354" i="20"/>
  <c r="Q2354" i="20" s="1"/>
  <c r="T2356" i="20"/>
  <c r="Q2356" i="20" s="1"/>
  <c r="T2357" i="20"/>
  <c r="Q2357" i="20" s="1"/>
  <c r="T2358" i="20"/>
  <c r="Q2358" i="20" s="1"/>
  <c r="T2360" i="20"/>
  <c r="Q2360" i="20" s="1"/>
  <c r="T2361" i="20"/>
  <c r="Q2361" i="20" s="1"/>
  <c r="T2362" i="20"/>
  <c r="Q2362" i="20" s="1"/>
  <c r="T2364" i="20"/>
  <c r="Q2364" i="20" s="1"/>
  <c r="T2365" i="20"/>
  <c r="Q2365" i="20" s="1"/>
  <c r="T2366" i="20"/>
  <c r="Q2366" i="20" s="1"/>
  <c r="T2368" i="20"/>
  <c r="Q2368" i="20" s="1"/>
  <c r="T2369" i="20"/>
  <c r="Q2369" i="20" s="1"/>
  <c r="T2370" i="20"/>
  <c r="Q2370" i="20" s="1"/>
  <c r="T2372" i="20"/>
  <c r="Q2372" i="20" s="1"/>
  <c r="T2373" i="20"/>
  <c r="Q2373" i="20" s="1"/>
  <c r="T2374" i="20"/>
  <c r="Q2374" i="20" s="1"/>
  <c r="T2376" i="20"/>
  <c r="Q2376" i="20" s="1"/>
  <c r="T2377" i="20"/>
  <c r="Q2377" i="20" s="1"/>
  <c r="T2378" i="20"/>
  <c r="Q2378" i="20" s="1"/>
  <c r="T2380" i="20"/>
  <c r="Q2380" i="20" s="1"/>
  <c r="T2381" i="20"/>
  <c r="Q2381" i="20" s="1"/>
  <c r="T2382" i="20"/>
  <c r="Q2382" i="20" s="1"/>
  <c r="T2384" i="20"/>
  <c r="Q2384" i="20" s="1"/>
  <c r="T2385" i="20"/>
  <c r="Q2385" i="20" s="1"/>
  <c r="T2386" i="20"/>
  <c r="Q2386" i="20" s="1"/>
  <c r="T2388" i="20"/>
  <c r="Q2388" i="20" s="1"/>
  <c r="T2389" i="20"/>
  <c r="Q2389" i="20" s="1"/>
  <c r="T2390" i="20"/>
  <c r="Q2390" i="20" s="1"/>
  <c r="T2392" i="20"/>
  <c r="Q2392" i="20" s="1"/>
  <c r="T2393" i="20"/>
  <c r="Q2393" i="20" s="1"/>
  <c r="T2394" i="20"/>
  <c r="Q2394" i="20" s="1"/>
  <c r="T2396" i="20"/>
  <c r="Q2396" i="20" s="1"/>
  <c r="T2397" i="20"/>
  <c r="Q2397" i="20" s="1"/>
  <c r="T2398" i="20"/>
  <c r="Q2398" i="20" s="1"/>
  <c r="T2400" i="20"/>
  <c r="Q2400" i="20" s="1"/>
  <c r="T2401" i="20"/>
  <c r="Q2401" i="20" s="1"/>
  <c r="T2402" i="20"/>
  <c r="Q2402" i="20" s="1"/>
  <c r="T2404" i="20"/>
  <c r="Q2404" i="20" s="1"/>
  <c r="T2405" i="20"/>
  <c r="Q2405" i="20" s="1"/>
  <c r="T2406" i="20"/>
  <c r="Q2406" i="20" s="1"/>
  <c r="T2408" i="20"/>
  <c r="Q2408" i="20" s="1"/>
  <c r="T2409" i="20"/>
  <c r="Q2409" i="20" s="1"/>
  <c r="T2410" i="20"/>
  <c r="Q2410" i="20" s="1"/>
  <c r="T2412" i="20"/>
  <c r="Q2412" i="20" s="1"/>
  <c r="T2413" i="20"/>
  <c r="Q2413" i="20" s="1"/>
  <c r="T2414" i="20"/>
  <c r="Q2414" i="20" s="1"/>
  <c r="T2416" i="20"/>
  <c r="Q2416" i="20" s="1"/>
  <c r="T2417" i="20"/>
  <c r="Q2417" i="20" s="1"/>
  <c r="T2418" i="20"/>
  <c r="Q2418" i="20" s="1"/>
  <c r="T2420" i="20"/>
  <c r="Q2420" i="20" s="1"/>
  <c r="T2421" i="20"/>
  <c r="Q2421" i="20" s="1"/>
  <c r="T2422" i="20"/>
  <c r="Q2422" i="20" s="1"/>
  <c r="T2424" i="20"/>
  <c r="Q2424" i="20" s="1"/>
  <c r="T2425" i="20"/>
  <c r="Q2425" i="20" s="1"/>
  <c r="T2426" i="20"/>
  <c r="Q2426" i="20" s="1"/>
  <c r="T2428" i="20"/>
  <c r="Q2428" i="20" s="1"/>
  <c r="T2429" i="20"/>
  <c r="Q2429" i="20" s="1"/>
  <c r="T2430" i="20"/>
  <c r="Q2430" i="20" s="1"/>
  <c r="T2432" i="20"/>
  <c r="Q2432" i="20" s="1"/>
  <c r="T2433" i="20"/>
  <c r="Q2433" i="20" s="1"/>
  <c r="T2434" i="20"/>
  <c r="Q2434" i="20" s="1"/>
  <c r="T2435" i="20"/>
  <c r="Q2435" i="20" s="1"/>
  <c r="T2436" i="20"/>
  <c r="Q2436" i="20" s="1"/>
  <c r="T2437" i="20"/>
  <c r="Q2437" i="20" s="1"/>
  <c r="T2438" i="20"/>
  <c r="Q2438" i="20" s="1"/>
  <c r="T2439" i="20"/>
  <c r="Q2439" i="20" s="1"/>
  <c r="T2440" i="20"/>
  <c r="Q2440" i="20" s="1"/>
  <c r="T2441" i="20"/>
  <c r="Q2441" i="20" s="1"/>
  <c r="T2442" i="20"/>
  <c r="Q2442" i="20" s="1"/>
  <c r="T2443" i="20"/>
  <c r="Q2443" i="20" s="1"/>
  <c r="T2444" i="20"/>
  <c r="Q2444" i="20" s="1"/>
  <c r="T2445" i="20"/>
  <c r="Q2445" i="20" s="1"/>
  <c r="T2446" i="20"/>
  <c r="Q2446" i="20" s="1"/>
  <c r="T2447" i="20"/>
  <c r="Q2447" i="20" s="1"/>
  <c r="T2448" i="20"/>
  <c r="Q2448" i="20" s="1"/>
  <c r="T2449" i="20"/>
  <c r="Q2449" i="20" s="1"/>
  <c r="T2450" i="20"/>
  <c r="Q2450" i="20" s="1"/>
  <c r="T2451" i="20"/>
  <c r="Q2451" i="20" s="1"/>
  <c r="T2452" i="20"/>
  <c r="Q2452" i="20" s="1"/>
  <c r="T2453" i="20"/>
  <c r="Q2453" i="20" s="1"/>
  <c r="T2454" i="20"/>
  <c r="Q2454" i="20" s="1"/>
  <c r="T2455" i="20"/>
  <c r="Q2455" i="20" s="1"/>
  <c r="T2456" i="20"/>
  <c r="Q2456" i="20" s="1"/>
  <c r="T2457" i="20"/>
  <c r="Q2457" i="20" s="1"/>
  <c r="T2459" i="20"/>
  <c r="Q2459" i="20" s="1"/>
  <c r="T2461" i="20"/>
  <c r="Q2461" i="20" s="1"/>
  <c r="T2463" i="20"/>
  <c r="Q2463" i="20" s="1"/>
  <c r="T2465" i="20"/>
  <c r="Q2465" i="20" s="1"/>
  <c r="T2467" i="20"/>
  <c r="Q2467" i="20" s="1"/>
  <c r="T2469" i="20"/>
  <c r="Q2469" i="20" s="1"/>
  <c r="T2471" i="20"/>
  <c r="Q2471" i="20" s="1"/>
  <c r="T2473" i="20"/>
  <c r="Q2473" i="20" s="1"/>
  <c r="T2475" i="20"/>
  <c r="Q2475" i="20" s="1"/>
  <c r="T2477" i="20"/>
  <c r="Q2477" i="20" s="1"/>
  <c r="T2479" i="20"/>
  <c r="Q2479" i="20" s="1"/>
  <c r="T2481" i="20"/>
  <c r="Q2481" i="20" s="1"/>
  <c r="T2483" i="20"/>
  <c r="Q2483" i="20" s="1"/>
  <c r="T2485" i="20"/>
  <c r="Q2485" i="20" s="1"/>
  <c r="T2487" i="20"/>
  <c r="Q2487" i="20" s="1"/>
  <c r="T2489" i="20"/>
  <c r="Q2489" i="20" s="1"/>
  <c r="T2491" i="20"/>
  <c r="Q2491" i="20" s="1"/>
  <c r="T2493" i="20"/>
  <c r="Q2493" i="20" s="1"/>
  <c r="T2495" i="20"/>
  <c r="Q2495" i="20" s="1"/>
  <c r="T2497" i="20"/>
  <c r="Q2497" i="20" s="1"/>
  <c r="T2499" i="20"/>
  <c r="Q2499" i="20" s="1"/>
  <c r="T2501" i="20"/>
  <c r="Q2501" i="20" s="1"/>
  <c r="T2503" i="20"/>
  <c r="Q2503" i="20" s="1"/>
  <c r="T2505" i="20"/>
  <c r="Q2505" i="20" s="1"/>
  <c r="T2507" i="20"/>
  <c r="Q2507" i="20" s="1"/>
  <c r="T2509" i="20"/>
  <c r="Q2509" i="20" s="1"/>
  <c r="T2511" i="20"/>
  <c r="Q2511" i="20" s="1"/>
  <c r="T2513" i="20"/>
  <c r="Q2513" i="20" s="1"/>
  <c r="T2515" i="20"/>
  <c r="Q2515" i="20" s="1"/>
  <c r="T2517" i="20"/>
  <c r="Q2517" i="20" s="1"/>
  <c r="T2519" i="20"/>
  <c r="Q2519" i="20" s="1"/>
  <c r="T2521" i="20"/>
  <c r="Q2521" i="20" s="1"/>
  <c r="T2523" i="20"/>
  <c r="Q2523" i="20" s="1"/>
  <c r="T2525" i="20"/>
  <c r="Q2525" i="20" s="1"/>
  <c r="T2527" i="20"/>
  <c r="Q2527" i="20" s="1"/>
  <c r="T2529" i="20"/>
  <c r="Q2529" i="20" s="1"/>
  <c r="T2531" i="20"/>
  <c r="Q2531" i="20" s="1"/>
  <c r="T2533" i="20"/>
  <c r="Q2533" i="20" s="1"/>
  <c r="T2535" i="20"/>
  <c r="Q2535" i="20" s="1"/>
  <c r="T2537" i="20"/>
  <c r="Q2537" i="20" s="1"/>
  <c r="T2539" i="20"/>
  <c r="Q2539" i="20" s="1"/>
  <c r="T2541" i="20"/>
  <c r="Q2541" i="20" s="1"/>
  <c r="T2543" i="20"/>
  <c r="Q2543" i="20" s="1"/>
  <c r="T2545" i="20"/>
  <c r="Q2545" i="20" s="1"/>
  <c r="T2547" i="20"/>
  <c r="Q2547" i="20" s="1"/>
  <c r="T2549" i="20"/>
  <c r="Q2549" i="20" s="1"/>
  <c r="T2551" i="20"/>
  <c r="Q2551" i="20" s="1"/>
  <c r="T2553" i="20"/>
  <c r="Q2553" i="20" s="1"/>
  <c r="T2555" i="20"/>
  <c r="Q2555" i="20" s="1"/>
  <c r="T2557" i="20"/>
  <c r="Q2557" i="20" s="1"/>
  <c r="T2559" i="20"/>
  <c r="Q2559" i="20" s="1"/>
  <c r="T2561" i="20"/>
  <c r="Q2561" i="20" s="1"/>
  <c r="T2563" i="20"/>
  <c r="Q2563" i="20" s="1"/>
  <c r="T2565" i="20"/>
  <c r="Q2565" i="20" s="1"/>
  <c r="T2567" i="20"/>
  <c r="Q2567" i="20" s="1"/>
  <c r="T2569" i="20"/>
  <c r="Q2569" i="20" s="1"/>
  <c r="T2571" i="20"/>
  <c r="Q2571" i="20" s="1"/>
  <c r="T2573" i="20"/>
  <c r="Q2573" i="20" s="1"/>
  <c r="T2575" i="20"/>
  <c r="Q2575" i="20" s="1"/>
  <c r="T2577" i="20"/>
  <c r="Q2577" i="20" s="1"/>
  <c r="T2579" i="20"/>
  <c r="Q2579" i="20" s="1"/>
  <c r="T2581" i="20"/>
  <c r="Q2581" i="20" s="1"/>
  <c r="T2583" i="20"/>
  <c r="Q2583" i="20" s="1"/>
  <c r="T2585" i="20"/>
  <c r="Q2585" i="20" s="1"/>
  <c r="T2587" i="20"/>
  <c r="Q2587" i="20" s="1"/>
  <c r="T2589" i="20"/>
  <c r="Q2589" i="20" s="1"/>
  <c r="T2591" i="20"/>
  <c r="Q2591" i="20" s="1"/>
  <c r="T2593" i="20"/>
  <c r="Q2593" i="20" s="1"/>
  <c r="T2595" i="20"/>
  <c r="Q2595" i="20" s="1"/>
  <c r="T2597" i="20"/>
  <c r="Q2597" i="20" s="1"/>
  <c r="T2599" i="20"/>
  <c r="Q2599" i="20" s="1"/>
  <c r="T2601" i="20"/>
  <c r="Q2601" i="20" s="1"/>
  <c r="T2603" i="20"/>
  <c r="Q2603" i="20" s="1"/>
  <c r="T2605" i="20"/>
  <c r="Q2605" i="20" s="1"/>
  <c r="T2607" i="20"/>
  <c r="Q2607" i="20" s="1"/>
  <c r="T2609" i="20"/>
  <c r="Q2609" i="20" s="1"/>
  <c r="T2611" i="20"/>
  <c r="Q2611" i="20" s="1"/>
  <c r="T2613" i="20"/>
  <c r="Q2613" i="20" s="1"/>
  <c r="T2615" i="20"/>
  <c r="Q2615" i="20" s="1"/>
  <c r="T2617" i="20"/>
  <c r="Q2617" i="20" s="1"/>
  <c r="T2619" i="20"/>
  <c r="Q2619" i="20" s="1"/>
  <c r="T2621" i="20"/>
  <c r="Q2621" i="20" s="1"/>
  <c r="T2623" i="20"/>
  <c r="Q2623" i="20" s="1"/>
  <c r="T2625" i="20"/>
  <c r="Q2625" i="20" s="1"/>
  <c r="T2627" i="20"/>
  <c r="Q2627" i="20" s="1"/>
  <c r="T2629" i="20"/>
  <c r="Q2629" i="20" s="1"/>
  <c r="T2631" i="20"/>
  <c r="Q2631" i="20" s="1"/>
  <c r="T2633" i="20"/>
  <c r="Q2633" i="20" s="1"/>
  <c r="T2635" i="20"/>
  <c r="Q2635" i="20" s="1"/>
  <c r="T2637" i="20"/>
  <c r="Q2637" i="20" s="1"/>
  <c r="T2639" i="20"/>
  <c r="Q2639" i="20" s="1"/>
  <c r="T2641" i="20"/>
  <c r="Q2641" i="20" s="1"/>
  <c r="T2643" i="20"/>
  <c r="Q2643" i="20" s="1"/>
  <c r="T2645" i="20"/>
  <c r="Q2645" i="20" s="1"/>
  <c r="T2647" i="20"/>
  <c r="Q2647" i="20" s="1"/>
  <c r="T2649" i="20"/>
  <c r="Q2649" i="20" s="1"/>
  <c r="T2651" i="20"/>
  <c r="Q2651" i="20" s="1"/>
  <c r="T2653" i="20"/>
  <c r="Q2653" i="20" s="1"/>
  <c r="T2655" i="20"/>
  <c r="Q2655" i="20" s="1"/>
  <c r="T2657" i="20"/>
  <c r="Q2657" i="20" s="1"/>
  <c r="T2659" i="20"/>
  <c r="Q2659" i="20" s="1"/>
  <c r="T2661" i="20"/>
  <c r="Q2661" i="20" s="1"/>
  <c r="T2663" i="20"/>
  <c r="Q2663" i="20" s="1"/>
  <c r="T2665" i="20"/>
  <c r="Q2665" i="20" s="1"/>
  <c r="T2667" i="20"/>
  <c r="Q2667" i="20" s="1"/>
  <c r="T2669" i="20"/>
  <c r="Q2669" i="20" s="1"/>
  <c r="T2671" i="20"/>
  <c r="Q2671" i="20" s="1"/>
  <c r="T2673" i="20"/>
  <c r="Q2673" i="20" s="1"/>
  <c r="T2675" i="20"/>
  <c r="Q2675" i="20" s="1"/>
  <c r="T2677" i="20"/>
  <c r="Q2677" i="20" s="1"/>
  <c r="T2679" i="20"/>
  <c r="Q2679" i="20" s="1"/>
  <c r="T2681" i="20"/>
  <c r="Q2681" i="20" s="1"/>
  <c r="T2683" i="20"/>
  <c r="Q2683" i="20" s="1"/>
  <c r="T2685" i="20"/>
  <c r="Q2685" i="20" s="1"/>
  <c r="T2687" i="20"/>
  <c r="Q2687" i="20" s="1"/>
  <c r="T2689" i="20"/>
  <c r="Q2689" i="20" s="1"/>
  <c r="T2691" i="20"/>
  <c r="Q2691" i="20" s="1"/>
  <c r="T2693" i="20"/>
  <c r="Q2693" i="20" s="1"/>
  <c r="T2695" i="20"/>
  <c r="Q2695" i="20" s="1"/>
  <c r="T2697" i="20"/>
  <c r="Q2697" i="20" s="1"/>
  <c r="T2699" i="20"/>
  <c r="Q2699" i="20" s="1"/>
  <c r="T2701" i="20"/>
  <c r="Q2701" i="20" s="1"/>
  <c r="T2703" i="20"/>
  <c r="Q2703" i="20" s="1"/>
  <c r="T2705" i="20"/>
  <c r="Q2705" i="20" s="1"/>
  <c r="T2707" i="20"/>
  <c r="Q2707" i="20" s="1"/>
  <c r="T2709" i="20"/>
  <c r="Q2709" i="20" s="1"/>
  <c r="T2711" i="20"/>
  <c r="Q2711" i="20" s="1"/>
  <c r="T2713" i="20"/>
  <c r="Q2713" i="20" s="1"/>
  <c r="T2715" i="20"/>
  <c r="Q2715" i="20" s="1"/>
  <c r="T2717" i="20"/>
  <c r="Q2717" i="20" s="1"/>
  <c r="T2719" i="20"/>
  <c r="Q2719" i="20" s="1"/>
  <c r="T2721" i="20"/>
  <c r="Q2721" i="20" s="1"/>
  <c r="T2723" i="20"/>
  <c r="Q2723" i="20" s="1"/>
  <c r="T2725" i="20"/>
  <c r="Q2725" i="20" s="1"/>
  <c r="T2727" i="20"/>
  <c r="Q2727" i="20" s="1"/>
  <c r="T2729" i="20"/>
  <c r="Q2729" i="20" s="1"/>
  <c r="T2731" i="20"/>
  <c r="Q2731" i="20" s="1"/>
  <c r="T2733" i="20"/>
  <c r="Q2733" i="20" s="1"/>
  <c r="T2735" i="20"/>
  <c r="Q2735" i="20" s="1"/>
  <c r="T2737" i="20"/>
  <c r="Q2737" i="20" s="1"/>
  <c r="T2739" i="20"/>
  <c r="Q2739" i="20" s="1"/>
  <c r="T2741" i="20"/>
  <c r="Q2741" i="20" s="1"/>
  <c r="T2743" i="20"/>
  <c r="Q2743" i="20" s="1"/>
  <c r="T2745" i="20"/>
  <c r="Q2745" i="20" s="1"/>
  <c r="T2747" i="20"/>
  <c r="Q2747" i="20" s="1"/>
  <c r="T2749" i="20"/>
  <c r="Q2749" i="20" s="1"/>
  <c r="T2751" i="20"/>
  <c r="Q2751" i="20" s="1"/>
  <c r="T2753" i="20"/>
  <c r="Q2753" i="20" s="1"/>
  <c r="T2755" i="20"/>
  <c r="Q2755" i="20" s="1"/>
  <c r="T2757" i="20"/>
  <c r="Q2757" i="20" s="1"/>
  <c r="T2759" i="20"/>
  <c r="Q2759" i="20" s="1"/>
  <c r="T2761" i="20"/>
  <c r="Q2761" i="20" s="1"/>
  <c r="T2763" i="20"/>
  <c r="Q2763" i="20" s="1"/>
  <c r="T2765" i="20"/>
  <c r="Q2765" i="20" s="1"/>
  <c r="T2767" i="20"/>
  <c r="Q2767" i="20" s="1"/>
  <c r="T2769" i="20"/>
  <c r="Q2769" i="20" s="1"/>
  <c r="T2771" i="20"/>
  <c r="Q2771" i="20" s="1"/>
  <c r="T2773" i="20"/>
  <c r="Q2773" i="20" s="1"/>
  <c r="T2775" i="20"/>
  <c r="Q2775" i="20" s="1"/>
  <c r="T2777" i="20"/>
  <c r="Q2777" i="20" s="1"/>
  <c r="T2779" i="20"/>
  <c r="Q2779" i="20" s="1"/>
  <c r="T2781" i="20"/>
  <c r="Q2781" i="20" s="1"/>
  <c r="T2783" i="20"/>
  <c r="Q2783" i="20" s="1"/>
  <c r="T2785" i="20"/>
  <c r="Q2785" i="20" s="1"/>
  <c r="T2787" i="20"/>
  <c r="Q2787" i="20" s="1"/>
  <c r="T2789" i="20"/>
  <c r="Q2789" i="20" s="1"/>
  <c r="T2791" i="20"/>
  <c r="Q2791" i="20" s="1"/>
  <c r="T2793" i="20"/>
  <c r="Q2793" i="20" s="1"/>
  <c r="T2795" i="20"/>
  <c r="Q2795" i="20" s="1"/>
  <c r="T2797" i="20"/>
  <c r="Q2797" i="20" s="1"/>
  <c r="T1141" i="20"/>
  <c r="Q1141" i="20" s="1"/>
  <c r="T2248" i="20"/>
  <c r="Q2248" i="20" s="1"/>
  <c r="T2253" i="20"/>
  <c r="Q2253" i="20" s="1"/>
  <c r="T2255" i="20"/>
  <c r="Q2255" i="20" s="1"/>
  <c r="T2257" i="20"/>
  <c r="Q2257" i="20" s="1"/>
  <c r="T2259" i="20"/>
  <c r="Q2259" i="20" s="1"/>
  <c r="T2261" i="20"/>
  <c r="Q2261" i="20" s="1"/>
  <c r="T2263" i="20"/>
  <c r="Q2263" i="20" s="1"/>
  <c r="T2265" i="20"/>
  <c r="Q2265" i="20" s="1"/>
  <c r="T2267" i="20"/>
  <c r="Q2267" i="20" s="1"/>
  <c r="T2269" i="20"/>
  <c r="Q2269" i="20" s="1"/>
  <c r="T2271" i="20"/>
  <c r="Q2271" i="20" s="1"/>
  <c r="T2273" i="20"/>
  <c r="Q2273" i="20" s="1"/>
  <c r="T2275" i="20"/>
  <c r="Q2275" i="20" s="1"/>
  <c r="T2277" i="20"/>
  <c r="Q2277" i="20" s="1"/>
  <c r="T2279" i="20"/>
  <c r="Q2279" i="20" s="1"/>
  <c r="T2281" i="20"/>
  <c r="Q2281" i="20" s="1"/>
  <c r="T2283" i="20"/>
  <c r="Q2283" i="20" s="1"/>
  <c r="T2285" i="20"/>
  <c r="Q2285" i="20" s="1"/>
  <c r="T2287" i="20"/>
  <c r="Q2287" i="20" s="1"/>
  <c r="T2289" i="20"/>
  <c r="Q2289" i="20" s="1"/>
  <c r="T2291" i="20"/>
  <c r="Q2291" i="20" s="1"/>
  <c r="T2293" i="20"/>
  <c r="Q2293" i="20" s="1"/>
  <c r="T2295" i="20"/>
  <c r="Q2295" i="20" s="1"/>
  <c r="T2297" i="20"/>
  <c r="Q2297" i="20" s="1"/>
  <c r="T2299" i="20"/>
  <c r="Q2299" i="20" s="1"/>
  <c r="T2301" i="20"/>
  <c r="Q2301" i="20" s="1"/>
  <c r="T2303" i="20"/>
  <c r="Q2303" i="20" s="1"/>
  <c r="T2305" i="20"/>
  <c r="Q2305" i="20" s="1"/>
  <c r="T2307" i="20"/>
  <c r="Q2307" i="20" s="1"/>
  <c r="T2309" i="20"/>
  <c r="Q2309" i="20" s="1"/>
  <c r="T2311" i="20"/>
  <c r="Q2311" i="20" s="1"/>
  <c r="T2313" i="20"/>
  <c r="Q2313" i="20" s="1"/>
  <c r="T2315" i="20"/>
  <c r="Q2315" i="20" s="1"/>
  <c r="T2317" i="20"/>
  <c r="Q2317" i="20" s="1"/>
  <c r="T2319" i="20"/>
  <c r="Q2319" i="20" s="1"/>
  <c r="T2321" i="20"/>
  <c r="Q2321" i="20" s="1"/>
  <c r="T2323" i="20"/>
  <c r="Q2323" i="20" s="1"/>
  <c r="T2327" i="20"/>
  <c r="Q2327" i="20" s="1"/>
  <c r="T2331" i="20"/>
  <c r="Q2331" i="20" s="1"/>
  <c r="T2335" i="20"/>
  <c r="Q2335" i="20" s="1"/>
  <c r="T2339" i="20"/>
  <c r="Q2339" i="20" s="1"/>
  <c r="T2343" i="20"/>
  <c r="Q2343" i="20" s="1"/>
  <c r="T2347" i="20"/>
  <c r="Q2347" i="20" s="1"/>
  <c r="T2351" i="20"/>
  <c r="Q2351" i="20" s="1"/>
  <c r="T2355" i="20"/>
  <c r="Q2355" i="20" s="1"/>
  <c r="T2359" i="20"/>
  <c r="Q2359" i="20" s="1"/>
  <c r="T2363" i="20"/>
  <c r="Q2363" i="20" s="1"/>
  <c r="T2367" i="20"/>
  <c r="Q2367" i="20" s="1"/>
  <c r="T2371" i="20"/>
  <c r="Q2371" i="20" s="1"/>
  <c r="T2375" i="20"/>
  <c r="Q2375" i="20" s="1"/>
  <c r="T2379" i="20"/>
  <c r="Q2379" i="20" s="1"/>
  <c r="T2383" i="20"/>
  <c r="Q2383" i="20" s="1"/>
  <c r="T2387" i="20"/>
  <c r="Q2387" i="20" s="1"/>
  <c r="T2391" i="20"/>
  <c r="Q2391" i="20" s="1"/>
  <c r="T2395" i="20"/>
  <c r="Q2395" i="20" s="1"/>
  <c r="T2399" i="20"/>
  <c r="Q2399" i="20" s="1"/>
  <c r="T2403" i="20"/>
  <c r="Q2403" i="20" s="1"/>
  <c r="T2407" i="20"/>
  <c r="Q2407" i="20" s="1"/>
  <c r="T2411" i="20"/>
  <c r="Q2411" i="20" s="1"/>
  <c r="T2415" i="20"/>
  <c r="Q2415" i="20" s="1"/>
  <c r="T2419" i="20"/>
  <c r="Q2419" i="20" s="1"/>
  <c r="T2423" i="20"/>
  <c r="Q2423" i="20" s="1"/>
  <c r="T2427" i="20"/>
  <c r="Q2427" i="20" s="1"/>
  <c r="T2431" i="20"/>
  <c r="Q2431" i="20" s="1"/>
  <c r="T2458" i="20"/>
  <c r="Q2458" i="20" s="1"/>
  <c r="T2460" i="20"/>
  <c r="Q2460" i="20" s="1"/>
  <c r="T2462" i="20"/>
  <c r="Q2462" i="20" s="1"/>
  <c r="T2464" i="20"/>
  <c r="Q2464" i="20" s="1"/>
  <c r="T2466" i="20"/>
  <c r="Q2466" i="20" s="1"/>
  <c r="T2468" i="20"/>
  <c r="Q2468" i="20" s="1"/>
  <c r="T2470" i="20"/>
  <c r="Q2470" i="20" s="1"/>
  <c r="T2472" i="20"/>
  <c r="Q2472" i="20" s="1"/>
  <c r="T2474" i="20"/>
  <c r="Q2474" i="20" s="1"/>
  <c r="T2476" i="20"/>
  <c r="Q2476" i="20" s="1"/>
  <c r="T2478" i="20"/>
  <c r="Q2478" i="20" s="1"/>
  <c r="T2480" i="20"/>
  <c r="Q2480" i="20" s="1"/>
  <c r="T2482" i="20"/>
  <c r="Q2482" i="20" s="1"/>
  <c r="T2484" i="20"/>
  <c r="Q2484" i="20" s="1"/>
  <c r="T2486" i="20"/>
  <c r="Q2486" i="20" s="1"/>
  <c r="T2488" i="20"/>
  <c r="Q2488" i="20" s="1"/>
  <c r="T2490" i="20"/>
  <c r="Q2490" i="20" s="1"/>
  <c r="T2492" i="20"/>
  <c r="Q2492" i="20" s="1"/>
  <c r="T2494" i="20"/>
  <c r="Q2494" i="20" s="1"/>
  <c r="T2496" i="20"/>
  <c r="Q2496" i="20" s="1"/>
  <c r="T2498" i="20"/>
  <c r="Q2498" i="20" s="1"/>
  <c r="T2500" i="20"/>
  <c r="Q2500" i="20" s="1"/>
  <c r="T2502" i="20"/>
  <c r="Q2502" i="20" s="1"/>
  <c r="T2504" i="20"/>
  <c r="Q2504" i="20" s="1"/>
  <c r="T2506" i="20"/>
  <c r="Q2506" i="20" s="1"/>
  <c r="T2508" i="20"/>
  <c r="Q2508" i="20" s="1"/>
  <c r="T2510" i="20"/>
  <c r="Q2510" i="20" s="1"/>
  <c r="T2512" i="20"/>
  <c r="Q2512" i="20" s="1"/>
  <c r="T2514" i="20"/>
  <c r="Q2514" i="20" s="1"/>
  <c r="T2516" i="20"/>
  <c r="Q2516" i="20" s="1"/>
  <c r="T2518" i="20"/>
  <c r="Q2518" i="20" s="1"/>
  <c r="T2520" i="20"/>
  <c r="Q2520" i="20" s="1"/>
  <c r="T2522" i="20"/>
  <c r="Q2522" i="20" s="1"/>
  <c r="T2524" i="20"/>
  <c r="Q2524" i="20" s="1"/>
  <c r="T2526" i="20"/>
  <c r="Q2526" i="20" s="1"/>
  <c r="T2528" i="20"/>
  <c r="Q2528" i="20" s="1"/>
  <c r="T2530" i="20"/>
  <c r="Q2530" i="20" s="1"/>
  <c r="T2532" i="20"/>
  <c r="Q2532" i="20" s="1"/>
  <c r="T2534" i="20"/>
  <c r="Q2534" i="20" s="1"/>
  <c r="T2536" i="20"/>
  <c r="Q2536" i="20" s="1"/>
  <c r="T2538" i="20"/>
  <c r="Q2538" i="20" s="1"/>
  <c r="T2540" i="20"/>
  <c r="Q2540" i="20" s="1"/>
  <c r="T2542" i="20"/>
  <c r="Q2542" i="20" s="1"/>
  <c r="T2544" i="20"/>
  <c r="Q2544" i="20" s="1"/>
  <c r="T2546" i="20"/>
  <c r="Q2546" i="20" s="1"/>
  <c r="T2548" i="20"/>
  <c r="Q2548" i="20" s="1"/>
  <c r="T2550" i="20"/>
  <c r="Q2550" i="20" s="1"/>
  <c r="T2552" i="20"/>
  <c r="Q2552" i="20" s="1"/>
  <c r="T2554" i="20"/>
  <c r="Q2554" i="20" s="1"/>
  <c r="T2556" i="20"/>
  <c r="Q2556" i="20" s="1"/>
  <c r="T2558" i="20"/>
  <c r="Q2558" i="20" s="1"/>
  <c r="T2560" i="20"/>
  <c r="Q2560" i="20" s="1"/>
  <c r="T2562" i="20"/>
  <c r="Q2562" i="20" s="1"/>
  <c r="T2564" i="20"/>
  <c r="Q2564" i="20" s="1"/>
  <c r="T2566" i="20"/>
  <c r="Q2566" i="20" s="1"/>
  <c r="T2568" i="20"/>
  <c r="Q2568" i="20" s="1"/>
  <c r="T2570" i="20"/>
  <c r="Q2570" i="20" s="1"/>
  <c r="T2572" i="20"/>
  <c r="Q2572" i="20" s="1"/>
  <c r="T2574" i="20"/>
  <c r="Q2574" i="20" s="1"/>
  <c r="T2576" i="20"/>
  <c r="Q2576" i="20" s="1"/>
  <c r="T2578" i="20"/>
  <c r="Q2578" i="20" s="1"/>
  <c r="T2580" i="20"/>
  <c r="Q2580" i="20" s="1"/>
  <c r="T2582" i="20"/>
  <c r="Q2582" i="20" s="1"/>
  <c r="T2584" i="20"/>
  <c r="Q2584" i="20" s="1"/>
  <c r="T2586" i="20"/>
  <c r="Q2586" i="20" s="1"/>
  <c r="T2588" i="20"/>
  <c r="Q2588" i="20" s="1"/>
  <c r="T2590" i="20"/>
  <c r="Q2590" i="20" s="1"/>
  <c r="T2592" i="20"/>
  <c r="Q2592" i="20" s="1"/>
  <c r="T2594" i="20"/>
  <c r="Q2594" i="20" s="1"/>
  <c r="T2596" i="20"/>
  <c r="Q2596" i="20" s="1"/>
  <c r="T2598" i="20"/>
  <c r="Q2598" i="20" s="1"/>
  <c r="T2600" i="20"/>
  <c r="Q2600" i="20" s="1"/>
  <c r="T2602" i="20"/>
  <c r="Q2602" i="20" s="1"/>
  <c r="T2604" i="20"/>
  <c r="Q2604" i="20" s="1"/>
  <c r="T2606" i="20"/>
  <c r="Q2606" i="20" s="1"/>
  <c r="T2608" i="20"/>
  <c r="Q2608" i="20" s="1"/>
  <c r="T2610" i="20"/>
  <c r="Q2610" i="20" s="1"/>
  <c r="T2612" i="20"/>
  <c r="Q2612" i="20" s="1"/>
  <c r="T2614" i="20"/>
  <c r="Q2614" i="20" s="1"/>
  <c r="T2616" i="20"/>
  <c r="Q2616" i="20" s="1"/>
  <c r="T2618" i="20"/>
  <c r="Q2618" i="20" s="1"/>
  <c r="T2620" i="20"/>
  <c r="Q2620" i="20" s="1"/>
  <c r="T2622" i="20"/>
  <c r="Q2622" i="20" s="1"/>
  <c r="T2624" i="20"/>
  <c r="Q2624" i="20" s="1"/>
  <c r="T2626" i="20"/>
  <c r="Q2626" i="20" s="1"/>
  <c r="T2628" i="20"/>
  <c r="Q2628" i="20" s="1"/>
  <c r="T2630" i="20"/>
  <c r="Q2630" i="20" s="1"/>
  <c r="T2632" i="20"/>
  <c r="Q2632" i="20" s="1"/>
  <c r="T2634" i="20"/>
  <c r="Q2634" i="20" s="1"/>
  <c r="T2636" i="20"/>
  <c r="Q2636" i="20" s="1"/>
  <c r="T2638" i="20"/>
  <c r="Q2638" i="20" s="1"/>
  <c r="T2640" i="20"/>
  <c r="Q2640" i="20" s="1"/>
  <c r="T2642" i="20"/>
  <c r="Q2642" i="20" s="1"/>
  <c r="T2644" i="20"/>
  <c r="Q2644" i="20" s="1"/>
  <c r="T2646" i="20"/>
  <c r="Q2646" i="20" s="1"/>
  <c r="T2648" i="20"/>
  <c r="Q2648" i="20" s="1"/>
  <c r="T2650" i="20"/>
  <c r="Q2650" i="20" s="1"/>
  <c r="T2652" i="20"/>
  <c r="Q2652" i="20" s="1"/>
  <c r="T2654" i="20"/>
  <c r="Q2654" i="20" s="1"/>
  <c r="T2656" i="20"/>
  <c r="Q2656" i="20" s="1"/>
  <c r="T2658" i="20"/>
  <c r="Q2658" i="20" s="1"/>
  <c r="T2660" i="20"/>
  <c r="Q2660" i="20" s="1"/>
  <c r="T2662" i="20"/>
  <c r="Q2662" i="20" s="1"/>
  <c r="T2664" i="20"/>
  <c r="Q2664" i="20" s="1"/>
  <c r="T2666" i="20"/>
  <c r="Q2666" i="20" s="1"/>
  <c r="T2668" i="20"/>
  <c r="Q2668" i="20" s="1"/>
  <c r="T2670" i="20"/>
  <c r="Q2670" i="20" s="1"/>
  <c r="T2672" i="20"/>
  <c r="Q2672" i="20" s="1"/>
  <c r="T2674" i="20"/>
  <c r="Q2674" i="20" s="1"/>
  <c r="T2676" i="20"/>
  <c r="Q2676" i="20" s="1"/>
  <c r="T2678" i="20"/>
  <c r="Q2678" i="20" s="1"/>
  <c r="T2680" i="20"/>
  <c r="Q2680" i="20" s="1"/>
  <c r="T2682" i="20"/>
  <c r="Q2682" i="20" s="1"/>
  <c r="T2684" i="20"/>
  <c r="Q2684" i="20" s="1"/>
  <c r="T2686" i="20"/>
  <c r="Q2686" i="20" s="1"/>
  <c r="T2688" i="20"/>
  <c r="Q2688" i="20" s="1"/>
  <c r="T2690" i="20"/>
  <c r="Q2690" i="20" s="1"/>
  <c r="T2692" i="20"/>
  <c r="Q2692" i="20" s="1"/>
  <c r="T2694" i="20"/>
  <c r="Q2694" i="20" s="1"/>
  <c r="T2696" i="20"/>
  <c r="Q2696" i="20" s="1"/>
  <c r="T2698" i="20"/>
  <c r="Q2698" i="20" s="1"/>
  <c r="T2700" i="20"/>
  <c r="Q2700" i="20" s="1"/>
  <c r="T2702" i="20"/>
  <c r="Q2702" i="20" s="1"/>
  <c r="T2704" i="20"/>
  <c r="Q2704" i="20" s="1"/>
  <c r="T2706" i="20"/>
  <c r="Q2706" i="20" s="1"/>
  <c r="T2708" i="20"/>
  <c r="Q2708" i="20" s="1"/>
  <c r="T2710" i="20"/>
  <c r="Q2710" i="20" s="1"/>
  <c r="T2712" i="20"/>
  <c r="Q2712" i="20" s="1"/>
  <c r="T2714" i="20"/>
  <c r="Q2714" i="20" s="1"/>
  <c r="T2716" i="20"/>
  <c r="Q2716" i="20" s="1"/>
  <c r="T2718" i="20"/>
  <c r="Q2718" i="20" s="1"/>
  <c r="T2720" i="20"/>
  <c r="Q2720" i="20" s="1"/>
  <c r="T2722" i="20"/>
  <c r="Q2722" i="20" s="1"/>
  <c r="T2724" i="20"/>
  <c r="Q2724" i="20" s="1"/>
  <c r="T2726" i="20"/>
  <c r="Q2726" i="20" s="1"/>
  <c r="T2728" i="20"/>
  <c r="Q2728" i="20" s="1"/>
  <c r="T2730" i="20"/>
  <c r="Q2730" i="20" s="1"/>
  <c r="T2732" i="20"/>
  <c r="Q2732" i="20" s="1"/>
  <c r="T2734" i="20"/>
  <c r="Q2734" i="20" s="1"/>
  <c r="T2736" i="20"/>
  <c r="Q2736" i="20" s="1"/>
  <c r="T2738" i="20"/>
  <c r="Q2738" i="20" s="1"/>
  <c r="T2740" i="20"/>
  <c r="Q2740" i="20" s="1"/>
  <c r="T2742" i="20"/>
  <c r="Q2742" i="20" s="1"/>
  <c r="T2744" i="20"/>
  <c r="Q2744" i="20" s="1"/>
  <c r="T2746" i="20"/>
  <c r="Q2746" i="20" s="1"/>
  <c r="T2748" i="20"/>
  <c r="Q2748" i="20" s="1"/>
  <c r="T2750" i="20"/>
  <c r="Q2750" i="20" s="1"/>
  <c r="T2752" i="20"/>
  <c r="Q2752" i="20" s="1"/>
  <c r="T2754" i="20"/>
  <c r="Q2754" i="20" s="1"/>
  <c r="T2756" i="20"/>
  <c r="Q2756" i="20" s="1"/>
  <c r="T2758" i="20"/>
  <c r="Q2758" i="20" s="1"/>
  <c r="T2760" i="20"/>
  <c r="Q2760" i="20" s="1"/>
  <c r="T2762" i="20"/>
  <c r="Q2762" i="20" s="1"/>
  <c r="T2764" i="20"/>
  <c r="Q2764" i="20" s="1"/>
  <c r="T2766" i="20"/>
  <c r="Q2766" i="20" s="1"/>
  <c r="T2768" i="20"/>
  <c r="Q2768" i="20" s="1"/>
  <c r="T2770" i="20"/>
  <c r="Q2770" i="20" s="1"/>
  <c r="T2772" i="20"/>
  <c r="Q2772" i="20" s="1"/>
  <c r="T2774" i="20"/>
  <c r="Q2774" i="20" s="1"/>
  <c r="T2776" i="20"/>
  <c r="Q2776" i="20" s="1"/>
  <c r="T2778" i="20"/>
  <c r="Q2778" i="20" s="1"/>
  <c r="T2780" i="20"/>
  <c r="Q2780" i="20" s="1"/>
  <c r="T2782" i="20"/>
  <c r="Q2782" i="20" s="1"/>
  <c r="T2784" i="20"/>
  <c r="Q2784" i="20" s="1"/>
  <c r="T2786" i="20"/>
  <c r="Q2786" i="20" s="1"/>
  <c r="T2788" i="20"/>
  <c r="Q2788" i="20" s="1"/>
  <c r="T2790" i="20"/>
  <c r="Q2790" i="20" s="1"/>
  <c r="T2792" i="20"/>
  <c r="Q2792" i="20" s="1"/>
  <c r="T2794" i="20"/>
  <c r="Q2794" i="20" s="1"/>
  <c r="T2796" i="20"/>
  <c r="Q2796" i="20" s="1"/>
  <c r="T2798" i="20"/>
  <c r="Q2798" i="20" s="1"/>
  <c r="P7" i="24"/>
  <c r="N7" i="24" s="1"/>
  <c r="P11" i="24"/>
  <c r="N11" i="24" s="1"/>
  <c r="P12" i="24"/>
  <c r="N12" i="24" s="1"/>
  <c r="P13" i="24"/>
  <c r="N13" i="24" s="1"/>
  <c r="P14" i="24"/>
  <c r="N14" i="24" s="1"/>
  <c r="P15" i="24"/>
  <c r="N15" i="24" s="1"/>
  <c r="P16" i="24"/>
  <c r="N16" i="24" s="1"/>
  <c r="P17" i="24"/>
  <c r="N17" i="24" s="1"/>
  <c r="P18" i="24"/>
  <c r="N18" i="24" s="1"/>
  <c r="P19" i="24"/>
  <c r="N19" i="24" s="1"/>
  <c r="P20" i="24"/>
  <c r="N20" i="24" s="1"/>
  <c r="P21" i="24"/>
  <c r="N21" i="24" s="1"/>
  <c r="P22" i="24"/>
  <c r="N22" i="24" s="1"/>
  <c r="P23" i="24"/>
  <c r="N23" i="24" s="1"/>
  <c r="P24" i="24"/>
  <c r="N24" i="24" s="1"/>
  <c r="P25" i="24"/>
  <c r="N25" i="24" s="1"/>
  <c r="P26" i="24"/>
  <c r="N26" i="24" s="1"/>
  <c r="P27" i="24"/>
  <c r="N27" i="24" s="1"/>
  <c r="P28" i="24"/>
  <c r="N28" i="24" s="1"/>
  <c r="P29" i="24"/>
  <c r="N29" i="24" s="1"/>
  <c r="P30" i="24"/>
  <c r="N30" i="24" s="1"/>
  <c r="P31" i="24"/>
  <c r="N31" i="24" s="1"/>
  <c r="P32" i="24"/>
  <c r="N32" i="24" s="1"/>
  <c r="P33" i="24"/>
  <c r="N33" i="24" s="1"/>
  <c r="P34" i="24"/>
  <c r="N34" i="24" s="1"/>
  <c r="P35" i="24"/>
  <c r="N35" i="24" s="1"/>
  <c r="P36" i="24"/>
  <c r="N36" i="24" s="1"/>
  <c r="P37" i="24"/>
  <c r="N37" i="24" s="1"/>
  <c r="P38" i="24"/>
  <c r="N38" i="24" s="1"/>
  <c r="P39" i="24"/>
  <c r="N39" i="24" s="1"/>
  <c r="P40" i="24"/>
  <c r="N40" i="24" s="1"/>
  <c r="P41" i="24"/>
  <c r="N41" i="24" s="1"/>
  <c r="P42" i="24"/>
  <c r="N42" i="24" s="1"/>
  <c r="P43" i="24"/>
  <c r="N43" i="24" s="1"/>
  <c r="P44" i="24"/>
  <c r="N44" i="24" s="1"/>
  <c r="P45" i="24"/>
  <c r="N45" i="24" s="1"/>
  <c r="P46" i="24"/>
  <c r="N46" i="24" s="1"/>
  <c r="P47" i="24"/>
  <c r="N47" i="24" s="1"/>
  <c r="P48" i="24"/>
  <c r="N48" i="24" s="1"/>
  <c r="P49" i="24"/>
  <c r="N49" i="24" s="1"/>
  <c r="P50" i="24"/>
  <c r="N50" i="24" s="1"/>
  <c r="P51" i="24"/>
  <c r="N51" i="24" s="1"/>
  <c r="P52" i="24"/>
  <c r="N52" i="24" s="1"/>
  <c r="P53" i="24"/>
  <c r="N53" i="24" s="1"/>
  <c r="P54" i="24"/>
  <c r="N54" i="24" s="1"/>
  <c r="P55" i="24"/>
  <c r="N55" i="24" s="1"/>
  <c r="P56" i="24"/>
  <c r="N56" i="24" s="1"/>
  <c r="P57" i="24"/>
  <c r="N57" i="24" s="1"/>
  <c r="P58" i="24"/>
  <c r="N58" i="24" s="1"/>
  <c r="P59" i="24"/>
  <c r="N59" i="24" s="1"/>
  <c r="P60" i="24"/>
  <c r="N60" i="24" s="1"/>
  <c r="P61" i="24"/>
  <c r="N61" i="24" s="1"/>
  <c r="P62" i="24"/>
  <c r="N62" i="24" s="1"/>
  <c r="P63" i="24"/>
  <c r="N63" i="24" s="1"/>
  <c r="P64" i="24"/>
  <c r="N64" i="24" s="1"/>
  <c r="P65" i="24"/>
  <c r="N65" i="24" s="1"/>
  <c r="P66" i="24"/>
  <c r="N66" i="24" s="1"/>
  <c r="P67" i="24"/>
  <c r="N67" i="24" s="1"/>
  <c r="P68" i="24"/>
  <c r="N68" i="24" s="1"/>
  <c r="P69" i="24"/>
  <c r="N69" i="24" s="1"/>
  <c r="P70" i="24"/>
  <c r="N70" i="24" s="1"/>
  <c r="P71" i="24"/>
  <c r="N71" i="24" s="1"/>
  <c r="P72" i="24"/>
  <c r="N72" i="24" s="1"/>
  <c r="P73" i="24"/>
  <c r="N73" i="24" s="1"/>
  <c r="P74" i="24"/>
  <c r="N74" i="24" s="1"/>
  <c r="P75" i="24"/>
  <c r="N75" i="24" s="1"/>
  <c r="P76" i="24"/>
  <c r="N76" i="24" s="1"/>
  <c r="P77" i="24"/>
  <c r="N77" i="24" s="1"/>
  <c r="P78" i="24"/>
  <c r="N78" i="24" s="1"/>
  <c r="P79" i="24"/>
  <c r="N79" i="24" s="1"/>
  <c r="P80" i="24"/>
  <c r="N80" i="24" s="1"/>
  <c r="P81" i="24"/>
  <c r="N81" i="24" s="1"/>
  <c r="P82" i="24"/>
  <c r="N82" i="24" s="1"/>
  <c r="P83" i="24"/>
  <c r="N83" i="24" s="1"/>
  <c r="P84" i="24"/>
  <c r="N84" i="24" s="1"/>
  <c r="P85" i="24"/>
  <c r="N85" i="24" s="1"/>
  <c r="P86" i="24"/>
  <c r="N86" i="24" s="1"/>
  <c r="P87" i="24"/>
  <c r="N87" i="24" s="1"/>
  <c r="P88" i="24"/>
  <c r="N88" i="24" s="1"/>
  <c r="P89" i="24"/>
  <c r="N89" i="24" s="1"/>
  <c r="P10" i="24"/>
  <c r="N10" i="24" s="1"/>
  <c r="R9" i="21"/>
  <c r="O9" i="21" s="1"/>
  <c r="R47" i="21"/>
  <c r="O47" i="21" s="1"/>
  <c r="R48" i="21"/>
  <c r="O48" i="21" s="1"/>
  <c r="R49" i="21"/>
  <c r="O49" i="21" s="1"/>
  <c r="R50" i="21"/>
  <c r="O50" i="21" s="1"/>
  <c r="R55" i="21"/>
  <c r="O55" i="21" s="1"/>
  <c r="R56" i="21"/>
  <c r="O56" i="21" s="1"/>
  <c r="R57" i="21"/>
  <c r="O57" i="21" s="1"/>
  <c r="R58" i="21"/>
  <c r="O58" i="21" s="1"/>
  <c r="R63" i="21"/>
  <c r="O63" i="21" s="1"/>
  <c r="R64" i="21"/>
  <c r="O64" i="21" s="1"/>
  <c r="R65" i="21"/>
  <c r="O65" i="21" s="1"/>
  <c r="R66" i="21"/>
  <c r="O66" i="21" s="1"/>
  <c r="R71" i="21"/>
  <c r="O71" i="21" s="1"/>
  <c r="R72" i="21"/>
  <c r="O72" i="21" s="1"/>
  <c r="R73" i="21"/>
  <c r="O73" i="21" s="1"/>
  <c r="R74" i="21"/>
  <c r="O74" i="21" s="1"/>
  <c r="R79" i="21"/>
  <c r="O79" i="21" s="1"/>
  <c r="R80" i="21"/>
  <c r="O80" i="21" s="1"/>
  <c r="R81" i="21"/>
  <c r="O81" i="21" s="1"/>
  <c r="R82" i="21"/>
  <c r="O82" i="21" s="1"/>
  <c r="R87" i="21"/>
  <c r="O87" i="21" s="1"/>
  <c r="R88" i="21"/>
  <c r="O88" i="21" s="1"/>
  <c r="R89" i="21"/>
  <c r="O89" i="21" s="1"/>
  <c r="R90" i="21"/>
  <c r="O90" i="21" s="1"/>
  <c r="R95" i="21"/>
  <c r="O95" i="21" s="1"/>
  <c r="R11" i="21"/>
  <c r="O11" i="21" s="1"/>
  <c r="R12" i="21"/>
  <c r="O12" i="21" s="1"/>
  <c r="R13" i="21"/>
  <c r="O13" i="21" s="1"/>
  <c r="R14" i="21"/>
  <c r="O14" i="21" s="1"/>
  <c r="R15" i="21"/>
  <c r="O15" i="21" s="1"/>
  <c r="R16" i="21"/>
  <c r="O16" i="21" s="1"/>
  <c r="R17" i="21"/>
  <c r="O17" i="21" s="1"/>
  <c r="R18" i="21"/>
  <c r="O18" i="21" s="1"/>
  <c r="R19" i="21"/>
  <c r="O19" i="21" s="1"/>
  <c r="R20" i="21"/>
  <c r="O20" i="21" s="1"/>
  <c r="R21" i="21"/>
  <c r="O21" i="21" s="1"/>
  <c r="R22" i="21"/>
  <c r="O22" i="21" s="1"/>
  <c r="R23" i="21"/>
  <c r="O23" i="21" s="1"/>
  <c r="R24" i="21"/>
  <c r="O24" i="21" s="1"/>
  <c r="R25" i="21"/>
  <c r="O25" i="21" s="1"/>
  <c r="R26" i="21"/>
  <c r="O26" i="21" s="1"/>
  <c r="R27" i="21"/>
  <c r="O27" i="21" s="1"/>
  <c r="R28" i="21"/>
  <c r="O28" i="21" s="1"/>
  <c r="R29" i="21"/>
  <c r="O29" i="21" s="1"/>
  <c r="R30" i="21"/>
  <c r="O30" i="21" s="1"/>
  <c r="R31" i="21"/>
  <c r="O31" i="21" s="1"/>
  <c r="R32" i="21"/>
  <c r="O32" i="21" s="1"/>
  <c r="R33" i="21"/>
  <c r="O33" i="21" s="1"/>
  <c r="R34" i="21"/>
  <c r="O34" i="21" s="1"/>
  <c r="R35" i="21"/>
  <c r="O35" i="21" s="1"/>
  <c r="R36" i="21"/>
  <c r="O36" i="21" s="1"/>
  <c r="R37" i="21"/>
  <c r="O37" i="21" s="1"/>
  <c r="R38" i="21"/>
  <c r="O38" i="21" s="1"/>
  <c r="R39" i="21"/>
  <c r="O39" i="21" s="1"/>
  <c r="R40" i="21"/>
  <c r="O40" i="21" s="1"/>
  <c r="R41" i="21"/>
  <c r="O41" i="21" s="1"/>
  <c r="R42" i="21"/>
  <c r="O42" i="21" s="1"/>
  <c r="R43" i="21"/>
  <c r="O43" i="21" s="1"/>
  <c r="R44" i="21"/>
  <c r="O44" i="21" s="1"/>
  <c r="R45" i="21"/>
  <c r="O45" i="21" s="1"/>
  <c r="R46" i="21"/>
  <c r="O46" i="21" s="1"/>
  <c r="R51" i="21"/>
  <c r="O51" i="21" s="1"/>
  <c r="R52" i="21"/>
  <c r="O52" i="21" s="1"/>
  <c r="R53" i="21"/>
  <c r="O53" i="21" s="1"/>
  <c r="R54" i="21"/>
  <c r="O54" i="21" s="1"/>
  <c r="R59" i="21"/>
  <c r="O59" i="21" s="1"/>
  <c r="R60" i="21"/>
  <c r="O60" i="21" s="1"/>
  <c r="R61" i="21"/>
  <c r="O61" i="21" s="1"/>
  <c r="R62" i="21"/>
  <c r="O62" i="21" s="1"/>
  <c r="R67" i="21"/>
  <c r="O67" i="21" s="1"/>
  <c r="R68" i="21"/>
  <c r="O68" i="21" s="1"/>
  <c r="R69" i="21"/>
  <c r="O69" i="21" s="1"/>
  <c r="R70" i="21"/>
  <c r="O70" i="21" s="1"/>
  <c r="R75" i="21"/>
  <c r="O75" i="21" s="1"/>
  <c r="R76" i="21"/>
  <c r="O76" i="21" s="1"/>
  <c r="R77" i="21"/>
  <c r="O77" i="21" s="1"/>
  <c r="R78" i="21"/>
  <c r="O78" i="21" s="1"/>
  <c r="R83" i="21"/>
  <c r="O83" i="21" s="1"/>
  <c r="R84" i="21"/>
  <c r="O84" i="21" s="1"/>
  <c r="R85" i="21"/>
  <c r="O85" i="21" s="1"/>
  <c r="R86" i="21"/>
  <c r="O86" i="21" s="1"/>
  <c r="R91" i="21"/>
  <c r="O91" i="21" s="1"/>
  <c r="R92" i="21"/>
  <c r="O92" i="21" s="1"/>
  <c r="R93" i="21"/>
  <c r="O93" i="21" s="1"/>
  <c r="R94" i="21"/>
  <c r="O94" i="21" s="1"/>
  <c r="S9" i="20"/>
  <c r="S1142" i="20"/>
  <c r="P1142" i="20" s="1"/>
  <c r="S1144" i="20"/>
  <c r="P1144" i="20" s="1"/>
  <c r="S1146" i="20"/>
  <c r="P1146" i="20" s="1"/>
  <c r="S1148" i="20"/>
  <c r="P1148" i="20" s="1"/>
  <c r="S1150" i="20"/>
  <c r="P1150" i="20" s="1"/>
  <c r="S1152" i="20"/>
  <c r="P1152" i="20" s="1"/>
  <c r="S1154" i="20"/>
  <c r="P1154" i="20" s="1"/>
  <c r="S1156" i="20"/>
  <c r="P1156" i="20" s="1"/>
  <c r="S1158" i="20"/>
  <c r="P1158" i="20" s="1"/>
  <c r="S1160" i="20"/>
  <c r="P1160" i="20" s="1"/>
  <c r="S1161" i="20"/>
  <c r="P1161" i="20" s="1"/>
  <c r="S1162" i="20"/>
  <c r="P1162" i="20" s="1"/>
  <c r="S1164" i="20"/>
  <c r="P1164" i="20" s="1"/>
  <c r="S1165" i="20"/>
  <c r="P1165" i="20" s="1"/>
  <c r="S1166" i="20"/>
  <c r="P1166" i="20" s="1"/>
  <c r="S1168" i="20"/>
  <c r="P1168" i="20" s="1"/>
  <c r="S1169" i="20"/>
  <c r="P1169" i="20" s="1"/>
  <c r="S1174" i="20"/>
  <c r="P1174" i="20" s="1"/>
  <c r="S1176" i="20"/>
  <c r="P1176" i="20" s="1"/>
  <c r="S1178" i="20"/>
  <c r="P1178" i="20" s="1"/>
  <c r="S1180" i="20"/>
  <c r="P1180" i="20" s="1"/>
  <c r="S1182" i="20"/>
  <c r="P1182" i="20" s="1"/>
  <c r="S1184" i="20"/>
  <c r="P1184" i="20" s="1"/>
  <c r="S1186" i="20"/>
  <c r="P1186" i="20" s="1"/>
  <c r="S1188" i="20"/>
  <c r="P1188" i="20" s="1"/>
  <c r="S1190" i="20"/>
  <c r="P1190" i="20" s="1"/>
  <c r="S1192" i="20"/>
  <c r="P1192" i="20" s="1"/>
  <c r="S1194" i="20"/>
  <c r="P1194" i="20" s="1"/>
  <c r="S1196" i="20"/>
  <c r="P1196" i="20" s="1"/>
  <c r="S1198" i="20"/>
  <c r="P1198" i="20" s="1"/>
  <c r="S1200" i="20"/>
  <c r="P1200" i="20" s="1"/>
  <c r="S1202" i="20"/>
  <c r="P1202" i="20" s="1"/>
  <c r="S1204" i="20"/>
  <c r="P1204" i="20" s="1"/>
  <c r="S1206" i="20"/>
  <c r="P1206" i="20" s="1"/>
  <c r="S1143" i="20"/>
  <c r="P1143" i="20" s="1"/>
  <c r="S1145" i="20"/>
  <c r="P1145" i="20" s="1"/>
  <c r="S1147" i="20"/>
  <c r="P1147" i="20" s="1"/>
  <c r="S1149" i="20"/>
  <c r="P1149" i="20" s="1"/>
  <c r="S1151" i="20"/>
  <c r="P1151" i="20" s="1"/>
  <c r="S1153" i="20"/>
  <c r="P1153" i="20" s="1"/>
  <c r="S1155" i="20"/>
  <c r="P1155" i="20" s="1"/>
  <c r="S1157" i="20"/>
  <c r="P1157" i="20" s="1"/>
  <c r="S1159" i="20"/>
  <c r="P1159" i="20" s="1"/>
  <c r="S1163" i="20"/>
  <c r="P1163" i="20" s="1"/>
  <c r="S1167" i="20"/>
  <c r="P1167" i="20" s="1"/>
  <c r="S1170" i="20"/>
  <c r="P1170" i="20" s="1"/>
  <c r="S1171" i="20"/>
  <c r="P1171" i="20" s="1"/>
  <c r="S1172" i="20"/>
  <c r="P1172" i="20" s="1"/>
  <c r="S1173" i="20"/>
  <c r="P1173" i="20" s="1"/>
  <c r="S1175" i="20"/>
  <c r="P1175" i="20" s="1"/>
  <c r="S1177" i="20"/>
  <c r="P1177" i="20" s="1"/>
  <c r="S1179" i="20"/>
  <c r="P1179" i="20" s="1"/>
  <c r="S1181" i="20"/>
  <c r="P1181" i="20" s="1"/>
  <c r="S1183" i="20"/>
  <c r="P1183" i="20" s="1"/>
  <c r="S1185" i="20"/>
  <c r="P1185" i="20" s="1"/>
  <c r="S1187" i="20"/>
  <c r="P1187" i="20" s="1"/>
  <c r="S1189" i="20"/>
  <c r="P1189" i="20" s="1"/>
  <c r="S1191" i="20"/>
  <c r="P1191" i="20" s="1"/>
  <c r="S1193" i="20"/>
  <c r="P1193" i="20" s="1"/>
  <c r="S1195" i="20"/>
  <c r="P1195" i="20" s="1"/>
  <c r="S1197" i="20"/>
  <c r="P1197" i="20" s="1"/>
  <c r="S1199" i="20"/>
  <c r="P1199" i="20" s="1"/>
  <c r="S1201" i="20"/>
  <c r="P1201" i="20" s="1"/>
  <c r="S1203" i="20"/>
  <c r="P1203" i="20" s="1"/>
  <c r="S1205" i="20"/>
  <c r="P1205" i="20" s="1"/>
  <c r="S1207" i="20"/>
  <c r="P1207" i="20" s="1"/>
  <c r="S1208" i="20"/>
  <c r="P1208" i="20" s="1"/>
  <c r="S1210" i="20"/>
  <c r="P1210" i="20" s="1"/>
  <c r="S1211" i="20"/>
  <c r="P1211" i="20" s="1"/>
  <c r="S1212" i="20"/>
  <c r="P1212" i="20" s="1"/>
  <c r="S1214" i="20"/>
  <c r="P1214" i="20" s="1"/>
  <c r="S1215" i="20"/>
  <c r="P1215" i="20" s="1"/>
  <c r="S1216" i="20"/>
  <c r="P1216" i="20" s="1"/>
  <c r="S1218" i="20"/>
  <c r="P1218" i="20" s="1"/>
  <c r="S1220" i="20"/>
  <c r="P1220" i="20" s="1"/>
  <c r="S1209" i="20"/>
  <c r="P1209" i="20" s="1"/>
  <c r="S1217" i="20"/>
  <c r="P1217" i="20" s="1"/>
  <c r="S1219" i="20"/>
  <c r="P1219" i="20" s="1"/>
  <c r="S1221" i="20"/>
  <c r="P1221" i="20" s="1"/>
  <c r="S1222" i="20"/>
  <c r="P1222" i="20" s="1"/>
  <c r="S1225" i="20"/>
  <c r="P1225" i="20" s="1"/>
  <c r="S1227" i="20"/>
  <c r="P1227" i="20" s="1"/>
  <c r="S1229" i="20"/>
  <c r="P1229" i="20" s="1"/>
  <c r="S1231" i="20"/>
  <c r="P1231" i="20" s="1"/>
  <c r="S1233" i="20"/>
  <c r="P1233" i="20" s="1"/>
  <c r="S1235" i="20"/>
  <c r="P1235" i="20" s="1"/>
  <c r="S1237" i="20"/>
  <c r="P1237" i="20" s="1"/>
  <c r="S1239" i="20"/>
  <c r="P1239" i="20" s="1"/>
  <c r="S1241" i="20"/>
  <c r="P1241" i="20" s="1"/>
  <c r="S1243" i="20"/>
  <c r="P1243" i="20" s="1"/>
  <c r="S1245" i="20"/>
  <c r="P1245" i="20" s="1"/>
  <c r="S1247" i="20"/>
  <c r="P1247" i="20" s="1"/>
  <c r="S1249" i="20"/>
  <c r="P1249" i="20" s="1"/>
  <c r="S1251" i="20"/>
  <c r="P1251" i="20" s="1"/>
  <c r="S1253" i="20"/>
  <c r="P1253" i="20" s="1"/>
  <c r="S1255" i="20"/>
  <c r="P1255" i="20" s="1"/>
  <c r="S1257" i="20"/>
  <c r="P1257" i="20" s="1"/>
  <c r="S1259" i="20"/>
  <c r="P1259" i="20" s="1"/>
  <c r="S1261" i="20"/>
  <c r="P1261" i="20" s="1"/>
  <c r="S1263" i="20"/>
  <c r="P1263" i="20" s="1"/>
  <c r="S1265" i="20"/>
  <c r="P1265" i="20" s="1"/>
  <c r="S1269" i="20"/>
  <c r="P1269" i="20" s="1"/>
  <c r="S1273" i="20"/>
  <c r="P1273" i="20" s="1"/>
  <c r="S1277" i="20"/>
  <c r="P1277" i="20" s="1"/>
  <c r="S1279" i="20"/>
  <c r="P1279" i="20" s="1"/>
  <c r="S1281" i="20"/>
  <c r="P1281" i="20" s="1"/>
  <c r="S1283" i="20"/>
  <c r="P1283" i="20" s="1"/>
  <c r="S1285" i="20"/>
  <c r="P1285" i="20" s="1"/>
  <c r="S1287" i="20"/>
  <c r="P1287" i="20" s="1"/>
  <c r="S1289" i="20"/>
  <c r="P1289" i="20" s="1"/>
  <c r="S1291" i="20"/>
  <c r="P1291" i="20" s="1"/>
  <c r="S1293" i="20"/>
  <c r="P1293" i="20" s="1"/>
  <c r="S1295" i="20"/>
  <c r="P1295" i="20" s="1"/>
  <c r="S1297" i="20"/>
  <c r="P1297" i="20" s="1"/>
  <c r="S1299" i="20"/>
  <c r="P1299" i="20" s="1"/>
  <c r="S1301" i="20"/>
  <c r="P1301" i="20" s="1"/>
  <c r="S1303" i="20"/>
  <c r="P1303" i="20" s="1"/>
  <c r="S1305" i="20"/>
  <c r="P1305" i="20" s="1"/>
  <c r="S1307" i="20"/>
  <c r="P1307" i="20" s="1"/>
  <c r="S1309" i="20"/>
  <c r="P1309" i="20" s="1"/>
  <c r="S1311" i="20"/>
  <c r="P1311" i="20" s="1"/>
  <c r="S1313" i="20"/>
  <c r="P1313" i="20" s="1"/>
  <c r="S1315" i="20"/>
  <c r="P1315" i="20" s="1"/>
  <c r="S1317" i="20"/>
  <c r="P1317" i="20" s="1"/>
  <c r="S1319" i="20"/>
  <c r="P1319" i="20" s="1"/>
  <c r="S1321" i="20"/>
  <c r="P1321" i="20" s="1"/>
  <c r="S1323" i="20"/>
  <c r="P1323" i="20" s="1"/>
  <c r="S1325" i="20"/>
  <c r="P1325" i="20" s="1"/>
  <c r="S1327" i="20"/>
  <c r="P1327" i="20" s="1"/>
  <c r="S1329" i="20"/>
  <c r="P1329" i="20" s="1"/>
  <c r="S1331" i="20"/>
  <c r="P1331" i="20" s="1"/>
  <c r="S1333" i="20"/>
  <c r="P1333" i="20" s="1"/>
  <c r="S1335" i="20"/>
  <c r="P1335" i="20" s="1"/>
  <c r="S1337" i="20"/>
  <c r="P1337" i="20" s="1"/>
  <c r="S1339" i="20"/>
  <c r="P1339" i="20" s="1"/>
  <c r="S1341" i="20"/>
  <c r="P1341" i="20" s="1"/>
  <c r="S1343" i="20"/>
  <c r="P1343" i="20" s="1"/>
  <c r="S1345" i="20"/>
  <c r="P1345" i="20" s="1"/>
  <c r="S1347" i="20"/>
  <c r="P1347" i="20" s="1"/>
  <c r="S1349" i="20"/>
  <c r="P1349" i="20" s="1"/>
  <c r="S1351" i="20"/>
  <c r="P1351" i="20" s="1"/>
  <c r="S1353" i="20"/>
  <c r="P1353" i="20" s="1"/>
  <c r="S1355" i="20"/>
  <c r="P1355" i="20" s="1"/>
  <c r="S1357" i="20"/>
  <c r="P1357" i="20" s="1"/>
  <c r="S1361" i="20"/>
  <c r="P1361" i="20" s="1"/>
  <c r="S1365" i="20"/>
  <c r="P1365" i="20" s="1"/>
  <c r="S1369" i="20"/>
  <c r="P1369" i="20" s="1"/>
  <c r="S1373" i="20"/>
  <c r="P1373" i="20" s="1"/>
  <c r="S1377" i="20"/>
  <c r="P1377" i="20" s="1"/>
  <c r="S1381" i="20"/>
  <c r="P1381" i="20" s="1"/>
  <c r="S1385" i="20"/>
  <c r="P1385" i="20" s="1"/>
  <c r="S1388" i="20"/>
  <c r="P1388" i="20" s="1"/>
  <c r="S1390" i="20"/>
  <c r="P1390" i="20" s="1"/>
  <c r="S1392" i="20"/>
  <c r="P1392" i="20" s="1"/>
  <c r="S1394" i="20"/>
  <c r="P1394" i="20" s="1"/>
  <c r="S1396" i="20"/>
  <c r="P1396" i="20" s="1"/>
  <c r="S1398" i="20"/>
  <c r="P1398" i="20" s="1"/>
  <c r="S1400" i="20"/>
  <c r="P1400" i="20" s="1"/>
  <c r="S1402" i="20"/>
  <c r="P1402" i="20" s="1"/>
  <c r="S1404" i="20"/>
  <c r="P1404" i="20" s="1"/>
  <c r="S1406" i="20"/>
  <c r="P1406" i="20" s="1"/>
  <c r="S1408" i="20"/>
  <c r="P1408" i="20" s="1"/>
  <c r="S1410" i="20"/>
  <c r="P1410" i="20" s="1"/>
  <c r="S1412" i="20"/>
  <c r="P1412" i="20" s="1"/>
  <c r="S1414" i="20"/>
  <c r="P1414" i="20" s="1"/>
  <c r="S1416" i="20"/>
  <c r="P1416" i="20" s="1"/>
  <c r="S1418" i="20"/>
  <c r="P1418" i="20" s="1"/>
  <c r="S1422" i="20"/>
  <c r="P1422" i="20" s="1"/>
  <c r="S1213" i="20"/>
  <c r="P1213" i="20" s="1"/>
  <c r="S1223" i="20"/>
  <c r="P1223" i="20" s="1"/>
  <c r="S1224" i="20"/>
  <c r="P1224" i="20" s="1"/>
  <c r="S1226" i="20"/>
  <c r="P1226" i="20" s="1"/>
  <c r="S1228" i="20"/>
  <c r="P1228" i="20" s="1"/>
  <c r="S1230" i="20"/>
  <c r="P1230" i="20" s="1"/>
  <c r="S1232" i="20"/>
  <c r="P1232" i="20" s="1"/>
  <c r="S1234" i="20"/>
  <c r="P1234" i="20" s="1"/>
  <c r="S1236" i="20"/>
  <c r="P1236" i="20" s="1"/>
  <c r="S1238" i="20"/>
  <c r="P1238" i="20" s="1"/>
  <c r="S1240" i="20"/>
  <c r="P1240" i="20" s="1"/>
  <c r="S1242" i="20"/>
  <c r="P1242" i="20" s="1"/>
  <c r="S1244" i="20"/>
  <c r="P1244" i="20" s="1"/>
  <c r="S1246" i="20"/>
  <c r="P1246" i="20" s="1"/>
  <c r="S1248" i="20"/>
  <c r="P1248" i="20" s="1"/>
  <c r="S1250" i="20"/>
  <c r="P1250" i="20" s="1"/>
  <c r="S1252" i="20"/>
  <c r="P1252" i="20" s="1"/>
  <c r="S1254" i="20"/>
  <c r="P1254" i="20" s="1"/>
  <c r="S1256" i="20"/>
  <c r="P1256" i="20" s="1"/>
  <c r="S1258" i="20"/>
  <c r="P1258" i="20" s="1"/>
  <c r="S1260" i="20"/>
  <c r="P1260" i="20" s="1"/>
  <c r="S1262" i="20"/>
  <c r="P1262" i="20" s="1"/>
  <c r="S1264" i="20"/>
  <c r="P1264" i="20" s="1"/>
  <c r="S1266" i="20"/>
  <c r="P1266" i="20" s="1"/>
  <c r="S1267" i="20"/>
  <c r="P1267" i="20" s="1"/>
  <c r="S1268" i="20"/>
  <c r="P1268" i="20" s="1"/>
  <c r="S1270" i="20"/>
  <c r="P1270" i="20" s="1"/>
  <c r="S1271" i="20"/>
  <c r="P1271" i="20" s="1"/>
  <c r="S1272" i="20"/>
  <c r="P1272" i="20" s="1"/>
  <c r="S1274" i="20"/>
  <c r="P1274" i="20" s="1"/>
  <c r="S1275" i="20"/>
  <c r="P1275" i="20" s="1"/>
  <c r="S1276" i="20"/>
  <c r="P1276" i="20" s="1"/>
  <c r="S1278" i="20"/>
  <c r="P1278" i="20" s="1"/>
  <c r="S1280" i="20"/>
  <c r="P1280" i="20" s="1"/>
  <c r="S1282" i="20"/>
  <c r="P1282" i="20" s="1"/>
  <c r="S1284" i="20"/>
  <c r="P1284" i="20" s="1"/>
  <c r="S1286" i="20"/>
  <c r="P1286" i="20" s="1"/>
  <c r="S1288" i="20"/>
  <c r="P1288" i="20" s="1"/>
  <c r="S1290" i="20"/>
  <c r="P1290" i="20" s="1"/>
  <c r="S1292" i="20"/>
  <c r="P1292" i="20" s="1"/>
  <c r="S1294" i="20"/>
  <c r="P1294" i="20" s="1"/>
  <c r="S1296" i="20"/>
  <c r="P1296" i="20" s="1"/>
  <c r="S1298" i="20"/>
  <c r="P1298" i="20" s="1"/>
  <c r="S1300" i="20"/>
  <c r="P1300" i="20" s="1"/>
  <c r="S1302" i="20"/>
  <c r="P1302" i="20" s="1"/>
  <c r="S1304" i="20"/>
  <c r="P1304" i="20" s="1"/>
  <c r="S1306" i="20"/>
  <c r="P1306" i="20" s="1"/>
  <c r="S1308" i="20"/>
  <c r="P1308" i="20" s="1"/>
  <c r="S1310" i="20"/>
  <c r="P1310" i="20" s="1"/>
  <c r="S1312" i="20"/>
  <c r="P1312" i="20" s="1"/>
  <c r="S1314" i="20"/>
  <c r="P1314" i="20" s="1"/>
  <c r="S1316" i="20"/>
  <c r="P1316" i="20" s="1"/>
  <c r="S1318" i="20"/>
  <c r="P1318" i="20" s="1"/>
  <c r="S1320" i="20"/>
  <c r="P1320" i="20" s="1"/>
  <c r="S1322" i="20"/>
  <c r="P1322" i="20" s="1"/>
  <c r="S1324" i="20"/>
  <c r="P1324" i="20" s="1"/>
  <c r="S1326" i="20"/>
  <c r="P1326" i="20" s="1"/>
  <c r="S1328" i="20"/>
  <c r="P1328" i="20" s="1"/>
  <c r="S1330" i="20"/>
  <c r="P1330" i="20" s="1"/>
  <c r="S1332" i="20"/>
  <c r="P1332" i="20" s="1"/>
  <c r="S1334" i="20"/>
  <c r="P1334" i="20" s="1"/>
  <c r="S1336" i="20"/>
  <c r="P1336" i="20" s="1"/>
  <c r="S1338" i="20"/>
  <c r="P1338" i="20" s="1"/>
  <c r="S1340" i="20"/>
  <c r="P1340" i="20" s="1"/>
  <c r="S1342" i="20"/>
  <c r="P1342" i="20" s="1"/>
  <c r="S1344" i="20"/>
  <c r="P1344" i="20" s="1"/>
  <c r="S1346" i="20"/>
  <c r="P1346" i="20" s="1"/>
  <c r="S1348" i="20"/>
  <c r="P1348" i="20" s="1"/>
  <c r="S1350" i="20"/>
  <c r="P1350" i="20" s="1"/>
  <c r="S1352" i="20"/>
  <c r="P1352" i="20" s="1"/>
  <c r="S1354" i="20"/>
  <c r="P1354" i="20" s="1"/>
  <c r="S1356" i="20"/>
  <c r="P1356" i="20" s="1"/>
  <c r="S1358" i="20"/>
  <c r="P1358" i="20" s="1"/>
  <c r="S1359" i="20"/>
  <c r="P1359" i="20" s="1"/>
  <c r="S1360" i="20"/>
  <c r="P1360" i="20" s="1"/>
  <c r="S1362" i="20"/>
  <c r="P1362" i="20" s="1"/>
  <c r="S1363" i="20"/>
  <c r="P1363" i="20" s="1"/>
  <c r="S1364" i="20"/>
  <c r="P1364" i="20" s="1"/>
  <c r="S1366" i="20"/>
  <c r="P1366" i="20" s="1"/>
  <c r="S1367" i="20"/>
  <c r="P1367" i="20" s="1"/>
  <c r="S1368" i="20"/>
  <c r="P1368" i="20" s="1"/>
  <c r="S1370" i="20"/>
  <c r="P1370" i="20" s="1"/>
  <c r="S1371" i="20"/>
  <c r="P1371" i="20" s="1"/>
  <c r="S1372" i="20"/>
  <c r="P1372" i="20" s="1"/>
  <c r="S1374" i="20"/>
  <c r="P1374" i="20" s="1"/>
  <c r="S1375" i="20"/>
  <c r="P1375" i="20" s="1"/>
  <c r="S1376" i="20"/>
  <c r="P1376" i="20" s="1"/>
  <c r="S1378" i="20"/>
  <c r="P1378" i="20" s="1"/>
  <c r="S1379" i="20"/>
  <c r="P1379" i="20" s="1"/>
  <c r="S1380" i="20"/>
  <c r="P1380" i="20" s="1"/>
  <c r="S1382" i="20"/>
  <c r="P1382" i="20" s="1"/>
  <c r="S1383" i="20"/>
  <c r="P1383" i="20" s="1"/>
  <c r="S1384" i="20"/>
  <c r="P1384" i="20" s="1"/>
  <c r="S1386" i="20"/>
  <c r="P1386" i="20" s="1"/>
  <c r="S1387" i="20"/>
  <c r="P1387" i="20" s="1"/>
  <c r="S1389" i="20"/>
  <c r="P1389" i="20" s="1"/>
  <c r="S1391" i="20"/>
  <c r="P1391" i="20" s="1"/>
  <c r="S1393" i="20"/>
  <c r="P1393" i="20" s="1"/>
  <c r="S1395" i="20"/>
  <c r="P1395" i="20" s="1"/>
  <c r="S1397" i="20"/>
  <c r="P1397" i="20" s="1"/>
  <c r="S1399" i="20"/>
  <c r="P1399" i="20" s="1"/>
  <c r="S1401" i="20"/>
  <c r="P1401" i="20" s="1"/>
  <c r="S1403" i="20"/>
  <c r="P1403" i="20" s="1"/>
  <c r="S1405" i="20"/>
  <c r="P1405" i="20" s="1"/>
  <c r="S1407" i="20"/>
  <c r="P1407" i="20" s="1"/>
  <c r="S1409" i="20"/>
  <c r="P1409" i="20" s="1"/>
  <c r="S1411" i="20"/>
  <c r="P1411" i="20" s="1"/>
  <c r="S1413" i="20"/>
  <c r="P1413" i="20" s="1"/>
  <c r="S1415" i="20"/>
  <c r="P1415" i="20" s="1"/>
  <c r="S1417" i="20"/>
  <c r="P1417" i="20" s="1"/>
  <c r="S1423" i="20"/>
  <c r="P1423" i="20" s="1"/>
  <c r="S1424" i="20"/>
  <c r="P1424" i="20" s="1"/>
  <c r="S1425" i="20"/>
  <c r="P1425" i="20" s="1"/>
  <c r="S1427" i="20"/>
  <c r="P1427" i="20" s="1"/>
  <c r="S1428" i="20"/>
  <c r="P1428" i="20" s="1"/>
  <c r="S1429" i="20"/>
  <c r="P1429" i="20" s="1"/>
  <c r="S1431" i="20"/>
  <c r="P1431" i="20" s="1"/>
  <c r="S1432" i="20"/>
  <c r="P1432" i="20" s="1"/>
  <c r="S1433" i="20"/>
  <c r="P1433" i="20" s="1"/>
  <c r="S1434" i="20"/>
  <c r="P1434" i="20" s="1"/>
  <c r="S1436" i="20"/>
  <c r="P1436" i="20" s="1"/>
  <c r="S1438" i="20"/>
  <c r="P1438" i="20" s="1"/>
  <c r="S1440" i="20"/>
  <c r="P1440" i="20" s="1"/>
  <c r="S1442" i="20"/>
  <c r="P1442" i="20" s="1"/>
  <c r="S1444" i="20"/>
  <c r="P1444" i="20" s="1"/>
  <c r="S1446" i="20"/>
  <c r="P1446" i="20" s="1"/>
  <c r="S1448" i="20"/>
  <c r="P1448" i="20" s="1"/>
  <c r="S1450" i="20"/>
  <c r="P1450" i="20" s="1"/>
  <c r="S1452" i="20"/>
  <c r="P1452" i="20" s="1"/>
  <c r="S1454" i="20"/>
  <c r="P1454" i="20" s="1"/>
  <c r="S1456" i="20"/>
  <c r="P1456" i="20" s="1"/>
  <c r="S1458" i="20"/>
  <c r="P1458" i="20" s="1"/>
  <c r="S1460" i="20"/>
  <c r="P1460" i="20" s="1"/>
  <c r="S1462" i="20"/>
  <c r="P1462" i="20" s="1"/>
  <c r="S1464" i="20"/>
  <c r="P1464" i="20" s="1"/>
  <c r="S1466" i="20"/>
  <c r="P1466" i="20" s="1"/>
  <c r="S1468" i="20"/>
  <c r="P1468" i="20" s="1"/>
  <c r="S1470" i="20"/>
  <c r="P1470" i="20" s="1"/>
  <c r="S1472" i="20"/>
  <c r="P1472" i="20" s="1"/>
  <c r="S1474" i="20"/>
  <c r="P1474" i="20" s="1"/>
  <c r="S1476" i="20"/>
  <c r="P1476" i="20" s="1"/>
  <c r="S1478" i="20"/>
  <c r="P1478" i="20" s="1"/>
  <c r="S1480" i="20"/>
  <c r="P1480" i="20" s="1"/>
  <c r="S1482" i="20"/>
  <c r="P1482" i="20" s="1"/>
  <c r="S1484" i="20"/>
  <c r="P1484" i="20" s="1"/>
  <c r="S1486" i="20"/>
  <c r="P1486" i="20" s="1"/>
  <c r="S1488" i="20"/>
  <c r="P1488" i="20" s="1"/>
  <c r="S1490" i="20"/>
  <c r="P1490" i="20" s="1"/>
  <c r="S1492" i="20"/>
  <c r="P1492" i="20" s="1"/>
  <c r="S1494" i="20"/>
  <c r="P1494" i="20" s="1"/>
  <c r="S1496" i="20"/>
  <c r="P1496" i="20" s="1"/>
  <c r="S1498" i="20"/>
  <c r="P1498" i="20" s="1"/>
  <c r="S1500" i="20"/>
  <c r="P1500" i="20" s="1"/>
  <c r="S1502" i="20"/>
  <c r="P1502" i="20" s="1"/>
  <c r="S1504" i="20"/>
  <c r="P1504" i="20" s="1"/>
  <c r="S1506" i="20"/>
  <c r="P1506" i="20" s="1"/>
  <c r="S1508" i="20"/>
  <c r="P1508" i="20" s="1"/>
  <c r="S1510" i="20"/>
  <c r="P1510" i="20" s="1"/>
  <c r="S1512" i="20"/>
  <c r="P1512" i="20" s="1"/>
  <c r="S1513" i="20"/>
  <c r="P1513" i="20" s="1"/>
  <c r="S1515" i="20"/>
  <c r="P1515" i="20" s="1"/>
  <c r="S1516" i="20"/>
  <c r="P1516" i="20" s="1"/>
  <c r="S1517" i="20"/>
  <c r="P1517" i="20" s="1"/>
  <c r="S1519" i="20"/>
  <c r="P1519" i="20" s="1"/>
  <c r="S1520" i="20"/>
  <c r="P1520" i="20" s="1"/>
  <c r="S1521" i="20"/>
  <c r="P1521" i="20" s="1"/>
  <c r="S1523" i="20"/>
  <c r="P1523" i="20" s="1"/>
  <c r="S1524" i="20"/>
  <c r="P1524" i="20" s="1"/>
  <c r="S1525" i="20"/>
  <c r="P1525" i="20" s="1"/>
  <c r="S1527" i="20"/>
  <c r="P1527" i="20" s="1"/>
  <c r="S1528" i="20"/>
  <c r="P1528" i="20" s="1"/>
  <c r="S1529" i="20"/>
  <c r="P1529" i="20" s="1"/>
  <c r="S1531" i="20"/>
  <c r="P1531" i="20" s="1"/>
  <c r="S1532" i="20"/>
  <c r="P1532" i="20" s="1"/>
  <c r="S1533" i="20"/>
  <c r="P1533" i="20" s="1"/>
  <c r="S1535" i="20"/>
  <c r="P1535" i="20" s="1"/>
  <c r="S1536" i="20"/>
  <c r="P1536" i="20" s="1"/>
  <c r="S1537" i="20"/>
  <c r="P1537" i="20" s="1"/>
  <c r="S1539" i="20"/>
  <c r="P1539" i="20" s="1"/>
  <c r="S1540" i="20"/>
  <c r="P1540" i="20" s="1"/>
  <c r="S1541" i="20"/>
  <c r="P1541" i="20" s="1"/>
  <c r="S1544" i="20"/>
  <c r="P1544" i="20" s="1"/>
  <c r="S1546" i="20"/>
  <c r="P1546" i="20" s="1"/>
  <c r="S1548" i="20"/>
  <c r="P1548" i="20" s="1"/>
  <c r="S1550" i="20"/>
  <c r="P1550" i="20" s="1"/>
  <c r="S1552" i="20"/>
  <c r="P1552" i="20" s="1"/>
  <c r="S1554" i="20"/>
  <c r="P1554" i="20" s="1"/>
  <c r="S1556" i="20"/>
  <c r="P1556" i="20" s="1"/>
  <c r="S1558" i="20"/>
  <c r="P1558" i="20" s="1"/>
  <c r="S1560" i="20"/>
  <c r="P1560" i="20" s="1"/>
  <c r="S1562" i="20"/>
  <c r="P1562" i="20" s="1"/>
  <c r="S1564" i="20"/>
  <c r="P1564" i="20" s="1"/>
  <c r="S1566" i="20"/>
  <c r="P1566" i="20" s="1"/>
  <c r="S1568" i="20"/>
  <c r="P1568" i="20" s="1"/>
  <c r="S1570" i="20"/>
  <c r="P1570" i="20" s="1"/>
  <c r="S1572" i="20"/>
  <c r="P1572" i="20" s="1"/>
  <c r="S1574" i="20"/>
  <c r="P1574" i="20" s="1"/>
  <c r="S1576" i="20"/>
  <c r="P1576" i="20" s="1"/>
  <c r="S1578" i="20"/>
  <c r="P1578" i="20" s="1"/>
  <c r="S1580" i="20"/>
  <c r="P1580" i="20" s="1"/>
  <c r="S1582" i="20"/>
  <c r="P1582" i="20" s="1"/>
  <c r="S1584" i="20"/>
  <c r="P1584" i="20" s="1"/>
  <c r="S1586" i="20"/>
  <c r="P1586" i="20" s="1"/>
  <c r="S1588" i="20"/>
  <c r="P1588" i="20" s="1"/>
  <c r="S1590" i="20"/>
  <c r="P1590" i="20" s="1"/>
  <c r="S1592" i="20"/>
  <c r="P1592" i="20" s="1"/>
  <c r="S1594" i="20"/>
  <c r="P1594" i="20" s="1"/>
  <c r="S1596" i="20"/>
  <c r="P1596" i="20" s="1"/>
  <c r="S1598" i="20"/>
  <c r="P1598" i="20" s="1"/>
  <c r="S1600" i="20"/>
  <c r="P1600" i="20" s="1"/>
  <c r="S1602" i="20"/>
  <c r="P1602" i="20" s="1"/>
  <c r="S1604" i="20"/>
  <c r="P1604" i="20" s="1"/>
  <c r="S1606" i="20"/>
  <c r="P1606" i="20" s="1"/>
  <c r="S1608" i="20"/>
  <c r="P1608" i="20" s="1"/>
  <c r="S1610" i="20"/>
  <c r="P1610" i="20" s="1"/>
  <c r="S1612" i="20"/>
  <c r="P1612" i="20" s="1"/>
  <c r="S1614" i="20"/>
  <c r="P1614" i="20" s="1"/>
  <c r="S1616" i="20"/>
  <c r="P1616" i="20" s="1"/>
  <c r="S1618" i="20"/>
  <c r="P1618" i="20" s="1"/>
  <c r="S1620" i="20"/>
  <c r="P1620" i="20" s="1"/>
  <c r="S1622" i="20"/>
  <c r="P1622" i="20" s="1"/>
  <c r="S1624" i="20"/>
  <c r="P1624" i="20" s="1"/>
  <c r="S1626" i="20"/>
  <c r="P1626" i="20" s="1"/>
  <c r="S1628" i="20"/>
  <c r="P1628" i="20" s="1"/>
  <c r="S1630" i="20"/>
  <c r="P1630" i="20" s="1"/>
  <c r="S1632" i="20"/>
  <c r="P1632" i="20" s="1"/>
  <c r="S1634" i="20"/>
  <c r="P1634" i="20" s="1"/>
  <c r="S1636" i="20"/>
  <c r="P1636" i="20" s="1"/>
  <c r="S1638" i="20"/>
  <c r="P1638" i="20" s="1"/>
  <c r="S1640" i="20"/>
  <c r="P1640" i="20" s="1"/>
  <c r="S1642" i="20"/>
  <c r="P1642" i="20" s="1"/>
  <c r="S1644" i="20"/>
  <c r="P1644" i="20" s="1"/>
  <c r="S1646" i="20"/>
  <c r="P1646" i="20" s="1"/>
  <c r="S1648" i="20"/>
  <c r="P1648" i="20" s="1"/>
  <c r="S1650" i="20"/>
  <c r="P1650" i="20" s="1"/>
  <c r="S1652" i="20"/>
  <c r="P1652" i="20" s="1"/>
  <c r="S1654" i="20"/>
  <c r="P1654" i="20" s="1"/>
  <c r="S1656" i="20"/>
  <c r="P1656" i="20" s="1"/>
  <c r="S1658" i="20"/>
  <c r="P1658" i="20" s="1"/>
  <c r="S1660" i="20"/>
  <c r="P1660" i="20" s="1"/>
  <c r="S1662" i="20"/>
  <c r="P1662" i="20" s="1"/>
  <c r="S1664" i="20"/>
  <c r="P1664" i="20" s="1"/>
  <c r="S1666" i="20"/>
  <c r="P1666" i="20" s="1"/>
  <c r="S1668" i="20"/>
  <c r="P1668" i="20" s="1"/>
  <c r="S1670" i="20"/>
  <c r="P1670" i="20" s="1"/>
  <c r="S1672" i="20"/>
  <c r="P1672" i="20" s="1"/>
  <c r="S1674" i="20"/>
  <c r="P1674" i="20" s="1"/>
  <c r="S1676" i="20"/>
  <c r="P1676" i="20" s="1"/>
  <c r="S1678" i="20"/>
  <c r="P1678" i="20" s="1"/>
  <c r="S1680" i="20"/>
  <c r="P1680" i="20" s="1"/>
  <c r="S1682" i="20"/>
  <c r="P1682" i="20" s="1"/>
  <c r="S1684" i="20"/>
  <c r="P1684" i="20" s="1"/>
  <c r="S1686" i="20"/>
  <c r="P1686" i="20" s="1"/>
  <c r="S1688" i="20"/>
  <c r="P1688" i="20" s="1"/>
  <c r="S1690" i="20"/>
  <c r="P1690" i="20" s="1"/>
  <c r="S1692" i="20"/>
  <c r="P1692" i="20" s="1"/>
  <c r="S1694" i="20"/>
  <c r="P1694" i="20" s="1"/>
  <c r="S1696" i="20"/>
  <c r="P1696" i="20" s="1"/>
  <c r="S1698" i="20"/>
  <c r="P1698" i="20" s="1"/>
  <c r="S1700" i="20"/>
  <c r="P1700" i="20" s="1"/>
  <c r="S1702" i="20"/>
  <c r="P1702" i="20" s="1"/>
  <c r="S1704" i="20"/>
  <c r="P1704" i="20" s="1"/>
  <c r="S1705" i="20"/>
  <c r="P1705" i="20" s="1"/>
  <c r="S1706" i="20"/>
  <c r="P1706" i="20" s="1"/>
  <c r="S1708" i="20"/>
  <c r="P1708" i="20" s="1"/>
  <c r="S1709" i="20"/>
  <c r="P1709" i="20" s="1"/>
  <c r="S1710" i="20"/>
  <c r="P1710" i="20" s="1"/>
  <c r="S1712" i="20"/>
  <c r="P1712" i="20" s="1"/>
  <c r="S1713" i="20"/>
  <c r="P1713" i="20" s="1"/>
  <c r="S1714" i="20"/>
  <c r="P1714" i="20" s="1"/>
  <c r="S1716" i="20"/>
  <c r="P1716" i="20" s="1"/>
  <c r="S1717" i="20"/>
  <c r="P1717" i="20" s="1"/>
  <c r="S1718" i="20"/>
  <c r="P1718" i="20" s="1"/>
  <c r="S1720" i="20"/>
  <c r="P1720" i="20" s="1"/>
  <c r="S1721" i="20"/>
  <c r="P1721" i="20" s="1"/>
  <c r="S1722" i="20"/>
  <c r="P1722" i="20" s="1"/>
  <c r="S1724" i="20"/>
  <c r="P1724" i="20" s="1"/>
  <c r="S1725" i="20"/>
  <c r="P1725" i="20" s="1"/>
  <c r="S1726" i="20"/>
  <c r="P1726" i="20" s="1"/>
  <c r="S1728" i="20"/>
  <c r="P1728" i="20" s="1"/>
  <c r="S1729" i="20"/>
  <c r="P1729" i="20" s="1"/>
  <c r="S1730" i="20"/>
  <c r="P1730" i="20" s="1"/>
  <c r="S1732" i="20"/>
  <c r="P1732" i="20" s="1"/>
  <c r="S1733" i="20"/>
  <c r="P1733" i="20" s="1"/>
  <c r="S1734" i="20"/>
  <c r="P1734" i="20" s="1"/>
  <c r="S1736" i="20"/>
  <c r="P1736" i="20" s="1"/>
  <c r="S1737" i="20"/>
  <c r="P1737" i="20" s="1"/>
  <c r="S1738" i="20"/>
  <c r="P1738" i="20" s="1"/>
  <c r="S1740" i="20"/>
  <c r="P1740" i="20" s="1"/>
  <c r="S1741" i="20"/>
  <c r="P1741" i="20" s="1"/>
  <c r="S1742" i="20"/>
  <c r="P1742" i="20" s="1"/>
  <c r="S1744" i="20"/>
  <c r="P1744" i="20" s="1"/>
  <c r="S1745" i="20"/>
  <c r="P1745" i="20" s="1"/>
  <c r="S1746" i="20"/>
  <c r="P1746" i="20" s="1"/>
  <c r="S1748" i="20"/>
  <c r="P1748" i="20" s="1"/>
  <c r="S1749" i="20"/>
  <c r="P1749" i="20" s="1"/>
  <c r="S1750" i="20"/>
  <c r="P1750" i="20" s="1"/>
  <c r="S1752" i="20"/>
  <c r="P1752" i="20" s="1"/>
  <c r="S1753" i="20"/>
  <c r="P1753" i="20" s="1"/>
  <c r="S1754" i="20"/>
  <c r="P1754" i="20" s="1"/>
  <c r="S1756" i="20"/>
  <c r="P1756" i="20" s="1"/>
  <c r="S1757" i="20"/>
  <c r="P1757" i="20" s="1"/>
  <c r="S1758" i="20"/>
  <c r="P1758" i="20" s="1"/>
  <c r="S1760" i="20"/>
  <c r="P1760" i="20" s="1"/>
  <c r="S1762" i="20"/>
  <c r="P1762" i="20" s="1"/>
  <c r="S1764" i="20"/>
  <c r="P1764" i="20" s="1"/>
  <c r="S1766" i="20"/>
  <c r="P1766" i="20" s="1"/>
  <c r="S1768" i="20"/>
  <c r="P1768" i="20" s="1"/>
  <c r="S1770" i="20"/>
  <c r="P1770" i="20" s="1"/>
  <c r="S1772" i="20"/>
  <c r="P1772" i="20" s="1"/>
  <c r="S1774" i="20"/>
  <c r="P1774" i="20" s="1"/>
  <c r="S1776" i="20"/>
  <c r="P1776" i="20" s="1"/>
  <c r="S1778" i="20"/>
  <c r="P1778" i="20" s="1"/>
  <c r="S1780" i="20"/>
  <c r="P1780" i="20" s="1"/>
  <c r="S1782" i="20"/>
  <c r="P1782" i="20" s="1"/>
  <c r="S1784" i="20"/>
  <c r="P1784" i="20" s="1"/>
  <c r="S1786" i="20"/>
  <c r="P1786" i="20" s="1"/>
  <c r="S1788" i="20"/>
  <c r="P1788" i="20" s="1"/>
  <c r="S1790" i="20"/>
  <c r="P1790" i="20" s="1"/>
  <c r="S1792" i="20"/>
  <c r="P1792" i="20" s="1"/>
  <c r="S1794" i="20"/>
  <c r="P1794" i="20" s="1"/>
  <c r="S1796" i="20"/>
  <c r="P1796" i="20" s="1"/>
  <c r="S1798" i="20"/>
  <c r="P1798" i="20" s="1"/>
  <c r="S1800" i="20"/>
  <c r="P1800" i="20" s="1"/>
  <c r="S1802" i="20"/>
  <c r="P1802" i="20" s="1"/>
  <c r="S1419" i="20"/>
  <c r="P1419" i="20" s="1"/>
  <c r="S1420" i="20"/>
  <c r="P1420" i="20" s="1"/>
  <c r="S1421" i="20"/>
  <c r="P1421" i="20" s="1"/>
  <c r="S1426" i="20"/>
  <c r="P1426" i="20" s="1"/>
  <c r="S1430" i="20"/>
  <c r="P1430" i="20" s="1"/>
  <c r="S1435" i="20"/>
  <c r="P1435" i="20" s="1"/>
  <c r="S1437" i="20"/>
  <c r="P1437" i="20" s="1"/>
  <c r="S1439" i="20"/>
  <c r="P1439" i="20" s="1"/>
  <c r="S1441" i="20"/>
  <c r="P1441" i="20" s="1"/>
  <c r="S1443" i="20"/>
  <c r="P1443" i="20" s="1"/>
  <c r="S1445" i="20"/>
  <c r="P1445" i="20" s="1"/>
  <c r="S1447" i="20"/>
  <c r="P1447" i="20" s="1"/>
  <c r="S1449" i="20"/>
  <c r="P1449" i="20" s="1"/>
  <c r="S1451" i="20"/>
  <c r="P1451" i="20" s="1"/>
  <c r="S1453" i="20"/>
  <c r="P1453" i="20" s="1"/>
  <c r="S1455" i="20"/>
  <c r="P1455" i="20" s="1"/>
  <c r="S1457" i="20"/>
  <c r="P1457" i="20" s="1"/>
  <c r="S1459" i="20"/>
  <c r="P1459" i="20" s="1"/>
  <c r="S1461" i="20"/>
  <c r="P1461" i="20" s="1"/>
  <c r="S1463" i="20"/>
  <c r="P1463" i="20" s="1"/>
  <c r="S1465" i="20"/>
  <c r="P1465" i="20" s="1"/>
  <c r="S1467" i="20"/>
  <c r="P1467" i="20" s="1"/>
  <c r="S1469" i="20"/>
  <c r="P1469" i="20" s="1"/>
  <c r="S1471" i="20"/>
  <c r="P1471" i="20" s="1"/>
  <c r="S1473" i="20"/>
  <c r="P1473" i="20" s="1"/>
  <c r="S1475" i="20"/>
  <c r="P1475" i="20" s="1"/>
  <c r="S1477" i="20"/>
  <c r="P1477" i="20" s="1"/>
  <c r="S1479" i="20"/>
  <c r="P1479" i="20" s="1"/>
  <c r="S1481" i="20"/>
  <c r="P1481" i="20" s="1"/>
  <c r="S1483" i="20"/>
  <c r="P1483" i="20" s="1"/>
  <c r="S1485" i="20"/>
  <c r="P1485" i="20" s="1"/>
  <c r="S1487" i="20"/>
  <c r="P1487" i="20" s="1"/>
  <c r="S1489" i="20"/>
  <c r="P1489" i="20" s="1"/>
  <c r="S1491" i="20"/>
  <c r="P1491" i="20" s="1"/>
  <c r="S1493" i="20"/>
  <c r="P1493" i="20" s="1"/>
  <c r="S1495" i="20"/>
  <c r="P1495" i="20" s="1"/>
  <c r="S1497" i="20"/>
  <c r="P1497" i="20" s="1"/>
  <c r="S1499" i="20"/>
  <c r="P1499" i="20" s="1"/>
  <c r="S1501" i="20"/>
  <c r="P1501" i="20" s="1"/>
  <c r="S1503" i="20"/>
  <c r="P1503" i="20" s="1"/>
  <c r="S1505" i="20"/>
  <c r="P1505" i="20" s="1"/>
  <c r="S1507" i="20"/>
  <c r="P1507" i="20" s="1"/>
  <c r="S1509" i="20"/>
  <c r="P1509" i="20" s="1"/>
  <c r="S1511" i="20"/>
  <c r="P1511" i="20" s="1"/>
  <c r="S1514" i="20"/>
  <c r="P1514" i="20" s="1"/>
  <c r="S1518" i="20"/>
  <c r="P1518" i="20" s="1"/>
  <c r="S1522" i="20"/>
  <c r="P1522" i="20" s="1"/>
  <c r="S1526" i="20"/>
  <c r="P1526" i="20" s="1"/>
  <c r="S1530" i="20"/>
  <c r="P1530" i="20" s="1"/>
  <c r="S1534" i="20"/>
  <c r="P1534" i="20" s="1"/>
  <c r="S1538" i="20"/>
  <c r="P1538" i="20" s="1"/>
  <c r="S1542" i="20"/>
  <c r="P1542" i="20" s="1"/>
  <c r="S1543" i="20"/>
  <c r="P1543" i="20" s="1"/>
  <c r="S1545" i="20"/>
  <c r="P1545" i="20" s="1"/>
  <c r="S1547" i="20"/>
  <c r="P1547" i="20" s="1"/>
  <c r="S1549" i="20"/>
  <c r="P1549" i="20" s="1"/>
  <c r="S1551" i="20"/>
  <c r="P1551" i="20" s="1"/>
  <c r="S1553" i="20"/>
  <c r="P1553" i="20" s="1"/>
  <c r="S1555" i="20"/>
  <c r="P1555" i="20" s="1"/>
  <c r="S1557" i="20"/>
  <c r="P1557" i="20" s="1"/>
  <c r="S1559" i="20"/>
  <c r="P1559" i="20" s="1"/>
  <c r="S1561" i="20"/>
  <c r="P1561" i="20" s="1"/>
  <c r="S1563" i="20"/>
  <c r="P1563" i="20" s="1"/>
  <c r="S1565" i="20"/>
  <c r="P1565" i="20" s="1"/>
  <c r="S1567" i="20"/>
  <c r="P1567" i="20" s="1"/>
  <c r="S1569" i="20"/>
  <c r="P1569" i="20" s="1"/>
  <c r="S1571" i="20"/>
  <c r="P1571" i="20" s="1"/>
  <c r="S1573" i="20"/>
  <c r="P1573" i="20" s="1"/>
  <c r="S1575" i="20"/>
  <c r="P1575" i="20" s="1"/>
  <c r="S1577" i="20"/>
  <c r="P1577" i="20" s="1"/>
  <c r="S1579" i="20"/>
  <c r="P1579" i="20" s="1"/>
  <c r="S1581" i="20"/>
  <c r="P1581" i="20" s="1"/>
  <c r="S1583" i="20"/>
  <c r="P1583" i="20" s="1"/>
  <c r="S1585" i="20"/>
  <c r="P1585" i="20" s="1"/>
  <c r="S1587" i="20"/>
  <c r="P1587" i="20" s="1"/>
  <c r="S1589" i="20"/>
  <c r="P1589" i="20" s="1"/>
  <c r="S1591" i="20"/>
  <c r="P1591" i="20" s="1"/>
  <c r="S1593" i="20"/>
  <c r="P1593" i="20" s="1"/>
  <c r="S1595" i="20"/>
  <c r="P1595" i="20" s="1"/>
  <c r="S1597" i="20"/>
  <c r="P1597" i="20" s="1"/>
  <c r="S1599" i="20"/>
  <c r="P1599" i="20" s="1"/>
  <c r="S1601" i="20"/>
  <c r="P1601" i="20" s="1"/>
  <c r="S1603" i="20"/>
  <c r="P1603" i="20" s="1"/>
  <c r="S1605" i="20"/>
  <c r="P1605" i="20" s="1"/>
  <c r="S1607" i="20"/>
  <c r="P1607" i="20" s="1"/>
  <c r="S1609" i="20"/>
  <c r="P1609" i="20" s="1"/>
  <c r="S1611" i="20"/>
  <c r="P1611" i="20" s="1"/>
  <c r="S1613" i="20"/>
  <c r="P1613" i="20" s="1"/>
  <c r="S1615" i="20"/>
  <c r="P1615" i="20" s="1"/>
  <c r="S1617" i="20"/>
  <c r="P1617" i="20" s="1"/>
  <c r="S1619" i="20"/>
  <c r="P1619" i="20" s="1"/>
  <c r="S1621" i="20"/>
  <c r="P1621" i="20" s="1"/>
  <c r="S1623" i="20"/>
  <c r="P1623" i="20" s="1"/>
  <c r="S1625" i="20"/>
  <c r="P1625" i="20" s="1"/>
  <c r="S1627" i="20"/>
  <c r="P1627" i="20" s="1"/>
  <c r="S1629" i="20"/>
  <c r="P1629" i="20" s="1"/>
  <c r="S1631" i="20"/>
  <c r="P1631" i="20" s="1"/>
  <c r="S1633" i="20"/>
  <c r="P1633" i="20" s="1"/>
  <c r="S1635" i="20"/>
  <c r="P1635" i="20" s="1"/>
  <c r="S1637" i="20"/>
  <c r="P1637" i="20" s="1"/>
  <c r="S1639" i="20"/>
  <c r="P1639" i="20" s="1"/>
  <c r="S1641" i="20"/>
  <c r="P1641" i="20" s="1"/>
  <c r="S1643" i="20"/>
  <c r="P1643" i="20" s="1"/>
  <c r="S1645" i="20"/>
  <c r="P1645" i="20" s="1"/>
  <c r="S1647" i="20"/>
  <c r="P1647" i="20" s="1"/>
  <c r="S1649" i="20"/>
  <c r="P1649" i="20" s="1"/>
  <c r="S1651" i="20"/>
  <c r="P1651" i="20" s="1"/>
  <c r="S1653" i="20"/>
  <c r="P1653" i="20" s="1"/>
  <c r="S1655" i="20"/>
  <c r="P1655" i="20" s="1"/>
  <c r="S1657" i="20"/>
  <c r="P1657" i="20" s="1"/>
  <c r="S1659" i="20"/>
  <c r="P1659" i="20" s="1"/>
  <c r="S1661" i="20"/>
  <c r="P1661" i="20" s="1"/>
  <c r="S1663" i="20"/>
  <c r="P1663" i="20" s="1"/>
  <c r="S1665" i="20"/>
  <c r="P1665" i="20" s="1"/>
  <c r="S1667" i="20"/>
  <c r="P1667" i="20" s="1"/>
  <c r="S1669" i="20"/>
  <c r="P1669" i="20" s="1"/>
  <c r="S1671" i="20"/>
  <c r="P1671" i="20" s="1"/>
  <c r="S1673" i="20"/>
  <c r="P1673" i="20" s="1"/>
  <c r="S1675" i="20"/>
  <c r="P1675" i="20" s="1"/>
  <c r="S1677" i="20"/>
  <c r="P1677" i="20" s="1"/>
  <c r="S1679" i="20"/>
  <c r="P1679" i="20" s="1"/>
  <c r="S1681" i="20"/>
  <c r="P1681" i="20" s="1"/>
  <c r="S1683" i="20"/>
  <c r="P1683" i="20" s="1"/>
  <c r="S1685" i="20"/>
  <c r="P1685" i="20" s="1"/>
  <c r="S1687" i="20"/>
  <c r="P1687" i="20" s="1"/>
  <c r="S1689" i="20"/>
  <c r="P1689" i="20" s="1"/>
  <c r="S1691" i="20"/>
  <c r="P1691" i="20" s="1"/>
  <c r="S1693" i="20"/>
  <c r="P1693" i="20" s="1"/>
  <c r="S1695" i="20"/>
  <c r="P1695" i="20" s="1"/>
  <c r="S1697" i="20"/>
  <c r="P1697" i="20" s="1"/>
  <c r="S1699" i="20"/>
  <c r="P1699" i="20" s="1"/>
  <c r="S1701" i="20"/>
  <c r="P1701" i="20" s="1"/>
  <c r="S1703" i="20"/>
  <c r="P1703" i="20" s="1"/>
  <c r="S1707" i="20"/>
  <c r="P1707" i="20" s="1"/>
  <c r="S1711" i="20"/>
  <c r="P1711" i="20" s="1"/>
  <c r="S1715" i="20"/>
  <c r="P1715" i="20" s="1"/>
  <c r="S1719" i="20"/>
  <c r="P1719" i="20" s="1"/>
  <c r="S1723" i="20"/>
  <c r="P1723" i="20" s="1"/>
  <c r="S1727" i="20"/>
  <c r="P1727" i="20" s="1"/>
  <c r="S1731" i="20"/>
  <c r="P1731" i="20" s="1"/>
  <c r="S1735" i="20"/>
  <c r="P1735" i="20" s="1"/>
  <c r="S1739" i="20"/>
  <c r="P1739" i="20" s="1"/>
  <c r="S1743" i="20"/>
  <c r="P1743" i="20" s="1"/>
  <c r="S1747" i="20"/>
  <c r="P1747" i="20" s="1"/>
  <c r="S1751" i="20"/>
  <c r="P1751" i="20" s="1"/>
  <c r="S1755" i="20"/>
  <c r="P1755" i="20" s="1"/>
  <c r="S1759" i="20"/>
  <c r="P1759" i="20" s="1"/>
  <c r="S1761" i="20"/>
  <c r="P1761" i="20" s="1"/>
  <c r="S1763" i="20"/>
  <c r="P1763" i="20" s="1"/>
  <c r="S1765" i="20"/>
  <c r="P1765" i="20" s="1"/>
  <c r="S1767" i="20"/>
  <c r="P1767" i="20" s="1"/>
  <c r="S1769" i="20"/>
  <c r="P1769" i="20" s="1"/>
  <c r="S1771" i="20"/>
  <c r="P1771" i="20" s="1"/>
  <c r="S1773" i="20"/>
  <c r="P1773" i="20" s="1"/>
  <c r="S1775" i="20"/>
  <c r="P1775" i="20" s="1"/>
  <c r="S1777" i="20"/>
  <c r="P1777" i="20" s="1"/>
  <c r="S1779" i="20"/>
  <c r="P1779" i="20" s="1"/>
  <c r="S1781" i="20"/>
  <c r="P1781" i="20" s="1"/>
  <c r="S1783" i="20"/>
  <c r="P1783" i="20" s="1"/>
  <c r="S1785" i="20"/>
  <c r="P1785" i="20" s="1"/>
  <c r="S1787" i="20"/>
  <c r="P1787" i="20" s="1"/>
  <c r="S1789" i="20"/>
  <c r="P1789" i="20" s="1"/>
  <c r="S1791" i="20"/>
  <c r="P1791" i="20" s="1"/>
  <c r="S1793" i="20"/>
  <c r="P1793" i="20" s="1"/>
  <c r="S1795" i="20"/>
  <c r="P1795" i="20" s="1"/>
  <c r="S1797" i="20"/>
  <c r="P1797" i="20" s="1"/>
  <c r="S1799" i="20"/>
  <c r="P1799" i="20" s="1"/>
  <c r="S1801" i="20"/>
  <c r="P1801" i="20" s="1"/>
  <c r="S1803" i="20"/>
  <c r="P1803" i="20" s="1"/>
  <c r="S1805" i="20"/>
  <c r="P1805" i="20" s="1"/>
  <c r="S1807" i="20"/>
  <c r="P1807" i="20" s="1"/>
  <c r="S1809" i="20"/>
  <c r="P1809" i="20" s="1"/>
  <c r="S1811" i="20"/>
  <c r="P1811" i="20" s="1"/>
  <c r="S1813" i="20"/>
  <c r="P1813" i="20" s="1"/>
  <c r="S1815" i="20"/>
  <c r="P1815" i="20" s="1"/>
  <c r="S1817" i="20"/>
  <c r="P1817" i="20" s="1"/>
  <c r="S1819" i="20"/>
  <c r="P1819" i="20" s="1"/>
  <c r="S1821" i="20"/>
  <c r="P1821" i="20" s="1"/>
  <c r="S1823" i="20"/>
  <c r="P1823" i="20" s="1"/>
  <c r="S1825" i="20"/>
  <c r="P1825" i="20" s="1"/>
  <c r="S1827" i="20"/>
  <c r="P1827" i="20" s="1"/>
  <c r="S1829" i="20"/>
  <c r="P1829" i="20" s="1"/>
  <c r="S1831" i="20"/>
  <c r="P1831" i="20" s="1"/>
  <c r="S1833" i="20"/>
  <c r="P1833" i="20" s="1"/>
  <c r="S1835" i="20"/>
  <c r="P1835" i="20" s="1"/>
  <c r="S1837" i="20"/>
  <c r="P1837" i="20" s="1"/>
  <c r="S1839" i="20"/>
  <c r="P1839" i="20" s="1"/>
  <c r="S1806" i="20"/>
  <c r="P1806" i="20" s="1"/>
  <c r="S1810" i="20"/>
  <c r="P1810" i="20" s="1"/>
  <c r="S1814" i="20"/>
  <c r="P1814" i="20" s="1"/>
  <c r="S1818" i="20"/>
  <c r="P1818" i="20" s="1"/>
  <c r="S1822" i="20"/>
  <c r="P1822" i="20" s="1"/>
  <c r="S1826" i="20"/>
  <c r="P1826" i="20" s="1"/>
  <c r="S1830" i="20"/>
  <c r="P1830" i="20" s="1"/>
  <c r="S1834" i="20"/>
  <c r="P1834" i="20" s="1"/>
  <c r="S1838" i="20"/>
  <c r="P1838" i="20" s="1"/>
  <c r="S1840" i="20"/>
  <c r="P1840" i="20" s="1"/>
  <c r="S1842" i="20"/>
  <c r="P1842" i="20" s="1"/>
  <c r="S1844" i="20"/>
  <c r="P1844" i="20" s="1"/>
  <c r="S1846" i="20"/>
  <c r="P1846" i="20" s="1"/>
  <c r="S1848" i="20"/>
  <c r="P1848" i="20" s="1"/>
  <c r="S1850" i="20"/>
  <c r="P1850" i="20" s="1"/>
  <c r="S1852" i="20"/>
  <c r="P1852" i="20" s="1"/>
  <c r="S1854" i="20"/>
  <c r="P1854" i="20" s="1"/>
  <c r="S1856" i="20"/>
  <c r="P1856" i="20" s="1"/>
  <c r="S1858" i="20"/>
  <c r="P1858" i="20" s="1"/>
  <c r="S1860" i="20"/>
  <c r="P1860" i="20" s="1"/>
  <c r="S1862" i="20"/>
  <c r="P1862" i="20" s="1"/>
  <c r="S1864" i="20"/>
  <c r="P1864" i="20" s="1"/>
  <c r="S1866" i="20"/>
  <c r="P1866" i="20" s="1"/>
  <c r="S1868" i="20"/>
  <c r="P1868" i="20" s="1"/>
  <c r="S1870" i="20"/>
  <c r="P1870" i="20" s="1"/>
  <c r="S1872" i="20"/>
  <c r="P1872" i="20" s="1"/>
  <c r="S1874" i="20"/>
  <c r="P1874" i="20" s="1"/>
  <c r="S1876" i="20"/>
  <c r="P1876" i="20" s="1"/>
  <c r="S1878" i="20"/>
  <c r="P1878" i="20" s="1"/>
  <c r="S1880" i="20"/>
  <c r="P1880" i="20" s="1"/>
  <c r="S1882" i="20"/>
  <c r="P1882" i="20" s="1"/>
  <c r="S1884" i="20"/>
  <c r="P1884" i="20" s="1"/>
  <c r="S1886" i="20"/>
  <c r="P1886" i="20" s="1"/>
  <c r="S1888" i="20"/>
  <c r="P1888" i="20" s="1"/>
  <c r="S1890" i="20"/>
  <c r="P1890" i="20" s="1"/>
  <c r="S1892" i="20"/>
  <c r="P1892" i="20" s="1"/>
  <c r="S1894" i="20"/>
  <c r="P1894" i="20" s="1"/>
  <c r="S1896" i="20"/>
  <c r="P1896" i="20" s="1"/>
  <c r="S1898" i="20"/>
  <c r="P1898" i="20" s="1"/>
  <c r="S1900" i="20"/>
  <c r="P1900" i="20" s="1"/>
  <c r="S1902" i="20"/>
  <c r="P1902" i="20" s="1"/>
  <c r="S1904" i="20"/>
  <c r="P1904" i="20" s="1"/>
  <c r="S1906" i="20"/>
  <c r="P1906" i="20" s="1"/>
  <c r="S1908" i="20"/>
  <c r="P1908" i="20" s="1"/>
  <c r="S1910" i="20"/>
  <c r="P1910" i="20" s="1"/>
  <c r="S1912" i="20"/>
  <c r="P1912" i="20" s="1"/>
  <c r="S1914" i="20"/>
  <c r="P1914" i="20" s="1"/>
  <c r="S1916" i="20"/>
  <c r="P1916" i="20" s="1"/>
  <c r="S1918" i="20"/>
  <c r="P1918" i="20" s="1"/>
  <c r="S1920" i="20"/>
  <c r="P1920" i="20" s="1"/>
  <c r="S1922" i="20"/>
  <c r="P1922" i="20" s="1"/>
  <c r="S1924" i="20"/>
  <c r="P1924" i="20" s="1"/>
  <c r="S1926" i="20"/>
  <c r="P1926" i="20" s="1"/>
  <c r="S1928" i="20"/>
  <c r="P1928" i="20" s="1"/>
  <c r="S1930" i="20"/>
  <c r="P1930" i="20" s="1"/>
  <c r="S1932" i="20"/>
  <c r="P1932" i="20" s="1"/>
  <c r="S1934" i="20"/>
  <c r="P1934" i="20" s="1"/>
  <c r="S1936" i="20"/>
  <c r="P1936" i="20" s="1"/>
  <c r="S1938" i="20"/>
  <c r="P1938" i="20" s="1"/>
  <c r="S1940" i="20"/>
  <c r="P1940" i="20" s="1"/>
  <c r="S1942" i="20"/>
  <c r="P1942" i="20" s="1"/>
  <c r="S1944" i="20"/>
  <c r="P1944" i="20" s="1"/>
  <c r="S1945" i="20"/>
  <c r="P1945" i="20" s="1"/>
  <c r="S1946" i="20"/>
  <c r="P1946" i="20" s="1"/>
  <c r="S1948" i="20"/>
  <c r="P1948" i="20" s="1"/>
  <c r="S1949" i="20"/>
  <c r="P1949" i="20" s="1"/>
  <c r="S1950" i="20"/>
  <c r="P1950" i="20" s="1"/>
  <c r="S1952" i="20"/>
  <c r="P1952" i="20" s="1"/>
  <c r="S1953" i="20"/>
  <c r="P1953" i="20" s="1"/>
  <c r="S1954" i="20"/>
  <c r="P1954" i="20" s="1"/>
  <c r="S1956" i="20"/>
  <c r="P1956" i="20" s="1"/>
  <c r="S1957" i="20"/>
  <c r="P1957" i="20" s="1"/>
  <c r="S1958" i="20"/>
  <c r="P1958" i="20" s="1"/>
  <c r="S1960" i="20"/>
  <c r="P1960" i="20" s="1"/>
  <c r="S1961" i="20"/>
  <c r="P1961" i="20" s="1"/>
  <c r="S1962" i="20"/>
  <c r="P1962" i="20" s="1"/>
  <c r="S1964" i="20"/>
  <c r="P1964" i="20" s="1"/>
  <c r="S1965" i="20"/>
  <c r="P1965" i="20" s="1"/>
  <c r="S1966" i="20"/>
  <c r="P1966" i="20" s="1"/>
  <c r="S1968" i="20"/>
  <c r="P1968" i="20" s="1"/>
  <c r="S1969" i="20"/>
  <c r="P1969" i="20" s="1"/>
  <c r="S1970" i="20"/>
  <c r="P1970" i="20" s="1"/>
  <c r="S1972" i="20"/>
  <c r="P1972" i="20" s="1"/>
  <c r="S1973" i="20"/>
  <c r="P1973" i="20" s="1"/>
  <c r="S1974" i="20"/>
  <c r="P1974" i="20" s="1"/>
  <c r="S1976" i="20"/>
  <c r="P1976" i="20" s="1"/>
  <c r="S1977" i="20"/>
  <c r="P1977" i="20" s="1"/>
  <c r="S1978" i="20"/>
  <c r="P1978" i="20" s="1"/>
  <c r="S1980" i="20"/>
  <c r="P1980" i="20" s="1"/>
  <c r="S1981" i="20"/>
  <c r="P1981" i="20" s="1"/>
  <c r="S1982" i="20"/>
  <c r="P1982" i="20" s="1"/>
  <c r="S1984" i="20"/>
  <c r="P1984" i="20" s="1"/>
  <c r="S1985" i="20"/>
  <c r="P1985" i="20" s="1"/>
  <c r="S1986" i="20"/>
  <c r="P1986" i="20" s="1"/>
  <c r="S1988" i="20"/>
  <c r="P1988" i="20" s="1"/>
  <c r="S1989" i="20"/>
  <c r="P1989" i="20" s="1"/>
  <c r="S1990" i="20"/>
  <c r="P1990" i="20" s="1"/>
  <c r="S1992" i="20"/>
  <c r="P1992" i="20" s="1"/>
  <c r="S1993" i="20"/>
  <c r="P1993" i="20" s="1"/>
  <c r="S1994" i="20"/>
  <c r="P1994" i="20" s="1"/>
  <c r="S1997" i="20"/>
  <c r="P1997" i="20" s="1"/>
  <c r="S1999" i="20"/>
  <c r="P1999" i="20" s="1"/>
  <c r="S2001" i="20"/>
  <c r="P2001" i="20" s="1"/>
  <c r="S2003" i="20"/>
  <c r="P2003" i="20" s="1"/>
  <c r="S2005" i="20"/>
  <c r="P2005" i="20" s="1"/>
  <c r="S2007" i="20"/>
  <c r="P2007" i="20" s="1"/>
  <c r="S2009" i="20"/>
  <c r="P2009" i="20" s="1"/>
  <c r="S2011" i="20"/>
  <c r="P2011" i="20" s="1"/>
  <c r="S2013" i="20"/>
  <c r="P2013" i="20" s="1"/>
  <c r="S2015" i="20"/>
  <c r="P2015" i="20" s="1"/>
  <c r="S2017" i="20"/>
  <c r="P2017" i="20" s="1"/>
  <c r="S2019" i="20"/>
  <c r="P2019" i="20" s="1"/>
  <c r="S2021" i="20"/>
  <c r="P2021" i="20" s="1"/>
  <c r="S2023" i="20"/>
  <c r="P2023" i="20" s="1"/>
  <c r="S2025" i="20"/>
  <c r="P2025" i="20" s="1"/>
  <c r="S2027" i="20"/>
  <c r="P2027" i="20" s="1"/>
  <c r="S2029" i="20"/>
  <c r="P2029" i="20" s="1"/>
  <c r="S2031" i="20"/>
  <c r="P2031" i="20" s="1"/>
  <c r="S2033" i="20"/>
  <c r="P2033" i="20" s="1"/>
  <c r="S2035" i="20"/>
  <c r="P2035" i="20" s="1"/>
  <c r="S2037" i="20"/>
  <c r="P2037" i="20" s="1"/>
  <c r="S2039" i="20"/>
  <c r="P2039" i="20" s="1"/>
  <c r="S2041" i="20"/>
  <c r="P2041" i="20" s="1"/>
  <c r="S2043" i="20"/>
  <c r="P2043" i="20" s="1"/>
  <c r="S2045" i="20"/>
  <c r="P2045" i="20" s="1"/>
  <c r="S2047" i="20"/>
  <c r="P2047" i="20" s="1"/>
  <c r="S2049" i="20"/>
  <c r="P2049" i="20" s="1"/>
  <c r="S2051" i="20"/>
  <c r="P2051" i="20" s="1"/>
  <c r="S2053" i="20"/>
  <c r="P2053" i="20" s="1"/>
  <c r="S2055" i="20"/>
  <c r="P2055" i="20" s="1"/>
  <c r="S2057" i="20"/>
  <c r="P2057" i="20" s="1"/>
  <c r="S2059" i="20"/>
  <c r="P2059" i="20" s="1"/>
  <c r="S2061" i="20"/>
  <c r="P2061" i="20" s="1"/>
  <c r="S2063" i="20"/>
  <c r="P2063" i="20" s="1"/>
  <c r="S2065" i="20"/>
  <c r="P2065" i="20" s="1"/>
  <c r="S2067" i="20"/>
  <c r="P2067" i="20" s="1"/>
  <c r="S2069" i="20"/>
  <c r="P2069" i="20" s="1"/>
  <c r="S2071" i="20"/>
  <c r="P2071" i="20" s="1"/>
  <c r="S2073" i="20"/>
  <c r="P2073" i="20" s="1"/>
  <c r="S2075" i="20"/>
  <c r="P2075" i="20" s="1"/>
  <c r="S2077" i="20"/>
  <c r="P2077" i="20" s="1"/>
  <c r="S2079" i="20"/>
  <c r="P2079" i="20" s="1"/>
  <c r="S2081" i="20"/>
  <c r="P2081" i="20" s="1"/>
  <c r="S2083" i="20"/>
  <c r="P2083" i="20" s="1"/>
  <c r="S2085" i="20"/>
  <c r="P2085" i="20" s="1"/>
  <c r="S2087" i="20"/>
  <c r="P2087" i="20" s="1"/>
  <c r="S2089" i="20"/>
  <c r="P2089" i="20" s="1"/>
  <c r="S2091" i="20"/>
  <c r="P2091" i="20" s="1"/>
  <c r="S2093" i="20"/>
  <c r="P2093" i="20" s="1"/>
  <c r="S2095" i="20"/>
  <c r="P2095" i="20" s="1"/>
  <c r="S2097" i="20"/>
  <c r="P2097" i="20" s="1"/>
  <c r="S2099" i="20"/>
  <c r="P2099" i="20" s="1"/>
  <c r="S2101" i="20"/>
  <c r="P2101" i="20" s="1"/>
  <c r="S2103" i="20"/>
  <c r="P2103" i="20" s="1"/>
  <c r="S2105" i="20"/>
  <c r="P2105" i="20" s="1"/>
  <c r="S2107" i="20"/>
  <c r="P2107" i="20" s="1"/>
  <c r="S2109" i="20"/>
  <c r="P2109" i="20" s="1"/>
  <c r="S2111" i="20"/>
  <c r="P2111" i="20" s="1"/>
  <c r="S2113" i="20"/>
  <c r="P2113" i="20" s="1"/>
  <c r="S2115" i="20"/>
  <c r="P2115" i="20" s="1"/>
  <c r="S2117" i="20"/>
  <c r="P2117" i="20" s="1"/>
  <c r="S2119" i="20"/>
  <c r="P2119" i="20" s="1"/>
  <c r="S2121" i="20"/>
  <c r="P2121" i="20" s="1"/>
  <c r="S2123" i="20"/>
  <c r="P2123" i="20" s="1"/>
  <c r="S2125" i="20"/>
  <c r="P2125" i="20" s="1"/>
  <c r="S2127" i="20"/>
  <c r="P2127" i="20" s="1"/>
  <c r="S2129" i="20"/>
  <c r="P2129" i="20" s="1"/>
  <c r="S2131" i="20"/>
  <c r="P2131" i="20" s="1"/>
  <c r="S2133" i="20"/>
  <c r="P2133" i="20" s="1"/>
  <c r="S2135" i="20"/>
  <c r="P2135" i="20" s="1"/>
  <c r="S2137" i="20"/>
  <c r="P2137" i="20" s="1"/>
  <c r="S2139" i="20"/>
  <c r="P2139" i="20" s="1"/>
  <c r="S2141" i="20"/>
  <c r="P2141" i="20" s="1"/>
  <c r="S2143" i="20"/>
  <c r="P2143" i="20" s="1"/>
  <c r="S2145" i="20"/>
  <c r="P2145" i="20" s="1"/>
  <c r="S2147" i="20"/>
  <c r="P2147" i="20" s="1"/>
  <c r="S2149" i="20"/>
  <c r="P2149" i="20" s="1"/>
  <c r="S2151" i="20"/>
  <c r="P2151" i="20" s="1"/>
  <c r="S2153" i="20"/>
  <c r="P2153" i="20" s="1"/>
  <c r="S2155" i="20"/>
  <c r="P2155" i="20" s="1"/>
  <c r="S2157" i="20"/>
  <c r="P2157" i="20" s="1"/>
  <c r="S2159" i="20"/>
  <c r="P2159" i="20" s="1"/>
  <c r="S2161" i="20"/>
  <c r="P2161" i="20" s="1"/>
  <c r="S2163" i="20"/>
  <c r="P2163" i="20" s="1"/>
  <c r="S2165" i="20"/>
  <c r="P2165" i="20" s="1"/>
  <c r="S2167" i="20"/>
  <c r="P2167" i="20" s="1"/>
  <c r="S2169" i="20"/>
  <c r="P2169" i="20" s="1"/>
  <c r="S2171" i="20"/>
  <c r="P2171" i="20" s="1"/>
  <c r="S2173" i="20"/>
  <c r="P2173" i="20" s="1"/>
  <c r="S2175" i="20"/>
  <c r="P2175" i="20" s="1"/>
  <c r="S2177" i="20"/>
  <c r="P2177" i="20" s="1"/>
  <c r="S2179" i="20"/>
  <c r="P2179" i="20" s="1"/>
  <c r="S2181" i="20"/>
  <c r="P2181" i="20" s="1"/>
  <c r="S2183" i="20"/>
  <c r="P2183" i="20" s="1"/>
  <c r="S2185" i="20"/>
  <c r="P2185" i="20" s="1"/>
  <c r="S2187" i="20"/>
  <c r="P2187" i="20" s="1"/>
  <c r="S2189" i="20"/>
  <c r="P2189" i="20" s="1"/>
  <c r="S2191" i="20"/>
  <c r="P2191" i="20" s="1"/>
  <c r="S2193" i="20"/>
  <c r="P2193" i="20" s="1"/>
  <c r="S2195" i="20"/>
  <c r="P2195" i="20" s="1"/>
  <c r="S2197" i="20"/>
  <c r="P2197" i="20" s="1"/>
  <c r="S2199" i="20"/>
  <c r="P2199" i="20" s="1"/>
  <c r="S2201" i="20"/>
  <c r="P2201" i="20" s="1"/>
  <c r="S2203" i="20"/>
  <c r="P2203" i="20" s="1"/>
  <c r="S2205" i="20"/>
  <c r="P2205" i="20" s="1"/>
  <c r="S2207" i="20"/>
  <c r="P2207" i="20" s="1"/>
  <c r="S2209" i="20"/>
  <c r="P2209" i="20" s="1"/>
  <c r="S2211" i="20"/>
  <c r="P2211" i="20" s="1"/>
  <c r="S2213" i="20"/>
  <c r="P2213" i="20" s="1"/>
  <c r="S2215" i="20"/>
  <c r="P2215" i="20" s="1"/>
  <c r="S2217" i="20"/>
  <c r="P2217" i="20" s="1"/>
  <c r="S2219" i="20"/>
  <c r="P2219" i="20" s="1"/>
  <c r="S2221" i="20"/>
  <c r="P2221" i="20" s="1"/>
  <c r="S2223" i="20"/>
  <c r="P2223" i="20" s="1"/>
  <c r="S2225" i="20"/>
  <c r="P2225" i="20" s="1"/>
  <c r="S2227" i="20"/>
  <c r="P2227" i="20" s="1"/>
  <c r="S2229" i="20"/>
  <c r="P2229" i="20" s="1"/>
  <c r="S2231" i="20"/>
  <c r="P2231" i="20" s="1"/>
  <c r="S2233" i="20"/>
  <c r="P2233" i="20" s="1"/>
  <c r="S2235" i="20"/>
  <c r="P2235" i="20" s="1"/>
  <c r="S2237" i="20"/>
  <c r="P2237" i="20" s="1"/>
  <c r="S2239" i="20"/>
  <c r="P2239" i="20" s="1"/>
  <c r="S2241" i="20"/>
  <c r="P2241" i="20" s="1"/>
  <c r="S2243" i="20"/>
  <c r="P2243" i="20" s="1"/>
  <c r="S2245" i="20"/>
  <c r="P2245" i="20" s="1"/>
  <c r="S1804" i="20"/>
  <c r="P1804" i="20" s="1"/>
  <c r="S1808" i="20"/>
  <c r="P1808" i="20" s="1"/>
  <c r="S1812" i="20"/>
  <c r="P1812" i="20" s="1"/>
  <c r="S1816" i="20"/>
  <c r="P1816" i="20" s="1"/>
  <c r="S1820" i="20"/>
  <c r="P1820" i="20" s="1"/>
  <c r="S1824" i="20"/>
  <c r="P1824" i="20" s="1"/>
  <c r="S1828" i="20"/>
  <c r="P1828" i="20" s="1"/>
  <c r="S1832" i="20"/>
  <c r="P1832" i="20" s="1"/>
  <c r="S1836" i="20"/>
  <c r="P1836" i="20" s="1"/>
  <c r="S1841" i="20"/>
  <c r="P1841" i="20" s="1"/>
  <c r="S1843" i="20"/>
  <c r="P1843" i="20" s="1"/>
  <c r="S1845" i="20"/>
  <c r="P1845" i="20" s="1"/>
  <c r="S1847" i="20"/>
  <c r="P1847" i="20" s="1"/>
  <c r="S1849" i="20"/>
  <c r="P1849" i="20" s="1"/>
  <c r="S1851" i="20"/>
  <c r="P1851" i="20" s="1"/>
  <c r="S1853" i="20"/>
  <c r="P1853" i="20" s="1"/>
  <c r="S1855" i="20"/>
  <c r="P1855" i="20" s="1"/>
  <c r="S1857" i="20"/>
  <c r="P1857" i="20" s="1"/>
  <c r="S1859" i="20"/>
  <c r="P1859" i="20" s="1"/>
  <c r="S1861" i="20"/>
  <c r="P1861" i="20" s="1"/>
  <c r="S1863" i="20"/>
  <c r="P1863" i="20" s="1"/>
  <c r="S1865" i="20"/>
  <c r="P1865" i="20" s="1"/>
  <c r="S1867" i="20"/>
  <c r="P1867" i="20" s="1"/>
  <c r="S1869" i="20"/>
  <c r="P1869" i="20" s="1"/>
  <c r="S1871" i="20"/>
  <c r="P1871" i="20" s="1"/>
  <c r="S1873" i="20"/>
  <c r="P1873" i="20" s="1"/>
  <c r="S1875" i="20"/>
  <c r="P1875" i="20" s="1"/>
  <c r="S1877" i="20"/>
  <c r="P1877" i="20" s="1"/>
  <c r="S1879" i="20"/>
  <c r="P1879" i="20" s="1"/>
  <c r="S1881" i="20"/>
  <c r="P1881" i="20" s="1"/>
  <c r="S1883" i="20"/>
  <c r="P1883" i="20" s="1"/>
  <c r="S1885" i="20"/>
  <c r="P1885" i="20" s="1"/>
  <c r="S1887" i="20"/>
  <c r="P1887" i="20" s="1"/>
  <c r="S1889" i="20"/>
  <c r="P1889" i="20" s="1"/>
  <c r="S1891" i="20"/>
  <c r="P1891" i="20" s="1"/>
  <c r="S1893" i="20"/>
  <c r="P1893" i="20" s="1"/>
  <c r="S1895" i="20"/>
  <c r="P1895" i="20" s="1"/>
  <c r="S1897" i="20"/>
  <c r="P1897" i="20" s="1"/>
  <c r="S1899" i="20"/>
  <c r="P1899" i="20" s="1"/>
  <c r="S1901" i="20"/>
  <c r="P1901" i="20" s="1"/>
  <c r="S1903" i="20"/>
  <c r="P1903" i="20" s="1"/>
  <c r="S1905" i="20"/>
  <c r="P1905" i="20" s="1"/>
  <c r="S1907" i="20"/>
  <c r="P1907" i="20" s="1"/>
  <c r="S1909" i="20"/>
  <c r="P1909" i="20" s="1"/>
  <c r="S1911" i="20"/>
  <c r="P1911" i="20" s="1"/>
  <c r="S1913" i="20"/>
  <c r="P1913" i="20" s="1"/>
  <c r="S1915" i="20"/>
  <c r="P1915" i="20" s="1"/>
  <c r="S1917" i="20"/>
  <c r="P1917" i="20" s="1"/>
  <c r="S1919" i="20"/>
  <c r="P1919" i="20" s="1"/>
  <c r="S1921" i="20"/>
  <c r="P1921" i="20" s="1"/>
  <c r="S1923" i="20"/>
  <c r="P1923" i="20" s="1"/>
  <c r="S1925" i="20"/>
  <c r="P1925" i="20" s="1"/>
  <c r="S1927" i="20"/>
  <c r="P1927" i="20" s="1"/>
  <c r="S1929" i="20"/>
  <c r="P1929" i="20" s="1"/>
  <c r="S1931" i="20"/>
  <c r="P1931" i="20" s="1"/>
  <c r="S1933" i="20"/>
  <c r="P1933" i="20" s="1"/>
  <c r="S1935" i="20"/>
  <c r="P1935" i="20" s="1"/>
  <c r="S1937" i="20"/>
  <c r="P1937" i="20" s="1"/>
  <c r="S1939" i="20"/>
  <c r="P1939" i="20" s="1"/>
  <c r="S1941" i="20"/>
  <c r="P1941" i="20" s="1"/>
  <c r="S1943" i="20"/>
  <c r="P1943" i="20" s="1"/>
  <c r="S1947" i="20"/>
  <c r="P1947" i="20" s="1"/>
  <c r="S1951" i="20"/>
  <c r="P1951" i="20" s="1"/>
  <c r="S1955" i="20"/>
  <c r="P1955" i="20" s="1"/>
  <c r="S1959" i="20"/>
  <c r="P1959" i="20" s="1"/>
  <c r="S1963" i="20"/>
  <c r="P1963" i="20" s="1"/>
  <c r="S1967" i="20"/>
  <c r="P1967" i="20" s="1"/>
  <c r="S1971" i="20"/>
  <c r="P1971" i="20" s="1"/>
  <c r="S1975" i="20"/>
  <c r="P1975" i="20" s="1"/>
  <c r="S1979" i="20"/>
  <c r="P1979" i="20" s="1"/>
  <c r="S1983" i="20"/>
  <c r="P1983" i="20" s="1"/>
  <c r="S1987" i="20"/>
  <c r="P1987" i="20" s="1"/>
  <c r="S1991" i="20"/>
  <c r="P1991" i="20" s="1"/>
  <c r="S1995" i="20"/>
  <c r="P1995" i="20" s="1"/>
  <c r="S1996" i="20"/>
  <c r="P1996" i="20" s="1"/>
  <c r="S1998" i="20"/>
  <c r="P1998" i="20" s="1"/>
  <c r="S2000" i="20"/>
  <c r="P2000" i="20" s="1"/>
  <c r="S2002" i="20"/>
  <c r="P2002" i="20" s="1"/>
  <c r="S2004" i="20"/>
  <c r="P2004" i="20" s="1"/>
  <c r="S2006" i="20"/>
  <c r="P2006" i="20" s="1"/>
  <c r="S2008" i="20"/>
  <c r="P2008" i="20" s="1"/>
  <c r="S2010" i="20"/>
  <c r="P2010" i="20" s="1"/>
  <c r="S2012" i="20"/>
  <c r="P2012" i="20" s="1"/>
  <c r="S2014" i="20"/>
  <c r="P2014" i="20" s="1"/>
  <c r="S2016" i="20"/>
  <c r="P2016" i="20" s="1"/>
  <c r="S2018" i="20"/>
  <c r="P2018" i="20" s="1"/>
  <c r="S2020" i="20"/>
  <c r="P2020" i="20" s="1"/>
  <c r="S2022" i="20"/>
  <c r="P2022" i="20" s="1"/>
  <c r="S2024" i="20"/>
  <c r="P2024" i="20" s="1"/>
  <c r="S2026" i="20"/>
  <c r="P2026" i="20" s="1"/>
  <c r="S2028" i="20"/>
  <c r="P2028" i="20" s="1"/>
  <c r="S2030" i="20"/>
  <c r="P2030" i="20" s="1"/>
  <c r="S2032" i="20"/>
  <c r="P2032" i="20" s="1"/>
  <c r="S2034" i="20"/>
  <c r="P2034" i="20" s="1"/>
  <c r="S2036" i="20"/>
  <c r="P2036" i="20" s="1"/>
  <c r="S2038" i="20"/>
  <c r="P2038" i="20" s="1"/>
  <c r="S2040" i="20"/>
  <c r="P2040" i="20" s="1"/>
  <c r="S2042" i="20"/>
  <c r="P2042" i="20" s="1"/>
  <c r="S2044" i="20"/>
  <c r="P2044" i="20" s="1"/>
  <c r="S2046" i="20"/>
  <c r="P2046" i="20" s="1"/>
  <c r="S2048" i="20"/>
  <c r="P2048" i="20" s="1"/>
  <c r="S2050" i="20"/>
  <c r="P2050" i="20" s="1"/>
  <c r="S2052" i="20"/>
  <c r="P2052" i="20" s="1"/>
  <c r="S2054" i="20"/>
  <c r="P2054" i="20" s="1"/>
  <c r="S2056" i="20"/>
  <c r="P2056" i="20" s="1"/>
  <c r="S2058" i="20"/>
  <c r="P2058" i="20" s="1"/>
  <c r="S2060" i="20"/>
  <c r="P2060" i="20" s="1"/>
  <c r="S2062" i="20"/>
  <c r="P2062" i="20" s="1"/>
  <c r="S2064" i="20"/>
  <c r="P2064" i="20" s="1"/>
  <c r="S2066" i="20"/>
  <c r="P2066" i="20" s="1"/>
  <c r="S2068" i="20"/>
  <c r="P2068" i="20" s="1"/>
  <c r="S2070" i="20"/>
  <c r="P2070" i="20" s="1"/>
  <c r="S2072" i="20"/>
  <c r="P2072" i="20" s="1"/>
  <c r="S2074" i="20"/>
  <c r="P2074" i="20" s="1"/>
  <c r="S2076" i="20"/>
  <c r="P2076" i="20" s="1"/>
  <c r="S2078" i="20"/>
  <c r="P2078" i="20" s="1"/>
  <c r="S2080" i="20"/>
  <c r="P2080" i="20" s="1"/>
  <c r="S2082" i="20"/>
  <c r="P2082" i="20" s="1"/>
  <c r="S2084" i="20"/>
  <c r="P2084" i="20" s="1"/>
  <c r="S2086" i="20"/>
  <c r="P2086" i="20" s="1"/>
  <c r="S2088" i="20"/>
  <c r="P2088" i="20" s="1"/>
  <c r="S2090" i="20"/>
  <c r="P2090" i="20" s="1"/>
  <c r="S2092" i="20"/>
  <c r="P2092" i="20" s="1"/>
  <c r="S2094" i="20"/>
  <c r="P2094" i="20" s="1"/>
  <c r="S2096" i="20"/>
  <c r="P2096" i="20" s="1"/>
  <c r="S2098" i="20"/>
  <c r="P2098" i="20" s="1"/>
  <c r="S2100" i="20"/>
  <c r="P2100" i="20" s="1"/>
  <c r="S2102" i="20"/>
  <c r="P2102" i="20" s="1"/>
  <c r="S2104" i="20"/>
  <c r="P2104" i="20" s="1"/>
  <c r="S2106" i="20"/>
  <c r="P2106" i="20" s="1"/>
  <c r="S2108" i="20"/>
  <c r="P2108" i="20" s="1"/>
  <c r="S2110" i="20"/>
  <c r="P2110" i="20" s="1"/>
  <c r="S2112" i="20"/>
  <c r="P2112" i="20" s="1"/>
  <c r="S2114" i="20"/>
  <c r="P2114" i="20" s="1"/>
  <c r="S2116" i="20"/>
  <c r="P2116" i="20" s="1"/>
  <c r="S2118" i="20"/>
  <c r="P2118" i="20" s="1"/>
  <c r="S2120" i="20"/>
  <c r="P2120" i="20" s="1"/>
  <c r="S2122" i="20"/>
  <c r="P2122" i="20" s="1"/>
  <c r="S2124" i="20"/>
  <c r="P2124" i="20" s="1"/>
  <c r="S2126" i="20"/>
  <c r="P2126" i="20" s="1"/>
  <c r="S2128" i="20"/>
  <c r="P2128" i="20" s="1"/>
  <c r="S2130" i="20"/>
  <c r="P2130" i="20" s="1"/>
  <c r="S2132" i="20"/>
  <c r="P2132" i="20" s="1"/>
  <c r="S2134" i="20"/>
  <c r="P2134" i="20" s="1"/>
  <c r="S2136" i="20"/>
  <c r="P2136" i="20" s="1"/>
  <c r="S2138" i="20"/>
  <c r="P2138" i="20" s="1"/>
  <c r="S2140" i="20"/>
  <c r="P2140" i="20" s="1"/>
  <c r="S2142" i="20"/>
  <c r="P2142" i="20" s="1"/>
  <c r="S2144" i="20"/>
  <c r="P2144" i="20" s="1"/>
  <c r="S2146" i="20"/>
  <c r="P2146" i="20" s="1"/>
  <c r="S2148" i="20"/>
  <c r="P2148" i="20" s="1"/>
  <c r="S2150" i="20"/>
  <c r="P2150" i="20" s="1"/>
  <c r="S2152" i="20"/>
  <c r="P2152" i="20" s="1"/>
  <c r="S2154" i="20"/>
  <c r="P2154" i="20" s="1"/>
  <c r="S2156" i="20"/>
  <c r="P2156" i="20" s="1"/>
  <c r="S2158" i="20"/>
  <c r="P2158" i="20" s="1"/>
  <c r="S2160" i="20"/>
  <c r="P2160" i="20" s="1"/>
  <c r="S2162" i="20"/>
  <c r="P2162" i="20" s="1"/>
  <c r="S2164" i="20"/>
  <c r="P2164" i="20" s="1"/>
  <c r="S2166" i="20"/>
  <c r="P2166" i="20" s="1"/>
  <c r="S2168" i="20"/>
  <c r="P2168" i="20" s="1"/>
  <c r="S2170" i="20"/>
  <c r="P2170" i="20" s="1"/>
  <c r="S2172" i="20"/>
  <c r="P2172" i="20" s="1"/>
  <c r="S2174" i="20"/>
  <c r="P2174" i="20" s="1"/>
  <c r="S2176" i="20"/>
  <c r="P2176" i="20" s="1"/>
  <c r="S2178" i="20"/>
  <c r="P2178" i="20" s="1"/>
  <c r="S2180" i="20"/>
  <c r="P2180" i="20" s="1"/>
  <c r="S2182" i="20"/>
  <c r="P2182" i="20" s="1"/>
  <c r="S2184" i="20"/>
  <c r="P2184" i="20" s="1"/>
  <c r="S2186" i="20"/>
  <c r="P2186" i="20" s="1"/>
  <c r="S2188" i="20"/>
  <c r="P2188" i="20" s="1"/>
  <c r="S2190" i="20"/>
  <c r="P2190" i="20" s="1"/>
  <c r="S2192" i="20"/>
  <c r="P2192" i="20" s="1"/>
  <c r="S2194" i="20"/>
  <c r="P2194" i="20" s="1"/>
  <c r="S2196" i="20"/>
  <c r="P2196" i="20" s="1"/>
  <c r="S2198" i="20"/>
  <c r="P2198" i="20" s="1"/>
  <c r="S2200" i="20"/>
  <c r="P2200" i="20" s="1"/>
  <c r="S2202" i="20"/>
  <c r="P2202" i="20" s="1"/>
  <c r="S2204" i="20"/>
  <c r="P2204" i="20" s="1"/>
  <c r="S2206" i="20"/>
  <c r="P2206" i="20" s="1"/>
  <c r="S2208" i="20"/>
  <c r="P2208" i="20" s="1"/>
  <c r="S2210" i="20"/>
  <c r="P2210" i="20" s="1"/>
  <c r="S2212" i="20"/>
  <c r="P2212" i="20" s="1"/>
  <c r="S2214" i="20"/>
  <c r="P2214" i="20" s="1"/>
  <c r="S2216" i="20"/>
  <c r="P2216" i="20" s="1"/>
  <c r="S2218" i="20"/>
  <c r="P2218" i="20" s="1"/>
  <c r="S2220" i="20"/>
  <c r="P2220" i="20" s="1"/>
  <c r="S2222" i="20"/>
  <c r="P2222" i="20" s="1"/>
  <c r="S2224" i="20"/>
  <c r="P2224" i="20" s="1"/>
  <c r="S2226" i="20"/>
  <c r="P2226" i="20" s="1"/>
  <c r="S2228" i="20"/>
  <c r="P2228" i="20" s="1"/>
  <c r="S2230" i="20"/>
  <c r="P2230" i="20" s="1"/>
  <c r="S2232" i="20"/>
  <c r="P2232" i="20" s="1"/>
  <c r="S2234" i="20"/>
  <c r="P2234" i="20" s="1"/>
  <c r="S2236" i="20"/>
  <c r="P2236" i="20" s="1"/>
  <c r="S2238" i="20"/>
  <c r="P2238" i="20" s="1"/>
  <c r="S2240" i="20"/>
  <c r="P2240" i="20" s="1"/>
  <c r="S2242" i="20"/>
  <c r="P2242" i="20" s="1"/>
  <c r="S2244" i="20"/>
  <c r="P2244" i="20" s="1"/>
  <c r="S2246" i="20"/>
  <c r="P2246" i="20" s="1"/>
  <c r="S2248" i="20"/>
  <c r="P2248" i="20" s="1"/>
  <c r="S2250" i="20"/>
  <c r="P2250" i="20" s="1"/>
  <c r="S2249" i="20"/>
  <c r="P2249" i="20" s="1"/>
  <c r="S2253" i="20"/>
  <c r="P2253" i="20" s="1"/>
  <c r="S2255" i="20"/>
  <c r="P2255" i="20" s="1"/>
  <c r="S2257" i="20"/>
  <c r="P2257" i="20" s="1"/>
  <c r="S2259" i="20"/>
  <c r="P2259" i="20" s="1"/>
  <c r="S2261" i="20"/>
  <c r="P2261" i="20" s="1"/>
  <c r="S2263" i="20"/>
  <c r="P2263" i="20" s="1"/>
  <c r="S2265" i="20"/>
  <c r="P2265" i="20" s="1"/>
  <c r="S2267" i="20"/>
  <c r="P2267" i="20" s="1"/>
  <c r="S2269" i="20"/>
  <c r="P2269" i="20" s="1"/>
  <c r="S2271" i="20"/>
  <c r="P2271" i="20" s="1"/>
  <c r="S2273" i="20"/>
  <c r="P2273" i="20" s="1"/>
  <c r="S2275" i="20"/>
  <c r="P2275" i="20" s="1"/>
  <c r="S2277" i="20"/>
  <c r="P2277" i="20" s="1"/>
  <c r="S2279" i="20"/>
  <c r="P2279" i="20" s="1"/>
  <c r="S2281" i="20"/>
  <c r="P2281" i="20" s="1"/>
  <c r="S2283" i="20"/>
  <c r="P2283" i="20" s="1"/>
  <c r="S2285" i="20"/>
  <c r="P2285" i="20" s="1"/>
  <c r="S2287" i="20"/>
  <c r="P2287" i="20" s="1"/>
  <c r="S2289" i="20"/>
  <c r="P2289" i="20" s="1"/>
  <c r="S2291" i="20"/>
  <c r="P2291" i="20" s="1"/>
  <c r="S2293" i="20"/>
  <c r="P2293" i="20" s="1"/>
  <c r="S2295" i="20"/>
  <c r="P2295" i="20" s="1"/>
  <c r="S2297" i="20"/>
  <c r="P2297" i="20" s="1"/>
  <c r="S2299" i="20"/>
  <c r="P2299" i="20" s="1"/>
  <c r="S2301" i="20"/>
  <c r="P2301" i="20" s="1"/>
  <c r="S2303" i="20"/>
  <c r="P2303" i="20" s="1"/>
  <c r="S2305" i="20"/>
  <c r="P2305" i="20" s="1"/>
  <c r="S2307" i="20"/>
  <c r="P2307" i="20" s="1"/>
  <c r="S2309" i="20"/>
  <c r="P2309" i="20" s="1"/>
  <c r="S2311" i="20"/>
  <c r="P2311" i="20" s="1"/>
  <c r="S2313" i="20"/>
  <c r="P2313" i="20" s="1"/>
  <c r="S2315" i="20"/>
  <c r="P2315" i="20" s="1"/>
  <c r="S2317" i="20"/>
  <c r="P2317" i="20" s="1"/>
  <c r="S2319" i="20"/>
  <c r="P2319" i="20" s="1"/>
  <c r="S2321" i="20"/>
  <c r="P2321" i="20" s="1"/>
  <c r="S2323" i="20"/>
  <c r="P2323" i="20" s="1"/>
  <c r="S2327" i="20"/>
  <c r="P2327" i="20" s="1"/>
  <c r="S2331" i="20"/>
  <c r="P2331" i="20" s="1"/>
  <c r="S2335" i="20"/>
  <c r="P2335" i="20" s="1"/>
  <c r="S2339" i="20"/>
  <c r="P2339" i="20" s="1"/>
  <c r="S2343" i="20"/>
  <c r="P2343" i="20" s="1"/>
  <c r="S2347" i="20"/>
  <c r="P2347" i="20" s="1"/>
  <c r="S2351" i="20"/>
  <c r="P2351" i="20" s="1"/>
  <c r="S2355" i="20"/>
  <c r="P2355" i="20" s="1"/>
  <c r="S2359" i="20"/>
  <c r="P2359" i="20" s="1"/>
  <c r="S2363" i="20"/>
  <c r="P2363" i="20" s="1"/>
  <c r="S2367" i="20"/>
  <c r="P2367" i="20" s="1"/>
  <c r="S2371" i="20"/>
  <c r="P2371" i="20" s="1"/>
  <c r="S2375" i="20"/>
  <c r="P2375" i="20" s="1"/>
  <c r="S2379" i="20"/>
  <c r="P2379" i="20" s="1"/>
  <c r="S2383" i="20"/>
  <c r="P2383" i="20" s="1"/>
  <c r="S2387" i="20"/>
  <c r="P2387" i="20" s="1"/>
  <c r="S2391" i="20"/>
  <c r="P2391" i="20" s="1"/>
  <c r="S2395" i="20"/>
  <c r="P2395" i="20" s="1"/>
  <c r="S2399" i="20"/>
  <c r="P2399" i="20" s="1"/>
  <c r="S2403" i="20"/>
  <c r="P2403" i="20" s="1"/>
  <c r="S2407" i="20"/>
  <c r="P2407" i="20" s="1"/>
  <c r="S2411" i="20"/>
  <c r="P2411" i="20" s="1"/>
  <c r="S2415" i="20"/>
  <c r="P2415" i="20" s="1"/>
  <c r="S2419" i="20"/>
  <c r="P2419" i="20" s="1"/>
  <c r="S2423" i="20"/>
  <c r="P2423" i="20" s="1"/>
  <c r="S2427" i="20"/>
  <c r="P2427" i="20" s="1"/>
  <c r="S2431" i="20"/>
  <c r="P2431" i="20" s="1"/>
  <c r="S2458" i="20"/>
  <c r="P2458" i="20" s="1"/>
  <c r="S2460" i="20"/>
  <c r="P2460" i="20" s="1"/>
  <c r="S2462" i="20"/>
  <c r="P2462" i="20" s="1"/>
  <c r="S2464" i="20"/>
  <c r="P2464" i="20" s="1"/>
  <c r="S2466" i="20"/>
  <c r="P2466" i="20" s="1"/>
  <c r="S2468" i="20"/>
  <c r="P2468" i="20" s="1"/>
  <c r="S2470" i="20"/>
  <c r="P2470" i="20" s="1"/>
  <c r="S2472" i="20"/>
  <c r="P2472" i="20" s="1"/>
  <c r="S2474" i="20"/>
  <c r="P2474" i="20" s="1"/>
  <c r="S2476" i="20"/>
  <c r="P2476" i="20" s="1"/>
  <c r="S2478" i="20"/>
  <c r="P2478" i="20" s="1"/>
  <c r="S2480" i="20"/>
  <c r="P2480" i="20" s="1"/>
  <c r="S2482" i="20"/>
  <c r="P2482" i="20" s="1"/>
  <c r="S2484" i="20"/>
  <c r="P2484" i="20" s="1"/>
  <c r="S2486" i="20"/>
  <c r="P2486" i="20" s="1"/>
  <c r="S2488" i="20"/>
  <c r="P2488" i="20" s="1"/>
  <c r="S2490" i="20"/>
  <c r="P2490" i="20" s="1"/>
  <c r="S2492" i="20"/>
  <c r="P2492" i="20" s="1"/>
  <c r="S2494" i="20"/>
  <c r="P2494" i="20" s="1"/>
  <c r="S2496" i="20"/>
  <c r="P2496" i="20" s="1"/>
  <c r="S2498" i="20"/>
  <c r="P2498" i="20" s="1"/>
  <c r="S2500" i="20"/>
  <c r="P2500" i="20" s="1"/>
  <c r="S2502" i="20"/>
  <c r="P2502" i="20" s="1"/>
  <c r="S2504" i="20"/>
  <c r="P2504" i="20" s="1"/>
  <c r="S2506" i="20"/>
  <c r="P2506" i="20" s="1"/>
  <c r="S2508" i="20"/>
  <c r="P2508" i="20" s="1"/>
  <c r="S2510" i="20"/>
  <c r="P2510" i="20" s="1"/>
  <c r="S2512" i="20"/>
  <c r="P2512" i="20" s="1"/>
  <c r="S2514" i="20"/>
  <c r="P2514" i="20" s="1"/>
  <c r="S2516" i="20"/>
  <c r="P2516" i="20" s="1"/>
  <c r="S2518" i="20"/>
  <c r="P2518" i="20" s="1"/>
  <c r="S2520" i="20"/>
  <c r="P2520" i="20" s="1"/>
  <c r="S2522" i="20"/>
  <c r="P2522" i="20" s="1"/>
  <c r="S2524" i="20"/>
  <c r="P2524" i="20" s="1"/>
  <c r="S2526" i="20"/>
  <c r="P2526" i="20" s="1"/>
  <c r="S2528" i="20"/>
  <c r="P2528" i="20" s="1"/>
  <c r="S2530" i="20"/>
  <c r="P2530" i="20" s="1"/>
  <c r="S2532" i="20"/>
  <c r="P2532" i="20" s="1"/>
  <c r="S2534" i="20"/>
  <c r="P2534" i="20" s="1"/>
  <c r="S2536" i="20"/>
  <c r="P2536" i="20" s="1"/>
  <c r="S2538" i="20"/>
  <c r="P2538" i="20" s="1"/>
  <c r="S2540" i="20"/>
  <c r="P2540" i="20" s="1"/>
  <c r="S2542" i="20"/>
  <c r="P2542" i="20" s="1"/>
  <c r="S2544" i="20"/>
  <c r="P2544" i="20" s="1"/>
  <c r="S2546" i="20"/>
  <c r="P2546" i="20" s="1"/>
  <c r="S2548" i="20"/>
  <c r="P2548" i="20" s="1"/>
  <c r="S2550" i="20"/>
  <c r="P2550" i="20" s="1"/>
  <c r="S2552" i="20"/>
  <c r="P2552" i="20" s="1"/>
  <c r="S2554" i="20"/>
  <c r="P2554" i="20" s="1"/>
  <c r="S2556" i="20"/>
  <c r="P2556" i="20" s="1"/>
  <c r="S2558" i="20"/>
  <c r="P2558" i="20" s="1"/>
  <c r="S2560" i="20"/>
  <c r="P2560" i="20" s="1"/>
  <c r="S2562" i="20"/>
  <c r="P2562" i="20" s="1"/>
  <c r="S2564" i="20"/>
  <c r="P2564" i="20" s="1"/>
  <c r="S2566" i="20"/>
  <c r="P2566" i="20" s="1"/>
  <c r="S2568" i="20"/>
  <c r="P2568" i="20" s="1"/>
  <c r="S2570" i="20"/>
  <c r="P2570" i="20" s="1"/>
  <c r="S2572" i="20"/>
  <c r="P2572" i="20" s="1"/>
  <c r="S2574" i="20"/>
  <c r="P2574" i="20" s="1"/>
  <c r="S2576" i="20"/>
  <c r="P2576" i="20" s="1"/>
  <c r="S2578" i="20"/>
  <c r="P2578" i="20" s="1"/>
  <c r="S2580" i="20"/>
  <c r="P2580" i="20" s="1"/>
  <c r="S2582" i="20"/>
  <c r="P2582" i="20" s="1"/>
  <c r="S2584" i="20"/>
  <c r="P2584" i="20" s="1"/>
  <c r="S2586" i="20"/>
  <c r="P2586" i="20" s="1"/>
  <c r="S2588" i="20"/>
  <c r="P2588" i="20" s="1"/>
  <c r="S2590" i="20"/>
  <c r="P2590" i="20" s="1"/>
  <c r="S2592" i="20"/>
  <c r="P2592" i="20" s="1"/>
  <c r="S2594" i="20"/>
  <c r="P2594" i="20" s="1"/>
  <c r="S2596" i="20"/>
  <c r="P2596" i="20" s="1"/>
  <c r="S2598" i="20"/>
  <c r="P2598" i="20" s="1"/>
  <c r="S2600" i="20"/>
  <c r="P2600" i="20" s="1"/>
  <c r="S2602" i="20"/>
  <c r="P2602" i="20" s="1"/>
  <c r="S2604" i="20"/>
  <c r="P2604" i="20" s="1"/>
  <c r="S2606" i="20"/>
  <c r="P2606" i="20" s="1"/>
  <c r="S2608" i="20"/>
  <c r="P2608" i="20" s="1"/>
  <c r="S2610" i="20"/>
  <c r="P2610" i="20" s="1"/>
  <c r="S2612" i="20"/>
  <c r="P2612" i="20" s="1"/>
  <c r="S2614" i="20"/>
  <c r="P2614" i="20" s="1"/>
  <c r="S2616" i="20"/>
  <c r="P2616" i="20" s="1"/>
  <c r="S2618" i="20"/>
  <c r="P2618" i="20" s="1"/>
  <c r="S2620" i="20"/>
  <c r="P2620" i="20" s="1"/>
  <c r="S2622" i="20"/>
  <c r="P2622" i="20" s="1"/>
  <c r="S2624" i="20"/>
  <c r="P2624" i="20" s="1"/>
  <c r="S2626" i="20"/>
  <c r="P2626" i="20" s="1"/>
  <c r="S2628" i="20"/>
  <c r="P2628" i="20" s="1"/>
  <c r="S2630" i="20"/>
  <c r="P2630" i="20" s="1"/>
  <c r="S2632" i="20"/>
  <c r="P2632" i="20" s="1"/>
  <c r="S2634" i="20"/>
  <c r="P2634" i="20" s="1"/>
  <c r="S2636" i="20"/>
  <c r="P2636" i="20" s="1"/>
  <c r="S2638" i="20"/>
  <c r="P2638" i="20" s="1"/>
  <c r="S2640" i="20"/>
  <c r="P2640" i="20" s="1"/>
  <c r="S2642" i="20"/>
  <c r="P2642" i="20" s="1"/>
  <c r="S2644" i="20"/>
  <c r="P2644" i="20" s="1"/>
  <c r="S2646" i="20"/>
  <c r="P2646" i="20" s="1"/>
  <c r="S2648" i="20"/>
  <c r="P2648" i="20" s="1"/>
  <c r="S2650" i="20"/>
  <c r="P2650" i="20" s="1"/>
  <c r="S2652" i="20"/>
  <c r="P2652" i="20" s="1"/>
  <c r="S2654" i="20"/>
  <c r="P2654" i="20" s="1"/>
  <c r="S2656" i="20"/>
  <c r="P2656" i="20" s="1"/>
  <c r="S2658" i="20"/>
  <c r="P2658" i="20" s="1"/>
  <c r="S2660" i="20"/>
  <c r="P2660" i="20" s="1"/>
  <c r="S2662" i="20"/>
  <c r="P2662" i="20" s="1"/>
  <c r="S2664" i="20"/>
  <c r="P2664" i="20" s="1"/>
  <c r="S2666" i="20"/>
  <c r="P2666" i="20" s="1"/>
  <c r="S2668" i="20"/>
  <c r="P2668" i="20" s="1"/>
  <c r="S2670" i="20"/>
  <c r="P2670" i="20" s="1"/>
  <c r="S2672" i="20"/>
  <c r="P2672" i="20" s="1"/>
  <c r="S2674" i="20"/>
  <c r="P2674" i="20" s="1"/>
  <c r="S2676" i="20"/>
  <c r="P2676" i="20" s="1"/>
  <c r="S2678" i="20"/>
  <c r="P2678" i="20" s="1"/>
  <c r="S2680" i="20"/>
  <c r="P2680" i="20" s="1"/>
  <c r="S2682" i="20"/>
  <c r="P2682" i="20" s="1"/>
  <c r="S2684" i="20"/>
  <c r="P2684" i="20" s="1"/>
  <c r="S2686" i="20"/>
  <c r="P2686" i="20" s="1"/>
  <c r="S2688" i="20"/>
  <c r="P2688" i="20" s="1"/>
  <c r="S2690" i="20"/>
  <c r="P2690" i="20" s="1"/>
  <c r="S2692" i="20"/>
  <c r="P2692" i="20" s="1"/>
  <c r="S2694" i="20"/>
  <c r="P2694" i="20" s="1"/>
  <c r="S2696" i="20"/>
  <c r="P2696" i="20" s="1"/>
  <c r="S2698" i="20"/>
  <c r="P2698" i="20" s="1"/>
  <c r="S2700" i="20"/>
  <c r="P2700" i="20" s="1"/>
  <c r="S2702" i="20"/>
  <c r="P2702" i="20" s="1"/>
  <c r="S2704" i="20"/>
  <c r="P2704" i="20" s="1"/>
  <c r="S2706" i="20"/>
  <c r="P2706" i="20" s="1"/>
  <c r="S2708" i="20"/>
  <c r="P2708" i="20" s="1"/>
  <c r="S2710" i="20"/>
  <c r="P2710" i="20" s="1"/>
  <c r="S2712" i="20"/>
  <c r="P2712" i="20" s="1"/>
  <c r="S2714" i="20"/>
  <c r="P2714" i="20" s="1"/>
  <c r="S2716" i="20"/>
  <c r="P2716" i="20" s="1"/>
  <c r="S2718" i="20"/>
  <c r="P2718" i="20" s="1"/>
  <c r="S2720" i="20"/>
  <c r="P2720" i="20" s="1"/>
  <c r="S2722" i="20"/>
  <c r="P2722" i="20" s="1"/>
  <c r="S2724" i="20"/>
  <c r="P2724" i="20" s="1"/>
  <c r="S2726" i="20"/>
  <c r="P2726" i="20" s="1"/>
  <c r="S2728" i="20"/>
  <c r="P2728" i="20" s="1"/>
  <c r="S2730" i="20"/>
  <c r="P2730" i="20" s="1"/>
  <c r="S2732" i="20"/>
  <c r="P2732" i="20" s="1"/>
  <c r="S2734" i="20"/>
  <c r="P2734" i="20" s="1"/>
  <c r="S2736" i="20"/>
  <c r="P2736" i="20" s="1"/>
  <c r="S2738" i="20"/>
  <c r="P2738" i="20" s="1"/>
  <c r="S2740" i="20"/>
  <c r="P2740" i="20" s="1"/>
  <c r="S2742" i="20"/>
  <c r="P2742" i="20" s="1"/>
  <c r="S2744" i="20"/>
  <c r="P2744" i="20" s="1"/>
  <c r="S2746" i="20"/>
  <c r="P2746" i="20" s="1"/>
  <c r="S2748" i="20"/>
  <c r="P2748" i="20" s="1"/>
  <c r="S2750" i="20"/>
  <c r="P2750" i="20" s="1"/>
  <c r="S2752" i="20"/>
  <c r="P2752" i="20" s="1"/>
  <c r="S2754" i="20"/>
  <c r="P2754" i="20" s="1"/>
  <c r="S2756" i="20"/>
  <c r="P2756" i="20" s="1"/>
  <c r="S2758" i="20"/>
  <c r="P2758" i="20" s="1"/>
  <c r="S2760" i="20"/>
  <c r="P2760" i="20" s="1"/>
  <c r="S2762" i="20"/>
  <c r="P2762" i="20" s="1"/>
  <c r="S2764" i="20"/>
  <c r="P2764" i="20" s="1"/>
  <c r="S2766" i="20"/>
  <c r="P2766" i="20" s="1"/>
  <c r="S2768" i="20"/>
  <c r="P2768" i="20" s="1"/>
  <c r="S2770" i="20"/>
  <c r="P2770" i="20" s="1"/>
  <c r="S2772" i="20"/>
  <c r="P2772" i="20" s="1"/>
  <c r="S2774" i="20"/>
  <c r="P2774" i="20" s="1"/>
  <c r="S2776" i="20"/>
  <c r="P2776" i="20" s="1"/>
  <c r="S2778" i="20"/>
  <c r="P2778" i="20" s="1"/>
  <c r="S2780" i="20"/>
  <c r="P2780" i="20" s="1"/>
  <c r="S2782" i="20"/>
  <c r="P2782" i="20" s="1"/>
  <c r="S2784" i="20"/>
  <c r="P2784" i="20" s="1"/>
  <c r="S2786" i="20"/>
  <c r="P2786" i="20" s="1"/>
  <c r="S2788" i="20"/>
  <c r="P2788" i="20" s="1"/>
  <c r="S2790" i="20"/>
  <c r="P2790" i="20" s="1"/>
  <c r="S2792" i="20"/>
  <c r="P2792" i="20" s="1"/>
  <c r="S2794" i="20"/>
  <c r="P2794" i="20" s="1"/>
  <c r="S2796" i="20"/>
  <c r="P2796" i="20" s="1"/>
  <c r="S2798" i="20"/>
  <c r="P2798" i="20" s="1"/>
  <c r="S2247" i="20"/>
  <c r="P2247" i="20" s="1"/>
  <c r="S2251" i="20"/>
  <c r="P2251" i="20" s="1"/>
  <c r="S2252" i="20"/>
  <c r="P2252" i="20" s="1"/>
  <c r="S2254" i="20"/>
  <c r="P2254" i="20" s="1"/>
  <c r="S2256" i="20"/>
  <c r="P2256" i="20" s="1"/>
  <c r="S2258" i="20"/>
  <c r="P2258" i="20" s="1"/>
  <c r="S2260" i="20"/>
  <c r="P2260" i="20" s="1"/>
  <c r="S2262" i="20"/>
  <c r="P2262" i="20" s="1"/>
  <c r="S2264" i="20"/>
  <c r="P2264" i="20" s="1"/>
  <c r="S2266" i="20"/>
  <c r="P2266" i="20" s="1"/>
  <c r="S2268" i="20"/>
  <c r="P2268" i="20" s="1"/>
  <c r="S2270" i="20"/>
  <c r="P2270" i="20" s="1"/>
  <c r="S2272" i="20"/>
  <c r="P2272" i="20" s="1"/>
  <c r="S2274" i="20"/>
  <c r="P2274" i="20" s="1"/>
  <c r="S2276" i="20"/>
  <c r="P2276" i="20" s="1"/>
  <c r="S2278" i="20"/>
  <c r="P2278" i="20" s="1"/>
  <c r="S2280" i="20"/>
  <c r="P2280" i="20" s="1"/>
  <c r="S2282" i="20"/>
  <c r="P2282" i="20" s="1"/>
  <c r="S2284" i="20"/>
  <c r="P2284" i="20" s="1"/>
  <c r="S2286" i="20"/>
  <c r="P2286" i="20" s="1"/>
  <c r="S2288" i="20"/>
  <c r="P2288" i="20" s="1"/>
  <c r="S2290" i="20"/>
  <c r="P2290" i="20" s="1"/>
  <c r="S2292" i="20"/>
  <c r="P2292" i="20" s="1"/>
  <c r="S2294" i="20"/>
  <c r="P2294" i="20" s="1"/>
  <c r="S2296" i="20"/>
  <c r="P2296" i="20" s="1"/>
  <c r="S2298" i="20"/>
  <c r="P2298" i="20" s="1"/>
  <c r="S2300" i="20"/>
  <c r="P2300" i="20" s="1"/>
  <c r="S2302" i="20"/>
  <c r="P2302" i="20" s="1"/>
  <c r="S2304" i="20"/>
  <c r="P2304" i="20" s="1"/>
  <c r="S2306" i="20"/>
  <c r="P2306" i="20" s="1"/>
  <c r="S2308" i="20"/>
  <c r="P2308" i="20" s="1"/>
  <c r="S2310" i="20"/>
  <c r="P2310" i="20" s="1"/>
  <c r="S2312" i="20"/>
  <c r="P2312" i="20" s="1"/>
  <c r="S2314" i="20"/>
  <c r="P2314" i="20" s="1"/>
  <c r="S2316" i="20"/>
  <c r="P2316" i="20" s="1"/>
  <c r="S2318" i="20"/>
  <c r="P2318" i="20" s="1"/>
  <c r="S2320" i="20"/>
  <c r="P2320" i="20" s="1"/>
  <c r="S2322" i="20"/>
  <c r="P2322" i="20" s="1"/>
  <c r="S2324" i="20"/>
  <c r="P2324" i="20" s="1"/>
  <c r="S2325" i="20"/>
  <c r="P2325" i="20" s="1"/>
  <c r="S2326" i="20"/>
  <c r="P2326" i="20" s="1"/>
  <c r="S2328" i="20"/>
  <c r="P2328" i="20" s="1"/>
  <c r="S2329" i="20"/>
  <c r="P2329" i="20" s="1"/>
  <c r="S2330" i="20"/>
  <c r="P2330" i="20" s="1"/>
  <c r="S2332" i="20"/>
  <c r="P2332" i="20" s="1"/>
  <c r="S2333" i="20"/>
  <c r="P2333" i="20" s="1"/>
  <c r="S2334" i="20"/>
  <c r="P2334" i="20" s="1"/>
  <c r="S2336" i="20"/>
  <c r="P2336" i="20" s="1"/>
  <c r="S2337" i="20"/>
  <c r="P2337" i="20" s="1"/>
  <c r="S2338" i="20"/>
  <c r="P2338" i="20" s="1"/>
  <c r="S2340" i="20"/>
  <c r="P2340" i="20" s="1"/>
  <c r="S2341" i="20"/>
  <c r="P2341" i="20" s="1"/>
  <c r="S2342" i="20"/>
  <c r="P2342" i="20" s="1"/>
  <c r="S2344" i="20"/>
  <c r="P2344" i="20" s="1"/>
  <c r="S2345" i="20"/>
  <c r="P2345" i="20" s="1"/>
  <c r="S2346" i="20"/>
  <c r="P2346" i="20" s="1"/>
  <c r="S2348" i="20"/>
  <c r="P2348" i="20" s="1"/>
  <c r="S2349" i="20"/>
  <c r="P2349" i="20" s="1"/>
  <c r="S2350" i="20"/>
  <c r="P2350" i="20" s="1"/>
  <c r="S2352" i="20"/>
  <c r="P2352" i="20" s="1"/>
  <c r="S2353" i="20"/>
  <c r="P2353" i="20" s="1"/>
  <c r="S2354" i="20"/>
  <c r="P2354" i="20" s="1"/>
  <c r="S2356" i="20"/>
  <c r="P2356" i="20" s="1"/>
  <c r="S2357" i="20"/>
  <c r="P2357" i="20" s="1"/>
  <c r="S2358" i="20"/>
  <c r="P2358" i="20" s="1"/>
  <c r="S2360" i="20"/>
  <c r="P2360" i="20" s="1"/>
  <c r="S2361" i="20"/>
  <c r="P2361" i="20" s="1"/>
  <c r="S2362" i="20"/>
  <c r="P2362" i="20" s="1"/>
  <c r="S2364" i="20"/>
  <c r="P2364" i="20" s="1"/>
  <c r="S2365" i="20"/>
  <c r="P2365" i="20" s="1"/>
  <c r="S2366" i="20"/>
  <c r="P2366" i="20" s="1"/>
  <c r="S2368" i="20"/>
  <c r="P2368" i="20" s="1"/>
  <c r="S2369" i="20"/>
  <c r="P2369" i="20" s="1"/>
  <c r="S2370" i="20"/>
  <c r="P2370" i="20" s="1"/>
  <c r="S2372" i="20"/>
  <c r="P2372" i="20" s="1"/>
  <c r="S2373" i="20"/>
  <c r="P2373" i="20" s="1"/>
  <c r="S2374" i="20"/>
  <c r="P2374" i="20" s="1"/>
  <c r="S2376" i="20"/>
  <c r="P2376" i="20" s="1"/>
  <c r="S2377" i="20"/>
  <c r="P2377" i="20" s="1"/>
  <c r="S2378" i="20"/>
  <c r="P2378" i="20" s="1"/>
  <c r="S2380" i="20"/>
  <c r="P2380" i="20" s="1"/>
  <c r="S2381" i="20"/>
  <c r="P2381" i="20" s="1"/>
  <c r="S2382" i="20"/>
  <c r="P2382" i="20" s="1"/>
  <c r="S2384" i="20"/>
  <c r="P2384" i="20" s="1"/>
  <c r="S2385" i="20"/>
  <c r="P2385" i="20" s="1"/>
  <c r="S2386" i="20"/>
  <c r="P2386" i="20" s="1"/>
  <c r="S2388" i="20"/>
  <c r="P2388" i="20" s="1"/>
  <c r="S2389" i="20"/>
  <c r="P2389" i="20" s="1"/>
  <c r="S2390" i="20"/>
  <c r="P2390" i="20" s="1"/>
  <c r="S2392" i="20"/>
  <c r="P2392" i="20" s="1"/>
  <c r="S2393" i="20"/>
  <c r="P2393" i="20" s="1"/>
  <c r="S2394" i="20"/>
  <c r="P2394" i="20" s="1"/>
  <c r="S2396" i="20"/>
  <c r="P2396" i="20" s="1"/>
  <c r="S2397" i="20"/>
  <c r="P2397" i="20" s="1"/>
  <c r="S2398" i="20"/>
  <c r="P2398" i="20" s="1"/>
  <c r="S2400" i="20"/>
  <c r="P2400" i="20" s="1"/>
  <c r="S2401" i="20"/>
  <c r="P2401" i="20" s="1"/>
  <c r="S2402" i="20"/>
  <c r="P2402" i="20" s="1"/>
  <c r="S2404" i="20"/>
  <c r="P2404" i="20" s="1"/>
  <c r="S2405" i="20"/>
  <c r="P2405" i="20" s="1"/>
  <c r="S2406" i="20"/>
  <c r="P2406" i="20" s="1"/>
  <c r="S2408" i="20"/>
  <c r="P2408" i="20" s="1"/>
  <c r="S2409" i="20"/>
  <c r="P2409" i="20" s="1"/>
  <c r="S2410" i="20"/>
  <c r="P2410" i="20" s="1"/>
  <c r="S2412" i="20"/>
  <c r="P2412" i="20" s="1"/>
  <c r="S2413" i="20"/>
  <c r="P2413" i="20" s="1"/>
  <c r="S2414" i="20"/>
  <c r="P2414" i="20" s="1"/>
  <c r="S2416" i="20"/>
  <c r="P2416" i="20" s="1"/>
  <c r="S2417" i="20"/>
  <c r="P2417" i="20" s="1"/>
  <c r="S2418" i="20"/>
  <c r="P2418" i="20" s="1"/>
  <c r="S2420" i="20"/>
  <c r="P2420" i="20" s="1"/>
  <c r="S2421" i="20"/>
  <c r="P2421" i="20" s="1"/>
  <c r="S2422" i="20"/>
  <c r="P2422" i="20" s="1"/>
  <c r="S2424" i="20"/>
  <c r="P2424" i="20" s="1"/>
  <c r="S2425" i="20"/>
  <c r="P2425" i="20" s="1"/>
  <c r="S2426" i="20"/>
  <c r="P2426" i="20" s="1"/>
  <c r="S2428" i="20"/>
  <c r="P2428" i="20" s="1"/>
  <c r="S2429" i="20"/>
  <c r="P2429" i="20" s="1"/>
  <c r="S2430" i="20"/>
  <c r="P2430" i="20" s="1"/>
  <c r="S2432" i="20"/>
  <c r="P2432" i="20" s="1"/>
  <c r="S2433" i="20"/>
  <c r="P2433" i="20" s="1"/>
  <c r="S2434" i="20"/>
  <c r="P2434" i="20" s="1"/>
  <c r="S2435" i="20"/>
  <c r="P2435" i="20" s="1"/>
  <c r="S2436" i="20"/>
  <c r="P2436" i="20" s="1"/>
  <c r="S2437" i="20"/>
  <c r="P2437" i="20" s="1"/>
  <c r="S2438" i="20"/>
  <c r="P2438" i="20" s="1"/>
  <c r="S2439" i="20"/>
  <c r="P2439" i="20" s="1"/>
  <c r="S2440" i="20"/>
  <c r="P2440" i="20" s="1"/>
  <c r="S2441" i="20"/>
  <c r="P2441" i="20" s="1"/>
  <c r="S2442" i="20"/>
  <c r="P2442" i="20" s="1"/>
  <c r="S2443" i="20"/>
  <c r="P2443" i="20" s="1"/>
  <c r="S2444" i="20"/>
  <c r="P2444" i="20" s="1"/>
  <c r="S2445" i="20"/>
  <c r="P2445" i="20" s="1"/>
  <c r="S2446" i="20"/>
  <c r="P2446" i="20" s="1"/>
  <c r="S2447" i="20"/>
  <c r="P2447" i="20" s="1"/>
  <c r="S2448" i="20"/>
  <c r="P2448" i="20" s="1"/>
  <c r="S2449" i="20"/>
  <c r="P2449" i="20" s="1"/>
  <c r="S2450" i="20"/>
  <c r="P2450" i="20" s="1"/>
  <c r="S2451" i="20"/>
  <c r="P2451" i="20" s="1"/>
  <c r="S2452" i="20"/>
  <c r="P2452" i="20" s="1"/>
  <c r="S2453" i="20"/>
  <c r="P2453" i="20" s="1"/>
  <c r="S2454" i="20"/>
  <c r="P2454" i="20" s="1"/>
  <c r="S2455" i="20"/>
  <c r="P2455" i="20" s="1"/>
  <c r="S2456" i="20"/>
  <c r="P2456" i="20" s="1"/>
  <c r="S2457" i="20"/>
  <c r="P2457" i="20" s="1"/>
  <c r="S2459" i="20"/>
  <c r="P2459" i="20" s="1"/>
  <c r="S2461" i="20"/>
  <c r="P2461" i="20" s="1"/>
  <c r="S2463" i="20"/>
  <c r="P2463" i="20" s="1"/>
  <c r="S2465" i="20"/>
  <c r="P2465" i="20" s="1"/>
  <c r="S2467" i="20"/>
  <c r="P2467" i="20" s="1"/>
  <c r="S2469" i="20"/>
  <c r="P2469" i="20" s="1"/>
  <c r="S2471" i="20"/>
  <c r="P2471" i="20" s="1"/>
  <c r="S2473" i="20"/>
  <c r="P2473" i="20" s="1"/>
  <c r="S2475" i="20"/>
  <c r="P2475" i="20" s="1"/>
  <c r="S2477" i="20"/>
  <c r="P2477" i="20" s="1"/>
  <c r="S2479" i="20"/>
  <c r="P2479" i="20" s="1"/>
  <c r="S2481" i="20"/>
  <c r="P2481" i="20" s="1"/>
  <c r="S2483" i="20"/>
  <c r="P2483" i="20" s="1"/>
  <c r="S2485" i="20"/>
  <c r="P2485" i="20" s="1"/>
  <c r="S2487" i="20"/>
  <c r="P2487" i="20" s="1"/>
  <c r="S2489" i="20"/>
  <c r="P2489" i="20" s="1"/>
  <c r="S2491" i="20"/>
  <c r="P2491" i="20" s="1"/>
  <c r="S2493" i="20"/>
  <c r="P2493" i="20" s="1"/>
  <c r="S2495" i="20"/>
  <c r="P2495" i="20" s="1"/>
  <c r="S2497" i="20"/>
  <c r="P2497" i="20" s="1"/>
  <c r="S2499" i="20"/>
  <c r="P2499" i="20" s="1"/>
  <c r="S2501" i="20"/>
  <c r="P2501" i="20" s="1"/>
  <c r="S2503" i="20"/>
  <c r="P2503" i="20" s="1"/>
  <c r="S2505" i="20"/>
  <c r="P2505" i="20" s="1"/>
  <c r="S2507" i="20"/>
  <c r="P2507" i="20" s="1"/>
  <c r="S2509" i="20"/>
  <c r="P2509" i="20" s="1"/>
  <c r="S2511" i="20"/>
  <c r="P2511" i="20" s="1"/>
  <c r="S2513" i="20"/>
  <c r="P2513" i="20" s="1"/>
  <c r="S2515" i="20"/>
  <c r="P2515" i="20" s="1"/>
  <c r="S2517" i="20"/>
  <c r="P2517" i="20" s="1"/>
  <c r="S2519" i="20"/>
  <c r="P2519" i="20" s="1"/>
  <c r="S2521" i="20"/>
  <c r="P2521" i="20" s="1"/>
  <c r="S2523" i="20"/>
  <c r="P2523" i="20" s="1"/>
  <c r="S2525" i="20"/>
  <c r="P2525" i="20" s="1"/>
  <c r="S2527" i="20"/>
  <c r="P2527" i="20" s="1"/>
  <c r="S2529" i="20"/>
  <c r="P2529" i="20" s="1"/>
  <c r="S2531" i="20"/>
  <c r="P2531" i="20" s="1"/>
  <c r="S2533" i="20"/>
  <c r="P2533" i="20" s="1"/>
  <c r="S2535" i="20"/>
  <c r="P2535" i="20" s="1"/>
  <c r="S2537" i="20"/>
  <c r="P2537" i="20" s="1"/>
  <c r="S2539" i="20"/>
  <c r="P2539" i="20" s="1"/>
  <c r="S2541" i="20"/>
  <c r="P2541" i="20" s="1"/>
  <c r="S2543" i="20"/>
  <c r="P2543" i="20" s="1"/>
  <c r="S2545" i="20"/>
  <c r="P2545" i="20" s="1"/>
  <c r="S2547" i="20"/>
  <c r="P2547" i="20" s="1"/>
  <c r="S2549" i="20"/>
  <c r="P2549" i="20" s="1"/>
  <c r="S2551" i="20"/>
  <c r="P2551" i="20" s="1"/>
  <c r="S2553" i="20"/>
  <c r="P2553" i="20" s="1"/>
  <c r="S2555" i="20"/>
  <c r="P2555" i="20" s="1"/>
  <c r="S2557" i="20"/>
  <c r="P2557" i="20" s="1"/>
  <c r="S2559" i="20"/>
  <c r="P2559" i="20" s="1"/>
  <c r="S2561" i="20"/>
  <c r="P2561" i="20" s="1"/>
  <c r="S2563" i="20"/>
  <c r="P2563" i="20" s="1"/>
  <c r="S2565" i="20"/>
  <c r="P2565" i="20" s="1"/>
  <c r="S2567" i="20"/>
  <c r="P2567" i="20" s="1"/>
  <c r="S2569" i="20"/>
  <c r="P2569" i="20" s="1"/>
  <c r="S2571" i="20"/>
  <c r="P2571" i="20" s="1"/>
  <c r="S2573" i="20"/>
  <c r="P2573" i="20" s="1"/>
  <c r="S2575" i="20"/>
  <c r="P2575" i="20" s="1"/>
  <c r="S2577" i="20"/>
  <c r="P2577" i="20" s="1"/>
  <c r="S2579" i="20"/>
  <c r="P2579" i="20" s="1"/>
  <c r="S2581" i="20"/>
  <c r="P2581" i="20" s="1"/>
  <c r="S2583" i="20"/>
  <c r="P2583" i="20" s="1"/>
  <c r="S2585" i="20"/>
  <c r="P2585" i="20" s="1"/>
  <c r="S2587" i="20"/>
  <c r="P2587" i="20" s="1"/>
  <c r="S2589" i="20"/>
  <c r="P2589" i="20" s="1"/>
  <c r="S2591" i="20"/>
  <c r="P2591" i="20" s="1"/>
  <c r="S2593" i="20"/>
  <c r="P2593" i="20" s="1"/>
  <c r="S2595" i="20"/>
  <c r="P2595" i="20" s="1"/>
  <c r="S2597" i="20"/>
  <c r="P2597" i="20" s="1"/>
  <c r="S2599" i="20"/>
  <c r="P2599" i="20" s="1"/>
  <c r="S2601" i="20"/>
  <c r="P2601" i="20" s="1"/>
  <c r="S2603" i="20"/>
  <c r="P2603" i="20" s="1"/>
  <c r="S2605" i="20"/>
  <c r="P2605" i="20" s="1"/>
  <c r="S2607" i="20"/>
  <c r="P2607" i="20" s="1"/>
  <c r="S2609" i="20"/>
  <c r="P2609" i="20" s="1"/>
  <c r="S2611" i="20"/>
  <c r="P2611" i="20" s="1"/>
  <c r="S2613" i="20"/>
  <c r="P2613" i="20" s="1"/>
  <c r="S2615" i="20"/>
  <c r="P2615" i="20" s="1"/>
  <c r="S2617" i="20"/>
  <c r="P2617" i="20" s="1"/>
  <c r="S2619" i="20"/>
  <c r="P2619" i="20" s="1"/>
  <c r="S2621" i="20"/>
  <c r="P2621" i="20" s="1"/>
  <c r="S2623" i="20"/>
  <c r="P2623" i="20" s="1"/>
  <c r="S2625" i="20"/>
  <c r="P2625" i="20" s="1"/>
  <c r="S2627" i="20"/>
  <c r="P2627" i="20" s="1"/>
  <c r="S2629" i="20"/>
  <c r="P2629" i="20" s="1"/>
  <c r="S2631" i="20"/>
  <c r="P2631" i="20" s="1"/>
  <c r="S2633" i="20"/>
  <c r="P2633" i="20" s="1"/>
  <c r="S2635" i="20"/>
  <c r="P2635" i="20" s="1"/>
  <c r="S2637" i="20"/>
  <c r="P2637" i="20" s="1"/>
  <c r="S2639" i="20"/>
  <c r="P2639" i="20" s="1"/>
  <c r="S2641" i="20"/>
  <c r="P2641" i="20" s="1"/>
  <c r="S2643" i="20"/>
  <c r="P2643" i="20" s="1"/>
  <c r="S2645" i="20"/>
  <c r="P2645" i="20" s="1"/>
  <c r="S2647" i="20"/>
  <c r="P2647" i="20" s="1"/>
  <c r="S2649" i="20"/>
  <c r="P2649" i="20" s="1"/>
  <c r="S2651" i="20"/>
  <c r="P2651" i="20" s="1"/>
  <c r="S2653" i="20"/>
  <c r="P2653" i="20" s="1"/>
  <c r="S2655" i="20"/>
  <c r="P2655" i="20" s="1"/>
  <c r="S2657" i="20"/>
  <c r="P2657" i="20" s="1"/>
  <c r="S2659" i="20"/>
  <c r="P2659" i="20" s="1"/>
  <c r="S2661" i="20"/>
  <c r="P2661" i="20" s="1"/>
  <c r="S2663" i="20"/>
  <c r="P2663" i="20" s="1"/>
  <c r="S2665" i="20"/>
  <c r="P2665" i="20" s="1"/>
  <c r="S2667" i="20"/>
  <c r="P2667" i="20" s="1"/>
  <c r="S2669" i="20"/>
  <c r="P2669" i="20" s="1"/>
  <c r="S2671" i="20"/>
  <c r="P2671" i="20" s="1"/>
  <c r="S2673" i="20"/>
  <c r="P2673" i="20" s="1"/>
  <c r="S2675" i="20"/>
  <c r="P2675" i="20" s="1"/>
  <c r="S2677" i="20"/>
  <c r="P2677" i="20" s="1"/>
  <c r="S2679" i="20"/>
  <c r="P2679" i="20" s="1"/>
  <c r="S2681" i="20"/>
  <c r="P2681" i="20" s="1"/>
  <c r="S2683" i="20"/>
  <c r="P2683" i="20" s="1"/>
  <c r="S2685" i="20"/>
  <c r="P2685" i="20" s="1"/>
  <c r="S2687" i="20"/>
  <c r="P2687" i="20" s="1"/>
  <c r="S2689" i="20"/>
  <c r="P2689" i="20" s="1"/>
  <c r="S2691" i="20"/>
  <c r="P2691" i="20" s="1"/>
  <c r="S2693" i="20"/>
  <c r="P2693" i="20" s="1"/>
  <c r="S2695" i="20"/>
  <c r="P2695" i="20" s="1"/>
  <c r="S2697" i="20"/>
  <c r="P2697" i="20" s="1"/>
  <c r="S2699" i="20"/>
  <c r="P2699" i="20" s="1"/>
  <c r="S2701" i="20"/>
  <c r="P2701" i="20" s="1"/>
  <c r="S2703" i="20"/>
  <c r="P2703" i="20" s="1"/>
  <c r="S2705" i="20"/>
  <c r="P2705" i="20" s="1"/>
  <c r="S2707" i="20"/>
  <c r="P2707" i="20" s="1"/>
  <c r="S2709" i="20"/>
  <c r="P2709" i="20" s="1"/>
  <c r="S2711" i="20"/>
  <c r="P2711" i="20" s="1"/>
  <c r="S2713" i="20"/>
  <c r="P2713" i="20" s="1"/>
  <c r="S2715" i="20"/>
  <c r="P2715" i="20" s="1"/>
  <c r="S2717" i="20"/>
  <c r="P2717" i="20" s="1"/>
  <c r="S2719" i="20"/>
  <c r="P2719" i="20" s="1"/>
  <c r="S2721" i="20"/>
  <c r="P2721" i="20" s="1"/>
  <c r="S2723" i="20"/>
  <c r="P2723" i="20" s="1"/>
  <c r="S2725" i="20"/>
  <c r="P2725" i="20" s="1"/>
  <c r="S2727" i="20"/>
  <c r="P2727" i="20" s="1"/>
  <c r="S2729" i="20"/>
  <c r="P2729" i="20" s="1"/>
  <c r="S2731" i="20"/>
  <c r="P2731" i="20" s="1"/>
  <c r="S2733" i="20"/>
  <c r="P2733" i="20" s="1"/>
  <c r="S2735" i="20"/>
  <c r="P2735" i="20" s="1"/>
  <c r="S2737" i="20"/>
  <c r="P2737" i="20" s="1"/>
  <c r="S2739" i="20"/>
  <c r="P2739" i="20" s="1"/>
  <c r="S2741" i="20"/>
  <c r="P2741" i="20" s="1"/>
  <c r="S2743" i="20"/>
  <c r="P2743" i="20" s="1"/>
  <c r="S2745" i="20"/>
  <c r="P2745" i="20" s="1"/>
  <c r="S2747" i="20"/>
  <c r="P2747" i="20" s="1"/>
  <c r="S2749" i="20"/>
  <c r="P2749" i="20" s="1"/>
  <c r="S2751" i="20"/>
  <c r="P2751" i="20" s="1"/>
  <c r="S2753" i="20"/>
  <c r="P2753" i="20" s="1"/>
  <c r="S2755" i="20"/>
  <c r="P2755" i="20" s="1"/>
  <c r="S2757" i="20"/>
  <c r="P2757" i="20" s="1"/>
  <c r="S2759" i="20"/>
  <c r="P2759" i="20" s="1"/>
  <c r="S2761" i="20"/>
  <c r="P2761" i="20" s="1"/>
  <c r="S2763" i="20"/>
  <c r="P2763" i="20" s="1"/>
  <c r="S2765" i="20"/>
  <c r="P2765" i="20" s="1"/>
  <c r="S2767" i="20"/>
  <c r="P2767" i="20" s="1"/>
  <c r="S2769" i="20"/>
  <c r="P2769" i="20" s="1"/>
  <c r="S2771" i="20"/>
  <c r="P2771" i="20" s="1"/>
  <c r="S2773" i="20"/>
  <c r="P2773" i="20" s="1"/>
  <c r="S2775" i="20"/>
  <c r="P2775" i="20" s="1"/>
  <c r="S2777" i="20"/>
  <c r="P2777" i="20" s="1"/>
  <c r="S2779" i="20"/>
  <c r="P2779" i="20" s="1"/>
  <c r="S2781" i="20"/>
  <c r="P2781" i="20" s="1"/>
  <c r="S2783" i="20"/>
  <c r="P2783" i="20" s="1"/>
  <c r="S2785" i="20"/>
  <c r="P2785" i="20" s="1"/>
  <c r="S2787" i="20"/>
  <c r="P2787" i="20" s="1"/>
  <c r="S2789" i="20"/>
  <c r="P2789" i="20" s="1"/>
  <c r="S2791" i="20"/>
  <c r="P2791" i="20" s="1"/>
  <c r="S2793" i="20"/>
  <c r="P2793" i="20" s="1"/>
  <c r="S2795" i="20"/>
  <c r="P2795" i="20" s="1"/>
  <c r="S2797" i="20"/>
  <c r="P2797" i="20" s="1"/>
  <c r="S1141" i="20"/>
  <c r="P1141" i="20" s="1"/>
  <c r="O7" i="24"/>
  <c r="M7" i="24" s="1"/>
  <c r="O11" i="24"/>
  <c r="M11" i="24" s="1"/>
  <c r="O12" i="24"/>
  <c r="M12" i="24" s="1"/>
  <c r="O13" i="24"/>
  <c r="M13" i="24" s="1"/>
  <c r="O14" i="24"/>
  <c r="M14" i="24" s="1"/>
  <c r="O15" i="24"/>
  <c r="M15" i="24" s="1"/>
  <c r="O16" i="24"/>
  <c r="M16" i="24" s="1"/>
  <c r="O17" i="24"/>
  <c r="M17" i="24" s="1"/>
  <c r="O18" i="24"/>
  <c r="M18" i="24" s="1"/>
  <c r="O19" i="24"/>
  <c r="M19" i="24" s="1"/>
  <c r="O20" i="24"/>
  <c r="M20" i="24" s="1"/>
  <c r="O21" i="24"/>
  <c r="M21" i="24" s="1"/>
  <c r="O22" i="24"/>
  <c r="M22" i="24" s="1"/>
  <c r="O23" i="24"/>
  <c r="M23" i="24" s="1"/>
  <c r="O24" i="24"/>
  <c r="M24" i="24" s="1"/>
  <c r="O25" i="24"/>
  <c r="M25" i="24" s="1"/>
  <c r="O26" i="24"/>
  <c r="M26" i="24" s="1"/>
  <c r="O27" i="24"/>
  <c r="M27" i="24" s="1"/>
  <c r="O28" i="24"/>
  <c r="M28" i="24" s="1"/>
  <c r="O29" i="24"/>
  <c r="M29" i="24" s="1"/>
  <c r="O30" i="24"/>
  <c r="M30" i="24" s="1"/>
  <c r="O31" i="24"/>
  <c r="M31" i="24" s="1"/>
  <c r="O32" i="24"/>
  <c r="M32" i="24" s="1"/>
  <c r="O33" i="24"/>
  <c r="M33" i="24" s="1"/>
  <c r="O34" i="24"/>
  <c r="M34" i="24" s="1"/>
  <c r="O35" i="24"/>
  <c r="M35" i="24" s="1"/>
  <c r="O36" i="24"/>
  <c r="M36" i="24" s="1"/>
  <c r="O37" i="24"/>
  <c r="M37" i="24" s="1"/>
  <c r="O38" i="24"/>
  <c r="M38" i="24" s="1"/>
  <c r="O39" i="24"/>
  <c r="M39" i="24" s="1"/>
  <c r="O40" i="24"/>
  <c r="M40" i="24" s="1"/>
  <c r="O41" i="24"/>
  <c r="M41" i="24" s="1"/>
  <c r="O42" i="24"/>
  <c r="M42" i="24" s="1"/>
  <c r="O43" i="24"/>
  <c r="M43" i="24" s="1"/>
  <c r="O44" i="24"/>
  <c r="M44" i="24" s="1"/>
  <c r="O45" i="24"/>
  <c r="M45" i="24" s="1"/>
  <c r="O46" i="24"/>
  <c r="M46" i="24" s="1"/>
  <c r="O47" i="24"/>
  <c r="M47" i="24" s="1"/>
  <c r="O48" i="24"/>
  <c r="M48" i="24" s="1"/>
  <c r="O49" i="24"/>
  <c r="M49" i="24" s="1"/>
  <c r="O50" i="24"/>
  <c r="M50" i="24" s="1"/>
  <c r="O51" i="24"/>
  <c r="M51" i="24" s="1"/>
  <c r="O52" i="24"/>
  <c r="M52" i="24" s="1"/>
  <c r="O53" i="24"/>
  <c r="M53" i="24" s="1"/>
  <c r="O54" i="24"/>
  <c r="M54" i="24" s="1"/>
  <c r="O55" i="24"/>
  <c r="M55" i="24" s="1"/>
  <c r="O56" i="24"/>
  <c r="M56" i="24" s="1"/>
  <c r="O57" i="24"/>
  <c r="M57" i="24" s="1"/>
  <c r="O58" i="24"/>
  <c r="M58" i="24" s="1"/>
  <c r="O59" i="24"/>
  <c r="M59" i="24" s="1"/>
  <c r="O60" i="24"/>
  <c r="M60" i="24" s="1"/>
  <c r="O61" i="24"/>
  <c r="M61" i="24" s="1"/>
  <c r="O62" i="24"/>
  <c r="M62" i="24" s="1"/>
  <c r="O63" i="24"/>
  <c r="M63" i="24" s="1"/>
  <c r="O64" i="24"/>
  <c r="M64" i="24" s="1"/>
  <c r="O65" i="24"/>
  <c r="M65" i="24" s="1"/>
  <c r="O66" i="24"/>
  <c r="M66" i="24" s="1"/>
  <c r="O67" i="24"/>
  <c r="M67" i="24" s="1"/>
  <c r="O68" i="24"/>
  <c r="M68" i="24" s="1"/>
  <c r="O69" i="24"/>
  <c r="M69" i="24" s="1"/>
  <c r="O70" i="24"/>
  <c r="M70" i="24" s="1"/>
  <c r="O71" i="24"/>
  <c r="M71" i="24" s="1"/>
  <c r="O72" i="24"/>
  <c r="M72" i="24" s="1"/>
  <c r="O73" i="24"/>
  <c r="M73" i="24" s="1"/>
  <c r="O74" i="24"/>
  <c r="M74" i="24" s="1"/>
  <c r="O75" i="24"/>
  <c r="M75" i="24" s="1"/>
  <c r="O76" i="24"/>
  <c r="M76" i="24" s="1"/>
  <c r="O77" i="24"/>
  <c r="M77" i="24" s="1"/>
  <c r="O78" i="24"/>
  <c r="M78" i="24" s="1"/>
  <c r="O79" i="24"/>
  <c r="M79" i="24" s="1"/>
  <c r="O80" i="24"/>
  <c r="M80" i="24" s="1"/>
  <c r="O81" i="24"/>
  <c r="M81" i="24" s="1"/>
  <c r="O82" i="24"/>
  <c r="M82" i="24" s="1"/>
  <c r="O83" i="24"/>
  <c r="M83" i="24" s="1"/>
  <c r="O84" i="24"/>
  <c r="M84" i="24" s="1"/>
  <c r="O85" i="24"/>
  <c r="M85" i="24" s="1"/>
  <c r="O86" i="24"/>
  <c r="M86" i="24" s="1"/>
  <c r="O87" i="24"/>
  <c r="M87" i="24" s="1"/>
  <c r="O88" i="24"/>
  <c r="M88" i="24" s="1"/>
  <c r="O89" i="24"/>
  <c r="M89" i="24" s="1"/>
  <c r="O10" i="24"/>
  <c r="M10" i="24" s="1"/>
  <c r="R487" i="20"/>
  <c r="O487" i="20" s="1"/>
  <c r="R488" i="20"/>
  <c r="O488" i="20" s="1"/>
  <c r="R492" i="20"/>
  <c r="O492" i="20" s="1"/>
  <c r="R493" i="20"/>
  <c r="O493" i="20" s="1"/>
  <c r="R494" i="20"/>
  <c r="O494" i="20" s="1"/>
  <c r="R495" i="20"/>
  <c r="O495" i="20" s="1"/>
  <c r="R496" i="20"/>
  <c r="O496" i="20" s="1"/>
  <c r="R500" i="20"/>
  <c r="O500" i="20" s="1"/>
  <c r="R502" i="20"/>
  <c r="O502" i="20" s="1"/>
  <c r="R504" i="20"/>
  <c r="O504" i="20" s="1"/>
  <c r="R506" i="20"/>
  <c r="O506" i="20" s="1"/>
  <c r="R508" i="20"/>
  <c r="O508" i="20" s="1"/>
  <c r="R510" i="20"/>
  <c r="O510" i="20" s="1"/>
  <c r="R512" i="20"/>
  <c r="O512" i="20" s="1"/>
  <c r="R514" i="20"/>
  <c r="O514" i="20" s="1"/>
  <c r="R516" i="20"/>
  <c r="O516" i="20" s="1"/>
  <c r="R518" i="20"/>
  <c r="O518" i="20" s="1"/>
  <c r="R520" i="20"/>
  <c r="O520" i="20" s="1"/>
  <c r="R522" i="20"/>
  <c r="O522" i="20" s="1"/>
  <c r="R524" i="20"/>
  <c r="O524" i="20" s="1"/>
  <c r="R526" i="20"/>
  <c r="O526" i="20" s="1"/>
  <c r="R528" i="20"/>
  <c r="O528" i="20" s="1"/>
  <c r="R530" i="20"/>
  <c r="O530" i="20" s="1"/>
  <c r="R532" i="20"/>
  <c r="O532" i="20" s="1"/>
  <c r="R534" i="20"/>
  <c r="O534" i="20" s="1"/>
  <c r="R536" i="20"/>
  <c r="O536" i="20" s="1"/>
  <c r="R538" i="20"/>
  <c r="O538" i="20" s="1"/>
  <c r="R540" i="20"/>
  <c r="O540" i="20" s="1"/>
  <c r="R542" i="20"/>
  <c r="O542" i="20" s="1"/>
  <c r="R544" i="20"/>
  <c r="O544" i="20" s="1"/>
  <c r="R546" i="20"/>
  <c r="O546" i="20" s="1"/>
  <c r="R548" i="20"/>
  <c r="O548" i="20" s="1"/>
  <c r="R550" i="20"/>
  <c r="O550" i="20" s="1"/>
  <c r="R552" i="20"/>
  <c r="O552" i="20" s="1"/>
  <c r="R554" i="20"/>
  <c r="O554" i="20" s="1"/>
  <c r="R556" i="20"/>
  <c r="O556" i="20" s="1"/>
  <c r="R558" i="20"/>
  <c r="O558" i="20" s="1"/>
  <c r="R560" i="20"/>
  <c r="O560" i="20" s="1"/>
  <c r="R562" i="20"/>
  <c r="O562" i="20" s="1"/>
  <c r="R564" i="20"/>
  <c r="O564" i="20" s="1"/>
  <c r="R566" i="20"/>
  <c r="O566" i="20" s="1"/>
  <c r="R568" i="20"/>
  <c r="O568" i="20" s="1"/>
  <c r="R570" i="20"/>
  <c r="O570" i="20" s="1"/>
  <c r="R572" i="20"/>
  <c r="O572" i="20" s="1"/>
  <c r="R573" i="20"/>
  <c r="O573" i="20" s="1"/>
  <c r="R576" i="20"/>
  <c r="O576" i="20" s="1"/>
  <c r="R590" i="20"/>
  <c r="O590" i="20" s="1"/>
  <c r="R592" i="20"/>
  <c r="O592" i="20" s="1"/>
  <c r="R594" i="20"/>
  <c r="O594" i="20" s="1"/>
  <c r="R596" i="20"/>
  <c r="O596" i="20" s="1"/>
  <c r="R598" i="20"/>
  <c r="O598" i="20" s="1"/>
  <c r="R600" i="20"/>
  <c r="O600" i="20" s="1"/>
  <c r="R602" i="20"/>
  <c r="O602" i="20" s="1"/>
  <c r="R604" i="20"/>
  <c r="O604" i="20" s="1"/>
  <c r="R606" i="20"/>
  <c r="O606" i="20" s="1"/>
  <c r="R608" i="20"/>
  <c r="O608" i="20" s="1"/>
  <c r="R610" i="20"/>
  <c r="O610" i="20" s="1"/>
  <c r="R612" i="20"/>
  <c r="O612" i="20" s="1"/>
  <c r="R614" i="20"/>
  <c r="O614" i="20" s="1"/>
  <c r="R616" i="20"/>
  <c r="O616" i="20" s="1"/>
  <c r="R618" i="20"/>
  <c r="O618" i="20" s="1"/>
  <c r="R620" i="20"/>
  <c r="O620" i="20" s="1"/>
  <c r="R622" i="20"/>
  <c r="O622" i="20" s="1"/>
  <c r="R624" i="20"/>
  <c r="O624" i="20" s="1"/>
  <c r="R626" i="20"/>
  <c r="O626" i="20" s="1"/>
  <c r="R628" i="20"/>
  <c r="O628" i="20" s="1"/>
  <c r="R630" i="20"/>
  <c r="O630" i="20" s="1"/>
  <c r="R632" i="20"/>
  <c r="O632" i="20" s="1"/>
  <c r="R634" i="20"/>
  <c r="O634" i="20" s="1"/>
  <c r="R636" i="20"/>
  <c r="O636" i="20" s="1"/>
  <c r="R638" i="20"/>
  <c r="O638" i="20" s="1"/>
  <c r="R640" i="20"/>
  <c r="O640" i="20" s="1"/>
  <c r="R642" i="20"/>
  <c r="O642" i="20" s="1"/>
  <c r="R644" i="20"/>
  <c r="O644" i="20" s="1"/>
  <c r="R646" i="20"/>
  <c r="O646" i="20" s="1"/>
  <c r="R648" i="20"/>
  <c r="O648" i="20" s="1"/>
  <c r="R650" i="20"/>
  <c r="O650" i="20" s="1"/>
  <c r="R652" i="20"/>
  <c r="O652" i="20" s="1"/>
  <c r="R654" i="20"/>
  <c r="O654" i="20" s="1"/>
  <c r="R656" i="20"/>
  <c r="O656" i="20" s="1"/>
  <c r="R658" i="20"/>
  <c r="O658" i="20" s="1"/>
  <c r="R660" i="20"/>
  <c r="O660" i="20" s="1"/>
  <c r="R661" i="20"/>
  <c r="O661" i="20" s="1"/>
  <c r="R664" i="20"/>
  <c r="O664" i="20" s="1"/>
  <c r="R665" i="20"/>
  <c r="O665" i="20" s="1"/>
  <c r="R668" i="20"/>
  <c r="O668" i="20" s="1"/>
  <c r="R669" i="20"/>
  <c r="O669" i="20" s="1"/>
  <c r="R671" i="20"/>
  <c r="O671" i="20" s="1"/>
  <c r="R672" i="20"/>
  <c r="O672" i="20" s="1"/>
  <c r="R673" i="20"/>
  <c r="O673" i="20" s="1"/>
  <c r="R674" i="20"/>
  <c r="O674" i="20" s="1"/>
  <c r="R675" i="20"/>
  <c r="O675" i="20" s="1"/>
  <c r="R676" i="20"/>
  <c r="O676" i="20" s="1"/>
  <c r="R677" i="20"/>
  <c r="O677" i="20" s="1"/>
  <c r="R678" i="20"/>
  <c r="O678" i="20" s="1"/>
  <c r="R679" i="20"/>
  <c r="O679" i="20" s="1"/>
  <c r="R680" i="20"/>
  <c r="O680" i="20" s="1"/>
  <c r="R682" i="20"/>
  <c r="O682" i="20" s="1"/>
  <c r="R684" i="20"/>
  <c r="O684" i="20" s="1"/>
  <c r="R686" i="20"/>
  <c r="O686" i="20" s="1"/>
  <c r="R688" i="20"/>
  <c r="O688" i="20" s="1"/>
  <c r="R690" i="20"/>
  <c r="O690" i="20" s="1"/>
  <c r="R489" i="20"/>
  <c r="O489" i="20" s="1"/>
  <c r="R490" i="20"/>
  <c r="O490" i="20" s="1"/>
  <c r="R491" i="20"/>
  <c r="O491" i="20" s="1"/>
  <c r="R497" i="20"/>
  <c r="O497" i="20" s="1"/>
  <c r="R498" i="20"/>
  <c r="O498" i="20" s="1"/>
  <c r="R499" i="20"/>
  <c r="O499" i="20" s="1"/>
  <c r="R503" i="20"/>
  <c r="O503" i="20" s="1"/>
  <c r="R507" i="20"/>
  <c r="O507" i="20" s="1"/>
  <c r="R511" i="20"/>
  <c r="O511" i="20" s="1"/>
  <c r="R515" i="20"/>
  <c r="O515" i="20" s="1"/>
  <c r="R519" i="20"/>
  <c r="O519" i="20" s="1"/>
  <c r="R523" i="20"/>
  <c r="O523" i="20" s="1"/>
  <c r="R527" i="20"/>
  <c r="O527" i="20" s="1"/>
  <c r="R531" i="20"/>
  <c r="O531" i="20" s="1"/>
  <c r="R535" i="20"/>
  <c r="O535" i="20" s="1"/>
  <c r="R539" i="20"/>
  <c r="O539" i="20" s="1"/>
  <c r="R543" i="20"/>
  <c r="O543" i="20" s="1"/>
  <c r="R547" i="20"/>
  <c r="O547" i="20" s="1"/>
  <c r="R551" i="20"/>
  <c r="O551" i="20" s="1"/>
  <c r="R555" i="20"/>
  <c r="O555" i="20" s="1"/>
  <c r="R559" i="20"/>
  <c r="O559" i="20" s="1"/>
  <c r="R563" i="20"/>
  <c r="O563" i="20" s="1"/>
  <c r="R567" i="20"/>
  <c r="O567" i="20" s="1"/>
  <c r="R571" i="20"/>
  <c r="O571" i="20" s="1"/>
  <c r="R577" i="20"/>
  <c r="O577" i="20" s="1"/>
  <c r="R579" i="20"/>
  <c r="O579" i="20" s="1"/>
  <c r="R581" i="20"/>
  <c r="O581" i="20" s="1"/>
  <c r="R583" i="20"/>
  <c r="O583" i="20" s="1"/>
  <c r="R585" i="20"/>
  <c r="O585" i="20" s="1"/>
  <c r="R587" i="20"/>
  <c r="O587" i="20" s="1"/>
  <c r="R589" i="20"/>
  <c r="O589" i="20" s="1"/>
  <c r="R591" i="20"/>
  <c r="O591" i="20" s="1"/>
  <c r="R595" i="20"/>
  <c r="O595" i="20" s="1"/>
  <c r="R599" i="20"/>
  <c r="O599" i="20" s="1"/>
  <c r="R603" i="20"/>
  <c r="O603" i="20" s="1"/>
  <c r="R607" i="20"/>
  <c r="O607" i="20" s="1"/>
  <c r="R611" i="20"/>
  <c r="O611" i="20" s="1"/>
  <c r="R615" i="20"/>
  <c r="O615" i="20" s="1"/>
  <c r="R619" i="20"/>
  <c r="O619" i="20" s="1"/>
  <c r="R623" i="20"/>
  <c r="O623" i="20" s="1"/>
  <c r="R627" i="20"/>
  <c r="O627" i="20" s="1"/>
  <c r="R631" i="20"/>
  <c r="O631" i="20" s="1"/>
  <c r="R635" i="20"/>
  <c r="O635" i="20" s="1"/>
  <c r="R639" i="20"/>
  <c r="O639" i="20" s="1"/>
  <c r="R643" i="20"/>
  <c r="O643" i="20" s="1"/>
  <c r="R647" i="20"/>
  <c r="O647" i="20" s="1"/>
  <c r="R651" i="20"/>
  <c r="O651" i="20" s="1"/>
  <c r="R655" i="20"/>
  <c r="O655" i="20" s="1"/>
  <c r="R659" i="20"/>
  <c r="O659" i="20" s="1"/>
  <c r="R662" i="20"/>
  <c r="O662" i="20" s="1"/>
  <c r="R663" i="20"/>
  <c r="O663" i="20" s="1"/>
  <c r="R670" i="20"/>
  <c r="O670" i="20" s="1"/>
  <c r="R681" i="20"/>
  <c r="O681" i="20" s="1"/>
  <c r="R685" i="20"/>
  <c r="O685" i="20" s="1"/>
  <c r="R689" i="20"/>
  <c r="O689" i="20" s="1"/>
  <c r="R692" i="20"/>
  <c r="O692" i="20" s="1"/>
  <c r="R694" i="20"/>
  <c r="O694" i="20" s="1"/>
  <c r="R696" i="20"/>
  <c r="O696" i="20" s="1"/>
  <c r="R698" i="20"/>
  <c r="O698" i="20" s="1"/>
  <c r="R700" i="20"/>
  <c r="O700" i="20" s="1"/>
  <c r="R702" i="20"/>
  <c r="O702" i="20" s="1"/>
  <c r="R704" i="20"/>
  <c r="O704" i="20" s="1"/>
  <c r="R706" i="20"/>
  <c r="O706" i="20" s="1"/>
  <c r="R708" i="20"/>
  <c r="O708" i="20" s="1"/>
  <c r="R710" i="20"/>
  <c r="O710" i="20" s="1"/>
  <c r="R712" i="20"/>
  <c r="O712" i="20" s="1"/>
  <c r="R714" i="20"/>
  <c r="O714" i="20" s="1"/>
  <c r="R716" i="20"/>
  <c r="O716" i="20" s="1"/>
  <c r="R718" i="20"/>
  <c r="O718" i="20" s="1"/>
  <c r="R720" i="20"/>
  <c r="O720" i="20" s="1"/>
  <c r="R722" i="20"/>
  <c r="O722" i="20" s="1"/>
  <c r="R724" i="20"/>
  <c r="O724" i="20" s="1"/>
  <c r="R726" i="20"/>
  <c r="O726" i="20" s="1"/>
  <c r="R728" i="20"/>
  <c r="O728" i="20" s="1"/>
  <c r="R730" i="20"/>
  <c r="O730" i="20" s="1"/>
  <c r="R732" i="20"/>
  <c r="O732" i="20" s="1"/>
  <c r="R734" i="20"/>
  <c r="O734" i="20" s="1"/>
  <c r="R736" i="20"/>
  <c r="O736" i="20" s="1"/>
  <c r="R738" i="20"/>
  <c r="O738" i="20" s="1"/>
  <c r="R740" i="20"/>
  <c r="O740" i="20" s="1"/>
  <c r="R742" i="20"/>
  <c r="O742" i="20" s="1"/>
  <c r="R744" i="20"/>
  <c r="O744" i="20" s="1"/>
  <c r="R746" i="20"/>
  <c r="O746" i="20" s="1"/>
  <c r="R748" i="20"/>
  <c r="O748" i="20" s="1"/>
  <c r="R750" i="20"/>
  <c r="O750" i="20" s="1"/>
  <c r="R752" i="20"/>
  <c r="O752" i="20" s="1"/>
  <c r="R754" i="20"/>
  <c r="O754" i="20" s="1"/>
  <c r="R756" i="20"/>
  <c r="O756" i="20" s="1"/>
  <c r="R758" i="20"/>
  <c r="O758" i="20" s="1"/>
  <c r="R760" i="20"/>
  <c r="O760" i="20" s="1"/>
  <c r="R762" i="20"/>
  <c r="O762" i="20" s="1"/>
  <c r="R764" i="20"/>
  <c r="O764" i="20" s="1"/>
  <c r="R766" i="20"/>
  <c r="O766" i="20" s="1"/>
  <c r="R768" i="20"/>
  <c r="O768" i="20" s="1"/>
  <c r="R770" i="20"/>
  <c r="O770" i="20" s="1"/>
  <c r="R772" i="20"/>
  <c r="O772" i="20" s="1"/>
  <c r="R774" i="20"/>
  <c r="O774" i="20" s="1"/>
  <c r="R776" i="20"/>
  <c r="O776" i="20" s="1"/>
  <c r="R778" i="20"/>
  <c r="O778" i="20" s="1"/>
  <c r="R780" i="20"/>
  <c r="O780" i="20" s="1"/>
  <c r="R782" i="20"/>
  <c r="O782" i="20" s="1"/>
  <c r="R784" i="20"/>
  <c r="O784" i="20" s="1"/>
  <c r="R786" i="20"/>
  <c r="O786" i="20" s="1"/>
  <c r="R788" i="20"/>
  <c r="O788" i="20" s="1"/>
  <c r="R790" i="20"/>
  <c r="O790" i="20" s="1"/>
  <c r="R792" i="20"/>
  <c r="O792" i="20" s="1"/>
  <c r="R794" i="20"/>
  <c r="O794" i="20" s="1"/>
  <c r="R796" i="20"/>
  <c r="O796" i="20" s="1"/>
  <c r="R798" i="20"/>
  <c r="O798" i="20" s="1"/>
  <c r="R800" i="20"/>
  <c r="O800" i="20" s="1"/>
  <c r="R802" i="20"/>
  <c r="O802" i="20" s="1"/>
  <c r="R804" i="20"/>
  <c r="O804" i="20" s="1"/>
  <c r="R806" i="20"/>
  <c r="O806" i="20" s="1"/>
  <c r="R808" i="20"/>
  <c r="O808" i="20" s="1"/>
  <c r="R810" i="20"/>
  <c r="O810" i="20" s="1"/>
  <c r="R812" i="20"/>
  <c r="O812" i="20" s="1"/>
  <c r="R814" i="20"/>
  <c r="O814" i="20" s="1"/>
  <c r="R816" i="20"/>
  <c r="O816" i="20" s="1"/>
  <c r="R818" i="20"/>
  <c r="O818" i="20" s="1"/>
  <c r="R820" i="20"/>
  <c r="O820" i="20" s="1"/>
  <c r="R822" i="20"/>
  <c r="O822" i="20" s="1"/>
  <c r="R824" i="20"/>
  <c r="O824" i="20" s="1"/>
  <c r="R826" i="20"/>
  <c r="O826" i="20" s="1"/>
  <c r="R828" i="20"/>
  <c r="O828" i="20" s="1"/>
  <c r="R831" i="20"/>
  <c r="O831" i="20" s="1"/>
  <c r="R832" i="20"/>
  <c r="O832" i="20" s="1"/>
  <c r="R835" i="20"/>
  <c r="O835" i="20" s="1"/>
  <c r="R836" i="20"/>
  <c r="O836" i="20" s="1"/>
  <c r="R839" i="20"/>
  <c r="O839" i="20" s="1"/>
  <c r="R840" i="20"/>
  <c r="O840" i="20" s="1"/>
  <c r="R843" i="20"/>
  <c r="O843" i="20" s="1"/>
  <c r="R844" i="20"/>
  <c r="O844" i="20" s="1"/>
  <c r="R848" i="20"/>
  <c r="O848" i="20" s="1"/>
  <c r="R850" i="20"/>
  <c r="O850" i="20" s="1"/>
  <c r="R852" i="20"/>
  <c r="O852" i="20" s="1"/>
  <c r="R854" i="20"/>
  <c r="O854" i="20" s="1"/>
  <c r="R856" i="20"/>
  <c r="O856" i="20" s="1"/>
  <c r="R858" i="20"/>
  <c r="O858" i="20" s="1"/>
  <c r="R860" i="20"/>
  <c r="O860" i="20" s="1"/>
  <c r="R862" i="20"/>
  <c r="O862" i="20" s="1"/>
  <c r="R864" i="20"/>
  <c r="O864" i="20" s="1"/>
  <c r="R866" i="20"/>
  <c r="O866" i="20" s="1"/>
  <c r="R868" i="20"/>
  <c r="O868" i="20" s="1"/>
  <c r="R870" i="20"/>
  <c r="O870" i="20" s="1"/>
  <c r="R872" i="20"/>
  <c r="O872" i="20" s="1"/>
  <c r="R874" i="20"/>
  <c r="O874" i="20" s="1"/>
  <c r="R876" i="20"/>
  <c r="O876" i="20" s="1"/>
  <c r="R878" i="20"/>
  <c r="O878" i="20" s="1"/>
  <c r="R880" i="20"/>
  <c r="O880" i="20" s="1"/>
  <c r="R882" i="20"/>
  <c r="O882" i="20" s="1"/>
  <c r="R884" i="20"/>
  <c r="O884" i="20" s="1"/>
  <c r="R886" i="20"/>
  <c r="O886" i="20" s="1"/>
  <c r="R888" i="20"/>
  <c r="O888" i="20" s="1"/>
  <c r="R890" i="20"/>
  <c r="O890" i="20" s="1"/>
  <c r="R892" i="20"/>
  <c r="O892" i="20" s="1"/>
  <c r="R894" i="20"/>
  <c r="O894" i="20" s="1"/>
  <c r="R896" i="20"/>
  <c r="O896" i="20" s="1"/>
  <c r="R898" i="20"/>
  <c r="O898" i="20" s="1"/>
  <c r="R900" i="20"/>
  <c r="O900" i="20" s="1"/>
  <c r="R902" i="20"/>
  <c r="O902" i="20" s="1"/>
  <c r="R904" i="20"/>
  <c r="O904" i="20" s="1"/>
  <c r="R906" i="20"/>
  <c r="O906" i="20" s="1"/>
  <c r="R908" i="20"/>
  <c r="O908" i="20" s="1"/>
  <c r="R910" i="20"/>
  <c r="O910" i="20" s="1"/>
  <c r="R912" i="20"/>
  <c r="O912" i="20" s="1"/>
  <c r="R914" i="20"/>
  <c r="O914" i="20" s="1"/>
  <c r="R916" i="20"/>
  <c r="O916" i="20" s="1"/>
  <c r="R918" i="20"/>
  <c r="O918" i="20" s="1"/>
  <c r="R920" i="20"/>
  <c r="O920" i="20" s="1"/>
  <c r="R922" i="20"/>
  <c r="O922" i="20" s="1"/>
  <c r="R924" i="20"/>
  <c r="O924" i="20" s="1"/>
  <c r="R926" i="20"/>
  <c r="O926" i="20" s="1"/>
  <c r="R928" i="20"/>
  <c r="O928" i="20" s="1"/>
  <c r="R930" i="20"/>
  <c r="O930" i="20" s="1"/>
  <c r="R932" i="20"/>
  <c r="O932" i="20" s="1"/>
  <c r="R934" i="20"/>
  <c r="O934" i="20" s="1"/>
  <c r="R936" i="20"/>
  <c r="O936" i="20" s="1"/>
  <c r="R938" i="20"/>
  <c r="O938" i="20" s="1"/>
  <c r="R940" i="20"/>
  <c r="O940" i="20" s="1"/>
  <c r="R942" i="20"/>
  <c r="O942" i="20" s="1"/>
  <c r="R944" i="20"/>
  <c r="O944" i="20" s="1"/>
  <c r="R946" i="20"/>
  <c r="O946" i="20" s="1"/>
  <c r="R948" i="20"/>
  <c r="O948" i="20" s="1"/>
  <c r="R950" i="20"/>
  <c r="O950" i="20" s="1"/>
  <c r="R952" i="20"/>
  <c r="O952" i="20" s="1"/>
  <c r="R954" i="20"/>
  <c r="O954" i="20" s="1"/>
  <c r="R956" i="20"/>
  <c r="O956" i="20" s="1"/>
  <c r="R958" i="20"/>
  <c r="O958" i="20" s="1"/>
  <c r="R960" i="20"/>
  <c r="O960" i="20" s="1"/>
  <c r="R962" i="20"/>
  <c r="O962" i="20" s="1"/>
  <c r="R964" i="20"/>
  <c r="O964" i="20" s="1"/>
  <c r="R966" i="20"/>
  <c r="O966" i="20" s="1"/>
  <c r="R968" i="20"/>
  <c r="O968" i="20" s="1"/>
  <c r="R970" i="20"/>
  <c r="O970" i="20" s="1"/>
  <c r="R972" i="20"/>
  <c r="O972" i="20" s="1"/>
  <c r="R974" i="20"/>
  <c r="O974" i="20" s="1"/>
  <c r="R976" i="20"/>
  <c r="O976" i="20" s="1"/>
  <c r="R978" i="20"/>
  <c r="O978" i="20" s="1"/>
  <c r="R980" i="20"/>
  <c r="O980" i="20" s="1"/>
  <c r="R982" i="20"/>
  <c r="O982" i="20" s="1"/>
  <c r="R984" i="20"/>
  <c r="O984" i="20" s="1"/>
  <c r="R986" i="20"/>
  <c r="O986" i="20" s="1"/>
  <c r="R988" i="20"/>
  <c r="O988" i="20" s="1"/>
  <c r="R990" i="20"/>
  <c r="O990" i="20" s="1"/>
  <c r="R992" i="20"/>
  <c r="O992" i="20" s="1"/>
  <c r="R994" i="20"/>
  <c r="O994" i="20" s="1"/>
  <c r="R996" i="20"/>
  <c r="O996" i="20" s="1"/>
  <c r="R998" i="20"/>
  <c r="O998" i="20" s="1"/>
  <c r="R1000" i="20"/>
  <c r="O1000" i="20" s="1"/>
  <c r="R1002" i="20"/>
  <c r="O1002" i="20" s="1"/>
  <c r="R1004" i="20"/>
  <c r="O1004" i="20" s="1"/>
  <c r="R1006" i="20"/>
  <c r="O1006" i="20" s="1"/>
  <c r="R1008" i="20"/>
  <c r="O1008" i="20" s="1"/>
  <c r="R1010" i="20"/>
  <c r="O1010" i="20" s="1"/>
  <c r="R1012" i="20"/>
  <c r="O1012" i="20" s="1"/>
  <c r="R1014" i="20"/>
  <c r="O1014" i="20" s="1"/>
  <c r="R1016" i="20"/>
  <c r="O1016" i="20" s="1"/>
  <c r="R1018" i="20"/>
  <c r="O1018" i="20" s="1"/>
  <c r="R1020" i="20"/>
  <c r="O1020" i="20" s="1"/>
  <c r="R1022" i="20"/>
  <c r="O1022" i="20" s="1"/>
  <c r="R1024" i="20"/>
  <c r="O1024" i="20" s="1"/>
  <c r="R1026" i="20"/>
  <c r="O1026" i="20" s="1"/>
  <c r="R1028" i="20"/>
  <c r="O1028" i="20" s="1"/>
  <c r="R1030" i="20"/>
  <c r="O1030" i="20" s="1"/>
  <c r="R1032" i="20"/>
  <c r="O1032" i="20" s="1"/>
  <c r="R1034" i="20"/>
  <c r="O1034" i="20" s="1"/>
  <c r="R1036" i="20"/>
  <c r="O1036" i="20" s="1"/>
  <c r="R1038" i="20"/>
  <c r="O1038" i="20" s="1"/>
  <c r="R1040" i="20"/>
  <c r="O1040" i="20" s="1"/>
  <c r="R1042" i="20"/>
  <c r="O1042" i="20" s="1"/>
  <c r="R1044" i="20"/>
  <c r="O1044" i="20" s="1"/>
  <c r="R1046" i="20"/>
  <c r="O1046" i="20" s="1"/>
  <c r="R1048" i="20"/>
  <c r="O1048" i="20" s="1"/>
  <c r="R1050" i="20"/>
  <c r="O1050" i="20" s="1"/>
  <c r="R1052" i="20"/>
  <c r="O1052" i="20" s="1"/>
  <c r="R1054" i="20"/>
  <c r="O1054" i="20" s="1"/>
  <c r="R1056" i="20"/>
  <c r="O1056" i="20" s="1"/>
  <c r="R1058" i="20"/>
  <c r="O1058" i="20" s="1"/>
  <c r="R1060" i="20"/>
  <c r="O1060" i="20" s="1"/>
  <c r="R1062" i="20"/>
  <c r="O1062" i="20" s="1"/>
  <c r="R1064" i="20"/>
  <c r="O1064" i="20" s="1"/>
  <c r="R1066" i="20"/>
  <c r="O1066" i="20" s="1"/>
  <c r="R1068" i="20"/>
  <c r="O1068" i="20" s="1"/>
  <c r="R1070" i="20"/>
  <c r="O1070" i="20" s="1"/>
  <c r="R1072" i="20"/>
  <c r="O1072" i="20" s="1"/>
  <c r="R1074" i="20"/>
  <c r="O1074" i="20" s="1"/>
  <c r="R1076" i="20"/>
  <c r="O1076" i="20" s="1"/>
  <c r="R1078" i="20"/>
  <c r="O1078" i="20" s="1"/>
  <c r="R1080" i="20"/>
  <c r="O1080" i="20" s="1"/>
  <c r="R1082" i="20"/>
  <c r="O1082" i="20" s="1"/>
  <c r="R1084" i="20"/>
  <c r="O1084" i="20" s="1"/>
  <c r="R1086" i="20"/>
  <c r="O1086" i="20" s="1"/>
  <c r="R1088" i="20"/>
  <c r="O1088" i="20" s="1"/>
  <c r="R1090" i="20"/>
  <c r="O1090" i="20" s="1"/>
  <c r="R1092" i="20"/>
  <c r="O1092" i="20" s="1"/>
  <c r="R1094" i="20"/>
  <c r="O1094" i="20" s="1"/>
  <c r="R1096" i="20"/>
  <c r="O1096" i="20" s="1"/>
  <c r="R1098" i="20"/>
  <c r="O1098" i="20" s="1"/>
  <c r="R1101" i="20"/>
  <c r="O1101" i="20" s="1"/>
  <c r="R1102" i="20"/>
  <c r="O1102" i="20" s="1"/>
  <c r="R1105" i="20"/>
  <c r="O1105" i="20" s="1"/>
  <c r="R1106" i="20"/>
  <c r="O1106" i="20" s="1"/>
  <c r="R1109" i="20"/>
  <c r="O1109" i="20" s="1"/>
  <c r="R1110" i="20"/>
  <c r="O1110" i="20" s="1"/>
  <c r="R1113" i="20"/>
  <c r="O1113" i="20" s="1"/>
  <c r="R1114" i="20"/>
  <c r="O1114" i="20" s="1"/>
  <c r="R1117" i="20"/>
  <c r="O1117" i="20" s="1"/>
  <c r="R1118" i="20"/>
  <c r="O1118" i="20" s="1"/>
  <c r="R1121" i="20"/>
  <c r="O1121" i="20" s="1"/>
  <c r="R1122" i="20"/>
  <c r="O1122" i="20" s="1"/>
  <c r="R1125" i="20"/>
  <c r="O1125" i="20" s="1"/>
  <c r="R1126" i="20"/>
  <c r="O1126" i="20" s="1"/>
  <c r="R1127" i="20"/>
  <c r="O1127" i="20" s="1"/>
  <c r="R1128" i="20"/>
  <c r="O1128" i="20" s="1"/>
  <c r="R1129" i="20"/>
  <c r="O1129" i="20" s="1"/>
  <c r="R1130" i="20"/>
  <c r="O1130" i="20" s="1"/>
  <c r="R1131" i="20"/>
  <c r="O1131" i="20" s="1"/>
  <c r="R1132" i="20"/>
  <c r="O1132" i="20" s="1"/>
  <c r="R1133" i="20"/>
  <c r="O1133" i="20" s="1"/>
  <c r="R1134" i="20"/>
  <c r="O1134" i="20" s="1"/>
  <c r="R1135" i="20"/>
  <c r="O1135" i="20" s="1"/>
  <c r="R1136" i="20"/>
  <c r="O1136" i="20" s="1"/>
  <c r="R1138" i="20"/>
  <c r="O1138" i="20" s="1"/>
  <c r="R501" i="20"/>
  <c r="O501" i="20" s="1"/>
  <c r="R509" i="20"/>
  <c r="O509" i="20" s="1"/>
  <c r="R517" i="20"/>
  <c r="O517" i="20" s="1"/>
  <c r="R525" i="20"/>
  <c r="O525" i="20" s="1"/>
  <c r="R533" i="20"/>
  <c r="O533" i="20" s="1"/>
  <c r="R541" i="20"/>
  <c r="O541" i="20" s="1"/>
  <c r="R549" i="20"/>
  <c r="O549" i="20" s="1"/>
  <c r="R557" i="20"/>
  <c r="O557" i="20" s="1"/>
  <c r="R565" i="20"/>
  <c r="O565" i="20" s="1"/>
  <c r="R574" i="20"/>
  <c r="O574" i="20" s="1"/>
  <c r="R578" i="20"/>
  <c r="O578" i="20" s="1"/>
  <c r="R580" i="20"/>
  <c r="O580" i="20" s="1"/>
  <c r="R582" i="20"/>
  <c r="O582" i="20" s="1"/>
  <c r="R584" i="20"/>
  <c r="O584" i="20" s="1"/>
  <c r="R586" i="20"/>
  <c r="O586" i="20" s="1"/>
  <c r="R588" i="20"/>
  <c r="O588" i="20" s="1"/>
  <c r="R593" i="20"/>
  <c r="O593" i="20" s="1"/>
  <c r="R601" i="20"/>
  <c r="O601" i="20" s="1"/>
  <c r="R609" i="20"/>
  <c r="O609" i="20" s="1"/>
  <c r="R617" i="20"/>
  <c r="O617" i="20" s="1"/>
  <c r="R625" i="20"/>
  <c r="O625" i="20" s="1"/>
  <c r="R633" i="20"/>
  <c r="O633" i="20" s="1"/>
  <c r="R641" i="20"/>
  <c r="O641" i="20" s="1"/>
  <c r="R649" i="20"/>
  <c r="O649" i="20" s="1"/>
  <c r="R657" i="20"/>
  <c r="O657" i="20" s="1"/>
  <c r="R667" i="20"/>
  <c r="O667" i="20" s="1"/>
  <c r="R683" i="20"/>
  <c r="O683" i="20" s="1"/>
  <c r="R691" i="20"/>
  <c r="O691" i="20" s="1"/>
  <c r="R695" i="20"/>
  <c r="O695" i="20" s="1"/>
  <c r="R699" i="20"/>
  <c r="O699" i="20" s="1"/>
  <c r="R703" i="20"/>
  <c r="O703" i="20" s="1"/>
  <c r="R707" i="20"/>
  <c r="O707" i="20" s="1"/>
  <c r="R711" i="20"/>
  <c r="O711" i="20" s="1"/>
  <c r="R715" i="20"/>
  <c r="O715" i="20" s="1"/>
  <c r="R719" i="20"/>
  <c r="O719" i="20" s="1"/>
  <c r="R723" i="20"/>
  <c r="O723" i="20" s="1"/>
  <c r="R727" i="20"/>
  <c r="O727" i="20" s="1"/>
  <c r="R731" i="20"/>
  <c r="O731" i="20" s="1"/>
  <c r="R735" i="20"/>
  <c r="O735" i="20" s="1"/>
  <c r="R739" i="20"/>
  <c r="O739" i="20" s="1"/>
  <c r="R743" i="20"/>
  <c r="O743" i="20" s="1"/>
  <c r="R747" i="20"/>
  <c r="O747" i="20" s="1"/>
  <c r="R751" i="20"/>
  <c r="O751" i="20" s="1"/>
  <c r="R755" i="20"/>
  <c r="O755" i="20" s="1"/>
  <c r="R759" i="20"/>
  <c r="O759" i="20" s="1"/>
  <c r="R763" i="20"/>
  <c r="O763" i="20" s="1"/>
  <c r="R767" i="20"/>
  <c r="O767" i="20" s="1"/>
  <c r="R771" i="20"/>
  <c r="O771" i="20" s="1"/>
  <c r="R775" i="20"/>
  <c r="O775" i="20" s="1"/>
  <c r="R779" i="20"/>
  <c r="O779" i="20" s="1"/>
  <c r="R783" i="20"/>
  <c r="O783" i="20" s="1"/>
  <c r="R787" i="20"/>
  <c r="O787" i="20" s="1"/>
  <c r="R791" i="20"/>
  <c r="O791" i="20" s="1"/>
  <c r="R795" i="20"/>
  <c r="O795" i="20" s="1"/>
  <c r="R799" i="20"/>
  <c r="O799" i="20" s="1"/>
  <c r="R803" i="20"/>
  <c r="O803" i="20" s="1"/>
  <c r="R807" i="20"/>
  <c r="O807" i="20" s="1"/>
  <c r="R811" i="20"/>
  <c r="O811" i="20" s="1"/>
  <c r="R815" i="20"/>
  <c r="O815" i="20" s="1"/>
  <c r="R819" i="20"/>
  <c r="O819" i="20" s="1"/>
  <c r="R823" i="20"/>
  <c r="O823" i="20" s="1"/>
  <c r="R827" i="20"/>
  <c r="O827" i="20" s="1"/>
  <c r="R833" i="20"/>
  <c r="O833" i="20" s="1"/>
  <c r="R834" i="20"/>
  <c r="O834" i="20" s="1"/>
  <c r="R841" i="20"/>
  <c r="O841" i="20" s="1"/>
  <c r="R842" i="20"/>
  <c r="O842" i="20" s="1"/>
  <c r="R849" i="20"/>
  <c r="O849" i="20" s="1"/>
  <c r="R853" i="20"/>
  <c r="O853" i="20" s="1"/>
  <c r="R857" i="20"/>
  <c r="O857" i="20" s="1"/>
  <c r="R861" i="20"/>
  <c r="O861" i="20" s="1"/>
  <c r="R865" i="20"/>
  <c r="O865" i="20" s="1"/>
  <c r="R869" i="20"/>
  <c r="O869" i="20" s="1"/>
  <c r="R873" i="20"/>
  <c r="O873" i="20" s="1"/>
  <c r="R877" i="20"/>
  <c r="O877" i="20" s="1"/>
  <c r="R881" i="20"/>
  <c r="O881" i="20" s="1"/>
  <c r="R885" i="20"/>
  <c r="O885" i="20" s="1"/>
  <c r="R889" i="20"/>
  <c r="O889" i="20" s="1"/>
  <c r="R893" i="20"/>
  <c r="O893" i="20" s="1"/>
  <c r="R897" i="20"/>
  <c r="O897" i="20" s="1"/>
  <c r="R901" i="20"/>
  <c r="O901" i="20" s="1"/>
  <c r="R905" i="20"/>
  <c r="O905" i="20" s="1"/>
  <c r="R909" i="20"/>
  <c r="O909" i="20" s="1"/>
  <c r="R913" i="20"/>
  <c r="O913" i="20" s="1"/>
  <c r="R917" i="20"/>
  <c r="O917" i="20" s="1"/>
  <c r="R921" i="20"/>
  <c r="O921" i="20" s="1"/>
  <c r="R925" i="20"/>
  <c r="O925" i="20" s="1"/>
  <c r="R929" i="20"/>
  <c r="O929" i="20" s="1"/>
  <c r="R933" i="20"/>
  <c r="O933" i="20" s="1"/>
  <c r="R937" i="20"/>
  <c r="O937" i="20" s="1"/>
  <c r="R941" i="20"/>
  <c r="O941" i="20" s="1"/>
  <c r="R945" i="20"/>
  <c r="O945" i="20" s="1"/>
  <c r="R949" i="20"/>
  <c r="O949" i="20" s="1"/>
  <c r="R953" i="20"/>
  <c r="O953" i="20" s="1"/>
  <c r="R957" i="20"/>
  <c r="O957" i="20" s="1"/>
  <c r="R961" i="20"/>
  <c r="O961" i="20" s="1"/>
  <c r="R965" i="20"/>
  <c r="O965" i="20" s="1"/>
  <c r="R969" i="20"/>
  <c r="O969" i="20" s="1"/>
  <c r="R973" i="20"/>
  <c r="O973" i="20" s="1"/>
  <c r="R977" i="20"/>
  <c r="O977" i="20" s="1"/>
  <c r="R981" i="20"/>
  <c r="O981" i="20" s="1"/>
  <c r="R985" i="20"/>
  <c r="O985" i="20" s="1"/>
  <c r="R989" i="20"/>
  <c r="O989" i="20" s="1"/>
  <c r="R993" i="20"/>
  <c r="O993" i="20" s="1"/>
  <c r="R997" i="20"/>
  <c r="O997" i="20" s="1"/>
  <c r="R1001" i="20"/>
  <c r="O1001" i="20" s="1"/>
  <c r="R1005" i="20"/>
  <c r="O1005" i="20" s="1"/>
  <c r="R1009" i="20"/>
  <c r="O1009" i="20" s="1"/>
  <c r="R505" i="20"/>
  <c r="O505" i="20" s="1"/>
  <c r="R513" i="20"/>
  <c r="O513" i="20" s="1"/>
  <c r="R521" i="20"/>
  <c r="O521" i="20" s="1"/>
  <c r="R529" i="20"/>
  <c r="O529" i="20" s="1"/>
  <c r="R537" i="20"/>
  <c r="O537" i="20" s="1"/>
  <c r="R545" i="20"/>
  <c r="O545" i="20" s="1"/>
  <c r="R553" i="20"/>
  <c r="O553" i="20" s="1"/>
  <c r="R561" i="20"/>
  <c r="O561" i="20" s="1"/>
  <c r="R569" i="20"/>
  <c r="O569" i="20" s="1"/>
  <c r="R575" i="20"/>
  <c r="O575" i="20" s="1"/>
  <c r="R597" i="20"/>
  <c r="O597" i="20" s="1"/>
  <c r="R605" i="20"/>
  <c r="O605" i="20" s="1"/>
  <c r="R613" i="20"/>
  <c r="O613" i="20" s="1"/>
  <c r="R621" i="20"/>
  <c r="O621" i="20" s="1"/>
  <c r="R629" i="20"/>
  <c r="O629" i="20" s="1"/>
  <c r="R637" i="20"/>
  <c r="O637" i="20" s="1"/>
  <c r="R645" i="20"/>
  <c r="O645" i="20" s="1"/>
  <c r="R653" i="20"/>
  <c r="O653" i="20" s="1"/>
  <c r="R666" i="20"/>
  <c r="O666" i="20" s="1"/>
  <c r="R687" i="20"/>
  <c r="O687" i="20" s="1"/>
  <c r="R693" i="20"/>
  <c r="O693" i="20" s="1"/>
  <c r="R697" i="20"/>
  <c r="O697" i="20" s="1"/>
  <c r="R701" i="20"/>
  <c r="O701" i="20" s="1"/>
  <c r="R705" i="20"/>
  <c r="O705" i="20" s="1"/>
  <c r="R709" i="20"/>
  <c r="O709" i="20" s="1"/>
  <c r="R713" i="20"/>
  <c r="O713" i="20" s="1"/>
  <c r="R717" i="20"/>
  <c r="O717" i="20" s="1"/>
  <c r="R721" i="20"/>
  <c r="O721" i="20" s="1"/>
  <c r="R725" i="20"/>
  <c r="O725" i="20" s="1"/>
  <c r="R729" i="20"/>
  <c r="O729" i="20" s="1"/>
  <c r="R733" i="20"/>
  <c r="O733" i="20" s="1"/>
  <c r="R737" i="20"/>
  <c r="O737" i="20" s="1"/>
  <c r="R741" i="20"/>
  <c r="O741" i="20" s="1"/>
  <c r="R745" i="20"/>
  <c r="O745" i="20" s="1"/>
  <c r="R749" i="20"/>
  <c r="O749" i="20" s="1"/>
  <c r="R753" i="20"/>
  <c r="O753" i="20" s="1"/>
  <c r="R757" i="20"/>
  <c r="O757" i="20" s="1"/>
  <c r="R761" i="20"/>
  <c r="O761" i="20" s="1"/>
  <c r="R765" i="20"/>
  <c r="O765" i="20" s="1"/>
  <c r="R769" i="20"/>
  <c r="O769" i="20" s="1"/>
  <c r="R773" i="20"/>
  <c r="O773" i="20" s="1"/>
  <c r="R777" i="20"/>
  <c r="O777" i="20" s="1"/>
  <c r="R781" i="20"/>
  <c r="O781" i="20" s="1"/>
  <c r="R785" i="20"/>
  <c r="O785" i="20" s="1"/>
  <c r="R789" i="20"/>
  <c r="O789" i="20" s="1"/>
  <c r="R793" i="20"/>
  <c r="O793" i="20" s="1"/>
  <c r="R797" i="20"/>
  <c r="O797" i="20" s="1"/>
  <c r="R801" i="20"/>
  <c r="O801" i="20" s="1"/>
  <c r="R805" i="20"/>
  <c r="O805" i="20" s="1"/>
  <c r="R809" i="20"/>
  <c r="O809" i="20" s="1"/>
  <c r="R813" i="20"/>
  <c r="O813" i="20" s="1"/>
  <c r="R817" i="20"/>
  <c r="O817" i="20" s="1"/>
  <c r="R821" i="20"/>
  <c r="O821" i="20" s="1"/>
  <c r="R825" i="20"/>
  <c r="O825" i="20" s="1"/>
  <c r="R829" i="20"/>
  <c r="O829" i="20" s="1"/>
  <c r="R830" i="20"/>
  <c r="O830" i="20" s="1"/>
  <c r="R837" i="20"/>
  <c r="O837" i="20" s="1"/>
  <c r="R838" i="20"/>
  <c r="O838" i="20" s="1"/>
  <c r="R845" i="20"/>
  <c r="O845" i="20" s="1"/>
  <c r="R846" i="20"/>
  <c r="O846" i="20" s="1"/>
  <c r="R847" i="20"/>
  <c r="O847" i="20" s="1"/>
  <c r="R851" i="20"/>
  <c r="O851" i="20" s="1"/>
  <c r="R855" i="20"/>
  <c r="O855" i="20" s="1"/>
  <c r="R859" i="20"/>
  <c r="O859" i="20" s="1"/>
  <c r="R863" i="20"/>
  <c r="O863" i="20" s="1"/>
  <c r="R867" i="20"/>
  <c r="O867" i="20" s="1"/>
  <c r="R871" i="20"/>
  <c r="O871" i="20" s="1"/>
  <c r="R875" i="20"/>
  <c r="O875" i="20" s="1"/>
  <c r="R879" i="20"/>
  <c r="O879" i="20" s="1"/>
  <c r="R883" i="20"/>
  <c r="O883" i="20" s="1"/>
  <c r="R887" i="20"/>
  <c r="O887" i="20" s="1"/>
  <c r="R891" i="20"/>
  <c r="O891" i="20" s="1"/>
  <c r="R895" i="20"/>
  <c r="O895" i="20" s="1"/>
  <c r="R899" i="20"/>
  <c r="O899" i="20" s="1"/>
  <c r="R903" i="20"/>
  <c r="O903" i="20" s="1"/>
  <c r="R907" i="20"/>
  <c r="O907" i="20" s="1"/>
  <c r="R911" i="20"/>
  <c r="O911" i="20" s="1"/>
  <c r="R915" i="20"/>
  <c r="O915" i="20" s="1"/>
  <c r="R919" i="20"/>
  <c r="O919" i="20" s="1"/>
  <c r="R923" i="20"/>
  <c r="O923" i="20" s="1"/>
  <c r="R927" i="20"/>
  <c r="O927" i="20" s="1"/>
  <c r="R931" i="20"/>
  <c r="O931" i="20" s="1"/>
  <c r="R935" i="20"/>
  <c r="O935" i="20" s="1"/>
  <c r="R939" i="20"/>
  <c r="O939" i="20" s="1"/>
  <c r="R943" i="20"/>
  <c r="O943" i="20" s="1"/>
  <c r="R947" i="20"/>
  <c r="O947" i="20" s="1"/>
  <c r="R951" i="20"/>
  <c r="O951" i="20" s="1"/>
  <c r="R955" i="20"/>
  <c r="O955" i="20" s="1"/>
  <c r="R959" i="20"/>
  <c r="O959" i="20" s="1"/>
  <c r="R963" i="20"/>
  <c r="O963" i="20" s="1"/>
  <c r="R967" i="20"/>
  <c r="O967" i="20" s="1"/>
  <c r="R971" i="20"/>
  <c r="O971" i="20" s="1"/>
  <c r="R975" i="20"/>
  <c r="O975" i="20" s="1"/>
  <c r="R979" i="20"/>
  <c r="O979" i="20" s="1"/>
  <c r="R983" i="20"/>
  <c r="O983" i="20" s="1"/>
  <c r="R987" i="20"/>
  <c r="O987" i="20" s="1"/>
  <c r="R991" i="20"/>
  <c r="O991" i="20" s="1"/>
  <c r="R995" i="20"/>
  <c r="O995" i="20" s="1"/>
  <c r="R999" i="20"/>
  <c r="O999" i="20" s="1"/>
  <c r="R1003" i="20"/>
  <c r="O1003" i="20" s="1"/>
  <c r="R1007" i="20"/>
  <c r="O1007" i="20" s="1"/>
  <c r="R1011" i="20"/>
  <c r="O1011" i="20" s="1"/>
  <c r="R1015" i="20"/>
  <c r="O1015" i="20" s="1"/>
  <c r="R1017" i="20"/>
  <c r="O1017" i="20" s="1"/>
  <c r="R1019" i="20"/>
  <c r="O1019" i="20" s="1"/>
  <c r="R1023" i="20"/>
  <c r="O1023" i="20" s="1"/>
  <c r="R1027" i="20"/>
  <c r="O1027" i="20" s="1"/>
  <c r="R1031" i="20"/>
  <c r="O1031" i="20" s="1"/>
  <c r="R1035" i="20"/>
  <c r="O1035" i="20" s="1"/>
  <c r="R1039" i="20"/>
  <c r="O1039" i="20" s="1"/>
  <c r="R1043" i="20"/>
  <c r="O1043" i="20" s="1"/>
  <c r="R1047" i="20"/>
  <c r="O1047" i="20" s="1"/>
  <c r="R1051" i="20"/>
  <c r="O1051" i="20" s="1"/>
  <c r="R1055" i="20"/>
  <c r="O1055" i="20" s="1"/>
  <c r="R1059" i="20"/>
  <c r="O1059" i="20" s="1"/>
  <c r="R1063" i="20"/>
  <c r="O1063" i="20" s="1"/>
  <c r="R1067" i="20"/>
  <c r="O1067" i="20" s="1"/>
  <c r="R1071" i="20"/>
  <c r="O1071" i="20" s="1"/>
  <c r="R1075" i="20"/>
  <c r="O1075" i="20" s="1"/>
  <c r="R1079" i="20"/>
  <c r="O1079" i="20" s="1"/>
  <c r="R1083" i="20"/>
  <c r="O1083" i="20" s="1"/>
  <c r="R1087" i="20"/>
  <c r="O1087" i="20" s="1"/>
  <c r="R1091" i="20"/>
  <c r="O1091" i="20" s="1"/>
  <c r="R1095" i="20"/>
  <c r="O1095" i="20" s="1"/>
  <c r="R1099" i="20"/>
  <c r="O1099" i="20" s="1"/>
  <c r="R1100" i="20"/>
  <c r="O1100" i="20" s="1"/>
  <c r="R1107" i="20"/>
  <c r="O1107" i="20" s="1"/>
  <c r="R1108" i="20"/>
  <c r="O1108" i="20" s="1"/>
  <c r="R1115" i="20"/>
  <c r="O1115" i="20" s="1"/>
  <c r="R1116" i="20"/>
  <c r="O1116" i="20" s="1"/>
  <c r="R1123" i="20"/>
  <c r="O1123" i="20" s="1"/>
  <c r="R1124" i="20"/>
  <c r="O1124" i="20" s="1"/>
  <c r="R1139" i="20"/>
  <c r="O1139" i="20" s="1"/>
  <c r="R1013" i="20"/>
  <c r="O1013" i="20" s="1"/>
  <c r="R1021" i="20"/>
  <c r="O1021" i="20" s="1"/>
  <c r="R1025" i="20"/>
  <c r="O1025" i="20" s="1"/>
  <c r="R1029" i="20"/>
  <c r="O1029" i="20" s="1"/>
  <c r="R1033" i="20"/>
  <c r="O1033" i="20" s="1"/>
  <c r="R1037" i="20"/>
  <c r="O1037" i="20" s="1"/>
  <c r="R1041" i="20"/>
  <c r="O1041" i="20" s="1"/>
  <c r="R1045" i="20"/>
  <c r="O1045" i="20" s="1"/>
  <c r="R1049" i="20"/>
  <c r="O1049" i="20" s="1"/>
  <c r="R1053" i="20"/>
  <c r="O1053" i="20" s="1"/>
  <c r="R1057" i="20"/>
  <c r="O1057" i="20" s="1"/>
  <c r="R1061" i="20"/>
  <c r="O1061" i="20" s="1"/>
  <c r="R1065" i="20"/>
  <c r="O1065" i="20" s="1"/>
  <c r="R1069" i="20"/>
  <c r="O1069" i="20" s="1"/>
  <c r="R1073" i="20"/>
  <c r="O1073" i="20" s="1"/>
  <c r="R1077" i="20"/>
  <c r="O1077" i="20" s="1"/>
  <c r="R1081" i="20"/>
  <c r="O1081" i="20" s="1"/>
  <c r="R1085" i="20"/>
  <c r="O1085" i="20" s="1"/>
  <c r="R1089" i="20"/>
  <c r="O1089" i="20" s="1"/>
  <c r="R1093" i="20"/>
  <c r="O1093" i="20" s="1"/>
  <c r="R1097" i="20"/>
  <c r="O1097" i="20" s="1"/>
  <c r="R1103" i="20"/>
  <c r="O1103" i="20" s="1"/>
  <c r="R1104" i="20"/>
  <c r="O1104" i="20" s="1"/>
  <c r="R1111" i="20"/>
  <c r="O1111" i="20" s="1"/>
  <c r="R1112" i="20"/>
  <c r="O1112" i="20" s="1"/>
  <c r="R1119" i="20"/>
  <c r="O1119" i="20" s="1"/>
  <c r="R1120" i="20"/>
  <c r="O1120" i="20" s="1"/>
  <c r="R1137" i="20"/>
  <c r="O1137" i="20" s="1"/>
  <c r="T487" i="20"/>
  <c r="Q487" i="20" s="1"/>
  <c r="T488" i="20"/>
  <c r="Q488" i="20" s="1"/>
  <c r="T492" i="20"/>
  <c r="Q492" i="20" s="1"/>
  <c r="T493" i="20"/>
  <c r="Q493" i="20" s="1"/>
  <c r="T494" i="20"/>
  <c r="Q494" i="20" s="1"/>
  <c r="T495" i="20"/>
  <c r="Q495" i="20" s="1"/>
  <c r="T496" i="20"/>
  <c r="Q496" i="20" s="1"/>
  <c r="T500" i="20"/>
  <c r="Q500" i="20" s="1"/>
  <c r="T502" i="20"/>
  <c r="Q502" i="20" s="1"/>
  <c r="T504" i="20"/>
  <c r="Q504" i="20" s="1"/>
  <c r="T506" i="20"/>
  <c r="Q506" i="20" s="1"/>
  <c r="T508" i="20"/>
  <c r="Q508" i="20" s="1"/>
  <c r="T510" i="20"/>
  <c r="Q510" i="20" s="1"/>
  <c r="T512" i="20"/>
  <c r="Q512" i="20" s="1"/>
  <c r="T514" i="20"/>
  <c r="Q514" i="20" s="1"/>
  <c r="T516" i="20"/>
  <c r="Q516" i="20" s="1"/>
  <c r="T518" i="20"/>
  <c r="Q518" i="20" s="1"/>
  <c r="T520" i="20"/>
  <c r="Q520" i="20" s="1"/>
  <c r="T522" i="20"/>
  <c r="Q522" i="20" s="1"/>
  <c r="T524" i="20"/>
  <c r="Q524" i="20" s="1"/>
  <c r="T526" i="20"/>
  <c r="Q526" i="20" s="1"/>
  <c r="T528" i="20"/>
  <c r="Q528" i="20" s="1"/>
  <c r="T530" i="20"/>
  <c r="Q530" i="20" s="1"/>
  <c r="T532" i="20"/>
  <c r="Q532" i="20" s="1"/>
  <c r="T534" i="20"/>
  <c r="Q534" i="20" s="1"/>
  <c r="T536" i="20"/>
  <c r="Q536" i="20" s="1"/>
  <c r="T538" i="20"/>
  <c r="Q538" i="20" s="1"/>
  <c r="T540" i="20"/>
  <c r="Q540" i="20" s="1"/>
  <c r="T542" i="20"/>
  <c r="Q542" i="20" s="1"/>
  <c r="T544" i="20"/>
  <c r="Q544" i="20" s="1"/>
  <c r="T546" i="20"/>
  <c r="Q546" i="20" s="1"/>
  <c r="T548" i="20"/>
  <c r="Q548" i="20" s="1"/>
  <c r="T550" i="20"/>
  <c r="Q550" i="20" s="1"/>
  <c r="T552" i="20"/>
  <c r="Q552" i="20" s="1"/>
  <c r="T554" i="20"/>
  <c r="Q554" i="20" s="1"/>
  <c r="T556" i="20"/>
  <c r="Q556" i="20" s="1"/>
  <c r="T558" i="20"/>
  <c r="Q558" i="20" s="1"/>
  <c r="T560" i="20"/>
  <c r="Q560" i="20" s="1"/>
  <c r="T562" i="20"/>
  <c r="Q562" i="20" s="1"/>
  <c r="T564" i="20"/>
  <c r="Q564" i="20" s="1"/>
  <c r="T566" i="20"/>
  <c r="Q566" i="20" s="1"/>
  <c r="T568" i="20"/>
  <c r="Q568" i="20" s="1"/>
  <c r="T570" i="20"/>
  <c r="Q570" i="20" s="1"/>
  <c r="T572" i="20"/>
  <c r="Q572" i="20" s="1"/>
  <c r="T573" i="20"/>
  <c r="Q573" i="20" s="1"/>
  <c r="T576" i="20"/>
  <c r="Q576" i="20" s="1"/>
  <c r="T590" i="20"/>
  <c r="Q590" i="20" s="1"/>
  <c r="T592" i="20"/>
  <c r="Q592" i="20" s="1"/>
  <c r="T594" i="20"/>
  <c r="Q594" i="20" s="1"/>
  <c r="T596" i="20"/>
  <c r="Q596" i="20" s="1"/>
  <c r="T598" i="20"/>
  <c r="Q598" i="20" s="1"/>
  <c r="T600" i="20"/>
  <c r="Q600" i="20" s="1"/>
  <c r="T602" i="20"/>
  <c r="Q602" i="20" s="1"/>
  <c r="T604" i="20"/>
  <c r="Q604" i="20" s="1"/>
  <c r="T606" i="20"/>
  <c r="Q606" i="20" s="1"/>
  <c r="T608" i="20"/>
  <c r="Q608" i="20" s="1"/>
  <c r="T610" i="20"/>
  <c r="Q610" i="20" s="1"/>
  <c r="T612" i="20"/>
  <c r="Q612" i="20" s="1"/>
  <c r="T614" i="20"/>
  <c r="Q614" i="20" s="1"/>
  <c r="T616" i="20"/>
  <c r="Q616" i="20" s="1"/>
  <c r="T618" i="20"/>
  <c r="Q618" i="20" s="1"/>
  <c r="T620" i="20"/>
  <c r="Q620" i="20" s="1"/>
  <c r="T622" i="20"/>
  <c r="Q622" i="20" s="1"/>
  <c r="T624" i="20"/>
  <c r="Q624" i="20" s="1"/>
  <c r="T626" i="20"/>
  <c r="Q626" i="20" s="1"/>
  <c r="T628" i="20"/>
  <c r="Q628" i="20" s="1"/>
  <c r="T630" i="20"/>
  <c r="Q630" i="20" s="1"/>
  <c r="T632" i="20"/>
  <c r="Q632" i="20" s="1"/>
  <c r="T634" i="20"/>
  <c r="Q634" i="20" s="1"/>
  <c r="T636" i="20"/>
  <c r="Q636" i="20" s="1"/>
  <c r="T638" i="20"/>
  <c r="Q638" i="20" s="1"/>
  <c r="T640" i="20"/>
  <c r="Q640" i="20" s="1"/>
  <c r="T642" i="20"/>
  <c r="Q642" i="20" s="1"/>
  <c r="T644" i="20"/>
  <c r="Q644" i="20" s="1"/>
  <c r="T646" i="20"/>
  <c r="Q646" i="20" s="1"/>
  <c r="T648" i="20"/>
  <c r="Q648" i="20" s="1"/>
  <c r="T650" i="20"/>
  <c r="Q650" i="20" s="1"/>
  <c r="T652" i="20"/>
  <c r="Q652" i="20" s="1"/>
  <c r="T654" i="20"/>
  <c r="Q654" i="20" s="1"/>
  <c r="T656" i="20"/>
  <c r="Q656" i="20" s="1"/>
  <c r="T658" i="20"/>
  <c r="Q658" i="20" s="1"/>
  <c r="T660" i="20"/>
  <c r="Q660" i="20" s="1"/>
  <c r="T661" i="20"/>
  <c r="Q661" i="20" s="1"/>
  <c r="T664" i="20"/>
  <c r="Q664" i="20" s="1"/>
  <c r="T665" i="20"/>
  <c r="Q665" i="20" s="1"/>
  <c r="T668" i="20"/>
  <c r="Q668" i="20" s="1"/>
  <c r="T669" i="20"/>
  <c r="Q669" i="20" s="1"/>
  <c r="T671" i="20"/>
  <c r="Q671" i="20" s="1"/>
  <c r="T672" i="20"/>
  <c r="Q672" i="20" s="1"/>
  <c r="T673" i="20"/>
  <c r="Q673" i="20" s="1"/>
  <c r="T674" i="20"/>
  <c r="Q674" i="20" s="1"/>
  <c r="T675" i="20"/>
  <c r="Q675" i="20" s="1"/>
  <c r="T676" i="20"/>
  <c r="Q676" i="20" s="1"/>
  <c r="T677" i="20"/>
  <c r="Q677" i="20" s="1"/>
  <c r="T678" i="20"/>
  <c r="Q678" i="20" s="1"/>
  <c r="T679" i="20"/>
  <c r="Q679" i="20" s="1"/>
  <c r="T680" i="20"/>
  <c r="Q680" i="20" s="1"/>
  <c r="T682" i="20"/>
  <c r="Q682" i="20" s="1"/>
  <c r="T684" i="20"/>
  <c r="Q684" i="20" s="1"/>
  <c r="T686" i="20"/>
  <c r="Q686" i="20" s="1"/>
  <c r="T688" i="20"/>
  <c r="Q688" i="20" s="1"/>
  <c r="T690" i="20"/>
  <c r="Q690" i="20" s="1"/>
  <c r="T501" i="20"/>
  <c r="Q501" i="20" s="1"/>
  <c r="T505" i="20"/>
  <c r="Q505" i="20" s="1"/>
  <c r="T509" i="20"/>
  <c r="Q509" i="20" s="1"/>
  <c r="T513" i="20"/>
  <c r="Q513" i="20" s="1"/>
  <c r="T517" i="20"/>
  <c r="Q517" i="20" s="1"/>
  <c r="T521" i="20"/>
  <c r="Q521" i="20" s="1"/>
  <c r="T525" i="20"/>
  <c r="Q525" i="20" s="1"/>
  <c r="T529" i="20"/>
  <c r="Q529" i="20" s="1"/>
  <c r="T533" i="20"/>
  <c r="Q533" i="20" s="1"/>
  <c r="T537" i="20"/>
  <c r="Q537" i="20" s="1"/>
  <c r="T541" i="20"/>
  <c r="Q541" i="20" s="1"/>
  <c r="T545" i="20"/>
  <c r="Q545" i="20" s="1"/>
  <c r="T549" i="20"/>
  <c r="Q549" i="20" s="1"/>
  <c r="T553" i="20"/>
  <c r="Q553" i="20" s="1"/>
  <c r="T557" i="20"/>
  <c r="Q557" i="20" s="1"/>
  <c r="T561" i="20"/>
  <c r="Q561" i="20" s="1"/>
  <c r="T565" i="20"/>
  <c r="Q565" i="20" s="1"/>
  <c r="T569" i="20"/>
  <c r="Q569" i="20" s="1"/>
  <c r="T574" i="20"/>
  <c r="Q574" i="20" s="1"/>
  <c r="T575" i="20"/>
  <c r="Q575" i="20" s="1"/>
  <c r="T578" i="20"/>
  <c r="Q578" i="20" s="1"/>
  <c r="T580" i="20"/>
  <c r="Q580" i="20" s="1"/>
  <c r="T582" i="20"/>
  <c r="Q582" i="20" s="1"/>
  <c r="T584" i="20"/>
  <c r="Q584" i="20" s="1"/>
  <c r="T586" i="20"/>
  <c r="Q586" i="20" s="1"/>
  <c r="T588" i="20"/>
  <c r="Q588" i="20" s="1"/>
  <c r="T593" i="20"/>
  <c r="Q593" i="20" s="1"/>
  <c r="T597" i="20"/>
  <c r="Q597" i="20" s="1"/>
  <c r="T601" i="20"/>
  <c r="Q601" i="20" s="1"/>
  <c r="T605" i="20"/>
  <c r="Q605" i="20" s="1"/>
  <c r="T609" i="20"/>
  <c r="Q609" i="20" s="1"/>
  <c r="T613" i="20"/>
  <c r="Q613" i="20" s="1"/>
  <c r="T617" i="20"/>
  <c r="Q617" i="20" s="1"/>
  <c r="T621" i="20"/>
  <c r="Q621" i="20" s="1"/>
  <c r="T625" i="20"/>
  <c r="Q625" i="20" s="1"/>
  <c r="T629" i="20"/>
  <c r="Q629" i="20" s="1"/>
  <c r="T633" i="20"/>
  <c r="Q633" i="20" s="1"/>
  <c r="T637" i="20"/>
  <c r="Q637" i="20" s="1"/>
  <c r="T641" i="20"/>
  <c r="Q641" i="20" s="1"/>
  <c r="T645" i="20"/>
  <c r="Q645" i="20" s="1"/>
  <c r="T649" i="20"/>
  <c r="Q649" i="20" s="1"/>
  <c r="T653" i="20"/>
  <c r="Q653" i="20" s="1"/>
  <c r="T657" i="20"/>
  <c r="Q657" i="20" s="1"/>
  <c r="T666" i="20"/>
  <c r="Q666" i="20" s="1"/>
  <c r="T667" i="20"/>
  <c r="Q667" i="20" s="1"/>
  <c r="T683" i="20"/>
  <c r="Q683" i="20" s="1"/>
  <c r="T687" i="20"/>
  <c r="Q687" i="20" s="1"/>
  <c r="T692" i="20"/>
  <c r="Q692" i="20" s="1"/>
  <c r="T694" i="20"/>
  <c r="Q694" i="20" s="1"/>
  <c r="T696" i="20"/>
  <c r="Q696" i="20" s="1"/>
  <c r="T698" i="20"/>
  <c r="Q698" i="20" s="1"/>
  <c r="T700" i="20"/>
  <c r="Q700" i="20" s="1"/>
  <c r="T702" i="20"/>
  <c r="Q702" i="20" s="1"/>
  <c r="T704" i="20"/>
  <c r="Q704" i="20" s="1"/>
  <c r="T706" i="20"/>
  <c r="Q706" i="20" s="1"/>
  <c r="T708" i="20"/>
  <c r="Q708" i="20" s="1"/>
  <c r="T710" i="20"/>
  <c r="Q710" i="20" s="1"/>
  <c r="T712" i="20"/>
  <c r="Q712" i="20" s="1"/>
  <c r="T714" i="20"/>
  <c r="Q714" i="20" s="1"/>
  <c r="T716" i="20"/>
  <c r="Q716" i="20" s="1"/>
  <c r="T718" i="20"/>
  <c r="Q718" i="20" s="1"/>
  <c r="T720" i="20"/>
  <c r="Q720" i="20" s="1"/>
  <c r="T722" i="20"/>
  <c r="Q722" i="20" s="1"/>
  <c r="T724" i="20"/>
  <c r="Q724" i="20" s="1"/>
  <c r="T726" i="20"/>
  <c r="Q726" i="20" s="1"/>
  <c r="T728" i="20"/>
  <c r="Q728" i="20" s="1"/>
  <c r="T730" i="20"/>
  <c r="Q730" i="20" s="1"/>
  <c r="T732" i="20"/>
  <c r="Q732" i="20" s="1"/>
  <c r="T734" i="20"/>
  <c r="Q734" i="20" s="1"/>
  <c r="T736" i="20"/>
  <c r="Q736" i="20" s="1"/>
  <c r="T738" i="20"/>
  <c r="Q738" i="20" s="1"/>
  <c r="T740" i="20"/>
  <c r="Q740" i="20" s="1"/>
  <c r="T742" i="20"/>
  <c r="Q742" i="20" s="1"/>
  <c r="T744" i="20"/>
  <c r="Q744" i="20" s="1"/>
  <c r="T746" i="20"/>
  <c r="Q746" i="20" s="1"/>
  <c r="T748" i="20"/>
  <c r="Q748" i="20" s="1"/>
  <c r="T750" i="20"/>
  <c r="Q750" i="20" s="1"/>
  <c r="T752" i="20"/>
  <c r="Q752" i="20" s="1"/>
  <c r="T754" i="20"/>
  <c r="Q754" i="20" s="1"/>
  <c r="T756" i="20"/>
  <c r="Q756" i="20" s="1"/>
  <c r="T758" i="20"/>
  <c r="Q758" i="20" s="1"/>
  <c r="T760" i="20"/>
  <c r="Q760" i="20" s="1"/>
  <c r="T762" i="20"/>
  <c r="Q762" i="20" s="1"/>
  <c r="T764" i="20"/>
  <c r="Q764" i="20" s="1"/>
  <c r="T766" i="20"/>
  <c r="Q766" i="20" s="1"/>
  <c r="T768" i="20"/>
  <c r="Q768" i="20" s="1"/>
  <c r="T770" i="20"/>
  <c r="Q770" i="20" s="1"/>
  <c r="T772" i="20"/>
  <c r="Q772" i="20" s="1"/>
  <c r="T774" i="20"/>
  <c r="Q774" i="20" s="1"/>
  <c r="T776" i="20"/>
  <c r="Q776" i="20" s="1"/>
  <c r="T778" i="20"/>
  <c r="Q778" i="20" s="1"/>
  <c r="T780" i="20"/>
  <c r="Q780" i="20" s="1"/>
  <c r="T782" i="20"/>
  <c r="Q782" i="20" s="1"/>
  <c r="T784" i="20"/>
  <c r="Q784" i="20" s="1"/>
  <c r="T786" i="20"/>
  <c r="Q786" i="20" s="1"/>
  <c r="T788" i="20"/>
  <c r="Q788" i="20" s="1"/>
  <c r="T790" i="20"/>
  <c r="Q790" i="20" s="1"/>
  <c r="T792" i="20"/>
  <c r="Q792" i="20" s="1"/>
  <c r="T794" i="20"/>
  <c r="Q794" i="20" s="1"/>
  <c r="T796" i="20"/>
  <c r="Q796" i="20" s="1"/>
  <c r="T798" i="20"/>
  <c r="Q798" i="20" s="1"/>
  <c r="T800" i="20"/>
  <c r="Q800" i="20" s="1"/>
  <c r="T802" i="20"/>
  <c r="Q802" i="20" s="1"/>
  <c r="T804" i="20"/>
  <c r="Q804" i="20" s="1"/>
  <c r="T806" i="20"/>
  <c r="Q806" i="20" s="1"/>
  <c r="T808" i="20"/>
  <c r="Q808" i="20" s="1"/>
  <c r="T810" i="20"/>
  <c r="Q810" i="20" s="1"/>
  <c r="T812" i="20"/>
  <c r="Q812" i="20" s="1"/>
  <c r="T814" i="20"/>
  <c r="Q814" i="20" s="1"/>
  <c r="T816" i="20"/>
  <c r="Q816" i="20" s="1"/>
  <c r="T818" i="20"/>
  <c r="Q818" i="20" s="1"/>
  <c r="T820" i="20"/>
  <c r="Q820" i="20" s="1"/>
  <c r="T822" i="20"/>
  <c r="Q822" i="20" s="1"/>
  <c r="T824" i="20"/>
  <c r="Q824" i="20" s="1"/>
  <c r="T826" i="20"/>
  <c r="Q826" i="20" s="1"/>
  <c r="T828" i="20"/>
  <c r="Q828" i="20" s="1"/>
  <c r="T831" i="20"/>
  <c r="Q831" i="20" s="1"/>
  <c r="T832" i="20"/>
  <c r="Q832" i="20" s="1"/>
  <c r="T835" i="20"/>
  <c r="Q835" i="20" s="1"/>
  <c r="T836" i="20"/>
  <c r="Q836" i="20" s="1"/>
  <c r="T839" i="20"/>
  <c r="Q839" i="20" s="1"/>
  <c r="T840" i="20"/>
  <c r="Q840" i="20" s="1"/>
  <c r="T843" i="20"/>
  <c r="Q843" i="20" s="1"/>
  <c r="T844" i="20"/>
  <c r="Q844" i="20" s="1"/>
  <c r="T848" i="20"/>
  <c r="Q848" i="20" s="1"/>
  <c r="T850" i="20"/>
  <c r="Q850" i="20" s="1"/>
  <c r="T852" i="20"/>
  <c r="Q852" i="20" s="1"/>
  <c r="T854" i="20"/>
  <c r="Q854" i="20" s="1"/>
  <c r="T856" i="20"/>
  <c r="Q856" i="20" s="1"/>
  <c r="T858" i="20"/>
  <c r="Q858" i="20" s="1"/>
  <c r="T860" i="20"/>
  <c r="Q860" i="20" s="1"/>
  <c r="T862" i="20"/>
  <c r="Q862" i="20" s="1"/>
  <c r="T864" i="20"/>
  <c r="Q864" i="20" s="1"/>
  <c r="T866" i="20"/>
  <c r="Q866" i="20" s="1"/>
  <c r="T868" i="20"/>
  <c r="Q868" i="20" s="1"/>
  <c r="T870" i="20"/>
  <c r="Q870" i="20" s="1"/>
  <c r="T872" i="20"/>
  <c r="Q872" i="20" s="1"/>
  <c r="T874" i="20"/>
  <c r="Q874" i="20" s="1"/>
  <c r="T876" i="20"/>
  <c r="Q876" i="20" s="1"/>
  <c r="T878" i="20"/>
  <c r="Q878" i="20" s="1"/>
  <c r="T880" i="20"/>
  <c r="Q880" i="20" s="1"/>
  <c r="T882" i="20"/>
  <c r="Q882" i="20" s="1"/>
  <c r="T884" i="20"/>
  <c r="Q884" i="20" s="1"/>
  <c r="T886" i="20"/>
  <c r="Q886" i="20" s="1"/>
  <c r="T888" i="20"/>
  <c r="Q888" i="20" s="1"/>
  <c r="T890" i="20"/>
  <c r="Q890" i="20" s="1"/>
  <c r="T892" i="20"/>
  <c r="Q892" i="20" s="1"/>
  <c r="T894" i="20"/>
  <c r="Q894" i="20" s="1"/>
  <c r="T896" i="20"/>
  <c r="Q896" i="20" s="1"/>
  <c r="T898" i="20"/>
  <c r="Q898" i="20" s="1"/>
  <c r="T900" i="20"/>
  <c r="Q900" i="20" s="1"/>
  <c r="T902" i="20"/>
  <c r="Q902" i="20" s="1"/>
  <c r="T904" i="20"/>
  <c r="Q904" i="20" s="1"/>
  <c r="T906" i="20"/>
  <c r="Q906" i="20" s="1"/>
  <c r="T908" i="20"/>
  <c r="Q908" i="20" s="1"/>
  <c r="T910" i="20"/>
  <c r="Q910" i="20" s="1"/>
  <c r="T912" i="20"/>
  <c r="Q912" i="20" s="1"/>
  <c r="T914" i="20"/>
  <c r="Q914" i="20" s="1"/>
  <c r="T916" i="20"/>
  <c r="Q916" i="20" s="1"/>
  <c r="T918" i="20"/>
  <c r="Q918" i="20" s="1"/>
  <c r="T920" i="20"/>
  <c r="Q920" i="20" s="1"/>
  <c r="T922" i="20"/>
  <c r="Q922" i="20" s="1"/>
  <c r="T924" i="20"/>
  <c r="Q924" i="20" s="1"/>
  <c r="T926" i="20"/>
  <c r="Q926" i="20" s="1"/>
  <c r="T928" i="20"/>
  <c r="Q928" i="20" s="1"/>
  <c r="T930" i="20"/>
  <c r="Q930" i="20" s="1"/>
  <c r="T932" i="20"/>
  <c r="Q932" i="20" s="1"/>
  <c r="T934" i="20"/>
  <c r="Q934" i="20" s="1"/>
  <c r="T936" i="20"/>
  <c r="Q936" i="20" s="1"/>
  <c r="T938" i="20"/>
  <c r="Q938" i="20" s="1"/>
  <c r="T940" i="20"/>
  <c r="Q940" i="20" s="1"/>
  <c r="T942" i="20"/>
  <c r="Q942" i="20" s="1"/>
  <c r="T944" i="20"/>
  <c r="Q944" i="20" s="1"/>
  <c r="T946" i="20"/>
  <c r="Q946" i="20" s="1"/>
  <c r="T948" i="20"/>
  <c r="Q948" i="20" s="1"/>
  <c r="T950" i="20"/>
  <c r="Q950" i="20" s="1"/>
  <c r="T952" i="20"/>
  <c r="Q952" i="20" s="1"/>
  <c r="T954" i="20"/>
  <c r="Q954" i="20" s="1"/>
  <c r="T956" i="20"/>
  <c r="Q956" i="20" s="1"/>
  <c r="T958" i="20"/>
  <c r="Q958" i="20" s="1"/>
  <c r="T960" i="20"/>
  <c r="Q960" i="20" s="1"/>
  <c r="T962" i="20"/>
  <c r="Q962" i="20" s="1"/>
  <c r="T964" i="20"/>
  <c r="Q964" i="20" s="1"/>
  <c r="T966" i="20"/>
  <c r="Q966" i="20" s="1"/>
  <c r="T968" i="20"/>
  <c r="Q968" i="20" s="1"/>
  <c r="T970" i="20"/>
  <c r="Q970" i="20" s="1"/>
  <c r="T972" i="20"/>
  <c r="Q972" i="20" s="1"/>
  <c r="T974" i="20"/>
  <c r="Q974" i="20" s="1"/>
  <c r="T976" i="20"/>
  <c r="Q976" i="20" s="1"/>
  <c r="T978" i="20"/>
  <c r="Q978" i="20" s="1"/>
  <c r="T980" i="20"/>
  <c r="Q980" i="20" s="1"/>
  <c r="T982" i="20"/>
  <c r="Q982" i="20" s="1"/>
  <c r="T984" i="20"/>
  <c r="Q984" i="20" s="1"/>
  <c r="T986" i="20"/>
  <c r="Q986" i="20" s="1"/>
  <c r="T988" i="20"/>
  <c r="Q988" i="20" s="1"/>
  <c r="T990" i="20"/>
  <c r="Q990" i="20" s="1"/>
  <c r="T992" i="20"/>
  <c r="Q992" i="20" s="1"/>
  <c r="T994" i="20"/>
  <c r="Q994" i="20" s="1"/>
  <c r="T996" i="20"/>
  <c r="Q996" i="20" s="1"/>
  <c r="T998" i="20"/>
  <c r="Q998" i="20" s="1"/>
  <c r="T1000" i="20"/>
  <c r="Q1000" i="20" s="1"/>
  <c r="T1002" i="20"/>
  <c r="Q1002" i="20" s="1"/>
  <c r="T1004" i="20"/>
  <c r="Q1004" i="20" s="1"/>
  <c r="T1006" i="20"/>
  <c r="Q1006" i="20" s="1"/>
  <c r="T1008" i="20"/>
  <c r="Q1008" i="20" s="1"/>
  <c r="T1010" i="20"/>
  <c r="Q1010" i="20" s="1"/>
  <c r="T1012" i="20"/>
  <c r="Q1012" i="20" s="1"/>
  <c r="T1014" i="20"/>
  <c r="Q1014" i="20" s="1"/>
  <c r="T1016" i="20"/>
  <c r="Q1016" i="20" s="1"/>
  <c r="T1018" i="20"/>
  <c r="Q1018" i="20" s="1"/>
  <c r="T1020" i="20"/>
  <c r="Q1020" i="20" s="1"/>
  <c r="T1022" i="20"/>
  <c r="Q1022" i="20" s="1"/>
  <c r="T1024" i="20"/>
  <c r="Q1024" i="20" s="1"/>
  <c r="T1026" i="20"/>
  <c r="Q1026" i="20" s="1"/>
  <c r="T1028" i="20"/>
  <c r="Q1028" i="20" s="1"/>
  <c r="T1030" i="20"/>
  <c r="Q1030" i="20" s="1"/>
  <c r="T1032" i="20"/>
  <c r="Q1032" i="20" s="1"/>
  <c r="T1034" i="20"/>
  <c r="Q1034" i="20" s="1"/>
  <c r="T1036" i="20"/>
  <c r="Q1036" i="20" s="1"/>
  <c r="T1038" i="20"/>
  <c r="Q1038" i="20" s="1"/>
  <c r="T1040" i="20"/>
  <c r="Q1040" i="20" s="1"/>
  <c r="T1042" i="20"/>
  <c r="Q1042" i="20" s="1"/>
  <c r="T1044" i="20"/>
  <c r="Q1044" i="20" s="1"/>
  <c r="T1046" i="20"/>
  <c r="Q1046" i="20" s="1"/>
  <c r="T1048" i="20"/>
  <c r="Q1048" i="20" s="1"/>
  <c r="T1050" i="20"/>
  <c r="Q1050" i="20" s="1"/>
  <c r="T1052" i="20"/>
  <c r="Q1052" i="20" s="1"/>
  <c r="T1054" i="20"/>
  <c r="Q1054" i="20" s="1"/>
  <c r="T1056" i="20"/>
  <c r="Q1056" i="20" s="1"/>
  <c r="T1058" i="20"/>
  <c r="Q1058" i="20" s="1"/>
  <c r="T1060" i="20"/>
  <c r="Q1060" i="20" s="1"/>
  <c r="T1062" i="20"/>
  <c r="Q1062" i="20" s="1"/>
  <c r="T1064" i="20"/>
  <c r="Q1064" i="20" s="1"/>
  <c r="T1066" i="20"/>
  <c r="Q1066" i="20" s="1"/>
  <c r="T1068" i="20"/>
  <c r="Q1068" i="20" s="1"/>
  <c r="T1070" i="20"/>
  <c r="Q1070" i="20" s="1"/>
  <c r="T1072" i="20"/>
  <c r="Q1072" i="20" s="1"/>
  <c r="T1074" i="20"/>
  <c r="Q1074" i="20" s="1"/>
  <c r="T1076" i="20"/>
  <c r="Q1076" i="20" s="1"/>
  <c r="T1078" i="20"/>
  <c r="Q1078" i="20" s="1"/>
  <c r="T1080" i="20"/>
  <c r="Q1080" i="20" s="1"/>
  <c r="T1082" i="20"/>
  <c r="Q1082" i="20" s="1"/>
  <c r="T1084" i="20"/>
  <c r="Q1084" i="20" s="1"/>
  <c r="T1086" i="20"/>
  <c r="Q1086" i="20" s="1"/>
  <c r="T1088" i="20"/>
  <c r="Q1088" i="20" s="1"/>
  <c r="T1090" i="20"/>
  <c r="Q1090" i="20" s="1"/>
  <c r="T1092" i="20"/>
  <c r="Q1092" i="20" s="1"/>
  <c r="T1094" i="20"/>
  <c r="Q1094" i="20" s="1"/>
  <c r="T1096" i="20"/>
  <c r="Q1096" i="20" s="1"/>
  <c r="T1098" i="20"/>
  <c r="Q1098" i="20" s="1"/>
  <c r="T1101" i="20"/>
  <c r="Q1101" i="20" s="1"/>
  <c r="T1102" i="20"/>
  <c r="Q1102" i="20" s="1"/>
  <c r="T1105" i="20"/>
  <c r="Q1105" i="20" s="1"/>
  <c r="T1106" i="20"/>
  <c r="Q1106" i="20" s="1"/>
  <c r="T1109" i="20"/>
  <c r="Q1109" i="20" s="1"/>
  <c r="T1110" i="20"/>
  <c r="Q1110" i="20" s="1"/>
  <c r="T1113" i="20"/>
  <c r="Q1113" i="20" s="1"/>
  <c r="T1114" i="20"/>
  <c r="Q1114" i="20" s="1"/>
  <c r="T1117" i="20"/>
  <c r="Q1117" i="20" s="1"/>
  <c r="T1118" i="20"/>
  <c r="Q1118" i="20" s="1"/>
  <c r="T1121" i="20"/>
  <c r="Q1121" i="20" s="1"/>
  <c r="T1122" i="20"/>
  <c r="Q1122" i="20" s="1"/>
  <c r="T1125" i="20"/>
  <c r="Q1125" i="20" s="1"/>
  <c r="T1126" i="20"/>
  <c r="Q1126" i="20" s="1"/>
  <c r="T1127" i="20"/>
  <c r="Q1127" i="20" s="1"/>
  <c r="T1128" i="20"/>
  <c r="Q1128" i="20" s="1"/>
  <c r="T1129" i="20"/>
  <c r="Q1129" i="20" s="1"/>
  <c r="T1130" i="20"/>
  <c r="Q1130" i="20" s="1"/>
  <c r="T1131" i="20"/>
  <c r="Q1131" i="20" s="1"/>
  <c r="T1132" i="20"/>
  <c r="Q1132" i="20" s="1"/>
  <c r="T1133" i="20"/>
  <c r="Q1133" i="20" s="1"/>
  <c r="T1134" i="20"/>
  <c r="Q1134" i="20" s="1"/>
  <c r="T1135" i="20"/>
  <c r="Q1135" i="20" s="1"/>
  <c r="T1136" i="20"/>
  <c r="Q1136" i="20" s="1"/>
  <c r="T1138" i="20"/>
  <c r="Q1138" i="20" s="1"/>
  <c r="T489" i="20"/>
  <c r="Q489" i="20" s="1"/>
  <c r="T491" i="20"/>
  <c r="Q491" i="20" s="1"/>
  <c r="T498" i="20"/>
  <c r="Q498" i="20" s="1"/>
  <c r="T503" i="20"/>
  <c r="Q503" i="20" s="1"/>
  <c r="T511" i="20"/>
  <c r="Q511" i="20" s="1"/>
  <c r="T519" i="20"/>
  <c r="Q519" i="20" s="1"/>
  <c r="T527" i="20"/>
  <c r="Q527" i="20" s="1"/>
  <c r="T535" i="20"/>
  <c r="Q535" i="20" s="1"/>
  <c r="T543" i="20"/>
  <c r="Q543" i="20" s="1"/>
  <c r="T551" i="20"/>
  <c r="Q551" i="20" s="1"/>
  <c r="T559" i="20"/>
  <c r="Q559" i="20" s="1"/>
  <c r="T567" i="20"/>
  <c r="Q567" i="20" s="1"/>
  <c r="T577" i="20"/>
  <c r="Q577" i="20" s="1"/>
  <c r="T579" i="20"/>
  <c r="Q579" i="20" s="1"/>
  <c r="T581" i="20"/>
  <c r="Q581" i="20" s="1"/>
  <c r="T583" i="20"/>
  <c r="Q583" i="20" s="1"/>
  <c r="T585" i="20"/>
  <c r="Q585" i="20" s="1"/>
  <c r="T587" i="20"/>
  <c r="Q587" i="20" s="1"/>
  <c r="T589" i="20"/>
  <c r="Q589" i="20" s="1"/>
  <c r="T595" i="20"/>
  <c r="Q595" i="20" s="1"/>
  <c r="T603" i="20"/>
  <c r="Q603" i="20" s="1"/>
  <c r="T611" i="20"/>
  <c r="Q611" i="20" s="1"/>
  <c r="T619" i="20"/>
  <c r="Q619" i="20" s="1"/>
  <c r="T627" i="20"/>
  <c r="Q627" i="20" s="1"/>
  <c r="T635" i="20"/>
  <c r="Q635" i="20" s="1"/>
  <c r="T643" i="20"/>
  <c r="Q643" i="20" s="1"/>
  <c r="T651" i="20"/>
  <c r="Q651" i="20" s="1"/>
  <c r="T659" i="20"/>
  <c r="Q659" i="20" s="1"/>
  <c r="T663" i="20"/>
  <c r="Q663" i="20" s="1"/>
  <c r="T670" i="20"/>
  <c r="Q670" i="20" s="1"/>
  <c r="T685" i="20"/>
  <c r="Q685" i="20" s="1"/>
  <c r="T693" i="20"/>
  <c r="Q693" i="20" s="1"/>
  <c r="T697" i="20"/>
  <c r="Q697" i="20" s="1"/>
  <c r="T701" i="20"/>
  <c r="Q701" i="20" s="1"/>
  <c r="T705" i="20"/>
  <c r="Q705" i="20" s="1"/>
  <c r="T709" i="20"/>
  <c r="Q709" i="20" s="1"/>
  <c r="T713" i="20"/>
  <c r="Q713" i="20" s="1"/>
  <c r="T717" i="20"/>
  <c r="Q717" i="20" s="1"/>
  <c r="T721" i="20"/>
  <c r="Q721" i="20" s="1"/>
  <c r="T725" i="20"/>
  <c r="Q725" i="20" s="1"/>
  <c r="T729" i="20"/>
  <c r="Q729" i="20" s="1"/>
  <c r="T733" i="20"/>
  <c r="Q733" i="20" s="1"/>
  <c r="T737" i="20"/>
  <c r="Q737" i="20" s="1"/>
  <c r="T741" i="20"/>
  <c r="Q741" i="20" s="1"/>
  <c r="T745" i="20"/>
  <c r="Q745" i="20" s="1"/>
  <c r="T749" i="20"/>
  <c r="Q749" i="20" s="1"/>
  <c r="T753" i="20"/>
  <c r="Q753" i="20" s="1"/>
  <c r="T757" i="20"/>
  <c r="Q757" i="20" s="1"/>
  <c r="T761" i="20"/>
  <c r="Q761" i="20" s="1"/>
  <c r="T765" i="20"/>
  <c r="Q765" i="20" s="1"/>
  <c r="T769" i="20"/>
  <c r="Q769" i="20" s="1"/>
  <c r="T773" i="20"/>
  <c r="Q773" i="20" s="1"/>
  <c r="T777" i="20"/>
  <c r="Q777" i="20" s="1"/>
  <c r="T781" i="20"/>
  <c r="Q781" i="20" s="1"/>
  <c r="T785" i="20"/>
  <c r="Q785" i="20" s="1"/>
  <c r="T789" i="20"/>
  <c r="Q789" i="20" s="1"/>
  <c r="T793" i="20"/>
  <c r="Q793" i="20" s="1"/>
  <c r="T797" i="20"/>
  <c r="Q797" i="20" s="1"/>
  <c r="T801" i="20"/>
  <c r="Q801" i="20" s="1"/>
  <c r="T805" i="20"/>
  <c r="Q805" i="20" s="1"/>
  <c r="T809" i="20"/>
  <c r="Q809" i="20" s="1"/>
  <c r="T813" i="20"/>
  <c r="Q813" i="20" s="1"/>
  <c r="T817" i="20"/>
  <c r="Q817" i="20" s="1"/>
  <c r="T821" i="20"/>
  <c r="Q821" i="20" s="1"/>
  <c r="T825" i="20"/>
  <c r="Q825" i="20" s="1"/>
  <c r="T829" i="20"/>
  <c r="Q829" i="20" s="1"/>
  <c r="T830" i="20"/>
  <c r="Q830" i="20" s="1"/>
  <c r="T837" i="20"/>
  <c r="Q837" i="20" s="1"/>
  <c r="T838" i="20"/>
  <c r="Q838" i="20" s="1"/>
  <c r="T845" i="20"/>
  <c r="Q845" i="20" s="1"/>
  <c r="T846" i="20"/>
  <c r="Q846" i="20" s="1"/>
  <c r="T847" i="20"/>
  <c r="Q847" i="20" s="1"/>
  <c r="T851" i="20"/>
  <c r="Q851" i="20" s="1"/>
  <c r="T855" i="20"/>
  <c r="Q855" i="20" s="1"/>
  <c r="T859" i="20"/>
  <c r="Q859" i="20" s="1"/>
  <c r="T863" i="20"/>
  <c r="Q863" i="20" s="1"/>
  <c r="T867" i="20"/>
  <c r="Q867" i="20" s="1"/>
  <c r="T871" i="20"/>
  <c r="Q871" i="20" s="1"/>
  <c r="T875" i="20"/>
  <c r="Q875" i="20" s="1"/>
  <c r="T879" i="20"/>
  <c r="Q879" i="20" s="1"/>
  <c r="T883" i="20"/>
  <c r="Q883" i="20" s="1"/>
  <c r="T887" i="20"/>
  <c r="Q887" i="20" s="1"/>
  <c r="T891" i="20"/>
  <c r="Q891" i="20" s="1"/>
  <c r="T895" i="20"/>
  <c r="Q895" i="20" s="1"/>
  <c r="T899" i="20"/>
  <c r="Q899" i="20" s="1"/>
  <c r="T903" i="20"/>
  <c r="Q903" i="20" s="1"/>
  <c r="T907" i="20"/>
  <c r="Q907" i="20" s="1"/>
  <c r="T911" i="20"/>
  <c r="Q911" i="20" s="1"/>
  <c r="T915" i="20"/>
  <c r="Q915" i="20" s="1"/>
  <c r="T919" i="20"/>
  <c r="Q919" i="20" s="1"/>
  <c r="T923" i="20"/>
  <c r="Q923" i="20" s="1"/>
  <c r="T927" i="20"/>
  <c r="Q927" i="20" s="1"/>
  <c r="T931" i="20"/>
  <c r="Q931" i="20" s="1"/>
  <c r="T935" i="20"/>
  <c r="Q935" i="20" s="1"/>
  <c r="T939" i="20"/>
  <c r="Q939" i="20" s="1"/>
  <c r="T943" i="20"/>
  <c r="Q943" i="20" s="1"/>
  <c r="T947" i="20"/>
  <c r="Q947" i="20" s="1"/>
  <c r="T951" i="20"/>
  <c r="Q951" i="20" s="1"/>
  <c r="T955" i="20"/>
  <c r="Q955" i="20" s="1"/>
  <c r="T959" i="20"/>
  <c r="Q959" i="20" s="1"/>
  <c r="T963" i="20"/>
  <c r="Q963" i="20" s="1"/>
  <c r="T967" i="20"/>
  <c r="Q967" i="20" s="1"/>
  <c r="T971" i="20"/>
  <c r="Q971" i="20" s="1"/>
  <c r="T975" i="20"/>
  <c r="Q975" i="20" s="1"/>
  <c r="T979" i="20"/>
  <c r="Q979" i="20" s="1"/>
  <c r="T983" i="20"/>
  <c r="Q983" i="20" s="1"/>
  <c r="T987" i="20"/>
  <c r="Q987" i="20" s="1"/>
  <c r="T991" i="20"/>
  <c r="Q991" i="20" s="1"/>
  <c r="T995" i="20"/>
  <c r="Q995" i="20" s="1"/>
  <c r="T999" i="20"/>
  <c r="Q999" i="20" s="1"/>
  <c r="T1003" i="20"/>
  <c r="Q1003" i="20" s="1"/>
  <c r="T1007" i="20"/>
  <c r="Q1007" i="20" s="1"/>
  <c r="T490" i="20"/>
  <c r="Q490" i="20" s="1"/>
  <c r="T497" i="20"/>
  <c r="Q497" i="20" s="1"/>
  <c r="T499" i="20"/>
  <c r="Q499" i="20" s="1"/>
  <c r="T507" i="20"/>
  <c r="Q507" i="20" s="1"/>
  <c r="T515" i="20"/>
  <c r="Q515" i="20" s="1"/>
  <c r="T523" i="20"/>
  <c r="Q523" i="20" s="1"/>
  <c r="T531" i="20"/>
  <c r="Q531" i="20" s="1"/>
  <c r="T539" i="20"/>
  <c r="Q539" i="20" s="1"/>
  <c r="T547" i="20"/>
  <c r="Q547" i="20" s="1"/>
  <c r="T555" i="20"/>
  <c r="Q555" i="20" s="1"/>
  <c r="T563" i="20"/>
  <c r="Q563" i="20" s="1"/>
  <c r="T571" i="20"/>
  <c r="Q571" i="20" s="1"/>
  <c r="T591" i="20"/>
  <c r="Q591" i="20" s="1"/>
  <c r="T599" i="20"/>
  <c r="Q599" i="20" s="1"/>
  <c r="T607" i="20"/>
  <c r="Q607" i="20" s="1"/>
  <c r="T615" i="20"/>
  <c r="Q615" i="20" s="1"/>
  <c r="T623" i="20"/>
  <c r="Q623" i="20" s="1"/>
  <c r="T631" i="20"/>
  <c r="Q631" i="20" s="1"/>
  <c r="T639" i="20"/>
  <c r="Q639" i="20" s="1"/>
  <c r="T647" i="20"/>
  <c r="Q647" i="20" s="1"/>
  <c r="T655" i="20"/>
  <c r="Q655" i="20" s="1"/>
  <c r="T662" i="20"/>
  <c r="Q662" i="20" s="1"/>
  <c r="T681" i="20"/>
  <c r="Q681" i="20" s="1"/>
  <c r="T689" i="20"/>
  <c r="Q689" i="20" s="1"/>
  <c r="T691" i="20"/>
  <c r="Q691" i="20" s="1"/>
  <c r="T695" i="20"/>
  <c r="Q695" i="20" s="1"/>
  <c r="T699" i="20"/>
  <c r="Q699" i="20" s="1"/>
  <c r="T703" i="20"/>
  <c r="Q703" i="20" s="1"/>
  <c r="T707" i="20"/>
  <c r="Q707" i="20" s="1"/>
  <c r="T711" i="20"/>
  <c r="Q711" i="20" s="1"/>
  <c r="T715" i="20"/>
  <c r="Q715" i="20" s="1"/>
  <c r="T719" i="20"/>
  <c r="Q719" i="20" s="1"/>
  <c r="T723" i="20"/>
  <c r="Q723" i="20" s="1"/>
  <c r="T727" i="20"/>
  <c r="Q727" i="20" s="1"/>
  <c r="T731" i="20"/>
  <c r="Q731" i="20" s="1"/>
  <c r="T735" i="20"/>
  <c r="Q735" i="20" s="1"/>
  <c r="T739" i="20"/>
  <c r="Q739" i="20" s="1"/>
  <c r="T743" i="20"/>
  <c r="Q743" i="20" s="1"/>
  <c r="T747" i="20"/>
  <c r="Q747" i="20" s="1"/>
  <c r="T751" i="20"/>
  <c r="Q751" i="20" s="1"/>
  <c r="T755" i="20"/>
  <c r="Q755" i="20" s="1"/>
  <c r="T759" i="20"/>
  <c r="Q759" i="20" s="1"/>
  <c r="T763" i="20"/>
  <c r="Q763" i="20" s="1"/>
  <c r="T767" i="20"/>
  <c r="Q767" i="20" s="1"/>
  <c r="T771" i="20"/>
  <c r="Q771" i="20" s="1"/>
  <c r="T775" i="20"/>
  <c r="Q775" i="20" s="1"/>
  <c r="T779" i="20"/>
  <c r="Q779" i="20" s="1"/>
  <c r="T783" i="20"/>
  <c r="Q783" i="20" s="1"/>
  <c r="T787" i="20"/>
  <c r="Q787" i="20" s="1"/>
  <c r="T791" i="20"/>
  <c r="Q791" i="20" s="1"/>
  <c r="T795" i="20"/>
  <c r="Q795" i="20" s="1"/>
  <c r="T799" i="20"/>
  <c r="Q799" i="20" s="1"/>
  <c r="T803" i="20"/>
  <c r="Q803" i="20" s="1"/>
  <c r="T807" i="20"/>
  <c r="Q807" i="20" s="1"/>
  <c r="T811" i="20"/>
  <c r="Q811" i="20" s="1"/>
  <c r="T815" i="20"/>
  <c r="Q815" i="20" s="1"/>
  <c r="T819" i="20"/>
  <c r="Q819" i="20" s="1"/>
  <c r="T823" i="20"/>
  <c r="Q823" i="20" s="1"/>
  <c r="T827" i="20"/>
  <c r="Q827" i="20" s="1"/>
  <c r="T833" i="20"/>
  <c r="Q833" i="20" s="1"/>
  <c r="T834" i="20"/>
  <c r="Q834" i="20" s="1"/>
  <c r="T841" i="20"/>
  <c r="Q841" i="20" s="1"/>
  <c r="T842" i="20"/>
  <c r="Q842" i="20" s="1"/>
  <c r="T849" i="20"/>
  <c r="Q849" i="20" s="1"/>
  <c r="T853" i="20"/>
  <c r="Q853" i="20" s="1"/>
  <c r="T857" i="20"/>
  <c r="Q857" i="20" s="1"/>
  <c r="T861" i="20"/>
  <c r="Q861" i="20" s="1"/>
  <c r="T865" i="20"/>
  <c r="Q865" i="20" s="1"/>
  <c r="T869" i="20"/>
  <c r="Q869" i="20" s="1"/>
  <c r="T873" i="20"/>
  <c r="Q873" i="20" s="1"/>
  <c r="T877" i="20"/>
  <c r="Q877" i="20" s="1"/>
  <c r="T881" i="20"/>
  <c r="Q881" i="20" s="1"/>
  <c r="T885" i="20"/>
  <c r="Q885" i="20" s="1"/>
  <c r="T889" i="20"/>
  <c r="Q889" i="20" s="1"/>
  <c r="T893" i="20"/>
  <c r="Q893" i="20" s="1"/>
  <c r="T897" i="20"/>
  <c r="Q897" i="20" s="1"/>
  <c r="T901" i="20"/>
  <c r="Q901" i="20" s="1"/>
  <c r="T905" i="20"/>
  <c r="Q905" i="20" s="1"/>
  <c r="T909" i="20"/>
  <c r="Q909" i="20" s="1"/>
  <c r="T913" i="20"/>
  <c r="Q913" i="20" s="1"/>
  <c r="T917" i="20"/>
  <c r="Q917" i="20" s="1"/>
  <c r="T921" i="20"/>
  <c r="Q921" i="20" s="1"/>
  <c r="T925" i="20"/>
  <c r="Q925" i="20" s="1"/>
  <c r="T929" i="20"/>
  <c r="Q929" i="20" s="1"/>
  <c r="T933" i="20"/>
  <c r="Q933" i="20" s="1"/>
  <c r="T937" i="20"/>
  <c r="Q937" i="20" s="1"/>
  <c r="T941" i="20"/>
  <c r="Q941" i="20" s="1"/>
  <c r="T945" i="20"/>
  <c r="Q945" i="20" s="1"/>
  <c r="T949" i="20"/>
  <c r="Q949" i="20" s="1"/>
  <c r="T953" i="20"/>
  <c r="Q953" i="20" s="1"/>
  <c r="T957" i="20"/>
  <c r="Q957" i="20" s="1"/>
  <c r="T961" i="20"/>
  <c r="Q961" i="20" s="1"/>
  <c r="T965" i="20"/>
  <c r="Q965" i="20" s="1"/>
  <c r="T969" i="20"/>
  <c r="Q969" i="20" s="1"/>
  <c r="T973" i="20"/>
  <c r="Q973" i="20" s="1"/>
  <c r="T977" i="20"/>
  <c r="Q977" i="20" s="1"/>
  <c r="T981" i="20"/>
  <c r="Q981" i="20" s="1"/>
  <c r="T985" i="20"/>
  <c r="Q985" i="20" s="1"/>
  <c r="T989" i="20"/>
  <c r="Q989" i="20" s="1"/>
  <c r="T993" i="20"/>
  <c r="Q993" i="20" s="1"/>
  <c r="T997" i="20"/>
  <c r="Q997" i="20" s="1"/>
  <c r="T1001" i="20"/>
  <c r="Q1001" i="20" s="1"/>
  <c r="T1005" i="20"/>
  <c r="Q1005" i="20" s="1"/>
  <c r="T1009" i="20"/>
  <c r="Q1009" i="20" s="1"/>
  <c r="T1013" i="20"/>
  <c r="Q1013" i="20" s="1"/>
  <c r="T1017" i="20"/>
  <c r="Q1017" i="20" s="1"/>
  <c r="T1011" i="20"/>
  <c r="Q1011" i="20" s="1"/>
  <c r="T1021" i="20"/>
  <c r="Q1021" i="20" s="1"/>
  <c r="T1025" i="20"/>
  <c r="Q1025" i="20" s="1"/>
  <c r="T1029" i="20"/>
  <c r="Q1029" i="20" s="1"/>
  <c r="T1033" i="20"/>
  <c r="Q1033" i="20" s="1"/>
  <c r="T1037" i="20"/>
  <c r="Q1037" i="20" s="1"/>
  <c r="T1041" i="20"/>
  <c r="Q1041" i="20" s="1"/>
  <c r="T1045" i="20"/>
  <c r="Q1045" i="20" s="1"/>
  <c r="T1049" i="20"/>
  <c r="Q1049" i="20" s="1"/>
  <c r="T1053" i="20"/>
  <c r="Q1053" i="20" s="1"/>
  <c r="T1057" i="20"/>
  <c r="Q1057" i="20" s="1"/>
  <c r="T1061" i="20"/>
  <c r="Q1061" i="20" s="1"/>
  <c r="T1065" i="20"/>
  <c r="Q1065" i="20" s="1"/>
  <c r="T1069" i="20"/>
  <c r="Q1069" i="20" s="1"/>
  <c r="T1073" i="20"/>
  <c r="Q1073" i="20" s="1"/>
  <c r="T1077" i="20"/>
  <c r="Q1077" i="20" s="1"/>
  <c r="T1081" i="20"/>
  <c r="Q1081" i="20" s="1"/>
  <c r="T1085" i="20"/>
  <c r="Q1085" i="20" s="1"/>
  <c r="T1089" i="20"/>
  <c r="Q1089" i="20" s="1"/>
  <c r="T1093" i="20"/>
  <c r="Q1093" i="20" s="1"/>
  <c r="T1097" i="20"/>
  <c r="Q1097" i="20" s="1"/>
  <c r="T1103" i="20"/>
  <c r="Q1103" i="20" s="1"/>
  <c r="T1104" i="20"/>
  <c r="Q1104" i="20" s="1"/>
  <c r="T1111" i="20"/>
  <c r="Q1111" i="20" s="1"/>
  <c r="T1112" i="20"/>
  <c r="Q1112" i="20" s="1"/>
  <c r="T1119" i="20"/>
  <c r="Q1119" i="20" s="1"/>
  <c r="T1120" i="20"/>
  <c r="Q1120" i="20" s="1"/>
  <c r="T1137" i="20"/>
  <c r="Q1137" i="20" s="1"/>
  <c r="T1015" i="20"/>
  <c r="Q1015" i="20" s="1"/>
  <c r="T1019" i="20"/>
  <c r="Q1019" i="20" s="1"/>
  <c r="T1023" i="20"/>
  <c r="Q1023" i="20" s="1"/>
  <c r="T1027" i="20"/>
  <c r="Q1027" i="20" s="1"/>
  <c r="T1031" i="20"/>
  <c r="Q1031" i="20" s="1"/>
  <c r="T1035" i="20"/>
  <c r="Q1035" i="20" s="1"/>
  <c r="T1039" i="20"/>
  <c r="Q1039" i="20" s="1"/>
  <c r="T1043" i="20"/>
  <c r="Q1043" i="20" s="1"/>
  <c r="T1047" i="20"/>
  <c r="Q1047" i="20" s="1"/>
  <c r="T1051" i="20"/>
  <c r="Q1051" i="20" s="1"/>
  <c r="T1055" i="20"/>
  <c r="Q1055" i="20" s="1"/>
  <c r="T1059" i="20"/>
  <c r="Q1059" i="20" s="1"/>
  <c r="T1063" i="20"/>
  <c r="Q1063" i="20" s="1"/>
  <c r="T1067" i="20"/>
  <c r="Q1067" i="20" s="1"/>
  <c r="T1071" i="20"/>
  <c r="Q1071" i="20" s="1"/>
  <c r="T1075" i="20"/>
  <c r="Q1075" i="20" s="1"/>
  <c r="T1079" i="20"/>
  <c r="Q1079" i="20" s="1"/>
  <c r="T1083" i="20"/>
  <c r="Q1083" i="20" s="1"/>
  <c r="T1087" i="20"/>
  <c r="Q1087" i="20" s="1"/>
  <c r="T1091" i="20"/>
  <c r="Q1091" i="20" s="1"/>
  <c r="T1095" i="20"/>
  <c r="Q1095" i="20" s="1"/>
  <c r="T1099" i="20"/>
  <c r="Q1099" i="20" s="1"/>
  <c r="T1100" i="20"/>
  <c r="Q1100" i="20" s="1"/>
  <c r="T1107" i="20"/>
  <c r="Q1107" i="20" s="1"/>
  <c r="T1108" i="20"/>
  <c r="Q1108" i="20" s="1"/>
  <c r="T1115" i="20"/>
  <c r="Q1115" i="20" s="1"/>
  <c r="T1116" i="20"/>
  <c r="Q1116" i="20" s="1"/>
  <c r="T1123" i="20"/>
  <c r="Q1123" i="20" s="1"/>
  <c r="T1124" i="20"/>
  <c r="Q1124" i="20" s="1"/>
  <c r="T1139" i="20"/>
  <c r="Q1139" i="20" s="1"/>
  <c r="V500" i="29"/>
  <c r="R500" i="29" s="1"/>
  <c r="V502" i="29"/>
  <c r="R502" i="29" s="1"/>
  <c r="V501" i="29"/>
  <c r="R501" i="29" s="1"/>
  <c r="T500" i="29"/>
  <c r="P500" i="29" s="1"/>
  <c r="T501" i="29"/>
  <c r="P501" i="29" s="1"/>
  <c r="T502" i="29"/>
  <c r="P502" i="29" s="1"/>
  <c r="X3" i="30"/>
  <c r="X432" i="30"/>
  <c r="T432" i="30" s="1"/>
  <c r="X433" i="30"/>
  <c r="T433" i="30" s="1"/>
  <c r="X434" i="30"/>
  <c r="T434" i="30" s="1"/>
  <c r="X435" i="30"/>
  <c r="T435" i="30" s="1"/>
  <c r="X436" i="30"/>
  <c r="T436" i="30" s="1"/>
  <c r="X437" i="30"/>
  <c r="T437" i="30" s="1"/>
  <c r="X438" i="30"/>
  <c r="T438" i="30" s="1"/>
  <c r="X439" i="30"/>
  <c r="T439" i="30" s="1"/>
  <c r="X440" i="30"/>
  <c r="T440" i="30" s="1"/>
  <c r="X441" i="30"/>
  <c r="T441" i="30" s="1"/>
  <c r="X442" i="30"/>
  <c r="T442" i="30" s="1"/>
  <c r="X443" i="30"/>
  <c r="T443" i="30" s="1"/>
  <c r="X444" i="30"/>
  <c r="T444" i="30" s="1"/>
  <c r="X445" i="30"/>
  <c r="T445" i="30" s="1"/>
  <c r="X446" i="30"/>
  <c r="T446" i="30" s="1"/>
  <c r="X447" i="30"/>
  <c r="T447" i="30" s="1"/>
  <c r="X448" i="30"/>
  <c r="T448" i="30" s="1"/>
  <c r="X449" i="30"/>
  <c r="T449" i="30" s="1"/>
  <c r="X450" i="30"/>
  <c r="T450" i="30" s="1"/>
  <c r="X451" i="30"/>
  <c r="T451" i="30" s="1"/>
  <c r="X452" i="30"/>
  <c r="T452" i="30" s="1"/>
  <c r="X453" i="30"/>
  <c r="T453" i="30" s="1"/>
  <c r="X454" i="30"/>
  <c r="T454" i="30" s="1"/>
  <c r="X455" i="30"/>
  <c r="T455" i="30" s="1"/>
  <c r="X456" i="30"/>
  <c r="T456" i="30" s="1"/>
  <c r="X457" i="30"/>
  <c r="T457" i="30" s="1"/>
  <c r="X458" i="30"/>
  <c r="T458" i="30" s="1"/>
  <c r="X459" i="30"/>
  <c r="T459" i="30" s="1"/>
  <c r="X460" i="30"/>
  <c r="T460" i="30" s="1"/>
  <c r="X461" i="30"/>
  <c r="T461" i="30" s="1"/>
  <c r="X462" i="30"/>
  <c r="T462" i="30" s="1"/>
  <c r="X463" i="30"/>
  <c r="T463" i="30" s="1"/>
  <c r="X464" i="30"/>
  <c r="T464" i="30" s="1"/>
  <c r="X465" i="30"/>
  <c r="T465" i="30" s="1"/>
  <c r="X466" i="30"/>
  <c r="T466" i="30" s="1"/>
  <c r="X467" i="30"/>
  <c r="T467" i="30" s="1"/>
  <c r="X468" i="30"/>
  <c r="T468" i="30" s="1"/>
  <c r="X469" i="30"/>
  <c r="T469" i="30" s="1"/>
  <c r="X470" i="30"/>
  <c r="T470" i="30" s="1"/>
  <c r="X471" i="30"/>
  <c r="T471" i="30" s="1"/>
  <c r="X472" i="30"/>
  <c r="T472" i="30" s="1"/>
  <c r="X473" i="30"/>
  <c r="T473" i="30" s="1"/>
  <c r="X474" i="30"/>
  <c r="T474" i="30" s="1"/>
  <c r="X368" i="30"/>
  <c r="T368" i="30" s="1"/>
  <c r="X369" i="30"/>
  <c r="T369" i="30" s="1"/>
  <c r="X370" i="30"/>
  <c r="T370" i="30" s="1"/>
  <c r="X371" i="30"/>
  <c r="T371" i="30" s="1"/>
  <c r="X372" i="30"/>
  <c r="T372" i="30" s="1"/>
  <c r="X373" i="30"/>
  <c r="T373" i="30" s="1"/>
  <c r="X374" i="30"/>
  <c r="T374" i="30" s="1"/>
  <c r="X375" i="30"/>
  <c r="T375" i="30" s="1"/>
  <c r="X376" i="30"/>
  <c r="T376" i="30" s="1"/>
  <c r="X377" i="30"/>
  <c r="T377" i="30" s="1"/>
  <c r="X378" i="30"/>
  <c r="T378" i="30" s="1"/>
  <c r="X379" i="30"/>
  <c r="T379" i="30" s="1"/>
  <c r="X380" i="30"/>
  <c r="T380" i="30" s="1"/>
  <c r="X381" i="30"/>
  <c r="T381" i="30" s="1"/>
  <c r="X382" i="30"/>
  <c r="T382" i="30" s="1"/>
  <c r="X383" i="30"/>
  <c r="T383" i="30" s="1"/>
  <c r="X384" i="30"/>
  <c r="T384" i="30" s="1"/>
  <c r="X385" i="30"/>
  <c r="T385" i="30" s="1"/>
  <c r="X386" i="30"/>
  <c r="T386" i="30" s="1"/>
  <c r="X387" i="30"/>
  <c r="T387" i="30" s="1"/>
  <c r="X388" i="30"/>
  <c r="T388" i="30" s="1"/>
  <c r="X389" i="30"/>
  <c r="T389" i="30" s="1"/>
  <c r="X390" i="30"/>
  <c r="T390" i="30" s="1"/>
  <c r="X391" i="30"/>
  <c r="T391" i="30" s="1"/>
  <c r="X392" i="30"/>
  <c r="T392" i="30" s="1"/>
  <c r="X393" i="30"/>
  <c r="T393" i="30" s="1"/>
  <c r="X394" i="30"/>
  <c r="T394" i="30" s="1"/>
  <c r="X395" i="30"/>
  <c r="T395" i="30" s="1"/>
  <c r="X396" i="30"/>
  <c r="T396" i="30" s="1"/>
  <c r="X397" i="30"/>
  <c r="T397" i="30" s="1"/>
  <c r="X398" i="30"/>
  <c r="T398" i="30" s="1"/>
  <c r="X399" i="30"/>
  <c r="T399" i="30" s="1"/>
  <c r="X400" i="30"/>
  <c r="T400" i="30" s="1"/>
  <c r="X401" i="30"/>
  <c r="T401" i="30" s="1"/>
  <c r="X402" i="30"/>
  <c r="T402" i="30" s="1"/>
  <c r="X403" i="30"/>
  <c r="T403" i="30" s="1"/>
  <c r="X404" i="30"/>
  <c r="T404" i="30" s="1"/>
  <c r="X405" i="30"/>
  <c r="T405" i="30" s="1"/>
  <c r="X406" i="30"/>
  <c r="T406" i="30" s="1"/>
  <c r="X407" i="30"/>
  <c r="T407" i="30" s="1"/>
  <c r="X408" i="30"/>
  <c r="T408" i="30" s="1"/>
  <c r="X409" i="30"/>
  <c r="T409" i="30" s="1"/>
  <c r="X410" i="30"/>
  <c r="T410" i="30" s="1"/>
  <c r="X411" i="30"/>
  <c r="T411" i="30" s="1"/>
  <c r="X412" i="30"/>
  <c r="T412" i="30" s="1"/>
  <c r="X413" i="30"/>
  <c r="T413" i="30" s="1"/>
  <c r="X414" i="30"/>
  <c r="T414" i="30" s="1"/>
  <c r="X415" i="30"/>
  <c r="T415" i="30" s="1"/>
  <c r="X416" i="30"/>
  <c r="T416" i="30" s="1"/>
  <c r="X417" i="30"/>
  <c r="T417" i="30" s="1"/>
  <c r="X418" i="30"/>
  <c r="T418" i="30" s="1"/>
  <c r="X419" i="30"/>
  <c r="T419" i="30" s="1"/>
  <c r="X420" i="30"/>
  <c r="T420" i="30" s="1"/>
  <c r="X421" i="30"/>
  <c r="T421" i="30" s="1"/>
  <c r="X422" i="30"/>
  <c r="T422" i="30" s="1"/>
  <c r="X423" i="30"/>
  <c r="T423" i="30" s="1"/>
  <c r="X424" i="30"/>
  <c r="T424" i="30" s="1"/>
  <c r="X425" i="30"/>
  <c r="T425" i="30" s="1"/>
  <c r="X426" i="30"/>
  <c r="T426" i="30" s="1"/>
  <c r="X427" i="30"/>
  <c r="T427" i="30" s="1"/>
  <c r="X428" i="30"/>
  <c r="T428" i="30" s="1"/>
  <c r="X429" i="30"/>
  <c r="T429" i="30" s="1"/>
  <c r="X430" i="30"/>
  <c r="T430" i="30" s="1"/>
  <c r="X431" i="30"/>
  <c r="T431" i="30" s="1"/>
  <c r="AG443" i="30" s="1"/>
  <c r="AL443" i="30" s="1"/>
  <c r="X580" i="30"/>
  <c r="T580" i="30" s="1"/>
  <c r="X581" i="30"/>
  <c r="T581" i="30" s="1"/>
  <c r="X582" i="30"/>
  <c r="T582" i="30" s="1"/>
  <c r="X583" i="30"/>
  <c r="T583" i="30" s="1"/>
  <c r="X584" i="30"/>
  <c r="T584" i="30" s="1"/>
  <c r="X585" i="30"/>
  <c r="T585" i="30" s="1"/>
  <c r="X586" i="30"/>
  <c r="T586" i="30" s="1"/>
  <c r="X587" i="30"/>
  <c r="T587" i="30" s="1"/>
  <c r="X588" i="30"/>
  <c r="T588" i="30" s="1"/>
  <c r="X589" i="30"/>
  <c r="T589" i="30" s="1"/>
  <c r="X590" i="30"/>
  <c r="T590" i="30" s="1"/>
  <c r="X591" i="30"/>
  <c r="T591" i="30" s="1"/>
  <c r="X592" i="30"/>
  <c r="T592" i="30" s="1"/>
  <c r="X593" i="30"/>
  <c r="T593" i="30" s="1"/>
  <c r="X594" i="30"/>
  <c r="T594" i="30" s="1"/>
  <c r="X595" i="30"/>
  <c r="T595" i="30" s="1"/>
  <c r="X596" i="30"/>
  <c r="T596" i="30" s="1"/>
  <c r="X597" i="30"/>
  <c r="T597" i="30" s="1"/>
  <c r="X598" i="30"/>
  <c r="T598" i="30" s="1"/>
  <c r="X599" i="30"/>
  <c r="T599" i="30" s="1"/>
  <c r="X600" i="30"/>
  <c r="T600" i="30" s="1"/>
  <c r="X601" i="30"/>
  <c r="T601" i="30" s="1"/>
  <c r="X602" i="30"/>
  <c r="T602" i="30" s="1"/>
  <c r="X603" i="30"/>
  <c r="T603" i="30" s="1"/>
  <c r="X604" i="30"/>
  <c r="T604" i="30" s="1"/>
  <c r="X605" i="30"/>
  <c r="T605" i="30" s="1"/>
  <c r="X606" i="30"/>
  <c r="T606" i="30" s="1"/>
  <c r="X607" i="30"/>
  <c r="T607" i="30" s="1"/>
  <c r="X608" i="30"/>
  <c r="T608" i="30" s="1"/>
  <c r="X609" i="30"/>
  <c r="T609" i="30" s="1"/>
  <c r="X610" i="30"/>
  <c r="T610" i="30" s="1"/>
  <c r="X611" i="30"/>
  <c r="T611" i="30" s="1"/>
  <c r="X612" i="30"/>
  <c r="T612" i="30" s="1"/>
  <c r="X613" i="30"/>
  <c r="T613" i="30" s="1"/>
  <c r="X614" i="30"/>
  <c r="T614" i="30" s="1"/>
  <c r="X615" i="30"/>
  <c r="T615" i="30" s="1"/>
  <c r="X616" i="30"/>
  <c r="T616" i="30" s="1"/>
  <c r="X617" i="30"/>
  <c r="T617" i="30" s="1"/>
  <c r="X618" i="30"/>
  <c r="T618" i="30" s="1"/>
  <c r="X619" i="30"/>
  <c r="T619" i="30" s="1"/>
  <c r="X620" i="30"/>
  <c r="T620" i="30" s="1"/>
  <c r="X621" i="30"/>
  <c r="T621" i="30" s="1"/>
  <c r="X622" i="30"/>
  <c r="T622" i="30" s="1"/>
  <c r="X623" i="30"/>
  <c r="T623" i="30" s="1"/>
  <c r="X624" i="30"/>
  <c r="T624" i="30" s="1"/>
  <c r="X625" i="30"/>
  <c r="T625" i="30" s="1"/>
  <c r="X626" i="30"/>
  <c r="T626" i="30" s="1"/>
  <c r="X627" i="30"/>
  <c r="T627" i="30" s="1"/>
  <c r="X628" i="30"/>
  <c r="T628" i="30" s="1"/>
  <c r="X629" i="30"/>
  <c r="T629" i="30" s="1"/>
  <c r="X630" i="30"/>
  <c r="T630" i="30" s="1"/>
  <c r="X631" i="30"/>
  <c r="T631" i="30" s="1"/>
  <c r="X632" i="30"/>
  <c r="T632" i="30" s="1"/>
  <c r="X633" i="30"/>
  <c r="T633" i="30" s="1"/>
  <c r="X634" i="30"/>
  <c r="T634" i="30" s="1"/>
  <c r="X635" i="30"/>
  <c r="T635" i="30" s="1"/>
  <c r="X636" i="30"/>
  <c r="T636" i="30" s="1"/>
  <c r="X637" i="30"/>
  <c r="T637" i="30" s="1"/>
  <c r="X638" i="30"/>
  <c r="T638" i="30" s="1"/>
  <c r="X639" i="30"/>
  <c r="T639" i="30" s="1"/>
  <c r="X640" i="30"/>
  <c r="T640" i="30" s="1"/>
  <c r="X641" i="30"/>
  <c r="T641" i="30" s="1"/>
  <c r="X642" i="30"/>
  <c r="T642" i="30" s="1"/>
  <c r="X643" i="30"/>
  <c r="T643" i="30" s="1"/>
  <c r="X644" i="30"/>
  <c r="T644" i="30" s="1"/>
  <c r="X645" i="30"/>
  <c r="T645" i="30" s="1"/>
  <c r="X646" i="30"/>
  <c r="T646" i="30" s="1"/>
  <c r="X647" i="30"/>
  <c r="T647" i="30" s="1"/>
  <c r="X648" i="30"/>
  <c r="T648" i="30" s="1"/>
  <c r="X649" i="30"/>
  <c r="T649" i="30" s="1"/>
  <c r="X650" i="30"/>
  <c r="T650" i="30" s="1"/>
  <c r="X651" i="30"/>
  <c r="T651" i="30" s="1"/>
  <c r="X652" i="30"/>
  <c r="T652" i="30" s="1"/>
  <c r="X653" i="30"/>
  <c r="T653" i="30" s="1"/>
  <c r="X475" i="30"/>
  <c r="T475" i="30" s="1"/>
  <c r="X476" i="30"/>
  <c r="T476" i="30" s="1"/>
  <c r="X477" i="30"/>
  <c r="T477" i="30" s="1"/>
  <c r="X478" i="30"/>
  <c r="T478" i="30" s="1"/>
  <c r="X479" i="30"/>
  <c r="T479" i="30" s="1"/>
  <c r="X480" i="30"/>
  <c r="T480" i="30" s="1"/>
  <c r="X481" i="30"/>
  <c r="T481" i="30" s="1"/>
  <c r="X482" i="30"/>
  <c r="T482" i="30" s="1"/>
  <c r="X483" i="30"/>
  <c r="T483" i="30" s="1"/>
  <c r="X484" i="30"/>
  <c r="T484" i="30" s="1"/>
  <c r="X485" i="30"/>
  <c r="T485" i="30" s="1"/>
  <c r="X486" i="30"/>
  <c r="T486" i="30" s="1"/>
  <c r="X487" i="30"/>
  <c r="T487" i="30" s="1"/>
  <c r="X488" i="30"/>
  <c r="T488" i="30" s="1"/>
  <c r="X489" i="30"/>
  <c r="T489" i="30" s="1"/>
  <c r="X490" i="30"/>
  <c r="T490" i="30" s="1"/>
  <c r="X491" i="30"/>
  <c r="T491" i="30" s="1"/>
  <c r="X492" i="30"/>
  <c r="T492" i="30" s="1"/>
  <c r="X493" i="30"/>
  <c r="T493" i="30" s="1"/>
  <c r="X494" i="30"/>
  <c r="T494" i="30" s="1"/>
  <c r="X495" i="30"/>
  <c r="T495" i="30" s="1"/>
  <c r="X496" i="30"/>
  <c r="T496" i="30" s="1"/>
  <c r="X497" i="30"/>
  <c r="T497" i="30" s="1"/>
  <c r="X498" i="30"/>
  <c r="T498" i="30" s="1"/>
  <c r="X499" i="30"/>
  <c r="T499" i="30" s="1"/>
  <c r="X500" i="30"/>
  <c r="T500" i="30" s="1"/>
  <c r="X501" i="30"/>
  <c r="T501" i="30" s="1"/>
  <c r="X502" i="30"/>
  <c r="T502" i="30" s="1"/>
  <c r="X503" i="30"/>
  <c r="T503" i="30" s="1"/>
  <c r="X504" i="30"/>
  <c r="T504" i="30" s="1"/>
  <c r="X505" i="30"/>
  <c r="T505" i="30" s="1"/>
  <c r="X506" i="30"/>
  <c r="T506" i="30" s="1"/>
  <c r="X507" i="30"/>
  <c r="T507" i="30" s="1"/>
  <c r="X508" i="30"/>
  <c r="T508" i="30" s="1"/>
  <c r="X509" i="30"/>
  <c r="T509" i="30" s="1"/>
  <c r="X510" i="30"/>
  <c r="T510" i="30" s="1"/>
  <c r="X511" i="30"/>
  <c r="T511" i="30" s="1"/>
  <c r="X512" i="30"/>
  <c r="T512" i="30" s="1"/>
  <c r="X513" i="30"/>
  <c r="T513" i="30" s="1"/>
  <c r="X514" i="30"/>
  <c r="T514" i="30" s="1"/>
  <c r="X515" i="30"/>
  <c r="T515" i="30" s="1"/>
  <c r="X516" i="30"/>
  <c r="T516" i="30" s="1"/>
  <c r="X517" i="30"/>
  <c r="T517" i="30" s="1"/>
  <c r="X518" i="30"/>
  <c r="T518" i="30" s="1"/>
  <c r="X519" i="30"/>
  <c r="T519" i="30" s="1"/>
  <c r="X520" i="30"/>
  <c r="T520" i="30" s="1"/>
  <c r="X521" i="30"/>
  <c r="T521" i="30" s="1"/>
  <c r="X522" i="30"/>
  <c r="T522" i="30" s="1"/>
  <c r="X523" i="30"/>
  <c r="T523" i="30" s="1"/>
  <c r="X524" i="30"/>
  <c r="T524" i="30" s="1"/>
  <c r="X525" i="30"/>
  <c r="T525" i="30" s="1"/>
  <c r="X526" i="30"/>
  <c r="T526" i="30" s="1"/>
  <c r="X527" i="30"/>
  <c r="T527" i="30" s="1"/>
  <c r="X528" i="30"/>
  <c r="T528" i="30" s="1"/>
  <c r="X529" i="30"/>
  <c r="T529" i="30" s="1"/>
  <c r="X530" i="30"/>
  <c r="T530" i="30" s="1"/>
  <c r="X531" i="30"/>
  <c r="T531" i="30" s="1"/>
  <c r="X532" i="30"/>
  <c r="T532" i="30" s="1"/>
  <c r="X533" i="30"/>
  <c r="T533" i="30" s="1"/>
  <c r="X534" i="30"/>
  <c r="T534" i="30" s="1"/>
  <c r="X535" i="30"/>
  <c r="T535" i="30" s="1"/>
  <c r="X536" i="30"/>
  <c r="T536" i="30" s="1"/>
  <c r="X537" i="30"/>
  <c r="T537" i="30" s="1"/>
  <c r="X538" i="30"/>
  <c r="T538" i="30" s="1"/>
  <c r="X539" i="30"/>
  <c r="T539" i="30" s="1"/>
  <c r="X540" i="30"/>
  <c r="T540" i="30" s="1"/>
  <c r="X541" i="30"/>
  <c r="T541" i="30" s="1"/>
  <c r="X542" i="30"/>
  <c r="T542" i="30" s="1"/>
  <c r="X543" i="30"/>
  <c r="T543" i="30" s="1"/>
  <c r="X544" i="30"/>
  <c r="T544" i="30" s="1"/>
  <c r="X545" i="30"/>
  <c r="T545" i="30" s="1"/>
  <c r="X546" i="30"/>
  <c r="T546" i="30" s="1"/>
  <c r="X547" i="30"/>
  <c r="T547" i="30" s="1"/>
  <c r="X548" i="30"/>
  <c r="T548" i="30" s="1"/>
  <c r="X549" i="30"/>
  <c r="T549" i="30" s="1"/>
  <c r="X550" i="30"/>
  <c r="T550" i="30" s="1"/>
  <c r="X551" i="30"/>
  <c r="T551" i="30" s="1"/>
  <c r="X552" i="30"/>
  <c r="T552" i="30" s="1"/>
  <c r="X553" i="30"/>
  <c r="T553" i="30" s="1"/>
  <c r="X554" i="30"/>
  <c r="T554" i="30" s="1"/>
  <c r="X555" i="30"/>
  <c r="T555" i="30" s="1"/>
  <c r="X556" i="30"/>
  <c r="T556" i="30" s="1"/>
  <c r="X557" i="30"/>
  <c r="T557" i="30" s="1"/>
  <c r="X558" i="30"/>
  <c r="T558" i="30" s="1"/>
  <c r="X559" i="30"/>
  <c r="T559" i="30" s="1"/>
  <c r="X560" i="30"/>
  <c r="T560" i="30" s="1"/>
  <c r="X561" i="30"/>
  <c r="T561" i="30" s="1"/>
  <c r="X562" i="30"/>
  <c r="T562" i="30" s="1"/>
  <c r="X563" i="30"/>
  <c r="T563" i="30" s="1"/>
  <c r="X564" i="30"/>
  <c r="T564" i="30" s="1"/>
  <c r="X565" i="30"/>
  <c r="T565" i="30" s="1"/>
  <c r="X566" i="30"/>
  <c r="T566" i="30" s="1"/>
  <c r="X567" i="30"/>
  <c r="T567" i="30" s="1"/>
  <c r="X568" i="30"/>
  <c r="T568" i="30" s="1"/>
  <c r="X569" i="30"/>
  <c r="T569" i="30" s="1"/>
  <c r="X570" i="30"/>
  <c r="T570" i="30" s="1"/>
  <c r="X571" i="30"/>
  <c r="T571" i="30" s="1"/>
  <c r="X572" i="30"/>
  <c r="T572" i="30" s="1"/>
  <c r="X573" i="30"/>
  <c r="T573" i="30" s="1"/>
  <c r="X574" i="30"/>
  <c r="T574" i="30" s="1"/>
  <c r="X575" i="30"/>
  <c r="T575" i="30" s="1"/>
  <c r="X576" i="30"/>
  <c r="T576" i="30" s="1"/>
  <c r="X577" i="30"/>
  <c r="T577" i="30" s="1"/>
  <c r="X578" i="30"/>
  <c r="T578" i="30" s="1"/>
  <c r="X579" i="30"/>
  <c r="T579" i="30" s="1"/>
  <c r="AG591" i="30" s="1"/>
  <c r="X654" i="30"/>
  <c r="T654" i="30" s="1"/>
  <c r="X656" i="30"/>
  <c r="T656" i="30" s="1"/>
  <c r="X658" i="30"/>
  <c r="T658" i="30" s="1"/>
  <c r="X660" i="30"/>
  <c r="T660" i="30" s="1"/>
  <c r="X662" i="30"/>
  <c r="T662" i="30" s="1"/>
  <c r="X664" i="30"/>
  <c r="T664" i="30" s="1"/>
  <c r="X666" i="30"/>
  <c r="T666" i="30" s="1"/>
  <c r="X668" i="30"/>
  <c r="T668" i="30" s="1"/>
  <c r="X670" i="30"/>
  <c r="T670" i="30" s="1"/>
  <c r="X672" i="30"/>
  <c r="T672" i="30" s="1"/>
  <c r="X674" i="30"/>
  <c r="T674" i="30" s="1"/>
  <c r="X676" i="30"/>
  <c r="T676" i="30" s="1"/>
  <c r="X678" i="30"/>
  <c r="T678" i="30" s="1"/>
  <c r="X680" i="30"/>
  <c r="T680" i="30" s="1"/>
  <c r="X655" i="30"/>
  <c r="T655" i="30" s="1"/>
  <c r="X657" i="30"/>
  <c r="T657" i="30" s="1"/>
  <c r="X659" i="30"/>
  <c r="T659" i="30" s="1"/>
  <c r="X661" i="30"/>
  <c r="T661" i="30" s="1"/>
  <c r="X663" i="30"/>
  <c r="T663" i="30" s="1"/>
  <c r="X665" i="30"/>
  <c r="T665" i="30" s="1"/>
  <c r="X667" i="30"/>
  <c r="T667" i="30" s="1"/>
  <c r="X669" i="30"/>
  <c r="T669" i="30" s="1"/>
  <c r="X671" i="30"/>
  <c r="T671" i="30" s="1"/>
  <c r="X673" i="30"/>
  <c r="T673" i="30" s="1"/>
  <c r="X675" i="30"/>
  <c r="T675" i="30" s="1"/>
  <c r="X677" i="30"/>
  <c r="T677" i="30" s="1"/>
  <c r="X679" i="30"/>
  <c r="T679" i="30" s="1"/>
  <c r="X681" i="30"/>
  <c r="T681" i="30" s="1"/>
  <c r="V3" i="30"/>
  <c r="V432" i="30"/>
  <c r="R432" i="30" s="1"/>
  <c r="V433" i="30"/>
  <c r="R433" i="30" s="1"/>
  <c r="V434" i="30"/>
  <c r="R434" i="30" s="1"/>
  <c r="V435" i="30"/>
  <c r="R435" i="30" s="1"/>
  <c r="V436" i="30"/>
  <c r="R436" i="30" s="1"/>
  <c r="V437" i="30"/>
  <c r="R437" i="30" s="1"/>
  <c r="V438" i="30"/>
  <c r="R438" i="30" s="1"/>
  <c r="V439" i="30"/>
  <c r="R439" i="30" s="1"/>
  <c r="V440" i="30"/>
  <c r="R440" i="30" s="1"/>
  <c r="V441" i="30"/>
  <c r="R441" i="30" s="1"/>
  <c r="V442" i="30"/>
  <c r="R442" i="30" s="1"/>
  <c r="V443" i="30"/>
  <c r="R443" i="30" s="1"/>
  <c r="V444" i="30"/>
  <c r="R444" i="30" s="1"/>
  <c r="V445" i="30"/>
  <c r="R445" i="30" s="1"/>
  <c r="V446" i="30"/>
  <c r="R446" i="30" s="1"/>
  <c r="V447" i="30"/>
  <c r="R447" i="30" s="1"/>
  <c r="V448" i="30"/>
  <c r="R448" i="30" s="1"/>
  <c r="V449" i="30"/>
  <c r="R449" i="30" s="1"/>
  <c r="V450" i="30"/>
  <c r="R450" i="30" s="1"/>
  <c r="V451" i="30"/>
  <c r="R451" i="30" s="1"/>
  <c r="V452" i="30"/>
  <c r="R452" i="30" s="1"/>
  <c r="V453" i="30"/>
  <c r="R453" i="30" s="1"/>
  <c r="V454" i="30"/>
  <c r="R454" i="30" s="1"/>
  <c r="V455" i="30"/>
  <c r="R455" i="30" s="1"/>
  <c r="V456" i="30"/>
  <c r="R456" i="30" s="1"/>
  <c r="V457" i="30"/>
  <c r="R457" i="30" s="1"/>
  <c r="V458" i="30"/>
  <c r="R458" i="30" s="1"/>
  <c r="V459" i="30"/>
  <c r="R459" i="30" s="1"/>
  <c r="V460" i="30"/>
  <c r="R460" i="30" s="1"/>
  <c r="V461" i="30"/>
  <c r="R461" i="30" s="1"/>
  <c r="V462" i="30"/>
  <c r="R462" i="30" s="1"/>
  <c r="V463" i="30"/>
  <c r="R463" i="30" s="1"/>
  <c r="V464" i="30"/>
  <c r="R464" i="30" s="1"/>
  <c r="V465" i="30"/>
  <c r="R465" i="30" s="1"/>
  <c r="V466" i="30"/>
  <c r="R466" i="30" s="1"/>
  <c r="V467" i="30"/>
  <c r="R467" i="30" s="1"/>
  <c r="V468" i="30"/>
  <c r="R468" i="30" s="1"/>
  <c r="V469" i="30"/>
  <c r="R469" i="30" s="1"/>
  <c r="V470" i="30"/>
  <c r="R470" i="30" s="1"/>
  <c r="V471" i="30"/>
  <c r="R471" i="30" s="1"/>
  <c r="V472" i="30"/>
  <c r="R472" i="30" s="1"/>
  <c r="V473" i="30"/>
  <c r="R473" i="30" s="1"/>
  <c r="V474" i="30"/>
  <c r="R474" i="30" s="1"/>
  <c r="V475" i="30"/>
  <c r="R475" i="30" s="1"/>
  <c r="V580" i="30"/>
  <c r="R580" i="30" s="1"/>
  <c r="V581" i="30"/>
  <c r="R581" i="30" s="1"/>
  <c r="V582" i="30"/>
  <c r="R582" i="30" s="1"/>
  <c r="V583" i="30"/>
  <c r="R583" i="30" s="1"/>
  <c r="V584" i="30"/>
  <c r="R584" i="30" s="1"/>
  <c r="V585" i="30"/>
  <c r="R585" i="30" s="1"/>
  <c r="V586" i="30"/>
  <c r="R586" i="30" s="1"/>
  <c r="V587" i="30"/>
  <c r="R587" i="30" s="1"/>
  <c r="V588" i="30"/>
  <c r="R588" i="30" s="1"/>
  <c r="V589" i="30"/>
  <c r="R589" i="30" s="1"/>
  <c r="V590" i="30"/>
  <c r="R590" i="30" s="1"/>
  <c r="V591" i="30"/>
  <c r="R591" i="30" s="1"/>
  <c r="V592" i="30"/>
  <c r="R592" i="30" s="1"/>
  <c r="V593" i="30"/>
  <c r="R593" i="30" s="1"/>
  <c r="V594" i="30"/>
  <c r="R594" i="30" s="1"/>
  <c r="V595" i="30"/>
  <c r="R595" i="30" s="1"/>
  <c r="V596" i="30"/>
  <c r="R596" i="30" s="1"/>
  <c r="V597" i="30"/>
  <c r="R597" i="30" s="1"/>
  <c r="V598" i="30"/>
  <c r="R598" i="30" s="1"/>
  <c r="V599" i="30"/>
  <c r="R599" i="30" s="1"/>
  <c r="V600" i="30"/>
  <c r="R600" i="30" s="1"/>
  <c r="V601" i="30"/>
  <c r="R601" i="30" s="1"/>
  <c r="V602" i="30"/>
  <c r="R602" i="30" s="1"/>
  <c r="V603" i="30"/>
  <c r="R603" i="30" s="1"/>
  <c r="V604" i="30"/>
  <c r="R604" i="30" s="1"/>
  <c r="V605" i="30"/>
  <c r="R605" i="30" s="1"/>
  <c r="V606" i="30"/>
  <c r="R606" i="30" s="1"/>
  <c r="V607" i="30"/>
  <c r="R607" i="30" s="1"/>
  <c r="V608" i="30"/>
  <c r="R608" i="30" s="1"/>
  <c r="V609" i="30"/>
  <c r="R609" i="30" s="1"/>
  <c r="V610" i="30"/>
  <c r="R610" i="30" s="1"/>
  <c r="V611" i="30"/>
  <c r="R611" i="30" s="1"/>
  <c r="V612" i="30"/>
  <c r="R612" i="30" s="1"/>
  <c r="V613" i="30"/>
  <c r="R613" i="30" s="1"/>
  <c r="V614" i="30"/>
  <c r="R614" i="30" s="1"/>
  <c r="V615" i="30"/>
  <c r="R615" i="30" s="1"/>
  <c r="V616" i="30"/>
  <c r="R616" i="30" s="1"/>
  <c r="V617" i="30"/>
  <c r="R617" i="30" s="1"/>
  <c r="V618" i="30"/>
  <c r="R618" i="30" s="1"/>
  <c r="V619" i="30"/>
  <c r="R619" i="30" s="1"/>
  <c r="V620" i="30"/>
  <c r="R620" i="30" s="1"/>
  <c r="V621" i="30"/>
  <c r="R621" i="30" s="1"/>
  <c r="V622" i="30"/>
  <c r="R622" i="30" s="1"/>
  <c r="V623" i="30"/>
  <c r="R623" i="30" s="1"/>
  <c r="V624" i="30"/>
  <c r="R624" i="30" s="1"/>
  <c r="V625" i="30"/>
  <c r="R625" i="30" s="1"/>
  <c r="V626" i="30"/>
  <c r="R626" i="30" s="1"/>
  <c r="V627" i="30"/>
  <c r="R627" i="30" s="1"/>
  <c r="V628" i="30"/>
  <c r="R628" i="30" s="1"/>
  <c r="V629" i="30"/>
  <c r="R629" i="30" s="1"/>
  <c r="V630" i="30"/>
  <c r="R630" i="30" s="1"/>
  <c r="V631" i="30"/>
  <c r="R631" i="30" s="1"/>
  <c r="V632" i="30"/>
  <c r="R632" i="30" s="1"/>
  <c r="V633" i="30"/>
  <c r="R633" i="30" s="1"/>
  <c r="V634" i="30"/>
  <c r="R634" i="30" s="1"/>
  <c r="V635" i="30"/>
  <c r="R635" i="30" s="1"/>
  <c r="V636" i="30"/>
  <c r="R636" i="30" s="1"/>
  <c r="V637" i="30"/>
  <c r="R637" i="30" s="1"/>
  <c r="V638" i="30"/>
  <c r="R638" i="30" s="1"/>
  <c r="V639" i="30"/>
  <c r="R639" i="30" s="1"/>
  <c r="V640" i="30"/>
  <c r="R640" i="30" s="1"/>
  <c r="V641" i="30"/>
  <c r="R641" i="30" s="1"/>
  <c r="V642" i="30"/>
  <c r="R642" i="30" s="1"/>
  <c r="V643" i="30"/>
  <c r="R643" i="30" s="1"/>
  <c r="V644" i="30"/>
  <c r="R644" i="30" s="1"/>
  <c r="V645" i="30"/>
  <c r="R645" i="30" s="1"/>
  <c r="V646" i="30"/>
  <c r="R646" i="30" s="1"/>
  <c r="V647" i="30"/>
  <c r="R647" i="30" s="1"/>
  <c r="V648" i="30"/>
  <c r="R648" i="30" s="1"/>
  <c r="V649" i="30"/>
  <c r="R649" i="30" s="1"/>
  <c r="V650" i="30"/>
  <c r="R650" i="30" s="1"/>
  <c r="V651" i="30"/>
  <c r="R651" i="30" s="1"/>
  <c r="V652" i="30"/>
  <c r="R652" i="30" s="1"/>
  <c r="V653" i="30"/>
  <c r="R653" i="30" s="1"/>
  <c r="V369" i="30"/>
  <c r="R369" i="30" s="1"/>
  <c r="V371" i="30"/>
  <c r="R371" i="30" s="1"/>
  <c r="V373" i="30"/>
  <c r="R373" i="30" s="1"/>
  <c r="V375" i="30"/>
  <c r="R375" i="30" s="1"/>
  <c r="V377" i="30"/>
  <c r="R377" i="30" s="1"/>
  <c r="V379" i="30"/>
  <c r="R379" i="30" s="1"/>
  <c r="V381" i="30"/>
  <c r="R381" i="30" s="1"/>
  <c r="V383" i="30"/>
  <c r="R383" i="30" s="1"/>
  <c r="V385" i="30"/>
  <c r="R385" i="30" s="1"/>
  <c r="V387" i="30"/>
  <c r="R387" i="30" s="1"/>
  <c r="V389" i="30"/>
  <c r="R389" i="30" s="1"/>
  <c r="V391" i="30"/>
  <c r="R391" i="30" s="1"/>
  <c r="V393" i="30"/>
  <c r="R393" i="30" s="1"/>
  <c r="V395" i="30"/>
  <c r="R395" i="30" s="1"/>
  <c r="V397" i="30"/>
  <c r="R397" i="30" s="1"/>
  <c r="V399" i="30"/>
  <c r="R399" i="30" s="1"/>
  <c r="V401" i="30"/>
  <c r="R401" i="30" s="1"/>
  <c r="V403" i="30"/>
  <c r="R403" i="30" s="1"/>
  <c r="V405" i="30"/>
  <c r="R405" i="30" s="1"/>
  <c r="V407" i="30"/>
  <c r="R407" i="30" s="1"/>
  <c r="V409" i="30"/>
  <c r="R409" i="30" s="1"/>
  <c r="V411" i="30"/>
  <c r="R411" i="30" s="1"/>
  <c r="V413" i="30"/>
  <c r="R413" i="30" s="1"/>
  <c r="V415" i="30"/>
  <c r="R415" i="30" s="1"/>
  <c r="V417" i="30"/>
  <c r="R417" i="30" s="1"/>
  <c r="V419" i="30"/>
  <c r="R419" i="30" s="1"/>
  <c r="V421" i="30"/>
  <c r="R421" i="30" s="1"/>
  <c r="V423" i="30"/>
  <c r="R423" i="30" s="1"/>
  <c r="V425" i="30"/>
  <c r="R425" i="30" s="1"/>
  <c r="V427" i="30"/>
  <c r="R427" i="30" s="1"/>
  <c r="V429" i="30"/>
  <c r="R429" i="30" s="1"/>
  <c r="V431" i="30"/>
  <c r="R431" i="30" s="1"/>
  <c r="AE443" i="30" s="1"/>
  <c r="AJ443" i="30" s="1"/>
  <c r="V476" i="30"/>
  <c r="R476" i="30" s="1"/>
  <c r="V477" i="30"/>
  <c r="R477" i="30" s="1"/>
  <c r="V478" i="30"/>
  <c r="R478" i="30" s="1"/>
  <c r="V479" i="30"/>
  <c r="R479" i="30" s="1"/>
  <c r="V480" i="30"/>
  <c r="R480" i="30" s="1"/>
  <c r="V481" i="30"/>
  <c r="R481" i="30" s="1"/>
  <c r="V482" i="30"/>
  <c r="R482" i="30" s="1"/>
  <c r="V483" i="30"/>
  <c r="R483" i="30" s="1"/>
  <c r="V484" i="30"/>
  <c r="R484" i="30" s="1"/>
  <c r="V485" i="30"/>
  <c r="R485" i="30" s="1"/>
  <c r="V486" i="30"/>
  <c r="R486" i="30" s="1"/>
  <c r="V487" i="30"/>
  <c r="R487" i="30" s="1"/>
  <c r="V488" i="30"/>
  <c r="R488" i="30" s="1"/>
  <c r="V489" i="30"/>
  <c r="R489" i="30" s="1"/>
  <c r="V490" i="30"/>
  <c r="R490" i="30" s="1"/>
  <c r="V491" i="30"/>
  <c r="R491" i="30" s="1"/>
  <c r="V492" i="30"/>
  <c r="R492" i="30" s="1"/>
  <c r="V493" i="30"/>
  <c r="R493" i="30" s="1"/>
  <c r="V494" i="30"/>
  <c r="R494" i="30" s="1"/>
  <c r="V495" i="30"/>
  <c r="R495" i="30" s="1"/>
  <c r="V496" i="30"/>
  <c r="R496" i="30" s="1"/>
  <c r="V497" i="30"/>
  <c r="R497" i="30" s="1"/>
  <c r="V498" i="30"/>
  <c r="R498" i="30" s="1"/>
  <c r="V499" i="30"/>
  <c r="R499" i="30" s="1"/>
  <c r="V500" i="30"/>
  <c r="R500" i="30" s="1"/>
  <c r="V501" i="30"/>
  <c r="R501" i="30" s="1"/>
  <c r="V502" i="30"/>
  <c r="R502" i="30" s="1"/>
  <c r="V503" i="30"/>
  <c r="R503" i="30" s="1"/>
  <c r="V504" i="30"/>
  <c r="R504" i="30" s="1"/>
  <c r="V505" i="30"/>
  <c r="R505" i="30" s="1"/>
  <c r="V506" i="30"/>
  <c r="R506" i="30" s="1"/>
  <c r="V507" i="30"/>
  <c r="R507" i="30" s="1"/>
  <c r="V508" i="30"/>
  <c r="R508" i="30" s="1"/>
  <c r="V509" i="30"/>
  <c r="R509" i="30" s="1"/>
  <c r="V510" i="30"/>
  <c r="R510" i="30" s="1"/>
  <c r="V511" i="30"/>
  <c r="R511" i="30" s="1"/>
  <c r="V512" i="30"/>
  <c r="R512" i="30" s="1"/>
  <c r="V513" i="30"/>
  <c r="R513" i="30" s="1"/>
  <c r="V514" i="30"/>
  <c r="R514" i="30" s="1"/>
  <c r="V515" i="30"/>
  <c r="R515" i="30" s="1"/>
  <c r="V516" i="30"/>
  <c r="R516" i="30" s="1"/>
  <c r="V517" i="30"/>
  <c r="R517" i="30" s="1"/>
  <c r="V518" i="30"/>
  <c r="R518" i="30" s="1"/>
  <c r="V519" i="30"/>
  <c r="R519" i="30" s="1"/>
  <c r="V520" i="30"/>
  <c r="R520" i="30" s="1"/>
  <c r="V521" i="30"/>
  <c r="R521" i="30" s="1"/>
  <c r="V522" i="30"/>
  <c r="R522" i="30" s="1"/>
  <c r="V523" i="30"/>
  <c r="R523" i="30" s="1"/>
  <c r="V524" i="30"/>
  <c r="R524" i="30" s="1"/>
  <c r="V525" i="30"/>
  <c r="R525" i="30" s="1"/>
  <c r="V526" i="30"/>
  <c r="R526" i="30" s="1"/>
  <c r="V527" i="30"/>
  <c r="R527" i="30" s="1"/>
  <c r="V528" i="30"/>
  <c r="R528" i="30" s="1"/>
  <c r="V529" i="30"/>
  <c r="R529" i="30" s="1"/>
  <c r="V530" i="30"/>
  <c r="R530" i="30" s="1"/>
  <c r="V531" i="30"/>
  <c r="R531" i="30" s="1"/>
  <c r="V532" i="30"/>
  <c r="R532" i="30" s="1"/>
  <c r="V533" i="30"/>
  <c r="R533" i="30" s="1"/>
  <c r="V534" i="30"/>
  <c r="R534" i="30" s="1"/>
  <c r="V535" i="30"/>
  <c r="R535" i="30" s="1"/>
  <c r="V536" i="30"/>
  <c r="R536" i="30" s="1"/>
  <c r="V537" i="30"/>
  <c r="R537" i="30" s="1"/>
  <c r="V538" i="30"/>
  <c r="R538" i="30" s="1"/>
  <c r="V539" i="30"/>
  <c r="R539" i="30" s="1"/>
  <c r="V540" i="30"/>
  <c r="R540" i="30" s="1"/>
  <c r="V541" i="30"/>
  <c r="R541" i="30" s="1"/>
  <c r="V542" i="30"/>
  <c r="R542" i="30" s="1"/>
  <c r="V543" i="30"/>
  <c r="R543" i="30" s="1"/>
  <c r="V544" i="30"/>
  <c r="R544" i="30" s="1"/>
  <c r="V545" i="30"/>
  <c r="R545" i="30" s="1"/>
  <c r="V546" i="30"/>
  <c r="R546" i="30" s="1"/>
  <c r="V547" i="30"/>
  <c r="R547" i="30" s="1"/>
  <c r="V548" i="30"/>
  <c r="R548" i="30" s="1"/>
  <c r="V549" i="30"/>
  <c r="R549" i="30" s="1"/>
  <c r="V550" i="30"/>
  <c r="R550" i="30" s="1"/>
  <c r="V551" i="30"/>
  <c r="R551" i="30" s="1"/>
  <c r="V552" i="30"/>
  <c r="R552" i="30" s="1"/>
  <c r="V553" i="30"/>
  <c r="R553" i="30" s="1"/>
  <c r="V554" i="30"/>
  <c r="R554" i="30" s="1"/>
  <c r="V555" i="30"/>
  <c r="R555" i="30" s="1"/>
  <c r="V556" i="30"/>
  <c r="R556" i="30" s="1"/>
  <c r="V557" i="30"/>
  <c r="R557" i="30" s="1"/>
  <c r="V558" i="30"/>
  <c r="R558" i="30" s="1"/>
  <c r="V559" i="30"/>
  <c r="R559" i="30" s="1"/>
  <c r="V560" i="30"/>
  <c r="R560" i="30" s="1"/>
  <c r="V561" i="30"/>
  <c r="R561" i="30" s="1"/>
  <c r="V562" i="30"/>
  <c r="R562" i="30" s="1"/>
  <c r="V563" i="30"/>
  <c r="R563" i="30" s="1"/>
  <c r="V564" i="30"/>
  <c r="R564" i="30" s="1"/>
  <c r="V565" i="30"/>
  <c r="R565" i="30" s="1"/>
  <c r="V566" i="30"/>
  <c r="R566" i="30" s="1"/>
  <c r="V567" i="30"/>
  <c r="R567" i="30" s="1"/>
  <c r="V568" i="30"/>
  <c r="R568" i="30" s="1"/>
  <c r="V569" i="30"/>
  <c r="R569" i="30" s="1"/>
  <c r="V570" i="30"/>
  <c r="R570" i="30" s="1"/>
  <c r="V571" i="30"/>
  <c r="R571" i="30" s="1"/>
  <c r="V572" i="30"/>
  <c r="R572" i="30" s="1"/>
  <c r="V573" i="30"/>
  <c r="R573" i="30" s="1"/>
  <c r="V574" i="30"/>
  <c r="R574" i="30" s="1"/>
  <c r="V575" i="30"/>
  <c r="R575" i="30" s="1"/>
  <c r="V576" i="30"/>
  <c r="R576" i="30" s="1"/>
  <c r="V577" i="30"/>
  <c r="R577" i="30" s="1"/>
  <c r="V578" i="30"/>
  <c r="R578" i="30" s="1"/>
  <c r="AE590" i="30" s="1"/>
  <c r="V579" i="30"/>
  <c r="R579" i="30" s="1"/>
  <c r="AE591" i="30" s="1"/>
  <c r="V368" i="30"/>
  <c r="R368" i="30" s="1"/>
  <c r="V370" i="30"/>
  <c r="R370" i="30" s="1"/>
  <c r="V372" i="30"/>
  <c r="R372" i="30" s="1"/>
  <c r="V374" i="30"/>
  <c r="R374" i="30" s="1"/>
  <c r="V376" i="30"/>
  <c r="R376" i="30" s="1"/>
  <c r="V378" i="30"/>
  <c r="R378" i="30" s="1"/>
  <c r="V380" i="30"/>
  <c r="R380" i="30" s="1"/>
  <c r="V382" i="30"/>
  <c r="R382" i="30" s="1"/>
  <c r="V384" i="30"/>
  <c r="R384" i="30" s="1"/>
  <c r="V386" i="30"/>
  <c r="R386" i="30" s="1"/>
  <c r="V388" i="30"/>
  <c r="R388" i="30" s="1"/>
  <c r="V390" i="30"/>
  <c r="R390" i="30" s="1"/>
  <c r="V392" i="30"/>
  <c r="R392" i="30" s="1"/>
  <c r="V394" i="30"/>
  <c r="R394" i="30" s="1"/>
  <c r="V396" i="30"/>
  <c r="R396" i="30" s="1"/>
  <c r="V398" i="30"/>
  <c r="R398" i="30" s="1"/>
  <c r="V400" i="30"/>
  <c r="R400" i="30" s="1"/>
  <c r="V402" i="30"/>
  <c r="R402" i="30" s="1"/>
  <c r="V404" i="30"/>
  <c r="R404" i="30" s="1"/>
  <c r="V406" i="30"/>
  <c r="R406" i="30" s="1"/>
  <c r="V408" i="30"/>
  <c r="R408" i="30" s="1"/>
  <c r="V410" i="30"/>
  <c r="R410" i="30" s="1"/>
  <c r="V412" i="30"/>
  <c r="R412" i="30" s="1"/>
  <c r="V414" i="30"/>
  <c r="R414" i="30" s="1"/>
  <c r="V416" i="30"/>
  <c r="R416" i="30" s="1"/>
  <c r="V418" i="30"/>
  <c r="R418" i="30" s="1"/>
  <c r="V420" i="30"/>
  <c r="R420" i="30" s="1"/>
  <c r="V422" i="30"/>
  <c r="R422" i="30" s="1"/>
  <c r="V424" i="30"/>
  <c r="R424" i="30" s="1"/>
  <c r="V426" i="30"/>
  <c r="R426" i="30" s="1"/>
  <c r="V428" i="30"/>
  <c r="R428" i="30" s="1"/>
  <c r="AE440" i="30" s="1"/>
  <c r="AJ440" i="30" s="1"/>
  <c r="V430" i="30"/>
  <c r="R430" i="30" s="1"/>
  <c r="AE442" i="30" s="1"/>
  <c r="AJ442" i="30" s="1"/>
  <c r="V654" i="30"/>
  <c r="R654" i="30" s="1"/>
  <c r="V655" i="30"/>
  <c r="R655" i="30" s="1"/>
  <c r="V656" i="30"/>
  <c r="R656" i="30" s="1"/>
  <c r="V657" i="30"/>
  <c r="R657" i="30" s="1"/>
  <c r="V658" i="30"/>
  <c r="R658" i="30" s="1"/>
  <c r="V659" i="30"/>
  <c r="R659" i="30" s="1"/>
  <c r="V660" i="30"/>
  <c r="R660" i="30" s="1"/>
  <c r="V661" i="30"/>
  <c r="R661" i="30" s="1"/>
  <c r="V662" i="30"/>
  <c r="R662" i="30" s="1"/>
  <c r="V663" i="30"/>
  <c r="R663" i="30" s="1"/>
  <c r="V664" i="30"/>
  <c r="R664" i="30" s="1"/>
  <c r="V665" i="30"/>
  <c r="R665" i="30" s="1"/>
  <c r="V666" i="30"/>
  <c r="R666" i="30" s="1"/>
  <c r="V667" i="30"/>
  <c r="R667" i="30" s="1"/>
  <c r="V668" i="30"/>
  <c r="R668" i="30" s="1"/>
  <c r="V669" i="30"/>
  <c r="R669" i="30" s="1"/>
  <c r="V670" i="30"/>
  <c r="R670" i="30" s="1"/>
  <c r="V671" i="30"/>
  <c r="R671" i="30" s="1"/>
  <c r="V672" i="30"/>
  <c r="R672" i="30" s="1"/>
  <c r="V673" i="30"/>
  <c r="R673" i="30" s="1"/>
  <c r="V674" i="30"/>
  <c r="R674" i="30" s="1"/>
  <c r="V675" i="30"/>
  <c r="R675" i="30" s="1"/>
  <c r="V676" i="30"/>
  <c r="R676" i="30" s="1"/>
  <c r="V677" i="30"/>
  <c r="R677" i="30" s="1"/>
  <c r="V678" i="30"/>
  <c r="R678" i="30" s="1"/>
  <c r="V679" i="30"/>
  <c r="R679" i="30" s="1"/>
  <c r="V680" i="30"/>
  <c r="R680" i="30" s="1"/>
  <c r="V681" i="30"/>
  <c r="R681" i="30" s="1"/>
  <c r="X65" i="31"/>
  <c r="T65" i="31" s="1"/>
  <c r="X66" i="31"/>
  <c r="T66" i="31" s="1"/>
  <c r="X69" i="31"/>
  <c r="T69" i="31" s="1"/>
  <c r="X70" i="31"/>
  <c r="T70" i="31" s="1"/>
  <c r="X73" i="31"/>
  <c r="T73" i="31" s="1"/>
  <c r="X74" i="31"/>
  <c r="T74" i="31" s="1"/>
  <c r="X67" i="31"/>
  <c r="T67" i="31" s="1"/>
  <c r="X72" i="31"/>
  <c r="T72" i="31" s="1"/>
  <c r="X75" i="31"/>
  <c r="T75" i="31" s="1"/>
  <c r="X71" i="31"/>
  <c r="T71" i="31" s="1"/>
  <c r="X68" i="31"/>
  <c r="T68" i="31" s="1"/>
  <c r="V33" i="31"/>
  <c r="V67" i="31"/>
  <c r="R67" i="31" s="1"/>
  <c r="V68" i="31"/>
  <c r="R68" i="31" s="1"/>
  <c r="V71" i="31"/>
  <c r="R71" i="31" s="1"/>
  <c r="V72" i="31"/>
  <c r="R72" i="31" s="1"/>
  <c r="V75" i="31"/>
  <c r="R75" i="31" s="1"/>
  <c r="V65" i="31"/>
  <c r="R65" i="31" s="1"/>
  <c r="V70" i="31"/>
  <c r="R70" i="31" s="1"/>
  <c r="V73" i="31"/>
  <c r="R73" i="31" s="1"/>
  <c r="V66" i="31"/>
  <c r="R66" i="31" s="1"/>
  <c r="V74" i="31"/>
  <c r="R74" i="31" s="1"/>
  <c r="V69" i="31"/>
  <c r="R69" i="31" s="1"/>
  <c r="V499" i="29"/>
  <c r="R499" i="29" s="1"/>
  <c r="T499" i="29"/>
  <c r="P499" i="29" s="1"/>
  <c r="V498" i="29"/>
  <c r="R498" i="29" s="1"/>
  <c r="T498" i="29"/>
  <c r="P498" i="29" s="1"/>
  <c r="V497" i="29"/>
  <c r="R497" i="29" s="1"/>
  <c r="T497" i="29"/>
  <c r="P497" i="29" s="1"/>
  <c r="V496" i="29"/>
  <c r="R496" i="29" s="1"/>
  <c r="T496" i="29"/>
  <c r="P496" i="29" s="1"/>
  <c r="V495" i="29"/>
  <c r="R495" i="29" s="1"/>
  <c r="T495" i="29"/>
  <c r="P495" i="29" s="1"/>
  <c r="V494" i="29"/>
  <c r="R494" i="29" s="1"/>
  <c r="T494" i="29"/>
  <c r="P494" i="29" s="1"/>
  <c r="V493" i="29"/>
  <c r="R493" i="29" s="1"/>
  <c r="T493" i="29"/>
  <c r="P493" i="29" s="1"/>
  <c r="V492" i="29"/>
  <c r="R492" i="29" s="1"/>
  <c r="T492" i="29"/>
  <c r="P492" i="29" s="1"/>
  <c r="V491" i="29"/>
  <c r="R491" i="29" s="1"/>
  <c r="T491" i="29"/>
  <c r="P491" i="29" s="1"/>
  <c r="V490" i="29"/>
  <c r="R490" i="29" s="1"/>
  <c r="T490" i="29"/>
  <c r="P490" i="29" s="1"/>
  <c r="V489" i="29"/>
  <c r="R489" i="29" s="1"/>
  <c r="T489" i="29"/>
  <c r="P489" i="29" s="1"/>
  <c r="V488" i="29"/>
  <c r="R488" i="29" s="1"/>
  <c r="T488" i="29"/>
  <c r="P488" i="29" s="1"/>
  <c r="V487" i="29"/>
  <c r="R487" i="29" s="1"/>
  <c r="T487" i="29"/>
  <c r="P487" i="29" s="1"/>
  <c r="V486" i="29"/>
  <c r="R486" i="29" s="1"/>
  <c r="T486" i="29"/>
  <c r="P486" i="29" s="1"/>
  <c r="V485" i="29"/>
  <c r="R485" i="29" s="1"/>
  <c r="T485" i="29"/>
  <c r="P485" i="29" s="1"/>
  <c r="V484" i="29"/>
  <c r="R484" i="29" s="1"/>
  <c r="T484" i="29"/>
  <c r="P484" i="29" s="1"/>
  <c r="V483" i="29"/>
  <c r="R483" i="29" s="1"/>
  <c r="T483" i="29"/>
  <c r="P483" i="29" s="1"/>
  <c r="V482" i="29"/>
  <c r="R482" i="29" s="1"/>
  <c r="T482" i="29"/>
  <c r="P482" i="29" s="1"/>
  <c r="V481" i="29"/>
  <c r="R481" i="29" s="1"/>
  <c r="T481" i="29"/>
  <c r="P481" i="29" s="1"/>
  <c r="V480" i="29"/>
  <c r="R480" i="29" s="1"/>
  <c r="T480" i="29"/>
  <c r="P480" i="29" s="1"/>
  <c r="V479" i="29"/>
  <c r="R479" i="29" s="1"/>
  <c r="T479" i="29"/>
  <c r="P479" i="29" s="1"/>
  <c r="V478" i="29"/>
  <c r="R478" i="29" s="1"/>
  <c r="T478" i="29"/>
  <c r="P478" i="29" s="1"/>
  <c r="V477" i="29"/>
  <c r="R477" i="29" s="1"/>
  <c r="T477" i="29"/>
  <c r="P477" i="29" s="1"/>
  <c r="V476" i="29"/>
  <c r="R476" i="29" s="1"/>
  <c r="T476" i="29"/>
  <c r="P476" i="29" s="1"/>
  <c r="V475" i="29"/>
  <c r="R475" i="29" s="1"/>
  <c r="T475" i="29"/>
  <c r="P475" i="29" s="1"/>
  <c r="V474" i="29"/>
  <c r="R474" i="29" s="1"/>
  <c r="T474" i="29"/>
  <c r="P474" i="29" s="1"/>
  <c r="V473" i="29"/>
  <c r="R473" i="29" s="1"/>
  <c r="T473" i="29"/>
  <c r="P473" i="29" s="1"/>
  <c r="V472" i="29"/>
  <c r="R472" i="29" s="1"/>
  <c r="T472" i="29"/>
  <c r="P472" i="29" s="1"/>
  <c r="V471" i="29"/>
  <c r="R471" i="29" s="1"/>
  <c r="T471" i="29"/>
  <c r="P471" i="29" s="1"/>
  <c r="V470" i="29"/>
  <c r="R470" i="29" s="1"/>
  <c r="T470" i="29"/>
  <c r="P470" i="29" s="1"/>
  <c r="V469" i="29"/>
  <c r="R469" i="29" s="1"/>
  <c r="T469" i="29"/>
  <c r="P469" i="29" s="1"/>
  <c r="V468" i="29"/>
  <c r="R468" i="29" s="1"/>
  <c r="T468" i="29"/>
  <c r="P468" i="29" s="1"/>
  <c r="V467" i="29"/>
  <c r="R467" i="29" s="1"/>
  <c r="T467" i="29"/>
  <c r="P467" i="29" s="1"/>
  <c r="V466" i="29"/>
  <c r="R466" i="29" s="1"/>
  <c r="T466" i="29"/>
  <c r="P466" i="29" s="1"/>
  <c r="V465" i="29"/>
  <c r="R465" i="29" s="1"/>
  <c r="T465" i="29"/>
  <c r="P465" i="29" s="1"/>
  <c r="V464" i="29"/>
  <c r="R464" i="29" s="1"/>
  <c r="T464" i="29"/>
  <c r="P464" i="29" s="1"/>
  <c r="V463" i="29"/>
  <c r="R463" i="29" s="1"/>
  <c r="T463" i="29"/>
  <c r="P463" i="29" s="1"/>
  <c r="V462" i="29"/>
  <c r="R462" i="29" s="1"/>
  <c r="T462" i="29"/>
  <c r="P462" i="29" s="1"/>
  <c r="V461" i="29"/>
  <c r="R461" i="29" s="1"/>
  <c r="T461" i="29"/>
  <c r="P461" i="29" s="1"/>
  <c r="V460" i="29"/>
  <c r="R460" i="29" s="1"/>
  <c r="T460" i="29"/>
  <c r="P460" i="29" s="1"/>
  <c r="V459" i="29"/>
  <c r="R459" i="29" s="1"/>
  <c r="T459" i="29"/>
  <c r="P459" i="29" s="1"/>
  <c r="V458" i="29"/>
  <c r="R458" i="29" s="1"/>
  <c r="T458" i="29"/>
  <c r="P458" i="29" s="1"/>
  <c r="V457" i="29"/>
  <c r="R457" i="29" s="1"/>
  <c r="T457" i="29"/>
  <c r="P457" i="29" s="1"/>
  <c r="V456" i="29"/>
  <c r="R456" i="29" s="1"/>
  <c r="T456" i="29"/>
  <c r="P456" i="29" s="1"/>
  <c r="V455" i="29"/>
  <c r="R455" i="29" s="1"/>
  <c r="T455" i="29"/>
  <c r="P455" i="29" s="1"/>
  <c r="V454" i="29"/>
  <c r="R454" i="29" s="1"/>
  <c r="T454" i="29"/>
  <c r="P454" i="29" s="1"/>
  <c r="V453" i="29"/>
  <c r="R453" i="29" s="1"/>
  <c r="T453" i="29"/>
  <c r="P453" i="29" s="1"/>
  <c r="V452" i="29"/>
  <c r="R452" i="29" s="1"/>
  <c r="T452" i="29"/>
  <c r="P452" i="29" s="1"/>
  <c r="V451" i="29"/>
  <c r="R451" i="29" s="1"/>
  <c r="T451" i="29"/>
  <c r="P451" i="29" s="1"/>
  <c r="V450" i="29"/>
  <c r="R450" i="29" s="1"/>
  <c r="T450" i="29"/>
  <c r="P450" i="29" s="1"/>
  <c r="V449" i="29"/>
  <c r="R449" i="29" s="1"/>
  <c r="T449" i="29"/>
  <c r="P449" i="29" s="1"/>
  <c r="V448" i="29"/>
  <c r="R448" i="29" s="1"/>
  <c r="T448" i="29"/>
  <c r="P448" i="29" s="1"/>
  <c r="V447" i="29"/>
  <c r="R447" i="29" s="1"/>
  <c r="T447" i="29"/>
  <c r="P447" i="29" s="1"/>
  <c r="V446" i="29"/>
  <c r="R446" i="29" s="1"/>
  <c r="T446" i="29"/>
  <c r="P446" i="29" s="1"/>
  <c r="V445" i="29"/>
  <c r="R445" i="29" s="1"/>
  <c r="T445" i="29"/>
  <c r="P445" i="29" s="1"/>
  <c r="V444" i="29"/>
  <c r="R444" i="29" s="1"/>
  <c r="T444" i="29"/>
  <c r="P444" i="29" s="1"/>
  <c r="V443" i="29"/>
  <c r="R443" i="29" s="1"/>
  <c r="T443" i="29"/>
  <c r="P443" i="29" s="1"/>
  <c r="V442" i="29"/>
  <c r="R442" i="29" s="1"/>
  <c r="T442" i="29"/>
  <c r="P442" i="29" s="1"/>
  <c r="V441" i="29"/>
  <c r="R441" i="29" s="1"/>
  <c r="T441" i="29"/>
  <c r="P441" i="29" s="1"/>
  <c r="V440" i="29"/>
  <c r="R440" i="29" s="1"/>
  <c r="T440" i="29"/>
  <c r="P440" i="29" s="1"/>
  <c r="V439" i="29"/>
  <c r="R439" i="29" s="1"/>
  <c r="T439" i="29"/>
  <c r="P439" i="29" s="1"/>
  <c r="V438" i="29"/>
  <c r="R438" i="29" s="1"/>
  <c r="T438" i="29"/>
  <c r="P438" i="29" s="1"/>
  <c r="V437" i="29"/>
  <c r="R437" i="29" s="1"/>
  <c r="T437" i="29"/>
  <c r="P437" i="29" s="1"/>
  <c r="V436" i="29"/>
  <c r="R436" i="29" s="1"/>
  <c r="T436" i="29"/>
  <c r="P436" i="29" s="1"/>
  <c r="V435" i="29"/>
  <c r="R435" i="29" s="1"/>
  <c r="T435" i="29"/>
  <c r="P435" i="29" s="1"/>
  <c r="V434" i="29"/>
  <c r="R434" i="29" s="1"/>
  <c r="T434" i="29"/>
  <c r="P434" i="29" s="1"/>
  <c r="V433" i="29"/>
  <c r="R433" i="29" s="1"/>
  <c r="T433" i="29"/>
  <c r="P433" i="29" s="1"/>
  <c r="V432" i="29"/>
  <c r="R432" i="29" s="1"/>
  <c r="T432" i="29"/>
  <c r="P432" i="29" s="1"/>
  <c r="V431" i="29"/>
  <c r="R431" i="29" s="1"/>
  <c r="T431" i="29"/>
  <c r="P431" i="29" s="1"/>
  <c r="V430" i="29"/>
  <c r="R430" i="29" s="1"/>
  <c r="T430" i="29"/>
  <c r="P430" i="29" s="1"/>
  <c r="V429" i="29"/>
  <c r="R429" i="29" s="1"/>
  <c r="T429" i="29"/>
  <c r="P429" i="29" s="1"/>
  <c r="V428" i="29"/>
  <c r="R428" i="29" s="1"/>
  <c r="T428" i="29"/>
  <c r="P428" i="29" s="1"/>
  <c r="V427" i="29"/>
  <c r="R427" i="29" s="1"/>
  <c r="T427" i="29"/>
  <c r="P427" i="29" s="1"/>
  <c r="V426" i="29"/>
  <c r="R426" i="29" s="1"/>
  <c r="T426" i="29"/>
  <c r="P426" i="29" s="1"/>
  <c r="V425" i="29"/>
  <c r="R425" i="29" s="1"/>
  <c r="T425" i="29"/>
  <c r="P425" i="29" s="1"/>
  <c r="V424" i="29"/>
  <c r="R424" i="29" s="1"/>
  <c r="T424" i="29"/>
  <c r="P424" i="29" s="1"/>
  <c r="V423" i="29"/>
  <c r="R423" i="29" s="1"/>
  <c r="T423" i="29"/>
  <c r="P423" i="29" s="1"/>
  <c r="V422" i="29"/>
  <c r="R422" i="29" s="1"/>
  <c r="T422" i="29"/>
  <c r="P422" i="29" s="1"/>
  <c r="V421" i="29"/>
  <c r="R421" i="29" s="1"/>
  <c r="T421" i="29"/>
  <c r="P421" i="29" s="1"/>
  <c r="V420" i="29"/>
  <c r="R420" i="29" s="1"/>
  <c r="T420" i="29"/>
  <c r="P420" i="29" s="1"/>
  <c r="V419" i="29"/>
  <c r="R419" i="29" s="1"/>
  <c r="T419" i="29"/>
  <c r="P419" i="29" s="1"/>
  <c r="V418" i="29"/>
  <c r="R418" i="29" s="1"/>
  <c r="T418" i="29"/>
  <c r="P418" i="29" s="1"/>
  <c r="V417" i="29"/>
  <c r="R417" i="29" s="1"/>
  <c r="T417" i="29"/>
  <c r="P417" i="29" s="1"/>
  <c r="V416" i="29"/>
  <c r="R416" i="29" s="1"/>
  <c r="T416" i="29"/>
  <c r="P416" i="29" s="1"/>
  <c r="V415" i="29"/>
  <c r="R415" i="29" s="1"/>
  <c r="T415" i="29"/>
  <c r="P415" i="29" s="1"/>
  <c r="V414" i="29"/>
  <c r="R414" i="29" s="1"/>
  <c r="T414" i="29"/>
  <c r="P414" i="29" s="1"/>
  <c r="V413" i="29"/>
  <c r="R413" i="29" s="1"/>
  <c r="T413" i="29"/>
  <c r="P413" i="29" s="1"/>
  <c r="V412" i="29"/>
  <c r="R412" i="29" s="1"/>
  <c r="T412" i="29"/>
  <c r="P412" i="29" s="1"/>
  <c r="V411" i="29"/>
  <c r="R411" i="29" s="1"/>
  <c r="T411" i="29"/>
  <c r="P411" i="29" s="1"/>
  <c r="V410" i="29"/>
  <c r="R410" i="29" s="1"/>
  <c r="T410" i="29"/>
  <c r="P410" i="29" s="1"/>
  <c r="V409" i="29"/>
  <c r="R409" i="29" s="1"/>
  <c r="T409" i="29"/>
  <c r="P409" i="29" s="1"/>
  <c r="V408" i="29"/>
  <c r="R408" i="29" s="1"/>
  <c r="T408" i="29"/>
  <c r="P408" i="29" s="1"/>
  <c r="V407" i="29"/>
  <c r="R407" i="29" s="1"/>
  <c r="T407" i="29"/>
  <c r="P407" i="29" s="1"/>
  <c r="V406" i="29"/>
  <c r="R406" i="29" s="1"/>
  <c r="T406" i="29"/>
  <c r="P406" i="29" s="1"/>
  <c r="V405" i="29"/>
  <c r="R405" i="29" s="1"/>
  <c r="T405" i="29"/>
  <c r="P405" i="29" s="1"/>
  <c r="V404" i="29"/>
  <c r="R404" i="29" s="1"/>
  <c r="T404" i="29"/>
  <c r="P404" i="29" s="1"/>
  <c r="V403" i="29"/>
  <c r="R403" i="29" s="1"/>
  <c r="T403" i="29"/>
  <c r="P403" i="29" s="1"/>
  <c r="V402" i="29"/>
  <c r="R402" i="29" s="1"/>
  <c r="T402" i="29"/>
  <c r="P402" i="29" s="1"/>
  <c r="V401" i="29"/>
  <c r="R401" i="29" s="1"/>
  <c r="T401" i="29"/>
  <c r="P401" i="29" s="1"/>
  <c r="V400" i="29"/>
  <c r="R400" i="29" s="1"/>
  <c r="T400" i="29"/>
  <c r="P400" i="29" s="1"/>
  <c r="V399" i="29"/>
  <c r="R399" i="29" s="1"/>
  <c r="T399" i="29"/>
  <c r="P399" i="29" s="1"/>
  <c r="V398" i="29"/>
  <c r="R398" i="29" s="1"/>
  <c r="T398" i="29"/>
  <c r="P398" i="29" s="1"/>
  <c r="V397" i="29"/>
  <c r="R397" i="29" s="1"/>
  <c r="T397" i="29"/>
  <c r="P397" i="29" s="1"/>
  <c r="V396" i="29"/>
  <c r="R396" i="29" s="1"/>
  <c r="T396" i="29"/>
  <c r="P396" i="29" s="1"/>
  <c r="V395" i="29"/>
  <c r="R395" i="29" s="1"/>
  <c r="T395" i="29"/>
  <c r="P395" i="29" s="1"/>
  <c r="V394" i="29"/>
  <c r="R394" i="29" s="1"/>
  <c r="T394" i="29"/>
  <c r="P394" i="29" s="1"/>
  <c r="V393" i="29"/>
  <c r="R393" i="29" s="1"/>
  <c r="T393" i="29"/>
  <c r="P393" i="29" s="1"/>
  <c r="V392" i="29"/>
  <c r="R392" i="29" s="1"/>
  <c r="T392" i="29"/>
  <c r="P392" i="29" s="1"/>
  <c r="V391" i="29"/>
  <c r="R391" i="29" s="1"/>
  <c r="T391" i="29"/>
  <c r="P391" i="29" s="1"/>
  <c r="V390" i="29"/>
  <c r="R390" i="29" s="1"/>
  <c r="T390" i="29"/>
  <c r="P390" i="29" s="1"/>
  <c r="V389" i="29"/>
  <c r="R389" i="29" s="1"/>
  <c r="T389" i="29"/>
  <c r="P389" i="29" s="1"/>
  <c r="V388" i="29"/>
  <c r="R388" i="29" s="1"/>
  <c r="T388" i="29"/>
  <c r="P388" i="29" s="1"/>
  <c r="V387" i="29"/>
  <c r="R387" i="29" s="1"/>
  <c r="T387" i="29"/>
  <c r="P387" i="29" s="1"/>
  <c r="V386" i="29"/>
  <c r="R386" i="29" s="1"/>
  <c r="T386" i="29"/>
  <c r="P386" i="29" s="1"/>
  <c r="V385" i="29"/>
  <c r="R385" i="29" s="1"/>
  <c r="T385" i="29"/>
  <c r="P385" i="29" s="1"/>
  <c r="V384" i="29"/>
  <c r="R384" i="29" s="1"/>
  <c r="T384" i="29"/>
  <c r="P384" i="29" s="1"/>
  <c r="V383" i="29"/>
  <c r="R383" i="29" s="1"/>
  <c r="T383" i="29"/>
  <c r="P383" i="29" s="1"/>
  <c r="V382" i="29"/>
  <c r="R382" i="29" s="1"/>
  <c r="T382" i="29"/>
  <c r="P382" i="29" s="1"/>
  <c r="V381" i="29"/>
  <c r="R381" i="29" s="1"/>
  <c r="T381" i="29"/>
  <c r="P381" i="29" s="1"/>
  <c r="V380" i="29"/>
  <c r="R380" i="29" s="1"/>
  <c r="T380" i="29"/>
  <c r="P380" i="29" s="1"/>
  <c r="V379" i="29"/>
  <c r="R379" i="29" s="1"/>
  <c r="T379" i="29"/>
  <c r="P379" i="29" s="1"/>
  <c r="V378" i="29"/>
  <c r="R378" i="29" s="1"/>
  <c r="T378" i="29"/>
  <c r="P378" i="29" s="1"/>
  <c r="V377" i="29"/>
  <c r="R377" i="29" s="1"/>
  <c r="T377" i="29"/>
  <c r="P377" i="29" s="1"/>
  <c r="V376" i="29"/>
  <c r="R376" i="29" s="1"/>
  <c r="T376" i="29"/>
  <c r="P376" i="29" s="1"/>
  <c r="V375" i="29"/>
  <c r="R375" i="29" s="1"/>
  <c r="T375" i="29"/>
  <c r="P375" i="29" s="1"/>
  <c r="V374" i="29"/>
  <c r="R374" i="29" s="1"/>
  <c r="T374" i="29"/>
  <c r="P374" i="29" s="1"/>
  <c r="V373" i="29"/>
  <c r="R373" i="29" s="1"/>
  <c r="T373" i="29"/>
  <c r="P373" i="29" s="1"/>
  <c r="V372" i="29"/>
  <c r="R372" i="29" s="1"/>
  <c r="T372" i="29"/>
  <c r="P372" i="29" s="1"/>
  <c r="V371" i="29"/>
  <c r="R371" i="29" s="1"/>
  <c r="T371" i="29"/>
  <c r="P371" i="29" s="1"/>
  <c r="V370" i="29"/>
  <c r="R370" i="29" s="1"/>
  <c r="T370" i="29"/>
  <c r="P370" i="29" s="1"/>
  <c r="V369" i="29"/>
  <c r="R369" i="29" s="1"/>
  <c r="T369" i="29"/>
  <c r="P369" i="29" s="1"/>
  <c r="V368" i="29"/>
  <c r="R368" i="29" s="1"/>
  <c r="T368" i="29"/>
  <c r="P368" i="29" s="1"/>
  <c r="V367" i="29"/>
  <c r="R367" i="29" s="1"/>
  <c r="T367" i="29"/>
  <c r="P367" i="29" s="1"/>
  <c r="V366" i="29"/>
  <c r="R366" i="29" s="1"/>
  <c r="T366" i="29"/>
  <c r="P366" i="29" s="1"/>
  <c r="V365" i="29"/>
  <c r="R365" i="29" s="1"/>
  <c r="T365" i="29"/>
  <c r="P365" i="29" s="1"/>
  <c r="V364" i="29"/>
  <c r="R364" i="29" s="1"/>
  <c r="T364" i="29"/>
  <c r="P364" i="29" s="1"/>
  <c r="V363" i="29"/>
  <c r="R363" i="29" s="1"/>
  <c r="T363" i="29"/>
  <c r="P363" i="29" s="1"/>
  <c r="V362" i="29"/>
  <c r="R362" i="29" s="1"/>
  <c r="T362" i="29"/>
  <c r="P362" i="29" s="1"/>
  <c r="V361" i="29"/>
  <c r="R361" i="29" s="1"/>
  <c r="T361" i="29"/>
  <c r="P361" i="29" s="1"/>
  <c r="V360" i="29"/>
  <c r="R360" i="29" s="1"/>
  <c r="T360" i="29"/>
  <c r="P360" i="29" s="1"/>
  <c r="V359" i="29"/>
  <c r="R359" i="29" s="1"/>
  <c r="T359" i="29"/>
  <c r="P359" i="29" s="1"/>
  <c r="V358" i="29"/>
  <c r="R358" i="29" s="1"/>
  <c r="T358" i="29"/>
  <c r="P358" i="29" s="1"/>
  <c r="V357" i="29"/>
  <c r="R357" i="29" s="1"/>
  <c r="T357" i="29"/>
  <c r="P357" i="29" s="1"/>
  <c r="V356" i="29"/>
  <c r="R356" i="29" s="1"/>
  <c r="T356" i="29"/>
  <c r="P356" i="29" s="1"/>
  <c r="V355" i="29"/>
  <c r="R355" i="29" s="1"/>
  <c r="T355" i="29"/>
  <c r="P355" i="29" s="1"/>
  <c r="V354" i="29"/>
  <c r="R354" i="29" s="1"/>
  <c r="T354" i="29"/>
  <c r="P354" i="29" s="1"/>
  <c r="V353" i="29"/>
  <c r="R353" i="29" s="1"/>
  <c r="T353" i="29"/>
  <c r="P353" i="29" s="1"/>
  <c r="V352" i="29"/>
  <c r="R352" i="29" s="1"/>
  <c r="T352" i="29"/>
  <c r="P352" i="29" s="1"/>
  <c r="V351" i="29"/>
  <c r="R351" i="29" s="1"/>
  <c r="T351" i="29"/>
  <c r="P351" i="29" s="1"/>
  <c r="V350" i="29"/>
  <c r="R350" i="29" s="1"/>
  <c r="T350" i="29"/>
  <c r="P350" i="29" s="1"/>
  <c r="V349" i="29"/>
  <c r="R349" i="29" s="1"/>
  <c r="T349" i="29"/>
  <c r="P349" i="29" s="1"/>
  <c r="V348" i="29"/>
  <c r="R348" i="29" s="1"/>
  <c r="T348" i="29"/>
  <c r="P348" i="29" s="1"/>
  <c r="V347" i="29"/>
  <c r="R347" i="29" s="1"/>
  <c r="T347" i="29"/>
  <c r="P347" i="29" s="1"/>
  <c r="V346" i="29"/>
  <c r="R346" i="29" s="1"/>
  <c r="T346" i="29"/>
  <c r="P346" i="29" s="1"/>
  <c r="V345" i="29"/>
  <c r="R345" i="29" s="1"/>
  <c r="T345" i="29"/>
  <c r="P345" i="29" s="1"/>
  <c r="V344" i="29"/>
  <c r="R344" i="29" s="1"/>
  <c r="T344" i="29"/>
  <c r="P344" i="29" s="1"/>
  <c r="V343" i="29"/>
  <c r="R343" i="29" s="1"/>
  <c r="T343" i="29"/>
  <c r="P343" i="29" s="1"/>
  <c r="V342" i="29"/>
  <c r="R342" i="29" s="1"/>
  <c r="T342" i="29"/>
  <c r="P342" i="29" s="1"/>
  <c r="V341" i="29"/>
  <c r="R341" i="29" s="1"/>
  <c r="T341" i="29"/>
  <c r="P341" i="29" s="1"/>
  <c r="V340" i="29"/>
  <c r="R340" i="29" s="1"/>
  <c r="T340" i="29"/>
  <c r="P340" i="29" s="1"/>
  <c r="V339" i="29"/>
  <c r="R339" i="29" s="1"/>
  <c r="T339" i="29"/>
  <c r="P339" i="29" s="1"/>
  <c r="V338" i="29"/>
  <c r="R338" i="29" s="1"/>
  <c r="T338" i="29"/>
  <c r="P338" i="29" s="1"/>
  <c r="V337" i="29"/>
  <c r="R337" i="29" s="1"/>
  <c r="T337" i="29"/>
  <c r="P337" i="29" s="1"/>
  <c r="V336" i="29"/>
  <c r="R336" i="29" s="1"/>
  <c r="T336" i="29"/>
  <c r="P336" i="29" s="1"/>
  <c r="V335" i="29"/>
  <c r="R335" i="29" s="1"/>
  <c r="T335" i="29"/>
  <c r="P335" i="29" s="1"/>
  <c r="V334" i="29"/>
  <c r="R334" i="29" s="1"/>
  <c r="T334" i="29"/>
  <c r="P334" i="29" s="1"/>
  <c r="V333" i="29"/>
  <c r="R333" i="29" s="1"/>
  <c r="T333" i="29"/>
  <c r="P333" i="29" s="1"/>
  <c r="V332" i="29"/>
  <c r="R332" i="29" s="1"/>
  <c r="T332" i="29"/>
  <c r="P332" i="29" s="1"/>
  <c r="V331" i="29"/>
  <c r="R331" i="29" s="1"/>
  <c r="T331" i="29"/>
  <c r="P331" i="29" s="1"/>
  <c r="V330" i="29"/>
  <c r="R330" i="29" s="1"/>
  <c r="T330" i="29"/>
  <c r="P330" i="29" s="1"/>
  <c r="V329" i="29"/>
  <c r="R329" i="29" s="1"/>
  <c r="T329" i="29"/>
  <c r="P329" i="29" s="1"/>
  <c r="V328" i="29"/>
  <c r="R328" i="29" s="1"/>
  <c r="T328" i="29"/>
  <c r="P328" i="29" s="1"/>
  <c r="V327" i="29"/>
  <c r="R327" i="29" s="1"/>
  <c r="T327" i="29"/>
  <c r="P327" i="29" s="1"/>
  <c r="V326" i="29"/>
  <c r="R326" i="29" s="1"/>
  <c r="T326" i="29"/>
  <c r="P326" i="29" s="1"/>
  <c r="V325" i="29"/>
  <c r="R325" i="29" s="1"/>
  <c r="T325" i="29"/>
  <c r="P325" i="29" s="1"/>
  <c r="V324" i="29"/>
  <c r="R324" i="29" s="1"/>
  <c r="T324" i="29"/>
  <c r="P324" i="29" s="1"/>
  <c r="V323" i="29"/>
  <c r="R323" i="29" s="1"/>
  <c r="T323" i="29"/>
  <c r="P323" i="29" s="1"/>
  <c r="V322" i="29"/>
  <c r="R322" i="29" s="1"/>
  <c r="T322" i="29"/>
  <c r="P322" i="29" s="1"/>
  <c r="V321" i="29"/>
  <c r="R321" i="29" s="1"/>
  <c r="T321" i="29"/>
  <c r="P321" i="29" s="1"/>
  <c r="V320" i="29"/>
  <c r="R320" i="29" s="1"/>
  <c r="T320" i="29"/>
  <c r="P320" i="29" s="1"/>
  <c r="V319" i="29"/>
  <c r="R319" i="29" s="1"/>
  <c r="T319" i="29"/>
  <c r="P319" i="29" s="1"/>
  <c r="V318" i="29"/>
  <c r="R318" i="29" s="1"/>
  <c r="T318" i="29"/>
  <c r="P318" i="29" s="1"/>
  <c r="V317" i="29"/>
  <c r="R317" i="29" s="1"/>
  <c r="T317" i="29"/>
  <c r="P317" i="29" s="1"/>
  <c r="V316" i="29"/>
  <c r="R316" i="29" s="1"/>
  <c r="T316" i="29"/>
  <c r="P316" i="29" s="1"/>
  <c r="V315" i="29"/>
  <c r="R315" i="29" s="1"/>
  <c r="T315" i="29"/>
  <c r="P315" i="29" s="1"/>
  <c r="V314" i="29"/>
  <c r="R314" i="29" s="1"/>
  <c r="T314" i="29"/>
  <c r="P314" i="29" s="1"/>
  <c r="V313" i="29"/>
  <c r="R313" i="29" s="1"/>
  <c r="T313" i="29"/>
  <c r="P313" i="29" s="1"/>
  <c r="V312" i="29"/>
  <c r="R312" i="29" s="1"/>
  <c r="T312" i="29"/>
  <c r="P312" i="29" s="1"/>
  <c r="V311" i="29"/>
  <c r="R311" i="29" s="1"/>
  <c r="T311" i="29"/>
  <c r="P311" i="29" s="1"/>
  <c r="V310" i="29"/>
  <c r="R310" i="29" s="1"/>
  <c r="T310" i="29"/>
  <c r="P310" i="29" s="1"/>
  <c r="V309" i="29"/>
  <c r="R309" i="29" s="1"/>
  <c r="T309" i="29"/>
  <c r="P309" i="29" s="1"/>
  <c r="V308" i="29"/>
  <c r="R308" i="29" s="1"/>
  <c r="T308" i="29"/>
  <c r="P308" i="29" s="1"/>
  <c r="V307" i="29"/>
  <c r="R307" i="29" s="1"/>
  <c r="T307" i="29"/>
  <c r="P307" i="29" s="1"/>
  <c r="V306" i="29"/>
  <c r="R306" i="29" s="1"/>
  <c r="T306" i="29"/>
  <c r="P306" i="29" s="1"/>
  <c r="V305" i="29"/>
  <c r="R305" i="29" s="1"/>
  <c r="T305" i="29"/>
  <c r="P305" i="29" s="1"/>
  <c r="V304" i="29"/>
  <c r="R304" i="29" s="1"/>
  <c r="T304" i="29"/>
  <c r="P304" i="29" s="1"/>
  <c r="V303" i="29"/>
  <c r="R303" i="29" s="1"/>
  <c r="T303" i="29"/>
  <c r="P303" i="29" s="1"/>
  <c r="V302" i="29"/>
  <c r="R302" i="29" s="1"/>
  <c r="T302" i="29"/>
  <c r="P302" i="29" s="1"/>
  <c r="V301" i="29"/>
  <c r="R301" i="29" s="1"/>
  <c r="T301" i="29"/>
  <c r="P301" i="29" s="1"/>
  <c r="V300" i="29"/>
  <c r="R300" i="29" s="1"/>
  <c r="T300" i="29"/>
  <c r="P300" i="29" s="1"/>
  <c r="V299" i="29"/>
  <c r="R299" i="29" s="1"/>
  <c r="T299" i="29"/>
  <c r="P299" i="29" s="1"/>
  <c r="V298" i="29"/>
  <c r="R298" i="29" s="1"/>
  <c r="T298" i="29"/>
  <c r="P298" i="29" s="1"/>
  <c r="V297" i="29"/>
  <c r="R297" i="29" s="1"/>
  <c r="T297" i="29"/>
  <c r="P297" i="29" s="1"/>
  <c r="V296" i="29"/>
  <c r="R296" i="29" s="1"/>
  <c r="T296" i="29"/>
  <c r="P296" i="29" s="1"/>
  <c r="V295" i="29"/>
  <c r="R295" i="29" s="1"/>
  <c r="T295" i="29"/>
  <c r="P295" i="29" s="1"/>
  <c r="V294" i="29"/>
  <c r="R294" i="29" s="1"/>
  <c r="T294" i="29"/>
  <c r="P294" i="29" s="1"/>
  <c r="V293" i="29"/>
  <c r="R293" i="29" s="1"/>
  <c r="T293" i="29"/>
  <c r="P293" i="29" s="1"/>
  <c r="V292" i="29"/>
  <c r="R292" i="29" s="1"/>
  <c r="T292" i="29"/>
  <c r="P292" i="29" s="1"/>
  <c r="V291" i="29"/>
  <c r="R291" i="29" s="1"/>
  <c r="T291" i="29"/>
  <c r="P291" i="29" s="1"/>
  <c r="V290" i="29"/>
  <c r="R290" i="29" s="1"/>
  <c r="T290" i="29"/>
  <c r="P290" i="29" s="1"/>
  <c r="V289" i="29"/>
  <c r="R289" i="29" s="1"/>
  <c r="T289" i="29"/>
  <c r="P289" i="29" s="1"/>
  <c r="V288" i="29"/>
  <c r="R288" i="29" s="1"/>
  <c r="T288" i="29"/>
  <c r="P288" i="29" s="1"/>
  <c r="V287" i="29"/>
  <c r="R287" i="29" s="1"/>
  <c r="T287" i="29"/>
  <c r="P287" i="29" s="1"/>
  <c r="V286" i="29"/>
  <c r="R286" i="29" s="1"/>
  <c r="T286" i="29"/>
  <c r="P286" i="29" s="1"/>
  <c r="V285" i="29"/>
  <c r="R285" i="29" s="1"/>
  <c r="T285" i="29"/>
  <c r="P285" i="29" s="1"/>
  <c r="V284" i="29"/>
  <c r="R284" i="29" s="1"/>
  <c r="T284" i="29"/>
  <c r="P284" i="29" s="1"/>
  <c r="V283" i="29"/>
  <c r="R283" i="29" s="1"/>
  <c r="T283" i="29"/>
  <c r="P283" i="29" s="1"/>
  <c r="V282" i="29"/>
  <c r="R282" i="29" s="1"/>
  <c r="T282" i="29"/>
  <c r="P282" i="29" s="1"/>
  <c r="V281" i="29"/>
  <c r="R281" i="29" s="1"/>
  <c r="T281" i="29"/>
  <c r="P281" i="29" s="1"/>
  <c r="V280" i="29"/>
  <c r="R280" i="29" s="1"/>
  <c r="T280" i="29"/>
  <c r="P280" i="29" s="1"/>
  <c r="V279" i="29"/>
  <c r="R279" i="29" s="1"/>
  <c r="T279" i="29"/>
  <c r="P279" i="29" s="1"/>
  <c r="V278" i="29"/>
  <c r="R278" i="29" s="1"/>
  <c r="T278" i="29"/>
  <c r="P278" i="29" s="1"/>
  <c r="V277" i="29"/>
  <c r="R277" i="29" s="1"/>
  <c r="T277" i="29"/>
  <c r="P277" i="29" s="1"/>
  <c r="V276" i="29"/>
  <c r="R276" i="29" s="1"/>
  <c r="T276" i="29"/>
  <c r="P276" i="29" s="1"/>
  <c r="V275" i="29"/>
  <c r="R275" i="29" s="1"/>
  <c r="T275" i="29"/>
  <c r="P275" i="29" s="1"/>
  <c r="V274" i="29"/>
  <c r="R274" i="29" s="1"/>
  <c r="T274" i="29"/>
  <c r="P274" i="29" s="1"/>
  <c r="V273" i="29"/>
  <c r="R273" i="29" s="1"/>
  <c r="T273" i="29"/>
  <c r="P273" i="29" s="1"/>
  <c r="V272" i="29"/>
  <c r="R272" i="29" s="1"/>
  <c r="T272" i="29"/>
  <c r="P272" i="29" s="1"/>
  <c r="V271" i="29"/>
  <c r="R271" i="29" s="1"/>
  <c r="T271" i="29"/>
  <c r="P271" i="29" s="1"/>
  <c r="V270" i="29"/>
  <c r="R270" i="29" s="1"/>
  <c r="T270" i="29"/>
  <c r="P270" i="29" s="1"/>
  <c r="V269" i="29"/>
  <c r="R269" i="29" s="1"/>
  <c r="T269" i="29"/>
  <c r="P269" i="29" s="1"/>
  <c r="V268" i="29"/>
  <c r="R268" i="29" s="1"/>
  <c r="T268" i="29"/>
  <c r="P268" i="29" s="1"/>
  <c r="V267" i="29"/>
  <c r="R267" i="29" s="1"/>
  <c r="T267" i="29"/>
  <c r="P267" i="29" s="1"/>
  <c r="V266" i="29"/>
  <c r="R266" i="29" s="1"/>
  <c r="T266" i="29"/>
  <c r="P266" i="29" s="1"/>
  <c r="V265" i="29"/>
  <c r="R265" i="29" s="1"/>
  <c r="T265" i="29"/>
  <c r="P265" i="29" s="1"/>
  <c r="V264" i="29"/>
  <c r="R264" i="29" s="1"/>
  <c r="T264" i="29"/>
  <c r="P264" i="29" s="1"/>
  <c r="V263" i="29"/>
  <c r="R263" i="29" s="1"/>
  <c r="T263" i="29"/>
  <c r="P263" i="29" s="1"/>
  <c r="V262" i="29"/>
  <c r="R262" i="29" s="1"/>
  <c r="T262" i="29"/>
  <c r="P262" i="29" s="1"/>
  <c r="V261" i="29"/>
  <c r="R261" i="29" s="1"/>
  <c r="T261" i="29"/>
  <c r="P261" i="29" s="1"/>
  <c r="V260" i="29"/>
  <c r="R260" i="29" s="1"/>
  <c r="T260" i="29"/>
  <c r="P260" i="29" s="1"/>
  <c r="V259" i="29"/>
  <c r="R259" i="29" s="1"/>
  <c r="T259" i="29"/>
  <c r="P259" i="29" s="1"/>
  <c r="V258" i="29"/>
  <c r="R258" i="29" s="1"/>
  <c r="T258" i="29"/>
  <c r="P258" i="29" s="1"/>
  <c r="V257" i="29"/>
  <c r="R257" i="29" s="1"/>
  <c r="T257" i="29"/>
  <c r="P257" i="29" s="1"/>
  <c r="V256" i="29"/>
  <c r="R256" i="29" s="1"/>
  <c r="T256" i="29"/>
  <c r="P256" i="29" s="1"/>
  <c r="V255" i="29"/>
  <c r="R255" i="29" s="1"/>
  <c r="T255" i="29"/>
  <c r="P255" i="29" s="1"/>
  <c r="V254" i="29"/>
  <c r="R254" i="29" s="1"/>
  <c r="T254" i="29"/>
  <c r="P254" i="29" s="1"/>
  <c r="V253" i="29"/>
  <c r="R253" i="29" s="1"/>
  <c r="T253" i="29"/>
  <c r="P253" i="29" s="1"/>
  <c r="V252" i="29"/>
  <c r="R252" i="29" s="1"/>
  <c r="T252" i="29"/>
  <c r="P252" i="29" s="1"/>
  <c r="V251" i="29"/>
  <c r="R251" i="29" s="1"/>
  <c r="T251" i="29"/>
  <c r="P251" i="29" s="1"/>
  <c r="V250" i="29"/>
  <c r="R250" i="29" s="1"/>
  <c r="T250" i="29"/>
  <c r="P250" i="29" s="1"/>
  <c r="V249" i="29"/>
  <c r="R249" i="29" s="1"/>
  <c r="T249" i="29"/>
  <c r="P249" i="29" s="1"/>
  <c r="V248" i="29"/>
  <c r="R248" i="29" s="1"/>
  <c r="T248" i="29"/>
  <c r="P248" i="29" s="1"/>
  <c r="V247" i="29"/>
  <c r="R247" i="29" s="1"/>
  <c r="T247" i="29"/>
  <c r="P247" i="29" s="1"/>
  <c r="V246" i="29"/>
  <c r="R246" i="29" s="1"/>
  <c r="T246" i="29"/>
  <c r="P246" i="29" s="1"/>
  <c r="V245" i="29"/>
  <c r="R245" i="29" s="1"/>
  <c r="T245" i="29"/>
  <c r="P245" i="29" s="1"/>
  <c r="V244" i="29"/>
  <c r="R244" i="29" s="1"/>
  <c r="T244" i="29"/>
  <c r="P244" i="29" s="1"/>
  <c r="V243" i="29"/>
  <c r="R243" i="29" s="1"/>
  <c r="T243" i="29"/>
  <c r="P243" i="29" s="1"/>
  <c r="V242" i="29"/>
  <c r="R242" i="29" s="1"/>
  <c r="T242" i="29"/>
  <c r="P242" i="29" s="1"/>
  <c r="V241" i="29"/>
  <c r="R241" i="29" s="1"/>
  <c r="T241" i="29"/>
  <c r="P241" i="29" s="1"/>
  <c r="V240" i="29"/>
  <c r="R240" i="29" s="1"/>
  <c r="T240" i="29"/>
  <c r="P240" i="29" s="1"/>
  <c r="V239" i="29"/>
  <c r="R239" i="29" s="1"/>
  <c r="T239" i="29"/>
  <c r="P239" i="29" s="1"/>
  <c r="V238" i="29"/>
  <c r="R238" i="29" s="1"/>
  <c r="T238" i="29"/>
  <c r="P238" i="29" s="1"/>
  <c r="V237" i="29"/>
  <c r="R237" i="29" s="1"/>
  <c r="T237" i="29"/>
  <c r="P237" i="29" s="1"/>
  <c r="V236" i="29"/>
  <c r="R236" i="29" s="1"/>
  <c r="T236" i="29"/>
  <c r="P236" i="29" s="1"/>
  <c r="V235" i="29"/>
  <c r="R235" i="29" s="1"/>
  <c r="T235" i="29"/>
  <c r="P235" i="29" s="1"/>
  <c r="V234" i="29"/>
  <c r="R234" i="29" s="1"/>
  <c r="T234" i="29"/>
  <c r="P234" i="29" s="1"/>
  <c r="V233" i="29"/>
  <c r="R233" i="29" s="1"/>
  <c r="T233" i="29"/>
  <c r="P233" i="29" s="1"/>
  <c r="V232" i="29"/>
  <c r="R232" i="29" s="1"/>
  <c r="T232" i="29"/>
  <c r="P232" i="29" s="1"/>
  <c r="V231" i="29"/>
  <c r="R231" i="29" s="1"/>
  <c r="T231" i="29"/>
  <c r="P231" i="29" s="1"/>
  <c r="V230" i="29"/>
  <c r="R230" i="29" s="1"/>
  <c r="T230" i="29"/>
  <c r="P230" i="29" s="1"/>
  <c r="V229" i="29"/>
  <c r="R229" i="29" s="1"/>
  <c r="T229" i="29"/>
  <c r="P229" i="29" s="1"/>
  <c r="V228" i="29"/>
  <c r="R228" i="29" s="1"/>
  <c r="T228" i="29"/>
  <c r="P228" i="29" s="1"/>
  <c r="V227" i="29"/>
  <c r="R227" i="29" s="1"/>
  <c r="T227" i="29"/>
  <c r="P227" i="29" s="1"/>
  <c r="V226" i="29"/>
  <c r="R226" i="29" s="1"/>
  <c r="T226" i="29"/>
  <c r="P226" i="29" s="1"/>
  <c r="V225" i="29"/>
  <c r="R225" i="29" s="1"/>
  <c r="T225" i="29"/>
  <c r="P225" i="29" s="1"/>
  <c r="V224" i="29"/>
  <c r="R224" i="29" s="1"/>
  <c r="T224" i="29"/>
  <c r="P224" i="29" s="1"/>
  <c r="V223" i="29"/>
  <c r="R223" i="29" s="1"/>
  <c r="T223" i="29"/>
  <c r="P223" i="29" s="1"/>
  <c r="V222" i="29"/>
  <c r="R222" i="29" s="1"/>
  <c r="T222" i="29"/>
  <c r="P222" i="29" s="1"/>
  <c r="V221" i="29"/>
  <c r="R221" i="29" s="1"/>
  <c r="T221" i="29"/>
  <c r="P221" i="29" s="1"/>
  <c r="V220" i="29"/>
  <c r="R220" i="29" s="1"/>
  <c r="T220" i="29"/>
  <c r="P220" i="29" s="1"/>
  <c r="V219" i="29"/>
  <c r="R219" i="29" s="1"/>
  <c r="T219" i="29"/>
  <c r="P219" i="29" s="1"/>
  <c r="V218" i="29"/>
  <c r="R218" i="29" s="1"/>
  <c r="T218" i="29"/>
  <c r="P218" i="29" s="1"/>
  <c r="V217" i="29"/>
  <c r="R217" i="29" s="1"/>
  <c r="T217" i="29"/>
  <c r="P217" i="29" s="1"/>
  <c r="V216" i="29"/>
  <c r="R216" i="29" s="1"/>
  <c r="T216" i="29"/>
  <c r="P216" i="29" s="1"/>
  <c r="V215" i="29"/>
  <c r="R215" i="29" s="1"/>
  <c r="T215" i="29"/>
  <c r="P215" i="29" s="1"/>
  <c r="V214" i="29"/>
  <c r="R214" i="29" s="1"/>
  <c r="T214" i="29"/>
  <c r="P214" i="29" s="1"/>
  <c r="V213" i="29"/>
  <c r="R213" i="29" s="1"/>
  <c r="T213" i="29"/>
  <c r="P213" i="29" s="1"/>
  <c r="V212" i="29"/>
  <c r="R212" i="29" s="1"/>
  <c r="T212" i="29"/>
  <c r="P212" i="29" s="1"/>
  <c r="V211" i="29"/>
  <c r="R211" i="29" s="1"/>
  <c r="T211" i="29"/>
  <c r="P211" i="29" s="1"/>
  <c r="V210" i="29"/>
  <c r="R210" i="29" s="1"/>
  <c r="T210" i="29"/>
  <c r="P210" i="29" s="1"/>
  <c r="V209" i="29"/>
  <c r="R209" i="29" s="1"/>
  <c r="T209" i="29"/>
  <c r="P209" i="29" s="1"/>
  <c r="V208" i="29"/>
  <c r="R208" i="29" s="1"/>
  <c r="T208" i="29"/>
  <c r="P208" i="29" s="1"/>
  <c r="V207" i="29"/>
  <c r="R207" i="29" s="1"/>
  <c r="T207" i="29"/>
  <c r="P207" i="29" s="1"/>
  <c r="V206" i="29"/>
  <c r="R206" i="29" s="1"/>
  <c r="T206" i="29"/>
  <c r="P206" i="29" s="1"/>
  <c r="V205" i="29"/>
  <c r="R205" i="29" s="1"/>
  <c r="T205" i="29"/>
  <c r="P205" i="29" s="1"/>
  <c r="V204" i="29"/>
  <c r="R204" i="29" s="1"/>
  <c r="T204" i="29"/>
  <c r="P204" i="29" s="1"/>
  <c r="V203" i="29"/>
  <c r="R203" i="29" s="1"/>
  <c r="T203" i="29"/>
  <c r="P203" i="29" s="1"/>
  <c r="V202" i="29"/>
  <c r="R202" i="29" s="1"/>
  <c r="T202" i="29"/>
  <c r="P202" i="29" s="1"/>
  <c r="V201" i="29"/>
  <c r="R201" i="29" s="1"/>
  <c r="T201" i="29"/>
  <c r="P201" i="29" s="1"/>
  <c r="V200" i="29"/>
  <c r="R200" i="29" s="1"/>
  <c r="T200" i="29"/>
  <c r="P200" i="29" s="1"/>
  <c r="V199" i="29"/>
  <c r="R199" i="29" s="1"/>
  <c r="T199" i="29"/>
  <c r="P199" i="29" s="1"/>
  <c r="V198" i="29"/>
  <c r="R198" i="29" s="1"/>
  <c r="T198" i="29"/>
  <c r="P198" i="29" s="1"/>
  <c r="V197" i="29"/>
  <c r="R197" i="29" s="1"/>
  <c r="T197" i="29"/>
  <c r="P197" i="29" s="1"/>
  <c r="V196" i="29"/>
  <c r="R196" i="29" s="1"/>
  <c r="T196" i="29"/>
  <c r="P196" i="29" s="1"/>
  <c r="V195" i="29"/>
  <c r="R195" i="29" s="1"/>
  <c r="T195" i="29"/>
  <c r="P195" i="29" s="1"/>
  <c r="V194" i="29"/>
  <c r="R194" i="29" s="1"/>
  <c r="T194" i="29"/>
  <c r="P194" i="29" s="1"/>
  <c r="V193" i="29"/>
  <c r="R193" i="29" s="1"/>
  <c r="T193" i="29"/>
  <c r="P193" i="29" s="1"/>
  <c r="V192" i="29"/>
  <c r="R192" i="29" s="1"/>
  <c r="T192" i="29"/>
  <c r="P192" i="29" s="1"/>
  <c r="V191" i="29"/>
  <c r="R191" i="29" s="1"/>
  <c r="T191" i="29"/>
  <c r="P191" i="29" s="1"/>
  <c r="V190" i="29"/>
  <c r="R190" i="29" s="1"/>
  <c r="T190" i="29"/>
  <c r="P190" i="29" s="1"/>
  <c r="V189" i="29"/>
  <c r="R189" i="29" s="1"/>
  <c r="T189" i="29"/>
  <c r="P189" i="29" s="1"/>
  <c r="V188" i="29"/>
  <c r="R188" i="29" s="1"/>
  <c r="T188" i="29"/>
  <c r="P188" i="29" s="1"/>
  <c r="V187" i="29"/>
  <c r="R187" i="29" s="1"/>
  <c r="T187" i="29"/>
  <c r="P187" i="29" s="1"/>
  <c r="V186" i="29"/>
  <c r="R186" i="29" s="1"/>
  <c r="T186" i="29"/>
  <c r="P186" i="29" s="1"/>
  <c r="V185" i="29"/>
  <c r="R185" i="29" s="1"/>
  <c r="T185" i="29"/>
  <c r="P185" i="29" s="1"/>
  <c r="V184" i="29"/>
  <c r="R184" i="29" s="1"/>
  <c r="T184" i="29"/>
  <c r="P184" i="29" s="1"/>
  <c r="V183" i="29"/>
  <c r="R183" i="29" s="1"/>
  <c r="T183" i="29"/>
  <c r="P183" i="29" s="1"/>
  <c r="V182" i="29"/>
  <c r="R182" i="29" s="1"/>
  <c r="T182" i="29"/>
  <c r="P182" i="29" s="1"/>
  <c r="V181" i="29"/>
  <c r="R181" i="29" s="1"/>
  <c r="T181" i="29"/>
  <c r="P181" i="29" s="1"/>
  <c r="V180" i="29"/>
  <c r="R180" i="29" s="1"/>
  <c r="T180" i="29"/>
  <c r="P180" i="29" s="1"/>
  <c r="V179" i="29"/>
  <c r="R179" i="29" s="1"/>
  <c r="T179" i="29"/>
  <c r="P179" i="29" s="1"/>
  <c r="V178" i="29"/>
  <c r="R178" i="29" s="1"/>
  <c r="T178" i="29"/>
  <c r="P178" i="29" s="1"/>
  <c r="V177" i="29"/>
  <c r="R177" i="29" s="1"/>
  <c r="T177" i="29"/>
  <c r="P177" i="29" s="1"/>
  <c r="V176" i="29"/>
  <c r="R176" i="29" s="1"/>
  <c r="T176" i="29"/>
  <c r="P176" i="29" s="1"/>
  <c r="V175" i="29"/>
  <c r="R175" i="29" s="1"/>
  <c r="T175" i="29"/>
  <c r="P175" i="29" s="1"/>
  <c r="V174" i="29"/>
  <c r="R174" i="29" s="1"/>
  <c r="T174" i="29"/>
  <c r="P174" i="29" s="1"/>
  <c r="V173" i="29"/>
  <c r="R173" i="29" s="1"/>
  <c r="T173" i="29"/>
  <c r="P173" i="29" s="1"/>
  <c r="V172" i="29"/>
  <c r="R172" i="29" s="1"/>
  <c r="T172" i="29"/>
  <c r="P172" i="29" s="1"/>
  <c r="V171" i="29"/>
  <c r="R171" i="29" s="1"/>
  <c r="T171" i="29"/>
  <c r="P171" i="29" s="1"/>
  <c r="V170" i="29"/>
  <c r="R170" i="29" s="1"/>
  <c r="T170" i="29"/>
  <c r="P170" i="29" s="1"/>
  <c r="V169" i="29"/>
  <c r="R169" i="29" s="1"/>
  <c r="T169" i="29"/>
  <c r="P169" i="29" s="1"/>
  <c r="V168" i="29"/>
  <c r="R168" i="29" s="1"/>
  <c r="T168" i="29"/>
  <c r="P168" i="29" s="1"/>
  <c r="V167" i="29"/>
  <c r="R167" i="29" s="1"/>
  <c r="T167" i="29"/>
  <c r="P167" i="29" s="1"/>
  <c r="V166" i="29"/>
  <c r="R166" i="29" s="1"/>
  <c r="T166" i="29"/>
  <c r="P166" i="29" s="1"/>
  <c r="V165" i="29"/>
  <c r="R165" i="29" s="1"/>
  <c r="T165" i="29"/>
  <c r="P165" i="29" s="1"/>
  <c r="V164" i="29"/>
  <c r="R164" i="29" s="1"/>
  <c r="T164" i="29"/>
  <c r="P164" i="29" s="1"/>
  <c r="V163" i="29"/>
  <c r="R163" i="29" s="1"/>
  <c r="T163" i="29"/>
  <c r="P163" i="29" s="1"/>
  <c r="V162" i="29"/>
  <c r="R162" i="29" s="1"/>
  <c r="T162" i="29"/>
  <c r="P162" i="29" s="1"/>
  <c r="V161" i="29"/>
  <c r="R161" i="29" s="1"/>
  <c r="T161" i="29"/>
  <c r="P161" i="29" s="1"/>
  <c r="V160" i="29"/>
  <c r="R160" i="29" s="1"/>
  <c r="T160" i="29"/>
  <c r="P160" i="29" s="1"/>
  <c r="V159" i="29"/>
  <c r="R159" i="29" s="1"/>
  <c r="T159" i="29"/>
  <c r="P159" i="29" s="1"/>
  <c r="V158" i="29"/>
  <c r="R158" i="29" s="1"/>
  <c r="T158" i="29"/>
  <c r="P158" i="29" s="1"/>
  <c r="V157" i="29"/>
  <c r="R157" i="29" s="1"/>
  <c r="T157" i="29"/>
  <c r="P157" i="29" s="1"/>
  <c r="V156" i="29"/>
  <c r="R156" i="29" s="1"/>
  <c r="T156" i="29"/>
  <c r="P156" i="29" s="1"/>
  <c r="V155" i="29"/>
  <c r="R155" i="29" s="1"/>
  <c r="T155" i="29"/>
  <c r="P155" i="29" s="1"/>
  <c r="V154" i="29"/>
  <c r="R154" i="29" s="1"/>
  <c r="T154" i="29"/>
  <c r="P154" i="29" s="1"/>
  <c r="V153" i="29"/>
  <c r="R153" i="29" s="1"/>
  <c r="T153" i="29"/>
  <c r="P153" i="29" s="1"/>
  <c r="V152" i="29"/>
  <c r="R152" i="29" s="1"/>
  <c r="T152" i="29"/>
  <c r="P152" i="29" s="1"/>
  <c r="V151" i="29"/>
  <c r="R151" i="29" s="1"/>
  <c r="T151" i="29"/>
  <c r="P151" i="29" s="1"/>
  <c r="V150" i="29"/>
  <c r="R150" i="29" s="1"/>
  <c r="T150" i="29"/>
  <c r="P150" i="29" s="1"/>
  <c r="V149" i="29"/>
  <c r="R149" i="29" s="1"/>
  <c r="T149" i="29"/>
  <c r="P149" i="29" s="1"/>
  <c r="V148" i="29"/>
  <c r="R148" i="29" s="1"/>
  <c r="T148" i="29"/>
  <c r="P148" i="29" s="1"/>
  <c r="V147" i="29"/>
  <c r="R147" i="29" s="1"/>
  <c r="T147" i="29"/>
  <c r="P147" i="29" s="1"/>
  <c r="V146" i="29"/>
  <c r="R146" i="29" s="1"/>
  <c r="T146" i="29"/>
  <c r="P146" i="29" s="1"/>
  <c r="V145" i="29"/>
  <c r="R145" i="29" s="1"/>
  <c r="T145" i="29"/>
  <c r="P145" i="29" s="1"/>
  <c r="V144" i="29"/>
  <c r="R144" i="29" s="1"/>
  <c r="T144" i="29"/>
  <c r="P144" i="29" s="1"/>
  <c r="V143" i="29"/>
  <c r="R143" i="29" s="1"/>
  <c r="T143" i="29"/>
  <c r="P143" i="29" s="1"/>
  <c r="V142" i="29"/>
  <c r="R142" i="29" s="1"/>
  <c r="T142" i="29"/>
  <c r="P142" i="29" s="1"/>
  <c r="V141" i="29"/>
  <c r="R141" i="29" s="1"/>
  <c r="T141" i="29"/>
  <c r="P141" i="29" s="1"/>
  <c r="V140" i="29"/>
  <c r="R140" i="29" s="1"/>
  <c r="T140" i="29"/>
  <c r="P140" i="29" s="1"/>
  <c r="V139" i="29"/>
  <c r="R139" i="29" s="1"/>
  <c r="T139" i="29"/>
  <c r="P139" i="29" s="1"/>
  <c r="V138" i="29"/>
  <c r="R138" i="29" s="1"/>
  <c r="T138" i="29"/>
  <c r="P138" i="29" s="1"/>
  <c r="V137" i="29"/>
  <c r="R137" i="29" s="1"/>
  <c r="T137" i="29"/>
  <c r="P137" i="29" s="1"/>
  <c r="V136" i="29"/>
  <c r="R136" i="29" s="1"/>
  <c r="T136" i="29"/>
  <c r="P136" i="29" s="1"/>
  <c r="V135" i="29"/>
  <c r="R135" i="29" s="1"/>
  <c r="T135" i="29"/>
  <c r="P135" i="29" s="1"/>
  <c r="V134" i="29"/>
  <c r="R134" i="29" s="1"/>
  <c r="T134" i="29"/>
  <c r="P134" i="29" s="1"/>
  <c r="V133" i="29"/>
  <c r="R133" i="29" s="1"/>
  <c r="T133" i="29"/>
  <c r="P133" i="29" s="1"/>
  <c r="V132" i="29"/>
  <c r="R132" i="29" s="1"/>
  <c r="T132" i="29"/>
  <c r="P132" i="29" s="1"/>
  <c r="V131" i="29"/>
  <c r="R131" i="29" s="1"/>
  <c r="T131" i="29"/>
  <c r="P131" i="29" s="1"/>
  <c r="V130" i="29"/>
  <c r="R130" i="29" s="1"/>
  <c r="T130" i="29"/>
  <c r="P130" i="29" s="1"/>
  <c r="V129" i="29"/>
  <c r="R129" i="29" s="1"/>
  <c r="T129" i="29"/>
  <c r="P129" i="29" s="1"/>
  <c r="V128" i="29"/>
  <c r="R128" i="29" s="1"/>
  <c r="T128" i="29"/>
  <c r="P128" i="29" s="1"/>
  <c r="V127" i="29"/>
  <c r="R127" i="29" s="1"/>
  <c r="T127" i="29"/>
  <c r="P127" i="29" s="1"/>
  <c r="V126" i="29"/>
  <c r="R126" i="29" s="1"/>
  <c r="T126" i="29"/>
  <c r="P126" i="29" s="1"/>
  <c r="V125" i="29"/>
  <c r="R125" i="29" s="1"/>
  <c r="T125" i="29"/>
  <c r="P125" i="29" s="1"/>
  <c r="V124" i="29"/>
  <c r="R124" i="29" s="1"/>
  <c r="T124" i="29"/>
  <c r="P124" i="29" s="1"/>
  <c r="V123" i="29"/>
  <c r="R123" i="29" s="1"/>
  <c r="T123" i="29"/>
  <c r="P123" i="29" s="1"/>
  <c r="V122" i="29"/>
  <c r="R122" i="29" s="1"/>
  <c r="T122" i="29"/>
  <c r="P122" i="29" s="1"/>
  <c r="V121" i="29"/>
  <c r="R121" i="29" s="1"/>
  <c r="T121" i="29"/>
  <c r="P121" i="29" s="1"/>
  <c r="V120" i="29"/>
  <c r="R120" i="29" s="1"/>
  <c r="T120" i="29"/>
  <c r="P120" i="29" s="1"/>
  <c r="V119" i="29"/>
  <c r="R119" i="29" s="1"/>
  <c r="T119" i="29"/>
  <c r="P119" i="29" s="1"/>
  <c r="V118" i="29"/>
  <c r="R118" i="29" s="1"/>
  <c r="T118" i="29"/>
  <c r="P118" i="29" s="1"/>
  <c r="V117" i="29"/>
  <c r="R117" i="29" s="1"/>
  <c r="T117" i="29"/>
  <c r="P117" i="29" s="1"/>
  <c r="V116" i="29"/>
  <c r="R116" i="29" s="1"/>
  <c r="T116" i="29"/>
  <c r="P116" i="29" s="1"/>
  <c r="V115" i="29"/>
  <c r="R115" i="29" s="1"/>
  <c r="T115" i="29"/>
  <c r="P115" i="29" s="1"/>
  <c r="V114" i="29"/>
  <c r="R114" i="29" s="1"/>
  <c r="T114" i="29"/>
  <c r="P114" i="29" s="1"/>
  <c r="V113" i="29"/>
  <c r="R113" i="29" s="1"/>
  <c r="T113" i="29"/>
  <c r="P113" i="29" s="1"/>
  <c r="V112" i="29"/>
  <c r="R112" i="29" s="1"/>
  <c r="T112" i="29"/>
  <c r="P112" i="29" s="1"/>
  <c r="V111" i="29"/>
  <c r="R111" i="29" s="1"/>
  <c r="T111" i="29"/>
  <c r="P111" i="29" s="1"/>
  <c r="V110" i="29"/>
  <c r="R110" i="29" s="1"/>
  <c r="T110" i="29"/>
  <c r="P110" i="29" s="1"/>
  <c r="V109" i="29"/>
  <c r="R109" i="29" s="1"/>
  <c r="T109" i="29"/>
  <c r="P109" i="29" s="1"/>
  <c r="V108" i="29"/>
  <c r="R108" i="29" s="1"/>
  <c r="T108" i="29"/>
  <c r="P108" i="29" s="1"/>
  <c r="V107" i="29"/>
  <c r="R107" i="29" s="1"/>
  <c r="T107" i="29"/>
  <c r="P107" i="29" s="1"/>
  <c r="V106" i="29"/>
  <c r="R106" i="29" s="1"/>
  <c r="T106" i="29"/>
  <c r="P106" i="29" s="1"/>
  <c r="V105" i="29"/>
  <c r="R105" i="29" s="1"/>
  <c r="T105" i="29"/>
  <c r="P105" i="29" s="1"/>
  <c r="V104" i="29"/>
  <c r="R104" i="29" s="1"/>
  <c r="T104" i="29"/>
  <c r="P104" i="29" s="1"/>
  <c r="V103" i="29"/>
  <c r="R103" i="29" s="1"/>
  <c r="T103" i="29"/>
  <c r="P103" i="29" s="1"/>
  <c r="V102" i="29"/>
  <c r="R102" i="29" s="1"/>
  <c r="T102" i="29"/>
  <c r="P102" i="29" s="1"/>
  <c r="V101" i="29"/>
  <c r="R101" i="29" s="1"/>
  <c r="T101" i="29"/>
  <c r="P101" i="29" s="1"/>
  <c r="V100" i="29"/>
  <c r="R100" i="29" s="1"/>
  <c r="T100" i="29"/>
  <c r="P100" i="29" s="1"/>
  <c r="V99" i="29"/>
  <c r="R99" i="29" s="1"/>
  <c r="T99" i="29"/>
  <c r="P99" i="29" s="1"/>
  <c r="V98" i="29"/>
  <c r="R98" i="29" s="1"/>
  <c r="T98" i="29"/>
  <c r="P98" i="29" s="1"/>
  <c r="V97" i="29"/>
  <c r="R97" i="29" s="1"/>
  <c r="T97" i="29"/>
  <c r="P97" i="29" s="1"/>
  <c r="V96" i="29"/>
  <c r="R96" i="29" s="1"/>
  <c r="T96" i="29"/>
  <c r="P96" i="29" s="1"/>
  <c r="V95" i="29"/>
  <c r="R95" i="29" s="1"/>
  <c r="T95" i="29"/>
  <c r="P95" i="29" s="1"/>
  <c r="V94" i="29"/>
  <c r="R94" i="29" s="1"/>
  <c r="T94" i="29"/>
  <c r="P94" i="29" s="1"/>
  <c r="V93" i="29"/>
  <c r="R93" i="29" s="1"/>
  <c r="T93" i="29"/>
  <c r="P93" i="29" s="1"/>
  <c r="V92" i="29"/>
  <c r="R92" i="29" s="1"/>
  <c r="T92" i="29"/>
  <c r="P92" i="29" s="1"/>
  <c r="V91" i="29"/>
  <c r="R91" i="29" s="1"/>
  <c r="T91" i="29"/>
  <c r="P91" i="29" s="1"/>
  <c r="V90" i="29"/>
  <c r="R90" i="29" s="1"/>
  <c r="T90" i="29"/>
  <c r="P90" i="29" s="1"/>
  <c r="V89" i="29"/>
  <c r="R89" i="29" s="1"/>
  <c r="T89" i="29"/>
  <c r="P89" i="29" s="1"/>
  <c r="V88" i="29"/>
  <c r="R88" i="29" s="1"/>
  <c r="T88" i="29"/>
  <c r="P88" i="29" s="1"/>
  <c r="V87" i="29"/>
  <c r="R87" i="29" s="1"/>
  <c r="T87" i="29"/>
  <c r="P87" i="29" s="1"/>
  <c r="V86" i="29"/>
  <c r="R86" i="29" s="1"/>
  <c r="T86" i="29"/>
  <c r="P86" i="29" s="1"/>
  <c r="V85" i="29"/>
  <c r="R85" i="29" s="1"/>
  <c r="T85" i="29"/>
  <c r="P85" i="29" s="1"/>
  <c r="V84" i="29"/>
  <c r="R84" i="29" s="1"/>
  <c r="T84" i="29"/>
  <c r="P84" i="29" s="1"/>
  <c r="V83" i="29"/>
  <c r="R83" i="29" s="1"/>
  <c r="T83" i="29"/>
  <c r="P83" i="29" s="1"/>
  <c r="V82" i="29"/>
  <c r="R82" i="29" s="1"/>
  <c r="T82" i="29"/>
  <c r="P82" i="29" s="1"/>
  <c r="V81" i="29"/>
  <c r="R81" i="29" s="1"/>
  <c r="T81" i="29"/>
  <c r="P81" i="29" s="1"/>
  <c r="V80" i="29"/>
  <c r="R80" i="29" s="1"/>
  <c r="T80" i="29"/>
  <c r="P80" i="29" s="1"/>
  <c r="V79" i="29"/>
  <c r="R79" i="29" s="1"/>
  <c r="T79" i="29"/>
  <c r="P79" i="29" s="1"/>
  <c r="V78" i="29"/>
  <c r="R78" i="29" s="1"/>
  <c r="T78" i="29"/>
  <c r="P78" i="29" s="1"/>
  <c r="V77" i="29"/>
  <c r="R77" i="29" s="1"/>
  <c r="T77" i="29"/>
  <c r="P77" i="29" s="1"/>
  <c r="V76" i="29"/>
  <c r="R76" i="29" s="1"/>
  <c r="T76" i="29"/>
  <c r="P76" i="29" s="1"/>
  <c r="V75" i="29"/>
  <c r="R75" i="29" s="1"/>
  <c r="T75" i="29"/>
  <c r="P75" i="29" s="1"/>
  <c r="V74" i="29"/>
  <c r="R74" i="29" s="1"/>
  <c r="T74" i="29"/>
  <c r="P74" i="29" s="1"/>
  <c r="V73" i="29"/>
  <c r="R73" i="29" s="1"/>
  <c r="T73" i="29"/>
  <c r="P73" i="29" s="1"/>
  <c r="V72" i="29"/>
  <c r="R72" i="29" s="1"/>
  <c r="T72" i="29"/>
  <c r="P72" i="29" s="1"/>
  <c r="V71" i="29"/>
  <c r="R71" i="29" s="1"/>
  <c r="T71" i="29"/>
  <c r="P71" i="29" s="1"/>
  <c r="V70" i="29"/>
  <c r="R70" i="29" s="1"/>
  <c r="T70" i="29"/>
  <c r="P70" i="29" s="1"/>
  <c r="V69" i="29"/>
  <c r="R69" i="29" s="1"/>
  <c r="T69" i="29"/>
  <c r="P69" i="29" s="1"/>
  <c r="V68" i="29"/>
  <c r="R68" i="29" s="1"/>
  <c r="T68" i="29"/>
  <c r="P68" i="29" s="1"/>
  <c r="V67" i="29"/>
  <c r="R67" i="29" s="1"/>
  <c r="T67" i="29"/>
  <c r="P67" i="29" s="1"/>
  <c r="V66" i="29"/>
  <c r="R66" i="29" s="1"/>
  <c r="T66" i="29"/>
  <c r="P66" i="29" s="1"/>
  <c r="V65" i="29"/>
  <c r="R65" i="29" s="1"/>
  <c r="T65" i="29"/>
  <c r="P65" i="29" s="1"/>
  <c r="V64" i="29"/>
  <c r="R64" i="29" s="1"/>
  <c r="T64" i="29"/>
  <c r="P64" i="29" s="1"/>
  <c r="V63" i="29"/>
  <c r="R63" i="29" s="1"/>
  <c r="T63" i="29"/>
  <c r="P63" i="29" s="1"/>
  <c r="V62" i="29"/>
  <c r="R62" i="29" s="1"/>
  <c r="T62" i="29"/>
  <c r="P62" i="29" s="1"/>
  <c r="V61" i="29"/>
  <c r="R61" i="29" s="1"/>
  <c r="T61" i="29"/>
  <c r="P61" i="29" s="1"/>
  <c r="V60" i="29"/>
  <c r="R60" i="29" s="1"/>
  <c r="T60" i="29"/>
  <c r="P60" i="29" s="1"/>
  <c r="V59" i="29"/>
  <c r="R59" i="29" s="1"/>
  <c r="T59" i="29"/>
  <c r="P59" i="29" s="1"/>
  <c r="V58" i="29"/>
  <c r="R58" i="29" s="1"/>
  <c r="T58" i="29"/>
  <c r="P58" i="29" s="1"/>
  <c r="V57" i="29"/>
  <c r="R57" i="29" s="1"/>
  <c r="T57" i="29"/>
  <c r="P57" i="29" s="1"/>
  <c r="V56" i="29"/>
  <c r="R56" i="29" s="1"/>
  <c r="T56" i="29"/>
  <c r="P56" i="29" s="1"/>
  <c r="V55" i="29"/>
  <c r="R55" i="29" s="1"/>
  <c r="T55" i="29"/>
  <c r="P55" i="29" s="1"/>
  <c r="V54" i="29"/>
  <c r="R54" i="29" s="1"/>
  <c r="T54" i="29"/>
  <c r="P54" i="29" s="1"/>
  <c r="V53" i="29"/>
  <c r="R53" i="29" s="1"/>
  <c r="T53" i="29"/>
  <c r="P53" i="29" s="1"/>
  <c r="V52" i="29"/>
  <c r="R52" i="29" s="1"/>
  <c r="T52" i="29"/>
  <c r="P52" i="29" s="1"/>
  <c r="V51" i="29"/>
  <c r="R51" i="29" s="1"/>
  <c r="T51" i="29"/>
  <c r="P51" i="29" s="1"/>
  <c r="V50" i="29"/>
  <c r="R50" i="29" s="1"/>
  <c r="T50" i="29"/>
  <c r="P50" i="29" s="1"/>
  <c r="V49" i="29"/>
  <c r="R49" i="29" s="1"/>
  <c r="T49" i="29"/>
  <c r="P49" i="29" s="1"/>
  <c r="V48" i="29"/>
  <c r="R48" i="29" s="1"/>
  <c r="T48" i="29"/>
  <c r="P48" i="29" s="1"/>
  <c r="V47" i="29"/>
  <c r="R47" i="29" s="1"/>
  <c r="T47" i="29"/>
  <c r="P47" i="29" s="1"/>
  <c r="V46" i="29"/>
  <c r="R46" i="29" s="1"/>
  <c r="T46" i="29"/>
  <c r="P46" i="29" s="1"/>
  <c r="V45" i="29"/>
  <c r="R45" i="29" s="1"/>
  <c r="T45" i="29"/>
  <c r="P45" i="29" s="1"/>
  <c r="V44" i="29"/>
  <c r="R44" i="29" s="1"/>
  <c r="T44" i="29"/>
  <c r="P44" i="29" s="1"/>
  <c r="V43" i="29"/>
  <c r="R43" i="29" s="1"/>
  <c r="T43" i="29"/>
  <c r="P43" i="29" s="1"/>
  <c r="V42" i="29"/>
  <c r="R42" i="29" s="1"/>
  <c r="T42" i="29"/>
  <c r="P42" i="29" s="1"/>
  <c r="V41" i="29"/>
  <c r="R41" i="29" s="1"/>
  <c r="T41" i="29"/>
  <c r="P41" i="29" s="1"/>
  <c r="V40" i="29"/>
  <c r="R40" i="29" s="1"/>
  <c r="T40" i="29"/>
  <c r="P40" i="29" s="1"/>
  <c r="V39" i="29"/>
  <c r="R39" i="29" s="1"/>
  <c r="T39" i="29"/>
  <c r="P39" i="29" s="1"/>
  <c r="V38" i="29"/>
  <c r="R38" i="29" s="1"/>
  <c r="T38" i="29"/>
  <c r="P38" i="29" s="1"/>
  <c r="V37" i="29"/>
  <c r="R37" i="29" s="1"/>
  <c r="T37" i="29"/>
  <c r="P37" i="29" s="1"/>
  <c r="V36" i="29"/>
  <c r="R36" i="29" s="1"/>
  <c r="T36" i="29"/>
  <c r="P36" i="29" s="1"/>
  <c r="V35" i="29"/>
  <c r="R35" i="29" s="1"/>
  <c r="T35" i="29"/>
  <c r="P35" i="29" s="1"/>
  <c r="V34" i="29"/>
  <c r="R34" i="29" s="1"/>
  <c r="T34" i="29"/>
  <c r="P34" i="29" s="1"/>
  <c r="V33" i="29"/>
  <c r="R33" i="29" s="1"/>
  <c r="T33" i="29"/>
  <c r="P33" i="29" s="1"/>
  <c r="V32" i="29"/>
  <c r="R32" i="29" s="1"/>
  <c r="T32" i="29"/>
  <c r="P32" i="29" s="1"/>
  <c r="V31" i="29"/>
  <c r="R31" i="29" s="1"/>
  <c r="T31" i="29"/>
  <c r="P31" i="29" s="1"/>
  <c r="V30" i="29"/>
  <c r="R30" i="29" s="1"/>
  <c r="T30" i="29"/>
  <c r="P30" i="29" s="1"/>
  <c r="V29" i="29"/>
  <c r="R29" i="29" s="1"/>
  <c r="T29" i="29"/>
  <c r="P29" i="29" s="1"/>
  <c r="V28" i="29"/>
  <c r="R28" i="29" s="1"/>
  <c r="T28" i="29"/>
  <c r="P28" i="29" s="1"/>
  <c r="V27" i="29"/>
  <c r="R27" i="29" s="1"/>
  <c r="T27" i="29"/>
  <c r="P27" i="29" s="1"/>
  <c r="V26" i="29"/>
  <c r="R26" i="29" s="1"/>
  <c r="T26" i="29"/>
  <c r="P26" i="29" s="1"/>
  <c r="V25" i="29"/>
  <c r="R25" i="29" s="1"/>
  <c r="T25" i="29"/>
  <c r="P25" i="29" s="1"/>
  <c r="V24" i="29"/>
  <c r="R24" i="29" s="1"/>
  <c r="T24" i="29"/>
  <c r="P24" i="29" s="1"/>
  <c r="V23" i="29"/>
  <c r="R23" i="29" s="1"/>
  <c r="T23" i="29"/>
  <c r="P23" i="29" s="1"/>
  <c r="V22" i="29"/>
  <c r="R22" i="29" s="1"/>
  <c r="T22" i="29"/>
  <c r="P22" i="29" s="1"/>
  <c r="V21" i="29"/>
  <c r="R21" i="29" s="1"/>
  <c r="T21" i="29"/>
  <c r="P21" i="29" s="1"/>
  <c r="V20" i="29"/>
  <c r="R20" i="29" s="1"/>
  <c r="T20" i="29"/>
  <c r="P20" i="29" s="1"/>
  <c r="V19" i="29"/>
  <c r="R19" i="29" s="1"/>
  <c r="T19" i="29"/>
  <c r="P19" i="29" s="1"/>
  <c r="V18" i="29"/>
  <c r="R18" i="29" s="1"/>
  <c r="T18" i="29"/>
  <c r="P18" i="29" s="1"/>
  <c r="V17" i="29"/>
  <c r="R17" i="29" s="1"/>
  <c r="T17" i="29"/>
  <c r="P17" i="29" s="1"/>
  <c r="V16" i="29"/>
  <c r="R16" i="29" s="1"/>
  <c r="T16" i="29"/>
  <c r="P16" i="29" s="1"/>
  <c r="V15" i="29"/>
  <c r="R15" i="29" s="1"/>
  <c r="T15" i="29"/>
  <c r="P15" i="29" s="1"/>
  <c r="V14" i="29"/>
  <c r="R14" i="29" s="1"/>
  <c r="T14" i="29"/>
  <c r="P14" i="29" s="1"/>
  <c r="V13" i="29"/>
  <c r="R13" i="29" s="1"/>
  <c r="T13" i="29"/>
  <c r="P13" i="29" s="1"/>
  <c r="V12" i="29"/>
  <c r="R12" i="29" s="1"/>
  <c r="T12" i="29"/>
  <c r="P12" i="29" s="1"/>
  <c r="V11" i="29"/>
  <c r="R11" i="29" s="1"/>
  <c r="T11" i="29"/>
  <c r="P11" i="29" s="1"/>
  <c r="V10" i="29"/>
  <c r="R10" i="29" s="1"/>
  <c r="T10" i="29"/>
  <c r="P10" i="29" s="1"/>
  <c r="V9" i="29"/>
  <c r="R9" i="29" s="1"/>
  <c r="T9" i="29"/>
  <c r="P9" i="29" s="1"/>
  <c r="V8" i="29"/>
  <c r="R8" i="29" s="1"/>
  <c r="T8" i="29"/>
  <c r="P8" i="29" s="1"/>
  <c r="V7" i="29"/>
  <c r="R7" i="29" s="1"/>
  <c r="T7" i="29"/>
  <c r="P7" i="29" s="1"/>
  <c r="V6" i="29"/>
  <c r="R6" i="29" s="1"/>
  <c r="T6" i="29"/>
  <c r="P6" i="29" s="1"/>
  <c r="V5" i="29"/>
  <c r="R5" i="29" s="1"/>
  <c r="T5" i="29"/>
  <c r="P5" i="29" s="1"/>
  <c r="V4" i="29"/>
  <c r="R4" i="29" s="1"/>
  <c r="T4" i="29"/>
  <c r="P4" i="29" s="1"/>
  <c r="T8" i="20"/>
  <c r="R8" i="20"/>
  <c r="S486" i="20"/>
  <c r="T485" i="20"/>
  <c r="R485" i="20"/>
  <c r="S484" i="20"/>
  <c r="T483" i="20"/>
  <c r="R483" i="20"/>
  <c r="S482" i="20"/>
  <c r="T481" i="20"/>
  <c r="R481" i="20"/>
  <c r="S480" i="20"/>
  <c r="T479" i="20"/>
  <c r="R479" i="20"/>
  <c r="S478" i="20"/>
  <c r="T477" i="20"/>
  <c r="R477" i="20"/>
  <c r="S476" i="20"/>
  <c r="T475" i="20"/>
  <c r="R475" i="20"/>
  <c r="S474" i="20"/>
  <c r="T473" i="20"/>
  <c r="R473" i="20"/>
  <c r="S472" i="20"/>
  <c r="T471" i="20"/>
  <c r="R471" i="20"/>
  <c r="S470" i="20"/>
  <c r="T469" i="20"/>
  <c r="R469" i="20"/>
  <c r="S468" i="20"/>
  <c r="T467" i="20"/>
  <c r="R467" i="20"/>
  <c r="S466" i="20"/>
  <c r="T465" i="20"/>
  <c r="R465" i="20"/>
  <c r="S464" i="20"/>
  <c r="T463" i="20"/>
  <c r="R463" i="20"/>
  <c r="S462" i="20"/>
  <c r="T461" i="20"/>
  <c r="R461" i="20"/>
  <c r="S460" i="20"/>
  <c r="T459" i="20"/>
  <c r="R459" i="20"/>
  <c r="S458" i="20"/>
  <c r="T457" i="20"/>
  <c r="R457" i="20"/>
  <c r="S456" i="20"/>
  <c r="T455" i="20"/>
  <c r="R455" i="20"/>
  <c r="S454" i="20"/>
  <c r="T453" i="20"/>
  <c r="R453" i="20"/>
  <c r="S452" i="20"/>
  <c r="T451" i="20"/>
  <c r="R451" i="20"/>
  <c r="S450" i="20"/>
  <c r="T449" i="20"/>
  <c r="R449" i="20"/>
  <c r="S448" i="20"/>
  <c r="T447" i="20"/>
  <c r="R447" i="20"/>
  <c r="S446" i="20"/>
  <c r="T445" i="20"/>
  <c r="R445" i="20"/>
  <c r="S444" i="20"/>
  <c r="T443" i="20"/>
  <c r="R443" i="20"/>
  <c r="S442" i="20"/>
  <c r="T441" i="20"/>
  <c r="R441" i="20"/>
  <c r="S440" i="20"/>
  <c r="T439" i="20"/>
  <c r="R439" i="20"/>
  <c r="S438" i="20"/>
  <c r="T437" i="20"/>
  <c r="R437" i="20"/>
  <c r="S436" i="20"/>
  <c r="T435" i="20"/>
  <c r="R435" i="20"/>
  <c r="S434" i="20"/>
  <c r="T433" i="20"/>
  <c r="R433" i="20"/>
  <c r="S432" i="20"/>
  <c r="T431" i="20"/>
  <c r="R431" i="20"/>
  <c r="S430" i="20"/>
  <c r="T429" i="20"/>
  <c r="R429" i="20"/>
  <c r="S428" i="20"/>
  <c r="T427" i="20"/>
  <c r="R427" i="20"/>
  <c r="S426" i="20"/>
  <c r="T425" i="20"/>
  <c r="R425" i="20"/>
  <c r="S424" i="20"/>
  <c r="T423" i="20"/>
  <c r="R423" i="20"/>
  <c r="S422" i="20"/>
  <c r="T421" i="20"/>
  <c r="R421" i="20"/>
  <c r="S420" i="20"/>
  <c r="T419" i="20"/>
  <c r="R419" i="20"/>
  <c r="S418" i="20"/>
  <c r="T417" i="20"/>
  <c r="R417" i="20"/>
  <c r="S416" i="20"/>
  <c r="T415" i="20"/>
  <c r="R415" i="20"/>
  <c r="S414" i="20"/>
  <c r="T413" i="20"/>
  <c r="R413" i="20"/>
  <c r="S412" i="20"/>
  <c r="T411" i="20"/>
  <c r="R411" i="20"/>
  <c r="S410" i="20"/>
  <c r="T409" i="20"/>
  <c r="R409" i="20"/>
  <c r="S408" i="20"/>
  <c r="T407" i="20"/>
  <c r="R407" i="20"/>
  <c r="S406" i="20"/>
  <c r="T405" i="20"/>
  <c r="R405" i="20"/>
  <c r="S404" i="20"/>
  <c r="T403" i="20"/>
  <c r="R403" i="20"/>
  <c r="S402" i="20"/>
  <c r="T401" i="20"/>
  <c r="R401" i="20"/>
  <c r="S400" i="20"/>
  <c r="T399" i="20"/>
  <c r="R399" i="20"/>
  <c r="S398" i="20"/>
  <c r="T397" i="20"/>
  <c r="R397" i="20"/>
  <c r="S396" i="20"/>
  <c r="T395" i="20"/>
  <c r="R395" i="20"/>
  <c r="S394" i="20"/>
  <c r="T393" i="20"/>
  <c r="R393" i="20"/>
  <c r="S392" i="20"/>
  <c r="T391" i="20"/>
  <c r="R391" i="20"/>
  <c r="S390" i="20"/>
  <c r="T389" i="20"/>
  <c r="R389" i="20"/>
  <c r="S388" i="20"/>
  <c r="T387" i="20"/>
  <c r="R387" i="20"/>
  <c r="S386" i="20"/>
  <c r="T385" i="20"/>
  <c r="R385" i="20"/>
  <c r="S384" i="20"/>
  <c r="T383" i="20"/>
  <c r="R383" i="20"/>
  <c r="S382" i="20"/>
  <c r="T381" i="20"/>
  <c r="R381" i="20"/>
  <c r="S380" i="20"/>
  <c r="T379" i="20"/>
  <c r="R379" i="20"/>
  <c r="S378" i="20"/>
  <c r="P378" i="20" s="1"/>
  <c r="T377" i="20"/>
  <c r="R377" i="20"/>
  <c r="O377" i="20" s="1"/>
  <c r="S376" i="20"/>
  <c r="P376" i="20" s="1"/>
  <c r="S375" i="20"/>
  <c r="P375" i="20" s="1"/>
  <c r="T374" i="20"/>
  <c r="R374" i="20"/>
  <c r="T373" i="20"/>
  <c r="R373" i="20"/>
  <c r="O373" i="20" s="1"/>
  <c r="S372" i="20"/>
  <c r="P372" i="20" s="1"/>
  <c r="S371" i="20"/>
  <c r="P371" i="20" s="1"/>
  <c r="T370" i="20"/>
  <c r="R370" i="20"/>
  <c r="T369" i="20"/>
  <c r="R369" i="20"/>
  <c r="O369" i="20" s="1"/>
  <c r="S368" i="20"/>
  <c r="P368" i="20" s="1"/>
  <c r="S367" i="20"/>
  <c r="P367" i="20" s="1"/>
  <c r="S366" i="20"/>
  <c r="P366" i="20" s="1"/>
  <c r="S365" i="20"/>
  <c r="P365" i="20" s="1"/>
  <c r="S364" i="20"/>
  <c r="P364" i="20" s="1"/>
  <c r="S363" i="20"/>
  <c r="P363" i="20" s="1"/>
  <c r="S362" i="20"/>
  <c r="P362" i="20" s="1"/>
  <c r="S361" i="20"/>
  <c r="P361" i="20" s="1"/>
  <c r="S360" i="20"/>
  <c r="P360" i="20" s="1"/>
  <c r="S359" i="20"/>
  <c r="P359" i="20" s="1"/>
  <c r="S358" i="20"/>
  <c r="P358" i="20" s="1"/>
  <c r="S357" i="20"/>
  <c r="P357" i="20" s="1"/>
  <c r="S356" i="20"/>
  <c r="P356" i="20" s="1"/>
  <c r="S355" i="20"/>
  <c r="P355" i="20" s="1"/>
  <c r="S354" i="20"/>
  <c r="P354" i="20" s="1"/>
  <c r="S353" i="20"/>
  <c r="P353" i="20" s="1"/>
  <c r="S352" i="20"/>
  <c r="P352" i="20" s="1"/>
  <c r="S351" i="20"/>
  <c r="P351" i="20" s="1"/>
  <c r="S350" i="20"/>
  <c r="P350" i="20" s="1"/>
  <c r="S349" i="20"/>
  <c r="P349" i="20" s="1"/>
  <c r="S348" i="20"/>
  <c r="P348" i="20" s="1"/>
  <c r="S347" i="20"/>
  <c r="P347" i="20" s="1"/>
  <c r="S346" i="20"/>
  <c r="P346" i="20" s="1"/>
  <c r="S345" i="20"/>
  <c r="P345" i="20" s="1"/>
  <c r="S344" i="20"/>
  <c r="P344" i="20" s="1"/>
  <c r="S343" i="20"/>
  <c r="P343" i="20" s="1"/>
  <c r="S342" i="20"/>
  <c r="P342" i="20" s="1"/>
  <c r="S341" i="20"/>
  <c r="P341" i="20" s="1"/>
  <c r="T340" i="20"/>
  <c r="R340" i="20"/>
  <c r="T339" i="20"/>
  <c r="R339" i="20"/>
  <c r="O339" i="20"/>
  <c r="S338" i="20"/>
  <c r="P338" i="20" s="1"/>
  <c r="S337" i="20"/>
  <c r="P337" i="20" s="1"/>
  <c r="T336" i="20"/>
  <c r="R336" i="20"/>
  <c r="T335" i="20"/>
  <c r="R335" i="20"/>
  <c r="O335" i="20" s="1"/>
  <c r="S334" i="20"/>
  <c r="P334" i="20" s="1"/>
  <c r="S333" i="20"/>
  <c r="P333" i="20" s="1"/>
  <c r="T332" i="20"/>
  <c r="R332" i="20"/>
  <c r="T331" i="20"/>
  <c r="R331" i="20"/>
  <c r="O331" i="20"/>
  <c r="S330" i="20"/>
  <c r="P330" i="20" s="1"/>
  <c r="S329" i="20"/>
  <c r="P329" i="20" s="1"/>
  <c r="T328" i="20"/>
  <c r="R328" i="20"/>
  <c r="T327" i="20"/>
  <c r="R327" i="20"/>
  <c r="O327" i="20" s="1"/>
  <c r="S326" i="20"/>
  <c r="P326" i="20" s="1"/>
  <c r="S325" i="20"/>
  <c r="P325" i="20" s="1"/>
  <c r="T324" i="20"/>
  <c r="R324" i="20"/>
  <c r="T323" i="20"/>
  <c r="R323" i="20"/>
  <c r="O323" i="20"/>
  <c r="S322" i="20"/>
  <c r="P322" i="20" s="1"/>
  <c r="S321" i="20"/>
  <c r="P321" i="20" s="1"/>
  <c r="T320" i="20"/>
  <c r="R320" i="20"/>
  <c r="T319" i="20"/>
  <c r="R319" i="20"/>
  <c r="O319" i="20" s="1"/>
  <c r="S318" i="20"/>
  <c r="P318" i="20" s="1"/>
  <c r="S317" i="20"/>
  <c r="P317" i="20" s="1"/>
  <c r="T316" i="20"/>
  <c r="R316" i="20"/>
  <c r="T315" i="20"/>
  <c r="R315" i="20"/>
  <c r="O315" i="20" s="1"/>
  <c r="S314" i="20"/>
  <c r="P314" i="20" s="1"/>
  <c r="S313" i="20"/>
  <c r="P313" i="20" s="1"/>
  <c r="T312" i="20"/>
  <c r="R312" i="20"/>
  <c r="T311" i="20"/>
  <c r="R311" i="20"/>
  <c r="O311" i="20" s="1"/>
  <c r="S310" i="20"/>
  <c r="T309" i="20"/>
  <c r="Q309" i="20" s="1"/>
  <c r="R309" i="20"/>
  <c r="O309" i="20"/>
  <c r="S308" i="20"/>
  <c r="T307" i="20"/>
  <c r="Q307" i="20" s="1"/>
  <c r="R307" i="20"/>
  <c r="O307" i="20" s="1"/>
  <c r="S306" i="20"/>
  <c r="T305" i="20"/>
  <c r="Q305" i="20" s="1"/>
  <c r="R305" i="20"/>
  <c r="O305" i="20" s="1"/>
  <c r="S304" i="20"/>
  <c r="T303" i="20"/>
  <c r="Q303" i="20" s="1"/>
  <c r="R303" i="20"/>
  <c r="O303" i="20" s="1"/>
  <c r="S302" i="20"/>
  <c r="T301" i="20"/>
  <c r="Q301" i="20" s="1"/>
  <c r="R301" i="20"/>
  <c r="O301" i="20"/>
  <c r="S300" i="20"/>
  <c r="T299" i="20"/>
  <c r="Q299" i="20" s="1"/>
  <c r="R299" i="20"/>
  <c r="O299" i="20" s="1"/>
  <c r="S298" i="20"/>
  <c r="T297" i="20"/>
  <c r="Q297" i="20" s="1"/>
  <c r="R297" i="20"/>
  <c r="O297" i="20" s="1"/>
  <c r="S296" i="20"/>
  <c r="T295" i="20"/>
  <c r="Q295" i="20" s="1"/>
  <c r="R295" i="20"/>
  <c r="O295" i="20" s="1"/>
  <c r="S294" i="20"/>
  <c r="T293" i="20"/>
  <c r="Q293" i="20" s="1"/>
  <c r="R293" i="20"/>
  <c r="O293" i="20"/>
  <c r="S292" i="20"/>
  <c r="T291" i="20"/>
  <c r="Q291" i="20" s="1"/>
  <c r="R291" i="20"/>
  <c r="O291" i="20"/>
  <c r="S290" i="20"/>
  <c r="T289" i="20"/>
  <c r="Q289" i="20" s="1"/>
  <c r="R289" i="20"/>
  <c r="O289" i="20" s="1"/>
  <c r="S288" i="20"/>
  <c r="T287" i="20"/>
  <c r="Q287" i="20" s="1"/>
  <c r="R287" i="20"/>
  <c r="O287" i="20" s="1"/>
  <c r="S286" i="20"/>
  <c r="T285" i="20"/>
  <c r="Q285" i="20" s="1"/>
  <c r="R285" i="20"/>
  <c r="O285" i="20" s="1"/>
  <c r="S284" i="20"/>
  <c r="T283" i="20"/>
  <c r="Q283" i="20" s="1"/>
  <c r="R283" i="20"/>
  <c r="O283" i="20"/>
  <c r="S282" i="20"/>
  <c r="T281" i="20"/>
  <c r="Q281" i="20" s="1"/>
  <c r="R281" i="20"/>
  <c r="O281" i="20"/>
  <c r="S280" i="20"/>
  <c r="T279" i="20"/>
  <c r="Q279" i="20" s="1"/>
  <c r="R279" i="20"/>
  <c r="O279" i="20" s="1"/>
  <c r="S278" i="20"/>
  <c r="T277" i="20"/>
  <c r="Q277" i="20" s="1"/>
  <c r="R277" i="20"/>
  <c r="O277" i="20" s="1"/>
  <c r="S276" i="20"/>
  <c r="T275" i="20"/>
  <c r="Q275" i="20" s="1"/>
  <c r="R275" i="20"/>
  <c r="O275" i="20" s="1"/>
  <c r="S274" i="20"/>
  <c r="T273" i="20"/>
  <c r="Q273" i="20" s="1"/>
  <c r="R273" i="20"/>
  <c r="O273" i="20"/>
  <c r="S272" i="20"/>
  <c r="T271" i="20"/>
  <c r="Q271" i="20" s="1"/>
  <c r="R271" i="20"/>
  <c r="O271" i="20"/>
  <c r="S270" i="20"/>
  <c r="T269" i="20"/>
  <c r="Q269" i="20" s="1"/>
  <c r="R269" i="20"/>
  <c r="O269" i="20" s="1"/>
  <c r="S268" i="20"/>
  <c r="T267" i="20"/>
  <c r="Q267" i="20" s="1"/>
  <c r="R267" i="20"/>
  <c r="O267" i="20" s="1"/>
  <c r="S266" i="20"/>
  <c r="T265" i="20"/>
  <c r="Q265" i="20" s="1"/>
  <c r="R265" i="20"/>
  <c r="O265" i="20" s="1"/>
  <c r="S264" i="20"/>
  <c r="T263" i="20"/>
  <c r="Q263" i="20" s="1"/>
  <c r="R263" i="20"/>
  <c r="O263" i="20"/>
  <c r="S262" i="20"/>
  <c r="T261" i="20"/>
  <c r="Q261" i="20" s="1"/>
  <c r="R261" i="20"/>
  <c r="O261" i="20" s="1"/>
  <c r="S260" i="20"/>
  <c r="T259" i="20"/>
  <c r="Q259" i="20" s="1"/>
  <c r="R259" i="20"/>
  <c r="O259" i="20" s="1"/>
  <c r="S258" i="20"/>
  <c r="T257" i="20"/>
  <c r="Q257" i="20" s="1"/>
  <c r="R257" i="20"/>
  <c r="O257" i="20" s="1"/>
  <c r="S256" i="20"/>
  <c r="T255" i="20"/>
  <c r="Q255" i="20" s="1"/>
  <c r="R255" i="20"/>
  <c r="O255" i="20"/>
  <c r="S254" i="20"/>
  <c r="T253" i="20"/>
  <c r="Q253" i="20" s="1"/>
  <c r="R253" i="20"/>
  <c r="O253" i="20" s="1"/>
  <c r="S252" i="20"/>
  <c r="T251" i="20"/>
  <c r="Q251" i="20" s="1"/>
  <c r="R251" i="20"/>
  <c r="O251" i="20" s="1"/>
  <c r="S250" i="20"/>
  <c r="T249" i="20"/>
  <c r="Q249" i="20" s="1"/>
  <c r="R249" i="20"/>
  <c r="O249" i="20" s="1"/>
  <c r="S248" i="20"/>
  <c r="T247" i="20"/>
  <c r="Q247" i="20" s="1"/>
  <c r="R247" i="20"/>
  <c r="O247" i="20"/>
  <c r="S246" i="20"/>
  <c r="T245" i="20"/>
  <c r="Q245" i="20" s="1"/>
  <c r="R245" i="20"/>
  <c r="O245" i="20"/>
  <c r="S244" i="20"/>
  <c r="T243" i="20"/>
  <c r="Q243" i="20" s="1"/>
  <c r="R243" i="20"/>
  <c r="O243" i="20"/>
  <c r="S242" i="20"/>
  <c r="T241" i="20"/>
  <c r="Q241" i="20" s="1"/>
  <c r="R241" i="20"/>
  <c r="O241" i="20" s="1"/>
  <c r="S240" i="20"/>
  <c r="T239" i="20"/>
  <c r="Q239" i="20" s="1"/>
  <c r="R239" i="20"/>
  <c r="O239" i="20" s="1"/>
  <c r="S238" i="20"/>
  <c r="T237" i="20"/>
  <c r="Q237" i="20" s="1"/>
  <c r="R237" i="20"/>
  <c r="O237" i="20" s="1"/>
  <c r="S236" i="20"/>
  <c r="T235" i="20"/>
  <c r="Q235" i="20" s="1"/>
  <c r="R235" i="20"/>
  <c r="O235" i="20"/>
  <c r="S234" i="20"/>
  <c r="T233" i="20"/>
  <c r="Q233" i="20" s="1"/>
  <c r="R233" i="20"/>
  <c r="O233" i="20" s="1"/>
  <c r="S232" i="20"/>
  <c r="T231" i="20"/>
  <c r="Q231" i="20" s="1"/>
  <c r="R231" i="20"/>
  <c r="O231" i="20" s="1"/>
  <c r="S230" i="20"/>
  <c r="T229" i="20"/>
  <c r="Q229" i="20" s="1"/>
  <c r="R229" i="20"/>
  <c r="O229" i="20" s="1"/>
  <c r="S228" i="20"/>
  <c r="T227" i="20"/>
  <c r="Q227" i="20" s="1"/>
  <c r="R227" i="20"/>
  <c r="O227" i="20" s="1"/>
  <c r="S226" i="20"/>
  <c r="T225" i="20"/>
  <c r="Q225" i="20" s="1"/>
  <c r="R225" i="20"/>
  <c r="O225" i="20" s="1"/>
  <c r="S224" i="20"/>
  <c r="T223" i="20"/>
  <c r="Q223" i="20" s="1"/>
  <c r="R223" i="20"/>
  <c r="O223" i="20" s="1"/>
  <c r="S222" i="20"/>
  <c r="T221" i="20"/>
  <c r="Q221" i="20" s="1"/>
  <c r="R221" i="20"/>
  <c r="O221" i="20"/>
  <c r="S220" i="20"/>
  <c r="T219" i="20"/>
  <c r="Q219" i="20" s="1"/>
  <c r="R219" i="20"/>
  <c r="O219" i="20" s="1"/>
  <c r="S218" i="20"/>
  <c r="T217" i="20"/>
  <c r="Q217" i="20" s="1"/>
  <c r="R217" i="20"/>
  <c r="O217" i="20" s="1"/>
  <c r="S216" i="20"/>
  <c r="T215" i="20"/>
  <c r="Q215" i="20" s="1"/>
  <c r="R215" i="20"/>
  <c r="O215" i="20" s="1"/>
  <c r="S214" i="20"/>
  <c r="T213" i="20"/>
  <c r="Q213" i="20" s="1"/>
  <c r="R213" i="20"/>
  <c r="O213" i="20"/>
  <c r="S212" i="20"/>
  <c r="P212" i="20" s="1"/>
  <c r="T211" i="20"/>
  <c r="R211" i="20"/>
  <c r="O211" i="20" s="1"/>
  <c r="T210" i="20"/>
  <c r="R210" i="20"/>
  <c r="O210" i="20" s="1"/>
  <c r="T209" i="20"/>
  <c r="R209" i="20"/>
  <c r="O209" i="20" s="1"/>
  <c r="T208" i="20"/>
  <c r="Q208" i="20" s="1"/>
  <c r="R208" i="20"/>
  <c r="O208" i="20" s="1"/>
  <c r="T207" i="20"/>
  <c r="R207" i="20"/>
  <c r="O207" i="20" s="1"/>
  <c r="S206" i="20"/>
  <c r="S205" i="20"/>
  <c r="S204" i="20"/>
  <c r="S203" i="20"/>
  <c r="T202" i="20"/>
  <c r="R202" i="20"/>
  <c r="O202" i="20" s="1"/>
  <c r="Q202" i="20"/>
  <c r="S201" i="20"/>
  <c r="S200" i="20"/>
  <c r="S199" i="20"/>
  <c r="T198" i="20"/>
  <c r="R198" i="20"/>
  <c r="S197" i="20"/>
  <c r="T196" i="20"/>
  <c r="R196" i="20"/>
  <c r="S195" i="20"/>
  <c r="T194" i="20"/>
  <c r="R194" i="20"/>
  <c r="S193" i="20"/>
  <c r="T192" i="20"/>
  <c r="R192" i="20"/>
  <c r="S191" i="20"/>
  <c r="T190" i="20"/>
  <c r="R190" i="20"/>
  <c r="S189" i="20"/>
  <c r="T188" i="20"/>
  <c r="R188" i="20"/>
  <c r="S187" i="20"/>
  <c r="T186" i="20"/>
  <c r="R186" i="20"/>
  <c r="S185" i="20"/>
  <c r="T184" i="20"/>
  <c r="R184" i="20"/>
  <c r="S183" i="20"/>
  <c r="T182" i="20"/>
  <c r="R182" i="20"/>
  <c r="S181" i="20"/>
  <c r="T180" i="20"/>
  <c r="R180" i="20"/>
  <c r="S179" i="20"/>
  <c r="T178" i="20"/>
  <c r="R178" i="20"/>
  <c r="S177" i="20"/>
  <c r="T176" i="20"/>
  <c r="R176" i="20"/>
  <c r="S175" i="20"/>
  <c r="T174" i="20"/>
  <c r="R174" i="20"/>
  <c r="S173" i="20"/>
  <c r="T172" i="20"/>
  <c r="R172" i="20"/>
  <c r="S171" i="20"/>
  <c r="T170" i="20"/>
  <c r="R170" i="20"/>
  <c r="S169" i="20"/>
  <c r="T168" i="20"/>
  <c r="R168" i="20"/>
  <c r="S167" i="20"/>
  <c r="T166" i="20"/>
  <c r="R166" i="20"/>
  <c r="S165" i="20"/>
  <c r="T164" i="20"/>
  <c r="R164" i="20"/>
  <c r="S163" i="20"/>
  <c r="T162" i="20"/>
  <c r="R162" i="20"/>
  <c r="S161" i="20"/>
  <c r="T160" i="20"/>
  <c r="R160" i="20"/>
  <c r="S159" i="20"/>
  <c r="T158" i="20"/>
  <c r="R158" i="20"/>
  <c r="S157" i="20"/>
  <c r="T156" i="20"/>
  <c r="R156" i="20"/>
  <c r="S155" i="20"/>
  <c r="T154" i="20"/>
  <c r="R154" i="20"/>
  <c r="S153" i="20"/>
  <c r="T152" i="20"/>
  <c r="R152" i="20"/>
  <c r="S151" i="20"/>
  <c r="T150" i="20"/>
  <c r="R150" i="20"/>
  <c r="S149" i="20"/>
  <c r="T148" i="20"/>
  <c r="R148" i="20"/>
  <c r="S147" i="20"/>
  <c r="T146" i="20"/>
  <c r="R146" i="20"/>
  <c r="S145" i="20"/>
  <c r="T144" i="20"/>
  <c r="R144" i="20"/>
  <c r="S143" i="20"/>
  <c r="T142" i="20"/>
  <c r="R142" i="20"/>
  <c r="S141" i="20"/>
  <c r="T140" i="20"/>
  <c r="R140" i="20"/>
  <c r="S139" i="20"/>
  <c r="T138" i="20"/>
  <c r="R138" i="20"/>
  <c r="S137" i="20"/>
  <c r="T136" i="20"/>
  <c r="R136" i="20"/>
  <c r="S135" i="20"/>
  <c r="T134" i="20"/>
  <c r="R134" i="20"/>
  <c r="S133" i="20"/>
  <c r="T132" i="20"/>
  <c r="R132" i="20"/>
  <c r="S131" i="20"/>
  <c r="T130" i="20"/>
  <c r="R130" i="20"/>
  <c r="S129" i="20"/>
  <c r="T128" i="20"/>
  <c r="R128" i="20"/>
  <c r="S127" i="20"/>
  <c r="T126" i="20"/>
  <c r="R126" i="20"/>
  <c r="S125" i="20"/>
  <c r="T124" i="20"/>
  <c r="R124" i="20"/>
  <c r="S123" i="20"/>
  <c r="T122" i="20"/>
  <c r="R122" i="20"/>
  <c r="S121" i="20"/>
  <c r="T120" i="20"/>
  <c r="R120" i="20"/>
  <c r="S119" i="20"/>
  <c r="T118" i="20"/>
  <c r="Q118" i="20" s="1"/>
  <c r="R118" i="20"/>
  <c r="O118" i="20" s="1"/>
  <c r="S117" i="20"/>
  <c r="T116" i="20"/>
  <c r="R116" i="20"/>
  <c r="S115" i="20"/>
  <c r="T114" i="20"/>
  <c r="R114" i="20"/>
  <c r="S113" i="20"/>
  <c r="T112" i="20"/>
  <c r="R112" i="20"/>
  <c r="S111" i="20"/>
  <c r="T110" i="20"/>
  <c r="R110" i="20"/>
  <c r="S109" i="20"/>
  <c r="T108" i="20"/>
  <c r="R108" i="20"/>
  <c r="S107" i="20"/>
  <c r="T106" i="20"/>
  <c r="R106" i="20"/>
  <c r="S105" i="20"/>
  <c r="T104" i="20"/>
  <c r="R104" i="20"/>
  <c r="S103" i="20"/>
  <c r="T102" i="20"/>
  <c r="R102" i="20"/>
  <c r="S101" i="20"/>
  <c r="T100" i="20"/>
  <c r="R100" i="20"/>
  <c r="S99" i="20"/>
  <c r="T98" i="20"/>
  <c r="R98" i="20"/>
  <c r="S97" i="20"/>
  <c r="T96" i="20"/>
  <c r="R96" i="20"/>
  <c r="S95" i="20"/>
  <c r="T94" i="20"/>
  <c r="Q94" i="20" s="1"/>
  <c r="R94" i="20"/>
  <c r="O94" i="20"/>
  <c r="S93" i="20"/>
  <c r="S92" i="20"/>
  <c r="S91" i="20"/>
  <c r="T90" i="20"/>
  <c r="R90" i="20"/>
  <c r="O90" i="20" s="1"/>
  <c r="Q90" i="20"/>
  <c r="S89" i="20"/>
  <c r="S88" i="20"/>
  <c r="S87" i="20"/>
  <c r="T86" i="20"/>
  <c r="R86" i="20"/>
  <c r="O86" i="20" s="1"/>
  <c r="Q86" i="20"/>
  <c r="S85" i="20"/>
  <c r="S84" i="20"/>
  <c r="S83" i="20"/>
  <c r="T82" i="20"/>
  <c r="R82" i="20"/>
  <c r="O82" i="20" s="1"/>
  <c r="Q82" i="20"/>
  <c r="S81" i="20"/>
  <c r="S80" i="20"/>
  <c r="S79" i="20"/>
  <c r="T78" i="20"/>
  <c r="R78" i="20"/>
  <c r="O78" i="20" s="1"/>
  <c r="Q78" i="20"/>
  <c r="S77" i="20"/>
  <c r="S76" i="20"/>
  <c r="S75" i="20"/>
  <c r="T74" i="20"/>
  <c r="R74" i="20"/>
  <c r="O74" i="20" s="1"/>
  <c r="Q74" i="20"/>
  <c r="S73" i="20"/>
  <c r="S72" i="20"/>
  <c r="S71" i="20"/>
  <c r="T70" i="20"/>
  <c r="R70" i="20"/>
  <c r="O70" i="20" s="1"/>
  <c r="Q70" i="20"/>
  <c r="S69" i="20"/>
  <c r="S68" i="20"/>
  <c r="S67" i="20"/>
  <c r="T66" i="20"/>
  <c r="R66" i="20"/>
  <c r="O66" i="20" s="1"/>
  <c r="Q66" i="20"/>
  <c r="S65" i="20"/>
  <c r="S64" i="20"/>
  <c r="S63" i="20"/>
  <c r="T62" i="20"/>
  <c r="R62" i="20"/>
  <c r="O62" i="20" s="1"/>
  <c r="Q62" i="20"/>
  <c r="S61" i="20"/>
  <c r="S60" i="20"/>
  <c r="S59" i="20"/>
  <c r="T58" i="20"/>
  <c r="R58" i="20"/>
  <c r="O58" i="20" s="1"/>
  <c r="Q58" i="20"/>
  <c r="S57" i="20"/>
  <c r="S56" i="20"/>
  <c r="S55" i="20"/>
  <c r="T54" i="20"/>
  <c r="R54" i="20"/>
  <c r="O54" i="20" s="1"/>
  <c r="Q54" i="20"/>
  <c r="S53" i="20"/>
  <c r="S52" i="20"/>
  <c r="S51" i="20"/>
  <c r="T50" i="20"/>
  <c r="R50" i="20"/>
  <c r="O50" i="20" s="1"/>
  <c r="Q50" i="20"/>
  <c r="S49" i="20"/>
  <c r="S48" i="20"/>
  <c r="S47" i="20"/>
  <c r="T46" i="20"/>
  <c r="R46" i="20"/>
  <c r="O46" i="20" s="1"/>
  <c r="Q46" i="20"/>
  <c r="S45" i="20"/>
  <c r="S44" i="20"/>
  <c r="S43" i="20"/>
  <c r="T42" i="20"/>
  <c r="R42" i="20"/>
  <c r="O42" i="20" s="1"/>
  <c r="Q42" i="20"/>
  <c r="S41" i="20"/>
  <c r="S40" i="20"/>
  <c r="S39" i="20"/>
  <c r="T38" i="20"/>
  <c r="R38" i="20"/>
  <c r="O38" i="20" s="1"/>
  <c r="Q38" i="20"/>
  <c r="S37" i="20"/>
  <c r="S36" i="20"/>
  <c r="S35" i="20"/>
  <c r="T34" i="20"/>
  <c r="R34" i="20"/>
  <c r="O34" i="20" s="1"/>
  <c r="Q34" i="20"/>
  <c r="S33" i="20"/>
  <c r="S32" i="20"/>
  <c r="T31" i="20"/>
  <c r="R31" i="20"/>
  <c r="O31" i="20" s="1"/>
  <c r="S30" i="20"/>
  <c r="T29" i="20"/>
  <c r="R29" i="20"/>
  <c r="O29" i="20" s="1"/>
  <c r="T28" i="20"/>
  <c r="Q28" i="20" s="1"/>
  <c r="R28" i="20"/>
  <c r="O28" i="20" s="1"/>
  <c r="S27" i="20"/>
  <c r="T26" i="20"/>
  <c r="R26" i="20"/>
  <c r="O26" i="20" s="1"/>
  <c r="Q26" i="20"/>
  <c r="S25" i="20"/>
  <c r="S24" i="20"/>
  <c r="T23" i="20"/>
  <c r="R23" i="20"/>
  <c r="O23" i="20" s="1"/>
  <c r="S22" i="20"/>
  <c r="T21" i="20"/>
  <c r="R21" i="20"/>
  <c r="O21" i="20" s="1"/>
  <c r="T20" i="20"/>
  <c r="Q20" i="20" s="1"/>
  <c r="R20" i="20"/>
  <c r="O20" i="20" s="1"/>
  <c r="S19" i="20"/>
  <c r="T18" i="20"/>
  <c r="R18" i="20"/>
  <c r="O18" i="20" s="1"/>
  <c r="Q18" i="20"/>
  <c r="S17" i="20"/>
  <c r="S16" i="20"/>
  <c r="T15" i="20"/>
  <c r="R15" i="20"/>
  <c r="O15" i="20" s="1"/>
  <c r="S14" i="20"/>
  <c r="T13" i="20"/>
  <c r="R13" i="20"/>
  <c r="O13" i="20" s="1"/>
  <c r="T12" i="20"/>
  <c r="Q12" i="20" s="1"/>
  <c r="R12" i="20"/>
  <c r="O12" i="20" s="1"/>
  <c r="S11" i="20"/>
  <c r="T10" i="20"/>
  <c r="R10" i="20"/>
  <c r="O10" i="20" s="1"/>
  <c r="Q10" i="20"/>
  <c r="Y33" i="31"/>
  <c r="X52" i="31"/>
  <c r="V52" i="31"/>
  <c r="X51" i="31"/>
  <c r="V51" i="31"/>
  <c r="X50" i="31"/>
  <c r="V50" i="31"/>
  <c r="X49" i="31"/>
  <c r="V49" i="31"/>
  <c r="X48" i="31"/>
  <c r="V48" i="31"/>
  <c r="X47" i="31"/>
  <c r="V47" i="31"/>
  <c r="X46" i="31"/>
  <c r="V46" i="31"/>
  <c r="X45" i="31"/>
  <c r="V45" i="31"/>
  <c r="X44" i="31"/>
  <c r="V44" i="31"/>
  <c r="X43" i="31"/>
  <c r="V43" i="31"/>
  <c r="X42" i="31"/>
  <c r="V42" i="31"/>
  <c r="X41" i="31"/>
  <c r="V41" i="31"/>
  <c r="X40" i="31"/>
  <c r="V40" i="31"/>
  <c r="X39" i="31"/>
  <c r="V39" i="31"/>
  <c r="X38" i="31"/>
  <c r="V38" i="31"/>
  <c r="X37" i="31"/>
  <c r="V37" i="31"/>
  <c r="X36" i="31"/>
  <c r="V36" i="31"/>
  <c r="X35" i="31"/>
  <c r="V35" i="31"/>
  <c r="X34" i="31"/>
  <c r="V34" i="31"/>
  <c r="X63" i="31"/>
  <c r="T63" i="31" s="1"/>
  <c r="V63" i="31"/>
  <c r="R63" i="31" s="1"/>
  <c r="X62" i="31"/>
  <c r="T62" i="31" s="1"/>
  <c r="V62" i="31"/>
  <c r="R62" i="31" s="1"/>
  <c r="X61" i="31"/>
  <c r="T61" i="31" s="1"/>
  <c r="V61" i="31"/>
  <c r="R61" i="31" s="1"/>
  <c r="X60" i="31"/>
  <c r="T60" i="31" s="1"/>
  <c r="V60" i="31"/>
  <c r="R60" i="31" s="1"/>
  <c r="X59" i="31"/>
  <c r="T59" i="31" s="1"/>
  <c r="V59" i="31"/>
  <c r="R59" i="31" s="1"/>
  <c r="X58" i="31"/>
  <c r="T58" i="31" s="1"/>
  <c r="V58" i="31"/>
  <c r="R58" i="31" s="1"/>
  <c r="X57" i="31"/>
  <c r="T57" i="31" s="1"/>
  <c r="V57" i="31"/>
  <c r="R57" i="31" s="1"/>
  <c r="X56" i="31"/>
  <c r="T56" i="31" s="1"/>
  <c r="V56" i="31"/>
  <c r="R56" i="31" s="1"/>
  <c r="X55" i="31"/>
  <c r="T55" i="31" s="1"/>
  <c r="V55" i="31"/>
  <c r="R55" i="31" s="1"/>
  <c r="X54" i="31"/>
  <c r="T54" i="31" s="1"/>
  <c r="V54" i="31"/>
  <c r="R54" i="31" s="1"/>
  <c r="X53" i="31"/>
  <c r="T53" i="31" s="1"/>
  <c r="V53" i="31"/>
  <c r="R53" i="31" s="1"/>
  <c r="V4" i="31"/>
  <c r="R4" i="31" s="1"/>
  <c r="X4" i="31"/>
  <c r="T4" i="31" s="1"/>
  <c r="Y32" i="31"/>
  <c r="U32" i="31" s="1"/>
  <c r="W32" i="31"/>
  <c r="S32" i="31" s="1"/>
  <c r="Y31" i="31"/>
  <c r="U31" i="31" s="1"/>
  <c r="W31" i="31"/>
  <c r="S31" i="31" s="1"/>
  <c r="Y30" i="31"/>
  <c r="U30" i="31" s="1"/>
  <c r="W30" i="31"/>
  <c r="S30" i="31" s="1"/>
  <c r="Y29" i="31"/>
  <c r="U29" i="31" s="1"/>
  <c r="W29" i="31"/>
  <c r="S29" i="31" s="1"/>
  <c r="Y28" i="31"/>
  <c r="U28" i="31" s="1"/>
  <c r="W28" i="31"/>
  <c r="S28" i="31" s="1"/>
  <c r="Y27" i="31"/>
  <c r="U27" i="31" s="1"/>
  <c r="W27" i="31"/>
  <c r="S27" i="31" s="1"/>
  <c r="Y26" i="31"/>
  <c r="U26" i="31" s="1"/>
  <c r="W26" i="31"/>
  <c r="S26" i="31" s="1"/>
  <c r="Y25" i="31"/>
  <c r="U25" i="31" s="1"/>
  <c r="W25" i="31"/>
  <c r="S25" i="31" s="1"/>
  <c r="Y24" i="31"/>
  <c r="U24" i="31" s="1"/>
  <c r="W24" i="31"/>
  <c r="S24" i="31" s="1"/>
  <c r="Y23" i="31"/>
  <c r="U23" i="31" s="1"/>
  <c r="W23" i="31"/>
  <c r="S23" i="31" s="1"/>
  <c r="Y22" i="31"/>
  <c r="U22" i="31" s="1"/>
  <c r="W22" i="31"/>
  <c r="S22" i="31" s="1"/>
  <c r="Y21" i="31"/>
  <c r="U21" i="31" s="1"/>
  <c r="W21" i="31"/>
  <c r="S21" i="31" s="1"/>
  <c r="Y20" i="31"/>
  <c r="U20" i="31" s="1"/>
  <c r="W20" i="31"/>
  <c r="S20" i="31" s="1"/>
  <c r="Y19" i="31"/>
  <c r="U19" i="31" s="1"/>
  <c r="W19" i="31"/>
  <c r="S19" i="31" s="1"/>
  <c r="Y18" i="31"/>
  <c r="U18" i="31" s="1"/>
  <c r="W18" i="31"/>
  <c r="S18" i="31" s="1"/>
  <c r="Y17" i="31"/>
  <c r="U17" i="31" s="1"/>
  <c r="W17" i="31"/>
  <c r="S17" i="31" s="1"/>
  <c r="Y16" i="31"/>
  <c r="U16" i="31" s="1"/>
  <c r="W16" i="31"/>
  <c r="S16" i="31" s="1"/>
  <c r="Y15" i="31"/>
  <c r="U15" i="31" s="1"/>
  <c r="W15" i="31"/>
  <c r="S15" i="31" s="1"/>
  <c r="Y14" i="31"/>
  <c r="U14" i="31" s="1"/>
  <c r="W14" i="31"/>
  <c r="S14" i="31" s="1"/>
  <c r="Y13" i="31"/>
  <c r="U13" i="31" s="1"/>
  <c r="W13" i="31"/>
  <c r="S13" i="31" s="1"/>
  <c r="Y12" i="31"/>
  <c r="U12" i="31" s="1"/>
  <c r="W12" i="31"/>
  <c r="S12" i="31" s="1"/>
  <c r="Y11" i="31"/>
  <c r="U11" i="31" s="1"/>
  <c r="W11" i="31"/>
  <c r="S11" i="31" s="1"/>
  <c r="Y10" i="31"/>
  <c r="U10" i="31" s="1"/>
  <c r="W10" i="31"/>
  <c r="S10" i="31" s="1"/>
  <c r="Y9" i="31"/>
  <c r="U9" i="31" s="1"/>
  <c r="W9" i="31"/>
  <c r="S9" i="31" s="1"/>
  <c r="Y8" i="31"/>
  <c r="U8" i="31" s="1"/>
  <c r="W8" i="31"/>
  <c r="S8" i="31" s="1"/>
  <c r="Y7" i="31"/>
  <c r="U7" i="31" s="1"/>
  <c r="W7" i="31"/>
  <c r="S7" i="31" s="1"/>
  <c r="Y6" i="31"/>
  <c r="U6" i="31" s="1"/>
  <c r="W6" i="31"/>
  <c r="S6" i="31" s="1"/>
  <c r="Y5" i="31"/>
  <c r="U5" i="31" s="1"/>
  <c r="W5" i="31"/>
  <c r="S5" i="31" s="1"/>
  <c r="W3" i="31"/>
  <c r="S3" i="31" s="1"/>
  <c r="Y3" i="31"/>
  <c r="U3" i="31" s="1"/>
  <c r="X367" i="30"/>
  <c r="T367" i="30" s="1"/>
  <c r="AG379" i="30" s="1"/>
  <c r="AL379" i="30" s="1"/>
  <c r="V367" i="30"/>
  <c r="R367" i="30" s="1"/>
  <c r="AE379" i="30" s="1"/>
  <c r="AJ379" i="30" s="1"/>
  <c r="X366" i="30"/>
  <c r="T366" i="30" s="1"/>
  <c r="AG378" i="30" s="1"/>
  <c r="AL378" i="30" s="1"/>
  <c r="V366" i="30"/>
  <c r="R366" i="30" s="1"/>
  <c r="AE378" i="30" s="1"/>
  <c r="AJ378" i="30" s="1"/>
  <c r="X365" i="30"/>
  <c r="T365" i="30" s="1"/>
  <c r="AG377" i="30" s="1"/>
  <c r="AL377" i="30" s="1"/>
  <c r="V365" i="30"/>
  <c r="R365" i="30" s="1"/>
  <c r="AE377" i="30" s="1"/>
  <c r="AJ377" i="30" s="1"/>
  <c r="X364" i="30"/>
  <c r="T364" i="30" s="1"/>
  <c r="AG376" i="30" s="1"/>
  <c r="AL376" i="30" s="1"/>
  <c r="V364" i="30"/>
  <c r="R364" i="30" s="1"/>
  <c r="AE376" i="30" s="1"/>
  <c r="AJ376" i="30" s="1"/>
  <c r="X363" i="30"/>
  <c r="T363" i="30" s="1"/>
  <c r="AG375" i="30" s="1"/>
  <c r="AL375" i="30" s="1"/>
  <c r="V363" i="30"/>
  <c r="R363" i="30" s="1"/>
  <c r="AE375" i="30" s="1"/>
  <c r="AJ375" i="30" s="1"/>
  <c r="X362" i="30"/>
  <c r="T362" i="30" s="1"/>
  <c r="AG374" i="30" s="1"/>
  <c r="AL374" i="30" s="1"/>
  <c r="V362" i="30"/>
  <c r="R362" i="30" s="1"/>
  <c r="AE374" i="30" s="1"/>
  <c r="AJ374" i="30" s="1"/>
  <c r="X361" i="30"/>
  <c r="T361" i="30" s="1"/>
  <c r="AG373" i="30" s="1"/>
  <c r="AL373" i="30" s="1"/>
  <c r="V361" i="30"/>
  <c r="R361" i="30" s="1"/>
  <c r="AE373" i="30" s="1"/>
  <c r="AJ373" i="30" s="1"/>
  <c r="X360" i="30"/>
  <c r="T360" i="30" s="1"/>
  <c r="AG372" i="30" s="1"/>
  <c r="AL372" i="30" s="1"/>
  <c r="V360" i="30"/>
  <c r="R360" i="30" s="1"/>
  <c r="AE372" i="30" s="1"/>
  <c r="AJ372" i="30" s="1"/>
  <c r="X359" i="30"/>
  <c r="T359" i="30" s="1"/>
  <c r="AG371" i="30" s="1"/>
  <c r="AL371" i="30" s="1"/>
  <c r="V359" i="30"/>
  <c r="R359" i="30" s="1"/>
  <c r="AE371" i="30" s="1"/>
  <c r="AJ371" i="30" s="1"/>
  <c r="X358" i="30"/>
  <c r="T358" i="30" s="1"/>
  <c r="AG370" i="30" s="1"/>
  <c r="AL370" i="30" s="1"/>
  <c r="V358" i="30"/>
  <c r="R358" i="30" s="1"/>
  <c r="AE370" i="30" s="1"/>
  <c r="AJ370" i="30" s="1"/>
  <c r="X357" i="30"/>
  <c r="T357" i="30" s="1"/>
  <c r="AG369" i="30" s="1"/>
  <c r="AL369" i="30" s="1"/>
  <c r="V357" i="30"/>
  <c r="R357" i="30" s="1"/>
  <c r="AE369" i="30" s="1"/>
  <c r="AJ369" i="30" s="1"/>
  <c r="X356" i="30"/>
  <c r="T356" i="30" s="1"/>
  <c r="AG368" i="30" s="1"/>
  <c r="AL368" i="30" s="1"/>
  <c r="V356" i="30"/>
  <c r="R356" i="30" s="1"/>
  <c r="AE368" i="30" s="1"/>
  <c r="AJ368" i="30" s="1"/>
  <c r="X355" i="30"/>
  <c r="T355" i="30" s="1"/>
  <c r="AG367" i="30" s="1"/>
  <c r="AL367" i="30" s="1"/>
  <c r="V355" i="30"/>
  <c r="R355" i="30" s="1"/>
  <c r="AE367" i="30" s="1"/>
  <c r="AJ367" i="30" s="1"/>
  <c r="X354" i="30"/>
  <c r="T354" i="30" s="1"/>
  <c r="AG366" i="30" s="1"/>
  <c r="AL366" i="30" s="1"/>
  <c r="V354" i="30"/>
  <c r="R354" i="30" s="1"/>
  <c r="AE366" i="30" s="1"/>
  <c r="AJ366" i="30" s="1"/>
  <c r="X353" i="30"/>
  <c r="T353" i="30" s="1"/>
  <c r="AG365" i="30" s="1"/>
  <c r="AL365" i="30" s="1"/>
  <c r="V353" i="30"/>
  <c r="R353" i="30" s="1"/>
  <c r="AE365" i="30" s="1"/>
  <c r="AJ365" i="30" s="1"/>
  <c r="X352" i="30"/>
  <c r="T352" i="30" s="1"/>
  <c r="AG364" i="30" s="1"/>
  <c r="AL364" i="30" s="1"/>
  <c r="V352" i="30"/>
  <c r="R352" i="30" s="1"/>
  <c r="AE364" i="30" s="1"/>
  <c r="AJ364" i="30" s="1"/>
  <c r="X351" i="30"/>
  <c r="T351" i="30" s="1"/>
  <c r="AG363" i="30" s="1"/>
  <c r="AL363" i="30" s="1"/>
  <c r="V351" i="30"/>
  <c r="R351" i="30" s="1"/>
  <c r="AE363" i="30" s="1"/>
  <c r="AJ363" i="30" s="1"/>
  <c r="X350" i="30"/>
  <c r="T350" i="30" s="1"/>
  <c r="AG362" i="30" s="1"/>
  <c r="AL362" i="30" s="1"/>
  <c r="V350" i="30"/>
  <c r="R350" i="30" s="1"/>
  <c r="AE362" i="30" s="1"/>
  <c r="AJ362" i="30" s="1"/>
  <c r="X349" i="30"/>
  <c r="T349" i="30" s="1"/>
  <c r="AG361" i="30" s="1"/>
  <c r="AL361" i="30" s="1"/>
  <c r="V349" i="30"/>
  <c r="R349" i="30" s="1"/>
  <c r="AE361" i="30" s="1"/>
  <c r="AJ361" i="30" s="1"/>
  <c r="X348" i="30"/>
  <c r="T348" i="30" s="1"/>
  <c r="AG360" i="30" s="1"/>
  <c r="AL360" i="30" s="1"/>
  <c r="V348" i="30"/>
  <c r="R348" i="30" s="1"/>
  <c r="AE360" i="30" s="1"/>
  <c r="AJ360" i="30" s="1"/>
  <c r="X347" i="30"/>
  <c r="T347" i="30" s="1"/>
  <c r="AG359" i="30" s="1"/>
  <c r="AL359" i="30" s="1"/>
  <c r="V347" i="30"/>
  <c r="R347" i="30" s="1"/>
  <c r="AE359" i="30" s="1"/>
  <c r="AJ359" i="30" s="1"/>
  <c r="X346" i="30"/>
  <c r="T346" i="30" s="1"/>
  <c r="AG358" i="30" s="1"/>
  <c r="AL358" i="30" s="1"/>
  <c r="V346" i="30"/>
  <c r="R346" i="30" s="1"/>
  <c r="AE358" i="30" s="1"/>
  <c r="AJ358" i="30" s="1"/>
  <c r="X345" i="30"/>
  <c r="T345" i="30" s="1"/>
  <c r="AG357" i="30" s="1"/>
  <c r="AL357" i="30" s="1"/>
  <c r="V345" i="30"/>
  <c r="R345" i="30" s="1"/>
  <c r="AE357" i="30" s="1"/>
  <c r="AJ357" i="30" s="1"/>
  <c r="X344" i="30"/>
  <c r="T344" i="30" s="1"/>
  <c r="AG356" i="30" s="1"/>
  <c r="AL356" i="30" s="1"/>
  <c r="V344" i="30"/>
  <c r="R344" i="30" s="1"/>
  <c r="AE356" i="30" s="1"/>
  <c r="AJ356" i="30" s="1"/>
  <c r="X343" i="30"/>
  <c r="T343" i="30" s="1"/>
  <c r="AG355" i="30" s="1"/>
  <c r="AL355" i="30" s="1"/>
  <c r="V343" i="30"/>
  <c r="R343" i="30" s="1"/>
  <c r="AE355" i="30" s="1"/>
  <c r="AJ355" i="30" s="1"/>
  <c r="X342" i="30"/>
  <c r="T342" i="30" s="1"/>
  <c r="AG354" i="30" s="1"/>
  <c r="AL354" i="30" s="1"/>
  <c r="V342" i="30"/>
  <c r="R342" i="30" s="1"/>
  <c r="AE354" i="30" s="1"/>
  <c r="AJ354" i="30" s="1"/>
  <c r="X341" i="30"/>
  <c r="T341" i="30" s="1"/>
  <c r="AG353" i="30" s="1"/>
  <c r="AL353" i="30" s="1"/>
  <c r="V341" i="30"/>
  <c r="R341" i="30" s="1"/>
  <c r="AE353" i="30" s="1"/>
  <c r="AJ353" i="30" s="1"/>
  <c r="X340" i="30"/>
  <c r="T340" i="30" s="1"/>
  <c r="AG352" i="30" s="1"/>
  <c r="AL352" i="30" s="1"/>
  <c r="V340" i="30"/>
  <c r="R340" i="30" s="1"/>
  <c r="AE352" i="30" s="1"/>
  <c r="AJ352" i="30" s="1"/>
  <c r="X339" i="30"/>
  <c r="T339" i="30" s="1"/>
  <c r="AG351" i="30" s="1"/>
  <c r="AL351" i="30" s="1"/>
  <c r="V339" i="30"/>
  <c r="R339" i="30" s="1"/>
  <c r="AE351" i="30" s="1"/>
  <c r="AJ351" i="30" s="1"/>
  <c r="X338" i="30"/>
  <c r="T338" i="30" s="1"/>
  <c r="AG350" i="30" s="1"/>
  <c r="AL350" i="30" s="1"/>
  <c r="V338" i="30"/>
  <c r="R338" i="30" s="1"/>
  <c r="AE350" i="30" s="1"/>
  <c r="AJ350" i="30" s="1"/>
  <c r="X337" i="30"/>
  <c r="T337" i="30" s="1"/>
  <c r="AG349" i="30" s="1"/>
  <c r="AL349" i="30" s="1"/>
  <c r="V337" i="30"/>
  <c r="R337" i="30" s="1"/>
  <c r="AE349" i="30" s="1"/>
  <c r="AJ349" i="30" s="1"/>
  <c r="X336" i="30"/>
  <c r="T336" i="30" s="1"/>
  <c r="AG348" i="30" s="1"/>
  <c r="AL348" i="30" s="1"/>
  <c r="V336" i="30"/>
  <c r="R336" i="30" s="1"/>
  <c r="AE348" i="30" s="1"/>
  <c r="AJ348" i="30" s="1"/>
  <c r="X335" i="30"/>
  <c r="T335" i="30" s="1"/>
  <c r="AG347" i="30" s="1"/>
  <c r="V335" i="30"/>
  <c r="R335" i="30" s="1"/>
  <c r="AE347" i="30" s="1"/>
  <c r="X334" i="30"/>
  <c r="T334" i="30" s="1"/>
  <c r="AG346" i="30" s="1"/>
  <c r="V334" i="30"/>
  <c r="R334" i="30" s="1"/>
  <c r="AE346" i="30" s="1"/>
  <c r="X333" i="30"/>
  <c r="T333" i="30" s="1"/>
  <c r="AG345" i="30" s="1"/>
  <c r="V333" i="30"/>
  <c r="R333" i="30" s="1"/>
  <c r="AE345" i="30" s="1"/>
  <c r="X332" i="30"/>
  <c r="T332" i="30" s="1"/>
  <c r="AG344" i="30" s="1"/>
  <c r="V332" i="30"/>
  <c r="R332" i="30" s="1"/>
  <c r="AE344" i="30" s="1"/>
  <c r="X331" i="30"/>
  <c r="T331" i="30" s="1"/>
  <c r="AG343" i="30" s="1"/>
  <c r="V331" i="30"/>
  <c r="R331" i="30" s="1"/>
  <c r="AE343" i="30" s="1"/>
  <c r="X330" i="30"/>
  <c r="T330" i="30" s="1"/>
  <c r="AG342" i="30" s="1"/>
  <c r="V330" i="30"/>
  <c r="R330" i="30" s="1"/>
  <c r="AE342" i="30" s="1"/>
  <c r="X329" i="30"/>
  <c r="T329" i="30" s="1"/>
  <c r="AG341" i="30" s="1"/>
  <c r="V329" i="30"/>
  <c r="R329" i="30" s="1"/>
  <c r="AE341" i="30" s="1"/>
  <c r="X328" i="30"/>
  <c r="T328" i="30" s="1"/>
  <c r="AG340" i="30" s="1"/>
  <c r="V328" i="30"/>
  <c r="R328" i="30" s="1"/>
  <c r="AE340" i="30" s="1"/>
  <c r="X327" i="30"/>
  <c r="T327" i="30" s="1"/>
  <c r="AG339" i="30" s="1"/>
  <c r="V327" i="30"/>
  <c r="R327" i="30" s="1"/>
  <c r="AE339" i="30" s="1"/>
  <c r="X326" i="30"/>
  <c r="T326" i="30" s="1"/>
  <c r="AG338" i="30" s="1"/>
  <c r="V326" i="30"/>
  <c r="R326" i="30" s="1"/>
  <c r="AE338" i="30" s="1"/>
  <c r="X325" i="30"/>
  <c r="T325" i="30" s="1"/>
  <c r="AG337" i="30" s="1"/>
  <c r="V325" i="30"/>
  <c r="R325" i="30" s="1"/>
  <c r="AE337" i="30" s="1"/>
  <c r="X324" i="30"/>
  <c r="T324" i="30" s="1"/>
  <c r="AG336" i="30" s="1"/>
  <c r="V324" i="30"/>
  <c r="R324" i="30" s="1"/>
  <c r="AE336" i="30" s="1"/>
  <c r="X323" i="30"/>
  <c r="T323" i="30" s="1"/>
  <c r="AG335" i="30" s="1"/>
  <c r="V323" i="30"/>
  <c r="R323" i="30" s="1"/>
  <c r="AE335" i="30" s="1"/>
  <c r="X322" i="30"/>
  <c r="T322" i="30" s="1"/>
  <c r="AG334" i="30" s="1"/>
  <c r="V322" i="30"/>
  <c r="R322" i="30" s="1"/>
  <c r="AE334" i="30" s="1"/>
  <c r="X321" i="30"/>
  <c r="T321" i="30" s="1"/>
  <c r="AG333" i="30" s="1"/>
  <c r="V321" i="30"/>
  <c r="R321" i="30" s="1"/>
  <c r="AE333" i="30" s="1"/>
  <c r="X320" i="30"/>
  <c r="T320" i="30" s="1"/>
  <c r="AG332" i="30" s="1"/>
  <c r="V320" i="30"/>
  <c r="R320" i="30" s="1"/>
  <c r="AE332" i="30" s="1"/>
  <c r="X319" i="30"/>
  <c r="T319" i="30" s="1"/>
  <c r="AG331" i="30" s="1"/>
  <c r="V319" i="30"/>
  <c r="R319" i="30" s="1"/>
  <c r="AE331" i="30" s="1"/>
  <c r="X318" i="30"/>
  <c r="T318" i="30" s="1"/>
  <c r="AG330" i="30" s="1"/>
  <c r="V318" i="30"/>
  <c r="R318" i="30" s="1"/>
  <c r="AE330" i="30" s="1"/>
  <c r="X317" i="30"/>
  <c r="T317" i="30" s="1"/>
  <c r="AG329" i="30" s="1"/>
  <c r="V317" i="30"/>
  <c r="R317" i="30" s="1"/>
  <c r="AE329" i="30" s="1"/>
  <c r="X316" i="30"/>
  <c r="T316" i="30" s="1"/>
  <c r="AG328" i="30" s="1"/>
  <c r="V316" i="30"/>
  <c r="R316" i="30" s="1"/>
  <c r="AE328" i="30" s="1"/>
  <c r="X315" i="30"/>
  <c r="T315" i="30" s="1"/>
  <c r="AG327" i="30" s="1"/>
  <c r="V315" i="30"/>
  <c r="R315" i="30" s="1"/>
  <c r="AE327" i="30" s="1"/>
  <c r="X314" i="30"/>
  <c r="T314" i="30" s="1"/>
  <c r="AG326" i="30" s="1"/>
  <c r="V314" i="30"/>
  <c r="R314" i="30" s="1"/>
  <c r="AE326" i="30" s="1"/>
  <c r="X313" i="30"/>
  <c r="T313" i="30" s="1"/>
  <c r="AG325" i="30" s="1"/>
  <c r="V313" i="30"/>
  <c r="R313" i="30" s="1"/>
  <c r="AE325" i="30" s="1"/>
  <c r="X312" i="30"/>
  <c r="T312" i="30" s="1"/>
  <c r="AG324" i="30" s="1"/>
  <c r="V312" i="30"/>
  <c r="R312" i="30" s="1"/>
  <c r="AE324" i="30" s="1"/>
  <c r="X311" i="30"/>
  <c r="T311" i="30" s="1"/>
  <c r="AG323" i="30" s="1"/>
  <c r="V311" i="30"/>
  <c r="R311" i="30" s="1"/>
  <c r="AE323" i="30" s="1"/>
  <c r="X310" i="30"/>
  <c r="T310" i="30" s="1"/>
  <c r="AG322" i="30" s="1"/>
  <c r="V310" i="30"/>
  <c r="R310" i="30" s="1"/>
  <c r="AE322" i="30" s="1"/>
  <c r="X309" i="30"/>
  <c r="T309" i="30" s="1"/>
  <c r="AG321" i="30" s="1"/>
  <c r="V309" i="30"/>
  <c r="R309" i="30" s="1"/>
  <c r="AE321" i="30" s="1"/>
  <c r="X308" i="30"/>
  <c r="T308" i="30" s="1"/>
  <c r="AG320" i="30" s="1"/>
  <c r="V308" i="30"/>
  <c r="R308" i="30" s="1"/>
  <c r="AE320" i="30" s="1"/>
  <c r="X307" i="30"/>
  <c r="T307" i="30" s="1"/>
  <c r="AG319" i="30" s="1"/>
  <c r="V307" i="30"/>
  <c r="R307" i="30" s="1"/>
  <c r="AE319" i="30" s="1"/>
  <c r="X306" i="30"/>
  <c r="T306" i="30" s="1"/>
  <c r="AG318" i="30" s="1"/>
  <c r="V306" i="30"/>
  <c r="R306" i="30" s="1"/>
  <c r="AE318" i="30" s="1"/>
  <c r="X305" i="30"/>
  <c r="T305" i="30" s="1"/>
  <c r="AG317" i="30" s="1"/>
  <c r="V305" i="30"/>
  <c r="R305" i="30" s="1"/>
  <c r="AE317" i="30" s="1"/>
  <c r="X304" i="30"/>
  <c r="T304" i="30" s="1"/>
  <c r="AG316" i="30" s="1"/>
  <c r="V304" i="30"/>
  <c r="R304" i="30" s="1"/>
  <c r="AE316" i="30" s="1"/>
  <c r="X303" i="30"/>
  <c r="T303" i="30" s="1"/>
  <c r="AG315" i="30" s="1"/>
  <c r="V303" i="30"/>
  <c r="R303" i="30" s="1"/>
  <c r="AE315" i="30" s="1"/>
  <c r="X302" i="30"/>
  <c r="T302" i="30" s="1"/>
  <c r="AG314" i="30" s="1"/>
  <c r="V302" i="30"/>
  <c r="R302" i="30" s="1"/>
  <c r="AE314" i="30" s="1"/>
  <c r="X301" i="30"/>
  <c r="T301" i="30" s="1"/>
  <c r="AG313" i="30" s="1"/>
  <c r="V301" i="30"/>
  <c r="R301" i="30" s="1"/>
  <c r="AE313" i="30" s="1"/>
  <c r="X300" i="30"/>
  <c r="T300" i="30" s="1"/>
  <c r="AG312" i="30" s="1"/>
  <c r="V300" i="30"/>
  <c r="R300" i="30" s="1"/>
  <c r="AE312" i="30" s="1"/>
  <c r="X299" i="30"/>
  <c r="T299" i="30" s="1"/>
  <c r="AG311" i="30" s="1"/>
  <c r="V299" i="30"/>
  <c r="R299" i="30" s="1"/>
  <c r="AE311" i="30" s="1"/>
  <c r="X298" i="30"/>
  <c r="T298" i="30" s="1"/>
  <c r="AG310" i="30" s="1"/>
  <c r="V298" i="30"/>
  <c r="R298" i="30" s="1"/>
  <c r="AE310" i="30" s="1"/>
  <c r="X297" i="30"/>
  <c r="T297" i="30" s="1"/>
  <c r="AG309" i="30" s="1"/>
  <c r="V297" i="30"/>
  <c r="R297" i="30" s="1"/>
  <c r="AE309" i="30" s="1"/>
  <c r="X296" i="30"/>
  <c r="T296" i="30" s="1"/>
  <c r="AG308" i="30" s="1"/>
  <c r="V296" i="30"/>
  <c r="R296" i="30" s="1"/>
  <c r="AE308" i="30" s="1"/>
  <c r="X295" i="30"/>
  <c r="T295" i="30" s="1"/>
  <c r="AG307" i="30" s="1"/>
  <c r="V295" i="30"/>
  <c r="R295" i="30" s="1"/>
  <c r="AE307" i="30" s="1"/>
  <c r="X294" i="30"/>
  <c r="T294" i="30" s="1"/>
  <c r="AG306" i="30" s="1"/>
  <c r="V294" i="30"/>
  <c r="R294" i="30" s="1"/>
  <c r="AE306" i="30" s="1"/>
  <c r="X293" i="30"/>
  <c r="T293" i="30" s="1"/>
  <c r="AG305" i="30" s="1"/>
  <c r="V293" i="30"/>
  <c r="R293" i="30" s="1"/>
  <c r="AE305" i="30" s="1"/>
  <c r="X292" i="30"/>
  <c r="T292" i="30" s="1"/>
  <c r="AG304" i="30" s="1"/>
  <c r="V292" i="30"/>
  <c r="R292" i="30" s="1"/>
  <c r="AE304" i="30" s="1"/>
  <c r="X291" i="30"/>
  <c r="T291" i="30" s="1"/>
  <c r="AG303" i="30" s="1"/>
  <c r="V291" i="30"/>
  <c r="R291" i="30" s="1"/>
  <c r="AE303" i="30" s="1"/>
  <c r="X290" i="30"/>
  <c r="T290" i="30" s="1"/>
  <c r="AG302" i="30" s="1"/>
  <c r="V290" i="30"/>
  <c r="R290" i="30" s="1"/>
  <c r="AE302" i="30" s="1"/>
  <c r="X289" i="30"/>
  <c r="T289" i="30" s="1"/>
  <c r="AG301" i="30" s="1"/>
  <c r="V289" i="30"/>
  <c r="R289" i="30" s="1"/>
  <c r="AE301" i="30" s="1"/>
  <c r="X288" i="30"/>
  <c r="T288" i="30" s="1"/>
  <c r="AG300" i="30" s="1"/>
  <c r="V288" i="30"/>
  <c r="R288" i="30" s="1"/>
  <c r="AE300" i="30" s="1"/>
  <c r="X287" i="30"/>
  <c r="T287" i="30" s="1"/>
  <c r="AG299" i="30" s="1"/>
  <c r="V287" i="30"/>
  <c r="R287" i="30" s="1"/>
  <c r="AE299" i="30" s="1"/>
  <c r="X286" i="30"/>
  <c r="T286" i="30" s="1"/>
  <c r="AG298" i="30" s="1"/>
  <c r="V286" i="30"/>
  <c r="R286" i="30" s="1"/>
  <c r="AE298" i="30" s="1"/>
  <c r="X285" i="30"/>
  <c r="T285" i="30" s="1"/>
  <c r="AG297" i="30" s="1"/>
  <c r="V285" i="30"/>
  <c r="R285" i="30" s="1"/>
  <c r="AE297" i="30" s="1"/>
  <c r="X284" i="30"/>
  <c r="T284" i="30" s="1"/>
  <c r="AG296" i="30" s="1"/>
  <c r="V284" i="30"/>
  <c r="R284" i="30" s="1"/>
  <c r="AE296" i="30" s="1"/>
  <c r="X283" i="30"/>
  <c r="T283" i="30" s="1"/>
  <c r="AG295" i="30" s="1"/>
  <c r="V283" i="30"/>
  <c r="R283" i="30" s="1"/>
  <c r="AE295" i="30" s="1"/>
  <c r="X282" i="30"/>
  <c r="T282" i="30" s="1"/>
  <c r="AG294" i="30" s="1"/>
  <c r="V282" i="30"/>
  <c r="R282" i="30" s="1"/>
  <c r="AE294" i="30" s="1"/>
  <c r="X281" i="30"/>
  <c r="T281" i="30" s="1"/>
  <c r="AG293" i="30" s="1"/>
  <c r="V281" i="30"/>
  <c r="R281" i="30" s="1"/>
  <c r="AE293" i="30" s="1"/>
  <c r="X280" i="30"/>
  <c r="T280" i="30" s="1"/>
  <c r="AG292" i="30" s="1"/>
  <c r="V280" i="30"/>
  <c r="R280" i="30" s="1"/>
  <c r="AE292" i="30" s="1"/>
  <c r="X279" i="30"/>
  <c r="T279" i="30" s="1"/>
  <c r="AG291" i="30" s="1"/>
  <c r="V279" i="30"/>
  <c r="R279" i="30" s="1"/>
  <c r="AE291" i="30" s="1"/>
  <c r="X278" i="30"/>
  <c r="T278" i="30" s="1"/>
  <c r="AG290" i="30" s="1"/>
  <c r="V278" i="30"/>
  <c r="R278" i="30" s="1"/>
  <c r="AE290" i="30" s="1"/>
  <c r="X277" i="30"/>
  <c r="T277" i="30" s="1"/>
  <c r="AG289" i="30" s="1"/>
  <c r="V277" i="30"/>
  <c r="R277" i="30" s="1"/>
  <c r="AE289" i="30" s="1"/>
  <c r="X276" i="30"/>
  <c r="T276" i="30" s="1"/>
  <c r="AG288" i="30" s="1"/>
  <c r="V276" i="30"/>
  <c r="R276" i="30" s="1"/>
  <c r="AE288" i="30" s="1"/>
  <c r="X275" i="30"/>
  <c r="T275" i="30" s="1"/>
  <c r="AG287" i="30" s="1"/>
  <c r="V275" i="30"/>
  <c r="R275" i="30" s="1"/>
  <c r="AE287" i="30" s="1"/>
  <c r="X274" i="30"/>
  <c r="T274" i="30" s="1"/>
  <c r="AG286" i="30" s="1"/>
  <c r="V274" i="30"/>
  <c r="R274" i="30" s="1"/>
  <c r="AE286" i="30" s="1"/>
  <c r="X273" i="30"/>
  <c r="T273" i="30" s="1"/>
  <c r="AG285" i="30" s="1"/>
  <c r="V273" i="30"/>
  <c r="R273" i="30" s="1"/>
  <c r="AE285" i="30" s="1"/>
  <c r="X272" i="30"/>
  <c r="T272" i="30" s="1"/>
  <c r="AG284" i="30" s="1"/>
  <c r="V272" i="30"/>
  <c r="R272" i="30" s="1"/>
  <c r="AE284" i="30" s="1"/>
  <c r="X271" i="30"/>
  <c r="T271" i="30" s="1"/>
  <c r="AG283" i="30" s="1"/>
  <c r="V271" i="30"/>
  <c r="R271" i="30" s="1"/>
  <c r="AE283" i="30" s="1"/>
  <c r="X270" i="30"/>
  <c r="T270" i="30" s="1"/>
  <c r="AG282" i="30" s="1"/>
  <c r="V270" i="30"/>
  <c r="R270" i="30" s="1"/>
  <c r="AE282" i="30" s="1"/>
  <c r="X269" i="30"/>
  <c r="T269" i="30" s="1"/>
  <c r="AG281" i="30" s="1"/>
  <c r="V269" i="30"/>
  <c r="R269" i="30" s="1"/>
  <c r="AE281" i="30" s="1"/>
  <c r="X268" i="30"/>
  <c r="T268" i="30" s="1"/>
  <c r="AG280" i="30" s="1"/>
  <c r="V268" i="30"/>
  <c r="R268" i="30" s="1"/>
  <c r="AE280" i="30" s="1"/>
  <c r="X267" i="30"/>
  <c r="T267" i="30" s="1"/>
  <c r="AG279" i="30" s="1"/>
  <c r="V267" i="30"/>
  <c r="R267" i="30" s="1"/>
  <c r="AE279" i="30" s="1"/>
  <c r="X266" i="30"/>
  <c r="T266" i="30" s="1"/>
  <c r="AG278" i="30" s="1"/>
  <c r="V266" i="30"/>
  <c r="R266" i="30" s="1"/>
  <c r="AE278" i="30" s="1"/>
  <c r="X265" i="30"/>
  <c r="T265" i="30" s="1"/>
  <c r="AG277" i="30" s="1"/>
  <c r="V265" i="30"/>
  <c r="R265" i="30" s="1"/>
  <c r="AE277" i="30" s="1"/>
  <c r="X264" i="30"/>
  <c r="T264" i="30" s="1"/>
  <c r="AG276" i="30" s="1"/>
  <c r="V264" i="30"/>
  <c r="R264" i="30" s="1"/>
  <c r="AE276" i="30" s="1"/>
  <c r="X263" i="30"/>
  <c r="T263" i="30" s="1"/>
  <c r="AG275" i="30" s="1"/>
  <c r="V263" i="30"/>
  <c r="R263" i="30" s="1"/>
  <c r="AE275" i="30" s="1"/>
  <c r="X262" i="30"/>
  <c r="T262" i="30" s="1"/>
  <c r="AG274" i="30" s="1"/>
  <c r="V262" i="30"/>
  <c r="R262" i="30" s="1"/>
  <c r="AE274" i="30" s="1"/>
  <c r="X261" i="30"/>
  <c r="T261" i="30" s="1"/>
  <c r="AG273" i="30" s="1"/>
  <c r="V261" i="30"/>
  <c r="R261" i="30" s="1"/>
  <c r="AE273" i="30" s="1"/>
  <c r="X260" i="30"/>
  <c r="T260" i="30" s="1"/>
  <c r="AG272" i="30" s="1"/>
  <c r="V260" i="30"/>
  <c r="R260" i="30" s="1"/>
  <c r="AE272" i="30" s="1"/>
  <c r="X259" i="30"/>
  <c r="T259" i="30" s="1"/>
  <c r="AG271" i="30" s="1"/>
  <c r="V259" i="30"/>
  <c r="R259" i="30" s="1"/>
  <c r="AE271" i="30" s="1"/>
  <c r="X258" i="30"/>
  <c r="T258" i="30" s="1"/>
  <c r="AG270" i="30" s="1"/>
  <c r="V258" i="30"/>
  <c r="R258" i="30" s="1"/>
  <c r="AE270" i="30" s="1"/>
  <c r="X257" i="30"/>
  <c r="T257" i="30" s="1"/>
  <c r="AG269" i="30" s="1"/>
  <c r="V257" i="30"/>
  <c r="R257" i="30" s="1"/>
  <c r="AE269" i="30" s="1"/>
  <c r="X256" i="30"/>
  <c r="T256" i="30" s="1"/>
  <c r="AG268" i="30" s="1"/>
  <c r="V256" i="30"/>
  <c r="R256" i="30" s="1"/>
  <c r="AE268" i="30" s="1"/>
  <c r="X255" i="30"/>
  <c r="T255" i="30" s="1"/>
  <c r="AG267" i="30" s="1"/>
  <c r="V255" i="30"/>
  <c r="R255" i="30" s="1"/>
  <c r="AE267" i="30" s="1"/>
  <c r="X254" i="30"/>
  <c r="T254" i="30" s="1"/>
  <c r="AG266" i="30" s="1"/>
  <c r="V254" i="30"/>
  <c r="R254" i="30" s="1"/>
  <c r="AE266" i="30" s="1"/>
  <c r="X253" i="30"/>
  <c r="T253" i="30" s="1"/>
  <c r="AG265" i="30" s="1"/>
  <c r="V253" i="30"/>
  <c r="R253" i="30" s="1"/>
  <c r="AE265" i="30" s="1"/>
  <c r="X252" i="30"/>
  <c r="T252" i="30" s="1"/>
  <c r="AG264" i="30" s="1"/>
  <c r="V252" i="30"/>
  <c r="R252" i="30" s="1"/>
  <c r="AE264" i="30" s="1"/>
  <c r="X251" i="30"/>
  <c r="T251" i="30" s="1"/>
  <c r="AG263" i="30" s="1"/>
  <c r="V251" i="30"/>
  <c r="R251" i="30" s="1"/>
  <c r="AE263" i="30" s="1"/>
  <c r="X250" i="30"/>
  <c r="T250" i="30" s="1"/>
  <c r="AG262" i="30" s="1"/>
  <c r="V250" i="30"/>
  <c r="R250" i="30" s="1"/>
  <c r="AE262" i="30" s="1"/>
  <c r="X249" i="30"/>
  <c r="T249" i="30" s="1"/>
  <c r="AG261" i="30" s="1"/>
  <c r="V249" i="30"/>
  <c r="R249" i="30" s="1"/>
  <c r="AE261" i="30" s="1"/>
  <c r="X248" i="30"/>
  <c r="T248" i="30" s="1"/>
  <c r="AG260" i="30" s="1"/>
  <c r="V248" i="30"/>
  <c r="R248" i="30" s="1"/>
  <c r="AE260" i="30" s="1"/>
  <c r="X247" i="30"/>
  <c r="T247" i="30" s="1"/>
  <c r="AG259" i="30" s="1"/>
  <c r="V247" i="30"/>
  <c r="R247" i="30" s="1"/>
  <c r="AE259" i="30" s="1"/>
  <c r="X246" i="30"/>
  <c r="T246" i="30" s="1"/>
  <c r="AG258" i="30" s="1"/>
  <c r="V246" i="30"/>
  <c r="R246" i="30" s="1"/>
  <c r="AE258" i="30" s="1"/>
  <c r="X245" i="30"/>
  <c r="T245" i="30" s="1"/>
  <c r="AG257" i="30" s="1"/>
  <c r="V245" i="30"/>
  <c r="R245" i="30" s="1"/>
  <c r="AE257" i="30" s="1"/>
  <c r="X244" i="30"/>
  <c r="T244" i="30" s="1"/>
  <c r="AG256" i="30" s="1"/>
  <c r="V244" i="30"/>
  <c r="R244" i="30" s="1"/>
  <c r="AE256" i="30" s="1"/>
  <c r="X243" i="30"/>
  <c r="T243" i="30" s="1"/>
  <c r="AG255" i="30" s="1"/>
  <c r="V243" i="30"/>
  <c r="R243" i="30" s="1"/>
  <c r="AE255" i="30" s="1"/>
  <c r="X242" i="30"/>
  <c r="T242" i="30" s="1"/>
  <c r="AG254" i="30" s="1"/>
  <c r="V242" i="30"/>
  <c r="R242" i="30" s="1"/>
  <c r="AE254" i="30" s="1"/>
  <c r="X241" i="30"/>
  <c r="T241" i="30" s="1"/>
  <c r="AG253" i="30" s="1"/>
  <c r="V241" i="30"/>
  <c r="R241" i="30" s="1"/>
  <c r="AE253" i="30" s="1"/>
  <c r="X240" i="30"/>
  <c r="T240" i="30" s="1"/>
  <c r="AG252" i="30" s="1"/>
  <c r="V240" i="30"/>
  <c r="R240" i="30" s="1"/>
  <c r="AE252" i="30" s="1"/>
  <c r="X239" i="30"/>
  <c r="T239" i="30" s="1"/>
  <c r="AG251" i="30" s="1"/>
  <c r="V239" i="30"/>
  <c r="R239" i="30" s="1"/>
  <c r="AE251" i="30" s="1"/>
  <c r="X238" i="30"/>
  <c r="T238" i="30" s="1"/>
  <c r="AG250" i="30" s="1"/>
  <c r="V238" i="30"/>
  <c r="R238" i="30" s="1"/>
  <c r="AE250" i="30" s="1"/>
  <c r="X237" i="30"/>
  <c r="T237" i="30" s="1"/>
  <c r="AG249" i="30" s="1"/>
  <c r="V237" i="30"/>
  <c r="R237" i="30" s="1"/>
  <c r="AE249" i="30" s="1"/>
  <c r="X236" i="30"/>
  <c r="T236" i="30" s="1"/>
  <c r="AG248" i="30" s="1"/>
  <c r="V236" i="30"/>
  <c r="R236" i="30" s="1"/>
  <c r="AE248" i="30" s="1"/>
  <c r="X235" i="30"/>
  <c r="T235" i="30" s="1"/>
  <c r="AG247" i="30" s="1"/>
  <c r="V235" i="30"/>
  <c r="R235" i="30" s="1"/>
  <c r="AE247" i="30" s="1"/>
  <c r="X234" i="30"/>
  <c r="T234" i="30" s="1"/>
  <c r="AG246" i="30" s="1"/>
  <c r="V234" i="30"/>
  <c r="R234" i="30" s="1"/>
  <c r="AE246" i="30" s="1"/>
  <c r="X233" i="30"/>
  <c r="T233" i="30" s="1"/>
  <c r="AG245" i="30" s="1"/>
  <c r="V233" i="30"/>
  <c r="R233" i="30" s="1"/>
  <c r="AE245" i="30" s="1"/>
  <c r="X232" i="30"/>
  <c r="T232" i="30" s="1"/>
  <c r="AG244" i="30" s="1"/>
  <c r="V232" i="30"/>
  <c r="R232" i="30" s="1"/>
  <c r="AE244" i="30" s="1"/>
  <c r="X231" i="30"/>
  <c r="T231" i="30" s="1"/>
  <c r="AG243" i="30" s="1"/>
  <c r="V231" i="30"/>
  <c r="R231" i="30" s="1"/>
  <c r="AE243" i="30" s="1"/>
  <c r="X230" i="30"/>
  <c r="T230" i="30" s="1"/>
  <c r="AG242" i="30" s="1"/>
  <c r="V230" i="30"/>
  <c r="R230" i="30" s="1"/>
  <c r="AE242" i="30" s="1"/>
  <c r="X229" i="30"/>
  <c r="T229" i="30" s="1"/>
  <c r="AG241" i="30" s="1"/>
  <c r="V229" i="30"/>
  <c r="R229" i="30" s="1"/>
  <c r="AE241" i="30" s="1"/>
  <c r="X228" i="30"/>
  <c r="T228" i="30" s="1"/>
  <c r="AG240" i="30" s="1"/>
  <c r="V228" i="30"/>
  <c r="R228" i="30" s="1"/>
  <c r="AE240" i="30" s="1"/>
  <c r="X227" i="30"/>
  <c r="T227" i="30" s="1"/>
  <c r="AG239" i="30" s="1"/>
  <c r="V227" i="30"/>
  <c r="R227" i="30" s="1"/>
  <c r="AE239" i="30" s="1"/>
  <c r="X226" i="30"/>
  <c r="T226" i="30" s="1"/>
  <c r="AG238" i="30" s="1"/>
  <c r="V226" i="30"/>
  <c r="R226" i="30" s="1"/>
  <c r="AE238" i="30" s="1"/>
  <c r="X225" i="30"/>
  <c r="T225" i="30" s="1"/>
  <c r="AG237" i="30" s="1"/>
  <c r="V225" i="30"/>
  <c r="R225" i="30" s="1"/>
  <c r="AE237" i="30" s="1"/>
  <c r="X224" i="30"/>
  <c r="T224" i="30" s="1"/>
  <c r="AG236" i="30" s="1"/>
  <c r="V224" i="30"/>
  <c r="R224" i="30" s="1"/>
  <c r="AE236" i="30" s="1"/>
  <c r="X223" i="30"/>
  <c r="T223" i="30" s="1"/>
  <c r="AG235" i="30" s="1"/>
  <c r="V223" i="30"/>
  <c r="R223" i="30" s="1"/>
  <c r="AE235" i="30" s="1"/>
  <c r="X222" i="30"/>
  <c r="T222" i="30" s="1"/>
  <c r="AG234" i="30" s="1"/>
  <c r="V222" i="30"/>
  <c r="R222" i="30" s="1"/>
  <c r="AE234" i="30" s="1"/>
  <c r="X221" i="30"/>
  <c r="T221" i="30" s="1"/>
  <c r="AG233" i="30" s="1"/>
  <c r="V221" i="30"/>
  <c r="R221" i="30" s="1"/>
  <c r="AE233" i="30" s="1"/>
  <c r="X220" i="30"/>
  <c r="T220" i="30" s="1"/>
  <c r="AG232" i="30" s="1"/>
  <c r="V220" i="30"/>
  <c r="R220" i="30" s="1"/>
  <c r="AE232" i="30" s="1"/>
  <c r="X219" i="30"/>
  <c r="T219" i="30" s="1"/>
  <c r="AG231" i="30" s="1"/>
  <c r="V219" i="30"/>
  <c r="R219" i="30" s="1"/>
  <c r="AE231" i="30" s="1"/>
  <c r="X218" i="30"/>
  <c r="T218" i="30" s="1"/>
  <c r="AG230" i="30" s="1"/>
  <c r="V218" i="30"/>
  <c r="R218" i="30" s="1"/>
  <c r="AE230" i="30" s="1"/>
  <c r="X217" i="30"/>
  <c r="T217" i="30" s="1"/>
  <c r="AG229" i="30" s="1"/>
  <c r="V217" i="30"/>
  <c r="R217" i="30" s="1"/>
  <c r="AE229" i="30" s="1"/>
  <c r="X216" i="30"/>
  <c r="T216" i="30" s="1"/>
  <c r="AG228" i="30" s="1"/>
  <c r="V216" i="30"/>
  <c r="R216" i="30" s="1"/>
  <c r="AE228" i="30" s="1"/>
  <c r="X215" i="30"/>
  <c r="T215" i="30" s="1"/>
  <c r="AG227" i="30" s="1"/>
  <c r="V215" i="30"/>
  <c r="R215" i="30" s="1"/>
  <c r="AE227" i="30" s="1"/>
  <c r="X214" i="30"/>
  <c r="T214" i="30" s="1"/>
  <c r="AG226" i="30" s="1"/>
  <c r="V214" i="30"/>
  <c r="R214" i="30" s="1"/>
  <c r="AE226" i="30" s="1"/>
  <c r="X213" i="30"/>
  <c r="T213" i="30" s="1"/>
  <c r="AG225" i="30" s="1"/>
  <c r="V213" i="30"/>
  <c r="R213" i="30" s="1"/>
  <c r="AE225" i="30" s="1"/>
  <c r="X212" i="30"/>
  <c r="T212" i="30" s="1"/>
  <c r="AG224" i="30" s="1"/>
  <c r="V212" i="30"/>
  <c r="R212" i="30" s="1"/>
  <c r="AE224" i="30" s="1"/>
  <c r="X211" i="30"/>
  <c r="T211" i="30" s="1"/>
  <c r="AG223" i="30" s="1"/>
  <c r="V211" i="30"/>
  <c r="R211" i="30" s="1"/>
  <c r="AE223" i="30" s="1"/>
  <c r="X210" i="30"/>
  <c r="T210" i="30" s="1"/>
  <c r="AG222" i="30" s="1"/>
  <c r="V210" i="30"/>
  <c r="R210" i="30" s="1"/>
  <c r="AE222" i="30" s="1"/>
  <c r="X209" i="30"/>
  <c r="T209" i="30" s="1"/>
  <c r="AG221" i="30" s="1"/>
  <c r="V209" i="30"/>
  <c r="R209" i="30" s="1"/>
  <c r="AE221" i="30" s="1"/>
  <c r="X208" i="30"/>
  <c r="T208" i="30" s="1"/>
  <c r="AG220" i="30" s="1"/>
  <c r="V208" i="30"/>
  <c r="R208" i="30" s="1"/>
  <c r="AE220" i="30" s="1"/>
  <c r="X207" i="30"/>
  <c r="T207" i="30" s="1"/>
  <c r="AG219" i="30" s="1"/>
  <c r="V207" i="30"/>
  <c r="R207" i="30" s="1"/>
  <c r="AE219" i="30" s="1"/>
  <c r="X206" i="30"/>
  <c r="T206" i="30" s="1"/>
  <c r="AG218" i="30" s="1"/>
  <c r="V206" i="30"/>
  <c r="R206" i="30" s="1"/>
  <c r="AE218" i="30" s="1"/>
  <c r="X205" i="30"/>
  <c r="T205" i="30" s="1"/>
  <c r="AG217" i="30" s="1"/>
  <c r="V205" i="30"/>
  <c r="R205" i="30" s="1"/>
  <c r="AE217" i="30" s="1"/>
  <c r="X204" i="30"/>
  <c r="T204" i="30" s="1"/>
  <c r="AG216" i="30" s="1"/>
  <c r="V204" i="30"/>
  <c r="R204" i="30" s="1"/>
  <c r="AE216" i="30" s="1"/>
  <c r="X203" i="30"/>
  <c r="T203" i="30" s="1"/>
  <c r="AG215" i="30" s="1"/>
  <c r="V203" i="30"/>
  <c r="R203" i="30" s="1"/>
  <c r="AE215" i="30" s="1"/>
  <c r="X202" i="30"/>
  <c r="T202" i="30" s="1"/>
  <c r="AG214" i="30" s="1"/>
  <c r="V202" i="30"/>
  <c r="R202" i="30" s="1"/>
  <c r="AE214" i="30" s="1"/>
  <c r="X201" i="30"/>
  <c r="T201" i="30" s="1"/>
  <c r="AG213" i="30" s="1"/>
  <c r="V201" i="30"/>
  <c r="R201" i="30" s="1"/>
  <c r="AE213" i="30" s="1"/>
  <c r="X200" i="30"/>
  <c r="T200" i="30" s="1"/>
  <c r="AG212" i="30" s="1"/>
  <c r="V200" i="30"/>
  <c r="R200" i="30" s="1"/>
  <c r="AE212" i="30" s="1"/>
  <c r="X199" i="30"/>
  <c r="T199" i="30" s="1"/>
  <c r="AG211" i="30" s="1"/>
  <c r="V199" i="30"/>
  <c r="R199" i="30" s="1"/>
  <c r="AE211" i="30" s="1"/>
  <c r="X198" i="30"/>
  <c r="T198" i="30" s="1"/>
  <c r="AG210" i="30" s="1"/>
  <c r="V198" i="30"/>
  <c r="R198" i="30" s="1"/>
  <c r="AE210" i="30" s="1"/>
  <c r="X197" i="30"/>
  <c r="T197" i="30" s="1"/>
  <c r="AG209" i="30" s="1"/>
  <c r="V197" i="30"/>
  <c r="R197" i="30" s="1"/>
  <c r="AE209" i="30" s="1"/>
  <c r="X196" i="30"/>
  <c r="T196" i="30" s="1"/>
  <c r="AG208" i="30" s="1"/>
  <c r="V196" i="30"/>
  <c r="R196" i="30" s="1"/>
  <c r="AE208" i="30" s="1"/>
  <c r="X195" i="30"/>
  <c r="T195" i="30" s="1"/>
  <c r="AG207" i="30" s="1"/>
  <c r="V195" i="30"/>
  <c r="R195" i="30" s="1"/>
  <c r="AE207" i="30" s="1"/>
  <c r="X194" i="30"/>
  <c r="T194" i="30" s="1"/>
  <c r="AG206" i="30" s="1"/>
  <c r="V194" i="30"/>
  <c r="R194" i="30" s="1"/>
  <c r="AE206" i="30" s="1"/>
  <c r="X193" i="30"/>
  <c r="T193" i="30" s="1"/>
  <c r="AG205" i="30" s="1"/>
  <c r="V193" i="30"/>
  <c r="R193" i="30" s="1"/>
  <c r="AE205" i="30" s="1"/>
  <c r="X192" i="30"/>
  <c r="T192" i="30" s="1"/>
  <c r="AG204" i="30" s="1"/>
  <c r="V192" i="30"/>
  <c r="R192" i="30" s="1"/>
  <c r="AE204" i="30" s="1"/>
  <c r="X191" i="30"/>
  <c r="T191" i="30" s="1"/>
  <c r="AG203" i="30" s="1"/>
  <c r="V191" i="30"/>
  <c r="R191" i="30" s="1"/>
  <c r="AE203" i="30" s="1"/>
  <c r="X190" i="30"/>
  <c r="T190" i="30" s="1"/>
  <c r="AG202" i="30" s="1"/>
  <c r="V190" i="30"/>
  <c r="R190" i="30" s="1"/>
  <c r="AE202" i="30" s="1"/>
  <c r="X189" i="30"/>
  <c r="T189" i="30" s="1"/>
  <c r="AG201" i="30" s="1"/>
  <c r="V189" i="30"/>
  <c r="R189" i="30" s="1"/>
  <c r="AE201" i="30" s="1"/>
  <c r="X188" i="30"/>
  <c r="T188" i="30" s="1"/>
  <c r="AG200" i="30" s="1"/>
  <c r="V188" i="30"/>
  <c r="R188" i="30" s="1"/>
  <c r="AE200" i="30" s="1"/>
  <c r="X187" i="30"/>
  <c r="T187" i="30" s="1"/>
  <c r="AG199" i="30" s="1"/>
  <c r="V187" i="30"/>
  <c r="R187" i="30" s="1"/>
  <c r="AE199" i="30" s="1"/>
  <c r="X186" i="30"/>
  <c r="T186" i="30" s="1"/>
  <c r="AG198" i="30" s="1"/>
  <c r="V186" i="30"/>
  <c r="R186" i="30" s="1"/>
  <c r="AE198" i="30" s="1"/>
  <c r="X185" i="30"/>
  <c r="T185" i="30" s="1"/>
  <c r="AG197" i="30" s="1"/>
  <c r="V185" i="30"/>
  <c r="R185" i="30" s="1"/>
  <c r="AE197" i="30" s="1"/>
  <c r="X184" i="30"/>
  <c r="T184" i="30" s="1"/>
  <c r="AG196" i="30" s="1"/>
  <c r="V184" i="30"/>
  <c r="R184" i="30" s="1"/>
  <c r="AE196" i="30" s="1"/>
  <c r="X183" i="30"/>
  <c r="T183" i="30" s="1"/>
  <c r="AG195" i="30" s="1"/>
  <c r="V183" i="30"/>
  <c r="R183" i="30" s="1"/>
  <c r="AE195" i="30" s="1"/>
  <c r="X182" i="30"/>
  <c r="T182" i="30" s="1"/>
  <c r="AG194" i="30" s="1"/>
  <c r="V182" i="30"/>
  <c r="R182" i="30" s="1"/>
  <c r="AE194" i="30" s="1"/>
  <c r="X181" i="30"/>
  <c r="T181" i="30" s="1"/>
  <c r="AG193" i="30" s="1"/>
  <c r="V181" i="30"/>
  <c r="R181" i="30" s="1"/>
  <c r="AE193" i="30" s="1"/>
  <c r="X180" i="30"/>
  <c r="T180" i="30" s="1"/>
  <c r="AG192" i="30" s="1"/>
  <c r="V180" i="30"/>
  <c r="R180" i="30" s="1"/>
  <c r="AE192" i="30" s="1"/>
  <c r="X179" i="30"/>
  <c r="T179" i="30" s="1"/>
  <c r="AG191" i="30" s="1"/>
  <c r="V179" i="30"/>
  <c r="R179" i="30" s="1"/>
  <c r="AE191" i="30" s="1"/>
  <c r="X178" i="30"/>
  <c r="T178" i="30" s="1"/>
  <c r="AG190" i="30" s="1"/>
  <c r="V178" i="30"/>
  <c r="R178" i="30" s="1"/>
  <c r="AE190" i="30" s="1"/>
  <c r="X177" i="30"/>
  <c r="T177" i="30" s="1"/>
  <c r="AG189" i="30" s="1"/>
  <c r="V177" i="30"/>
  <c r="R177" i="30" s="1"/>
  <c r="AE189" i="30" s="1"/>
  <c r="X176" i="30"/>
  <c r="T176" i="30" s="1"/>
  <c r="AG188" i="30" s="1"/>
  <c r="V176" i="30"/>
  <c r="R176" i="30" s="1"/>
  <c r="AE188" i="30" s="1"/>
  <c r="X175" i="30"/>
  <c r="T175" i="30" s="1"/>
  <c r="AG187" i="30" s="1"/>
  <c r="V175" i="30"/>
  <c r="R175" i="30" s="1"/>
  <c r="AE187" i="30" s="1"/>
  <c r="X174" i="30"/>
  <c r="T174" i="30" s="1"/>
  <c r="AG186" i="30" s="1"/>
  <c r="V174" i="30"/>
  <c r="R174" i="30" s="1"/>
  <c r="AE186" i="30" s="1"/>
  <c r="X173" i="30"/>
  <c r="T173" i="30" s="1"/>
  <c r="AG185" i="30" s="1"/>
  <c r="V173" i="30"/>
  <c r="R173" i="30" s="1"/>
  <c r="AE185" i="30" s="1"/>
  <c r="X172" i="30"/>
  <c r="T172" i="30" s="1"/>
  <c r="AG184" i="30" s="1"/>
  <c r="V172" i="30"/>
  <c r="R172" i="30" s="1"/>
  <c r="AE184" i="30" s="1"/>
  <c r="X171" i="30"/>
  <c r="T171" i="30" s="1"/>
  <c r="AG183" i="30" s="1"/>
  <c r="V171" i="30"/>
  <c r="R171" i="30" s="1"/>
  <c r="AE183" i="30" s="1"/>
  <c r="X170" i="30"/>
  <c r="T170" i="30" s="1"/>
  <c r="AG182" i="30" s="1"/>
  <c r="V170" i="30"/>
  <c r="R170" i="30" s="1"/>
  <c r="AE182" i="30" s="1"/>
  <c r="X169" i="30"/>
  <c r="T169" i="30" s="1"/>
  <c r="AG181" i="30" s="1"/>
  <c r="V169" i="30"/>
  <c r="R169" i="30" s="1"/>
  <c r="AE181" i="30" s="1"/>
  <c r="X168" i="30"/>
  <c r="T168" i="30" s="1"/>
  <c r="AG180" i="30" s="1"/>
  <c r="V168" i="30"/>
  <c r="R168" i="30" s="1"/>
  <c r="AE180" i="30" s="1"/>
  <c r="X167" i="30"/>
  <c r="T167" i="30" s="1"/>
  <c r="AG179" i="30" s="1"/>
  <c r="V167" i="30"/>
  <c r="R167" i="30" s="1"/>
  <c r="AE179" i="30" s="1"/>
  <c r="X166" i="30"/>
  <c r="T166" i="30" s="1"/>
  <c r="AG178" i="30" s="1"/>
  <c r="V166" i="30"/>
  <c r="R166" i="30" s="1"/>
  <c r="AE178" i="30" s="1"/>
  <c r="X165" i="30"/>
  <c r="T165" i="30" s="1"/>
  <c r="AG177" i="30" s="1"/>
  <c r="V165" i="30"/>
  <c r="R165" i="30" s="1"/>
  <c r="AE177" i="30" s="1"/>
  <c r="X164" i="30"/>
  <c r="T164" i="30" s="1"/>
  <c r="AG176" i="30" s="1"/>
  <c r="V164" i="30"/>
  <c r="R164" i="30" s="1"/>
  <c r="AE176" i="30" s="1"/>
  <c r="X163" i="30"/>
  <c r="T163" i="30" s="1"/>
  <c r="AG175" i="30" s="1"/>
  <c r="V163" i="30"/>
  <c r="R163" i="30" s="1"/>
  <c r="AE175" i="30" s="1"/>
  <c r="X162" i="30"/>
  <c r="T162" i="30" s="1"/>
  <c r="AG174" i="30" s="1"/>
  <c r="V162" i="30"/>
  <c r="R162" i="30" s="1"/>
  <c r="AE174" i="30" s="1"/>
  <c r="X161" i="30"/>
  <c r="T161" i="30" s="1"/>
  <c r="AG173" i="30" s="1"/>
  <c r="V161" i="30"/>
  <c r="R161" i="30" s="1"/>
  <c r="AE173" i="30" s="1"/>
  <c r="X160" i="30"/>
  <c r="T160" i="30" s="1"/>
  <c r="AG172" i="30" s="1"/>
  <c r="V160" i="30"/>
  <c r="R160" i="30" s="1"/>
  <c r="AE172" i="30" s="1"/>
  <c r="X159" i="30"/>
  <c r="T159" i="30" s="1"/>
  <c r="AG171" i="30" s="1"/>
  <c r="V159" i="30"/>
  <c r="R159" i="30" s="1"/>
  <c r="AE171" i="30" s="1"/>
  <c r="X158" i="30"/>
  <c r="T158" i="30" s="1"/>
  <c r="AG170" i="30" s="1"/>
  <c r="V158" i="30"/>
  <c r="R158" i="30" s="1"/>
  <c r="AE170" i="30" s="1"/>
  <c r="X157" i="30"/>
  <c r="T157" i="30" s="1"/>
  <c r="AG169" i="30" s="1"/>
  <c r="V157" i="30"/>
  <c r="R157" i="30" s="1"/>
  <c r="AE169" i="30" s="1"/>
  <c r="X156" i="30"/>
  <c r="T156" i="30" s="1"/>
  <c r="AG168" i="30" s="1"/>
  <c r="V156" i="30"/>
  <c r="R156" i="30" s="1"/>
  <c r="AE168" i="30" s="1"/>
  <c r="X155" i="30"/>
  <c r="T155" i="30" s="1"/>
  <c r="AG167" i="30" s="1"/>
  <c r="V155" i="30"/>
  <c r="R155" i="30" s="1"/>
  <c r="AE167" i="30" s="1"/>
  <c r="X154" i="30"/>
  <c r="T154" i="30" s="1"/>
  <c r="AG166" i="30" s="1"/>
  <c r="V154" i="30"/>
  <c r="R154" i="30" s="1"/>
  <c r="AE166" i="30" s="1"/>
  <c r="X153" i="30"/>
  <c r="T153" i="30" s="1"/>
  <c r="AG165" i="30" s="1"/>
  <c r="V153" i="30"/>
  <c r="R153" i="30" s="1"/>
  <c r="AE165" i="30" s="1"/>
  <c r="X152" i="30"/>
  <c r="T152" i="30" s="1"/>
  <c r="AG164" i="30" s="1"/>
  <c r="V152" i="30"/>
  <c r="R152" i="30" s="1"/>
  <c r="AE164" i="30" s="1"/>
  <c r="X151" i="30"/>
  <c r="T151" i="30" s="1"/>
  <c r="AG163" i="30" s="1"/>
  <c r="V151" i="30"/>
  <c r="R151" i="30" s="1"/>
  <c r="AE163" i="30" s="1"/>
  <c r="X150" i="30"/>
  <c r="T150" i="30" s="1"/>
  <c r="AG162" i="30" s="1"/>
  <c r="V150" i="30"/>
  <c r="R150" i="30" s="1"/>
  <c r="AE162" i="30" s="1"/>
  <c r="X149" i="30"/>
  <c r="T149" i="30" s="1"/>
  <c r="AG161" i="30" s="1"/>
  <c r="V149" i="30"/>
  <c r="R149" i="30" s="1"/>
  <c r="AE161" i="30" s="1"/>
  <c r="X148" i="30"/>
  <c r="T148" i="30" s="1"/>
  <c r="AG160" i="30" s="1"/>
  <c r="V148" i="30"/>
  <c r="R148" i="30" s="1"/>
  <c r="AE160" i="30" s="1"/>
  <c r="X147" i="30"/>
  <c r="T147" i="30" s="1"/>
  <c r="AG159" i="30" s="1"/>
  <c r="V147" i="30"/>
  <c r="R147" i="30" s="1"/>
  <c r="AE159" i="30" s="1"/>
  <c r="X146" i="30"/>
  <c r="T146" i="30" s="1"/>
  <c r="AG158" i="30" s="1"/>
  <c r="V146" i="30"/>
  <c r="R146" i="30" s="1"/>
  <c r="AE158" i="30" s="1"/>
  <c r="X145" i="30"/>
  <c r="T145" i="30" s="1"/>
  <c r="AG157" i="30" s="1"/>
  <c r="V145" i="30"/>
  <c r="R145" i="30" s="1"/>
  <c r="AE157" i="30" s="1"/>
  <c r="X144" i="30"/>
  <c r="T144" i="30" s="1"/>
  <c r="AG156" i="30" s="1"/>
  <c r="V144" i="30"/>
  <c r="R144" i="30" s="1"/>
  <c r="AE156" i="30" s="1"/>
  <c r="X143" i="30"/>
  <c r="T143" i="30" s="1"/>
  <c r="AG155" i="30" s="1"/>
  <c r="V143" i="30"/>
  <c r="R143" i="30" s="1"/>
  <c r="AE155" i="30" s="1"/>
  <c r="X142" i="30"/>
  <c r="T142" i="30" s="1"/>
  <c r="AG154" i="30" s="1"/>
  <c r="V142" i="30"/>
  <c r="R142" i="30" s="1"/>
  <c r="AE154" i="30" s="1"/>
  <c r="X141" i="30"/>
  <c r="T141" i="30" s="1"/>
  <c r="AG153" i="30" s="1"/>
  <c r="V141" i="30"/>
  <c r="R141" i="30" s="1"/>
  <c r="AE153" i="30" s="1"/>
  <c r="X140" i="30"/>
  <c r="T140" i="30" s="1"/>
  <c r="AG152" i="30" s="1"/>
  <c r="V140" i="30"/>
  <c r="R140" i="30" s="1"/>
  <c r="AE152" i="30" s="1"/>
  <c r="X139" i="30"/>
  <c r="T139" i="30" s="1"/>
  <c r="AG151" i="30" s="1"/>
  <c r="V139" i="30"/>
  <c r="R139" i="30" s="1"/>
  <c r="AE151" i="30" s="1"/>
  <c r="X138" i="30"/>
  <c r="T138" i="30" s="1"/>
  <c r="AG150" i="30" s="1"/>
  <c r="V138" i="30"/>
  <c r="R138" i="30" s="1"/>
  <c r="AE150" i="30" s="1"/>
  <c r="X137" i="30"/>
  <c r="T137" i="30" s="1"/>
  <c r="AG149" i="30" s="1"/>
  <c r="V137" i="30"/>
  <c r="R137" i="30" s="1"/>
  <c r="AE149" i="30" s="1"/>
  <c r="X136" i="30"/>
  <c r="T136" i="30" s="1"/>
  <c r="AG148" i="30" s="1"/>
  <c r="V136" i="30"/>
  <c r="R136" i="30" s="1"/>
  <c r="AE148" i="30" s="1"/>
  <c r="X135" i="30"/>
  <c r="T135" i="30" s="1"/>
  <c r="AG147" i="30" s="1"/>
  <c r="V135" i="30"/>
  <c r="R135" i="30" s="1"/>
  <c r="AE147" i="30" s="1"/>
  <c r="X134" i="30"/>
  <c r="T134" i="30" s="1"/>
  <c r="AG146" i="30" s="1"/>
  <c r="V134" i="30"/>
  <c r="R134" i="30" s="1"/>
  <c r="AE146" i="30" s="1"/>
  <c r="X133" i="30"/>
  <c r="T133" i="30" s="1"/>
  <c r="AG145" i="30" s="1"/>
  <c r="V133" i="30"/>
  <c r="R133" i="30" s="1"/>
  <c r="AE145" i="30" s="1"/>
  <c r="X132" i="30"/>
  <c r="T132" i="30" s="1"/>
  <c r="AG144" i="30" s="1"/>
  <c r="V132" i="30"/>
  <c r="R132" i="30" s="1"/>
  <c r="AE144" i="30" s="1"/>
  <c r="X131" i="30"/>
  <c r="T131" i="30" s="1"/>
  <c r="AG143" i="30" s="1"/>
  <c r="V131" i="30"/>
  <c r="R131" i="30" s="1"/>
  <c r="AE143" i="30" s="1"/>
  <c r="X130" i="30"/>
  <c r="T130" i="30" s="1"/>
  <c r="AG142" i="30" s="1"/>
  <c r="V130" i="30"/>
  <c r="R130" i="30" s="1"/>
  <c r="AE142" i="30" s="1"/>
  <c r="X129" i="30"/>
  <c r="T129" i="30" s="1"/>
  <c r="AG141" i="30" s="1"/>
  <c r="V129" i="30"/>
  <c r="R129" i="30" s="1"/>
  <c r="AE141" i="30" s="1"/>
  <c r="X128" i="30"/>
  <c r="T128" i="30" s="1"/>
  <c r="AG140" i="30" s="1"/>
  <c r="V128" i="30"/>
  <c r="R128" i="30" s="1"/>
  <c r="AE140" i="30" s="1"/>
  <c r="X127" i="30"/>
  <c r="T127" i="30" s="1"/>
  <c r="AG139" i="30" s="1"/>
  <c r="V127" i="30"/>
  <c r="R127" i="30" s="1"/>
  <c r="AE139" i="30" s="1"/>
  <c r="X126" i="30"/>
  <c r="T126" i="30" s="1"/>
  <c r="AG138" i="30" s="1"/>
  <c r="V126" i="30"/>
  <c r="R126" i="30" s="1"/>
  <c r="AE138" i="30" s="1"/>
  <c r="X125" i="30"/>
  <c r="T125" i="30" s="1"/>
  <c r="AG137" i="30" s="1"/>
  <c r="V125" i="30"/>
  <c r="R125" i="30" s="1"/>
  <c r="AE137" i="30" s="1"/>
  <c r="X124" i="30"/>
  <c r="T124" i="30" s="1"/>
  <c r="AG136" i="30" s="1"/>
  <c r="V124" i="30"/>
  <c r="R124" i="30" s="1"/>
  <c r="AE136" i="30" s="1"/>
  <c r="X123" i="30"/>
  <c r="T123" i="30" s="1"/>
  <c r="AG135" i="30" s="1"/>
  <c r="V123" i="30"/>
  <c r="R123" i="30" s="1"/>
  <c r="AE135" i="30" s="1"/>
  <c r="X122" i="30"/>
  <c r="T122" i="30" s="1"/>
  <c r="AG134" i="30" s="1"/>
  <c r="V122" i="30"/>
  <c r="R122" i="30" s="1"/>
  <c r="AE134" i="30" s="1"/>
  <c r="X121" i="30"/>
  <c r="T121" i="30" s="1"/>
  <c r="AG133" i="30" s="1"/>
  <c r="V121" i="30"/>
  <c r="R121" i="30" s="1"/>
  <c r="AE133" i="30" s="1"/>
  <c r="X120" i="30"/>
  <c r="T120" i="30" s="1"/>
  <c r="AG132" i="30" s="1"/>
  <c r="V120" i="30"/>
  <c r="R120" i="30" s="1"/>
  <c r="AE132" i="30" s="1"/>
  <c r="X119" i="30"/>
  <c r="T119" i="30" s="1"/>
  <c r="AG131" i="30" s="1"/>
  <c r="V119" i="30"/>
  <c r="R119" i="30" s="1"/>
  <c r="AE131" i="30" s="1"/>
  <c r="X118" i="30"/>
  <c r="T118" i="30" s="1"/>
  <c r="AG130" i="30" s="1"/>
  <c r="V118" i="30"/>
  <c r="R118" i="30" s="1"/>
  <c r="AE130" i="30" s="1"/>
  <c r="X117" i="30"/>
  <c r="T117" i="30" s="1"/>
  <c r="AG129" i="30" s="1"/>
  <c r="V117" i="30"/>
  <c r="R117" i="30" s="1"/>
  <c r="AE129" i="30" s="1"/>
  <c r="X116" i="30"/>
  <c r="T116" i="30" s="1"/>
  <c r="AG128" i="30" s="1"/>
  <c r="V116" i="30"/>
  <c r="R116" i="30" s="1"/>
  <c r="AE128" i="30" s="1"/>
  <c r="X115" i="30"/>
  <c r="T115" i="30" s="1"/>
  <c r="AG127" i="30" s="1"/>
  <c r="V115" i="30"/>
  <c r="R115" i="30" s="1"/>
  <c r="AE127" i="30" s="1"/>
  <c r="X114" i="30"/>
  <c r="T114" i="30" s="1"/>
  <c r="AG126" i="30" s="1"/>
  <c r="V114" i="30"/>
  <c r="R114" i="30" s="1"/>
  <c r="AE126" i="30" s="1"/>
  <c r="X113" i="30"/>
  <c r="T113" i="30" s="1"/>
  <c r="AG125" i="30" s="1"/>
  <c r="V113" i="30"/>
  <c r="R113" i="30" s="1"/>
  <c r="AE125" i="30" s="1"/>
  <c r="X112" i="30"/>
  <c r="T112" i="30" s="1"/>
  <c r="AG124" i="30" s="1"/>
  <c r="V112" i="30"/>
  <c r="R112" i="30" s="1"/>
  <c r="AE124" i="30" s="1"/>
  <c r="X111" i="30"/>
  <c r="T111" i="30" s="1"/>
  <c r="AG123" i="30" s="1"/>
  <c r="V111" i="30"/>
  <c r="R111" i="30" s="1"/>
  <c r="AE123" i="30" s="1"/>
  <c r="X110" i="30"/>
  <c r="T110" i="30" s="1"/>
  <c r="AG122" i="30" s="1"/>
  <c r="V110" i="30"/>
  <c r="R110" i="30" s="1"/>
  <c r="AE122" i="30" s="1"/>
  <c r="X109" i="30"/>
  <c r="T109" i="30" s="1"/>
  <c r="AG121" i="30" s="1"/>
  <c r="V109" i="30"/>
  <c r="R109" i="30" s="1"/>
  <c r="AE121" i="30" s="1"/>
  <c r="X108" i="30"/>
  <c r="T108" i="30" s="1"/>
  <c r="AG120" i="30" s="1"/>
  <c r="V108" i="30"/>
  <c r="R108" i="30" s="1"/>
  <c r="AE120" i="30" s="1"/>
  <c r="X107" i="30"/>
  <c r="T107" i="30" s="1"/>
  <c r="AG119" i="30" s="1"/>
  <c r="V107" i="30"/>
  <c r="R107" i="30" s="1"/>
  <c r="AE119" i="30" s="1"/>
  <c r="X106" i="30"/>
  <c r="T106" i="30" s="1"/>
  <c r="AG118" i="30" s="1"/>
  <c r="V106" i="30"/>
  <c r="R106" i="30" s="1"/>
  <c r="AE118" i="30" s="1"/>
  <c r="X105" i="30"/>
  <c r="T105" i="30" s="1"/>
  <c r="AG117" i="30" s="1"/>
  <c r="V105" i="30"/>
  <c r="R105" i="30" s="1"/>
  <c r="AE117" i="30" s="1"/>
  <c r="X104" i="30"/>
  <c r="T104" i="30" s="1"/>
  <c r="AG116" i="30" s="1"/>
  <c r="V104" i="30"/>
  <c r="R104" i="30" s="1"/>
  <c r="AE116" i="30" s="1"/>
  <c r="X103" i="30"/>
  <c r="T103" i="30" s="1"/>
  <c r="AG115" i="30" s="1"/>
  <c r="V103" i="30"/>
  <c r="R103" i="30" s="1"/>
  <c r="AE115" i="30" s="1"/>
  <c r="X102" i="30"/>
  <c r="T102" i="30" s="1"/>
  <c r="AG114" i="30" s="1"/>
  <c r="V102" i="30"/>
  <c r="R102" i="30" s="1"/>
  <c r="AE114" i="30" s="1"/>
  <c r="X101" i="30"/>
  <c r="T101" i="30" s="1"/>
  <c r="AG113" i="30" s="1"/>
  <c r="V101" i="30"/>
  <c r="R101" i="30" s="1"/>
  <c r="AE113" i="30" s="1"/>
  <c r="X100" i="30"/>
  <c r="T100" i="30" s="1"/>
  <c r="AG112" i="30" s="1"/>
  <c r="V100" i="30"/>
  <c r="R100" i="30" s="1"/>
  <c r="AE112" i="30" s="1"/>
  <c r="X99" i="30"/>
  <c r="T99" i="30" s="1"/>
  <c r="AG111" i="30" s="1"/>
  <c r="V99" i="30"/>
  <c r="R99" i="30" s="1"/>
  <c r="AE111" i="30" s="1"/>
  <c r="X98" i="30"/>
  <c r="T98" i="30" s="1"/>
  <c r="AG110" i="30" s="1"/>
  <c r="V98" i="30"/>
  <c r="R98" i="30" s="1"/>
  <c r="AE110" i="30" s="1"/>
  <c r="X97" i="30"/>
  <c r="T97" i="30" s="1"/>
  <c r="AG109" i="30" s="1"/>
  <c r="V97" i="30"/>
  <c r="R97" i="30" s="1"/>
  <c r="AE109" i="30" s="1"/>
  <c r="X96" i="30"/>
  <c r="T96" i="30" s="1"/>
  <c r="AG108" i="30" s="1"/>
  <c r="V96" i="30"/>
  <c r="R96" i="30" s="1"/>
  <c r="AE108" i="30" s="1"/>
  <c r="X95" i="30"/>
  <c r="T95" i="30" s="1"/>
  <c r="AG107" i="30" s="1"/>
  <c r="V95" i="30"/>
  <c r="R95" i="30" s="1"/>
  <c r="AE107" i="30" s="1"/>
  <c r="X94" i="30"/>
  <c r="T94" i="30" s="1"/>
  <c r="AG106" i="30" s="1"/>
  <c r="V94" i="30"/>
  <c r="R94" i="30" s="1"/>
  <c r="AE106" i="30" s="1"/>
  <c r="X93" i="30"/>
  <c r="T93" i="30" s="1"/>
  <c r="AG105" i="30" s="1"/>
  <c r="V93" i="30"/>
  <c r="R93" i="30" s="1"/>
  <c r="AE105" i="30" s="1"/>
  <c r="X92" i="30"/>
  <c r="T92" i="30" s="1"/>
  <c r="AG104" i="30" s="1"/>
  <c r="V92" i="30"/>
  <c r="R92" i="30" s="1"/>
  <c r="AE104" i="30" s="1"/>
  <c r="X91" i="30"/>
  <c r="T91" i="30" s="1"/>
  <c r="AG103" i="30" s="1"/>
  <c r="V91" i="30"/>
  <c r="R91" i="30" s="1"/>
  <c r="AE103" i="30" s="1"/>
  <c r="X90" i="30"/>
  <c r="T90" i="30" s="1"/>
  <c r="AG102" i="30" s="1"/>
  <c r="V90" i="30"/>
  <c r="R90" i="30" s="1"/>
  <c r="AE102" i="30" s="1"/>
  <c r="X89" i="30"/>
  <c r="T89" i="30" s="1"/>
  <c r="AG101" i="30" s="1"/>
  <c r="V89" i="30"/>
  <c r="R89" i="30" s="1"/>
  <c r="AE101" i="30" s="1"/>
  <c r="X88" i="30"/>
  <c r="T88" i="30" s="1"/>
  <c r="AG100" i="30" s="1"/>
  <c r="V88" i="30"/>
  <c r="R88" i="30" s="1"/>
  <c r="AE100" i="30" s="1"/>
  <c r="X87" i="30"/>
  <c r="T87" i="30" s="1"/>
  <c r="AG99" i="30" s="1"/>
  <c r="V87" i="30"/>
  <c r="R87" i="30" s="1"/>
  <c r="AE99" i="30" s="1"/>
  <c r="X86" i="30"/>
  <c r="T86" i="30" s="1"/>
  <c r="AG98" i="30" s="1"/>
  <c r="V86" i="30"/>
  <c r="R86" i="30" s="1"/>
  <c r="AE98" i="30" s="1"/>
  <c r="X85" i="30"/>
  <c r="T85" i="30" s="1"/>
  <c r="AG97" i="30" s="1"/>
  <c r="V85" i="30"/>
  <c r="R85" i="30" s="1"/>
  <c r="AE97" i="30" s="1"/>
  <c r="X84" i="30"/>
  <c r="T84" i="30" s="1"/>
  <c r="AG96" i="30" s="1"/>
  <c r="V84" i="30"/>
  <c r="R84" i="30" s="1"/>
  <c r="AE96" i="30" s="1"/>
  <c r="X83" i="30"/>
  <c r="T83" i="30" s="1"/>
  <c r="AG95" i="30" s="1"/>
  <c r="V83" i="30"/>
  <c r="R83" i="30" s="1"/>
  <c r="AE95" i="30" s="1"/>
  <c r="X82" i="30"/>
  <c r="T82" i="30" s="1"/>
  <c r="AG94" i="30" s="1"/>
  <c r="V82" i="30"/>
  <c r="R82" i="30" s="1"/>
  <c r="AE94" i="30" s="1"/>
  <c r="X81" i="30"/>
  <c r="T81" i="30" s="1"/>
  <c r="AG93" i="30" s="1"/>
  <c r="V81" i="30"/>
  <c r="R81" i="30" s="1"/>
  <c r="AE93" i="30" s="1"/>
  <c r="X80" i="30"/>
  <c r="T80" i="30" s="1"/>
  <c r="AG92" i="30" s="1"/>
  <c r="V80" i="30"/>
  <c r="R80" i="30" s="1"/>
  <c r="AE92" i="30" s="1"/>
  <c r="X79" i="30"/>
  <c r="T79" i="30" s="1"/>
  <c r="AG91" i="30" s="1"/>
  <c r="V79" i="30"/>
  <c r="R79" i="30" s="1"/>
  <c r="AE91" i="30" s="1"/>
  <c r="X78" i="30"/>
  <c r="T78" i="30" s="1"/>
  <c r="AG90" i="30" s="1"/>
  <c r="V78" i="30"/>
  <c r="R78" i="30" s="1"/>
  <c r="AE90" i="30" s="1"/>
  <c r="X77" i="30"/>
  <c r="T77" i="30" s="1"/>
  <c r="AG89" i="30" s="1"/>
  <c r="V77" i="30"/>
  <c r="R77" i="30" s="1"/>
  <c r="AE89" i="30" s="1"/>
  <c r="X76" i="30"/>
  <c r="T76" i="30" s="1"/>
  <c r="AG88" i="30" s="1"/>
  <c r="V76" i="30"/>
  <c r="R76" i="30" s="1"/>
  <c r="AE88" i="30" s="1"/>
  <c r="X75" i="30"/>
  <c r="T75" i="30" s="1"/>
  <c r="AG87" i="30" s="1"/>
  <c r="V75" i="30"/>
  <c r="R75" i="30" s="1"/>
  <c r="AE87" i="30" s="1"/>
  <c r="X74" i="30"/>
  <c r="T74" i="30" s="1"/>
  <c r="AG86" i="30" s="1"/>
  <c r="V74" i="30"/>
  <c r="R74" i="30" s="1"/>
  <c r="AE86" i="30" s="1"/>
  <c r="X73" i="30"/>
  <c r="T73" i="30" s="1"/>
  <c r="AG85" i="30" s="1"/>
  <c r="V73" i="30"/>
  <c r="R73" i="30" s="1"/>
  <c r="AE85" i="30" s="1"/>
  <c r="X72" i="30"/>
  <c r="T72" i="30" s="1"/>
  <c r="AG84" i="30" s="1"/>
  <c r="V72" i="30"/>
  <c r="R72" i="30" s="1"/>
  <c r="AE84" i="30" s="1"/>
  <c r="X71" i="30"/>
  <c r="T71" i="30" s="1"/>
  <c r="AG83" i="30" s="1"/>
  <c r="V71" i="30"/>
  <c r="R71" i="30" s="1"/>
  <c r="AE83" i="30" s="1"/>
  <c r="X70" i="30"/>
  <c r="T70" i="30" s="1"/>
  <c r="AG82" i="30" s="1"/>
  <c r="V70" i="30"/>
  <c r="R70" i="30" s="1"/>
  <c r="AE82" i="30" s="1"/>
  <c r="X69" i="30"/>
  <c r="T69" i="30" s="1"/>
  <c r="AG81" i="30" s="1"/>
  <c r="V69" i="30"/>
  <c r="R69" i="30" s="1"/>
  <c r="AE81" i="30" s="1"/>
  <c r="X68" i="30"/>
  <c r="T68" i="30" s="1"/>
  <c r="AG80" i="30" s="1"/>
  <c r="V68" i="30"/>
  <c r="R68" i="30" s="1"/>
  <c r="AE80" i="30" s="1"/>
  <c r="X67" i="30"/>
  <c r="T67" i="30" s="1"/>
  <c r="AG79" i="30" s="1"/>
  <c r="V67" i="30"/>
  <c r="R67" i="30" s="1"/>
  <c r="AE79" i="30" s="1"/>
  <c r="X66" i="30"/>
  <c r="T66" i="30" s="1"/>
  <c r="AG78" i="30" s="1"/>
  <c r="V66" i="30"/>
  <c r="R66" i="30" s="1"/>
  <c r="AE78" i="30" s="1"/>
  <c r="X65" i="30"/>
  <c r="T65" i="30" s="1"/>
  <c r="AG77" i="30" s="1"/>
  <c r="V65" i="30"/>
  <c r="R65" i="30" s="1"/>
  <c r="AE77" i="30" s="1"/>
  <c r="X64" i="30"/>
  <c r="T64" i="30" s="1"/>
  <c r="AG76" i="30" s="1"/>
  <c r="V64" i="30"/>
  <c r="R64" i="30" s="1"/>
  <c r="AE76" i="30" s="1"/>
  <c r="X63" i="30"/>
  <c r="T63" i="30" s="1"/>
  <c r="AG75" i="30" s="1"/>
  <c r="V63" i="30"/>
  <c r="R63" i="30" s="1"/>
  <c r="AE75" i="30" s="1"/>
  <c r="X62" i="30"/>
  <c r="T62" i="30" s="1"/>
  <c r="AG74" i="30" s="1"/>
  <c r="V62" i="30"/>
  <c r="R62" i="30" s="1"/>
  <c r="AE74" i="30" s="1"/>
  <c r="X61" i="30"/>
  <c r="T61" i="30" s="1"/>
  <c r="AG73" i="30" s="1"/>
  <c r="V61" i="30"/>
  <c r="R61" i="30" s="1"/>
  <c r="AE73" i="30" s="1"/>
  <c r="X60" i="30"/>
  <c r="T60" i="30" s="1"/>
  <c r="AG72" i="30" s="1"/>
  <c r="V60" i="30"/>
  <c r="R60" i="30" s="1"/>
  <c r="AE72" i="30" s="1"/>
  <c r="X59" i="30"/>
  <c r="T59" i="30" s="1"/>
  <c r="AG71" i="30" s="1"/>
  <c r="V59" i="30"/>
  <c r="R59" i="30" s="1"/>
  <c r="AE71" i="30" s="1"/>
  <c r="X58" i="30"/>
  <c r="T58" i="30" s="1"/>
  <c r="AG70" i="30" s="1"/>
  <c r="V58" i="30"/>
  <c r="R58" i="30" s="1"/>
  <c r="AE70" i="30" s="1"/>
  <c r="X57" i="30"/>
  <c r="T57" i="30" s="1"/>
  <c r="AG69" i="30" s="1"/>
  <c r="V57" i="30"/>
  <c r="R57" i="30" s="1"/>
  <c r="AE69" i="30" s="1"/>
  <c r="X56" i="30"/>
  <c r="T56" i="30" s="1"/>
  <c r="AG68" i="30" s="1"/>
  <c r="V56" i="30"/>
  <c r="R56" i="30" s="1"/>
  <c r="AE68" i="30" s="1"/>
  <c r="X55" i="30"/>
  <c r="T55" i="30" s="1"/>
  <c r="AG67" i="30" s="1"/>
  <c r="V55" i="30"/>
  <c r="R55" i="30" s="1"/>
  <c r="AE67" i="30" s="1"/>
  <c r="X54" i="30"/>
  <c r="T54" i="30" s="1"/>
  <c r="AG66" i="30" s="1"/>
  <c r="V54" i="30"/>
  <c r="R54" i="30" s="1"/>
  <c r="AE66" i="30" s="1"/>
  <c r="X53" i="30"/>
  <c r="T53" i="30" s="1"/>
  <c r="AG65" i="30" s="1"/>
  <c r="V53" i="30"/>
  <c r="R53" i="30" s="1"/>
  <c r="AE65" i="30" s="1"/>
  <c r="X52" i="30"/>
  <c r="T52" i="30" s="1"/>
  <c r="AG64" i="30" s="1"/>
  <c r="V52" i="30"/>
  <c r="R52" i="30" s="1"/>
  <c r="AE64" i="30" s="1"/>
  <c r="X51" i="30"/>
  <c r="T51" i="30" s="1"/>
  <c r="AG63" i="30" s="1"/>
  <c r="V51" i="30"/>
  <c r="R51" i="30" s="1"/>
  <c r="AE63" i="30" s="1"/>
  <c r="X50" i="30"/>
  <c r="T50" i="30" s="1"/>
  <c r="AG62" i="30" s="1"/>
  <c r="V50" i="30"/>
  <c r="R50" i="30" s="1"/>
  <c r="AE62" i="30" s="1"/>
  <c r="X49" i="30"/>
  <c r="T49" i="30" s="1"/>
  <c r="AG61" i="30" s="1"/>
  <c r="V49" i="30"/>
  <c r="R49" i="30" s="1"/>
  <c r="AE61" i="30" s="1"/>
  <c r="X48" i="30"/>
  <c r="T48" i="30" s="1"/>
  <c r="AG60" i="30" s="1"/>
  <c r="V48" i="30"/>
  <c r="R48" i="30" s="1"/>
  <c r="AE60" i="30" s="1"/>
  <c r="X47" i="30"/>
  <c r="T47" i="30" s="1"/>
  <c r="AG59" i="30" s="1"/>
  <c r="V47" i="30"/>
  <c r="R47" i="30" s="1"/>
  <c r="AE59" i="30" s="1"/>
  <c r="X46" i="30"/>
  <c r="T46" i="30" s="1"/>
  <c r="AG58" i="30" s="1"/>
  <c r="V46" i="30"/>
  <c r="R46" i="30" s="1"/>
  <c r="AE58" i="30" s="1"/>
  <c r="X45" i="30"/>
  <c r="T45" i="30" s="1"/>
  <c r="AG57" i="30" s="1"/>
  <c r="V45" i="30"/>
  <c r="R45" i="30" s="1"/>
  <c r="AE57" i="30" s="1"/>
  <c r="X44" i="30"/>
  <c r="T44" i="30" s="1"/>
  <c r="AG56" i="30" s="1"/>
  <c r="V44" i="30"/>
  <c r="R44" i="30" s="1"/>
  <c r="AE56" i="30" s="1"/>
  <c r="X43" i="30"/>
  <c r="T43" i="30" s="1"/>
  <c r="AG55" i="30" s="1"/>
  <c r="V43" i="30"/>
  <c r="R43" i="30" s="1"/>
  <c r="AE55" i="30" s="1"/>
  <c r="X42" i="30"/>
  <c r="T42" i="30" s="1"/>
  <c r="AG54" i="30" s="1"/>
  <c r="V42" i="30"/>
  <c r="R42" i="30" s="1"/>
  <c r="AE54" i="30" s="1"/>
  <c r="X41" i="30"/>
  <c r="T41" i="30" s="1"/>
  <c r="AG53" i="30" s="1"/>
  <c r="V41" i="30"/>
  <c r="R41" i="30" s="1"/>
  <c r="AE53" i="30" s="1"/>
  <c r="X40" i="30"/>
  <c r="T40" i="30" s="1"/>
  <c r="AG52" i="30" s="1"/>
  <c r="V40" i="30"/>
  <c r="R40" i="30" s="1"/>
  <c r="AE52" i="30" s="1"/>
  <c r="X39" i="30"/>
  <c r="T39" i="30" s="1"/>
  <c r="AG51" i="30" s="1"/>
  <c r="V39" i="30"/>
  <c r="R39" i="30" s="1"/>
  <c r="AE51" i="30" s="1"/>
  <c r="X38" i="30"/>
  <c r="T38" i="30" s="1"/>
  <c r="AG50" i="30" s="1"/>
  <c r="V38" i="30"/>
  <c r="R38" i="30" s="1"/>
  <c r="AE50" i="30" s="1"/>
  <c r="X37" i="30"/>
  <c r="T37" i="30" s="1"/>
  <c r="AG49" i="30" s="1"/>
  <c r="V37" i="30"/>
  <c r="R37" i="30" s="1"/>
  <c r="AE49" i="30" s="1"/>
  <c r="X36" i="30"/>
  <c r="T36" i="30" s="1"/>
  <c r="AG48" i="30" s="1"/>
  <c r="V36" i="30"/>
  <c r="R36" i="30" s="1"/>
  <c r="AE48" i="30" s="1"/>
  <c r="X35" i="30"/>
  <c r="T35" i="30" s="1"/>
  <c r="AG47" i="30" s="1"/>
  <c r="V35" i="30"/>
  <c r="R35" i="30" s="1"/>
  <c r="AE47" i="30" s="1"/>
  <c r="X34" i="30"/>
  <c r="T34" i="30" s="1"/>
  <c r="AG46" i="30" s="1"/>
  <c r="V34" i="30"/>
  <c r="R34" i="30" s="1"/>
  <c r="AE46" i="30" s="1"/>
  <c r="X33" i="30"/>
  <c r="T33" i="30" s="1"/>
  <c r="AG45" i="30" s="1"/>
  <c r="V33" i="30"/>
  <c r="R33" i="30" s="1"/>
  <c r="AE45" i="30" s="1"/>
  <c r="X32" i="30"/>
  <c r="T32" i="30" s="1"/>
  <c r="AG44" i="30" s="1"/>
  <c r="V32" i="30"/>
  <c r="R32" i="30" s="1"/>
  <c r="AE44" i="30" s="1"/>
  <c r="X31" i="30"/>
  <c r="T31" i="30" s="1"/>
  <c r="AG43" i="30" s="1"/>
  <c r="V31" i="30"/>
  <c r="R31" i="30" s="1"/>
  <c r="AE43" i="30" s="1"/>
  <c r="X30" i="30"/>
  <c r="T30" i="30" s="1"/>
  <c r="AG42" i="30" s="1"/>
  <c r="V30" i="30"/>
  <c r="R30" i="30" s="1"/>
  <c r="AE42" i="30" s="1"/>
  <c r="X29" i="30"/>
  <c r="T29" i="30" s="1"/>
  <c r="AG41" i="30" s="1"/>
  <c r="V29" i="30"/>
  <c r="R29" i="30" s="1"/>
  <c r="AE41" i="30" s="1"/>
  <c r="X28" i="30"/>
  <c r="T28" i="30" s="1"/>
  <c r="AG40" i="30" s="1"/>
  <c r="V28" i="30"/>
  <c r="R28" i="30" s="1"/>
  <c r="AE40" i="30" s="1"/>
  <c r="X27" i="30"/>
  <c r="T27" i="30" s="1"/>
  <c r="AG39" i="30" s="1"/>
  <c r="V27" i="30"/>
  <c r="R27" i="30" s="1"/>
  <c r="AE39" i="30" s="1"/>
  <c r="X26" i="30"/>
  <c r="T26" i="30" s="1"/>
  <c r="AG38" i="30" s="1"/>
  <c r="V26" i="30"/>
  <c r="R26" i="30" s="1"/>
  <c r="AE38" i="30" s="1"/>
  <c r="X25" i="30"/>
  <c r="T25" i="30" s="1"/>
  <c r="AG37" i="30" s="1"/>
  <c r="V25" i="30"/>
  <c r="R25" i="30" s="1"/>
  <c r="AE37" i="30" s="1"/>
  <c r="X24" i="30"/>
  <c r="T24" i="30" s="1"/>
  <c r="AG36" i="30" s="1"/>
  <c r="V24" i="30"/>
  <c r="R24" i="30" s="1"/>
  <c r="AE36" i="30" s="1"/>
  <c r="X23" i="30"/>
  <c r="T23" i="30" s="1"/>
  <c r="AG35" i="30" s="1"/>
  <c r="V23" i="30"/>
  <c r="R23" i="30" s="1"/>
  <c r="AE35" i="30" s="1"/>
  <c r="X22" i="30"/>
  <c r="T22" i="30" s="1"/>
  <c r="AG34" i="30" s="1"/>
  <c r="V22" i="30"/>
  <c r="R22" i="30" s="1"/>
  <c r="AE34" i="30" s="1"/>
  <c r="X21" i="30"/>
  <c r="T21" i="30" s="1"/>
  <c r="AG33" i="30" s="1"/>
  <c r="V21" i="30"/>
  <c r="R21" i="30" s="1"/>
  <c r="AE33" i="30" s="1"/>
  <c r="X20" i="30"/>
  <c r="T20" i="30" s="1"/>
  <c r="AG32" i="30" s="1"/>
  <c r="V20" i="30"/>
  <c r="Y19" i="30"/>
  <c r="W19" i="30"/>
  <c r="Y18" i="30"/>
  <c r="U18" i="30" s="1"/>
  <c r="W18" i="30"/>
  <c r="S18" i="30" s="1"/>
  <c r="X17" i="30"/>
  <c r="T17" i="30" s="1"/>
  <c r="V17" i="30"/>
  <c r="R17" i="30" s="1"/>
  <c r="X16" i="30"/>
  <c r="T16" i="30" s="1"/>
  <c r="V16" i="30"/>
  <c r="Y15" i="30"/>
  <c r="W15" i="30"/>
  <c r="Y14" i="30"/>
  <c r="U14" i="30" s="1"/>
  <c r="W14" i="30"/>
  <c r="S14" i="30" s="1"/>
  <c r="X13" i="30"/>
  <c r="T13" i="30" s="1"/>
  <c r="V13" i="30"/>
  <c r="R13" i="30" s="1"/>
  <c r="X12" i="30"/>
  <c r="T12" i="30" s="1"/>
  <c r="V12" i="30"/>
  <c r="Y11" i="30"/>
  <c r="W11" i="30"/>
  <c r="Y10" i="30"/>
  <c r="U10" i="30" s="1"/>
  <c r="W10" i="30"/>
  <c r="S10" i="30" s="1"/>
  <c r="X9" i="30"/>
  <c r="T9" i="30" s="1"/>
  <c r="V9" i="30"/>
  <c r="R9" i="30" s="1"/>
  <c r="X8" i="30"/>
  <c r="T8" i="30" s="1"/>
  <c r="V8" i="30"/>
  <c r="Y7" i="30"/>
  <c r="W7" i="30"/>
  <c r="X5" i="30"/>
  <c r="T5" i="30" s="1"/>
  <c r="V5" i="30"/>
  <c r="R5" i="30" s="1"/>
  <c r="X4" i="30"/>
  <c r="T4" i="30" s="1"/>
  <c r="V4" i="30"/>
  <c r="X9" i="23"/>
  <c r="T9" i="23" s="1"/>
  <c r="Z9" i="23"/>
  <c r="V9" i="23" s="1"/>
  <c r="M8" i="24"/>
  <c r="O8" i="24"/>
  <c r="S64" i="31"/>
  <c r="U64" i="31"/>
  <c r="S9" i="22"/>
  <c r="R10" i="21"/>
  <c r="S489" i="20"/>
  <c r="P489" i="20" s="1"/>
  <c r="S490" i="20"/>
  <c r="P490" i="20" s="1"/>
  <c r="S491" i="20"/>
  <c r="P491" i="20" s="1"/>
  <c r="S497" i="20"/>
  <c r="P497" i="20" s="1"/>
  <c r="S498" i="20"/>
  <c r="P498" i="20" s="1"/>
  <c r="S499" i="20"/>
  <c r="P499" i="20" s="1"/>
  <c r="S501" i="20"/>
  <c r="P501" i="20" s="1"/>
  <c r="S503" i="20"/>
  <c r="P503" i="20" s="1"/>
  <c r="S505" i="20"/>
  <c r="P505" i="20" s="1"/>
  <c r="S507" i="20"/>
  <c r="P507" i="20" s="1"/>
  <c r="S509" i="20"/>
  <c r="P509" i="20" s="1"/>
  <c r="S511" i="20"/>
  <c r="P511" i="20" s="1"/>
  <c r="S513" i="20"/>
  <c r="P513" i="20" s="1"/>
  <c r="S515" i="20"/>
  <c r="P515" i="20" s="1"/>
  <c r="S517" i="20"/>
  <c r="P517" i="20" s="1"/>
  <c r="S519" i="20"/>
  <c r="P519" i="20" s="1"/>
  <c r="S521" i="20"/>
  <c r="P521" i="20" s="1"/>
  <c r="S523" i="20"/>
  <c r="P523" i="20" s="1"/>
  <c r="S525" i="20"/>
  <c r="P525" i="20" s="1"/>
  <c r="S527" i="20"/>
  <c r="P527" i="20" s="1"/>
  <c r="S529" i="20"/>
  <c r="P529" i="20" s="1"/>
  <c r="S531" i="20"/>
  <c r="P531" i="20" s="1"/>
  <c r="S533" i="20"/>
  <c r="P533" i="20" s="1"/>
  <c r="S535" i="20"/>
  <c r="P535" i="20" s="1"/>
  <c r="S537" i="20"/>
  <c r="P537" i="20" s="1"/>
  <c r="S539" i="20"/>
  <c r="P539" i="20" s="1"/>
  <c r="S541" i="20"/>
  <c r="P541" i="20" s="1"/>
  <c r="S543" i="20"/>
  <c r="P543" i="20" s="1"/>
  <c r="S545" i="20"/>
  <c r="P545" i="20" s="1"/>
  <c r="S547" i="20"/>
  <c r="P547" i="20" s="1"/>
  <c r="S549" i="20"/>
  <c r="P549" i="20" s="1"/>
  <c r="S551" i="20"/>
  <c r="P551" i="20" s="1"/>
  <c r="S553" i="20"/>
  <c r="P553" i="20" s="1"/>
  <c r="S555" i="20"/>
  <c r="P555" i="20" s="1"/>
  <c r="S557" i="20"/>
  <c r="P557" i="20" s="1"/>
  <c r="S559" i="20"/>
  <c r="P559" i="20" s="1"/>
  <c r="S561" i="20"/>
  <c r="P561" i="20" s="1"/>
  <c r="S563" i="20"/>
  <c r="P563" i="20" s="1"/>
  <c r="S565" i="20"/>
  <c r="P565" i="20" s="1"/>
  <c r="S567" i="20"/>
  <c r="P567" i="20" s="1"/>
  <c r="S569" i="20"/>
  <c r="P569" i="20" s="1"/>
  <c r="S571" i="20"/>
  <c r="P571" i="20" s="1"/>
  <c r="S574" i="20"/>
  <c r="P574" i="20" s="1"/>
  <c r="S575" i="20"/>
  <c r="P575" i="20" s="1"/>
  <c r="S577" i="20"/>
  <c r="P577" i="20" s="1"/>
  <c r="S578" i="20"/>
  <c r="P578" i="20" s="1"/>
  <c r="S579" i="20"/>
  <c r="P579" i="20" s="1"/>
  <c r="S580" i="20"/>
  <c r="P580" i="20" s="1"/>
  <c r="S581" i="20"/>
  <c r="P581" i="20" s="1"/>
  <c r="S582" i="20"/>
  <c r="P582" i="20" s="1"/>
  <c r="S583" i="20"/>
  <c r="P583" i="20" s="1"/>
  <c r="S584" i="20"/>
  <c r="P584" i="20" s="1"/>
  <c r="S585" i="20"/>
  <c r="P585" i="20" s="1"/>
  <c r="S586" i="20"/>
  <c r="P586" i="20" s="1"/>
  <c r="S587" i="20"/>
  <c r="P587" i="20" s="1"/>
  <c r="S588" i="20"/>
  <c r="P588" i="20" s="1"/>
  <c r="S589" i="20"/>
  <c r="P589" i="20" s="1"/>
  <c r="S591" i="20"/>
  <c r="P591" i="20" s="1"/>
  <c r="S593" i="20"/>
  <c r="P593" i="20" s="1"/>
  <c r="S595" i="20"/>
  <c r="P595" i="20" s="1"/>
  <c r="S597" i="20"/>
  <c r="P597" i="20" s="1"/>
  <c r="S599" i="20"/>
  <c r="P599" i="20" s="1"/>
  <c r="S601" i="20"/>
  <c r="P601" i="20" s="1"/>
  <c r="S603" i="20"/>
  <c r="P603" i="20" s="1"/>
  <c r="S605" i="20"/>
  <c r="P605" i="20" s="1"/>
  <c r="S607" i="20"/>
  <c r="P607" i="20" s="1"/>
  <c r="S609" i="20"/>
  <c r="P609" i="20" s="1"/>
  <c r="S611" i="20"/>
  <c r="P611" i="20" s="1"/>
  <c r="S613" i="20"/>
  <c r="P613" i="20" s="1"/>
  <c r="S615" i="20"/>
  <c r="P615" i="20" s="1"/>
  <c r="S617" i="20"/>
  <c r="P617" i="20" s="1"/>
  <c r="S619" i="20"/>
  <c r="P619" i="20" s="1"/>
  <c r="S621" i="20"/>
  <c r="P621" i="20" s="1"/>
  <c r="S623" i="20"/>
  <c r="P623" i="20" s="1"/>
  <c r="S625" i="20"/>
  <c r="P625" i="20" s="1"/>
  <c r="S627" i="20"/>
  <c r="P627" i="20" s="1"/>
  <c r="S629" i="20"/>
  <c r="P629" i="20" s="1"/>
  <c r="S631" i="20"/>
  <c r="P631" i="20" s="1"/>
  <c r="S633" i="20"/>
  <c r="P633" i="20" s="1"/>
  <c r="S635" i="20"/>
  <c r="P635" i="20" s="1"/>
  <c r="S637" i="20"/>
  <c r="P637" i="20" s="1"/>
  <c r="S639" i="20"/>
  <c r="P639" i="20" s="1"/>
  <c r="S641" i="20"/>
  <c r="P641" i="20" s="1"/>
  <c r="S643" i="20"/>
  <c r="P643" i="20" s="1"/>
  <c r="S645" i="20"/>
  <c r="P645" i="20" s="1"/>
  <c r="S647" i="20"/>
  <c r="P647" i="20" s="1"/>
  <c r="S649" i="20"/>
  <c r="P649" i="20" s="1"/>
  <c r="S651" i="20"/>
  <c r="P651" i="20" s="1"/>
  <c r="S653" i="20"/>
  <c r="P653" i="20" s="1"/>
  <c r="S655" i="20"/>
  <c r="P655" i="20" s="1"/>
  <c r="S657" i="20"/>
  <c r="P657" i="20" s="1"/>
  <c r="S659" i="20"/>
  <c r="P659" i="20" s="1"/>
  <c r="S662" i="20"/>
  <c r="P662" i="20" s="1"/>
  <c r="S663" i="20"/>
  <c r="P663" i="20" s="1"/>
  <c r="S666" i="20"/>
  <c r="P666" i="20" s="1"/>
  <c r="S667" i="20"/>
  <c r="P667" i="20" s="1"/>
  <c r="S670" i="20"/>
  <c r="P670" i="20" s="1"/>
  <c r="S681" i="20"/>
  <c r="P681" i="20" s="1"/>
  <c r="S683" i="20"/>
  <c r="P683" i="20" s="1"/>
  <c r="S685" i="20"/>
  <c r="P685" i="20" s="1"/>
  <c r="S687" i="20"/>
  <c r="P687" i="20" s="1"/>
  <c r="S689" i="20"/>
  <c r="P689" i="20" s="1"/>
  <c r="S487" i="20"/>
  <c r="P487" i="20" s="1"/>
  <c r="S493" i="20"/>
  <c r="P493" i="20" s="1"/>
  <c r="S495" i="20"/>
  <c r="P495" i="20" s="1"/>
  <c r="S500" i="20"/>
  <c r="P500" i="20" s="1"/>
  <c r="S504" i="20"/>
  <c r="P504" i="20" s="1"/>
  <c r="S508" i="20"/>
  <c r="P508" i="20" s="1"/>
  <c r="S512" i="20"/>
  <c r="P512" i="20" s="1"/>
  <c r="S516" i="20"/>
  <c r="P516" i="20" s="1"/>
  <c r="S520" i="20"/>
  <c r="P520" i="20" s="1"/>
  <c r="S524" i="20"/>
  <c r="P524" i="20" s="1"/>
  <c r="S528" i="20"/>
  <c r="P528" i="20" s="1"/>
  <c r="S532" i="20"/>
  <c r="P532" i="20" s="1"/>
  <c r="S536" i="20"/>
  <c r="P536" i="20" s="1"/>
  <c r="S540" i="20"/>
  <c r="P540" i="20" s="1"/>
  <c r="S544" i="20"/>
  <c r="P544" i="20" s="1"/>
  <c r="S548" i="20"/>
  <c r="P548" i="20" s="1"/>
  <c r="S552" i="20"/>
  <c r="P552" i="20" s="1"/>
  <c r="S556" i="20"/>
  <c r="P556" i="20" s="1"/>
  <c r="S560" i="20"/>
  <c r="P560" i="20" s="1"/>
  <c r="S564" i="20"/>
  <c r="P564" i="20" s="1"/>
  <c r="S568" i="20"/>
  <c r="P568" i="20" s="1"/>
  <c r="S576" i="20"/>
  <c r="P576" i="20" s="1"/>
  <c r="S592" i="20"/>
  <c r="P592" i="20" s="1"/>
  <c r="S596" i="20"/>
  <c r="P596" i="20" s="1"/>
  <c r="S600" i="20"/>
  <c r="P600" i="20" s="1"/>
  <c r="S604" i="20"/>
  <c r="P604" i="20" s="1"/>
  <c r="S608" i="20"/>
  <c r="P608" i="20" s="1"/>
  <c r="S612" i="20"/>
  <c r="P612" i="20" s="1"/>
  <c r="S616" i="20"/>
  <c r="P616" i="20" s="1"/>
  <c r="S620" i="20"/>
  <c r="P620" i="20" s="1"/>
  <c r="S624" i="20"/>
  <c r="P624" i="20" s="1"/>
  <c r="S628" i="20"/>
  <c r="P628" i="20" s="1"/>
  <c r="S632" i="20"/>
  <c r="P632" i="20" s="1"/>
  <c r="S636" i="20"/>
  <c r="P636" i="20" s="1"/>
  <c r="S640" i="20"/>
  <c r="P640" i="20" s="1"/>
  <c r="S644" i="20"/>
  <c r="P644" i="20" s="1"/>
  <c r="S648" i="20"/>
  <c r="P648" i="20" s="1"/>
  <c r="S652" i="20"/>
  <c r="P652" i="20" s="1"/>
  <c r="S656" i="20"/>
  <c r="P656" i="20" s="1"/>
  <c r="S660" i="20"/>
  <c r="P660" i="20" s="1"/>
  <c r="S661" i="20"/>
  <c r="P661" i="20" s="1"/>
  <c r="S668" i="20"/>
  <c r="P668" i="20" s="1"/>
  <c r="S669" i="20"/>
  <c r="P669" i="20" s="1"/>
  <c r="S671" i="20"/>
  <c r="P671" i="20" s="1"/>
  <c r="S673" i="20"/>
  <c r="P673" i="20" s="1"/>
  <c r="S675" i="20"/>
  <c r="P675" i="20" s="1"/>
  <c r="S677" i="20"/>
  <c r="P677" i="20" s="1"/>
  <c r="S679" i="20"/>
  <c r="P679" i="20" s="1"/>
  <c r="S682" i="20"/>
  <c r="P682" i="20" s="1"/>
  <c r="S686" i="20"/>
  <c r="P686" i="20" s="1"/>
  <c r="S690" i="20"/>
  <c r="P690" i="20" s="1"/>
  <c r="S691" i="20"/>
  <c r="P691" i="20" s="1"/>
  <c r="S693" i="20"/>
  <c r="P693" i="20" s="1"/>
  <c r="S695" i="20"/>
  <c r="P695" i="20" s="1"/>
  <c r="S697" i="20"/>
  <c r="P697" i="20" s="1"/>
  <c r="S699" i="20"/>
  <c r="P699" i="20" s="1"/>
  <c r="S701" i="20"/>
  <c r="P701" i="20" s="1"/>
  <c r="S703" i="20"/>
  <c r="P703" i="20" s="1"/>
  <c r="S705" i="20"/>
  <c r="P705" i="20" s="1"/>
  <c r="S707" i="20"/>
  <c r="P707" i="20" s="1"/>
  <c r="S709" i="20"/>
  <c r="P709" i="20" s="1"/>
  <c r="S711" i="20"/>
  <c r="P711" i="20" s="1"/>
  <c r="S713" i="20"/>
  <c r="P713" i="20" s="1"/>
  <c r="S715" i="20"/>
  <c r="P715" i="20" s="1"/>
  <c r="S717" i="20"/>
  <c r="P717" i="20" s="1"/>
  <c r="S719" i="20"/>
  <c r="P719" i="20" s="1"/>
  <c r="S721" i="20"/>
  <c r="P721" i="20" s="1"/>
  <c r="S723" i="20"/>
  <c r="P723" i="20" s="1"/>
  <c r="S725" i="20"/>
  <c r="P725" i="20" s="1"/>
  <c r="S727" i="20"/>
  <c r="P727" i="20" s="1"/>
  <c r="S729" i="20"/>
  <c r="P729" i="20" s="1"/>
  <c r="S731" i="20"/>
  <c r="P731" i="20" s="1"/>
  <c r="S733" i="20"/>
  <c r="P733" i="20" s="1"/>
  <c r="S735" i="20"/>
  <c r="P735" i="20" s="1"/>
  <c r="S737" i="20"/>
  <c r="P737" i="20" s="1"/>
  <c r="S739" i="20"/>
  <c r="P739" i="20" s="1"/>
  <c r="S741" i="20"/>
  <c r="P741" i="20" s="1"/>
  <c r="S743" i="20"/>
  <c r="P743" i="20" s="1"/>
  <c r="S745" i="20"/>
  <c r="P745" i="20" s="1"/>
  <c r="S747" i="20"/>
  <c r="P747" i="20" s="1"/>
  <c r="S749" i="20"/>
  <c r="P749" i="20" s="1"/>
  <c r="S751" i="20"/>
  <c r="P751" i="20" s="1"/>
  <c r="S753" i="20"/>
  <c r="P753" i="20" s="1"/>
  <c r="S755" i="20"/>
  <c r="P755" i="20" s="1"/>
  <c r="S757" i="20"/>
  <c r="P757" i="20" s="1"/>
  <c r="S759" i="20"/>
  <c r="P759" i="20" s="1"/>
  <c r="S761" i="20"/>
  <c r="P761" i="20" s="1"/>
  <c r="S763" i="20"/>
  <c r="P763" i="20" s="1"/>
  <c r="S765" i="20"/>
  <c r="P765" i="20" s="1"/>
  <c r="S767" i="20"/>
  <c r="P767" i="20" s="1"/>
  <c r="S769" i="20"/>
  <c r="P769" i="20" s="1"/>
  <c r="S771" i="20"/>
  <c r="P771" i="20" s="1"/>
  <c r="S773" i="20"/>
  <c r="P773" i="20" s="1"/>
  <c r="S775" i="20"/>
  <c r="P775" i="20" s="1"/>
  <c r="S777" i="20"/>
  <c r="P777" i="20" s="1"/>
  <c r="S779" i="20"/>
  <c r="P779" i="20" s="1"/>
  <c r="S781" i="20"/>
  <c r="P781" i="20" s="1"/>
  <c r="S783" i="20"/>
  <c r="P783" i="20" s="1"/>
  <c r="S785" i="20"/>
  <c r="P785" i="20" s="1"/>
  <c r="S787" i="20"/>
  <c r="P787" i="20" s="1"/>
  <c r="S789" i="20"/>
  <c r="P789" i="20" s="1"/>
  <c r="S791" i="20"/>
  <c r="P791" i="20" s="1"/>
  <c r="S793" i="20"/>
  <c r="P793" i="20" s="1"/>
  <c r="S795" i="20"/>
  <c r="P795" i="20" s="1"/>
  <c r="S797" i="20"/>
  <c r="P797" i="20" s="1"/>
  <c r="S799" i="20"/>
  <c r="P799" i="20" s="1"/>
  <c r="S801" i="20"/>
  <c r="P801" i="20" s="1"/>
  <c r="S803" i="20"/>
  <c r="P803" i="20" s="1"/>
  <c r="S805" i="20"/>
  <c r="P805" i="20" s="1"/>
  <c r="S807" i="20"/>
  <c r="P807" i="20" s="1"/>
  <c r="S809" i="20"/>
  <c r="P809" i="20" s="1"/>
  <c r="S811" i="20"/>
  <c r="P811" i="20" s="1"/>
  <c r="S813" i="20"/>
  <c r="P813" i="20" s="1"/>
  <c r="S815" i="20"/>
  <c r="P815" i="20" s="1"/>
  <c r="S817" i="20"/>
  <c r="P817" i="20" s="1"/>
  <c r="S819" i="20"/>
  <c r="P819" i="20" s="1"/>
  <c r="S821" i="20"/>
  <c r="P821" i="20" s="1"/>
  <c r="S823" i="20"/>
  <c r="P823" i="20" s="1"/>
  <c r="S825" i="20"/>
  <c r="P825" i="20" s="1"/>
  <c r="S827" i="20"/>
  <c r="P827" i="20" s="1"/>
  <c r="S829" i="20"/>
  <c r="P829" i="20" s="1"/>
  <c r="S830" i="20"/>
  <c r="P830" i="20" s="1"/>
  <c r="S833" i="20"/>
  <c r="P833" i="20" s="1"/>
  <c r="S834" i="20"/>
  <c r="P834" i="20" s="1"/>
  <c r="S837" i="20"/>
  <c r="P837" i="20" s="1"/>
  <c r="S838" i="20"/>
  <c r="P838" i="20" s="1"/>
  <c r="S841" i="20"/>
  <c r="P841" i="20" s="1"/>
  <c r="S842" i="20"/>
  <c r="P842" i="20" s="1"/>
  <c r="S845" i="20"/>
  <c r="P845" i="20" s="1"/>
  <c r="S846" i="20"/>
  <c r="P846" i="20" s="1"/>
  <c r="S847" i="20"/>
  <c r="P847" i="20" s="1"/>
  <c r="S849" i="20"/>
  <c r="P849" i="20" s="1"/>
  <c r="S851" i="20"/>
  <c r="P851" i="20" s="1"/>
  <c r="S853" i="20"/>
  <c r="P853" i="20" s="1"/>
  <c r="S855" i="20"/>
  <c r="P855" i="20" s="1"/>
  <c r="S857" i="20"/>
  <c r="P857" i="20" s="1"/>
  <c r="S859" i="20"/>
  <c r="P859" i="20" s="1"/>
  <c r="S861" i="20"/>
  <c r="P861" i="20" s="1"/>
  <c r="S863" i="20"/>
  <c r="P863" i="20" s="1"/>
  <c r="S865" i="20"/>
  <c r="P865" i="20" s="1"/>
  <c r="S867" i="20"/>
  <c r="P867" i="20" s="1"/>
  <c r="S869" i="20"/>
  <c r="P869" i="20" s="1"/>
  <c r="S871" i="20"/>
  <c r="P871" i="20" s="1"/>
  <c r="S873" i="20"/>
  <c r="P873" i="20" s="1"/>
  <c r="S875" i="20"/>
  <c r="P875" i="20" s="1"/>
  <c r="S877" i="20"/>
  <c r="P877" i="20" s="1"/>
  <c r="S879" i="20"/>
  <c r="P879" i="20" s="1"/>
  <c r="S881" i="20"/>
  <c r="P881" i="20" s="1"/>
  <c r="S883" i="20"/>
  <c r="P883" i="20" s="1"/>
  <c r="S885" i="20"/>
  <c r="P885" i="20" s="1"/>
  <c r="S887" i="20"/>
  <c r="P887" i="20" s="1"/>
  <c r="S889" i="20"/>
  <c r="P889" i="20" s="1"/>
  <c r="S891" i="20"/>
  <c r="P891" i="20" s="1"/>
  <c r="S893" i="20"/>
  <c r="P893" i="20" s="1"/>
  <c r="S895" i="20"/>
  <c r="P895" i="20" s="1"/>
  <c r="S897" i="20"/>
  <c r="P897" i="20" s="1"/>
  <c r="S899" i="20"/>
  <c r="P899" i="20" s="1"/>
  <c r="S901" i="20"/>
  <c r="P901" i="20" s="1"/>
  <c r="S903" i="20"/>
  <c r="P903" i="20" s="1"/>
  <c r="S905" i="20"/>
  <c r="P905" i="20" s="1"/>
  <c r="S907" i="20"/>
  <c r="P907" i="20" s="1"/>
  <c r="S909" i="20"/>
  <c r="P909" i="20" s="1"/>
  <c r="S911" i="20"/>
  <c r="P911" i="20" s="1"/>
  <c r="S913" i="20"/>
  <c r="P913" i="20" s="1"/>
  <c r="S915" i="20"/>
  <c r="P915" i="20" s="1"/>
  <c r="S917" i="20"/>
  <c r="P917" i="20" s="1"/>
  <c r="S919" i="20"/>
  <c r="P919" i="20" s="1"/>
  <c r="S921" i="20"/>
  <c r="P921" i="20" s="1"/>
  <c r="S923" i="20"/>
  <c r="P923" i="20" s="1"/>
  <c r="S925" i="20"/>
  <c r="P925" i="20" s="1"/>
  <c r="S927" i="20"/>
  <c r="P927" i="20" s="1"/>
  <c r="S929" i="20"/>
  <c r="P929" i="20" s="1"/>
  <c r="S931" i="20"/>
  <c r="P931" i="20" s="1"/>
  <c r="S933" i="20"/>
  <c r="P933" i="20" s="1"/>
  <c r="S935" i="20"/>
  <c r="P935" i="20" s="1"/>
  <c r="S937" i="20"/>
  <c r="P937" i="20" s="1"/>
  <c r="S939" i="20"/>
  <c r="P939" i="20" s="1"/>
  <c r="S941" i="20"/>
  <c r="P941" i="20" s="1"/>
  <c r="S943" i="20"/>
  <c r="P943" i="20" s="1"/>
  <c r="S945" i="20"/>
  <c r="P945" i="20" s="1"/>
  <c r="S947" i="20"/>
  <c r="P947" i="20" s="1"/>
  <c r="S949" i="20"/>
  <c r="P949" i="20" s="1"/>
  <c r="S951" i="20"/>
  <c r="P951" i="20" s="1"/>
  <c r="S953" i="20"/>
  <c r="P953" i="20" s="1"/>
  <c r="S955" i="20"/>
  <c r="P955" i="20" s="1"/>
  <c r="S957" i="20"/>
  <c r="P957" i="20" s="1"/>
  <c r="S959" i="20"/>
  <c r="P959" i="20" s="1"/>
  <c r="S961" i="20"/>
  <c r="P961" i="20" s="1"/>
  <c r="S963" i="20"/>
  <c r="P963" i="20" s="1"/>
  <c r="S965" i="20"/>
  <c r="P965" i="20" s="1"/>
  <c r="S967" i="20"/>
  <c r="P967" i="20" s="1"/>
  <c r="S969" i="20"/>
  <c r="P969" i="20" s="1"/>
  <c r="S971" i="20"/>
  <c r="P971" i="20" s="1"/>
  <c r="S973" i="20"/>
  <c r="P973" i="20" s="1"/>
  <c r="S975" i="20"/>
  <c r="P975" i="20" s="1"/>
  <c r="S977" i="20"/>
  <c r="P977" i="20" s="1"/>
  <c r="S979" i="20"/>
  <c r="P979" i="20" s="1"/>
  <c r="S981" i="20"/>
  <c r="P981" i="20" s="1"/>
  <c r="S983" i="20"/>
  <c r="P983" i="20" s="1"/>
  <c r="S985" i="20"/>
  <c r="P985" i="20" s="1"/>
  <c r="S987" i="20"/>
  <c r="P987" i="20" s="1"/>
  <c r="S989" i="20"/>
  <c r="P989" i="20" s="1"/>
  <c r="S991" i="20"/>
  <c r="P991" i="20" s="1"/>
  <c r="S993" i="20"/>
  <c r="P993" i="20" s="1"/>
  <c r="S995" i="20"/>
  <c r="P995" i="20" s="1"/>
  <c r="S997" i="20"/>
  <c r="P997" i="20" s="1"/>
  <c r="S999" i="20"/>
  <c r="P999" i="20" s="1"/>
  <c r="S1001" i="20"/>
  <c r="P1001" i="20" s="1"/>
  <c r="S1003" i="20"/>
  <c r="P1003" i="20" s="1"/>
  <c r="S1005" i="20"/>
  <c r="P1005" i="20" s="1"/>
  <c r="S1007" i="20"/>
  <c r="P1007" i="20" s="1"/>
  <c r="S1009" i="20"/>
  <c r="P1009" i="20" s="1"/>
  <c r="S1011" i="20"/>
  <c r="P1011" i="20" s="1"/>
  <c r="S1013" i="20"/>
  <c r="P1013" i="20" s="1"/>
  <c r="S1015" i="20"/>
  <c r="P1015" i="20" s="1"/>
  <c r="S1017" i="20"/>
  <c r="P1017" i="20" s="1"/>
  <c r="S1019" i="20"/>
  <c r="P1019" i="20" s="1"/>
  <c r="S1021" i="20"/>
  <c r="P1021" i="20" s="1"/>
  <c r="S1023" i="20"/>
  <c r="P1023" i="20" s="1"/>
  <c r="S1025" i="20"/>
  <c r="P1025" i="20" s="1"/>
  <c r="S1027" i="20"/>
  <c r="P1027" i="20" s="1"/>
  <c r="S1029" i="20"/>
  <c r="P1029" i="20" s="1"/>
  <c r="S1031" i="20"/>
  <c r="P1031" i="20" s="1"/>
  <c r="S1033" i="20"/>
  <c r="P1033" i="20" s="1"/>
  <c r="S1035" i="20"/>
  <c r="P1035" i="20" s="1"/>
  <c r="S1037" i="20"/>
  <c r="P1037" i="20" s="1"/>
  <c r="S1039" i="20"/>
  <c r="P1039" i="20" s="1"/>
  <c r="S1041" i="20"/>
  <c r="P1041" i="20" s="1"/>
  <c r="S1043" i="20"/>
  <c r="P1043" i="20" s="1"/>
  <c r="S1045" i="20"/>
  <c r="P1045" i="20" s="1"/>
  <c r="S1047" i="20"/>
  <c r="P1047" i="20" s="1"/>
  <c r="S1049" i="20"/>
  <c r="P1049" i="20" s="1"/>
  <c r="S1051" i="20"/>
  <c r="P1051" i="20" s="1"/>
  <c r="S1053" i="20"/>
  <c r="P1053" i="20" s="1"/>
  <c r="S1055" i="20"/>
  <c r="P1055" i="20" s="1"/>
  <c r="S1057" i="20"/>
  <c r="P1057" i="20" s="1"/>
  <c r="S1059" i="20"/>
  <c r="P1059" i="20" s="1"/>
  <c r="S1061" i="20"/>
  <c r="P1061" i="20" s="1"/>
  <c r="S1063" i="20"/>
  <c r="P1063" i="20" s="1"/>
  <c r="S1065" i="20"/>
  <c r="P1065" i="20" s="1"/>
  <c r="S1067" i="20"/>
  <c r="P1067" i="20" s="1"/>
  <c r="S1069" i="20"/>
  <c r="P1069" i="20" s="1"/>
  <c r="S1071" i="20"/>
  <c r="P1071" i="20" s="1"/>
  <c r="S1073" i="20"/>
  <c r="P1073" i="20" s="1"/>
  <c r="S1075" i="20"/>
  <c r="P1075" i="20" s="1"/>
  <c r="S1077" i="20"/>
  <c r="P1077" i="20" s="1"/>
  <c r="S1079" i="20"/>
  <c r="P1079" i="20" s="1"/>
  <c r="S1081" i="20"/>
  <c r="P1081" i="20" s="1"/>
  <c r="S1083" i="20"/>
  <c r="P1083" i="20" s="1"/>
  <c r="S1085" i="20"/>
  <c r="P1085" i="20" s="1"/>
  <c r="S1087" i="20"/>
  <c r="P1087" i="20" s="1"/>
  <c r="S1089" i="20"/>
  <c r="P1089" i="20" s="1"/>
  <c r="S1091" i="20"/>
  <c r="P1091" i="20" s="1"/>
  <c r="S1093" i="20"/>
  <c r="P1093" i="20" s="1"/>
  <c r="S1095" i="20"/>
  <c r="P1095" i="20" s="1"/>
  <c r="S1097" i="20"/>
  <c r="P1097" i="20" s="1"/>
  <c r="S1099" i="20"/>
  <c r="P1099" i="20" s="1"/>
  <c r="S1100" i="20"/>
  <c r="P1100" i="20" s="1"/>
  <c r="S1103" i="20"/>
  <c r="P1103" i="20" s="1"/>
  <c r="S1104" i="20"/>
  <c r="P1104" i="20" s="1"/>
  <c r="S1107" i="20"/>
  <c r="P1107" i="20" s="1"/>
  <c r="S1108" i="20"/>
  <c r="P1108" i="20" s="1"/>
  <c r="S1111" i="20"/>
  <c r="P1111" i="20" s="1"/>
  <c r="S1112" i="20"/>
  <c r="P1112" i="20" s="1"/>
  <c r="S1115" i="20"/>
  <c r="P1115" i="20" s="1"/>
  <c r="S1116" i="20"/>
  <c r="P1116" i="20" s="1"/>
  <c r="S1119" i="20"/>
  <c r="P1119" i="20" s="1"/>
  <c r="S1120" i="20"/>
  <c r="P1120" i="20" s="1"/>
  <c r="S1123" i="20"/>
  <c r="P1123" i="20" s="1"/>
  <c r="S1124" i="20"/>
  <c r="P1124" i="20" s="1"/>
  <c r="S1137" i="20"/>
  <c r="P1137" i="20" s="1"/>
  <c r="S1139" i="20"/>
  <c r="P1139" i="20" s="1"/>
  <c r="S492" i="20"/>
  <c r="P492" i="20" s="1"/>
  <c r="S496" i="20"/>
  <c r="P496" i="20" s="1"/>
  <c r="S506" i="20"/>
  <c r="P506" i="20" s="1"/>
  <c r="S514" i="20"/>
  <c r="P514" i="20" s="1"/>
  <c r="S522" i="20"/>
  <c r="P522" i="20" s="1"/>
  <c r="S530" i="20"/>
  <c r="P530" i="20" s="1"/>
  <c r="S538" i="20"/>
  <c r="P538" i="20" s="1"/>
  <c r="S546" i="20"/>
  <c r="P546" i="20" s="1"/>
  <c r="S554" i="20"/>
  <c r="P554" i="20" s="1"/>
  <c r="S562" i="20"/>
  <c r="P562" i="20" s="1"/>
  <c r="S570" i="20"/>
  <c r="P570" i="20" s="1"/>
  <c r="S572" i="20"/>
  <c r="P572" i="20" s="1"/>
  <c r="S590" i="20"/>
  <c r="P590" i="20" s="1"/>
  <c r="S598" i="20"/>
  <c r="P598" i="20" s="1"/>
  <c r="S606" i="20"/>
  <c r="P606" i="20" s="1"/>
  <c r="S614" i="20"/>
  <c r="P614" i="20" s="1"/>
  <c r="S622" i="20"/>
  <c r="P622" i="20" s="1"/>
  <c r="S630" i="20"/>
  <c r="P630" i="20" s="1"/>
  <c r="S638" i="20"/>
  <c r="P638" i="20" s="1"/>
  <c r="S646" i="20"/>
  <c r="P646" i="20" s="1"/>
  <c r="S654" i="20"/>
  <c r="P654" i="20" s="1"/>
  <c r="S665" i="20"/>
  <c r="P665" i="20" s="1"/>
  <c r="S672" i="20"/>
  <c r="P672" i="20" s="1"/>
  <c r="S674" i="20"/>
  <c r="P674" i="20" s="1"/>
  <c r="S676" i="20"/>
  <c r="P676" i="20" s="1"/>
  <c r="S678" i="20"/>
  <c r="P678" i="20" s="1"/>
  <c r="S680" i="20"/>
  <c r="P680" i="20" s="1"/>
  <c r="S688" i="20"/>
  <c r="P688" i="20" s="1"/>
  <c r="S692" i="20"/>
  <c r="P692" i="20" s="1"/>
  <c r="S696" i="20"/>
  <c r="P696" i="20" s="1"/>
  <c r="S700" i="20"/>
  <c r="P700" i="20" s="1"/>
  <c r="S704" i="20"/>
  <c r="P704" i="20" s="1"/>
  <c r="S708" i="20"/>
  <c r="P708" i="20" s="1"/>
  <c r="S712" i="20"/>
  <c r="P712" i="20" s="1"/>
  <c r="S716" i="20"/>
  <c r="P716" i="20" s="1"/>
  <c r="S720" i="20"/>
  <c r="P720" i="20" s="1"/>
  <c r="S724" i="20"/>
  <c r="P724" i="20" s="1"/>
  <c r="S728" i="20"/>
  <c r="P728" i="20" s="1"/>
  <c r="S732" i="20"/>
  <c r="P732" i="20" s="1"/>
  <c r="S736" i="20"/>
  <c r="P736" i="20" s="1"/>
  <c r="S740" i="20"/>
  <c r="P740" i="20" s="1"/>
  <c r="S744" i="20"/>
  <c r="P744" i="20" s="1"/>
  <c r="S748" i="20"/>
  <c r="P748" i="20" s="1"/>
  <c r="S752" i="20"/>
  <c r="P752" i="20" s="1"/>
  <c r="S756" i="20"/>
  <c r="P756" i="20" s="1"/>
  <c r="S760" i="20"/>
  <c r="P760" i="20" s="1"/>
  <c r="S764" i="20"/>
  <c r="P764" i="20" s="1"/>
  <c r="S768" i="20"/>
  <c r="P768" i="20" s="1"/>
  <c r="S772" i="20"/>
  <c r="P772" i="20" s="1"/>
  <c r="S776" i="20"/>
  <c r="P776" i="20" s="1"/>
  <c r="S780" i="20"/>
  <c r="P780" i="20" s="1"/>
  <c r="S784" i="20"/>
  <c r="P784" i="20" s="1"/>
  <c r="S788" i="20"/>
  <c r="P788" i="20" s="1"/>
  <c r="S792" i="20"/>
  <c r="P792" i="20" s="1"/>
  <c r="S796" i="20"/>
  <c r="P796" i="20" s="1"/>
  <c r="S800" i="20"/>
  <c r="P800" i="20" s="1"/>
  <c r="S804" i="20"/>
  <c r="P804" i="20" s="1"/>
  <c r="S808" i="20"/>
  <c r="P808" i="20" s="1"/>
  <c r="S812" i="20"/>
  <c r="P812" i="20" s="1"/>
  <c r="S816" i="20"/>
  <c r="P816" i="20" s="1"/>
  <c r="S820" i="20"/>
  <c r="P820" i="20" s="1"/>
  <c r="S824" i="20"/>
  <c r="P824" i="20" s="1"/>
  <c r="S828" i="20"/>
  <c r="P828" i="20" s="1"/>
  <c r="S831" i="20"/>
  <c r="P831" i="20" s="1"/>
  <c r="S832" i="20"/>
  <c r="P832" i="20" s="1"/>
  <c r="S839" i="20"/>
  <c r="P839" i="20" s="1"/>
  <c r="S840" i="20"/>
  <c r="P840" i="20" s="1"/>
  <c r="S850" i="20"/>
  <c r="P850" i="20" s="1"/>
  <c r="S854" i="20"/>
  <c r="P854" i="20" s="1"/>
  <c r="S858" i="20"/>
  <c r="P858" i="20" s="1"/>
  <c r="S862" i="20"/>
  <c r="P862" i="20" s="1"/>
  <c r="S866" i="20"/>
  <c r="P866" i="20" s="1"/>
  <c r="S870" i="20"/>
  <c r="P870" i="20" s="1"/>
  <c r="S874" i="20"/>
  <c r="P874" i="20" s="1"/>
  <c r="S878" i="20"/>
  <c r="P878" i="20" s="1"/>
  <c r="S882" i="20"/>
  <c r="P882" i="20" s="1"/>
  <c r="S886" i="20"/>
  <c r="P886" i="20" s="1"/>
  <c r="S890" i="20"/>
  <c r="P890" i="20" s="1"/>
  <c r="S894" i="20"/>
  <c r="P894" i="20" s="1"/>
  <c r="S898" i="20"/>
  <c r="P898" i="20" s="1"/>
  <c r="S902" i="20"/>
  <c r="P902" i="20" s="1"/>
  <c r="S906" i="20"/>
  <c r="P906" i="20" s="1"/>
  <c r="S910" i="20"/>
  <c r="P910" i="20" s="1"/>
  <c r="S914" i="20"/>
  <c r="P914" i="20" s="1"/>
  <c r="S918" i="20"/>
  <c r="P918" i="20" s="1"/>
  <c r="S922" i="20"/>
  <c r="P922" i="20" s="1"/>
  <c r="S926" i="20"/>
  <c r="P926" i="20" s="1"/>
  <c r="S930" i="20"/>
  <c r="P930" i="20" s="1"/>
  <c r="S934" i="20"/>
  <c r="P934" i="20" s="1"/>
  <c r="S938" i="20"/>
  <c r="P938" i="20" s="1"/>
  <c r="S942" i="20"/>
  <c r="P942" i="20" s="1"/>
  <c r="S946" i="20"/>
  <c r="P946" i="20" s="1"/>
  <c r="S950" i="20"/>
  <c r="P950" i="20" s="1"/>
  <c r="S954" i="20"/>
  <c r="P954" i="20" s="1"/>
  <c r="S958" i="20"/>
  <c r="P958" i="20" s="1"/>
  <c r="S962" i="20"/>
  <c r="P962" i="20" s="1"/>
  <c r="S966" i="20"/>
  <c r="P966" i="20" s="1"/>
  <c r="S970" i="20"/>
  <c r="P970" i="20" s="1"/>
  <c r="S974" i="20"/>
  <c r="P974" i="20" s="1"/>
  <c r="S978" i="20"/>
  <c r="P978" i="20" s="1"/>
  <c r="S982" i="20"/>
  <c r="P982" i="20" s="1"/>
  <c r="S986" i="20"/>
  <c r="P986" i="20" s="1"/>
  <c r="S990" i="20"/>
  <c r="P990" i="20" s="1"/>
  <c r="S994" i="20"/>
  <c r="P994" i="20" s="1"/>
  <c r="S998" i="20"/>
  <c r="P998" i="20" s="1"/>
  <c r="S1002" i="20"/>
  <c r="P1002" i="20" s="1"/>
  <c r="S1006" i="20"/>
  <c r="P1006" i="20" s="1"/>
  <c r="S488" i="20"/>
  <c r="P488" i="20" s="1"/>
  <c r="S494" i="20"/>
  <c r="P494" i="20" s="1"/>
  <c r="S502" i="20"/>
  <c r="P502" i="20" s="1"/>
  <c r="S510" i="20"/>
  <c r="P510" i="20" s="1"/>
  <c r="S518" i="20"/>
  <c r="P518" i="20" s="1"/>
  <c r="S526" i="20"/>
  <c r="P526" i="20" s="1"/>
  <c r="S534" i="20"/>
  <c r="P534" i="20" s="1"/>
  <c r="S542" i="20"/>
  <c r="P542" i="20" s="1"/>
  <c r="S550" i="20"/>
  <c r="P550" i="20" s="1"/>
  <c r="S558" i="20"/>
  <c r="P558" i="20" s="1"/>
  <c r="S566" i="20"/>
  <c r="P566" i="20" s="1"/>
  <c r="S573" i="20"/>
  <c r="P573" i="20" s="1"/>
  <c r="S594" i="20"/>
  <c r="P594" i="20" s="1"/>
  <c r="S602" i="20"/>
  <c r="P602" i="20" s="1"/>
  <c r="S610" i="20"/>
  <c r="P610" i="20" s="1"/>
  <c r="S618" i="20"/>
  <c r="P618" i="20" s="1"/>
  <c r="S626" i="20"/>
  <c r="P626" i="20" s="1"/>
  <c r="S634" i="20"/>
  <c r="P634" i="20" s="1"/>
  <c r="S642" i="20"/>
  <c r="P642" i="20" s="1"/>
  <c r="S650" i="20"/>
  <c r="P650" i="20" s="1"/>
  <c r="S658" i="20"/>
  <c r="P658" i="20" s="1"/>
  <c r="S664" i="20"/>
  <c r="P664" i="20" s="1"/>
  <c r="S684" i="20"/>
  <c r="P684" i="20" s="1"/>
  <c r="S694" i="20"/>
  <c r="P694" i="20" s="1"/>
  <c r="S698" i="20"/>
  <c r="P698" i="20" s="1"/>
  <c r="S702" i="20"/>
  <c r="P702" i="20" s="1"/>
  <c r="S706" i="20"/>
  <c r="P706" i="20" s="1"/>
  <c r="S710" i="20"/>
  <c r="P710" i="20" s="1"/>
  <c r="S714" i="20"/>
  <c r="P714" i="20" s="1"/>
  <c r="S718" i="20"/>
  <c r="P718" i="20" s="1"/>
  <c r="S722" i="20"/>
  <c r="P722" i="20" s="1"/>
  <c r="S726" i="20"/>
  <c r="P726" i="20" s="1"/>
  <c r="S730" i="20"/>
  <c r="P730" i="20" s="1"/>
  <c r="S734" i="20"/>
  <c r="P734" i="20" s="1"/>
  <c r="S738" i="20"/>
  <c r="P738" i="20" s="1"/>
  <c r="S742" i="20"/>
  <c r="P742" i="20" s="1"/>
  <c r="S746" i="20"/>
  <c r="P746" i="20" s="1"/>
  <c r="S750" i="20"/>
  <c r="P750" i="20" s="1"/>
  <c r="S754" i="20"/>
  <c r="P754" i="20" s="1"/>
  <c r="S758" i="20"/>
  <c r="P758" i="20" s="1"/>
  <c r="S762" i="20"/>
  <c r="P762" i="20" s="1"/>
  <c r="S766" i="20"/>
  <c r="P766" i="20" s="1"/>
  <c r="S770" i="20"/>
  <c r="P770" i="20" s="1"/>
  <c r="S774" i="20"/>
  <c r="P774" i="20" s="1"/>
  <c r="S778" i="20"/>
  <c r="P778" i="20" s="1"/>
  <c r="S782" i="20"/>
  <c r="P782" i="20" s="1"/>
  <c r="S786" i="20"/>
  <c r="P786" i="20" s="1"/>
  <c r="S790" i="20"/>
  <c r="P790" i="20" s="1"/>
  <c r="S794" i="20"/>
  <c r="P794" i="20" s="1"/>
  <c r="S798" i="20"/>
  <c r="P798" i="20" s="1"/>
  <c r="S802" i="20"/>
  <c r="P802" i="20" s="1"/>
  <c r="S806" i="20"/>
  <c r="P806" i="20" s="1"/>
  <c r="S810" i="20"/>
  <c r="P810" i="20" s="1"/>
  <c r="S814" i="20"/>
  <c r="P814" i="20" s="1"/>
  <c r="S818" i="20"/>
  <c r="P818" i="20" s="1"/>
  <c r="S822" i="20"/>
  <c r="P822" i="20" s="1"/>
  <c r="S826" i="20"/>
  <c r="P826" i="20" s="1"/>
  <c r="S835" i="20"/>
  <c r="P835" i="20" s="1"/>
  <c r="S836" i="20"/>
  <c r="P836" i="20" s="1"/>
  <c r="S843" i="20"/>
  <c r="P843" i="20" s="1"/>
  <c r="S844" i="20"/>
  <c r="P844" i="20" s="1"/>
  <c r="S848" i="20"/>
  <c r="P848" i="20" s="1"/>
  <c r="S852" i="20"/>
  <c r="P852" i="20" s="1"/>
  <c r="S856" i="20"/>
  <c r="P856" i="20" s="1"/>
  <c r="S860" i="20"/>
  <c r="P860" i="20" s="1"/>
  <c r="S864" i="20"/>
  <c r="P864" i="20" s="1"/>
  <c r="S868" i="20"/>
  <c r="P868" i="20" s="1"/>
  <c r="S872" i="20"/>
  <c r="P872" i="20" s="1"/>
  <c r="S876" i="20"/>
  <c r="P876" i="20" s="1"/>
  <c r="S880" i="20"/>
  <c r="P880" i="20" s="1"/>
  <c r="S884" i="20"/>
  <c r="P884" i="20" s="1"/>
  <c r="S888" i="20"/>
  <c r="P888" i="20" s="1"/>
  <c r="S892" i="20"/>
  <c r="P892" i="20" s="1"/>
  <c r="S896" i="20"/>
  <c r="P896" i="20" s="1"/>
  <c r="S900" i="20"/>
  <c r="P900" i="20" s="1"/>
  <c r="S904" i="20"/>
  <c r="P904" i="20" s="1"/>
  <c r="S908" i="20"/>
  <c r="P908" i="20" s="1"/>
  <c r="S912" i="20"/>
  <c r="P912" i="20" s="1"/>
  <c r="S916" i="20"/>
  <c r="P916" i="20" s="1"/>
  <c r="S920" i="20"/>
  <c r="P920" i="20" s="1"/>
  <c r="S924" i="20"/>
  <c r="P924" i="20" s="1"/>
  <c r="S928" i="20"/>
  <c r="P928" i="20" s="1"/>
  <c r="S932" i="20"/>
  <c r="P932" i="20" s="1"/>
  <c r="S936" i="20"/>
  <c r="P936" i="20" s="1"/>
  <c r="S940" i="20"/>
  <c r="P940" i="20" s="1"/>
  <c r="S944" i="20"/>
  <c r="P944" i="20" s="1"/>
  <c r="S948" i="20"/>
  <c r="P948" i="20" s="1"/>
  <c r="S952" i="20"/>
  <c r="P952" i="20" s="1"/>
  <c r="S956" i="20"/>
  <c r="P956" i="20" s="1"/>
  <c r="S960" i="20"/>
  <c r="P960" i="20" s="1"/>
  <c r="S964" i="20"/>
  <c r="P964" i="20" s="1"/>
  <c r="S968" i="20"/>
  <c r="P968" i="20" s="1"/>
  <c r="S972" i="20"/>
  <c r="P972" i="20" s="1"/>
  <c r="S976" i="20"/>
  <c r="P976" i="20" s="1"/>
  <c r="S980" i="20"/>
  <c r="P980" i="20" s="1"/>
  <c r="S984" i="20"/>
  <c r="P984" i="20" s="1"/>
  <c r="S988" i="20"/>
  <c r="P988" i="20" s="1"/>
  <c r="S992" i="20"/>
  <c r="P992" i="20" s="1"/>
  <c r="S996" i="20"/>
  <c r="P996" i="20" s="1"/>
  <c r="S1000" i="20"/>
  <c r="P1000" i="20" s="1"/>
  <c r="S1004" i="20"/>
  <c r="P1004" i="20" s="1"/>
  <c r="S1008" i="20"/>
  <c r="P1008" i="20" s="1"/>
  <c r="S1012" i="20"/>
  <c r="P1012" i="20" s="1"/>
  <c r="S1016" i="20"/>
  <c r="P1016" i="20" s="1"/>
  <c r="S1014" i="20"/>
  <c r="P1014" i="20" s="1"/>
  <c r="S1020" i="20"/>
  <c r="P1020" i="20" s="1"/>
  <c r="S1024" i="20"/>
  <c r="P1024" i="20" s="1"/>
  <c r="S1028" i="20"/>
  <c r="P1028" i="20" s="1"/>
  <c r="S1032" i="20"/>
  <c r="P1032" i="20" s="1"/>
  <c r="S1036" i="20"/>
  <c r="P1036" i="20" s="1"/>
  <c r="S1040" i="20"/>
  <c r="P1040" i="20" s="1"/>
  <c r="S1044" i="20"/>
  <c r="P1044" i="20" s="1"/>
  <c r="S1048" i="20"/>
  <c r="P1048" i="20" s="1"/>
  <c r="S1052" i="20"/>
  <c r="P1052" i="20" s="1"/>
  <c r="S1056" i="20"/>
  <c r="P1056" i="20" s="1"/>
  <c r="S1060" i="20"/>
  <c r="P1060" i="20" s="1"/>
  <c r="S1064" i="20"/>
  <c r="P1064" i="20" s="1"/>
  <c r="S1068" i="20"/>
  <c r="P1068" i="20" s="1"/>
  <c r="S1072" i="20"/>
  <c r="P1072" i="20" s="1"/>
  <c r="S1076" i="20"/>
  <c r="P1076" i="20" s="1"/>
  <c r="S1080" i="20"/>
  <c r="P1080" i="20" s="1"/>
  <c r="S1084" i="20"/>
  <c r="P1084" i="20" s="1"/>
  <c r="S1088" i="20"/>
  <c r="P1088" i="20" s="1"/>
  <c r="S1092" i="20"/>
  <c r="P1092" i="20" s="1"/>
  <c r="S1096" i="20"/>
  <c r="P1096" i="20" s="1"/>
  <c r="S1105" i="20"/>
  <c r="P1105" i="20" s="1"/>
  <c r="S1106" i="20"/>
  <c r="P1106" i="20" s="1"/>
  <c r="S1113" i="20"/>
  <c r="P1113" i="20" s="1"/>
  <c r="S1114" i="20"/>
  <c r="P1114" i="20" s="1"/>
  <c r="S1121" i="20"/>
  <c r="P1121" i="20" s="1"/>
  <c r="S1122" i="20"/>
  <c r="P1122" i="20" s="1"/>
  <c r="S1128" i="20"/>
  <c r="P1128" i="20" s="1"/>
  <c r="S1130" i="20"/>
  <c r="P1130" i="20" s="1"/>
  <c r="S1132" i="20"/>
  <c r="P1132" i="20" s="1"/>
  <c r="S1134" i="20"/>
  <c r="P1134" i="20" s="1"/>
  <c r="S1136" i="20"/>
  <c r="P1136" i="20" s="1"/>
  <c r="S1010" i="20"/>
  <c r="P1010" i="20" s="1"/>
  <c r="S1018" i="20"/>
  <c r="P1018" i="20" s="1"/>
  <c r="S1022" i="20"/>
  <c r="P1022" i="20" s="1"/>
  <c r="S1026" i="20"/>
  <c r="P1026" i="20" s="1"/>
  <c r="S1030" i="20"/>
  <c r="P1030" i="20" s="1"/>
  <c r="S1034" i="20"/>
  <c r="P1034" i="20" s="1"/>
  <c r="S1038" i="20"/>
  <c r="P1038" i="20" s="1"/>
  <c r="S1042" i="20"/>
  <c r="P1042" i="20" s="1"/>
  <c r="S1046" i="20"/>
  <c r="P1046" i="20" s="1"/>
  <c r="S1050" i="20"/>
  <c r="P1050" i="20" s="1"/>
  <c r="S1054" i="20"/>
  <c r="P1054" i="20" s="1"/>
  <c r="S1058" i="20"/>
  <c r="P1058" i="20" s="1"/>
  <c r="S1062" i="20"/>
  <c r="P1062" i="20" s="1"/>
  <c r="S1066" i="20"/>
  <c r="P1066" i="20" s="1"/>
  <c r="S1070" i="20"/>
  <c r="P1070" i="20" s="1"/>
  <c r="S1074" i="20"/>
  <c r="P1074" i="20" s="1"/>
  <c r="S1078" i="20"/>
  <c r="P1078" i="20" s="1"/>
  <c r="S1082" i="20"/>
  <c r="P1082" i="20" s="1"/>
  <c r="S1086" i="20"/>
  <c r="P1086" i="20" s="1"/>
  <c r="S1090" i="20"/>
  <c r="P1090" i="20" s="1"/>
  <c r="S1094" i="20"/>
  <c r="P1094" i="20" s="1"/>
  <c r="S1098" i="20"/>
  <c r="P1098" i="20" s="1"/>
  <c r="S1101" i="20"/>
  <c r="P1101" i="20" s="1"/>
  <c r="S1102" i="20"/>
  <c r="P1102" i="20" s="1"/>
  <c r="S1109" i="20"/>
  <c r="P1109" i="20" s="1"/>
  <c r="S1110" i="20"/>
  <c r="P1110" i="20" s="1"/>
  <c r="S1117" i="20"/>
  <c r="P1117" i="20" s="1"/>
  <c r="S1118" i="20"/>
  <c r="P1118" i="20" s="1"/>
  <c r="S1125" i="20"/>
  <c r="P1125" i="20" s="1"/>
  <c r="S1126" i="20"/>
  <c r="P1126" i="20" s="1"/>
  <c r="S1127" i="20"/>
  <c r="P1127" i="20" s="1"/>
  <c r="S1129" i="20"/>
  <c r="P1129" i="20" s="1"/>
  <c r="S1131" i="20"/>
  <c r="P1131" i="20" s="1"/>
  <c r="S1133" i="20"/>
  <c r="P1133" i="20" s="1"/>
  <c r="S1135" i="20"/>
  <c r="P1135" i="20" s="1"/>
  <c r="S1138" i="20"/>
  <c r="P1138" i="20" s="1"/>
  <c r="W500" i="29"/>
  <c r="S500" i="29" s="1"/>
  <c r="W501" i="29"/>
  <c r="S501" i="29" s="1"/>
  <c r="W502" i="29"/>
  <c r="S502" i="29" s="1"/>
  <c r="U500" i="29"/>
  <c r="Q500" i="29" s="1"/>
  <c r="U501" i="29"/>
  <c r="Q501" i="29" s="1"/>
  <c r="U502" i="29"/>
  <c r="Q502" i="29" s="1"/>
  <c r="Y368" i="30"/>
  <c r="U368" i="30" s="1"/>
  <c r="Y369" i="30"/>
  <c r="U369" i="30" s="1"/>
  <c r="Y370" i="30"/>
  <c r="U370" i="30" s="1"/>
  <c r="Y371" i="30"/>
  <c r="U371" i="30" s="1"/>
  <c r="Y372" i="30"/>
  <c r="U372" i="30" s="1"/>
  <c r="Y373" i="30"/>
  <c r="U373" i="30" s="1"/>
  <c r="Y374" i="30"/>
  <c r="U374" i="30" s="1"/>
  <c r="Y375" i="30"/>
  <c r="U375" i="30" s="1"/>
  <c r="Y376" i="30"/>
  <c r="U376" i="30" s="1"/>
  <c r="Y377" i="30"/>
  <c r="U377" i="30" s="1"/>
  <c r="Y378" i="30"/>
  <c r="U378" i="30" s="1"/>
  <c r="Y379" i="30"/>
  <c r="U379" i="30" s="1"/>
  <c r="Y380" i="30"/>
  <c r="U380" i="30" s="1"/>
  <c r="Y381" i="30"/>
  <c r="U381" i="30" s="1"/>
  <c r="Y382" i="30"/>
  <c r="U382" i="30" s="1"/>
  <c r="Y383" i="30"/>
  <c r="U383" i="30" s="1"/>
  <c r="Y384" i="30"/>
  <c r="U384" i="30" s="1"/>
  <c r="Y385" i="30"/>
  <c r="U385" i="30" s="1"/>
  <c r="Y386" i="30"/>
  <c r="U386" i="30" s="1"/>
  <c r="Y387" i="30"/>
  <c r="U387" i="30" s="1"/>
  <c r="Y388" i="30"/>
  <c r="U388" i="30" s="1"/>
  <c r="Y389" i="30"/>
  <c r="U389" i="30" s="1"/>
  <c r="Y390" i="30"/>
  <c r="U390" i="30" s="1"/>
  <c r="Y391" i="30"/>
  <c r="U391" i="30" s="1"/>
  <c r="Y392" i="30"/>
  <c r="U392" i="30" s="1"/>
  <c r="Y393" i="30"/>
  <c r="U393" i="30" s="1"/>
  <c r="Y394" i="30"/>
  <c r="U394" i="30" s="1"/>
  <c r="Y395" i="30"/>
  <c r="U395" i="30" s="1"/>
  <c r="Y396" i="30"/>
  <c r="U396" i="30" s="1"/>
  <c r="Y397" i="30"/>
  <c r="U397" i="30" s="1"/>
  <c r="Y398" i="30"/>
  <c r="U398" i="30" s="1"/>
  <c r="Y399" i="30"/>
  <c r="U399" i="30" s="1"/>
  <c r="Y400" i="30"/>
  <c r="U400" i="30" s="1"/>
  <c r="Y401" i="30"/>
  <c r="U401" i="30" s="1"/>
  <c r="Y402" i="30"/>
  <c r="U402" i="30" s="1"/>
  <c r="Y403" i="30"/>
  <c r="U403" i="30" s="1"/>
  <c r="Y404" i="30"/>
  <c r="U404" i="30" s="1"/>
  <c r="Y405" i="30"/>
  <c r="U405" i="30" s="1"/>
  <c r="Y406" i="30"/>
  <c r="U406" i="30" s="1"/>
  <c r="Y407" i="30"/>
  <c r="U407" i="30" s="1"/>
  <c r="Y408" i="30"/>
  <c r="U408" i="30" s="1"/>
  <c r="Y409" i="30"/>
  <c r="U409" i="30" s="1"/>
  <c r="Y410" i="30"/>
  <c r="U410" i="30" s="1"/>
  <c r="Y411" i="30"/>
  <c r="U411" i="30" s="1"/>
  <c r="Y412" i="30"/>
  <c r="U412" i="30" s="1"/>
  <c r="Y413" i="30"/>
  <c r="U413" i="30" s="1"/>
  <c r="Y414" i="30"/>
  <c r="U414" i="30" s="1"/>
  <c r="Y415" i="30"/>
  <c r="U415" i="30" s="1"/>
  <c r="Y416" i="30"/>
  <c r="U416" i="30" s="1"/>
  <c r="Y417" i="30"/>
  <c r="U417" i="30" s="1"/>
  <c r="Y418" i="30"/>
  <c r="U418" i="30" s="1"/>
  <c r="Y419" i="30"/>
  <c r="U419" i="30" s="1"/>
  <c r="Y420" i="30"/>
  <c r="U420" i="30" s="1"/>
  <c r="Y421" i="30"/>
  <c r="U421" i="30" s="1"/>
  <c r="Y422" i="30"/>
  <c r="U422" i="30" s="1"/>
  <c r="Y423" i="30"/>
  <c r="U423" i="30" s="1"/>
  <c r="Y424" i="30"/>
  <c r="U424" i="30" s="1"/>
  <c r="Y425" i="30"/>
  <c r="U425" i="30" s="1"/>
  <c r="Y426" i="30"/>
  <c r="U426" i="30" s="1"/>
  <c r="Y427" i="30"/>
  <c r="U427" i="30" s="1"/>
  <c r="Y428" i="30"/>
  <c r="U428" i="30" s="1"/>
  <c r="Y429" i="30"/>
  <c r="U429" i="30" s="1"/>
  <c r="Y430" i="30"/>
  <c r="U430" i="30" s="1"/>
  <c r="Y431" i="30"/>
  <c r="U431" i="30" s="1"/>
  <c r="Y475" i="30"/>
  <c r="U475" i="30" s="1"/>
  <c r="Y476" i="30"/>
  <c r="U476" i="30" s="1"/>
  <c r="Y477" i="30"/>
  <c r="U477" i="30" s="1"/>
  <c r="Y478" i="30"/>
  <c r="U478" i="30" s="1"/>
  <c r="Y479" i="30"/>
  <c r="U479" i="30" s="1"/>
  <c r="Y480" i="30"/>
  <c r="U480" i="30" s="1"/>
  <c r="Y481" i="30"/>
  <c r="U481" i="30" s="1"/>
  <c r="Y482" i="30"/>
  <c r="U482" i="30" s="1"/>
  <c r="Y483" i="30"/>
  <c r="U483" i="30" s="1"/>
  <c r="Y484" i="30"/>
  <c r="U484" i="30" s="1"/>
  <c r="Y485" i="30"/>
  <c r="U485" i="30" s="1"/>
  <c r="Y486" i="30"/>
  <c r="U486" i="30" s="1"/>
  <c r="Y487" i="30"/>
  <c r="U487" i="30" s="1"/>
  <c r="Y488" i="30"/>
  <c r="U488" i="30" s="1"/>
  <c r="Y489" i="30"/>
  <c r="U489" i="30" s="1"/>
  <c r="Y490" i="30"/>
  <c r="U490" i="30" s="1"/>
  <c r="Y491" i="30"/>
  <c r="U491" i="30" s="1"/>
  <c r="Y492" i="30"/>
  <c r="U492" i="30" s="1"/>
  <c r="Y493" i="30"/>
  <c r="U493" i="30" s="1"/>
  <c r="Y494" i="30"/>
  <c r="U494" i="30" s="1"/>
  <c r="Y495" i="30"/>
  <c r="U495" i="30" s="1"/>
  <c r="Y496" i="30"/>
  <c r="U496" i="30" s="1"/>
  <c r="Y497" i="30"/>
  <c r="U497" i="30" s="1"/>
  <c r="Y498" i="30"/>
  <c r="U498" i="30" s="1"/>
  <c r="Y499" i="30"/>
  <c r="U499" i="30" s="1"/>
  <c r="Y500" i="30"/>
  <c r="U500" i="30" s="1"/>
  <c r="Y501" i="30"/>
  <c r="U501" i="30" s="1"/>
  <c r="Y502" i="30"/>
  <c r="U502" i="30" s="1"/>
  <c r="Y503" i="30"/>
  <c r="U503" i="30" s="1"/>
  <c r="Y504" i="30"/>
  <c r="U504" i="30" s="1"/>
  <c r="Y505" i="30"/>
  <c r="U505" i="30" s="1"/>
  <c r="Y506" i="30"/>
  <c r="U506" i="30" s="1"/>
  <c r="Y507" i="30"/>
  <c r="U507" i="30" s="1"/>
  <c r="Y508" i="30"/>
  <c r="U508" i="30" s="1"/>
  <c r="Y509" i="30"/>
  <c r="U509" i="30" s="1"/>
  <c r="Y510" i="30"/>
  <c r="U510" i="30" s="1"/>
  <c r="Y511" i="30"/>
  <c r="U511" i="30" s="1"/>
  <c r="Y512" i="30"/>
  <c r="U512" i="30" s="1"/>
  <c r="Y513" i="30"/>
  <c r="U513" i="30" s="1"/>
  <c r="Y514" i="30"/>
  <c r="U514" i="30" s="1"/>
  <c r="Y515" i="30"/>
  <c r="U515" i="30" s="1"/>
  <c r="Y516" i="30"/>
  <c r="U516" i="30" s="1"/>
  <c r="Y517" i="30"/>
  <c r="U517" i="30" s="1"/>
  <c r="Y518" i="30"/>
  <c r="U518" i="30" s="1"/>
  <c r="Y519" i="30"/>
  <c r="U519" i="30" s="1"/>
  <c r="Y520" i="30"/>
  <c r="U520" i="30" s="1"/>
  <c r="Y521" i="30"/>
  <c r="U521" i="30" s="1"/>
  <c r="Y522" i="30"/>
  <c r="U522" i="30" s="1"/>
  <c r="Y523" i="30"/>
  <c r="U523" i="30" s="1"/>
  <c r="Y524" i="30"/>
  <c r="U524" i="30" s="1"/>
  <c r="Y525" i="30"/>
  <c r="U525" i="30" s="1"/>
  <c r="Y526" i="30"/>
  <c r="U526" i="30" s="1"/>
  <c r="Y527" i="30"/>
  <c r="U527" i="30" s="1"/>
  <c r="Y528" i="30"/>
  <c r="U528" i="30" s="1"/>
  <c r="Y529" i="30"/>
  <c r="U529" i="30" s="1"/>
  <c r="Y530" i="30"/>
  <c r="U530" i="30" s="1"/>
  <c r="Y531" i="30"/>
  <c r="U531" i="30" s="1"/>
  <c r="Y532" i="30"/>
  <c r="U532" i="30" s="1"/>
  <c r="Y533" i="30"/>
  <c r="U533" i="30" s="1"/>
  <c r="Y534" i="30"/>
  <c r="U534" i="30" s="1"/>
  <c r="Y535" i="30"/>
  <c r="U535" i="30" s="1"/>
  <c r="Y536" i="30"/>
  <c r="U536" i="30" s="1"/>
  <c r="Y537" i="30"/>
  <c r="U537" i="30" s="1"/>
  <c r="Y538" i="30"/>
  <c r="U538" i="30" s="1"/>
  <c r="Y539" i="30"/>
  <c r="U539" i="30" s="1"/>
  <c r="Y540" i="30"/>
  <c r="U540" i="30" s="1"/>
  <c r="Y541" i="30"/>
  <c r="U541" i="30" s="1"/>
  <c r="Y542" i="30"/>
  <c r="U542" i="30" s="1"/>
  <c r="Y543" i="30"/>
  <c r="U543" i="30" s="1"/>
  <c r="Y544" i="30"/>
  <c r="U544" i="30" s="1"/>
  <c r="Y545" i="30"/>
  <c r="U545" i="30" s="1"/>
  <c r="Y546" i="30"/>
  <c r="U546" i="30" s="1"/>
  <c r="Y547" i="30"/>
  <c r="U547" i="30" s="1"/>
  <c r="Y548" i="30"/>
  <c r="U548" i="30" s="1"/>
  <c r="Y549" i="30"/>
  <c r="U549" i="30" s="1"/>
  <c r="Y550" i="30"/>
  <c r="U550" i="30" s="1"/>
  <c r="Y551" i="30"/>
  <c r="U551" i="30" s="1"/>
  <c r="Y552" i="30"/>
  <c r="U552" i="30" s="1"/>
  <c r="Y553" i="30"/>
  <c r="U553" i="30" s="1"/>
  <c r="Y554" i="30"/>
  <c r="U554" i="30" s="1"/>
  <c r="Y555" i="30"/>
  <c r="U555" i="30" s="1"/>
  <c r="Y556" i="30"/>
  <c r="U556" i="30" s="1"/>
  <c r="Y557" i="30"/>
  <c r="U557" i="30" s="1"/>
  <c r="Y558" i="30"/>
  <c r="U558" i="30" s="1"/>
  <c r="Y559" i="30"/>
  <c r="U559" i="30" s="1"/>
  <c r="Y560" i="30"/>
  <c r="U560" i="30" s="1"/>
  <c r="Y561" i="30"/>
  <c r="U561" i="30" s="1"/>
  <c r="Y562" i="30"/>
  <c r="U562" i="30" s="1"/>
  <c r="Y563" i="30"/>
  <c r="U563" i="30" s="1"/>
  <c r="Y564" i="30"/>
  <c r="U564" i="30" s="1"/>
  <c r="Y565" i="30"/>
  <c r="U565" i="30" s="1"/>
  <c r="Y566" i="30"/>
  <c r="U566" i="30" s="1"/>
  <c r="Y567" i="30"/>
  <c r="U567" i="30" s="1"/>
  <c r="Y568" i="30"/>
  <c r="U568" i="30" s="1"/>
  <c r="Y569" i="30"/>
  <c r="U569" i="30" s="1"/>
  <c r="Y570" i="30"/>
  <c r="U570" i="30" s="1"/>
  <c r="Y571" i="30"/>
  <c r="U571" i="30" s="1"/>
  <c r="Y572" i="30"/>
  <c r="U572" i="30" s="1"/>
  <c r="Y573" i="30"/>
  <c r="U573" i="30" s="1"/>
  <c r="Y574" i="30"/>
  <c r="U574" i="30" s="1"/>
  <c r="Y575" i="30"/>
  <c r="U575" i="30" s="1"/>
  <c r="Y576" i="30"/>
  <c r="U576" i="30" s="1"/>
  <c r="Y577" i="30"/>
  <c r="U577" i="30" s="1"/>
  <c r="Y578" i="30"/>
  <c r="U578" i="30" s="1"/>
  <c r="Y579" i="30"/>
  <c r="U579" i="30" s="1"/>
  <c r="Y654" i="30"/>
  <c r="U654" i="30" s="1"/>
  <c r="Y655" i="30"/>
  <c r="U655" i="30" s="1"/>
  <c r="Y656" i="30"/>
  <c r="U656" i="30" s="1"/>
  <c r="Y657" i="30"/>
  <c r="U657" i="30" s="1"/>
  <c r="Y658" i="30"/>
  <c r="U658" i="30" s="1"/>
  <c r="Y659" i="30"/>
  <c r="U659" i="30" s="1"/>
  <c r="Y660" i="30"/>
  <c r="U660" i="30" s="1"/>
  <c r="Y661" i="30"/>
  <c r="U661" i="30" s="1"/>
  <c r="Y662" i="30"/>
  <c r="U662" i="30" s="1"/>
  <c r="Y663" i="30"/>
  <c r="U663" i="30" s="1"/>
  <c r="Y664" i="30"/>
  <c r="U664" i="30" s="1"/>
  <c r="Y665" i="30"/>
  <c r="U665" i="30" s="1"/>
  <c r="Y666" i="30"/>
  <c r="U666" i="30" s="1"/>
  <c r="Y667" i="30"/>
  <c r="U667" i="30" s="1"/>
  <c r="Y668" i="30"/>
  <c r="U668" i="30" s="1"/>
  <c r="Y669" i="30"/>
  <c r="U669" i="30" s="1"/>
  <c r="Y670" i="30"/>
  <c r="U670" i="30" s="1"/>
  <c r="Y671" i="30"/>
  <c r="U671" i="30" s="1"/>
  <c r="Y672" i="30"/>
  <c r="U672" i="30" s="1"/>
  <c r="Y673" i="30"/>
  <c r="U673" i="30" s="1"/>
  <c r="Y674" i="30"/>
  <c r="U674" i="30" s="1"/>
  <c r="Y675" i="30"/>
  <c r="U675" i="30" s="1"/>
  <c r="Y676" i="30"/>
  <c r="U676" i="30" s="1"/>
  <c r="Y677" i="30"/>
  <c r="U677" i="30" s="1"/>
  <c r="Y678" i="30"/>
  <c r="U678" i="30" s="1"/>
  <c r="Y679" i="30"/>
  <c r="U679" i="30" s="1"/>
  <c r="Y680" i="30"/>
  <c r="U680" i="30" s="1"/>
  <c r="Y681" i="30"/>
  <c r="U681" i="30" s="1"/>
  <c r="Y432" i="30"/>
  <c r="U432" i="30" s="1"/>
  <c r="Y434" i="30"/>
  <c r="U434" i="30" s="1"/>
  <c r="Y436" i="30"/>
  <c r="U436" i="30" s="1"/>
  <c r="Y438" i="30"/>
  <c r="U438" i="30" s="1"/>
  <c r="Y440" i="30"/>
  <c r="U440" i="30" s="1"/>
  <c r="Y442" i="30"/>
  <c r="U442" i="30" s="1"/>
  <c r="Y444" i="30"/>
  <c r="U444" i="30" s="1"/>
  <c r="Y446" i="30"/>
  <c r="U446" i="30" s="1"/>
  <c r="Y448" i="30"/>
  <c r="U448" i="30" s="1"/>
  <c r="Y450" i="30"/>
  <c r="U450" i="30" s="1"/>
  <c r="Y452" i="30"/>
  <c r="U452" i="30" s="1"/>
  <c r="Y454" i="30"/>
  <c r="U454" i="30" s="1"/>
  <c r="Y456" i="30"/>
  <c r="U456" i="30" s="1"/>
  <c r="Y458" i="30"/>
  <c r="U458" i="30" s="1"/>
  <c r="Y460" i="30"/>
  <c r="U460" i="30" s="1"/>
  <c r="Y462" i="30"/>
  <c r="U462" i="30" s="1"/>
  <c r="Y464" i="30"/>
  <c r="U464" i="30" s="1"/>
  <c r="Y466" i="30"/>
  <c r="U466" i="30" s="1"/>
  <c r="Y468" i="30"/>
  <c r="U468" i="30" s="1"/>
  <c r="Y470" i="30"/>
  <c r="U470" i="30" s="1"/>
  <c r="Y472" i="30"/>
  <c r="U472" i="30" s="1"/>
  <c r="Y474" i="30"/>
  <c r="U474" i="30" s="1"/>
  <c r="AH486" i="30" s="1"/>
  <c r="Y580" i="30"/>
  <c r="U580" i="30" s="1"/>
  <c r="Y581" i="30"/>
  <c r="U581" i="30" s="1"/>
  <c r="Y582" i="30"/>
  <c r="U582" i="30" s="1"/>
  <c r="Y583" i="30"/>
  <c r="U583" i="30" s="1"/>
  <c r="Y584" i="30"/>
  <c r="U584" i="30" s="1"/>
  <c r="Y585" i="30"/>
  <c r="U585" i="30" s="1"/>
  <c r="Y586" i="30"/>
  <c r="U586" i="30" s="1"/>
  <c r="Y587" i="30"/>
  <c r="U587" i="30" s="1"/>
  <c r="Y588" i="30"/>
  <c r="U588" i="30" s="1"/>
  <c r="Y589" i="30"/>
  <c r="U589" i="30" s="1"/>
  <c r="Y590" i="30"/>
  <c r="U590" i="30" s="1"/>
  <c r="Y591" i="30"/>
  <c r="U591" i="30" s="1"/>
  <c r="Y592" i="30"/>
  <c r="U592" i="30" s="1"/>
  <c r="Y593" i="30"/>
  <c r="U593" i="30" s="1"/>
  <c r="Y594" i="30"/>
  <c r="U594" i="30" s="1"/>
  <c r="Y595" i="30"/>
  <c r="U595" i="30" s="1"/>
  <c r="Y596" i="30"/>
  <c r="U596" i="30" s="1"/>
  <c r="Y597" i="30"/>
  <c r="U597" i="30" s="1"/>
  <c r="Y598" i="30"/>
  <c r="U598" i="30" s="1"/>
  <c r="Y599" i="30"/>
  <c r="U599" i="30" s="1"/>
  <c r="Y600" i="30"/>
  <c r="U600" i="30" s="1"/>
  <c r="Y601" i="30"/>
  <c r="U601" i="30" s="1"/>
  <c r="Y602" i="30"/>
  <c r="U602" i="30" s="1"/>
  <c r="Y603" i="30"/>
  <c r="U603" i="30" s="1"/>
  <c r="Y604" i="30"/>
  <c r="U604" i="30" s="1"/>
  <c r="Y605" i="30"/>
  <c r="U605" i="30" s="1"/>
  <c r="Y606" i="30"/>
  <c r="U606" i="30" s="1"/>
  <c r="Y607" i="30"/>
  <c r="U607" i="30" s="1"/>
  <c r="Y608" i="30"/>
  <c r="U608" i="30" s="1"/>
  <c r="Y609" i="30"/>
  <c r="U609" i="30" s="1"/>
  <c r="Y610" i="30"/>
  <c r="U610" i="30" s="1"/>
  <c r="Y611" i="30"/>
  <c r="U611" i="30" s="1"/>
  <c r="Y612" i="30"/>
  <c r="U612" i="30" s="1"/>
  <c r="Y613" i="30"/>
  <c r="U613" i="30" s="1"/>
  <c r="Y614" i="30"/>
  <c r="U614" i="30" s="1"/>
  <c r="Y615" i="30"/>
  <c r="U615" i="30" s="1"/>
  <c r="Y616" i="30"/>
  <c r="U616" i="30" s="1"/>
  <c r="Y617" i="30"/>
  <c r="U617" i="30" s="1"/>
  <c r="Y618" i="30"/>
  <c r="U618" i="30" s="1"/>
  <c r="Y619" i="30"/>
  <c r="U619" i="30" s="1"/>
  <c r="Y620" i="30"/>
  <c r="U620" i="30" s="1"/>
  <c r="Y621" i="30"/>
  <c r="U621" i="30" s="1"/>
  <c r="Y622" i="30"/>
  <c r="U622" i="30" s="1"/>
  <c r="Y623" i="30"/>
  <c r="U623" i="30" s="1"/>
  <c r="Y624" i="30"/>
  <c r="U624" i="30" s="1"/>
  <c r="Y433" i="30"/>
  <c r="U433" i="30" s="1"/>
  <c r="Y435" i="30"/>
  <c r="U435" i="30" s="1"/>
  <c r="Y437" i="30"/>
  <c r="U437" i="30" s="1"/>
  <c r="Y439" i="30"/>
  <c r="U439" i="30" s="1"/>
  <c r="Y441" i="30"/>
  <c r="U441" i="30" s="1"/>
  <c r="Y443" i="30"/>
  <c r="U443" i="30" s="1"/>
  <c r="Y445" i="30"/>
  <c r="U445" i="30" s="1"/>
  <c r="Y447" i="30"/>
  <c r="U447" i="30" s="1"/>
  <c r="Y449" i="30"/>
  <c r="U449" i="30" s="1"/>
  <c r="Y451" i="30"/>
  <c r="U451" i="30" s="1"/>
  <c r="Y453" i="30"/>
  <c r="U453" i="30" s="1"/>
  <c r="Y455" i="30"/>
  <c r="U455" i="30" s="1"/>
  <c r="Y457" i="30"/>
  <c r="U457" i="30" s="1"/>
  <c r="Y459" i="30"/>
  <c r="U459" i="30" s="1"/>
  <c r="Y461" i="30"/>
  <c r="U461" i="30" s="1"/>
  <c r="Y463" i="30"/>
  <c r="U463" i="30" s="1"/>
  <c r="Y465" i="30"/>
  <c r="U465" i="30" s="1"/>
  <c r="Y467" i="30"/>
  <c r="U467" i="30" s="1"/>
  <c r="Y469" i="30"/>
  <c r="U469" i="30" s="1"/>
  <c r="Y471" i="30"/>
  <c r="U471" i="30" s="1"/>
  <c r="Y473" i="30"/>
  <c r="U473" i="30" s="1"/>
  <c r="AH485" i="30" s="1"/>
  <c r="Y626" i="30"/>
  <c r="U626" i="30" s="1"/>
  <c r="Y628" i="30"/>
  <c r="U628" i="30" s="1"/>
  <c r="Y630" i="30"/>
  <c r="U630" i="30" s="1"/>
  <c r="Y632" i="30"/>
  <c r="U632" i="30" s="1"/>
  <c r="Y634" i="30"/>
  <c r="U634" i="30" s="1"/>
  <c r="Y636" i="30"/>
  <c r="U636" i="30" s="1"/>
  <c r="Y638" i="30"/>
  <c r="U638" i="30" s="1"/>
  <c r="Y640" i="30"/>
  <c r="U640" i="30" s="1"/>
  <c r="Y642" i="30"/>
  <c r="U642" i="30" s="1"/>
  <c r="Y644" i="30"/>
  <c r="U644" i="30" s="1"/>
  <c r="Y646" i="30"/>
  <c r="U646" i="30" s="1"/>
  <c r="Y648" i="30"/>
  <c r="U648" i="30" s="1"/>
  <c r="Y650" i="30"/>
  <c r="U650" i="30" s="1"/>
  <c r="Y652" i="30"/>
  <c r="U652" i="30" s="1"/>
  <c r="Y625" i="30"/>
  <c r="U625" i="30" s="1"/>
  <c r="Y627" i="30"/>
  <c r="U627" i="30" s="1"/>
  <c r="Y629" i="30"/>
  <c r="U629" i="30" s="1"/>
  <c r="Y631" i="30"/>
  <c r="U631" i="30" s="1"/>
  <c r="Y633" i="30"/>
  <c r="U633" i="30" s="1"/>
  <c r="Y635" i="30"/>
  <c r="U635" i="30" s="1"/>
  <c r="Y637" i="30"/>
  <c r="U637" i="30" s="1"/>
  <c r="Y639" i="30"/>
  <c r="U639" i="30" s="1"/>
  <c r="Y641" i="30"/>
  <c r="U641" i="30" s="1"/>
  <c r="Y643" i="30"/>
  <c r="U643" i="30" s="1"/>
  <c r="Y645" i="30"/>
  <c r="U645" i="30" s="1"/>
  <c r="Y647" i="30"/>
  <c r="U647" i="30" s="1"/>
  <c r="Y649" i="30"/>
  <c r="U649" i="30" s="1"/>
  <c r="Y651" i="30"/>
  <c r="U651" i="30" s="1"/>
  <c r="AH663" i="30" s="1"/>
  <c r="Y653" i="30"/>
  <c r="U653" i="30" s="1"/>
  <c r="AH665" i="30" s="1"/>
  <c r="W368" i="30"/>
  <c r="S368" i="30" s="1"/>
  <c r="W369" i="30"/>
  <c r="S369" i="30" s="1"/>
  <c r="W370" i="30"/>
  <c r="S370" i="30" s="1"/>
  <c r="W371" i="30"/>
  <c r="S371" i="30" s="1"/>
  <c r="W372" i="30"/>
  <c r="S372" i="30" s="1"/>
  <c r="W373" i="30"/>
  <c r="S373" i="30" s="1"/>
  <c r="W374" i="30"/>
  <c r="S374" i="30" s="1"/>
  <c r="W375" i="30"/>
  <c r="S375" i="30" s="1"/>
  <c r="W376" i="30"/>
  <c r="S376" i="30" s="1"/>
  <c r="W377" i="30"/>
  <c r="S377" i="30" s="1"/>
  <c r="W378" i="30"/>
  <c r="S378" i="30" s="1"/>
  <c r="W379" i="30"/>
  <c r="S379" i="30" s="1"/>
  <c r="W380" i="30"/>
  <c r="S380" i="30" s="1"/>
  <c r="W381" i="30"/>
  <c r="S381" i="30" s="1"/>
  <c r="W382" i="30"/>
  <c r="S382" i="30" s="1"/>
  <c r="W383" i="30"/>
  <c r="S383" i="30" s="1"/>
  <c r="W384" i="30"/>
  <c r="S384" i="30" s="1"/>
  <c r="W385" i="30"/>
  <c r="S385" i="30" s="1"/>
  <c r="W386" i="30"/>
  <c r="S386" i="30" s="1"/>
  <c r="W387" i="30"/>
  <c r="S387" i="30" s="1"/>
  <c r="W388" i="30"/>
  <c r="S388" i="30" s="1"/>
  <c r="W389" i="30"/>
  <c r="S389" i="30" s="1"/>
  <c r="W390" i="30"/>
  <c r="S390" i="30" s="1"/>
  <c r="W391" i="30"/>
  <c r="S391" i="30" s="1"/>
  <c r="W392" i="30"/>
  <c r="S392" i="30" s="1"/>
  <c r="W393" i="30"/>
  <c r="S393" i="30" s="1"/>
  <c r="W394" i="30"/>
  <c r="S394" i="30" s="1"/>
  <c r="W395" i="30"/>
  <c r="S395" i="30" s="1"/>
  <c r="W396" i="30"/>
  <c r="S396" i="30" s="1"/>
  <c r="W397" i="30"/>
  <c r="S397" i="30" s="1"/>
  <c r="W398" i="30"/>
  <c r="S398" i="30" s="1"/>
  <c r="W399" i="30"/>
  <c r="S399" i="30" s="1"/>
  <c r="W400" i="30"/>
  <c r="S400" i="30" s="1"/>
  <c r="W401" i="30"/>
  <c r="S401" i="30" s="1"/>
  <c r="W402" i="30"/>
  <c r="S402" i="30" s="1"/>
  <c r="W403" i="30"/>
  <c r="S403" i="30" s="1"/>
  <c r="W404" i="30"/>
  <c r="S404" i="30" s="1"/>
  <c r="W405" i="30"/>
  <c r="S405" i="30" s="1"/>
  <c r="W406" i="30"/>
  <c r="S406" i="30" s="1"/>
  <c r="W407" i="30"/>
  <c r="S407" i="30" s="1"/>
  <c r="W408" i="30"/>
  <c r="S408" i="30" s="1"/>
  <c r="W409" i="30"/>
  <c r="S409" i="30" s="1"/>
  <c r="W410" i="30"/>
  <c r="S410" i="30" s="1"/>
  <c r="W411" i="30"/>
  <c r="S411" i="30" s="1"/>
  <c r="W412" i="30"/>
  <c r="S412" i="30" s="1"/>
  <c r="W413" i="30"/>
  <c r="S413" i="30" s="1"/>
  <c r="W414" i="30"/>
  <c r="S414" i="30" s="1"/>
  <c r="W415" i="30"/>
  <c r="S415" i="30" s="1"/>
  <c r="W416" i="30"/>
  <c r="S416" i="30" s="1"/>
  <c r="W417" i="30"/>
  <c r="S417" i="30" s="1"/>
  <c r="W418" i="30"/>
  <c r="S418" i="30" s="1"/>
  <c r="W419" i="30"/>
  <c r="S419" i="30" s="1"/>
  <c r="W420" i="30"/>
  <c r="S420" i="30" s="1"/>
  <c r="W421" i="30"/>
  <c r="S421" i="30" s="1"/>
  <c r="W422" i="30"/>
  <c r="S422" i="30" s="1"/>
  <c r="W423" i="30"/>
  <c r="S423" i="30" s="1"/>
  <c r="W424" i="30"/>
  <c r="S424" i="30" s="1"/>
  <c r="W425" i="30"/>
  <c r="S425" i="30" s="1"/>
  <c r="W426" i="30"/>
  <c r="S426" i="30" s="1"/>
  <c r="W427" i="30"/>
  <c r="S427" i="30" s="1"/>
  <c r="W428" i="30"/>
  <c r="S428" i="30" s="1"/>
  <c r="W429" i="30"/>
  <c r="S429" i="30" s="1"/>
  <c r="W430" i="30"/>
  <c r="S430" i="30" s="1"/>
  <c r="W431" i="30"/>
  <c r="S431" i="30" s="1"/>
  <c r="W432" i="30"/>
  <c r="S432" i="30" s="1"/>
  <c r="W433" i="30"/>
  <c r="S433" i="30" s="1"/>
  <c r="W434" i="30"/>
  <c r="S434" i="30" s="1"/>
  <c r="W435" i="30"/>
  <c r="S435" i="30" s="1"/>
  <c r="W436" i="30"/>
  <c r="S436" i="30" s="1"/>
  <c r="W437" i="30"/>
  <c r="S437" i="30" s="1"/>
  <c r="W438" i="30"/>
  <c r="S438" i="30" s="1"/>
  <c r="W439" i="30"/>
  <c r="S439" i="30" s="1"/>
  <c r="W440" i="30"/>
  <c r="S440" i="30" s="1"/>
  <c r="W441" i="30"/>
  <c r="S441" i="30" s="1"/>
  <c r="W442" i="30"/>
  <c r="S442" i="30" s="1"/>
  <c r="W443" i="30"/>
  <c r="S443" i="30" s="1"/>
  <c r="W444" i="30"/>
  <c r="S444" i="30" s="1"/>
  <c r="W445" i="30"/>
  <c r="S445" i="30" s="1"/>
  <c r="W446" i="30"/>
  <c r="S446" i="30" s="1"/>
  <c r="W447" i="30"/>
  <c r="S447" i="30" s="1"/>
  <c r="W448" i="30"/>
  <c r="S448" i="30" s="1"/>
  <c r="W449" i="30"/>
  <c r="S449" i="30" s="1"/>
  <c r="W450" i="30"/>
  <c r="S450" i="30" s="1"/>
  <c r="W451" i="30"/>
  <c r="S451" i="30" s="1"/>
  <c r="W452" i="30"/>
  <c r="S452" i="30" s="1"/>
  <c r="W453" i="30"/>
  <c r="S453" i="30" s="1"/>
  <c r="W454" i="30"/>
  <c r="S454" i="30" s="1"/>
  <c r="W455" i="30"/>
  <c r="S455" i="30" s="1"/>
  <c r="W456" i="30"/>
  <c r="S456" i="30" s="1"/>
  <c r="W457" i="30"/>
  <c r="S457" i="30" s="1"/>
  <c r="W458" i="30"/>
  <c r="S458" i="30" s="1"/>
  <c r="W459" i="30"/>
  <c r="S459" i="30" s="1"/>
  <c r="W460" i="30"/>
  <c r="S460" i="30" s="1"/>
  <c r="W461" i="30"/>
  <c r="S461" i="30" s="1"/>
  <c r="W462" i="30"/>
  <c r="S462" i="30" s="1"/>
  <c r="W463" i="30"/>
  <c r="S463" i="30" s="1"/>
  <c r="W464" i="30"/>
  <c r="S464" i="30" s="1"/>
  <c r="W465" i="30"/>
  <c r="S465" i="30" s="1"/>
  <c r="W466" i="30"/>
  <c r="S466" i="30" s="1"/>
  <c r="W467" i="30"/>
  <c r="S467" i="30" s="1"/>
  <c r="W468" i="30"/>
  <c r="S468" i="30" s="1"/>
  <c r="W469" i="30"/>
  <c r="S469" i="30" s="1"/>
  <c r="W470" i="30"/>
  <c r="S470" i="30" s="1"/>
  <c r="W471" i="30"/>
  <c r="S471" i="30" s="1"/>
  <c r="W472" i="30"/>
  <c r="S472" i="30" s="1"/>
  <c r="W473" i="30"/>
  <c r="S473" i="30" s="1"/>
  <c r="W474" i="30"/>
  <c r="S474" i="30" s="1"/>
  <c r="W475" i="30"/>
  <c r="S475" i="30" s="1"/>
  <c r="W476" i="30"/>
  <c r="S476" i="30" s="1"/>
  <c r="W477" i="30"/>
  <c r="S477" i="30" s="1"/>
  <c r="W478" i="30"/>
  <c r="S478" i="30" s="1"/>
  <c r="W479" i="30"/>
  <c r="S479" i="30" s="1"/>
  <c r="W480" i="30"/>
  <c r="S480" i="30" s="1"/>
  <c r="W481" i="30"/>
  <c r="S481" i="30" s="1"/>
  <c r="W482" i="30"/>
  <c r="S482" i="30" s="1"/>
  <c r="W483" i="30"/>
  <c r="S483" i="30" s="1"/>
  <c r="W484" i="30"/>
  <c r="S484" i="30" s="1"/>
  <c r="W485" i="30"/>
  <c r="S485" i="30" s="1"/>
  <c r="W486" i="30"/>
  <c r="S486" i="30" s="1"/>
  <c r="W487" i="30"/>
  <c r="S487" i="30" s="1"/>
  <c r="W488" i="30"/>
  <c r="S488" i="30" s="1"/>
  <c r="W489" i="30"/>
  <c r="S489" i="30" s="1"/>
  <c r="W490" i="30"/>
  <c r="S490" i="30" s="1"/>
  <c r="W491" i="30"/>
  <c r="S491" i="30" s="1"/>
  <c r="W492" i="30"/>
  <c r="S492" i="30" s="1"/>
  <c r="W493" i="30"/>
  <c r="S493" i="30" s="1"/>
  <c r="W494" i="30"/>
  <c r="S494" i="30" s="1"/>
  <c r="W495" i="30"/>
  <c r="S495" i="30" s="1"/>
  <c r="W496" i="30"/>
  <c r="S496" i="30" s="1"/>
  <c r="W497" i="30"/>
  <c r="S497" i="30" s="1"/>
  <c r="W498" i="30"/>
  <c r="S498" i="30" s="1"/>
  <c r="W499" i="30"/>
  <c r="S499" i="30" s="1"/>
  <c r="W500" i="30"/>
  <c r="S500" i="30" s="1"/>
  <c r="W501" i="30"/>
  <c r="S501" i="30" s="1"/>
  <c r="W502" i="30"/>
  <c r="S502" i="30" s="1"/>
  <c r="W503" i="30"/>
  <c r="S503" i="30" s="1"/>
  <c r="W504" i="30"/>
  <c r="S504" i="30" s="1"/>
  <c r="W505" i="30"/>
  <c r="S505" i="30" s="1"/>
  <c r="W506" i="30"/>
  <c r="S506" i="30" s="1"/>
  <c r="W507" i="30"/>
  <c r="S507" i="30" s="1"/>
  <c r="W508" i="30"/>
  <c r="S508" i="30" s="1"/>
  <c r="W509" i="30"/>
  <c r="S509" i="30" s="1"/>
  <c r="W510" i="30"/>
  <c r="S510" i="30" s="1"/>
  <c r="W511" i="30"/>
  <c r="S511" i="30" s="1"/>
  <c r="W512" i="30"/>
  <c r="S512" i="30" s="1"/>
  <c r="W513" i="30"/>
  <c r="S513" i="30" s="1"/>
  <c r="W514" i="30"/>
  <c r="S514" i="30" s="1"/>
  <c r="W515" i="30"/>
  <c r="S515" i="30" s="1"/>
  <c r="W516" i="30"/>
  <c r="S516" i="30" s="1"/>
  <c r="W517" i="30"/>
  <c r="S517" i="30" s="1"/>
  <c r="W518" i="30"/>
  <c r="S518" i="30" s="1"/>
  <c r="W519" i="30"/>
  <c r="S519" i="30" s="1"/>
  <c r="W520" i="30"/>
  <c r="S520" i="30" s="1"/>
  <c r="W521" i="30"/>
  <c r="S521" i="30" s="1"/>
  <c r="W522" i="30"/>
  <c r="S522" i="30" s="1"/>
  <c r="W523" i="30"/>
  <c r="S523" i="30" s="1"/>
  <c r="W524" i="30"/>
  <c r="S524" i="30" s="1"/>
  <c r="W525" i="30"/>
  <c r="S525" i="30" s="1"/>
  <c r="W526" i="30"/>
  <c r="S526" i="30" s="1"/>
  <c r="W527" i="30"/>
  <c r="S527" i="30" s="1"/>
  <c r="W528" i="30"/>
  <c r="S528" i="30" s="1"/>
  <c r="W529" i="30"/>
  <c r="S529" i="30" s="1"/>
  <c r="W530" i="30"/>
  <c r="S530" i="30" s="1"/>
  <c r="W531" i="30"/>
  <c r="S531" i="30" s="1"/>
  <c r="W532" i="30"/>
  <c r="S532" i="30" s="1"/>
  <c r="W533" i="30"/>
  <c r="S533" i="30" s="1"/>
  <c r="W534" i="30"/>
  <c r="S534" i="30" s="1"/>
  <c r="W535" i="30"/>
  <c r="S535" i="30" s="1"/>
  <c r="W536" i="30"/>
  <c r="S536" i="30" s="1"/>
  <c r="W537" i="30"/>
  <c r="S537" i="30" s="1"/>
  <c r="W538" i="30"/>
  <c r="S538" i="30" s="1"/>
  <c r="W539" i="30"/>
  <c r="S539" i="30" s="1"/>
  <c r="W540" i="30"/>
  <c r="S540" i="30" s="1"/>
  <c r="W541" i="30"/>
  <c r="S541" i="30" s="1"/>
  <c r="W542" i="30"/>
  <c r="S542" i="30" s="1"/>
  <c r="W543" i="30"/>
  <c r="S543" i="30" s="1"/>
  <c r="W544" i="30"/>
  <c r="S544" i="30" s="1"/>
  <c r="W545" i="30"/>
  <c r="S545" i="30" s="1"/>
  <c r="W546" i="30"/>
  <c r="S546" i="30" s="1"/>
  <c r="W547" i="30"/>
  <c r="S547" i="30" s="1"/>
  <c r="W548" i="30"/>
  <c r="S548" i="30" s="1"/>
  <c r="W549" i="30"/>
  <c r="S549" i="30" s="1"/>
  <c r="W550" i="30"/>
  <c r="S550" i="30" s="1"/>
  <c r="W551" i="30"/>
  <c r="S551" i="30" s="1"/>
  <c r="W552" i="30"/>
  <c r="S552" i="30" s="1"/>
  <c r="W553" i="30"/>
  <c r="S553" i="30" s="1"/>
  <c r="W554" i="30"/>
  <c r="S554" i="30" s="1"/>
  <c r="W555" i="30"/>
  <c r="S555" i="30" s="1"/>
  <c r="W556" i="30"/>
  <c r="S556" i="30" s="1"/>
  <c r="W557" i="30"/>
  <c r="S557" i="30" s="1"/>
  <c r="W558" i="30"/>
  <c r="S558" i="30" s="1"/>
  <c r="W559" i="30"/>
  <c r="S559" i="30" s="1"/>
  <c r="W560" i="30"/>
  <c r="S560" i="30" s="1"/>
  <c r="W561" i="30"/>
  <c r="S561" i="30" s="1"/>
  <c r="W562" i="30"/>
  <c r="S562" i="30" s="1"/>
  <c r="W563" i="30"/>
  <c r="S563" i="30" s="1"/>
  <c r="W564" i="30"/>
  <c r="S564" i="30" s="1"/>
  <c r="W565" i="30"/>
  <c r="S565" i="30" s="1"/>
  <c r="W566" i="30"/>
  <c r="S566" i="30" s="1"/>
  <c r="W567" i="30"/>
  <c r="S567" i="30" s="1"/>
  <c r="W568" i="30"/>
  <c r="S568" i="30" s="1"/>
  <c r="W569" i="30"/>
  <c r="S569" i="30" s="1"/>
  <c r="W570" i="30"/>
  <c r="S570" i="30" s="1"/>
  <c r="W571" i="30"/>
  <c r="S571" i="30" s="1"/>
  <c r="W572" i="30"/>
  <c r="S572" i="30" s="1"/>
  <c r="W573" i="30"/>
  <c r="S573" i="30" s="1"/>
  <c r="W574" i="30"/>
  <c r="S574" i="30" s="1"/>
  <c r="W575" i="30"/>
  <c r="S575" i="30" s="1"/>
  <c r="W576" i="30"/>
  <c r="S576" i="30" s="1"/>
  <c r="W577" i="30"/>
  <c r="S577" i="30" s="1"/>
  <c r="W578" i="30"/>
  <c r="S578" i="30" s="1"/>
  <c r="W579" i="30"/>
  <c r="S579" i="30" s="1"/>
  <c r="W654" i="30"/>
  <c r="S654" i="30" s="1"/>
  <c r="W655" i="30"/>
  <c r="S655" i="30" s="1"/>
  <c r="W656" i="30"/>
  <c r="S656" i="30" s="1"/>
  <c r="W657" i="30"/>
  <c r="S657" i="30" s="1"/>
  <c r="W658" i="30"/>
  <c r="S658" i="30" s="1"/>
  <c r="W659" i="30"/>
  <c r="S659" i="30" s="1"/>
  <c r="W660" i="30"/>
  <c r="S660" i="30" s="1"/>
  <c r="W661" i="30"/>
  <c r="S661" i="30" s="1"/>
  <c r="W662" i="30"/>
  <c r="S662" i="30" s="1"/>
  <c r="W663" i="30"/>
  <c r="S663" i="30" s="1"/>
  <c r="W664" i="30"/>
  <c r="S664" i="30" s="1"/>
  <c r="W665" i="30"/>
  <c r="S665" i="30" s="1"/>
  <c r="W666" i="30"/>
  <c r="S666" i="30" s="1"/>
  <c r="W667" i="30"/>
  <c r="S667" i="30" s="1"/>
  <c r="W668" i="30"/>
  <c r="S668" i="30" s="1"/>
  <c r="W669" i="30"/>
  <c r="S669" i="30" s="1"/>
  <c r="W670" i="30"/>
  <c r="S670" i="30" s="1"/>
  <c r="W671" i="30"/>
  <c r="S671" i="30" s="1"/>
  <c r="W672" i="30"/>
  <c r="S672" i="30" s="1"/>
  <c r="W673" i="30"/>
  <c r="S673" i="30" s="1"/>
  <c r="W674" i="30"/>
  <c r="S674" i="30" s="1"/>
  <c r="W675" i="30"/>
  <c r="S675" i="30" s="1"/>
  <c r="W676" i="30"/>
  <c r="S676" i="30" s="1"/>
  <c r="W677" i="30"/>
  <c r="S677" i="30" s="1"/>
  <c r="W678" i="30"/>
  <c r="S678" i="30" s="1"/>
  <c r="W679" i="30"/>
  <c r="S679" i="30" s="1"/>
  <c r="W680" i="30"/>
  <c r="S680" i="30" s="1"/>
  <c r="W681" i="30"/>
  <c r="S681" i="30" s="1"/>
  <c r="W580" i="30"/>
  <c r="S580" i="30" s="1"/>
  <c r="W581" i="30"/>
  <c r="S581" i="30" s="1"/>
  <c r="W582" i="30"/>
  <c r="S582" i="30" s="1"/>
  <c r="W583" i="30"/>
  <c r="S583" i="30" s="1"/>
  <c r="W584" i="30"/>
  <c r="S584" i="30" s="1"/>
  <c r="W585" i="30"/>
  <c r="S585" i="30" s="1"/>
  <c r="W586" i="30"/>
  <c r="S586" i="30" s="1"/>
  <c r="W587" i="30"/>
  <c r="S587" i="30" s="1"/>
  <c r="W588" i="30"/>
  <c r="S588" i="30" s="1"/>
  <c r="W589" i="30"/>
  <c r="S589" i="30" s="1"/>
  <c r="W590" i="30"/>
  <c r="S590" i="30" s="1"/>
  <c r="W591" i="30"/>
  <c r="S591" i="30" s="1"/>
  <c r="W592" i="30"/>
  <c r="S592" i="30" s="1"/>
  <c r="W593" i="30"/>
  <c r="S593" i="30" s="1"/>
  <c r="W594" i="30"/>
  <c r="S594" i="30" s="1"/>
  <c r="W595" i="30"/>
  <c r="S595" i="30" s="1"/>
  <c r="W596" i="30"/>
  <c r="S596" i="30" s="1"/>
  <c r="W597" i="30"/>
  <c r="S597" i="30" s="1"/>
  <c r="W598" i="30"/>
  <c r="S598" i="30" s="1"/>
  <c r="W599" i="30"/>
  <c r="S599" i="30" s="1"/>
  <c r="W600" i="30"/>
  <c r="S600" i="30" s="1"/>
  <c r="W601" i="30"/>
  <c r="S601" i="30" s="1"/>
  <c r="W602" i="30"/>
  <c r="S602" i="30" s="1"/>
  <c r="W603" i="30"/>
  <c r="S603" i="30" s="1"/>
  <c r="W604" i="30"/>
  <c r="S604" i="30" s="1"/>
  <c r="W605" i="30"/>
  <c r="S605" i="30" s="1"/>
  <c r="W606" i="30"/>
  <c r="S606" i="30" s="1"/>
  <c r="W607" i="30"/>
  <c r="S607" i="30" s="1"/>
  <c r="W608" i="30"/>
  <c r="S608" i="30" s="1"/>
  <c r="W609" i="30"/>
  <c r="S609" i="30" s="1"/>
  <c r="W610" i="30"/>
  <c r="S610" i="30" s="1"/>
  <c r="W611" i="30"/>
  <c r="S611" i="30" s="1"/>
  <c r="W612" i="30"/>
  <c r="S612" i="30" s="1"/>
  <c r="W613" i="30"/>
  <c r="S613" i="30" s="1"/>
  <c r="W614" i="30"/>
  <c r="S614" i="30" s="1"/>
  <c r="W615" i="30"/>
  <c r="S615" i="30" s="1"/>
  <c r="W616" i="30"/>
  <c r="S616" i="30" s="1"/>
  <c r="W617" i="30"/>
  <c r="S617" i="30" s="1"/>
  <c r="W618" i="30"/>
  <c r="S618" i="30" s="1"/>
  <c r="W619" i="30"/>
  <c r="S619" i="30" s="1"/>
  <c r="W620" i="30"/>
  <c r="S620" i="30" s="1"/>
  <c r="W621" i="30"/>
  <c r="S621" i="30" s="1"/>
  <c r="W622" i="30"/>
  <c r="S622" i="30" s="1"/>
  <c r="W623" i="30"/>
  <c r="S623" i="30" s="1"/>
  <c r="W624" i="30"/>
  <c r="S624" i="30" s="1"/>
  <c r="W625" i="30"/>
  <c r="S625" i="30" s="1"/>
  <c r="W626" i="30"/>
  <c r="S626" i="30" s="1"/>
  <c r="W627" i="30"/>
  <c r="S627" i="30" s="1"/>
  <c r="W628" i="30"/>
  <c r="S628" i="30" s="1"/>
  <c r="W629" i="30"/>
  <c r="S629" i="30" s="1"/>
  <c r="W630" i="30"/>
  <c r="S630" i="30" s="1"/>
  <c r="W631" i="30"/>
  <c r="S631" i="30" s="1"/>
  <c r="W632" i="30"/>
  <c r="S632" i="30" s="1"/>
  <c r="W633" i="30"/>
  <c r="S633" i="30" s="1"/>
  <c r="W634" i="30"/>
  <c r="S634" i="30" s="1"/>
  <c r="W635" i="30"/>
  <c r="S635" i="30" s="1"/>
  <c r="W636" i="30"/>
  <c r="S636" i="30" s="1"/>
  <c r="W637" i="30"/>
  <c r="S637" i="30" s="1"/>
  <c r="W638" i="30"/>
  <c r="S638" i="30" s="1"/>
  <c r="W639" i="30"/>
  <c r="S639" i="30" s="1"/>
  <c r="W640" i="30"/>
  <c r="S640" i="30" s="1"/>
  <c r="W641" i="30"/>
  <c r="S641" i="30" s="1"/>
  <c r="W642" i="30"/>
  <c r="S642" i="30" s="1"/>
  <c r="W643" i="30"/>
  <c r="S643" i="30" s="1"/>
  <c r="W644" i="30"/>
  <c r="S644" i="30" s="1"/>
  <c r="W645" i="30"/>
  <c r="S645" i="30" s="1"/>
  <c r="W646" i="30"/>
  <c r="S646" i="30" s="1"/>
  <c r="W647" i="30"/>
  <c r="S647" i="30" s="1"/>
  <c r="W648" i="30"/>
  <c r="S648" i="30" s="1"/>
  <c r="W649" i="30"/>
  <c r="S649" i="30" s="1"/>
  <c r="W650" i="30"/>
  <c r="S650" i="30" s="1"/>
  <c r="W651" i="30"/>
  <c r="S651" i="30" s="1"/>
  <c r="W652" i="30"/>
  <c r="S652" i="30" s="1"/>
  <c r="AF664" i="30" s="1"/>
  <c r="W653" i="30"/>
  <c r="S653" i="30" s="1"/>
  <c r="AF665" i="30" s="1"/>
  <c r="Y65" i="31"/>
  <c r="U65" i="31" s="1"/>
  <c r="Y66" i="31"/>
  <c r="U66" i="31" s="1"/>
  <c r="Y67" i="31"/>
  <c r="U67" i="31" s="1"/>
  <c r="Y68" i="31"/>
  <c r="U68" i="31" s="1"/>
  <c r="Y69" i="31"/>
  <c r="U69" i="31" s="1"/>
  <c r="Y70" i="31"/>
  <c r="U70" i="31" s="1"/>
  <c r="Y71" i="31"/>
  <c r="U71" i="31" s="1"/>
  <c r="Y72" i="31"/>
  <c r="U72" i="31" s="1"/>
  <c r="Y73" i="31"/>
  <c r="U73" i="31" s="1"/>
  <c r="Y74" i="31"/>
  <c r="U74" i="31" s="1"/>
  <c r="Y75" i="31"/>
  <c r="U75" i="31" s="1"/>
  <c r="W65" i="31"/>
  <c r="S65" i="31" s="1"/>
  <c r="W66" i="31"/>
  <c r="S66" i="31" s="1"/>
  <c r="W67" i="31"/>
  <c r="S67" i="31" s="1"/>
  <c r="W68" i="31"/>
  <c r="S68" i="31" s="1"/>
  <c r="W69" i="31"/>
  <c r="S69" i="31" s="1"/>
  <c r="W70" i="31"/>
  <c r="S70" i="31" s="1"/>
  <c r="W71" i="31"/>
  <c r="S71" i="31" s="1"/>
  <c r="W72" i="31"/>
  <c r="S72" i="31" s="1"/>
  <c r="W73" i="31"/>
  <c r="S73" i="31" s="1"/>
  <c r="W74" i="31"/>
  <c r="S74" i="31" s="1"/>
  <c r="W75" i="31"/>
  <c r="S75" i="31" s="1"/>
  <c r="Q3" i="29"/>
  <c r="T3" i="29"/>
  <c r="P3" i="29" s="1"/>
  <c r="V3" i="29"/>
  <c r="R3" i="29" s="1"/>
  <c r="W499" i="29"/>
  <c r="S499" i="29" s="1"/>
  <c r="U499" i="29"/>
  <c r="Q499" i="29" s="1"/>
  <c r="W498" i="29"/>
  <c r="S498" i="29" s="1"/>
  <c r="U498" i="29"/>
  <c r="Q498" i="29" s="1"/>
  <c r="W497" i="29"/>
  <c r="S497" i="29" s="1"/>
  <c r="U497" i="29"/>
  <c r="Q497" i="29" s="1"/>
  <c r="W496" i="29"/>
  <c r="S496" i="29" s="1"/>
  <c r="U496" i="29"/>
  <c r="Q496" i="29" s="1"/>
  <c r="W495" i="29"/>
  <c r="S495" i="29" s="1"/>
  <c r="U495" i="29"/>
  <c r="Q495" i="29" s="1"/>
  <c r="W494" i="29"/>
  <c r="S494" i="29" s="1"/>
  <c r="U494" i="29"/>
  <c r="Q494" i="29" s="1"/>
  <c r="W493" i="29"/>
  <c r="S493" i="29" s="1"/>
  <c r="U493" i="29"/>
  <c r="Q493" i="29" s="1"/>
  <c r="W492" i="29"/>
  <c r="S492" i="29" s="1"/>
  <c r="U492" i="29"/>
  <c r="Q492" i="29" s="1"/>
  <c r="W491" i="29"/>
  <c r="S491" i="29" s="1"/>
  <c r="U491" i="29"/>
  <c r="Q491" i="29" s="1"/>
  <c r="W490" i="29"/>
  <c r="S490" i="29" s="1"/>
  <c r="U490" i="29"/>
  <c r="Q490" i="29" s="1"/>
  <c r="W489" i="29"/>
  <c r="S489" i="29" s="1"/>
  <c r="U489" i="29"/>
  <c r="Q489" i="29" s="1"/>
  <c r="W488" i="29"/>
  <c r="S488" i="29" s="1"/>
  <c r="U488" i="29"/>
  <c r="Q488" i="29" s="1"/>
  <c r="W487" i="29"/>
  <c r="S487" i="29" s="1"/>
  <c r="U487" i="29"/>
  <c r="Q487" i="29" s="1"/>
  <c r="W486" i="29"/>
  <c r="S486" i="29" s="1"/>
  <c r="U486" i="29"/>
  <c r="Q486" i="29" s="1"/>
  <c r="W485" i="29"/>
  <c r="S485" i="29" s="1"/>
  <c r="U485" i="29"/>
  <c r="Q485" i="29" s="1"/>
  <c r="W484" i="29"/>
  <c r="S484" i="29" s="1"/>
  <c r="U484" i="29"/>
  <c r="Q484" i="29" s="1"/>
  <c r="W483" i="29"/>
  <c r="S483" i="29" s="1"/>
  <c r="U483" i="29"/>
  <c r="Q483" i="29" s="1"/>
  <c r="W482" i="29"/>
  <c r="S482" i="29" s="1"/>
  <c r="U482" i="29"/>
  <c r="Q482" i="29" s="1"/>
  <c r="W481" i="29"/>
  <c r="S481" i="29" s="1"/>
  <c r="U481" i="29"/>
  <c r="Q481" i="29" s="1"/>
  <c r="W480" i="29"/>
  <c r="S480" i="29" s="1"/>
  <c r="U480" i="29"/>
  <c r="Q480" i="29" s="1"/>
  <c r="W479" i="29"/>
  <c r="S479" i="29" s="1"/>
  <c r="U479" i="29"/>
  <c r="Q479" i="29" s="1"/>
  <c r="W478" i="29"/>
  <c r="S478" i="29" s="1"/>
  <c r="U478" i="29"/>
  <c r="Q478" i="29" s="1"/>
  <c r="W477" i="29"/>
  <c r="S477" i="29" s="1"/>
  <c r="U477" i="29"/>
  <c r="Q477" i="29" s="1"/>
  <c r="W476" i="29"/>
  <c r="S476" i="29" s="1"/>
  <c r="U476" i="29"/>
  <c r="Q476" i="29" s="1"/>
  <c r="W475" i="29"/>
  <c r="S475" i="29" s="1"/>
  <c r="U475" i="29"/>
  <c r="Q475" i="29" s="1"/>
  <c r="W474" i="29"/>
  <c r="S474" i="29" s="1"/>
  <c r="U474" i="29"/>
  <c r="Q474" i="29" s="1"/>
  <c r="W473" i="29"/>
  <c r="S473" i="29" s="1"/>
  <c r="U473" i="29"/>
  <c r="Q473" i="29" s="1"/>
  <c r="W472" i="29"/>
  <c r="S472" i="29" s="1"/>
  <c r="U472" i="29"/>
  <c r="Q472" i="29" s="1"/>
  <c r="W471" i="29"/>
  <c r="S471" i="29" s="1"/>
  <c r="U471" i="29"/>
  <c r="Q471" i="29" s="1"/>
  <c r="W470" i="29"/>
  <c r="S470" i="29" s="1"/>
  <c r="U470" i="29"/>
  <c r="Q470" i="29" s="1"/>
  <c r="W469" i="29"/>
  <c r="S469" i="29" s="1"/>
  <c r="U469" i="29"/>
  <c r="Q469" i="29" s="1"/>
  <c r="W468" i="29"/>
  <c r="S468" i="29" s="1"/>
  <c r="U468" i="29"/>
  <c r="Q468" i="29" s="1"/>
  <c r="W467" i="29"/>
  <c r="S467" i="29" s="1"/>
  <c r="U467" i="29"/>
  <c r="Q467" i="29" s="1"/>
  <c r="W466" i="29"/>
  <c r="S466" i="29" s="1"/>
  <c r="U466" i="29"/>
  <c r="Q466" i="29" s="1"/>
  <c r="W465" i="29"/>
  <c r="S465" i="29" s="1"/>
  <c r="U465" i="29"/>
  <c r="Q465" i="29" s="1"/>
  <c r="W464" i="29"/>
  <c r="S464" i="29" s="1"/>
  <c r="U464" i="29"/>
  <c r="Q464" i="29" s="1"/>
  <c r="W463" i="29"/>
  <c r="S463" i="29" s="1"/>
  <c r="U463" i="29"/>
  <c r="Q463" i="29" s="1"/>
  <c r="W462" i="29"/>
  <c r="S462" i="29" s="1"/>
  <c r="U462" i="29"/>
  <c r="Q462" i="29" s="1"/>
  <c r="W461" i="29"/>
  <c r="S461" i="29" s="1"/>
  <c r="U461" i="29"/>
  <c r="Q461" i="29" s="1"/>
  <c r="W460" i="29"/>
  <c r="S460" i="29" s="1"/>
  <c r="U460" i="29"/>
  <c r="Q460" i="29" s="1"/>
  <c r="W459" i="29"/>
  <c r="S459" i="29" s="1"/>
  <c r="U459" i="29"/>
  <c r="Q459" i="29" s="1"/>
  <c r="W458" i="29"/>
  <c r="S458" i="29" s="1"/>
  <c r="U458" i="29"/>
  <c r="Q458" i="29" s="1"/>
  <c r="W457" i="29"/>
  <c r="S457" i="29" s="1"/>
  <c r="U457" i="29"/>
  <c r="Q457" i="29" s="1"/>
  <c r="W456" i="29"/>
  <c r="S456" i="29" s="1"/>
  <c r="U456" i="29"/>
  <c r="Q456" i="29" s="1"/>
  <c r="W455" i="29"/>
  <c r="S455" i="29" s="1"/>
  <c r="U455" i="29"/>
  <c r="Q455" i="29" s="1"/>
  <c r="W454" i="29"/>
  <c r="S454" i="29" s="1"/>
  <c r="U454" i="29"/>
  <c r="Q454" i="29" s="1"/>
  <c r="W453" i="29"/>
  <c r="S453" i="29" s="1"/>
  <c r="U453" i="29"/>
  <c r="Q453" i="29" s="1"/>
  <c r="W452" i="29"/>
  <c r="S452" i="29" s="1"/>
  <c r="U452" i="29"/>
  <c r="Q452" i="29" s="1"/>
  <c r="W451" i="29"/>
  <c r="S451" i="29" s="1"/>
  <c r="U451" i="29"/>
  <c r="Q451" i="29" s="1"/>
  <c r="W450" i="29"/>
  <c r="S450" i="29" s="1"/>
  <c r="U450" i="29"/>
  <c r="Q450" i="29" s="1"/>
  <c r="W449" i="29"/>
  <c r="S449" i="29" s="1"/>
  <c r="U449" i="29"/>
  <c r="Q449" i="29" s="1"/>
  <c r="W448" i="29"/>
  <c r="S448" i="29" s="1"/>
  <c r="U448" i="29"/>
  <c r="Q448" i="29" s="1"/>
  <c r="W447" i="29"/>
  <c r="S447" i="29" s="1"/>
  <c r="U447" i="29"/>
  <c r="Q447" i="29" s="1"/>
  <c r="W446" i="29"/>
  <c r="S446" i="29" s="1"/>
  <c r="U446" i="29"/>
  <c r="Q446" i="29" s="1"/>
  <c r="W445" i="29"/>
  <c r="S445" i="29" s="1"/>
  <c r="U445" i="29"/>
  <c r="Q445" i="29" s="1"/>
  <c r="W444" i="29"/>
  <c r="S444" i="29" s="1"/>
  <c r="U444" i="29"/>
  <c r="Q444" i="29" s="1"/>
  <c r="W443" i="29"/>
  <c r="S443" i="29" s="1"/>
  <c r="U443" i="29"/>
  <c r="Q443" i="29" s="1"/>
  <c r="W442" i="29"/>
  <c r="S442" i="29" s="1"/>
  <c r="U442" i="29"/>
  <c r="Q442" i="29" s="1"/>
  <c r="W441" i="29"/>
  <c r="S441" i="29" s="1"/>
  <c r="U441" i="29"/>
  <c r="Q441" i="29" s="1"/>
  <c r="W440" i="29"/>
  <c r="S440" i="29" s="1"/>
  <c r="U440" i="29"/>
  <c r="Q440" i="29" s="1"/>
  <c r="W439" i="29"/>
  <c r="S439" i="29" s="1"/>
  <c r="U439" i="29"/>
  <c r="Q439" i="29" s="1"/>
  <c r="W438" i="29"/>
  <c r="S438" i="29" s="1"/>
  <c r="U438" i="29"/>
  <c r="Q438" i="29" s="1"/>
  <c r="W437" i="29"/>
  <c r="S437" i="29" s="1"/>
  <c r="U437" i="29"/>
  <c r="Q437" i="29" s="1"/>
  <c r="W436" i="29"/>
  <c r="S436" i="29" s="1"/>
  <c r="U436" i="29"/>
  <c r="Q436" i="29" s="1"/>
  <c r="W435" i="29"/>
  <c r="S435" i="29" s="1"/>
  <c r="U435" i="29"/>
  <c r="Q435" i="29" s="1"/>
  <c r="W434" i="29"/>
  <c r="S434" i="29" s="1"/>
  <c r="U434" i="29"/>
  <c r="Q434" i="29" s="1"/>
  <c r="W433" i="29"/>
  <c r="S433" i="29" s="1"/>
  <c r="U433" i="29"/>
  <c r="Q433" i="29" s="1"/>
  <c r="W432" i="29"/>
  <c r="S432" i="29" s="1"/>
  <c r="U432" i="29"/>
  <c r="Q432" i="29" s="1"/>
  <c r="W431" i="29"/>
  <c r="S431" i="29" s="1"/>
  <c r="U431" i="29"/>
  <c r="Q431" i="29" s="1"/>
  <c r="W430" i="29"/>
  <c r="S430" i="29" s="1"/>
  <c r="U430" i="29"/>
  <c r="Q430" i="29" s="1"/>
  <c r="W429" i="29"/>
  <c r="S429" i="29" s="1"/>
  <c r="U429" i="29"/>
  <c r="Q429" i="29" s="1"/>
  <c r="W428" i="29"/>
  <c r="S428" i="29" s="1"/>
  <c r="U428" i="29"/>
  <c r="Q428" i="29" s="1"/>
  <c r="W427" i="29"/>
  <c r="S427" i="29" s="1"/>
  <c r="U427" i="29"/>
  <c r="Q427" i="29" s="1"/>
  <c r="W426" i="29"/>
  <c r="S426" i="29" s="1"/>
  <c r="U426" i="29"/>
  <c r="Q426" i="29" s="1"/>
  <c r="W425" i="29"/>
  <c r="S425" i="29" s="1"/>
  <c r="U425" i="29"/>
  <c r="Q425" i="29" s="1"/>
  <c r="W424" i="29"/>
  <c r="S424" i="29" s="1"/>
  <c r="U424" i="29"/>
  <c r="Q424" i="29" s="1"/>
  <c r="W423" i="29"/>
  <c r="S423" i="29" s="1"/>
  <c r="U423" i="29"/>
  <c r="Q423" i="29" s="1"/>
  <c r="W422" i="29"/>
  <c r="S422" i="29" s="1"/>
  <c r="U422" i="29"/>
  <c r="Q422" i="29" s="1"/>
  <c r="W421" i="29"/>
  <c r="S421" i="29" s="1"/>
  <c r="U421" i="29"/>
  <c r="Q421" i="29" s="1"/>
  <c r="W420" i="29"/>
  <c r="S420" i="29" s="1"/>
  <c r="U420" i="29"/>
  <c r="Q420" i="29" s="1"/>
  <c r="W419" i="29"/>
  <c r="S419" i="29" s="1"/>
  <c r="U419" i="29"/>
  <c r="Q419" i="29" s="1"/>
  <c r="W418" i="29"/>
  <c r="S418" i="29" s="1"/>
  <c r="U418" i="29"/>
  <c r="Q418" i="29" s="1"/>
  <c r="W417" i="29"/>
  <c r="S417" i="29" s="1"/>
  <c r="U417" i="29"/>
  <c r="Q417" i="29" s="1"/>
  <c r="W416" i="29"/>
  <c r="S416" i="29" s="1"/>
  <c r="U416" i="29"/>
  <c r="Q416" i="29" s="1"/>
  <c r="W415" i="29"/>
  <c r="S415" i="29" s="1"/>
  <c r="U415" i="29"/>
  <c r="Q415" i="29" s="1"/>
  <c r="W414" i="29"/>
  <c r="S414" i="29" s="1"/>
  <c r="U414" i="29"/>
  <c r="Q414" i="29" s="1"/>
  <c r="W413" i="29"/>
  <c r="S413" i="29" s="1"/>
  <c r="U413" i="29"/>
  <c r="Q413" i="29" s="1"/>
  <c r="W412" i="29"/>
  <c r="S412" i="29" s="1"/>
  <c r="U412" i="29"/>
  <c r="Q412" i="29" s="1"/>
  <c r="W411" i="29"/>
  <c r="S411" i="29" s="1"/>
  <c r="U411" i="29"/>
  <c r="Q411" i="29" s="1"/>
  <c r="W410" i="29"/>
  <c r="S410" i="29" s="1"/>
  <c r="U410" i="29"/>
  <c r="Q410" i="29" s="1"/>
  <c r="W409" i="29"/>
  <c r="S409" i="29" s="1"/>
  <c r="U409" i="29"/>
  <c r="Q409" i="29" s="1"/>
  <c r="W408" i="29"/>
  <c r="S408" i="29" s="1"/>
  <c r="U408" i="29"/>
  <c r="Q408" i="29" s="1"/>
  <c r="W407" i="29"/>
  <c r="S407" i="29" s="1"/>
  <c r="U407" i="29"/>
  <c r="Q407" i="29" s="1"/>
  <c r="W406" i="29"/>
  <c r="S406" i="29" s="1"/>
  <c r="U406" i="29"/>
  <c r="Q406" i="29" s="1"/>
  <c r="W405" i="29"/>
  <c r="S405" i="29" s="1"/>
  <c r="U405" i="29"/>
  <c r="Q405" i="29" s="1"/>
  <c r="W404" i="29"/>
  <c r="S404" i="29" s="1"/>
  <c r="U404" i="29"/>
  <c r="Q404" i="29" s="1"/>
  <c r="W403" i="29"/>
  <c r="S403" i="29" s="1"/>
  <c r="U403" i="29"/>
  <c r="Q403" i="29" s="1"/>
  <c r="W402" i="29"/>
  <c r="S402" i="29" s="1"/>
  <c r="U402" i="29"/>
  <c r="Q402" i="29" s="1"/>
  <c r="W401" i="29"/>
  <c r="S401" i="29" s="1"/>
  <c r="U401" i="29"/>
  <c r="Q401" i="29" s="1"/>
  <c r="W400" i="29"/>
  <c r="S400" i="29" s="1"/>
  <c r="U400" i="29"/>
  <c r="Q400" i="29" s="1"/>
  <c r="W399" i="29"/>
  <c r="S399" i="29" s="1"/>
  <c r="U399" i="29"/>
  <c r="Q399" i="29" s="1"/>
  <c r="W398" i="29"/>
  <c r="S398" i="29" s="1"/>
  <c r="U398" i="29"/>
  <c r="Q398" i="29" s="1"/>
  <c r="W397" i="29"/>
  <c r="S397" i="29" s="1"/>
  <c r="U397" i="29"/>
  <c r="Q397" i="29" s="1"/>
  <c r="W396" i="29"/>
  <c r="S396" i="29" s="1"/>
  <c r="U396" i="29"/>
  <c r="Q396" i="29" s="1"/>
  <c r="W395" i="29"/>
  <c r="S395" i="29" s="1"/>
  <c r="U395" i="29"/>
  <c r="Q395" i="29" s="1"/>
  <c r="W394" i="29"/>
  <c r="S394" i="29" s="1"/>
  <c r="U394" i="29"/>
  <c r="Q394" i="29" s="1"/>
  <c r="W393" i="29"/>
  <c r="S393" i="29" s="1"/>
  <c r="U393" i="29"/>
  <c r="Q393" i="29" s="1"/>
  <c r="W392" i="29"/>
  <c r="S392" i="29" s="1"/>
  <c r="U392" i="29"/>
  <c r="Q392" i="29" s="1"/>
  <c r="W391" i="29"/>
  <c r="S391" i="29" s="1"/>
  <c r="U391" i="29"/>
  <c r="Q391" i="29" s="1"/>
  <c r="W390" i="29"/>
  <c r="S390" i="29" s="1"/>
  <c r="U390" i="29"/>
  <c r="Q390" i="29" s="1"/>
  <c r="W389" i="29"/>
  <c r="S389" i="29" s="1"/>
  <c r="U389" i="29"/>
  <c r="Q389" i="29" s="1"/>
  <c r="W388" i="29"/>
  <c r="S388" i="29" s="1"/>
  <c r="U388" i="29"/>
  <c r="Q388" i="29" s="1"/>
  <c r="W387" i="29"/>
  <c r="S387" i="29" s="1"/>
  <c r="U387" i="29"/>
  <c r="Q387" i="29" s="1"/>
  <c r="W386" i="29"/>
  <c r="S386" i="29" s="1"/>
  <c r="U386" i="29"/>
  <c r="Q386" i="29" s="1"/>
  <c r="W385" i="29"/>
  <c r="S385" i="29" s="1"/>
  <c r="U385" i="29"/>
  <c r="Q385" i="29" s="1"/>
  <c r="W384" i="29"/>
  <c r="S384" i="29" s="1"/>
  <c r="U384" i="29"/>
  <c r="Q384" i="29" s="1"/>
  <c r="W383" i="29"/>
  <c r="S383" i="29" s="1"/>
  <c r="U383" i="29"/>
  <c r="Q383" i="29" s="1"/>
  <c r="W382" i="29"/>
  <c r="S382" i="29" s="1"/>
  <c r="U382" i="29"/>
  <c r="Q382" i="29" s="1"/>
  <c r="W381" i="29"/>
  <c r="S381" i="29" s="1"/>
  <c r="U381" i="29"/>
  <c r="Q381" i="29" s="1"/>
  <c r="W380" i="29"/>
  <c r="S380" i="29" s="1"/>
  <c r="U380" i="29"/>
  <c r="Q380" i="29" s="1"/>
  <c r="W379" i="29"/>
  <c r="S379" i="29" s="1"/>
  <c r="U379" i="29"/>
  <c r="Q379" i="29" s="1"/>
  <c r="W378" i="29"/>
  <c r="S378" i="29" s="1"/>
  <c r="U378" i="29"/>
  <c r="Q378" i="29" s="1"/>
  <c r="W377" i="29"/>
  <c r="S377" i="29" s="1"/>
  <c r="U377" i="29"/>
  <c r="Q377" i="29" s="1"/>
  <c r="W376" i="29"/>
  <c r="S376" i="29" s="1"/>
  <c r="U376" i="29"/>
  <c r="Q376" i="29" s="1"/>
  <c r="W375" i="29"/>
  <c r="S375" i="29" s="1"/>
  <c r="U375" i="29"/>
  <c r="Q375" i="29" s="1"/>
  <c r="W374" i="29"/>
  <c r="S374" i="29" s="1"/>
  <c r="U374" i="29"/>
  <c r="Q374" i="29" s="1"/>
  <c r="W373" i="29"/>
  <c r="S373" i="29" s="1"/>
  <c r="U373" i="29"/>
  <c r="Q373" i="29" s="1"/>
  <c r="W372" i="29"/>
  <c r="S372" i="29" s="1"/>
  <c r="U372" i="29"/>
  <c r="Q372" i="29" s="1"/>
  <c r="W371" i="29"/>
  <c r="S371" i="29" s="1"/>
  <c r="U371" i="29"/>
  <c r="Q371" i="29" s="1"/>
  <c r="W370" i="29"/>
  <c r="S370" i="29" s="1"/>
  <c r="U370" i="29"/>
  <c r="Q370" i="29" s="1"/>
  <c r="W369" i="29"/>
  <c r="S369" i="29" s="1"/>
  <c r="U369" i="29"/>
  <c r="Q369" i="29" s="1"/>
  <c r="W368" i="29"/>
  <c r="S368" i="29" s="1"/>
  <c r="U368" i="29"/>
  <c r="Q368" i="29" s="1"/>
  <c r="W367" i="29"/>
  <c r="S367" i="29" s="1"/>
  <c r="U367" i="29"/>
  <c r="Q367" i="29" s="1"/>
  <c r="W366" i="29"/>
  <c r="S366" i="29" s="1"/>
  <c r="U366" i="29"/>
  <c r="Q366" i="29" s="1"/>
  <c r="W365" i="29"/>
  <c r="S365" i="29" s="1"/>
  <c r="U365" i="29"/>
  <c r="Q365" i="29" s="1"/>
  <c r="W364" i="29"/>
  <c r="S364" i="29" s="1"/>
  <c r="U364" i="29"/>
  <c r="Q364" i="29" s="1"/>
  <c r="W363" i="29"/>
  <c r="S363" i="29" s="1"/>
  <c r="U363" i="29"/>
  <c r="Q363" i="29" s="1"/>
  <c r="W362" i="29"/>
  <c r="S362" i="29" s="1"/>
  <c r="U362" i="29"/>
  <c r="Q362" i="29" s="1"/>
  <c r="W361" i="29"/>
  <c r="S361" i="29" s="1"/>
  <c r="U361" i="29"/>
  <c r="Q361" i="29" s="1"/>
  <c r="W360" i="29"/>
  <c r="S360" i="29" s="1"/>
  <c r="U360" i="29"/>
  <c r="Q360" i="29" s="1"/>
  <c r="W359" i="29"/>
  <c r="S359" i="29" s="1"/>
  <c r="U359" i="29"/>
  <c r="Q359" i="29" s="1"/>
  <c r="W358" i="29"/>
  <c r="S358" i="29" s="1"/>
  <c r="U358" i="29"/>
  <c r="Q358" i="29" s="1"/>
  <c r="W357" i="29"/>
  <c r="S357" i="29" s="1"/>
  <c r="U357" i="29"/>
  <c r="Q357" i="29" s="1"/>
  <c r="W356" i="29"/>
  <c r="S356" i="29" s="1"/>
  <c r="U356" i="29"/>
  <c r="Q356" i="29" s="1"/>
  <c r="W355" i="29"/>
  <c r="S355" i="29" s="1"/>
  <c r="U355" i="29"/>
  <c r="Q355" i="29" s="1"/>
  <c r="W354" i="29"/>
  <c r="S354" i="29" s="1"/>
  <c r="U354" i="29"/>
  <c r="Q354" i="29" s="1"/>
  <c r="W353" i="29"/>
  <c r="S353" i="29" s="1"/>
  <c r="U353" i="29"/>
  <c r="Q353" i="29" s="1"/>
  <c r="W352" i="29"/>
  <c r="S352" i="29" s="1"/>
  <c r="U352" i="29"/>
  <c r="Q352" i="29" s="1"/>
  <c r="W351" i="29"/>
  <c r="S351" i="29" s="1"/>
  <c r="U351" i="29"/>
  <c r="Q351" i="29" s="1"/>
  <c r="W350" i="29"/>
  <c r="S350" i="29" s="1"/>
  <c r="U350" i="29"/>
  <c r="Q350" i="29" s="1"/>
  <c r="W349" i="29"/>
  <c r="S349" i="29" s="1"/>
  <c r="U349" i="29"/>
  <c r="Q349" i="29" s="1"/>
  <c r="W348" i="29"/>
  <c r="S348" i="29" s="1"/>
  <c r="U348" i="29"/>
  <c r="Q348" i="29" s="1"/>
  <c r="W347" i="29"/>
  <c r="S347" i="29" s="1"/>
  <c r="U347" i="29"/>
  <c r="Q347" i="29" s="1"/>
  <c r="W346" i="29"/>
  <c r="S346" i="29" s="1"/>
  <c r="U346" i="29"/>
  <c r="Q346" i="29" s="1"/>
  <c r="W345" i="29"/>
  <c r="S345" i="29" s="1"/>
  <c r="U345" i="29"/>
  <c r="Q345" i="29" s="1"/>
  <c r="W344" i="29"/>
  <c r="S344" i="29" s="1"/>
  <c r="U344" i="29"/>
  <c r="Q344" i="29" s="1"/>
  <c r="W343" i="29"/>
  <c r="S343" i="29" s="1"/>
  <c r="U343" i="29"/>
  <c r="Q343" i="29" s="1"/>
  <c r="W342" i="29"/>
  <c r="S342" i="29" s="1"/>
  <c r="U342" i="29"/>
  <c r="Q342" i="29" s="1"/>
  <c r="W341" i="29"/>
  <c r="S341" i="29" s="1"/>
  <c r="U341" i="29"/>
  <c r="Q341" i="29" s="1"/>
  <c r="W340" i="29"/>
  <c r="S340" i="29" s="1"/>
  <c r="U340" i="29"/>
  <c r="Q340" i="29" s="1"/>
  <c r="W339" i="29"/>
  <c r="S339" i="29" s="1"/>
  <c r="U339" i="29"/>
  <c r="Q339" i="29" s="1"/>
  <c r="W338" i="29"/>
  <c r="S338" i="29" s="1"/>
  <c r="U338" i="29"/>
  <c r="Q338" i="29" s="1"/>
  <c r="W337" i="29"/>
  <c r="S337" i="29" s="1"/>
  <c r="U337" i="29"/>
  <c r="Q337" i="29" s="1"/>
  <c r="W336" i="29"/>
  <c r="S336" i="29" s="1"/>
  <c r="U336" i="29"/>
  <c r="Q336" i="29" s="1"/>
  <c r="W335" i="29"/>
  <c r="S335" i="29" s="1"/>
  <c r="U335" i="29"/>
  <c r="Q335" i="29" s="1"/>
  <c r="W334" i="29"/>
  <c r="S334" i="29" s="1"/>
  <c r="U334" i="29"/>
  <c r="Q334" i="29" s="1"/>
  <c r="W333" i="29"/>
  <c r="S333" i="29" s="1"/>
  <c r="U333" i="29"/>
  <c r="Q333" i="29" s="1"/>
  <c r="W332" i="29"/>
  <c r="S332" i="29" s="1"/>
  <c r="U332" i="29"/>
  <c r="Q332" i="29" s="1"/>
  <c r="W331" i="29"/>
  <c r="S331" i="29" s="1"/>
  <c r="U331" i="29"/>
  <c r="Q331" i="29" s="1"/>
  <c r="W330" i="29"/>
  <c r="S330" i="29" s="1"/>
  <c r="U330" i="29"/>
  <c r="Q330" i="29" s="1"/>
  <c r="W329" i="29"/>
  <c r="S329" i="29" s="1"/>
  <c r="U329" i="29"/>
  <c r="Q329" i="29" s="1"/>
  <c r="W328" i="29"/>
  <c r="S328" i="29" s="1"/>
  <c r="U328" i="29"/>
  <c r="Q328" i="29" s="1"/>
  <c r="W327" i="29"/>
  <c r="S327" i="29" s="1"/>
  <c r="U327" i="29"/>
  <c r="Q327" i="29" s="1"/>
  <c r="W326" i="29"/>
  <c r="S326" i="29" s="1"/>
  <c r="U326" i="29"/>
  <c r="Q326" i="29" s="1"/>
  <c r="W325" i="29"/>
  <c r="S325" i="29" s="1"/>
  <c r="U325" i="29"/>
  <c r="Q325" i="29" s="1"/>
  <c r="W324" i="29"/>
  <c r="S324" i="29" s="1"/>
  <c r="U324" i="29"/>
  <c r="Q324" i="29" s="1"/>
  <c r="W323" i="29"/>
  <c r="S323" i="29" s="1"/>
  <c r="U323" i="29"/>
  <c r="Q323" i="29" s="1"/>
  <c r="W322" i="29"/>
  <c r="S322" i="29" s="1"/>
  <c r="U322" i="29"/>
  <c r="Q322" i="29" s="1"/>
  <c r="W321" i="29"/>
  <c r="S321" i="29" s="1"/>
  <c r="U321" i="29"/>
  <c r="Q321" i="29" s="1"/>
  <c r="W320" i="29"/>
  <c r="S320" i="29" s="1"/>
  <c r="U320" i="29"/>
  <c r="Q320" i="29" s="1"/>
  <c r="W319" i="29"/>
  <c r="S319" i="29" s="1"/>
  <c r="U319" i="29"/>
  <c r="Q319" i="29" s="1"/>
  <c r="W318" i="29"/>
  <c r="S318" i="29" s="1"/>
  <c r="U318" i="29"/>
  <c r="Q318" i="29" s="1"/>
  <c r="W317" i="29"/>
  <c r="S317" i="29" s="1"/>
  <c r="U317" i="29"/>
  <c r="Q317" i="29" s="1"/>
  <c r="W316" i="29"/>
  <c r="S316" i="29" s="1"/>
  <c r="U316" i="29"/>
  <c r="Q316" i="29" s="1"/>
  <c r="W315" i="29"/>
  <c r="S315" i="29" s="1"/>
  <c r="U315" i="29"/>
  <c r="Q315" i="29" s="1"/>
  <c r="W314" i="29"/>
  <c r="S314" i="29" s="1"/>
  <c r="U314" i="29"/>
  <c r="Q314" i="29" s="1"/>
  <c r="W313" i="29"/>
  <c r="S313" i="29" s="1"/>
  <c r="U313" i="29"/>
  <c r="Q313" i="29" s="1"/>
  <c r="W312" i="29"/>
  <c r="S312" i="29" s="1"/>
  <c r="U312" i="29"/>
  <c r="Q312" i="29" s="1"/>
  <c r="W311" i="29"/>
  <c r="S311" i="29" s="1"/>
  <c r="U311" i="29"/>
  <c r="Q311" i="29" s="1"/>
  <c r="W310" i="29"/>
  <c r="S310" i="29" s="1"/>
  <c r="U310" i="29"/>
  <c r="Q310" i="29" s="1"/>
  <c r="W309" i="29"/>
  <c r="S309" i="29" s="1"/>
  <c r="U309" i="29"/>
  <c r="Q309" i="29" s="1"/>
  <c r="W308" i="29"/>
  <c r="S308" i="29" s="1"/>
  <c r="U308" i="29"/>
  <c r="Q308" i="29" s="1"/>
  <c r="W307" i="29"/>
  <c r="S307" i="29" s="1"/>
  <c r="U307" i="29"/>
  <c r="Q307" i="29" s="1"/>
  <c r="W306" i="29"/>
  <c r="S306" i="29" s="1"/>
  <c r="U306" i="29"/>
  <c r="Q306" i="29" s="1"/>
  <c r="W305" i="29"/>
  <c r="S305" i="29" s="1"/>
  <c r="U305" i="29"/>
  <c r="Q305" i="29" s="1"/>
  <c r="W304" i="29"/>
  <c r="S304" i="29" s="1"/>
  <c r="U304" i="29"/>
  <c r="Q304" i="29" s="1"/>
  <c r="W303" i="29"/>
  <c r="S303" i="29" s="1"/>
  <c r="U303" i="29"/>
  <c r="Q303" i="29" s="1"/>
  <c r="W302" i="29"/>
  <c r="S302" i="29" s="1"/>
  <c r="U302" i="29"/>
  <c r="Q302" i="29" s="1"/>
  <c r="W301" i="29"/>
  <c r="S301" i="29" s="1"/>
  <c r="U301" i="29"/>
  <c r="Q301" i="29" s="1"/>
  <c r="W300" i="29"/>
  <c r="S300" i="29" s="1"/>
  <c r="U300" i="29"/>
  <c r="Q300" i="29" s="1"/>
  <c r="W299" i="29"/>
  <c r="S299" i="29" s="1"/>
  <c r="U299" i="29"/>
  <c r="Q299" i="29" s="1"/>
  <c r="W298" i="29"/>
  <c r="S298" i="29" s="1"/>
  <c r="U298" i="29"/>
  <c r="Q298" i="29" s="1"/>
  <c r="W297" i="29"/>
  <c r="S297" i="29" s="1"/>
  <c r="U297" i="29"/>
  <c r="Q297" i="29" s="1"/>
  <c r="W296" i="29"/>
  <c r="S296" i="29" s="1"/>
  <c r="U296" i="29"/>
  <c r="Q296" i="29" s="1"/>
  <c r="W295" i="29"/>
  <c r="S295" i="29" s="1"/>
  <c r="U295" i="29"/>
  <c r="Q295" i="29" s="1"/>
  <c r="W294" i="29"/>
  <c r="S294" i="29" s="1"/>
  <c r="U294" i="29"/>
  <c r="Q294" i="29" s="1"/>
  <c r="W293" i="29"/>
  <c r="S293" i="29" s="1"/>
  <c r="U293" i="29"/>
  <c r="Q293" i="29" s="1"/>
  <c r="W292" i="29"/>
  <c r="S292" i="29" s="1"/>
  <c r="U292" i="29"/>
  <c r="Q292" i="29" s="1"/>
  <c r="W291" i="29"/>
  <c r="S291" i="29" s="1"/>
  <c r="U291" i="29"/>
  <c r="Q291" i="29" s="1"/>
  <c r="W290" i="29"/>
  <c r="S290" i="29" s="1"/>
  <c r="U290" i="29"/>
  <c r="Q290" i="29" s="1"/>
  <c r="W289" i="29"/>
  <c r="S289" i="29" s="1"/>
  <c r="U289" i="29"/>
  <c r="Q289" i="29" s="1"/>
  <c r="W288" i="29"/>
  <c r="S288" i="29" s="1"/>
  <c r="U288" i="29"/>
  <c r="Q288" i="29" s="1"/>
  <c r="W287" i="29"/>
  <c r="S287" i="29" s="1"/>
  <c r="U287" i="29"/>
  <c r="Q287" i="29" s="1"/>
  <c r="W286" i="29"/>
  <c r="S286" i="29" s="1"/>
  <c r="U286" i="29"/>
  <c r="Q286" i="29" s="1"/>
  <c r="W285" i="29"/>
  <c r="S285" i="29" s="1"/>
  <c r="U285" i="29"/>
  <c r="Q285" i="29" s="1"/>
  <c r="W284" i="29"/>
  <c r="S284" i="29" s="1"/>
  <c r="U284" i="29"/>
  <c r="Q284" i="29" s="1"/>
  <c r="W283" i="29"/>
  <c r="S283" i="29" s="1"/>
  <c r="U283" i="29"/>
  <c r="Q283" i="29" s="1"/>
  <c r="W282" i="29"/>
  <c r="S282" i="29" s="1"/>
  <c r="U282" i="29"/>
  <c r="Q282" i="29" s="1"/>
  <c r="W281" i="29"/>
  <c r="S281" i="29" s="1"/>
  <c r="U281" i="29"/>
  <c r="Q281" i="29" s="1"/>
  <c r="W280" i="29"/>
  <c r="S280" i="29" s="1"/>
  <c r="U280" i="29"/>
  <c r="Q280" i="29" s="1"/>
  <c r="W279" i="29"/>
  <c r="S279" i="29" s="1"/>
  <c r="U279" i="29"/>
  <c r="Q279" i="29" s="1"/>
  <c r="W278" i="29"/>
  <c r="S278" i="29" s="1"/>
  <c r="U278" i="29"/>
  <c r="Q278" i="29" s="1"/>
  <c r="W277" i="29"/>
  <c r="S277" i="29" s="1"/>
  <c r="U277" i="29"/>
  <c r="Q277" i="29" s="1"/>
  <c r="W276" i="29"/>
  <c r="S276" i="29" s="1"/>
  <c r="U276" i="29"/>
  <c r="Q276" i="29" s="1"/>
  <c r="W275" i="29"/>
  <c r="S275" i="29" s="1"/>
  <c r="U275" i="29"/>
  <c r="Q275" i="29" s="1"/>
  <c r="W274" i="29"/>
  <c r="S274" i="29" s="1"/>
  <c r="U274" i="29"/>
  <c r="Q274" i="29" s="1"/>
  <c r="W273" i="29"/>
  <c r="S273" i="29" s="1"/>
  <c r="U273" i="29"/>
  <c r="Q273" i="29" s="1"/>
  <c r="W272" i="29"/>
  <c r="S272" i="29" s="1"/>
  <c r="U272" i="29"/>
  <c r="Q272" i="29" s="1"/>
  <c r="W271" i="29"/>
  <c r="S271" i="29" s="1"/>
  <c r="U271" i="29"/>
  <c r="Q271" i="29" s="1"/>
  <c r="W270" i="29"/>
  <c r="S270" i="29" s="1"/>
  <c r="U270" i="29"/>
  <c r="Q270" i="29" s="1"/>
  <c r="W269" i="29"/>
  <c r="S269" i="29" s="1"/>
  <c r="U269" i="29"/>
  <c r="Q269" i="29" s="1"/>
  <c r="W268" i="29"/>
  <c r="S268" i="29" s="1"/>
  <c r="U268" i="29"/>
  <c r="Q268" i="29" s="1"/>
  <c r="W267" i="29"/>
  <c r="S267" i="29" s="1"/>
  <c r="U267" i="29"/>
  <c r="Q267" i="29" s="1"/>
  <c r="W266" i="29"/>
  <c r="S266" i="29" s="1"/>
  <c r="U266" i="29"/>
  <c r="Q266" i="29" s="1"/>
  <c r="W265" i="29"/>
  <c r="S265" i="29" s="1"/>
  <c r="U265" i="29"/>
  <c r="Q265" i="29" s="1"/>
  <c r="W264" i="29"/>
  <c r="S264" i="29" s="1"/>
  <c r="U264" i="29"/>
  <c r="Q264" i="29" s="1"/>
  <c r="W263" i="29"/>
  <c r="S263" i="29" s="1"/>
  <c r="U263" i="29"/>
  <c r="Q263" i="29" s="1"/>
  <c r="W262" i="29"/>
  <c r="S262" i="29" s="1"/>
  <c r="U262" i="29"/>
  <c r="Q262" i="29" s="1"/>
  <c r="W261" i="29"/>
  <c r="S261" i="29" s="1"/>
  <c r="U261" i="29"/>
  <c r="Q261" i="29" s="1"/>
  <c r="W260" i="29"/>
  <c r="S260" i="29" s="1"/>
  <c r="U260" i="29"/>
  <c r="Q260" i="29" s="1"/>
  <c r="W259" i="29"/>
  <c r="S259" i="29" s="1"/>
  <c r="U259" i="29"/>
  <c r="Q259" i="29" s="1"/>
  <c r="W258" i="29"/>
  <c r="S258" i="29" s="1"/>
  <c r="U258" i="29"/>
  <c r="Q258" i="29" s="1"/>
  <c r="W257" i="29"/>
  <c r="S257" i="29" s="1"/>
  <c r="U257" i="29"/>
  <c r="Q257" i="29" s="1"/>
  <c r="W256" i="29"/>
  <c r="S256" i="29" s="1"/>
  <c r="U256" i="29"/>
  <c r="Q256" i="29" s="1"/>
  <c r="W255" i="29"/>
  <c r="S255" i="29" s="1"/>
  <c r="U255" i="29"/>
  <c r="Q255" i="29" s="1"/>
  <c r="W254" i="29"/>
  <c r="S254" i="29" s="1"/>
  <c r="U254" i="29"/>
  <c r="Q254" i="29" s="1"/>
  <c r="W253" i="29"/>
  <c r="S253" i="29" s="1"/>
  <c r="U253" i="29"/>
  <c r="Q253" i="29" s="1"/>
  <c r="W252" i="29"/>
  <c r="S252" i="29" s="1"/>
  <c r="U252" i="29"/>
  <c r="Q252" i="29" s="1"/>
  <c r="W251" i="29"/>
  <c r="S251" i="29" s="1"/>
  <c r="U251" i="29"/>
  <c r="Q251" i="29" s="1"/>
  <c r="W250" i="29"/>
  <c r="S250" i="29" s="1"/>
  <c r="U250" i="29"/>
  <c r="Q250" i="29" s="1"/>
  <c r="W249" i="29"/>
  <c r="S249" i="29" s="1"/>
  <c r="U249" i="29"/>
  <c r="Q249" i="29" s="1"/>
  <c r="W248" i="29"/>
  <c r="S248" i="29" s="1"/>
  <c r="U248" i="29"/>
  <c r="Q248" i="29" s="1"/>
  <c r="W247" i="29"/>
  <c r="S247" i="29" s="1"/>
  <c r="U247" i="29"/>
  <c r="Q247" i="29" s="1"/>
  <c r="W246" i="29"/>
  <c r="S246" i="29" s="1"/>
  <c r="U246" i="29"/>
  <c r="Q246" i="29" s="1"/>
  <c r="W245" i="29"/>
  <c r="S245" i="29" s="1"/>
  <c r="U245" i="29"/>
  <c r="Q245" i="29" s="1"/>
  <c r="W244" i="29"/>
  <c r="S244" i="29" s="1"/>
  <c r="U244" i="29"/>
  <c r="Q244" i="29" s="1"/>
  <c r="W243" i="29"/>
  <c r="S243" i="29" s="1"/>
  <c r="U243" i="29"/>
  <c r="Q243" i="29" s="1"/>
  <c r="W242" i="29"/>
  <c r="S242" i="29" s="1"/>
  <c r="U242" i="29"/>
  <c r="Q242" i="29" s="1"/>
  <c r="W241" i="29"/>
  <c r="S241" i="29" s="1"/>
  <c r="U241" i="29"/>
  <c r="Q241" i="29" s="1"/>
  <c r="W240" i="29"/>
  <c r="S240" i="29" s="1"/>
  <c r="U240" i="29"/>
  <c r="Q240" i="29" s="1"/>
  <c r="W239" i="29"/>
  <c r="S239" i="29" s="1"/>
  <c r="U239" i="29"/>
  <c r="Q239" i="29" s="1"/>
  <c r="W238" i="29"/>
  <c r="S238" i="29" s="1"/>
  <c r="U238" i="29"/>
  <c r="Q238" i="29" s="1"/>
  <c r="W237" i="29"/>
  <c r="S237" i="29" s="1"/>
  <c r="U237" i="29"/>
  <c r="Q237" i="29" s="1"/>
  <c r="W236" i="29"/>
  <c r="S236" i="29" s="1"/>
  <c r="U236" i="29"/>
  <c r="Q236" i="29" s="1"/>
  <c r="W235" i="29"/>
  <c r="S235" i="29" s="1"/>
  <c r="U235" i="29"/>
  <c r="Q235" i="29" s="1"/>
  <c r="W234" i="29"/>
  <c r="S234" i="29" s="1"/>
  <c r="U234" i="29"/>
  <c r="Q234" i="29" s="1"/>
  <c r="W233" i="29"/>
  <c r="S233" i="29" s="1"/>
  <c r="U233" i="29"/>
  <c r="Q233" i="29" s="1"/>
  <c r="W232" i="29"/>
  <c r="S232" i="29" s="1"/>
  <c r="U232" i="29"/>
  <c r="Q232" i="29" s="1"/>
  <c r="W231" i="29"/>
  <c r="S231" i="29" s="1"/>
  <c r="U231" i="29"/>
  <c r="Q231" i="29" s="1"/>
  <c r="W230" i="29"/>
  <c r="S230" i="29" s="1"/>
  <c r="U230" i="29"/>
  <c r="Q230" i="29" s="1"/>
  <c r="W229" i="29"/>
  <c r="S229" i="29" s="1"/>
  <c r="U229" i="29"/>
  <c r="Q229" i="29" s="1"/>
  <c r="W228" i="29"/>
  <c r="S228" i="29" s="1"/>
  <c r="U228" i="29"/>
  <c r="Q228" i="29" s="1"/>
  <c r="W227" i="29"/>
  <c r="S227" i="29" s="1"/>
  <c r="U227" i="29"/>
  <c r="Q227" i="29" s="1"/>
  <c r="W226" i="29"/>
  <c r="S226" i="29" s="1"/>
  <c r="U226" i="29"/>
  <c r="Q226" i="29" s="1"/>
  <c r="W225" i="29"/>
  <c r="S225" i="29" s="1"/>
  <c r="U225" i="29"/>
  <c r="Q225" i="29" s="1"/>
  <c r="W224" i="29"/>
  <c r="S224" i="29" s="1"/>
  <c r="U224" i="29"/>
  <c r="Q224" i="29" s="1"/>
  <c r="W223" i="29"/>
  <c r="S223" i="29" s="1"/>
  <c r="U223" i="29"/>
  <c r="Q223" i="29" s="1"/>
  <c r="W222" i="29"/>
  <c r="S222" i="29" s="1"/>
  <c r="U222" i="29"/>
  <c r="Q222" i="29" s="1"/>
  <c r="W221" i="29"/>
  <c r="S221" i="29" s="1"/>
  <c r="U221" i="29"/>
  <c r="Q221" i="29" s="1"/>
  <c r="W220" i="29"/>
  <c r="S220" i="29" s="1"/>
  <c r="U220" i="29"/>
  <c r="Q220" i="29" s="1"/>
  <c r="W219" i="29"/>
  <c r="S219" i="29" s="1"/>
  <c r="U219" i="29"/>
  <c r="Q219" i="29" s="1"/>
  <c r="W218" i="29"/>
  <c r="S218" i="29" s="1"/>
  <c r="U218" i="29"/>
  <c r="Q218" i="29" s="1"/>
  <c r="W217" i="29"/>
  <c r="S217" i="29" s="1"/>
  <c r="U217" i="29"/>
  <c r="Q217" i="29" s="1"/>
  <c r="W216" i="29"/>
  <c r="S216" i="29" s="1"/>
  <c r="U216" i="29"/>
  <c r="Q216" i="29" s="1"/>
  <c r="W215" i="29"/>
  <c r="S215" i="29" s="1"/>
  <c r="U215" i="29"/>
  <c r="Q215" i="29" s="1"/>
  <c r="W214" i="29"/>
  <c r="S214" i="29" s="1"/>
  <c r="U214" i="29"/>
  <c r="Q214" i="29" s="1"/>
  <c r="W213" i="29"/>
  <c r="S213" i="29" s="1"/>
  <c r="U213" i="29"/>
  <c r="Q213" i="29" s="1"/>
  <c r="W212" i="29"/>
  <c r="S212" i="29" s="1"/>
  <c r="U212" i="29"/>
  <c r="Q212" i="29" s="1"/>
  <c r="W211" i="29"/>
  <c r="S211" i="29" s="1"/>
  <c r="U211" i="29"/>
  <c r="Q211" i="29" s="1"/>
  <c r="W210" i="29"/>
  <c r="S210" i="29" s="1"/>
  <c r="U210" i="29"/>
  <c r="Q210" i="29" s="1"/>
  <c r="W209" i="29"/>
  <c r="S209" i="29" s="1"/>
  <c r="U209" i="29"/>
  <c r="Q209" i="29" s="1"/>
  <c r="W208" i="29"/>
  <c r="S208" i="29" s="1"/>
  <c r="U208" i="29"/>
  <c r="Q208" i="29" s="1"/>
  <c r="W207" i="29"/>
  <c r="S207" i="29" s="1"/>
  <c r="U207" i="29"/>
  <c r="Q207" i="29" s="1"/>
  <c r="W206" i="29"/>
  <c r="S206" i="29" s="1"/>
  <c r="U206" i="29"/>
  <c r="Q206" i="29" s="1"/>
  <c r="W205" i="29"/>
  <c r="S205" i="29" s="1"/>
  <c r="U205" i="29"/>
  <c r="Q205" i="29" s="1"/>
  <c r="W204" i="29"/>
  <c r="S204" i="29" s="1"/>
  <c r="U204" i="29"/>
  <c r="Q204" i="29" s="1"/>
  <c r="W203" i="29"/>
  <c r="S203" i="29" s="1"/>
  <c r="U203" i="29"/>
  <c r="Q203" i="29" s="1"/>
  <c r="W202" i="29"/>
  <c r="S202" i="29" s="1"/>
  <c r="U202" i="29"/>
  <c r="Q202" i="29" s="1"/>
  <c r="W201" i="29"/>
  <c r="S201" i="29" s="1"/>
  <c r="U201" i="29"/>
  <c r="Q201" i="29" s="1"/>
  <c r="W200" i="29"/>
  <c r="S200" i="29" s="1"/>
  <c r="U200" i="29"/>
  <c r="Q200" i="29" s="1"/>
  <c r="W199" i="29"/>
  <c r="S199" i="29" s="1"/>
  <c r="U199" i="29"/>
  <c r="Q199" i="29" s="1"/>
  <c r="W198" i="29"/>
  <c r="S198" i="29" s="1"/>
  <c r="U198" i="29"/>
  <c r="Q198" i="29" s="1"/>
  <c r="W197" i="29"/>
  <c r="S197" i="29" s="1"/>
  <c r="U197" i="29"/>
  <c r="Q197" i="29" s="1"/>
  <c r="W196" i="29"/>
  <c r="S196" i="29" s="1"/>
  <c r="U196" i="29"/>
  <c r="Q196" i="29" s="1"/>
  <c r="W195" i="29"/>
  <c r="S195" i="29" s="1"/>
  <c r="U195" i="29"/>
  <c r="Q195" i="29" s="1"/>
  <c r="W194" i="29"/>
  <c r="S194" i="29" s="1"/>
  <c r="U194" i="29"/>
  <c r="Q194" i="29" s="1"/>
  <c r="W193" i="29"/>
  <c r="S193" i="29" s="1"/>
  <c r="U193" i="29"/>
  <c r="Q193" i="29" s="1"/>
  <c r="W192" i="29"/>
  <c r="S192" i="29" s="1"/>
  <c r="U192" i="29"/>
  <c r="Q192" i="29" s="1"/>
  <c r="W191" i="29"/>
  <c r="S191" i="29" s="1"/>
  <c r="U191" i="29"/>
  <c r="Q191" i="29" s="1"/>
  <c r="W190" i="29"/>
  <c r="S190" i="29" s="1"/>
  <c r="U190" i="29"/>
  <c r="Q190" i="29" s="1"/>
  <c r="W189" i="29"/>
  <c r="S189" i="29" s="1"/>
  <c r="U189" i="29"/>
  <c r="Q189" i="29" s="1"/>
  <c r="W188" i="29"/>
  <c r="S188" i="29" s="1"/>
  <c r="U188" i="29"/>
  <c r="Q188" i="29" s="1"/>
  <c r="W187" i="29"/>
  <c r="S187" i="29" s="1"/>
  <c r="U187" i="29"/>
  <c r="Q187" i="29" s="1"/>
  <c r="W186" i="29"/>
  <c r="S186" i="29" s="1"/>
  <c r="U186" i="29"/>
  <c r="Q186" i="29" s="1"/>
  <c r="W185" i="29"/>
  <c r="S185" i="29" s="1"/>
  <c r="U185" i="29"/>
  <c r="Q185" i="29" s="1"/>
  <c r="W184" i="29"/>
  <c r="S184" i="29" s="1"/>
  <c r="U184" i="29"/>
  <c r="Q184" i="29" s="1"/>
  <c r="W183" i="29"/>
  <c r="S183" i="29" s="1"/>
  <c r="U183" i="29"/>
  <c r="Q183" i="29" s="1"/>
  <c r="W182" i="29"/>
  <c r="S182" i="29" s="1"/>
  <c r="U182" i="29"/>
  <c r="Q182" i="29" s="1"/>
  <c r="W181" i="29"/>
  <c r="S181" i="29" s="1"/>
  <c r="U181" i="29"/>
  <c r="Q181" i="29" s="1"/>
  <c r="W180" i="29"/>
  <c r="S180" i="29" s="1"/>
  <c r="U180" i="29"/>
  <c r="Q180" i="29" s="1"/>
  <c r="W179" i="29"/>
  <c r="S179" i="29" s="1"/>
  <c r="U179" i="29"/>
  <c r="Q179" i="29" s="1"/>
  <c r="W178" i="29"/>
  <c r="S178" i="29" s="1"/>
  <c r="U178" i="29"/>
  <c r="Q178" i="29" s="1"/>
  <c r="W177" i="29"/>
  <c r="S177" i="29" s="1"/>
  <c r="U177" i="29"/>
  <c r="Q177" i="29" s="1"/>
  <c r="W176" i="29"/>
  <c r="S176" i="29" s="1"/>
  <c r="U176" i="29"/>
  <c r="Q176" i="29" s="1"/>
  <c r="W175" i="29"/>
  <c r="S175" i="29" s="1"/>
  <c r="U175" i="29"/>
  <c r="Q175" i="29" s="1"/>
  <c r="W174" i="29"/>
  <c r="S174" i="29" s="1"/>
  <c r="U174" i="29"/>
  <c r="Q174" i="29" s="1"/>
  <c r="W173" i="29"/>
  <c r="S173" i="29" s="1"/>
  <c r="U173" i="29"/>
  <c r="Q173" i="29" s="1"/>
  <c r="W172" i="29"/>
  <c r="S172" i="29" s="1"/>
  <c r="U172" i="29"/>
  <c r="Q172" i="29" s="1"/>
  <c r="W171" i="29"/>
  <c r="S171" i="29" s="1"/>
  <c r="U171" i="29"/>
  <c r="Q171" i="29" s="1"/>
  <c r="W170" i="29"/>
  <c r="S170" i="29" s="1"/>
  <c r="U170" i="29"/>
  <c r="Q170" i="29" s="1"/>
  <c r="W169" i="29"/>
  <c r="S169" i="29" s="1"/>
  <c r="U169" i="29"/>
  <c r="Q169" i="29" s="1"/>
  <c r="W168" i="29"/>
  <c r="S168" i="29" s="1"/>
  <c r="U168" i="29"/>
  <c r="Q168" i="29" s="1"/>
  <c r="W167" i="29"/>
  <c r="S167" i="29" s="1"/>
  <c r="U167" i="29"/>
  <c r="Q167" i="29" s="1"/>
  <c r="W166" i="29"/>
  <c r="S166" i="29" s="1"/>
  <c r="U166" i="29"/>
  <c r="Q166" i="29" s="1"/>
  <c r="W165" i="29"/>
  <c r="S165" i="29" s="1"/>
  <c r="U165" i="29"/>
  <c r="Q165" i="29" s="1"/>
  <c r="W164" i="29"/>
  <c r="S164" i="29" s="1"/>
  <c r="U164" i="29"/>
  <c r="Q164" i="29" s="1"/>
  <c r="W163" i="29"/>
  <c r="S163" i="29" s="1"/>
  <c r="U163" i="29"/>
  <c r="Q163" i="29" s="1"/>
  <c r="W162" i="29"/>
  <c r="S162" i="29" s="1"/>
  <c r="U162" i="29"/>
  <c r="Q162" i="29" s="1"/>
  <c r="W161" i="29"/>
  <c r="S161" i="29" s="1"/>
  <c r="U161" i="29"/>
  <c r="Q161" i="29" s="1"/>
  <c r="W160" i="29"/>
  <c r="S160" i="29" s="1"/>
  <c r="U160" i="29"/>
  <c r="Q160" i="29" s="1"/>
  <c r="W159" i="29"/>
  <c r="S159" i="29" s="1"/>
  <c r="U159" i="29"/>
  <c r="Q159" i="29" s="1"/>
  <c r="W158" i="29"/>
  <c r="S158" i="29" s="1"/>
  <c r="U158" i="29"/>
  <c r="Q158" i="29" s="1"/>
  <c r="W157" i="29"/>
  <c r="S157" i="29" s="1"/>
  <c r="U157" i="29"/>
  <c r="Q157" i="29" s="1"/>
  <c r="W156" i="29"/>
  <c r="S156" i="29" s="1"/>
  <c r="U156" i="29"/>
  <c r="Q156" i="29" s="1"/>
  <c r="W155" i="29"/>
  <c r="S155" i="29" s="1"/>
  <c r="U155" i="29"/>
  <c r="Q155" i="29" s="1"/>
  <c r="W154" i="29"/>
  <c r="S154" i="29" s="1"/>
  <c r="U154" i="29"/>
  <c r="Q154" i="29" s="1"/>
  <c r="W153" i="29"/>
  <c r="S153" i="29" s="1"/>
  <c r="U153" i="29"/>
  <c r="Q153" i="29" s="1"/>
  <c r="W152" i="29"/>
  <c r="S152" i="29" s="1"/>
  <c r="U152" i="29"/>
  <c r="Q152" i="29" s="1"/>
  <c r="W151" i="29"/>
  <c r="S151" i="29" s="1"/>
  <c r="U151" i="29"/>
  <c r="Q151" i="29" s="1"/>
  <c r="W150" i="29"/>
  <c r="S150" i="29" s="1"/>
  <c r="U150" i="29"/>
  <c r="Q150" i="29" s="1"/>
  <c r="W149" i="29"/>
  <c r="S149" i="29" s="1"/>
  <c r="U149" i="29"/>
  <c r="Q149" i="29" s="1"/>
  <c r="W148" i="29"/>
  <c r="S148" i="29" s="1"/>
  <c r="U148" i="29"/>
  <c r="Q148" i="29" s="1"/>
  <c r="W147" i="29"/>
  <c r="S147" i="29" s="1"/>
  <c r="U147" i="29"/>
  <c r="Q147" i="29" s="1"/>
  <c r="W146" i="29"/>
  <c r="S146" i="29" s="1"/>
  <c r="U146" i="29"/>
  <c r="Q146" i="29" s="1"/>
  <c r="W145" i="29"/>
  <c r="S145" i="29" s="1"/>
  <c r="U145" i="29"/>
  <c r="Q145" i="29" s="1"/>
  <c r="W144" i="29"/>
  <c r="S144" i="29" s="1"/>
  <c r="U144" i="29"/>
  <c r="Q144" i="29" s="1"/>
  <c r="W143" i="29"/>
  <c r="S143" i="29" s="1"/>
  <c r="U143" i="29"/>
  <c r="Q143" i="29" s="1"/>
  <c r="W142" i="29"/>
  <c r="S142" i="29" s="1"/>
  <c r="U142" i="29"/>
  <c r="Q142" i="29" s="1"/>
  <c r="W141" i="29"/>
  <c r="S141" i="29" s="1"/>
  <c r="U141" i="29"/>
  <c r="Q141" i="29" s="1"/>
  <c r="W140" i="29"/>
  <c r="S140" i="29" s="1"/>
  <c r="U140" i="29"/>
  <c r="Q140" i="29" s="1"/>
  <c r="W139" i="29"/>
  <c r="S139" i="29" s="1"/>
  <c r="U139" i="29"/>
  <c r="Q139" i="29" s="1"/>
  <c r="W138" i="29"/>
  <c r="S138" i="29" s="1"/>
  <c r="U138" i="29"/>
  <c r="Q138" i="29" s="1"/>
  <c r="W137" i="29"/>
  <c r="S137" i="29" s="1"/>
  <c r="U137" i="29"/>
  <c r="Q137" i="29" s="1"/>
  <c r="W136" i="29"/>
  <c r="S136" i="29" s="1"/>
  <c r="U136" i="29"/>
  <c r="Q136" i="29" s="1"/>
  <c r="W135" i="29"/>
  <c r="S135" i="29" s="1"/>
  <c r="U135" i="29"/>
  <c r="Q135" i="29" s="1"/>
  <c r="W134" i="29"/>
  <c r="S134" i="29" s="1"/>
  <c r="U134" i="29"/>
  <c r="Q134" i="29" s="1"/>
  <c r="W133" i="29"/>
  <c r="S133" i="29" s="1"/>
  <c r="U133" i="29"/>
  <c r="Q133" i="29" s="1"/>
  <c r="W132" i="29"/>
  <c r="S132" i="29" s="1"/>
  <c r="U132" i="29"/>
  <c r="Q132" i="29" s="1"/>
  <c r="W131" i="29"/>
  <c r="S131" i="29" s="1"/>
  <c r="U131" i="29"/>
  <c r="Q131" i="29" s="1"/>
  <c r="W130" i="29"/>
  <c r="S130" i="29" s="1"/>
  <c r="U130" i="29"/>
  <c r="Q130" i="29" s="1"/>
  <c r="W129" i="29"/>
  <c r="S129" i="29" s="1"/>
  <c r="U129" i="29"/>
  <c r="Q129" i="29" s="1"/>
  <c r="W128" i="29"/>
  <c r="S128" i="29" s="1"/>
  <c r="U128" i="29"/>
  <c r="Q128" i="29" s="1"/>
  <c r="W127" i="29"/>
  <c r="S127" i="29" s="1"/>
  <c r="U127" i="29"/>
  <c r="Q127" i="29" s="1"/>
  <c r="W126" i="29"/>
  <c r="S126" i="29" s="1"/>
  <c r="U126" i="29"/>
  <c r="Q126" i="29" s="1"/>
  <c r="W125" i="29"/>
  <c r="S125" i="29" s="1"/>
  <c r="U125" i="29"/>
  <c r="Q125" i="29" s="1"/>
  <c r="W124" i="29"/>
  <c r="S124" i="29" s="1"/>
  <c r="U124" i="29"/>
  <c r="Q124" i="29" s="1"/>
  <c r="W123" i="29"/>
  <c r="S123" i="29" s="1"/>
  <c r="U123" i="29"/>
  <c r="Q123" i="29" s="1"/>
  <c r="W122" i="29"/>
  <c r="S122" i="29" s="1"/>
  <c r="U122" i="29"/>
  <c r="Q122" i="29" s="1"/>
  <c r="W121" i="29"/>
  <c r="S121" i="29" s="1"/>
  <c r="U121" i="29"/>
  <c r="Q121" i="29" s="1"/>
  <c r="W120" i="29"/>
  <c r="S120" i="29" s="1"/>
  <c r="U120" i="29"/>
  <c r="Q120" i="29" s="1"/>
  <c r="W119" i="29"/>
  <c r="S119" i="29" s="1"/>
  <c r="U119" i="29"/>
  <c r="Q119" i="29" s="1"/>
  <c r="W118" i="29"/>
  <c r="S118" i="29" s="1"/>
  <c r="U118" i="29"/>
  <c r="Q118" i="29" s="1"/>
  <c r="W117" i="29"/>
  <c r="S117" i="29" s="1"/>
  <c r="U117" i="29"/>
  <c r="Q117" i="29" s="1"/>
  <c r="W116" i="29"/>
  <c r="S116" i="29" s="1"/>
  <c r="U116" i="29"/>
  <c r="Q116" i="29" s="1"/>
  <c r="W115" i="29"/>
  <c r="S115" i="29" s="1"/>
  <c r="U115" i="29"/>
  <c r="Q115" i="29" s="1"/>
  <c r="W114" i="29"/>
  <c r="S114" i="29" s="1"/>
  <c r="U114" i="29"/>
  <c r="Q114" i="29" s="1"/>
  <c r="W113" i="29"/>
  <c r="S113" i="29" s="1"/>
  <c r="U113" i="29"/>
  <c r="Q113" i="29" s="1"/>
  <c r="W112" i="29"/>
  <c r="S112" i="29" s="1"/>
  <c r="U112" i="29"/>
  <c r="Q112" i="29" s="1"/>
  <c r="W111" i="29"/>
  <c r="S111" i="29" s="1"/>
  <c r="U111" i="29"/>
  <c r="Q111" i="29" s="1"/>
  <c r="W110" i="29"/>
  <c r="S110" i="29" s="1"/>
  <c r="U110" i="29"/>
  <c r="Q110" i="29" s="1"/>
  <c r="W109" i="29"/>
  <c r="S109" i="29" s="1"/>
  <c r="U109" i="29"/>
  <c r="Q109" i="29" s="1"/>
  <c r="W108" i="29"/>
  <c r="S108" i="29" s="1"/>
  <c r="U108" i="29"/>
  <c r="Q108" i="29" s="1"/>
  <c r="W107" i="29"/>
  <c r="S107" i="29" s="1"/>
  <c r="U107" i="29"/>
  <c r="Q107" i="29" s="1"/>
  <c r="W106" i="29"/>
  <c r="S106" i="29" s="1"/>
  <c r="U106" i="29"/>
  <c r="Q106" i="29" s="1"/>
  <c r="W105" i="29"/>
  <c r="S105" i="29" s="1"/>
  <c r="U105" i="29"/>
  <c r="Q105" i="29" s="1"/>
  <c r="W104" i="29"/>
  <c r="S104" i="29" s="1"/>
  <c r="U104" i="29"/>
  <c r="Q104" i="29" s="1"/>
  <c r="W103" i="29"/>
  <c r="S103" i="29" s="1"/>
  <c r="U103" i="29"/>
  <c r="Q103" i="29" s="1"/>
  <c r="W102" i="29"/>
  <c r="S102" i="29" s="1"/>
  <c r="U102" i="29"/>
  <c r="Q102" i="29" s="1"/>
  <c r="W101" i="29"/>
  <c r="S101" i="29" s="1"/>
  <c r="U101" i="29"/>
  <c r="Q101" i="29" s="1"/>
  <c r="W100" i="29"/>
  <c r="S100" i="29" s="1"/>
  <c r="U100" i="29"/>
  <c r="Q100" i="29" s="1"/>
  <c r="W99" i="29"/>
  <c r="S99" i="29" s="1"/>
  <c r="U99" i="29"/>
  <c r="Q99" i="29" s="1"/>
  <c r="W98" i="29"/>
  <c r="S98" i="29" s="1"/>
  <c r="U98" i="29"/>
  <c r="Q98" i="29" s="1"/>
  <c r="W97" i="29"/>
  <c r="S97" i="29" s="1"/>
  <c r="U97" i="29"/>
  <c r="Q97" i="29" s="1"/>
  <c r="W96" i="29"/>
  <c r="S96" i="29" s="1"/>
  <c r="U96" i="29"/>
  <c r="Q96" i="29" s="1"/>
  <c r="W95" i="29"/>
  <c r="S95" i="29" s="1"/>
  <c r="U95" i="29"/>
  <c r="Q95" i="29" s="1"/>
  <c r="W94" i="29"/>
  <c r="S94" i="29" s="1"/>
  <c r="U94" i="29"/>
  <c r="Q94" i="29" s="1"/>
  <c r="W93" i="29"/>
  <c r="S93" i="29" s="1"/>
  <c r="U93" i="29"/>
  <c r="Q93" i="29" s="1"/>
  <c r="W92" i="29"/>
  <c r="S92" i="29" s="1"/>
  <c r="U92" i="29"/>
  <c r="Q92" i="29" s="1"/>
  <c r="W91" i="29"/>
  <c r="S91" i="29" s="1"/>
  <c r="U91" i="29"/>
  <c r="Q91" i="29" s="1"/>
  <c r="W90" i="29"/>
  <c r="S90" i="29" s="1"/>
  <c r="U90" i="29"/>
  <c r="Q90" i="29" s="1"/>
  <c r="W89" i="29"/>
  <c r="S89" i="29" s="1"/>
  <c r="U89" i="29"/>
  <c r="Q89" i="29" s="1"/>
  <c r="W88" i="29"/>
  <c r="S88" i="29" s="1"/>
  <c r="U88" i="29"/>
  <c r="Q88" i="29" s="1"/>
  <c r="W87" i="29"/>
  <c r="S87" i="29" s="1"/>
  <c r="U87" i="29"/>
  <c r="Q87" i="29" s="1"/>
  <c r="W86" i="29"/>
  <c r="S86" i="29" s="1"/>
  <c r="U86" i="29"/>
  <c r="Q86" i="29" s="1"/>
  <c r="W85" i="29"/>
  <c r="S85" i="29" s="1"/>
  <c r="U85" i="29"/>
  <c r="Q85" i="29" s="1"/>
  <c r="W84" i="29"/>
  <c r="S84" i="29" s="1"/>
  <c r="U84" i="29"/>
  <c r="Q84" i="29" s="1"/>
  <c r="W83" i="29"/>
  <c r="S83" i="29" s="1"/>
  <c r="U83" i="29"/>
  <c r="Q83" i="29" s="1"/>
  <c r="W82" i="29"/>
  <c r="S82" i="29" s="1"/>
  <c r="U82" i="29"/>
  <c r="Q82" i="29" s="1"/>
  <c r="W81" i="29"/>
  <c r="S81" i="29" s="1"/>
  <c r="U81" i="29"/>
  <c r="Q81" i="29" s="1"/>
  <c r="W80" i="29"/>
  <c r="S80" i="29" s="1"/>
  <c r="U80" i="29"/>
  <c r="Q80" i="29" s="1"/>
  <c r="W79" i="29"/>
  <c r="S79" i="29" s="1"/>
  <c r="U79" i="29"/>
  <c r="Q79" i="29" s="1"/>
  <c r="W78" i="29"/>
  <c r="S78" i="29" s="1"/>
  <c r="U78" i="29"/>
  <c r="Q78" i="29" s="1"/>
  <c r="W77" i="29"/>
  <c r="S77" i="29" s="1"/>
  <c r="U77" i="29"/>
  <c r="Q77" i="29" s="1"/>
  <c r="W76" i="29"/>
  <c r="S76" i="29" s="1"/>
  <c r="U76" i="29"/>
  <c r="Q76" i="29" s="1"/>
  <c r="W75" i="29"/>
  <c r="S75" i="29" s="1"/>
  <c r="U75" i="29"/>
  <c r="Q75" i="29" s="1"/>
  <c r="W74" i="29"/>
  <c r="S74" i="29" s="1"/>
  <c r="U74" i="29"/>
  <c r="Q74" i="29" s="1"/>
  <c r="W73" i="29"/>
  <c r="S73" i="29" s="1"/>
  <c r="U73" i="29"/>
  <c r="Q73" i="29" s="1"/>
  <c r="W72" i="29"/>
  <c r="S72" i="29" s="1"/>
  <c r="U72" i="29"/>
  <c r="Q72" i="29" s="1"/>
  <c r="W71" i="29"/>
  <c r="S71" i="29" s="1"/>
  <c r="U71" i="29"/>
  <c r="Q71" i="29" s="1"/>
  <c r="W70" i="29"/>
  <c r="S70" i="29" s="1"/>
  <c r="U70" i="29"/>
  <c r="Q70" i="29" s="1"/>
  <c r="W69" i="29"/>
  <c r="S69" i="29" s="1"/>
  <c r="U69" i="29"/>
  <c r="Q69" i="29" s="1"/>
  <c r="W68" i="29"/>
  <c r="S68" i="29" s="1"/>
  <c r="U68" i="29"/>
  <c r="Q68" i="29" s="1"/>
  <c r="W67" i="29"/>
  <c r="S67" i="29" s="1"/>
  <c r="U67" i="29"/>
  <c r="Q67" i="29" s="1"/>
  <c r="W66" i="29"/>
  <c r="S66" i="29" s="1"/>
  <c r="U66" i="29"/>
  <c r="Q66" i="29" s="1"/>
  <c r="W65" i="29"/>
  <c r="S65" i="29" s="1"/>
  <c r="U65" i="29"/>
  <c r="Q65" i="29" s="1"/>
  <c r="W64" i="29"/>
  <c r="S64" i="29" s="1"/>
  <c r="U64" i="29"/>
  <c r="Q64" i="29" s="1"/>
  <c r="W63" i="29"/>
  <c r="S63" i="29" s="1"/>
  <c r="U63" i="29"/>
  <c r="Q63" i="29" s="1"/>
  <c r="W62" i="29"/>
  <c r="S62" i="29" s="1"/>
  <c r="U62" i="29"/>
  <c r="Q62" i="29" s="1"/>
  <c r="W61" i="29"/>
  <c r="S61" i="29" s="1"/>
  <c r="U61" i="29"/>
  <c r="Q61" i="29" s="1"/>
  <c r="W60" i="29"/>
  <c r="S60" i="29" s="1"/>
  <c r="U60" i="29"/>
  <c r="Q60" i="29" s="1"/>
  <c r="W59" i="29"/>
  <c r="S59" i="29" s="1"/>
  <c r="U59" i="29"/>
  <c r="Q59" i="29" s="1"/>
  <c r="W58" i="29"/>
  <c r="S58" i="29" s="1"/>
  <c r="U58" i="29"/>
  <c r="Q58" i="29" s="1"/>
  <c r="W57" i="29"/>
  <c r="S57" i="29" s="1"/>
  <c r="U57" i="29"/>
  <c r="Q57" i="29" s="1"/>
  <c r="W56" i="29"/>
  <c r="S56" i="29" s="1"/>
  <c r="U56" i="29"/>
  <c r="Q56" i="29" s="1"/>
  <c r="W55" i="29"/>
  <c r="S55" i="29" s="1"/>
  <c r="U55" i="29"/>
  <c r="Q55" i="29" s="1"/>
  <c r="W54" i="29"/>
  <c r="S54" i="29" s="1"/>
  <c r="U54" i="29"/>
  <c r="Q54" i="29" s="1"/>
  <c r="W53" i="29"/>
  <c r="S53" i="29" s="1"/>
  <c r="U53" i="29"/>
  <c r="Q53" i="29" s="1"/>
  <c r="W52" i="29"/>
  <c r="S52" i="29" s="1"/>
  <c r="U52" i="29"/>
  <c r="Q52" i="29" s="1"/>
  <c r="W51" i="29"/>
  <c r="S51" i="29" s="1"/>
  <c r="U51" i="29"/>
  <c r="Q51" i="29" s="1"/>
  <c r="W50" i="29"/>
  <c r="S50" i="29" s="1"/>
  <c r="U50" i="29"/>
  <c r="Q50" i="29" s="1"/>
  <c r="W49" i="29"/>
  <c r="S49" i="29" s="1"/>
  <c r="U49" i="29"/>
  <c r="Q49" i="29" s="1"/>
  <c r="W48" i="29"/>
  <c r="S48" i="29" s="1"/>
  <c r="U48" i="29"/>
  <c r="Q48" i="29" s="1"/>
  <c r="W47" i="29"/>
  <c r="S47" i="29" s="1"/>
  <c r="U47" i="29"/>
  <c r="Q47" i="29" s="1"/>
  <c r="W46" i="29"/>
  <c r="S46" i="29" s="1"/>
  <c r="U46" i="29"/>
  <c r="Q46" i="29" s="1"/>
  <c r="W45" i="29"/>
  <c r="S45" i="29" s="1"/>
  <c r="U45" i="29"/>
  <c r="Q45" i="29" s="1"/>
  <c r="W44" i="29"/>
  <c r="S44" i="29" s="1"/>
  <c r="U44" i="29"/>
  <c r="Q44" i="29" s="1"/>
  <c r="W43" i="29"/>
  <c r="S43" i="29" s="1"/>
  <c r="U43" i="29"/>
  <c r="Q43" i="29" s="1"/>
  <c r="W42" i="29"/>
  <c r="S42" i="29" s="1"/>
  <c r="U42" i="29"/>
  <c r="Q42" i="29" s="1"/>
  <c r="W41" i="29"/>
  <c r="S41" i="29" s="1"/>
  <c r="U41" i="29"/>
  <c r="Q41" i="29" s="1"/>
  <c r="W40" i="29"/>
  <c r="S40" i="29" s="1"/>
  <c r="U40" i="29"/>
  <c r="Q40" i="29" s="1"/>
  <c r="W39" i="29"/>
  <c r="S39" i="29" s="1"/>
  <c r="U39" i="29"/>
  <c r="Q39" i="29" s="1"/>
  <c r="W38" i="29"/>
  <c r="S38" i="29" s="1"/>
  <c r="U38" i="29"/>
  <c r="Q38" i="29" s="1"/>
  <c r="W37" i="29"/>
  <c r="S37" i="29" s="1"/>
  <c r="U37" i="29"/>
  <c r="Q37" i="29" s="1"/>
  <c r="W36" i="29"/>
  <c r="S36" i="29" s="1"/>
  <c r="U36" i="29"/>
  <c r="Q36" i="29" s="1"/>
  <c r="W35" i="29"/>
  <c r="S35" i="29" s="1"/>
  <c r="U35" i="29"/>
  <c r="Q35" i="29" s="1"/>
  <c r="W34" i="29"/>
  <c r="S34" i="29" s="1"/>
  <c r="U34" i="29"/>
  <c r="Q34" i="29" s="1"/>
  <c r="W33" i="29"/>
  <c r="S33" i="29" s="1"/>
  <c r="U33" i="29"/>
  <c r="Q33" i="29" s="1"/>
  <c r="W32" i="29"/>
  <c r="S32" i="29" s="1"/>
  <c r="U32" i="29"/>
  <c r="Q32" i="29" s="1"/>
  <c r="W31" i="29"/>
  <c r="S31" i="29" s="1"/>
  <c r="U31" i="29"/>
  <c r="Q31" i="29" s="1"/>
  <c r="W30" i="29"/>
  <c r="S30" i="29" s="1"/>
  <c r="U30" i="29"/>
  <c r="Q30" i="29" s="1"/>
  <c r="W29" i="29"/>
  <c r="S29" i="29" s="1"/>
  <c r="U29" i="29"/>
  <c r="Q29" i="29" s="1"/>
  <c r="W28" i="29"/>
  <c r="S28" i="29" s="1"/>
  <c r="U28" i="29"/>
  <c r="Q28" i="29" s="1"/>
  <c r="W27" i="29"/>
  <c r="S27" i="29" s="1"/>
  <c r="U27" i="29"/>
  <c r="Q27" i="29" s="1"/>
  <c r="W26" i="29"/>
  <c r="S26" i="29" s="1"/>
  <c r="U26" i="29"/>
  <c r="Q26" i="29" s="1"/>
  <c r="W25" i="29"/>
  <c r="S25" i="29" s="1"/>
  <c r="U25" i="29"/>
  <c r="Q25" i="29" s="1"/>
  <c r="W24" i="29"/>
  <c r="S24" i="29" s="1"/>
  <c r="U24" i="29"/>
  <c r="Q24" i="29" s="1"/>
  <c r="W23" i="29"/>
  <c r="S23" i="29" s="1"/>
  <c r="U23" i="29"/>
  <c r="Q23" i="29" s="1"/>
  <c r="W22" i="29"/>
  <c r="S22" i="29" s="1"/>
  <c r="U22" i="29"/>
  <c r="Q22" i="29" s="1"/>
  <c r="W21" i="29"/>
  <c r="S21" i="29" s="1"/>
  <c r="U21" i="29"/>
  <c r="Q21" i="29" s="1"/>
  <c r="W20" i="29"/>
  <c r="S20" i="29" s="1"/>
  <c r="U20" i="29"/>
  <c r="Q20" i="29" s="1"/>
  <c r="W19" i="29"/>
  <c r="S19" i="29" s="1"/>
  <c r="U19" i="29"/>
  <c r="Q19" i="29" s="1"/>
  <c r="W18" i="29"/>
  <c r="S18" i="29" s="1"/>
  <c r="U18" i="29"/>
  <c r="Q18" i="29" s="1"/>
  <c r="W17" i="29"/>
  <c r="S17" i="29" s="1"/>
  <c r="U17" i="29"/>
  <c r="Q17" i="29" s="1"/>
  <c r="W16" i="29"/>
  <c r="S16" i="29" s="1"/>
  <c r="U16" i="29"/>
  <c r="Q16" i="29" s="1"/>
  <c r="W15" i="29"/>
  <c r="S15" i="29" s="1"/>
  <c r="U15" i="29"/>
  <c r="Q15" i="29" s="1"/>
  <c r="W14" i="29"/>
  <c r="S14" i="29" s="1"/>
  <c r="U14" i="29"/>
  <c r="Q14" i="29" s="1"/>
  <c r="W13" i="29"/>
  <c r="S13" i="29" s="1"/>
  <c r="U13" i="29"/>
  <c r="Q13" i="29" s="1"/>
  <c r="W12" i="29"/>
  <c r="S12" i="29" s="1"/>
  <c r="U12" i="29"/>
  <c r="Q12" i="29" s="1"/>
  <c r="W11" i="29"/>
  <c r="S11" i="29" s="1"/>
  <c r="U11" i="29"/>
  <c r="Q11" i="29" s="1"/>
  <c r="W10" i="29"/>
  <c r="S10" i="29" s="1"/>
  <c r="U10" i="29"/>
  <c r="Q10" i="29" s="1"/>
  <c r="W9" i="29"/>
  <c r="S9" i="29" s="1"/>
  <c r="U9" i="29"/>
  <c r="Q9" i="29" s="1"/>
  <c r="W8" i="29"/>
  <c r="S8" i="29" s="1"/>
  <c r="U8" i="29"/>
  <c r="Q8" i="29" s="1"/>
  <c r="W7" i="29"/>
  <c r="S7" i="29" s="1"/>
  <c r="U7" i="29"/>
  <c r="Q7" i="29" s="1"/>
  <c r="W6" i="29"/>
  <c r="S6" i="29" s="1"/>
  <c r="U6" i="29"/>
  <c r="Q6" i="29" s="1"/>
  <c r="W5" i="29"/>
  <c r="S5" i="29" s="1"/>
  <c r="U5" i="29"/>
  <c r="Q5" i="29" s="1"/>
  <c r="W4" i="29"/>
  <c r="S4" i="29" s="1"/>
  <c r="U4" i="29"/>
  <c r="Q4" i="29" s="1"/>
  <c r="S8" i="20"/>
  <c r="T486" i="20"/>
  <c r="R486" i="20"/>
  <c r="S485" i="20"/>
  <c r="T484" i="20"/>
  <c r="R484" i="20"/>
  <c r="S483" i="20"/>
  <c r="T482" i="20"/>
  <c r="R482" i="20"/>
  <c r="S481" i="20"/>
  <c r="T480" i="20"/>
  <c r="R480" i="20"/>
  <c r="S479" i="20"/>
  <c r="T478" i="20"/>
  <c r="R478" i="20"/>
  <c r="S477" i="20"/>
  <c r="T476" i="20"/>
  <c r="R476" i="20"/>
  <c r="S475" i="20"/>
  <c r="T474" i="20"/>
  <c r="R474" i="20"/>
  <c r="S473" i="20"/>
  <c r="T472" i="20"/>
  <c r="R472" i="20"/>
  <c r="S471" i="20"/>
  <c r="T470" i="20"/>
  <c r="R470" i="20"/>
  <c r="S469" i="20"/>
  <c r="T468" i="20"/>
  <c r="R468" i="20"/>
  <c r="S467" i="20"/>
  <c r="T466" i="20"/>
  <c r="R466" i="20"/>
  <c r="S465" i="20"/>
  <c r="T464" i="20"/>
  <c r="R464" i="20"/>
  <c r="S463" i="20"/>
  <c r="T462" i="20"/>
  <c r="R462" i="20"/>
  <c r="S461" i="20"/>
  <c r="T460" i="20"/>
  <c r="R460" i="20"/>
  <c r="S459" i="20"/>
  <c r="T458" i="20"/>
  <c r="R458" i="20"/>
  <c r="S457" i="20"/>
  <c r="T456" i="20"/>
  <c r="R456" i="20"/>
  <c r="S455" i="20"/>
  <c r="T454" i="20"/>
  <c r="R454" i="20"/>
  <c r="S453" i="20"/>
  <c r="T452" i="20"/>
  <c r="R452" i="20"/>
  <c r="S451" i="20"/>
  <c r="T450" i="20"/>
  <c r="R450" i="20"/>
  <c r="S449" i="20"/>
  <c r="T448" i="20"/>
  <c r="R448" i="20"/>
  <c r="S447" i="20"/>
  <c r="T446" i="20"/>
  <c r="R446" i="20"/>
  <c r="S445" i="20"/>
  <c r="T444" i="20"/>
  <c r="R444" i="20"/>
  <c r="S443" i="20"/>
  <c r="T442" i="20"/>
  <c r="R442" i="20"/>
  <c r="S441" i="20"/>
  <c r="T440" i="20"/>
  <c r="R440" i="20"/>
  <c r="S439" i="20"/>
  <c r="T438" i="20"/>
  <c r="R438" i="20"/>
  <c r="S437" i="20"/>
  <c r="T436" i="20"/>
  <c r="R436" i="20"/>
  <c r="S435" i="20"/>
  <c r="T434" i="20"/>
  <c r="R434" i="20"/>
  <c r="S433" i="20"/>
  <c r="T432" i="20"/>
  <c r="R432" i="20"/>
  <c r="S431" i="20"/>
  <c r="T430" i="20"/>
  <c r="R430" i="20"/>
  <c r="S429" i="20"/>
  <c r="T428" i="20"/>
  <c r="R428" i="20"/>
  <c r="S427" i="20"/>
  <c r="T426" i="20"/>
  <c r="R426" i="20"/>
  <c r="S425" i="20"/>
  <c r="T424" i="20"/>
  <c r="R424" i="20"/>
  <c r="S423" i="20"/>
  <c r="T422" i="20"/>
  <c r="R422" i="20"/>
  <c r="S421" i="20"/>
  <c r="T420" i="20"/>
  <c r="R420" i="20"/>
  <c r="S419" i="20"/>
  <c r="T418" i="20"/>
  <c r="R418" i="20"/>
  <c r="S417" i="20"/>
  <c r="T416" i="20"/>
  <c r="R416" i="20"/>
  <c r="S415" i="20"/>
  <c r="T414" i="20"/>
  <c r="R414" i="20"/>
  <c r="S413" i="20"/>
  <c r="T412" i="20"/>
  <c r="R412" i="20"/>
  <c r="S411" i="20"/>
  <c r="T410" i="20"/>
  <c r="R410" i="20"/>
  <c r="S409" i="20"/>
  <c r="T408" i="20"/>
  <c r="R408" i="20"/>
  <c r="S407" i="20"/>
  <c r="T406" i="20"/>
  <c r="R406" i="20"/>
  <c r="S405" i="20"/>
  <c r="T404" i="20"/>
  <c r="R404" i="20"/>
  <c r="S403" i="20"/>
  <c r="T402" i="20"/>
  <c r="R402" i="20"/>
  <c r="S401" i="20"/>
  <c r="T400" i="20"/>
  <c r="R400" i="20"/>
  <c r="S399" i="20"/>
  <c r="T398" i="20"/>
  <c r="R398" i="20"/>
  <c r="S397" i="20"/>
  <c r="T396" i="20"/>
  <c r="R396" i="20"/>
  <c r="S395" i="20"/>
  <c r="T394" i="20"/>
  <c r="R394" i="20"/>
  <c r="S393" i="20"/>
  <c r="T392" i="20"/>
  <c r="R392" i="20"/>
  <c r="S391" i="20"/>
  <c r="T390" i="20"/>
  <c r="R390" i="20"/>
  <c r="S389" i="20"/>
  <c r="T388" i="20"/>
  <c r="R388" i="20"/>
  <c r="S387" i="20"/>
  <c r="T386" i="20"/>
  <c r="R386" i="20"/>
  <c r="S385" i="20"/>
  <c r="T384" i="20"/>
  <c r="R384" i="20"/>
  <c r="S383" i="20"/>
  <c r="T382" i="20"/>
  <c r="R382" i="20"/>
  <c r="S381" i="20"/>
  <c r="T380" i="20"/>
  <c r="R380" i="20"/>
  <c r="S379" i="20"/>
  <c r="T378" i="20"/>
  <c r="Q378" i="20" s="1"/>
  <c r="R378" i="20"/>
  <c r="S377" i="20"/>
  <c r="P377" i="20" s="1"/>
  <c r="T376" i="20"/>
  <c r="R376" i="20"/>
  <c r="T375" i="20"/>
  <c r="R375" i="20"/>
  <c r="O375" i="20" s="1"/>
  <c r="S374" i="20"/>
  <c r="P374" i="20" s="1"/>
  <c r="S373" i="20"/>
  <c r="P373" i="20" s="1"/>
  <c r="T372" i="20"/>
  <c r="R372" i="20"/>
  <c r="T371" i="20"/>
  <c r="R371" i="20"/>
  <c r="O371" i="20" s="1"/>
  <c r="S370" i="20"/>
  <c r="P370" i="20" s="1"/>
  <c r="S369" i="20"/>
  <c r="P369" i="20" s="1"/>
  <c r="T368" i="20"/>
  <c r="R368" i="20"/>
  <c r="T367" i="20"/>
  <c r="R367" i="20"/>
  <c r="T366" i="20"/>
  <c r="R366" i="20"/>
  <c r="T365" i="20"/>
  <c r="R365" i="20"/>
  <c r="T364" i="20"/>
  <c r="R364" i="20"/>
  <c r="T363" i="20"/>
  <c r="R363" i="20"/>
  <c r="T362" i="20"/>
  <c r="R362" i="20"/>
  <c r="T361" i="20"/>
  <c r="R361" i="20"/>
  <c r="T360" i="20"/>
  <c r="R360" i="20"/>
  <c r="T359" i="20"/>
  <c r="R359" i="20"/>
  <c r="T358" i="20"/>
  <c r="R358" i="20"/>
  <c r="T357" i="20"/>
  <c r="R357" i="20"/>
  <c r="T356" i="20"/>
  <c r="R356" i="20"/>
  <c r="T355" i="20"/>
  <c r="R355" i="20"/>
  <c r="T354" i="20"/>
  <c r="R354" i="20"/>
  <c r="T353" i="20"/>
  <c r="R353" i="20"/>
  <c r="T352" i="20"/>
  <c r="R352" i="20"/>
  <c r="T351" i="20"/>
  <c r="R351" i="20"/>
  <c r="T350" i="20"/>
  <c r="R350" i="20"/>
  <c r="T349" i="20"/>
  <c r="R349" i="20"/>
  <c r="T348" i="20"/>
  <c r="R348" i="20"/>
  <c r="T347" i="20"/>
  <c r="R347" i="20"/>
  <c r="T346" i="20"/>
  <c r="R346" i="20"/>
  <c r="T345" i="20"/>
  <c r="R345" i="20"/>
  <c r="T344" i="20"/>
  <c r="R344" i="20"/>
  <c r="T343" i="20"/>
  <c r="R343" i="20"/>
  <c r="T342" i="20"/>
  <c r="R342" i="20"/>
  <c r="T341" i="20"/>
  <c r="R341" i="20"/>
  <c r="O341" i="20" s="1"/>
  <c r="S340" i="20"/>
  <c r="P340" i="20" s="1"/>
  <c r="S339" i="20"/>
  <c r="P339" i="20" s="1"/>
  <c r="T338" i="20"/>
  <c r="R338" i="20"/>
  <c r="T337" i="20"/>
  <c r="R337" i="20"/>
  <c r="O337" i="20" s="1"/>
  <c r="S336" i="20"/>
  <c r="P336" i="20" s="1"/>
  <c r="S335" i="20"/>
  <c r="P335" i="20" s="1"/>
  <c r="T334" i="20"/>
  <c r="R334" i="20"/>
  <c r="T333" i="20"/>
  <c r="R333" i="20"/>
  <c r="O333" i="20" s="1"/>
  <c r="S332" i="20"/>
  <c r="P332" i="20" s="1"/>
  <c r="S331" i="20"/>
  <c r="P331" i="20" s="1"/>
  <c r="T330" i="20"/>
  <c r="R330" i="20"/>
  <c r="T329" i="20"/>
  <c r="R329" i="20"/>
  <c r="O329" i="20" s="1"/>
  <c r="S328" i="20"/>
  <c r="P328" i="20" s="1"/>
  <c r="S327" i="20"/>
  <c r="P327" i="20" s="1"/>
  <c r="T326" i="20"/>
  <c r="R326" i="20"/>
  <c r="T325" i="20"/>
  <c r="R325" i="20"/>
  <c r="O325" i="20" s="1"/>
  <c r="S324" i="20"/>
  <c r="P324" i="20" s="1"/>
  <c r="S323" i="20"/>
  <c r="P323" i="20" s="1"/>
  <c r="T322" i="20"/>
  <c r="R322" i="20"/>
  <c r="T321" i="20"/>
  <c r="R321" i="20"/>
  <c r="O321" i="20" s="1"/>
  <c r="S320" i="20"/>
  <c r="P320" i="20" s="1"/>
  <c r="S319" i="20"/>
  <c r="P319" i="20" s="1"/>
  <c r="T318" i="20"/>
  <c r="R318" i="20"/>
  <c r="T317" i="20"/>
  <c r="R317" i="20"/>
  <c r="O317" i="20" s="1"/>
  <c r="S316" i="20"/>
  <c r="P316" i="20" s="1"/>
  <c r="S315" i="20"/>
  <c r="P315" i="20" s="1"/>
  <c r="T314" i="20"/>
  <c r="R314" i="20"/>
  <c r="T313" i="20"/>
  <c r="R313" i="20"/>
  <c r="O313" i="20" s="1"/>
  <c r="S312" i="20"/>
  <c r="P312" i="20" s="1"/>
  <c r="S311" i="20"/>
  <c r="P311" i="20" s="1"/>
  <c r="T310" i="20"/>
  <c r="Q310" i="20" s="1"/>
  <c r="R310" i="20"/>
  <c r="O310" i="20" s="1"/>
  <c r="S309" i="20"/>
  <c r="T308" i="20"/>
  <c r="Q308" i="20" s="1"/>
  <c r="R308" i="20"/>
  <c r="O308" i="20" s="1"/>
  <c r="S307" i="20"/>
  <c r="T306" i="20"/>
  <c r="Q306" i="20" s="1"/>
  <c r="R306" i="20"/>
  <c r="O306" i="20" s="1"/>
  <c r="S305" i="20"/>
  <c r="T304" i="20"/>
  <c r="Q304" i="20" s="1"/>
  <c r="R304" i="20"/>
  <c r="O304" i="20" s="1"/>
  <c r="S303" i="20"/>
  <c r="T302" i="20"/>
  <c r="Q302" i="20" s="1"/>
  <c r="R302" i="20"/>
  <c r="O302" i="20" s="1"/>
  <c r="S301" i="20"/>
  <c r="T300" i="20"/>
  <c r="Q300" i="20" s="1"/>
  <c r="R300" i="20"/>
  <c r="O300" i="20" s="1"/>
  <c r="S299" i="20"/>
  <c r="T298" i="20"/>
  <c r="Q298" i="20" s="1"/>
  <c r="R298" i="20"/>
  <c r="O298" i="20" s="1"/>
  <c r="S297" i="20"/>
  <c r="T296" i="20"/>
  <c r="Q296" i="20" s="1"/>
  <c r="R296" i="20"/>
  <c r="O296" i="20" s="1"/>
  <c r="S295" i="20"/>
  <c r="T294" i="20"/>
  <c r="Q294" i="20" s="1"/>
  <c r="R294" i="20"/>
  <c r="O294" i="20" s="1"/>
  <c r="S293" i="20"/>
  <c r="T292" i="20"/>
  <c r="Q292" i="20" s="1"/>
  <c r="R292" i="20"/>
  <c r="O292" i="20" s="1"/>
  <c r="S291" i="20"/>
  <c r="T290" i="20"/>
  <c r="Q290" i="20" s="1"/>
  <c r="R290" i="20"/>
  <c r="O290" i="20" s="1"/>
  <c r="S289" i="20"/>
  <c r="T288" i="20"/>
  <c r="Q288" i="20" s="1"/>
  <c r="R288" i="20"/>
  <c r="O288" i="20" s="1"/>
  <c r="S287" i="20"/>
  <c r="T286" i="20"/>
  <c r="Q286" i="20" s="1"/>
  <c r="R286" i="20"/>
  <c r="O286" i="20" s="1"/>
  <c r="S285" i="20"/>
  <c r="T284" i="20"/>
  <c r="Q284" i="20" s="1"/>
  <c r="R284" i="20"/>
  <c r="O284" i="20" s="1"/>
  <c r="S283" i="20"/>
  <c r="T282" i="20"/>
  <c r="Q282" i="20" s="1"/>
  <c r="R282" i="20"/>
  <c r="O282" i="20" s="1"/>
  <c r="S281" i="20"/>
  <c r="T280" i="20"/>
  <c r="Q280" i="20" s="1"/>
  <c r="R280" i="20"/>
  <c r="O280" i="20" s="1"/>
  <c r="S279" i="20"/>
  <c r="T278" i="20"/>
  <c r="Q278" i="20" s="1"/>
  <c r="R278" i="20"/>
  <c r="O278" i="20" s="1"/>
  <c r="S277" i="20"/>
  <c r="T276" i="20"/>
  <c r="Q276" i="20" s="1"/>
  <c r="R276" i="20"/>
  <c r="O276" i="20" s="1"/>
  <c r="S275" i="20"/>
  <c r="T274" i="20"/>
  <c r="Q274" i="20" s="1"/>
  <c r="R274" i="20"/>
  <c r="O274" i="20" s="1"/>
  <c r="S273" i="20"/>
  <c r="T272" i="20"/>
  <c r="Q272" i="20" s="1"/>
  <c r="R272" i="20"/>
  <c r="O272" i="20" s="1"/>
  <c r="S271" i="20"/>
  <c r="T270" i="20"/>
  <c r="Q270" i="20" s="1"/>
  <c r="R270" i="20"/>
  <c r="O270" i="20" s="1"/>
  <c r="S269" i="20"/>
  <c r="T268" i="20"/>
  <c r="Q268" i="20" s="1"/>
  <c r="R268" i="20"/>
  <c r="O268" i="20" s="1"/>
  <c r="S267" i="20"/>
  <c r="T266" i="20"/>
  <c r="Q266" i="20" s="1"/>
  <c r="R266" i="20"/>
  <c r="O266" i="20" s="1"/>
  <c r="S265" i="20"/>
  <c r="T264" i="20"/>
  <c r="Q264" i="20" s="1"/>
  <c r="R264" i="20"/>
  <c r="O264" i="20" s="1"/>
  <c r="S263" i="20"/>
  <c r="T262" i="20"/>
  <c r="Q262" i="20" s="1"/>
  <c r="R262" i="20"/>
  <c r="O262" i="20" s="1"/>
  <c r="S261" i="20"/>
  <c r="T260" i="20"/>
  <c r="Q260" i="20" s="1"/>
  <c r="R260" i="20"/>
  <c r="O260" i="20" s="1"/>
  <c r="S259" i="20"/>
  <c r="T258" i="20"/>
  <c r="Q258" i="20" s="1"/>
  <c r="R258" i="20"/>
  <c r="O258" i="20" s="1"/>
  <c r="S257" i="20"/>
  <c r="T256" i="20"/>
  <c r="Q256" i="20" s="1"/>
  <c r="R256" i="20"/>
  <c r="O256" i="20" s="1"/>
  <c r="S255" i="20"/>
  <c r="T254" i="20"/>
  <c r="Q254" i="20" s="1"/>
  <c r="R254" i="20"/>
  <c r="O254" i="20" s="1"/>
  <c r="S253" i="20"/>
  <c r="T252" i="20"/>
  <c r="Q252" i="20" s="1"/>
  <c r="R252" i="20"/>
  <c r="O252" i="20" s="1"/>
  <c r="S251" i="20"/>
  <c r="T250" i="20"/>
  <c r="Q250" i="20" s="1"/>
  <c r="R250" i="20"/>
  <c r="O250" i="20" s="1"/>
  <c r="S249" i="20"/>
  <c r="T248" i="20"/>
  <c r="Q248" i="20" s="1"/>
  <c r="R248" i="20"/>
  <c r="O248" i="20" s="1"/>
  <c r="S247" i="20"/>
  <c r="T246" i="20"/>
  <c r="Q246" i="20" s="1"/>
  <c r="R246" i="20"/>
  <c r="O246" i="20" s="1"/>
  <c r="S245" i="20"/>
  <c r="T244" i="20"/>
  <c r="Q244" i="20" s="1"/>
  <c r="R244" i="20"/>
  <c r="O244" i="20" s="1"/>
  <c r="S243" i="20"/>
  <c r="T242" i="20"/>
  <c r="Q242" i="20" s="1"/>
  <c r="R242" i="20"/>
  <c r="O242" i="20" s="1"/>
  <c r="S241" i="20"/>
  <c r="T240" i="20"/>
  <c r="Q240" i="20" s="1"/>
  <c r="R240" i="20"/>
  <c r="O240" i="20" s="1"/>
  <c r="S239" i="20"/>
  <c r="T238" i="20"/>
  <c r="Q238" i="20" s="1"/>
  <c r="R238" i="20"/>
  <c r="O238" i="20" s="1"/>
  <c r="S237" i="20"/>
  <c r="T236" i="20"/>
  <c r="Q236" i="20" s="1"/>
  <c r="R236" i="20"/>
  <c r="O236" i="20" s="1"/>
  <c r="S235" i="20"/>
  <c r="T234" i="20"/>
  <c r="Q234" i="20" s="1"/>
  <c r="R234" i="20"/>
  <c r="O234" i="20" s="1"/>
  <c r="S233" i="20"/>
  <c r="T232" i="20"/>
  <c r="Q232" i="20" s="1"/>
  <c r="R232" i="20"/>
  <c r="O232" i="20" s="1"/>
  <c r="S231" i="20"/>
  <c r="T230" i="20"/>
  <c r="Q230" i="20" s="1"/>
  <c r="R230" i="20"/>
  <c r="O230" i="20" s="1"/>
  <c r="S229" i="20"/>
  <c r="T228" i="20"/>
  <c r="Q228" i="20" s="1"/>
  <c r="R228" i="20"/>
  <c r="O228" i="20" s="1"/>
  <c r="S227" i="20"/>
  <c r="T226" i="20"/>
  <c r="Q226" i="20" s="1"/>
  <c r="R226" i="20"/>
  <c r="O226" i="20" s="1"/>
  <c r="S225" i="20"/>
  <c r="T224" i="20"/>
  <c r="Q224" i="20" s="1"/>
  <c r="R224" i="20"/>
  <c r="O224" i="20" s="1"/>
  <c r="S223" i="20"/>
  <c r="T222" i="20"/>
  <c r="Q222" i="20" s="1"/>
  <c r="R222" i="20"/>
  <c r="O222" i="20" s="1"/>
  <c r="S221" i="20"/>
  <c r="T220" i="20"/>
  <c r="Q220" i="20" s="1"/>
  <c r="R220" i="20"/>
  <c r="O220" i="20" s="1"/>
  <c r="S219" i="20"/>
  <c r="T218" i="20"/>
  <c r="Q218" i="20" s="1"/>
  <c r="R218" i="20"/>
  <c r="O218" i="20" s="1"/>
  <c r="S217" i="20"/>
  <c r="T216" i="20"/>
  <c r="Q216" i="20" s="1"/>
  <c r="R216" i="20"/>
  <c r="O216" i="20" s="1"/>
  <c r="S215" i="20"/>
  <c r="T214" i="20"/>
  <c r="Q214" i="20" s="1"/>
  <c r="R214" i="20"/>
  <c r="O214" i="20" s="1"/>
  <c r="S213" i="20"/>
  <c r="T212" i="20"/>
  <c r="R212" i="20"/>
  <c r="Q212" i="20"/>
  <c r="O212" i="20"/>
  <c r="S211" i="20"/>
  <c r="Q211" i="20"/>
  <c r="S210" i="20"/>
  <c r="S209" i="20"/>
  <c r="Q209" i="20"/>
  <c r="S208" i="20"/>
  <c r="S207" i="20"/>
  <c r="T206" i="20"/>
  <c r="Q206" i="20" s="1"/>
  <c r="R206" i="20"/>
  <c r="O206" i="20" s="1"/>
  <c r="T205" i="20"/>
  <c r="Q205" i="20" s="1"/>
  <c r="R205" i="20"/>
  <c r="O205" i="20" s="1"/>
  <c r="T204" i="20"/>
  <c r="Q204" i="20" s="1"/>
  <c r="R204" i="20"/>
  <c r="O204" i="20" s="1"/>
  <c r="T203" i="20"/>
  <c r="R203" i="20"/>
  <c r="O203" i="20" s="1"/>
  <c r="S202" i="20"/>
  <c r="T201" i="20"/>
  <c r="Q201" i="20" s="1"/>
  <c r="R201" i="20"/>
  <c r="O201" i="20" s="1"/>
  <c r="T200" i="20"/>
  <c r="Q200" i="20" s="1"/>
  <c r="R200" i="20"/>
  <c r="O200" i="20" s="1"/>
  <c r="T199" i="20"/>
  <c r="R199" i="20"/>
  <c r="S198" i="20"/>
  <c r="T197" i="20"/>
  <c r="R197" i="20"/>
  <c r="S196" i="20"/>
  <c r="T195" i="20"/>
  <c r="R195" i="20"/>
  <c r="S194" i="20"/>
  <c r="T193" i="20"/>
  <c r="R193" i="20"/>
  <c r="S192" i="20"/>
  <c r="T191" i="20"/>
  <c r="R191" i="20"/>
  <c r="S190" i="20"/>
  <c r="T189" i="20"/>
  <c r="R189" i="20"/>
  <c r="S188" i="20"/>
  <c r="T187" i="20"/>
  <c r="R187" i="20"/>
  <c r="S186" i="20"/>
  <c r="T185" i="20"/>
  <c r="R185" i="20"/>
  <c r="S184" i="20"/>
  <c r="T183" i="20"/>
  <c r="R183" i="20"/>
  <c r="S182" i="20"/>
  <c r="T181" i="20"/>
  <c r="R181" i="20"/>
  <c r="S180" i="20"/>
  <c r="T179" i="20"/>
  <c r="R179" i="20"/>
  <c r="S178" i="20"/>
  <c r="T177" i="20"/>
  <c r="R177" i="20"/>
  <c r="S176" i="20"/>
  <c r="T175" i="20"/>
  <c r="R175" i="20"/>
  <c r="S174" i="20"/>
  <c r="T173" i="20"/>
  <c r="R173" i="20"/>
  <c r="S172" i="20"/>
  <c r="T171" i="20"/>
  <c r="R171" i="20"/>
  <c r="S170" i="20"/>
  <c r="T169" i="20"/>
  <c r="R169" i="20"/>
  <c r="S168" i="20"/>
  <c r="T167" i="20"/>
  <c r="R167" i="20"/>
  <c r="S166" i="20"/>
  <c r="T165" i="20"/>
  <c r="R165" i="20"/>
  <c r="S164" i="20"/>
  <c r="T163" i="20"/>
  <c r="R163" i="20"/>
  <c r="S162" i="20"/>
  <c r="T161" i="20"/>
  <c r="R161" i="20"/>
  <c r="S160" i="20"/>
  <c r="T159" i="20"/>
  <c r="R159" i="20"/>
  <c r="S158" i="20"/>
  <c r="T157" i="20"/>
  <c r="R157" i="20"/>
  <c r="S156" i="20"/>
  <c r="T155" i="20"/>
  <c r="R155" i="20"/>
  <c r="S154" i="20"/>
  <c r="T153" i="20"/>
  <c r="R153" i="20"/>
  <c r="S152" i="20"/>
  <c r="T151" i="20"/>
  <c r="R151" i="20"/>
  <c r="S150" i="20"/>
  <c r="T149" i="20"/>
  <c r="R149" i="20"/>
  <c r="S148" i="20"/>
  <c r="T147" i="20"/>
  <c r="R147" i="20"/>
  <c r="S146" i="20"/>
  <c r="T145" i="20"/>
  <c r="R145" i="20"/>
  <c r="S144" i="20"/>
  <c r="T143" i="20"/>
  <c r="R143" i="20"/>
  <c r="S142" i="20"/>
  <c r="T141" i="20"/>
  <c r="R141" i="20"/>
  <c r="S140" i="20"/>
  <c r="T139" i="20"/>
  <c r="R139" i="20"/>
  <c r="S138" i="20"/>
  <c r="T137" i="20"/>
  <c r="R137" i="20"/>
  <c r="S136" i="20"/>
  <c r="T135" i="20"/>
  <c r="R135" i="20"/>
  <c r="S134" i="20"/>
  <c r="T133" i="20"/>
  <c r="R133" i="20"/>
  <c r="S132" i="20"/>
  <c r="T131" i="20"/>
  <c r="R131" i="20"/>
  <c r="S130" i="20"/>
  <c r="T129" i="20"/>
  <c r="R129" i="20"/>
  <c r="S128" i="20"/>
  <c r="T127" i="20"/>
  <c r="R127" i="20"/>
  <c r="S126" i="20"/>
  <c r="T125" i="20"/>
  <c r="R125" i="20"/>
  <c r="S124" i="20"/>
  <c r="T123" i="20"/>
  <c r="R123" i="20"/>
  <c r="S122" i="20"/>
  <c r="T121" i="20"/>
  <c r="R121" i="20"/>
  <c r="S120" i="20"/>
  <c r="T119" i="20"/>
  <c r="Q119" i="20" s="1"/>
  <c r="R119" i="20"/>
  <c r="O119" i="20" s="1"/>
  <c r="S118" i="20"/>
  <c r="T117" i="20"/>
  <c r="Q117" i="20" s="1"/>
  <c r="R117" i="20"/>
  <c r="O117" i="20" s="1"/>
  <c r="S116" i="20"/>
  <c r="T115" i="20"/>
  <c r="R115" i="20"/>
  <c r="S114" i="20"/>
  <c r="T113" i="20"/>
  <c r="R113" i="20"/>
  <c r="S112" i="20"/>
  <c r="T111" i="20"/>
  <c r="R111" i="20"/>
  <c r="S110" i="20"/>
  <c r="T109" i="20"/>
  <c r="R109" i="20"/>
  <c r="S108" i="20"/>
  <c r="T107" i="20"/>
  <c r="R107" i="20"/>
  <c r="S106" i="20"/>
  <c r="T105" i="20"/>
  <c r="R105" i="20"/>
  <c r="S104" i="20"/>
  <c r="T103" i="20"/>
  <c r="R103" i="20"/>
  <c r="S102" i="20"/>
  <c r="T101" i="20"/>
  <c r="R101" i="20"/>
  <c r="S100" i="20"/>
  <c r="T99" i="20"/>
  <c r="R99" i="20"/>
  <c r="S98" i="20"/>
  <c r="T97" i="20"/>
  <c r="R97" i="20"/>
  <c r="S96" i="20"/>
  <c r="T95" i="20"/>
  <c r="R95" i="20"/>
  <c r="S94" i="20"/>
  <c r="T93" i="20"/>
  <c r="Q93" i="20" s="1"/>
  <c r="R93" i="20"/>
  <c r="O93" i="20" s="1"/>
  <c r="T92" i="20"/>
  <c r="Q92" i="20" s="1"/>
  <c r="R92" i="20"/>
  <c r="O92" i="20" s="1"/>
  <c r="T91" i="20"/>
  <c r="R91" i="20"/>
  <c r="O91" i="20" s="1"/>
  <c r="S90" i="20"/>
  <c r="T89" i="20"/>
  <c r="Q89" i="20" s="1"/>
  <c r="R89" i="20"/>
  <c r="O89" i="20" s="1"/>
  <c r="T88" i="20"/>
  <c r="Q88" i="20" s="1"/>
  <c r="R88" i="20"/>
  <c r="O88" i="20" s="1"/>
  <c r="T87" i="20"/>
  <c r="R87" i="20"/>
  <c r="O87" i="20" s="1"/>
  <c r="S86" i="20"/>
  <c r="T85" i="20"/>
  <c r="Q85" i="20" s="1"/>
  <c r="R85" i="20"/>
  <c r="O85" i="20" s="1"/>
  <c r="T84" i="20"/>
  <c r="Q84" i="20" s="1"/>
  <c r="R84" i="20"/>
  <c r="O84" i="20" s="1"/>
  <c r="T83" i="20"/>
  <c r="R83" i="20"/>
  <c r="O83" i="20" s="1"/>
  <c r="S82" i="20"/>
  <c r="T81" i="20"/>
  <c r="Q81" i="20" s="1"/>
  <c r="R81" i="20"/>
  <c r="O81" i="20" s="1"/>
  <c r="T80" i="20"/>
  <c r="Q80" i="20" s="1"/>
  <c r="R80" i="20"/>
  <c r="O80" i="20" s="1"/>
  <c r="T79" i="20"/>
  <c r="R79" i="20"/>
  <c r="O79" i="20" s="1"/>
  <c r="S78" i="20"/>
  <c r="T77" i="20"/>
  <c r="Q77" i="20" s="1"/>
  <c r="R77" i="20"/>
  <c r="O77" i="20" s="1"/>
  <c r="T76" i="20"/>
  <c r="Q76" i="20" s="1"/>
  <c r="R76" i="20"/>
  <c r="O76" i="20" s="1"/>
  <c r="T75" i="20"/>
  <c r="R75" i="20"/>
  <c r="O75" i="20" s="1"/>
  <c r="S74" i="20"/>
  <c r="T73" i="20"/>
  <c r="Q73" i="20" s="1"/>
  <c r="R73" i="20"/>
  <c r="O73" i="20" s="1"/>
  <c r="T72" i="20"/>
  <c r="Q72" i="20" s="1"/>
  <c r="R72" i="20"/>
  <c r="O72" i="20" s="1"/>
  <c r="T71" i="20"/>
  <c r="R71" i="20"/>
  <c r="O71" i="20" s="1"/>
  <c r="S70" i="20"/>
  <c r="T69" i="20"/>
  <c r="Q69" i="20" s="1"/>
  <c r="R69" i="20"/>
  <c r="O69" i="20" s="1"/>
  <c r="T68" i="20"/>
  <c r="Q68" i="20" s="1"/>
  <c r="R68" i="20"/>
  <c r="O68" i="20" s="1"/>
  <c r="T67" i="20"/>
  <c r="R67" i="20"/>
  <c r="O67" i="20" s="1"/>
  <c r="S66" i="20"/>
  <c r="T65" i="20"/>
  <c r="Q65" i="20" s="1"/>
  <c r="R65" i="20"/>
  <c r="O65" i="20" s="1"/>
  <c r="T64" i="20"/>
  <c r="Q64" i="20" s="1"/>
  <c r="R64" i="20"/>
  <c r="O64" i="20" s="1"/>
  <c r="T63" i="20"/>
  <c r="R63" i="20"/>
  <c r="O63" i="20" s="1"/>
  <c r="S62" i="20"/>
  <c r="T61" i="20"/>
  <c r="Q61" i="20" s="1"/>
  <c r="R61" i="20"/>
  <c r="O61" i="20" s="1"/>
  <c r="T60" i="20"/>
  <c r="Q60" i="20" s="1"/>
  <c r="R60" i="20"/>
  <c r="O60" i="20" s="1"/>
  <c r="T59" i="20"/>
  <c r="R59" i="20"/>
  <c r="O59" i="20" s="1"/>
  <c r="S58" i="20"/>
  <c r="T57" i="20"/>
  <c r="Q57" i="20" s="1"/>
  <c r="R57" i="20"/>
  <c r="O57" i="20" s="1"/>
  <c r="T56" i="20"/>
  <c r="Q56" i="20" s="1"/>
  <c r="R56" i="20"/>
  <c r="O56" i="20" s="1"/>
  <c r="T55" i="20"/>
  <c r="R55" i="20"/>
  <c r="O55" i="20" s="1"/>
  <c r="S54" i="20"/>
  <c r="T53" i="20"/>
  <c r="Q53" i="20" s="1"/>
  <c r="R53" i="20"/>
  <c r="O53" i="20" s="1"/>
  <c r="T52" i="20"/>
  <c r="Q52" i="20" s="1"/>
  <c r="R52" i="20"/>
  <c r="O52" i="20" s="1"/>
  <c r="T51" i="20"/>
  <c r="R51" i="20"/>
  <c r="O51" i="20" s="1"/>
  <c r="S50" i="20"/>
  <c r="T49" i="20"/>
  <c r="Q49" i="20" s="1"/>
  <c r="R49" i="20"/>
  <c r="O49" i="20" s="1"/>
  <c r="T48" i="20"/>
  <c r="Q48" i="20" s="1"/>
  <c r="R48" i="20"/>
  <c r="O48" i="20" s="1"/>
  <c r="T47" i="20"/>
  <c r="R47" i="20"/>
  <c r="O47" i="20" s="1"/>
  <c r="S46" i="20"/>
  <c r="T45" i="20"/>
  <c r="Q45" i="20" s="1"/>
  <c r="R45" i="20"/>
  <c r="O45" i="20" s="1"/>
  <c r="T44" i="20"/>
  <c r="Q44" i="20" s="1"/>
  <c r="R44" i="20"/>
  <c r="O44" i="20" s="1"/>
  <c r="T43" i="20"/>
  <c r="R43" i="20"/>
  <c r="O43" i="20" s="1"/>
  <c r="S42" i="20"/>
  <c r="T41" i="20"/>
  <c r="Q41" i="20" s="1"/>
  <c r="R41" i="20"/>
  <c r="O41" i="20" s="1"/>
  <c r="T40" i="20"/>
  <c r="Q40" i="20" s="1"/>
  <c r="R40" i="20"/>
  <c r="O40" i="20" s="1"/>
  <c r="T39" i="20"/>
  <c r="R39" i="20"/>
  <c r="O39" i="20" s="1"/>
  <c r="S38" i="20"/>
  <c r="T37" i="20"/>
  <c r="Q37" i="20" s="1"/>
  <c r="R37" i="20"/>
  <c r="O37" i="20" s="1"/>
  <c r="T36" i="20"/>
  <c r="Q36" i="20" s="1"/>
  <c r="R36" i="20"/>
  <c r="O36" i="20" s="1"/>
  <c r="T35" i="20"/>
  <c r="R35" i="20"/>
  <c r="O35" i="20" s="1"/>
  <c r="S34" i="20"/>
  <c r="T33" i="20"/>
  <c r="Q33" i="20" s="1"/>
  <c r="R33" i="20"/>
  <c r="O33" i="20" s="1"/>
  <c r="T32" i="20"/>
  <c r="Q32" i="20" s="1"/>
  <c r="R32" i="20"/>
  <c r="O32" i="20" s="1"/>
  <c r="S31" i="20"/>
  <c r="T30" i="20"/>
  <c r="R30" i="20"/>
  <c r="O30" i="20" s="1"/>
  <c r="Q30" i="20"/>
  <c r="S29" i="20"/>
  <c r="Q29" i="20"/>
  <c r="S28" i="20"/>
  <c r="T27" i="20"/>
  <c r="R27" i="20"/>
  <c r="O27" i="20" s="1"/>
  <c r="S26" i="20"/>
  <c r="T25" i="20"/>
  <c r="Q25" i="20" s="1"/>
  <c r="R25" i="20"/>
  <c r="O25" i="20" s="1"/>
  <c r="T24" i="20"/>
  <c r="Q24" i="20" s="1"/>
  <c r="R24" i="20"/>
  <c r="O24" i="20" s="1"/>
  <c r="S23" i="20"/>
  <c r="T22" i="20"/>
  <c r="R22" i="20"/>
  <c r="O22" i="20" s="1"/>
  <c r="Q22" i="20"/>
  <c r="S21" i="20"/>
  <c r="Q21" i="20"/>
  <c r="S20" i="20"/>
  <c r="T19" i="20"/>
  <c r="R19" i="20"/>
  <c r="O19" i="20" s="1"/>
  <c r="S18" i="20"/>
  <c r="T17" i="20"/>
  <c r="Q17" i="20" s="1"/>
  <c r="R17" i="20"/>
  <c r="O17" i="20" s="1"/>
  <c r="T16" i="20"/>
  <c r="Q16" i="20" s="1"/>
  <c r="R16" i="20"/>
  <c r="O16" i="20" s="1"/>
  <c r="S15" i="20"/>
  <c r="T14" i="20"/>
  <c r="R14" i="20"/>
  <c r="O14" i="20" s="1"/>
  <c r="Q14" i="20"/>
  <c r="S13" i="20"/>
  <c r="Q13" i="20"/>
  <c r="S12" i="20"/>
  <c r="T11" i="20"/>
  <c r="R11" i="20"/>
  <c r="O11" i="20" s="1"/>
  <c r="S10" i="20"/>
  <c r="T9" i="20"/>
  <c r="Q9" i="20" s="1"/>
  <c r="R9" i="20"/>
  <c r="O9" i="20" s="1"/>
  <c r="Y52" i="31"/>
  <c r="W52" i="31"/>
  <c r="Y51" i="31"/>
  <c r="W51" i="31"/>
  <c r="Y50" i="31"/>
  <c r="W50" i="31"/>
  <c r="Y49" i="31"/>
  <c r="W49" i="31"/>
  <c r="Y48" i="31"/>
  <c r="W48" i="31"/>
  <c r="Y47" i="31"/>
  <c r="W47" i="31"/>
  <c r="Y46" i="31"/>
  <c r="W46" i="31"/>
  <c r="Y45" i="31"/>
  <c r="W45" i="31"/>
  <c r="Y44" i="31"/>
  <c r="W44" i="31"/>
  <c r="Y43" i="31"/>
  <c r="W43" i="31"/>
  <c r="Y42" i="31"/>
  <c r="W42" i="31"/>
  <c r="Y41" i="31"/>
  <c r="W41" i="31"/>
  <c r="Y40" i="31"/>
  <c r="W40" i="31"/>
  <c r="Y39" i="31"/>
  <c r="W39" i="31"/>
  <c r="Y38" i="31"/>
  <c r="W38" i="31"/>
  <c r="Y37" i="31"/>
  <c r="W37" i="31"/>
  <c r="Y36" i="31"/>
  <c r="W36" i="31"/>
  <c r="Y35" i="31"/>
  <c r="W35" i="31"/>
  <c r="Y34" i="31"/>
  <c r="U34" i="31" s="1"/>
  <c r="W34" i="31"/>
  <c r="S34" i="31" s="1"/>
  <c r="Y63" i="31"/>
  <c r="U63" i="31" s="1"/>
  <c r="W63" i="31"/>
  <c r="S63" i="31" s="1"/>
  <c r="Y62" i="31"/>
  <c r="U62" i="31" s="1"/>
  <c r="W62" i="31"/>
  <c r="S62" i="31" s="1"/>
  <c r="Y61" i="31"/>
  <c r="U61" i="31" s="1"/>
  <c r="W61" i="31"/>
  <c r="S61" i="31" s="1"/>
  <c r="Y60" i="31"/>
  <c r="U60" i="31" s="1"/>
  <c r="W60" i="31"/>
  <c r="S60" i="31" s="1"/>
  <c r="Y59" i="31"/>
  <c r="U59" i="31" s="1"/>
  <c r="W59" i="31"/>
  <c r="S59" i="31" s="1"/>
  <c r="Y58" i="31"/>
  <c r="U58" i="31" s="1"/>
  <c r="W58" i="31"/>
  <c r="S58" i="31" s="1"/>
  <c r="Y57" i="31"/>
  <c r="U57" i="31" s="1"/>
  <c r="W57" i="31"/>
  <c r="S57" i="31" s="1"/>
  <c r="Y56" i="31"/>
  <c r="U56" i="31" s="1"/>
  <c r="W56" i="31"/>
  <c r="S56" i="31" s="1"/>
  <c r="Y55" i="31"/>
  <c r="U55" i="31" s="1"/>
  <c r="W55" i="31"/>
  <c r="S55" i="31" s="1"/>
  <c r="Y54" i="31"/>
  <c r="U54" i="31" s="1"/>
  <c r="W54" i="31"/>
  <c r="S54" i="31" s="1"/>
  <c r="Y53" i="31"/>
  <c r="U53" i="31" s="1"/>
  <c r="W53" i="31"/>
  <c r="S53" i="31" s="1"/>
  <c r="W4" i="31"/>
  <c r="S4" i="31" s="1"/>
  <c r="Y4" i="31"/>
  <c r="U4" i="31" s="1"/>
  <c r="X32" i="31"/>
  <c r="T32" i="31" s="1"/>
  <c r="V32" i="31"/>
  <c r="R32" i="31" s="1"/>
  <c r="X31" i="31"/>
  <c r="T31" i="31" s="1"/>
  <c r="V31" i="31"/>
  <c r="R31" i="31" s="1"/>
  <c r="X30" i="31"/>
  <c r="T30" i="31" s="1"/>
  <c r="V30" i="31"/>
  <c r="R30" i="31" s="1"/>
  <c r="X29" i="31"/>
  <c r="T29" i="31" s="1"/>
  <c r="V29" i="31"/>
  <c r="R29" i="31" s="1"/>
  <c r="X28" i="31"/>
  <c r="T28" i="31" s="1"/>
  <c r="V28" i="31"/>
  <c r="R28" i="31" s="1"/>
  <c r="X27" i="31"/>
  <c r="T27" i="31" s="1"/>
  <c r="V27" i="31"/>
  <c r="R27" i="31" s="1"/>
  <c r="X26" i="31"/>
  <c r="T26" i="31" s="1"/>
  <c r="V26" i="31"/>
  <c r="R26" i="31" s="1"/>
  <c r="X25" i="31"/>
  <c r="T25" i="31" s="1"/>
  <c r="V25" i="31"/>
  <c r="R25" i="31" s="1"/>
  <c r="X24" i="31"/>
  <c r="T24" i="31" s="1"/>
  <c r="V24" i="31"/>
  <c r="R24" i="31" s="1"/>
  <c r="X23" i="31"/>
  <c r="T23" i="31" s="1"/>
  <c r="V23" i="31"/>
  <c r="R23" i="31" s="1"/>
  <c r="X22" i="31"/>
  <c r="T22" i="31" s="1"/>
  <c r="V22" i="31"/>
  <c r="R22" i="31" s="1"/>
  <c r="X21" i="31"/>
  <c r="T21" i="31" s="1"/>
  <c r="V21" i="31"/>
  <c r="R21" i="31" s="1"/>
  <c r="X20" i="31"/>
  <c r="T20" i="31" s="1"/>
  <c r="V20" i="31"/>
  <c r="R20" i="31" s="1"/>
  <c r="X19" i="31"/>
  <c r="T19" i="31" s="1"/>
  <c r="V19" i="31"/>
  <c r="R19" i="31" s="1"/>
  <c r="X18" i="31"/>
  <c r="T18" i="31" s="1"/>
  <c r="V18" i="31"/>
  <c r="R18" i="31" s="1"/>
  <c r="X17" i="31"/>
  <c r="T17" i="31" s="1"/>
  <c r="V17" i="31"/>
  <c r="R17" i="31" s="1"/>
  <c r="X16" i="31"/>
  <c r="T16" i="31" s="1"/>
  <c r="V16" i="31"/>
  <c r="R16" i="31" s="1"/>
  <c r="X15" i="31"/>
  <c r="T15" i="31" s="1"/>
  <c r="V15" i="31"/>
  <c r="R15" i="31" s="1"/>
  <c r="X14" i="31"/>
  <c r="T14" i="31" s="1"/>
  <c r="V14" i="31"/>
  <c r="R14" i="31" s="1"/>
  <c r="X13" i="31"/>
  <c r="T13" i="31" s="1"/>
  <c r="V13" i="31"/>
  <c r="R13" i="31" s="1"/>
  <c r="X12" i="31"/>
  <c r="T12" i="31" s="1"/>
  <c r="V12" i="31"/>
  <c r="R12" i="31" s="1"/>
  <c r="X11" i="31"/>
  <c r="T11" i="31" s="1"/>
  <c r="V11" i="31"/>
  <c r="R11" i="31" s="1"/>
  <c r="X10" i="31"/>
  <c r="T10" i="31" s="1"/>
  <c r="V10" i="31"/>
  <c r="R10" i="31" s="1"/>
  <c r="X9" i="31"/>
  <c r="T9" i="31" s="1"/>
  <c r="V9" i="31"/>
  <c r="R9" i="31" s="1"/>
  <c r="X8" i="31"/>
  <c r="T8" i="31" s="1"/>
  <c r="V8" i="31"/>
  <c r="R8" i="31" s="1"/>
  <c r="X7" i="31"/>
  <c r="T7" i="31" s="1"/>
  <c r="V7" i="31"/>
  <c r="R7" i="31" s="1"/>
  <c r="X6" i="31"/>
  <c r="T6" i="31" s="1"/>
  <c r="V6" i="31"/>
  <c r="R6" i="31" s="1"/>
  <c r="X5" i="31"/>
  <c r="T5" i="31" s="1"/>
  <c r="V5" i="31"/>
  <c r="R5" i="31" s="1"/>
  <c r="V3" i="31"/>
  <c r="R3" i="31" s="1"/>
  <c r="X3" i="31"/>
  <c r="T3" i="31" s="1"/>
  <c r="Y367" i="30"/>
  <c r="U367" i="30" s="1"/>
  <c r="AH379" i="30" s="1"/>
  <c r="AM379" i="30" s="1"/>
  <c r="W367" i="30"/>
  <c r="S367" i="30" s="1"/>
  <c r="AF379" i="30" s="1"/>
  <c r="AK379" i="30" s="1"/>
  <c r="Y366" i="30"/>
  <c r="U366" i="30" s="1"/>
  <c r="AH378" i="30" s="1"/>
  <c r="AM378" i="30" s="1"/>
  <c r="W366" i="30"/>
  <c r="S366" i="30" s="1"/>
  <c r="AF378" i="30" s="1"/>
  <c r="AK378" i="30" s="1"/>
  <c r="Y365" i="30"/>
  <c r="U365" i="30" s="1"/>
  <c r="AH377" i="30" s="1"/>
  <c r="AM377" i="30" s="1"/>
  <c r="W365" i="30"/>
  <c r="S365" i="30" s="1"/>
  <c r="AF377" i="30" s="1"/>
  <c r="AK377" i="30" s="1"/>
  <c r="Y364" i="30"/>
  <c r="U364" i="30" s="1"/>
  <c r="AH376" i="30" s="1"/>
  <c r="AM376" i="30" s="1"/>
  <c r="W364" i="30"/>
  <c r="S364" i="30" s="1"/>
  <c r="AF376" i="30" s="1"/>
  <c r="AK376" i="30" s="1"/>
  <c r="Y363" i="30"/>
  <c r="U363" i="30" s="1"/>
  <c r="AH375" i="30" s="1"/>
  <c r="AM375" i="30" s="1"/>
  <c r="W363" i="30"/>
  <c r="S363" i="30" s="1"/>
  <c r="AF375" i="30" s="1"/>
  <c r="AK375" i="30" s="1"/>
  <c r="Y362" i="30"/>
  <c r="U362" i="30" s="1"/>
  <c r="AH374" i="30" s="1"/>
  <c r="AM374" i="30" s="1"/>
  <c r="W362" i="30"/>
  <c r="S362" i="30" s="1"/>
  <c r="AF374" i="30" s="1"/>
  <c r="AK374" i="30" s="1"/>
  <c r="Y361" i="30"/>
  <c r="U361" i="30" s="1"/>
  <c r="AH373" i="30" s="1"/>
  <c r="AM373" i="30" s="1"/>
  <c r="W361" i="30"/>
  <c r="S361" i="30" s="1"/>
  <c r="AF373" i="30" s="1"/>
  <c r="AK373" i="30" s="1"/>
  <c r="Y360" i="30"/>
  <c r="U360" i="30" s="1"/>
  <c r="AH372" i="30" s="1"/>
  <c r="AM372" i="30" s="1"/>
  <c r="W360" i="30"/>
  <c r="S360" i="30" s="1"/>
  <c r="AF372" i="30" s="1"/>
  <c r="AK372" i="30" s="1"/>
  <c r="Y359" i="30"/>
  <c r="U359" i="30" s="1"/>
  <c r="AH371" i="30" s="1"/>
  <c r="AM371" i="30" s="1"/>
  <c r="W359" i="30"/>
  <c r="S359" i="30" s="1"/>
  <c r="AF371" i="30" s="1"/>
  <c r="AK371" i="30" s="1"/>
  <c r="Y358" i="30"/>
  <c r="U358" i="30" s="1"/>
  <c r="AH370" i="30" s="1"/>
  <c r="AM370" i="30" s="1"/>
  <c r="W358" i="30"/>
  <c r="S358" i="30" s="1"/>
  <c r="AF370" i="30" s="1"/>
  <c r="AK370" i="30" s="1"/>
  <c r="Y357" i="30"/>
  <c r="U357" i="30" s="1"/>
  <c r="AH369" i="30" s="1"/>
  <c r="AM369" i="30" s="1"/>
  <c r="W357" i="30"/>
  <c r="S357" i="30" s="1"/>
  <c r="AF369" i="30" s="1"/>
  <c r="AK369" i="30" s="1"/>
  <c r="Y356" i="30"/>
  <c r="U356" i="30" s="1"/>
  <c r="AH368" i="30" s="1"/>
  <c r="AM368" i="30" s="1"/>
  <c r="W356" i="30"/>
  <c r="S356" i="30" s="1"/>
  <c r="AF368" i="30" s="1"/>
  <c r="AK368" i="30" s="1"/>
  <c r="Y355" i="30"/>
  <c r="U355" i="30" s="1"/>
  <c r="AH367" i="30" s="1"/>
  <c r="AM367" i="30" s="1"/>
  <c r="W355" i="30"/>
  <c r="S355" i="30" s="1"/>
  <c r="AF367" i="30" s="1"/>
  <c r="AK367" i="30" s="1"/>
  <c r="Y354" i="30"/>
  <c r="U354" i="30" s="1"/>
  <c r="AH366" i="30" s="1"/>
  <c r="AM366" i="30" s="1"/>
  <c r="W354" i="30"/>
  <c r="S354" i="30" s="1"/>
  <c r="AF366" i="30" s="1"/>
  <c r="AK366" i="30" s="1"/>
  <c r="Y353" i="30"/>
  <c r="U353" i="30" s="1"/>
  <c r="AH365" i="30" s="1"/>
  <c r="AM365" i="30" s="1"/>
  <c r="W353" i="30"/>
  <c r="S353" i="30" s="1"/>
  <c r="AF365" i="30" s="1"/>
  <c r="AK365" i="30" s="1"/>
  <c r="Y352" i="30"/>
  <c r="U352" i="30" s="1"/>
  <c r="AH364" i="30" s="1"/>
  <c r="AM364" i="30" s="1"/>
  <c r="W352" i="30"/>
  <c r="S352" i="30" s="1"/>
  <c r="AF364" i="30" s="1"/>
  <c r="AK364" i="30" s="1"/>
  <c r="Y351" i="30"/>
  <c r="U351" i="30" s="1"/>
  <c r="AH363" i="30" s="1"/>
  <c r="AM363" i="30" s="1"/>
  <c r="W351" i="30"/>
  <c r="S351" i="30" s="1"/>
  <c r="AF363" i="30" s="1"/>
  <c r="AK363" i="30" s="1"/>
  <c r="Y350" i="30"/>
  <c r="U350" i="30" s="1"/>
  <c r="AH362" i="30" s="1"/>
  <c r="AM362" i="30" s="1"/>
  <c r="W350" i="30"/>
  <c r="S350" i="30" s="1"/>
  <c r="AF362" i="30" s="1"/>
  <c r="AK362" i="30" s="1"/>
  <c r="Y349" i="30"/>
  <c r="U349" i="30" s="1"/>
  <c r="AH361" i="30" s="1"/>
  <c r="AM361" i="30" s="1"/>
  <c r="W349" i="30"/>
  <c r="S349" i="30" s="1"/>
  <c r="AF361" i="30" s="1"/>
  <c r="AK361" i="30" s="1"/>
  <c r="Y348" i="30"/>
  <c r="U348" i="30" s="1"/>
  <c r="AH360" i="30" s="1"/>
  <c r="AM360" i="30" s="1"/>
  <c r="W348" i="30"/>
  <c r="S348" i="30" s="1"/>
  <c r="AF360" i="30" s="1"/>
  <c r="AK360" i="30" s="1"/>
  <c r="Y347" i="30"/>
  <c r="U347" i="30" s="1"/>
  <c r="AH359" i="30" s="1"/>
  <c r="AM359" i="30" s="1"/>
  <c r="W347" i="30"/>
  <c r="S347" i="30" s="1"/>
  <c r="AF359" i="30" s="1"/>
  <c r="AK359" i="30" s="1"/>
  <c r="Y346" i="30"/>
  <c r="U346" i="30" s="1"/>
  <c r="AH358" i="30" s="1"/>
  <c r="AM358" i="30" s="1"/>
  <c r="W346" i="30"/>
  <c r="S346" i="30" s="1"/>
  <c r="AF358" i="30" s="1"/>
  <c r="AK358" i="30" s="1"/>
  <c r="Y345" i="30"/>
  <c r="U345" i="30" s="1"/>
  <c r="AH357" i="30" s="1"/>
  <c r="AM357" i="30" s="1"/>
  <c r="W345" i="30"/>
  <c r="S345" i="30" s="1"/>
  <c r="AF357" i="30" s="1"/>
  <c r="AK357" i="30" s="1"/>
  <c r="Y344" i="30"/>
  <c r="U344" i="30" s="1"/>
  <c r="AH356" i="30" s="1"/>
  <c r="AM356" i="30" s="1"/>
  <c r="W344" i="30"/>
  <c r="S344" i="30" s="1"/>
  <c r="AF356" i="30" s="1"/>
  <c r="AK356" i="30" s="1"/>
  <c r="Y343" i="30"/>
  <c r="U343" i="30" s="1"/>
  <c r="AH355" i="30" s="1"/>
  <c r="AM355" i="30" s="1"/>
  <c r="W343" i="30"/>
  <c r="S343" i="30" s="1"/>
  <c r="AF355" i="30" s="1"/>
  <c r="AK355" i="30" s="1"/>
  <c r="Y342" i="30"/>
  <c r="U342" i="30" s="1"/>
  <c r="AH354" i="30" s="1"/>
  <c r="AM354" i="30" s="1"/>
  <c r="W342" i="30"/>
  <c r="S342" i="30" s="1"/>
  <c r="AF354" i="30" s="1"/>
  <c r="AK354" i="30" s="1"/>
  <c r="Y341" i="30"/>
  <c r="U341" i="30" s="1"/>
  <c r="AH353" i="30" s="1"/>
  <c r="AM353" i="30" s="1"/>
  <c r="W341" i="30"/>
  <c r="S341" i="30" s="1"/>
  <c r="AF353" i="30" s="1"/>
  <c r="AK353" i="30" s="1"/>
  <c r="Y340" i="30"/>
  <c r="U340" i="30" s="1"/>
  <c r="AH352" i="30" s="1"/>
  <c r="AM352" i="30" s="1"/>
  <c r="W340" i="30"/>
  <c r="S340" i="30" s="1"/>
  <c r="AF352" i="30" s="1"/>
  <c r="AK352" i="30" s="1"/>
  <c r="Y339" i="30"/>
  <c r="U339" i="30" s="1"/>
  <c r="AH351" i="30" s="1"/>
  <c r="AM351" i="30" s="1"/>
  <c r="W339" i="30"/>
  <c r="S339" i="30" s="1"/>
  <c r="AF351" i="30" s="1"/>
  <c r="AK351" i="30" s="1"/>
  <c r="Y338" i="30"/>
  <c r="U338" i="30" s="1"/>
  <c r="AH350" i="30" s="1"/>
  <c r="AM350" i="30" s="1"/>
  <c r="W338" i="30"/>
  <c r="S338" i="30" s="1"/>
  <c r="AF350" i="30" s="1"/>
  <c r="AK350" i="30" s="1"/>
  <c r="Y337" i="30"/>
  <c r="U337" i="30" s="1"/>
  <c r="AH349" i="30" s="1"/>
  <c r="AM349" i="30" s="1"/>
  <c r="W337" i="30"/>
  <c r="S337" i="30" s="1"/>
  <c r="AF349" i="30" s="1"/>
  <c r="AK349" i="30" s="1"/>
  <c r="Y336" i="30"/>
  <c r="U336" i="30" s="1"/>
  <c r="AH348" i="30" s="1"/>
  <c r="AM348" i="30" s="1"/>
  <c r="W336" i="30"/>
  <c r="S336" i="30" s="1"/>
  <c r="AF348" i="30" s="1"/>
  <c r="AK348" i="30" s="1"/>
  <c r="Y335" i="30"/>
  <c r="U335" i="30" s="1"/>
  <c r="AH347" i="30" s="1"/>
  <c r="W335" i="30"/>
  <c r="S335" i="30" s="1"/>
  <c r="AF347" i="30" s="1"/>
  <c r="Y334" i="30"/>
  <c r="U334" i="30" s="1"/>
  <c r="AH346" i="30" s="1"/>
  <c r="W334" i="30"/>
  <c r="S334" i="30" s="1"/>
  <c r="AF346" i="30" s="1"/>
  <c r="Y333" i="30"/>
  <c r="U333" i="30" s="1"/>
  <c r="AH345" i="30" s="1"/>
  <c r="W333" i="30"/>
  <c r="S333" i="30" s="1"/>
  <c r="AF345" i="30" s="1"/>
  <c r="Y332" i="30"/>
  <c r="U332" i="30" s="1"/>
  <c r="AH344" i="30" s="1"/>
  <c r="W332" i="30"/>
  <c r="S332" i="30" s="1"/>
  <c r="AF344" i="30" s="1"/>
  <c r="Y331" i="30"/>
  <c r="U331" i="30" s="1"/>
  <c r="AH343" i="30" s="1"/>
  <c r="W331" i="30"/>
  <c r="S331" i="30" s="1"/>
  <c r="AF343" i="30" s="1"/>
  <c r="Y330" i="30"/>
  <c r="U330" i="30" s="1"/>
  <c r="AH342" i="30" s="1"/>
  <c r="W330" i="30"/>
  <c r="S330" i="30" s="1"/>
  <c r="AF342" i="30" s="1"/>
  <c r="Y329" i="30"/>
  <c r="U329" i="30" s="1"/>
  <c r="AH341" i="30" s="1"/>
  <c r="W329" i="30"/>
  <c r="S329" i="30" s="1"/>
  <c r="AF341" i="30" s="1"/>
  <c r="Y328" i="30"/>
  <c r="U328" i="30" s="1"/>
  <c r="AH340" i="30" s="1"/>
  <c r="W328" i="30"/>
  <c r="S328" i="30" s="1"/>
  <c r="AF340" i="30" s="1"/>
  <c r="Y327" i="30"/>
  <c r="U327" i="30" s="1"/>
  <c r="AH339" i="30" s="1"/>
  <c r="W327" i="30"/>
  <c r="S327" i="30" s="1"/>
  <c r="AF339" i="30" s="1"/>
  <c r="Y326" i="30"/>
  <c r="U326" i="30" s="1"/>
  <c r="AH338" i="30" s="1"/>
  <c r="W326" i="30"/>
  <c r="S326" i="30" s="1"/>
  <c r="AF338" i="30" s="1"/>
  <c r="Y325" i="30"/>
  <c r="U325" i="30" s="1"/>
  <c r="AH337" i="30" s="1"/>
  <c r="W325" i="30"/>
  <c r="S325" i="30" s="1"/>
  <c r="AF337" i="30" s="1"/>
  <c r="Y324" i="30"/>
  <c r="U324" i="30" s="1"/>
  <c r="AH336" i="30" s="1"/>
  <c r="W324" i="30"/>
  <c r="S324" i="30" s="1"/>
  <c r="AF336" i="30" s="1"/>
  <c r="Y323" i="30"/>
  <c r="U323" i="30" s="1"/>
  <c r="AH335" i="30" s="1"/>
  <c r="W323" i="30"/>
  <c r="S323" i="30" s="1"/>
  <c r="AF335" i="30" s="1"/>
  <c r="Y322" i="30"/>
  <c r="U322" i="30" s="1"/>
  <c r="AH334" i="30" s="1"/>
  <c r="W322" i="30"/>
  <c r="S322" i="30" s="1"/>
  <c r="AF334" i="30" s="1"/>
  <c r="Y321" i="30"/>
  <c r="U321" i="30" s="1"/>
  <c r="AH333" i="30" s="1"/>
  <c r="W321" i="30"/>
  <c r="S321" i="30" s="1"/>
  <c r="AF333" i="30" s="1"/>
  <c r="Y320" i="30"/>
  <c r="U320" i="30" s="1"/>
  <c r="AH332" i="30" s="1"/>
  <c r="W320" i="30"/>
  <c r="S320" i="30" s="1"/>
  <c r="AF332" i="30" s="1"/>
  <c r="Y319" i="30"/>
  <c r="U319" i="30" s="1"/>
  <c r="AH331" i="30" s="1"/>
  <c r="W319" i="30"/>
  <c r="S319" i="30" s="1"/>
  <c r="AF331" i="30" s="1"/>
  <c r="Y318" i="30"/>
  <c r="U318" i="30" s="1"/>
  <c r="AH330" i="30" s="1"/>
  <c r="W318" i="30"/>
  <c r="S318" i="30" s="1"/>
  <c r="AF330" i="30" s="1"/>
  <c r="Y317" i="30"/>
  <c r="U317" i="30" s="1"/>
  <c r="AH329" i="30" s="1"/>
  <c r="W317" i="30"/>
  <c r="S317" i="30" s="1"/>
  <c r="AF329" i="30" s="1"/>
  <c r="Y316" i="30"/>
  <c r="U316" i="30" s="1"/>
  <c r="AH328" i="30" s="1"/>
  <c r="W316" i="30"/>
  <c r="S316" i="30" s="1"/>
  <c r="AF328" i="30" s="1"/>
  <c r="Y315" i="30"/>
  <c r="U315" i="30" s="1"/>
  <c r="AH327" i="30" s="1"/>
  <c r="W315" i="30"/>
  <c r="S315" i="30" s="1"/>
  <c r="AF327" i="30" s="1"/>
  <c r="Y314" i="30"/>
  <c r="U314" i="30" s="1"/>
  <c r="AH326" i="30" s="1"/>
  <c r="W314" i="30"/>
  <c r="S314" i="30" s="1"/>
  <c r="AF326" i="30" s="1"/>
  <c r="Y313" i="30"/>
  <c r="U313" i="30" s="1"/>
  <c r="AH325" i="30" s="1"/>
  <c r="W313" i="30"/>
  <c r="S313" i="30" s="1"/>
  <c r="AF325" i="30" s="1"/>
  <c r="Y312" i="30"/>
  <c r="U312" i="30" s="1"/>
  <c r="AH324" i="30" s="1"/>
  <c r="W312" i="30"/>
  <c r="S312" i="30" s="1"/>
  <c r="AF324" i="30" s="1"/>
  <c r="Y311" i="30"/>
  <c r="U311" i="30" s="1"/>
  <c r="AH323" i="30" s="1"/>
  <c r="W311" i="30"/>
  <c r="S311" i="30" s="1"/>
  <c r="AF323" i="30" s="1"/>
  <c r="Y310" i="30"/>
  <c r="U310" i="30" s="1"/>
  <c r="AH322" i="30" s="1"/>
  <c r="W310" i="30"/>
  <c r="S310" i="30" s="1"/>
  <c r="AF322" i="30" s="1"/>
  <c r="Y309" i="30"/>
  <c r="U309" i="30" s="1"/>
  <c r="AH321" i="30" s="1"/>
  <c r="W309" i="30"/>
  <c r="S309" i="30" s="1"/>
  <c r="AF321" i="30" s="1"/>
  <c r="Y308" i="30"/>
  <c r="U308" i="30" s="1"/>
  <c r="AH320" i="30" s="1"/>
  <c r="W308" i="30"/>
  <c r="S308" i="30" s="1"/>
  <c r="AF320" i="30" s="1"/>
  <c r="Y307" i="30"/>
  <c r="U307" i="30" s="1"/>
  <c r="AH319" i="30" s="1"/>
  <c r="W307" i="30"/>
  <c r="S307" i="30" s="1"/>
  <c r="AF319" i="30" s="1"/>
  <c r="Y306" i="30"/>
  <c r="U306" i="30" s="1"/>
  <c r="AH318" i="30" s="1"/>
  <c r="W306" i="30"/>
  <c r="S306" i="30" s="1"/>
  <c r="AF318" i="30" s="1"/>
  <c r="Y305" i="30"/>
  <c r="U305" i="30" s="1"/>
  <c r="AH317" i="30" s="1"/>
  <c r="W305" i="30"/>
  <c r="S305" i="30" s="1"/>
  <c r="AF317" i="30" s="1"/>
  <c r="Y304" i="30"/>
  <c r="U304" i="30" s="1"/>
  <c r="AH316" i="30" s="1"/>
  <c r="W304" i="30"/>
  <c r="S304" i="30" s="1"/>
  <c r="AF316" i="30" s="1"/>
  <c r="Y303" i="30"/>
  <c r="U303" i="30" s="1"/>
  <c r="AH315" i="30" s="1"/>
  <c r="W303" i="30"/>
  <c r="S303" i="30" s="1"/>
  <c r="AF315" i="30" s="1"/>
  <c r="Y302" i="30"/>
  <c r="U302" i="30" s="1"/>
  <c r="AH314" i="30" s="1"/>
  <c r="W302" i="30"/>
  <c r="S302" i="30" s="1"/>
  <c r="AF314" i="30" s="1"/>
  <c r="Y301" i="30"/>
  <c r="U301" i="30" s="1"/>
  <c r="AH313" i="30" s="1"/>
  <c r="W301" i="30"/>
  <c r="S301" i="30" s="1"/>
  <c r="AF313" i="30" s="1"/>
  <c r="Y300" i="30"/>
  <c r="U300" i="30" s="1"/>
  <c r="AH312" i="30" s="1"/>
  <c r="W300" i="30"/>
  <c r="S300" i="30" s="1"/>
  <c r="AF312" i="30" s="1"/>
  <c r="Y299" i="30"/>
  <c r="U299" i="30" s="1"/>
  <c r="AH311" i="30" s="1"/>
  <c r="W299" i="30"/>
  <c r="S299" i="30" s="1"/>
  <c r="AF311" i="30" s="1"/>
  <c r="Y298" i="30"/>
  <c r="U298" i="30" s="1"/>
  <c r="AH310" i="30" s="1"/>
  <c r="W298" i="30"/>
  <c r="S298" i="30" s="1"/>
  <c r="AF310" i="30" s="1"/>
  <c r="Y297" i="30"/>
  <c r="U297" i="30" s="1"/>
  <c r="AH309" i="30" s="1"/>
  <c r="W297" i="30"/>
  <c r="S297" i="30" s="1"/>
  <c r="AF309" i="30" s="1"/>
  <c r="Y296" i="30"/>
  <c r="U296" i="30" s="1"/>
  <c r="AH308" i="30" s="1"/>
  <c r="W296" i="30"/>
  <c r="S296" i="30" s="1"/>
  <c r="AF308" i="30" s="1"/>
  <c r="Y295" i="30"/>
  <c r="U295" i="30" s="1"/>
  <c r="AH307" i="30" s="1"/>
  <c r="W295" i="30"/>
  <c r="S295" i="30" s="1"/>
  <c r="AF307" i="30" s="1"/>
  <c r="Y294" i="30"/>
  <c r="U294" i="30" s="1"/>
  <c r="AH306" i="30" s="1"/>
  <c r="W294" i="30"/>
  <c r="S294" i="30" s="1"/>
  <c r="AF306" i="30" s="1"/>
  <c r="Y293" i="30"/>
  <c r="U293" i="30" s="1"/>
  <c r="AH305" i="30" s="1"/>
  <c r="W293" i="30"/>
  <c r="S293" i="30" s="1"/>
  <c r="AF305" i="30" s="1"/>
  <c r="Y292" i="30"/>
  <c r="U292" i="30" s="1"/>
  <c r="AH304" i="30" s="1"/>
  <c r="W292" i="30"/>
  <c r="S292" i="30" s="1"/>
  <c r="AF304" i="30" s="1"/>
  <c r="Y291" i="30"/>
  <c r="U291" i="30" s="1"/>
  <c r="AH303" i="30" s="1"/>
  <c r="W291" i="30"/>
  <c r="S291" i="30" s="1"/>
  <c r="AF303" i="30" s="1"/>
  <c r="Y290" i="30"/>
  <c r="U290" i="30" s="1"/>
  <c r="AH302" i="30" s="1"/>
  <c r="W290" i="30"/>
  <c r="S290" i="30" s="1"/>
  <c r="AF302" i="30" s="1"/>
  <c r="Y289" i="30"/>
  <c r="U289" i="30" s="1"/>
  <c r="AH301" i="30" s="1"/>
  <c r="W289" i="30"/>
  <c r="S289" i="30" s="1"/>
  <c r="AF301" i="30" s="1"/>
  <c r="Y288" i="30"/>
  <c r="U288" i="30" s="1"/>
  <c r="AH300" i="30" s="1"/>
  <c r="W288" i="30"/>
  <c r="S288" i="30" s="1"/>
  <c r="AF300" i="30" s="1"/>
  <c r="Y287" i="30"/>
  <c r="U287" i="30" s="1"/>
  <c r="AH299" i="30" s="1"/>
  <c r="W287" i="30"/>
  <c r="S287" i="30" s="1"/>
  <c r="AF299" i="30" s="1"/>
  <c r="Y286" i="30"/>
  <c r="U286" i="30" s="1"/>
  <c r="AH298" i="30" s="1"/>
  <c r="W286" i="30"/>
  <c r="S286" i="30" s="1"/>
  <c r="AF298" i="30" s="1"/>
  <c r="Y285" i="30"/>
  <c r="U285" i="30" s="1"/>
  <c r="AH297" i="30" s="1"/>
  <c r="W285" i="30"/>
  <c r="S285" i="30" s="1"/>
  <c r="AF297" i="30" s="1"/>
  <c r="Y284" i="30"/>
  <c r="U284" i="30" s="1"/>
  <c r="AH296" i="30" s="1"/>
  <c r="W284" i="30"/>
  <c r="S284" i="30" s="1"/>
  <c r="AF296" i="30" s="1"/>
  <c r="Y283" i="30"/>
  <c r="U283" i="30" s="1"/>
  <c r="AH295" i="30" s="1"/>
  <c r="W283" i="30"/>
  <c r="S283" i="30" s="1"/>
  <c r="AF295" i="30" s="1"/>
  <c r="Y282" i="30"/>
  <c r="U282" i="30" s="1"/>
  <c r="AH294" i="30" s="1"/>
  <c r="W282" i="30"/>
  <c r="S282" i="30" s="1"/>
  <c r="AF294" i="30" s="1"/>
  <c r="Y281" i="30"/>
  <c r="U281" i="30" s="1"/>
  <c r="AH293" i="30" s="1"/>
  <c r="W281" i="30"/>
  <c r="S281" i="30" s="1"/>
  <c r="AF293" i="30" s="1"/>
  <c r="Y280" i="30"/>
  <c r="U280" i="30" s="1"/>
  <c r="AH292" i="30" s="1"/>
  <c r="W280" i="30"/>
  <c r="S280" i="30" s="1"/>
  <c r="AF292" i="30" s="1"/>
  <c r="Y279" i="30"/>
  <c r="U279" i="30" s="1"/>
  <c r="AH291" i="30" s="1"/>
  <c r="W279" i="30"/>
  <c r="S279" i="30" s="1"/>
  <c r="AF291" i="30" s="1"/>
  <c r="Y278" i="30"/>
  <c r="U278" i="30" s="1"/>
  <c r="AH290" i="30" s="1"/>
  <c r="W278" i="30"/>
  <c r="S278" i="30" s="1"/>
  <c r="AF290" i="30" s="1"/>
  <c r="Y277" i="30"/>
  <c r="U277" i="30" s="1"/>
  <c r="AH289" i="30" s="1"/>
  <c r="W277" i="30"/>
  <c r="S277" i="30" s="1"/>
  <c r="AF289" i="30" s="1"/>
  <c r="Y276" i="30"/>
  <c r="U276" i="30" s="1"/>
  <c r="AH288" i="30" s="1"/>
  <c r="W276" i="30"/>
  <c r="S276" i="30" s="1"/>
  <c r="AF288" i="30" s="1"/>
  <c r="Y275" i="30"/>
  <c r="U275" i="30" s="1"/>
  <c r="AH287" i="30" s="1"/>
  <c r="W275" i="30"/>
  <c r="S275" i="30" s="1"/>
  <c r="AF287" i="30" s="1"/>
  <c r="Y274" i="30"/>
  <c r="U274" i="30" s="1"/>
  <c r="AH286" i="30" s="1"/>
  <c r="W274" i="30"/>
  <c r="S274" i="30" s="1"/>
  <c r="AF286" i="30" s="1"/>
  <c r="Y273" i="30"/>
  <c r="U273" i="30" s="1"/>
  <c r="AH285" i="30" s="1"/>
  <c r="W273" i="30"/>
  <c r="S273" i="30" s="1"/>
  <c r="AF285" i="30" s="1"/>
  <c r="Y272" i="30"/>
  <c r="U272" i="30" s="1"/>
  <c r="AH284" i="30" s="1"/>
  <c r="W272" i="30"/>
  <c r="S272" i="30" s="1"/>
  <c r="AF284" i="30" s="1"/>
  <c r="Y271" i="30"/>
  <c r="U271" i="30" s="1"/>
  <c r="AH283" i="30" s="1"/>
  <c r="W271" i="30"/>
  <c r="S271" i="30" s="1"/>
  <c r="AF283" i="30" s="1"/>
  <c r="Y270" i="30"/>
  <c r="U270" i="30" s="1"/>
  <c r="AH282" i="30" s="1"/>
  <c r="W270" i="30"/>
  <c r="S270" i="30" s="1"/>
  <c r="AF282" i="30" s="1"/>
  <c r="Y269" i="30"/>
  <c r="U269" i="30" s="1"/>
  <c r="AH281" i="30" s="1"/>
  <c r="W269" i="30"/>
  <c r="S269" i="30" s="1"/>
  <c r="AF281" i="30" s="1"/>
  <c r="Y268" i="30"/>
  <c r="U268" i="30" s="1"/>
  <c r="AH280" i="30" s="1"/>
  <c r="W268" i="30"/>
  <c r="S268" i="30" s="1"/>
  <c r="AF280" i="30" s="1"/>
  <c r="Y267" i="30"/>
  <c r="U267" i="30" s="1"/>
  <c r="AH279" i="30" s="1"/>
  <c r="W267" i="30"/>
  <c r="S267" i="30" s="1"/>
  <c r="AF279" i="30" s="1"/>
  <c r="Y266" i="30"/>
  <c r="U266" i="30" s="1"/>
  <c r="AH278" i="30" s="1"/>
  <c r="W266" i="30"/>
  <c r="S266" i="30" s="1"/>
  <c r="AF278" i="30" s="1"/>
  <c r="Y265" i="30"/>
  <c r="U265" i="30" s="1"/>
  <c r="AH277" i="30" s="1"/>
  <c r="W265" i="30"/>
  <c r="S265" i="30" s="1"/>
  <c r="AF277" i="30" s="1"/>
  <c r="Y264" i="30"/>
  <c r="U264" i="30" s="1"/>
  <c r="AH276" i="30" s="1"/>
  <c r="W264" i="30"/>
  <c r="S264" i="30" s="1"/>
  <c r="AF276" i="30" s="1"/>
  <c r="Y263" i="30"/>
  <c r="U263" i="30" s="1"/>
  <c r="AH275" i="30" s="1"/>
  <c r="W263" i="30"/>
  <c r="S263" i="30" s="1"/>
  <c r="AF275" i="30" s="1"/>
  <c r="Y262" i="30"/>
  <c r="U262" i="30" s="1"/>
  <c r="AH274" i="30" s="1"/>
  <c r="W262" i="30"/>
  <c r="S262" i="30" s="1"/>
  <c r="AF274" i="30" s="1"/>
  <c r="Y261" i="30"/>
  <c r="U261" i="30" s="1"/>
  <c r="AH273" i="30" s="1"/>
  <c r="W261" i="30"/>
  <c r="S261" i="30" s="1"/>
  <c r="AF273" i="30" s="1"/>
  <c r="Y260" i="30"/>
  <c r="U260" i="30" s="1"/>
  <c r="AH272" i="30" s="1"/>
  <c r="W260" i="30"/>
  <c r="S260" i="30" s="1"/>
  <c r="AF272" i="30" s="1"/>
  <c r="Y259" i="30"/>
  <c r="U259" i="30" s="1"/>
  <c r="AH271" i="30" s="1"/>
  <c r="W259" i="30"/>
  <c r="S259" i="30" s="1"/>
  <c r="AF271" i="30" s="1"/>
  <c r="Y258" i="30"/>
  <c r="U258" i="30" s="1"/>
  <c r="AH270" i="30" s="1"/>
  <c r="W258" i="30"/>
  <c r="S258" i="30" s="1"/>
  <c r="AF270" i="30" s="1"/>
  <c r="Y257" i="30"/>
  <c r="U257" i="30" s="1"/>
  <c r="AH269" i="30" s="1"/>
  <c r="W257" i="30"/>
  <c r="S257" i="30" s="1"/>
  <c r="AF269" i="30" s="1"/>
  <c r="Y256" i="30"/>
  <c r="U256" i="30" s="1"/>
  <c r="AH268" i="30" s="1"/>
  <c r="W256" i="30"/>
  <c r="S256" i="30" s="1"/>
  <c r="AF268" i="30" s="1"/>
  <c r="Y255" i="30"/>
  <c r="U255" i="30" s="1"/>
  <c r="AH267" i="30" s="1"/>
  <c r="W255" i="30"/>
  <c r="S255" i="30" s="1"/>
  <c r="AF267" i="30" s="1"/>
  <c r="Y254" i="30"/>
  <c r="U254" i="30" s="1"/>
  <c r="AH266" i="30" s="1"/>
  <c r="W254" i="30"/>
  <c r="S254" i="30" s="1"/>
  <c r="AF266" i="30" s="1"/>
  <c r="Y253" i="30"/>
  <c r="U253" i="30" s="1"/>
  <c r="AH265" i="30" s="1"/>
  <c r="W253" i="30"/>
  <c r="S253" i="30" s="1"/>
  <c r="AF265" i="30" s="1"/>
  <c r="Y252" i="30"/>
  <c r="U252" i="30" s="1"/>
  <c r="AH264" i="30" s="1"/>
  <c r="W252" i="30"/>
  <c r="S252" i="30" s="1"/>
  <c r="AF264" i="30" s="1"/>
  <c r="Y251" i="30"/>
  <c r="U251" i="30" s="1"/>
  <c r="AH263" i="30" s="1"/>
  <c r="W251" i="30"/>
  <c r="S251" i="30" s="1"/>
  <c r="AF263" i="30" s="1"/>
  <c r="Y250" i="30"/>
  <c r="U250" i="30" s="1"/>
  <c r="AH262" i="30" s="1"/>
  <c r="W250" i="30"/>
  <c r="S250" i="30" s="1"/>
  <c r="AF262" i="30" s="1"/>
  <c r="Y249" i="30"/>
  <c r="U249" i="30" s="1"/>
  <c r="AH261" i="30" s="1"/>
  <c r="W249" i="30"/>
  <c r="S249" i="30" s="1"/>
  <c r="AF261" i="30" s="1"/>
  <c r="Y248" i="30"/>
  <c r="U248" i="30" s="1"/>
  <c r="AH260" i="30" s="1"/>
  <c r="W248" i="30"/>
  <c r="S248" i="30" s="1"/>
  <c r="AF260" i="30" s="1"/>
  <c r="Y247" i="30"/>
  <c r="U247" i="30" s="1"/>
  <c r="AH259" i="30" s="1"/>
  <c r="W247" i="30"/>
  <c r="S247" i="30" s="1"/>
  <c r="AF259" i="30" s="1"/>
  <c r="Y246" i="30"/>
  <c r="U246" i="30" s="1"/>
  <c r="AH258" i="30" s="1"/>
  <c r="W246" i="30"/>
  <c r="S246" i="30" s="1"/>
  <c r="AF258" i="30" s="1"/>
  <c r="Y245" i="30"/>
  <c r="U245" i="30" s="1"/>
  <c r="AH257" i="30" s="1"/>
  <c r="W245" i="30"/>
  <c r="S245" i="30" s="1"/>
  <c r="AF257" i="30" s="1"/>
  <c r="Y244" i="30"/>
  <c r="U244" i="30" s="1"/>
  <c r="AH256" i="30" s="1"/>
  <c r="W244" i="30"/>
  <c r="S244" i="30" s="1"/>
  <c r="AF256" i="30" s="1"/>
  <c r="Y243" i="30"/>
  <c r="U243" i="30" s="1"/>
  <c r="AH255" i="30" s="1"/>
  <c r="W243" i="30"/>
  <c r="S243" i="30" s="1"/>
  <c r="AF255" i="30" s="1"/>
  <c r="Y242" i="30"/>
  <c r="U242" i="30" s="1"/>
  <c r="AH254" i="30" s="1"/>
  <c r="W242" i="30"/>
  <c r="S242" i="30" s="1"/>
  <c r="AF254" i="30" s="1"/>
  <c r="Y241" i="30"/>
  <c r="U241" i="30" s="1"/>
  <c r="AH253" i="30" s="1"/>
  <c r="W241" i="30"/>
  <c r="S241" i="30" s="1"/>
  <c r="AF253" i="30" s="1"/>
  <c r="Y240" i="30"/>
  <c r="U240" i="30" s="1"/>
  <c r="AH252" i="30" s="1"/>
  <c r="W240" i="30"/>
  <c r="S240" i="30" s="1"/>
  <c r="AF252" i="30" s="1"/>
  <c r="Y239" i="30"/>
  <c r="U239" i="30" s="1"/>
  <c r="AH251" i="30" s="1"/>
  <c r="W239" i="30"/>
  <c r="S239" i="30" s="1"/>
  <c r="AF251" i="30" s="1"/>
  <c r="Y238" i="30"/>
  <c r="U238" i="30" s="1"/>
  <c r="AH250" i="30" s="1"/>
  <c r="W238" i="30"/>
  <c r="S238" i="30" s="1"/>
  <c r="AF250" i="30" s="1"/>
  <c r="Y237" i="30"/>
  <c r="U237" i="30" s="1"/>
  <c r="AH249" i="30" s="1"/>
  <c r="W237" i="30"/>
  <c r="S237" i="30" s="1"/>
  <c r="AF249" i="30" s="1"/>
  <c r="Y236" i="30"/>
  <c r="U236" i="30" s="1"/>
  <c r="AH248" i="30" s="1"/>
  <c r="W236" i="30"/>
  <c r="S236" i="30" s="1"/>
  <c r="AF248" i="30" s="1"/>
  <c r="Y235" i="30"/>
  <c r="U235" i="30" s="1"/>
  <c r="AH247" i="30" s="1"/>
  <c r="W235" i="30"/>
  <c r="S235" i="30" s="1"/>
  <c r="AF247" i="30" s="1"/>
  <c r="Y234" i="30"/>
  <c r="U234" i="30" s="1"/>
  <c r="AH246" i="30" s="1"/>
  <c r="W234" i="30"/>
  <c r="S234" i="30" s="1"/>
  <c r="AF246" i="30" s="1"/>
  <c r="Y233" i="30"/>
  <c r="U233" i="30" s="1"/>
  <c r="AH245" i="30" s="1"/>
  <c r="W233" i="30"/>
  <c r="S233" i="30" s="1"/>
  <c r="AF245" i="30" s="1"/>
  <c r="Y232" i="30"/>
  <c r="U232" i="30" s="1"/>
  <c r="AH244" i="30" s="1"/>
  <c r="W232" i="30"/>
  <c r="S232" i="30" s="1"/>
  <c r="AF244" i="30" s="1"/>
  <c r="Y231" i="30"/>
  <c r="U231" i="30" s="1"/>
  <c r="AH243" i="30" s="1"/>
  <c r="W231" i="30"/>
  <c r="S231" i="30" s="1"/>
  <c r="AF243" i="30" s="1"/>
  <c r="Y230" i="30"/>
  <c r="U230" i="30" s="1"/>
  <c r="AH242" i="30" s="1"/>
  <c r="W230" i="30"/>
  <c r="S230" i="30" s="1"/>
  <c r="AF242" i="30" s="1"/>
  <c r="Y229" i="30"/>
  <c r="U229" i="30" s="1"/>
  <c r="AH241" i="30" s="1"/>
  <c r="W229" i="30"/>
  <c r="S229" i="30" s="1"/>
  <c r="AF241" i="30" s="1"/>
  <c r="Y228" i="30"/>
  <c r="U228" i="30" s="1"/>
  <c r="AH240" i="30" s="1"/>
  <c r="W228" i="30"/>
  <c r="S228" i="30" s="1"/>
  <c r="AF240" i="30" s="1"/>
  <c r="Y227" i="30"/>
  <c r="U227" i="30" s="1"/>
  <c r="AH239" i="30" s="1"/>
  <c r="W227" i="30"/>
  <c r="S227" i="30" s="1"/>
  <c r="AF239" i="30" s="1"/>
  <c r="Y226" i="30"/>
  <c r="U226" i="30" s="1"/>
  <c r="AH238" i="30" s="1"/>
  <c r="W226" i="30"/>
  <c r="S226" i="30" s="1"/>
  <c r="AF238" i="30" s="1"/>
  <c r="Y225" i="30"/>
  <c r="U225" i="30" s="1"/>
  <c r="AH237" i="30" s="1"/>
  <c r="W225" i="30"/>
  <c r="S225" i="30" s="1"/>
  <c r="AF237" i="30" s="1"/>
  <c r="Y224" i="30"/>
  <c r="U224" i="30" s="1"/>
  <c r="AH236" i="30" s="1"/>
  <c r="W224" i="30"/>
  <c r="S224" i="30" s="1"/>
  <c r="AF236" i="30" s="1"/>
  <c r="Y223" i="30"/>
  <c r="U223" i="30" s="1"/>
  <c r="AH235" i="30" s="1"/>
  <c r="W223" i="30"/>
  <c r="S223" i="30" s="1"/>
  <c r="AF235" i="30" s="1"/>
  <c r="Y222" i="30"/>
  <c r="U222" i="30" s="1"/>
  <c r="AH234" i="30" s="1"/>
  <c r="W222" i="30"/>
  <c r="S222" i="30" s="1"/>
  <c r="AF234" i="30" s="1"/>
  <c r="Y221" i="30"/>
  <c r="U221" i="30" s="1"/>
  <c r="AH233" i="30" s="1"/>
  <c r="W221" i="30"/>
  <c r="S221" i="30" s="1"/>
  <c r="AF233" i="30" s="1"/>
  <c r="Y220" i="30"/>
  <c r="U220" i="30" s="1"/>
  <c r="AH232" i="30" s="1"/>
  <c r="W220" i="30"/>
  <c r="S220" i="30" s="1"/>
  <c r="AF232" i="30" s="1"/>
  <c r="Y219" i="30"/>
  <c r="U219" i="30" s="1"/>
  <c r="AH231" i="30" s="1"/>
  <c r="W219" i="30"/>
  <c r="S219" i="30" s="1"/>
  <c r="AF231" i="30" s="1"/>
  <c r="Y218" i="30"/>
  <c r="U218" i="30" s="1"/>
  <c r="AH230" i="30" s="1"/>
  <c r="W218" i="30"/>
  <c r="S218" i="30" s="1"/>
  <c r="AF230" i="30" s="1"/>
  <c r="Y217" i="30"/>
  <c r="U217" i="30" s="1"/>
  <c r="AH229" i="30" s="1"/>
  <c r="W217" i="30"/>
  <c r="S217" i="30" s="1"/>
  <c r="AF229" i="30" s="1"/>
  <c r="Y216" i="30"/>
  <c r="U216" i="30" s="1"/>
  <c r="AH228" i="30" s="1"/>
  <c r="W216" i="30"/>
  <c r="S216" i="30" s="1"/>
  <c r="AF228" i="30" s="1"/>
  <c r="Y215" i="30"/>
  <c r="U215" i="30" s="1"/>
  <c r="AH227" i="30" s="1"/>
  <c r="W215" i="30"/>
  <c r="S215" i="30" s="1"/>
  <c r="AF227" i="30" s="1"/>
  <c r="Y214" i="30"/>
  <c r="U214" i="30" s="1"/>
  <c r="AH226" i="30" s="1"/>
  <c r="W214" i="30"/>
  <c r="S214" i="30" s="1"/>
  <c r="AF226" i="30" s="1"/>
  <c r="Y213" i="30"/>
  <c r="U213" i="30" s="1"/>
  <c r="AH225" i="30" s="1"/>
  <c r="W213" i="30"/>
  <c r="S213" i="30" s="1"/>
  <c r="AF225" i="30" s="1"/>
  <c r="Y212" i="30"/>
  <c r="U212" i="30" s="1"/>
  <c r="AH224" i="30" s="1"/>
  <c r="W212" i="30"/>
  <c r="S212" i="30" s="1"/>
  <c r="AF224" i="30" s="1"/>
  <c r="Y211" i="30"/>
  <c r="U211" i="30" s="1"/>
  <c r="AH223" i="30" s="1"/>
  <c r="W211" i="30"/>
  <c r="S211" i="30" s="1"/>
  <c r="AF223" i="30" s="1"/>
  <c r="Y210" i="30"/>
  <c r="U210" i="30" s="1"/>
  <c r="AH222" i="30" s="1"/>
  <c r="W210" i="30"/>
  <c r="S210" i="30" s="1"/>
  <c r="AF222" i="30" s="1"/>
  <c r="Y209" i="30"/>
  <c r="U209" i="30" s="1"/>
  <c r="AH221" i="30" s="1"/>
  <c r="W209" i="30"/>
  <c r="S209" i="30" s="1"/>
  <c r="AF221" i="30" s="1"/>
  <c r="Y208" i="30"/>
  <c r="U208" i="30" s="1"/>
  <c r="AH220" i="30" s="1"/>
  <c r="W208" i="30"/>
  <c r="S208" i="30" s="1"/>
  <c r="AF220" i="30" s="1"/>
  <c r="Y207" i="30"/>
  <c r="U207" i="30" s="1"/>
  <c r="AH219" i="30" s="1"/>
  <c r="W207" i="30"/>
  <c r="S207" i="30" s="1"/>
  <c r="AF219" i="30" s="1"/>
  <c r="Y206" i="30"/>
  <c r="U206" i="30" s="1"/>
  <c r="AH218" i="30" s="1"/>
  <c r="W206" i="30"/>
  <c r="S206" i="30" s="1"/>
  <c r="AF218" i="30" s="1"/>
  <c r="Y205" i="30"/>
  <c r="U205" i="30" s="1"/>
  <c r="AH217" i="30" s="1"/>
  <c r="W205" i="30"/>
  <c r="S205" i="30" s="1"/>
  <c r="AF217" i="30" s="1"/>
  <c r="Y204" i="30"/>
  <c r="U204" i="30" s="1"/>
  <c r="AH216" i="30" s="1"/>
  <c r="W204" i="30"/>
  <c r="S204" i="30" s="1"/>
  <c r="AF216" i="30" s="1"/>
  <c r="Y203" i="30"/>
  <c r="U203" i="30" s="1"/>
  <c r="AH215" i="30" s="1"/>
  <c r="W203" i="30"/>
  <c r="S203" i="30" s="1"/>
  <c r="AF215" i="30" s="1"/>
  <c r="Y202" i="30"/>
  <c r="U202" i="30" s="1"/>
  <c r="AH214" i="30" s="1"/>
  <c r="W202" i="30"/>
  <c r="S202" i="30" s="1"/>
  <c r="AF214" i="30" s="1"/>
  <c r="Y201" i="30"/>
  <c r="U201" i="30" s="1"/>
  <c r="AH213" i="30" s="1"/>
  <c r="W201" i="30"/>
  <c r="S201" i="30" s="1"/>
  <c r="AF213" i="30" s="1"/>
  <c r="Y200" i="30"/>
  <c r="U200" i="30" s="1"/>
  <c r="AH212" i="30" s="1"/>
  <c r="W200" i="30"/>
  <c r="S200" i="30" s="1"/>
  <c r="AF212" i="30" s="1"/>
  <c r="Y199" i="30"/>
  <c r="U199" i="30" s="1"/>
  <c r="AH211" i="30" s="1"/>
  <c r="W199" i="30"/>
  <c r="S199" i="30" s="1"/>
  <c r="AF211" i="30" s="1"/>
  <c r="Y198" i="30"/>
  <c r="U198" i="30" s="1"/>
  <c r="AH210" i="30" s="1"/>
  <c r="W198" i="30"/>
  <c r="S198" i="30" s="1"/>
  <c r="AF210" i="30" s="1"/>
  <c r="Y197" i="30"/>
  <c r="U197" i="30" s="1"/>
  <c r="AH209" i="30" s="1"/>
  <c r="W197" i="30"/>
  <c r="S197" i="30" s="1"/>
  <c r="AF209" i="30" s="1"/>
  <c r="Y196" i="30"/>
  <c r="U196" i="30" s="1"/>
  <c r="AH208" i="30" s="1"/>
  <c r="W196" i="30"/>
  <c r="S196" i="30" s="1"/>
  <c r="AF208" i="30" s="1"/>
  <c r="Y195" i="30"/>
  <c r="U195" i="30" s="1"/>
  <c r="AH207" i="30" s="1"/>
  <c r="W195" i="30"/>
  <c r="S195" i="30" s="1"/>
  <c r="AF207" i="30" s="1"/>
  <c r="Y194" i="30"/>
  <c r="U194" i="30" s="1"/>
  <c r="AH206" i="30" s="1"/>
  <c r="W194" i="30"/>
  <c r="S194" i="30" s="1"/>
  <c r="AF206" i="30" s="1"/>
  <c r="Y193" i="30"/>
  <c r="U193" i="30" s="1"/>
  <c r="AH205" i="30" s="1"/>
  <c r="W193" i="30"/>
  <c r="S193" i="30" s="1"/>
  <c r="AF205" i="30" s="1"/>
  <c r="Y192" i="30"/>
  <c r="U192" i="30" s="1"/>
  <c r="AH204" i="30" s="1"/>
  <c r="W192" i="30"/>
  <c r="S192" i="30" s="1"/>
  <c r="AF204" i="30" s="1"/>
  <c r="Y191" i="30"/>
  <c r="U191" i="30" s="1"/>
  <c r="AH203" i="30" s="1"/>
  <c r="W191" i="30"/>
  <c r="S191" i="30" s="1"/>
  <c r="AF203" i="30" s="1"/>
  <c r="Y190" i="30"/>
  <c r="U190" i="30" s="1"/>
  <c r="AH202" i="30" s="1"/>
  <c r="W190" i="30"/>
  <c r="S190" i="30" s="1"/>
  <c r="AF202" i="30" s="1"/>
  <c r="Y189" i="30"/>
  <c r="U189" i="30" s="1"/>
  <c r="AH201" i="30" s="1"/>
  <c r="W189" i="30"/>
  <c r="S189" i="30" s="1"/>
  <c r="AF201" i="30" s="1"/>
  <c r="Y188" i="30"/>
  <c r="U188" i="30" s="1"/>
  <c r="AH200" i="30" s="1"/>
  <c r="W188" i="30"/>
  <c r="S188" i="30" s="1"/>
  <c r="AF200" i="30" s="1"/>
  <c r="Y187" i="30"/>
  <c r="U187" i="30" s="1"/>
  <c r="AH199" i="30" s="1"/>
  <c r="W187" i="30"/>
  <c r="S187" i="30" s="1"/>
  <c r="AF199" i="30" s="1"/>
  <c r="Y186" i="30"/>
  <c r="U186" i="30" s="1"/>
  <c r="AH198" i="30" s="1"/>
  <c r="W186" i="30"/>
  <c r="S186" i="30" s="1"/>
  <c r="AF198" i="30" s="1"/>
  <c r="Y185" i="30"/>
  <c r="U185" i="30" s="1"/>
  <c r="AH197" i="30" s="1"/>
  <c r="W185" i="30"/>
  <c r="S185" i="30" s="1"/>
  <c r="AF197" i="30" s="1"/>
  <c r="Y184" i="30"/>
  <c r="U184" i="30" s="1"/>
  <c r="AH196" i="30" s="1"/>
  <c r="W184" i="30"/>
  <c r="S184" i="30" s="1"/>
  <c r="AF196" i="30" s="1"/>
  <c r="Y183" i="30"/>
  <c r="U183" i="30" s="1"/>
  <c r="AH195" i="30" s="1"/>
  <c r="W183" i="30"/>
  <c r="S183" i="30" s="1"/>
  <c r="AF195" i="30" s="1"/>
  <c r="Y182" i="30"/>
  <c r="U182" i="30" s="1"/>
  <c r="AH194" i="30" s="1"/>
  <c r="W182" i="30"/>
  <c r="S182" i="30" s="1"/>
  <c r="AF194" i="30" s="1"/>
  <c r="Y181" i="30"/>
  <c r="U181" i="30" s="1"/>
  <c r="AH193" i="30" s="1"/>
  <c r="W181" i="30"/>
  <c r="S181" i="30" s="1"/>
  <c r="AF193" i="30" s="1"/>
  <c r="Y180" i="30"/>
  <c r="U180" i="30" s="1"/>
  <c r="AH192" i="30" s="1"/>
  <c r="W180" i="30"/>
  <c r="S180" i="30" s="1"/>
  <c r="AF192" i="30" s="1"/>
  <c r="Y179" i="30"/>
  <c r="U179" i="30" s="1"/>
  <c r="AH191" i="30" s="1"/>
  <c r="W179" i="30"/>
  <c r="S179" i="30" s="1"/>
  <c r="AF191" i="30" s="1"/>
  <c r="Y178" i="30"/>
  <c r="U178" i="30" s="1"/>
  <c r="AH190" i="30" s="1"/>
  <c r="W178" i="30"/>
  <c r="S178" i="30" s="1"/>
  <c r="AF190" i="30" s="1"/>
  <c r="Y177" i="30"/>
  <c r="U177" i="30" s="1"/>
  <c r="W177" i="30"/>
  <c r="S177" i="30" s="1"/>
  <c r="Y176" i="30"/>
  <c r="U176" i="30" s="1"/>
  <c r="W176" i="30"/>
  <c r="S176" i="30" s="1"/>
  <c r="Y175" i="30"/>
  <c r="U175" i="30" s="1"/>
  <c r="W175" i="30"/>
  <c r="S175" i="30" s="1"/>
  <c r="Y174" i="30"/>
  <c r="U174" i="30" s="1"/>
  <c r="W174" i="30"/>
  <c r="S174" i="30" s="1"/>
  <c r="Y173" i="30"/>
  <c r="U173" i="30" s="1"/>
  <c r="W173" i="30"/>
  <c r="S173" i="30" s="1"/>
  <c r="Y172" i="30"/>
  <c r="U172" i="30" s="1"/>
  <c r="W172" i="30"/>
  <c r="S172" i="30" s="1"/>
  <c r="Y171" i="30"/>
  <c r="U171" i="30" s="1"/>
  <c r="W171" i="30"/>
  <c r="S171" i="30" s="1"/>
  <c r="Y170" i="30"/>
  <c r="U170" i="30" s="1"/>
  <c r="W170" i="30"/>
  <c r="S170" i="30" s="1"/>
  <c r="Y169" i="30"/>
  <c r="U169" i="30" s="1"/>
  <c r="W169" i="30"/>
  <c r="S169" i="30" s="1"/>
  <c r="Y168" i="30"/>
  <c r="U168" i="30" s="1"/>
  <c r="W168" i="30"/>
  <c r="S168" i="30" s="1"/>
  <c r="Y167" i="30"/>
  <c r="U167" i="30" s="1"/>
  <c r="W167" i="30"/>
  <c r="S167" i="30" s="1"/>
  <c r="Y166" i="30"/>
  <c r="U166" i="30" s="1"/>
  <c r="W166" i="30"/>
  <c r="S166" i="30" s="1"/>
  <c r="Y165" i="30"/>
  <c r="U165" i="30" s="1"/>
  <c r="W165" i="30"/>
  <c r="S165" i="30" s="1"/>
  <c r="Y164" i="30"/>
  <c r="U164" i="30" s="1"/>
  <c r="W164" i="30"/>
  <c r="S164" i="30" s="1"/>
  <c r="Y163" i="30"/>
  <c r="U163" i="30" s="1"/>
  <c r="W163" i="30"/>
  <c r="S163" i="30" s="1"/>
  <c r="Y162" i="30"/>
  <c r="U162" i="30" s="1"/>
  <c r="W162" i="30"/>
  <c r="S162" i="30" s="1"/>
  <c r="Y161" i="30"/>
  <c r="U161" i="30" s="1"/>
  <c r="W161" i="30"/>
  <c r="S161" i="30" s="1"/>
  <c r="Y160" i="30"/>
  <c r="U160" i="30" s="1"/>
  <c r="W160" i="30"/>
  <c r="S160" i="30" s="1"/>
  <c r="Y159" i="30"/>
  <c r="U159" i="30" s="1"/>
  <c r="W159" i="30"/>
  <c r="S159" i="30" s="1"/>
  <c r="Y158" i="30"/>
  <c r="U158" i="30" s="1"/>
  <c r="W158" i="30"/>
  <c r="S158" i="30" s="1"/>
  <c r="Y157" i="30"/>
  <c r="U157" i="30" s="1"/>
  <c r="W157" i="30"/>
  <c r="S157" i="30" s="1"/>
  <c r="Y156" i="30"/>
  <c r="U156" i="30" s="1"/>
  <c r="W156" i="30"/>
  <c r="S156" i="30" s="1"/>
  <c r="Y155" i="30"/>
  <c r="U155" i="30" s="1"/>
  <c r="W155" i="30"/>
  <c r="S155" i="30" s="1"/>
  <c r="Y154" i="30"/>
  <c r="U154" i="30" s="1"/>
  <c r="W154" i="30"/>
  <c r="S154" i="30" s="1"/>
  <c r="Y153" i="30"/>
  <c r="U153" i="30" s="1"/>
  <c r="W153" i="30"/>
  <c r="S153" i="30" s="1"/>
  <c r="Y152" i="30"/>
  <c r="U152" i="30" s="1"/>
  <c r="W152" i="30"/>
  <c r="S152" i="30" s="1"/>
  <c r="Y151" i="30"/>
  <c r="U151" i="30" s="1"/>
  <c r="W151" i="30"/>
  <c r="S151" i="30" s="1"/>
  <c r="Y150" i="30"/>
  <c r="U150" i="30" s="1"/>
  <c r="W150" i="30"/>
  <c r="S150" i="30" s="1"/>
  <c r="Y149" i="30"/>
  <c r="U149" i="30" s="1"/>
  <c r="W149" i="30"/>
  <c r="S149" i="30" s="1"/>
  <c r="Y148" i="30"/>
  <c r="U148" i="30" s="1"/>
  <c r="W148" i="30"/>
  <c r="S148" i="30" s="1"/>
  <c r="Y147" i="30"/>
  <c r="U147" i="30" s="1"/>
  <c r="W147" i="30"/>
  <c r="S147" i="30" s="1"/>
  <c r="Y146" i="30"/>
  <c r="U146" i="30" s="1"/>
  <c r="W146" i="30"/>
  <c r="S146" i="30" s="1"/>
  <c r="Y145" i="30"/>
  <c r="U145" i="30" s="1"/>
  <c r="W145" i="30"/>
  <c r="S145" i="30" s="1"/>
  <c r="Y144" i="30"/>
  <c r="U144" i="30" s="1"/>
  <c r="W144" i="30"/>
  <c r="S144" i="30" s="1"/>
  <c r="Y143" i="30"/>
  <c r="U143" i="30" s="1"/>
  <c r="W143" i="30"/>
  <c r="S143" i="30" s="1"/>
  <c r="Y142" i="30"/>
  <c r="U142" i="30" s="1"/>
  <c r="W142" i="30"/>
  <c r="S142" i="30" s="1"/>
  <c r="Y141" i="30"/>
  <c r="U141" i="30" s="1"/>
  <c r="W141" i="30"/>
  <c r="S141" i="30" s="1"/>
  <c r="Y140" i="30"/>
  <c r="U140" i="30" s="1"/>
  <c r="W140" i="30"/>
  <c r="S140" i="30" s="1"/>
  <c r="Y139" i="30"/>
  <c r="U139" i="30" s="1"/>
  <c r="W139" i="30"/>
  <c r="S139" i="30" s="1"/>
  <c r="Y138" i="30"/>
  <c r="U138" i="30" s="1"/>
  <c r="W138" i="30"/>
  <c r="S138" i="30" s="1"/>
  <c r="Y137" i="30"/>
  <c r="U137" i="30" s="1"/>
  <c r="W137" i="30"/>
  <c r="S137" i="30" s="1"/>
  <c r="Y136" i="30"/>
  <c r="U136" i="30" s="1"/>
  <c r="W136" i="30"/>
  <c r="S136" i="30" s="1"/>
  <c r="Y135" i="30"/>
  <c r="U135" i="30" s="1"/>
  <c r="W135" i="30"/>
  <c r="S135" i="30" s="1"/>
  <c r="Y134" i="30"/>
  <c r="U134" i="30" s="1"/>
  <c r="W134" i="30"/>
  <c r="S134" i="30" s="1"/>
  <c r="Y133" i="30"/>
  <c r="U133" i="30" s="1"/>
  <c r="W133" i="30"/>
  <c r="S133" i="30" s="1"/>
  <c r="Y132" i="30"/>
  <c r="U132" i="30" s="1"/>
  <c r="W132" i="30"/>
  <c r="S132" i="30" s="1"/>
  <c r="Y131" i="30"/>
  <c r="U131" i="30" s="1"/>
  <c r="W131" i="30"/>
  <c r="S131" i="30" s="1"/>
  <c r="Y130" i="30"/>
  <c r="U130" i="30" s="1"/>
  <c r="W130" i="30"/>
  <c r="S130" i="30" s="1"/>
  <c r="Y129" i="30"/>
  <c r="U129" i="30" s="1"/>
  <c r="W129" i="30"/>
  <c r="S129" i="30" s="1"/>
  <c r="Y128" i="30"/>
  <c r="U128" i="30" s="1"/>
  <c r="W128" i="30"/>
  <c r="S128" i="30" s="1"/>
  <c r="Y127" i="30"/>
  <c r="U127" i="30" s="1"/>
  <c r="W127" i="30"/>
  <c r="S127" i="30" s="1"/>
  <c r="Y126" i="30"/>
  <c r="U126" i="30" s="1"/>
  <c r="W126" i="30"/>
  <c r="S126" i="30" s="1"/>
  <c r="Y125" i="30"/>
  <c r="U125" i="30" s="1"/>
  <c r="W125" i="30"/>
  <c r="S125" i="30" s="1"/>
  <c r="Y124" i="30"/>
  <c r="U124" i="30" s="1"/>
  <c r="W124" i="30"/>
  <c r="S124" i="30" s="1"/>
  <c r="Y123" i="30"/>
  <c r="U123" i="30" s="1"/>
  <c r="W123" i="30"/>
  <c r="S123" i="30" s="1"/>
  <c r="Y122" i="30"/>
  <c r="U122" i="30" s="1"/>
  <c r="W122" i="30"/>
  <c r="S122" i="30" s="1"/>
  <c r="Y121" i="30"/>
  <c r="U121" i="30" s="1"/>
  <c r="W121" i="30"/>
  <c r="S121" i="30" s="1"/>
  <c r="Y120" i="30"/>
  <c r="U120" i="30" s="1"/>
  <c r="W120" i="30"/>
  <c r="S120" i="30" s="1"/>
  <c r="Y119" i="30"/>
  <c r="U119" i="30" s="1"/>
  <c r="W119" i="30"/>
  <c r="S119" i="30" s="1"/>
  <c r="Y118" i="30"/>
  <c r="U118" i="30" s="1"/>
  <c r="W118" i="30"/>
  <c r="S118" i="30" s="1"/>
  <c r="Y117" i="30"/>
  <c r="U117" i="30" s="1"/>
  <c r="W117" i="30"/>
  <c r="S117" i="30" s="1"/>
  <c r="Y116" i="30"/>
  <c r="U116" i="30" s="1"/>
  <c r="W116" i="30"/>
  <c r="S116" i="30" s="1"/>
  <c r="Y115" i="30"/>
  <c r="U115" i="30" s="1"/>
  <c r="W115" i="30"/>
  <c r="S115" i="30" s="1"/>
  <c r="Y114" i="30"/>
  <c r="U114" i="30" s="1"/>
  <c r="W114" i="30"/>
  <c r="S114" i="30" s="1"/>
  <c r="Y113" i="30"/>
  <c r="U113" i="30" s="1"/>
  <c r="W113" i="30"/>
  <c r="S113" i="30" s="1"/>
  <c r="Y112" i="30"/>
  <c r="U112" i="30" s="1"/>
  <c r="W112" i="30"/>
  <c r="S112" i="30" s="1"/>
  <c r="Y111" i="30"/>
  <c r="U111" i="30" s="1"/>
  <c r="W111" i="30"/>
  <c r="S111" i="30" s="1"/>
  <c r="Y110" i="30"/>
  <c r="U110" i="30" s="1"/>
  <c r="W110" i="30"/>
  <c r="S110" i="30" s="1"/>
  <c r="Y109" i="30"/>
  <c r="U109" i="30" s="1"/>
  <c r="W109" i="30"/>
  <c r="S109" i="30" s="1"/>
  <c r="Y108" i="30"/>
  <c r="U108" i="30" s="1"/>
  <c r="W108" i="30"/>
  <c r="S108" i="30" s="1"/>
  <c r="Y107" i="30"/>
  <c r="U107" i="30" s="1"/>
  <c r="W107" i="30"/>
  <c r="S107" i="30" s="1"/>
  <c r="Y106" i="30"/>
  <c r="U106" i="30" s="1"/>
  <c r="W106" i="30"/>
  <c r="S106" i="30" s="1"/>
  <c r="Y105" i="30"/>
  <c r="U105" i="30" s="1"/>
  <c r="W105" i="30"/>
  <c r="S105" i="30" s="1"/>
  <c r="Y104" i="30"/>
  <c r="U104" i="30" s="1"/>
  <c r="W104" i="30"/>
  <c r="S104" i="30" s="1"/>
  <c r="Y103" i="30"/>
  <c r="U103" i="30" s="1"/>
  <c r="W103" i="30"/>
  <c r="S103" i="30" s="1"/>
  <c r="Y102" i="30"/>
  <c r="U102" i="30" s="1"/>
  <c r="W102" i="30"/>
  <c r="S102" i="30" s="1"/>
  <c r="Y101" i="30"/>
  <c r="U101" i="30" s="1"/>
  <c r="W101" i="30"/>
  <c r="S101" i="30" s="1"/>
  <c r="Y100" i="30"/>
  <c r="U100" i="30" s="1"/>
  <c r="W100" i="30"/>
  <c r="S100" i="30" s="1"/>
  <c r="Y99" i="30"/>
  <c r="U99" i="30" s="1"/>
  <c r="W99" i="30"/>
  <c r="S99" i="30" s="1"/>
  <c r="Y98" i="30"/>
  <c r="U98" i="30" s="1"/>
  <c r="W98" i="30"/>
  <c r="S98" i="30" s="1"/>
  <c r="Y97" i="30"/>
  <c r="U97" i="30" s="1"/>
  <c r="W97" i="30"/>
  <c r="S97" i="30" s="1"/>
  <c r="Y96" i="30"/>
  <c r="U96" i="30" s="1"/>
  <c r="W96" i="30"/>
  <c r="S96" i="30" s="1"/>
  <c r="Y95" i="30"/>
  <c r="U95" i="30" s="1"/>
  <c r="W95" i="30"/>
  <c r="S95" i="30" s="1"/>
  <c r="Y94" i="30"/>
  <c r="U94" i="30" s="1"/>
  <c r="W94" i="30"/>
  <c r="S94" i="30" s="1"/>
  <c r="Y93" i="30"/>
  <c r="U93" i="30" s="1"/>
  <c r="W93" i="30"/>
  <c r="S93" i="30" s="1"/>
  <c r="Y92" i="30"/>
  <c r="U92" i="30" s="1"/>
  <c r="W92" i="30"/>
  <c r="S92" i="30" s="1"/>
  <c r="Y91" i="30"/>
  <c r="U91" i="30" s="1"/>
  <c r="W91" i="30"/>
  <c r="S91" i="30" s="1"/>
  <c r="Y90" i="30"/>
  <c r="U90" i="30" s="1"/>
  <c r="W90" i="30"/>
  <c r="S90" i="30" s="1"/>
  <c r="Y89" i="30"/>
  <c r="U89" i="30" s="1"/>
  <c r="W89" i="30"/>
  <c r="S89" i="30" s="1"/>
  <c r="Y88" i="30"/>
  <c r="U88" i="30" s="1"/>
  <c r="W88" i="30"/>
  <c r="S88" i="30" s="1"/>
  <c r="Y87" i="30"/>
  <c r="U87" i="30" s="1"/>
  <c r="W87" i="30"/>
  <c r="S87" i="30" s="1"/>
  <c r="Y86" i="30"/>
  <c r="U86" i="30" s="1"/>
  <c r="W86" i="30"/>
  <c r="S86" i="30" s="1"/>
  <c r="Y85" i="30"/>
  <c r="U85" i="30" s="1"/>
  <c r="W85" i="30"/>
  <c r="S85" i="30" s="1"/>
  <c r="Y84" i="30"/>
  <c r="U84" i="30" s="1"/>
  <c r="W84" i="30"/>
  <c r="S84" i="30" s="1"/>
  <c r="Y83" i="30"/>
  <c r="U83" i="30" s="1"/>
  <c r="W83" i="30"/>
  <c r="S83" i="30" s="1"/>
  <c r="Y82" i="30"/>
  <c r="U82" i="30" s="1"/>
  <c r="W82" i="30"/>
  <c r="S82" i="30" s="1"/>
  <c r="Y81" i="30"/>
  <c r="U81" i="30" s="1"/>
  <c r="W81" i="30"/>
  <c r="S81" i="30" s="1"/>
  <c r="Y80" i="30"/>
  <c r="U80" i="30" s="1"/>
  <c r="W80" i="30"/>
  <c r="S80" i="30" s="1"/>
  <c r="Y79" i="30"/>
  <c r="U79" i="30" s="1"/>
  <c r="W79" i="30"/>
  <c r="S79" i="30" s="1"/>
  <c r="Y78" i="30"/>
  <c r="U78" i="30" s="1"/>
  <c r="W78" i="30"/>
  <c r="S78" i="30" s="1"/>
  <c r="Y77" i="30"/>
  <c r="U77" i="30" s="1"/>
  <c r="W77" i="30"/>
  <c r="S77" i="30" s="1"/>
  <c r="Y76" i="30"/>
  <c r="U76" i="30" s="1"/>
  <c r="W76" i="30"/>
  <c r="S76" i="30" s="1"/>
  <c r="Y75" i="30"/>
  <c r="U75" i="30" s="1"/>
  <c r="W75" i="30"/>
  <c r="S75" i="30" s="1"/>
  <c r="Y74" i="30"/>
  <c r="U74" i="30" s="1"/>
  <c r="W74" i="30"/>
  <c r="S74" i="30" s="1"/>
  <c r="Y73" i="30"/>
  <c r="U73" i="30" s="1"/>
  <c r="W73" i="30"/>
  <c r="S73" i="30" s="1"/>
  <c r="Y72" i="30"/>
  <c r="U72" i="30" s="1"/>
  <c r="W72" i="30"/>
  <c r="S72" i="30" s="1"/>
  <c r="Y71" i="30"/>
  <c r="U71" i="30" s="1"/>
  <c r="W71" i="30"/>
  <c r="S71" i="30" s="1"/>
  <c r="Y70" i="30"/>
  <c r="U70" i="30" s="1"/>
  <c r="W70" i="30"/>
  <c r="S70" i="30" s="1"/>
  <c r="Y69" i="30"/>
  <c r="U69" i="30" s="1"/>
  <c r="W69" i="30"/>
  <c r="S69" i="30" s="1"/>
  <c r="Y68" i="30"/>
  <c r="U68" i="30" s="1"/>
  <c r="W68" i="30"/>
  <c r="S68" i="30" s="1"/>
  <c r="Y67" i="30"/>
  <c r="U67" i="30" s="1"/>
  <c r="W67" i="30"/>
  <c r="S67" i="30" s="1"/>
  <c r="Y66" i="30"/>
  <c r="U66" i="30" s="1"/>
  <c r="W66" i="30"/>
  <c r="S66" i="30" s="1"/>
  <c r="Y65" i="30"/>
  <c r="U65" i="30" s="1"/>
  <c r="W65" i="30"/>
  <c r="S65" i="30" s="1"/>
  <c r="Y64" i="30"/>
  <c r="U64" i="30" s="1"/>
  <c r="W64" i="30"/>
  <c r="S64" i="30" s="1"/>
  <c r="Y63" i="30"/>
  <c r="U63" i="30" s="1"/>
  <c r="W63" i="30"/>
  <c r="S63" i="30" s="1"/>
  <c r="Y62" i="30"/>
  <c r="U62" i="30" s="1"/>
  <c r="W62" i="30"/>
  <c r="S62" i="30" s="1"/>
  <c r="Y61" i="30"/>
  <c r="U61" i="30" s="1"/>
  <c r="W61" i="30"/>
  <c r="S61" i="30" s="1"/>
  <c r="Y60" i="30"/>
  <c r="U60" i="30" s="1"/>
  <c r="W60" i="30"/>
  <c r="S60" i="30" s="1"/>
  <c r="Y59" i="30"/>
  <c r="U59" i="30" s="1"/>
  <c r="W59" i="30"/>
  <c r="S59" i="30" s="1"/>
  <c r="Y58" i="30"/>
  <c r="U58" i="30" s="1"/>
  <c r="W58" i="30"/>
  <c r="S58" i="30" s="1"/>
  <c r="Y57" i="30"/>
  <c r="U57" i="30" s="1"/>
  <c r="W57" i="30"/>
  <c r="S57" i="30" s="1"/>
  <c r="Y56" i="30"/>
  <c r="U56" i="30" s="1"/>
  <c r="W56" i="30"/>
  <c r="S56" i="30" s="1"/>
  <c r="Y55" i="30"/>
  <c r="U55" i="30" s="1"/>
  <c r="W55" i="30"/>
  <c r="S55" i="30" s="1"/>
  <c r="Y54" i="30"/>
  <c r="U54" i="30" s="1"/>
  <c r="W54" i="30"/>
  <c r="S54" i="30" s="1"/>
  <c r="Y53" i="30"/>
  <c r="U53" i="30" s="1"/>
  <c r="W53" i="30"/>
  <c r="S53" i="30" s="1"/>
  <c r="Y52" i="30"/>
  <c r="U52" i="30" s="1"/>
  <c r="W52" i="30"/>
  <c r="S52" i="30" s="1"/>
  <c r="Y51" i="30"/>
  <c r="U51" i="30" s="1"/>
  <c r="W51" i="30"/>
  <c r="S51" i="30" s="1"/>
  <c r="Y50" i="30"/>
  <c r="U50" i="30" s="1"/>
  <c r="W50" i="30"/>
  <c r="S50" i="30" s="1"/>
  <c r="Y49" i="30"/>
  <c r="U49" i="30" s="1"/>
  <c r="W49" i="30"/>
  <c r="S49" i="30" s="1"/>
  <c r="Y48" i="30"/>
  <c r="U48" i="30" s="1"/>
  <c r="W48" i="30"/>
  <c r="S48" i="30" s="1"/>
  <c r="Y47" i="30"/>
  <c r="U47" i="30" s="1"/>
  <c r="W47" i="30"/>
  <c r="S47" i="30" s="1"/>
  <c r="Y46" i="30"/>
  <c r="U46" i="30" s="1"/>
  <c r="W46" i="30"/>
  <c r="S46" i="30" s="1"/>
  <c r="Y45" i="30"/>
  <c r="U45" i="30" s="1"/>
  <c r="W45" i="30"/>
  <c r="S45" i="30" s="1"/>
  <c r="Y44" i="30"/>
  <c r="U44" i="30" s="1"/>
  <c r="W44" i="30"/>
  <c r="S44" i="30" s="1"/>
  <c r="Y43" i="30"/>
  <c r="U43" i="30" s="1"/>
  <c r="W43" i="30"/>
  <c r="S43" i="30" s="1"/>
  <c r="Y42" i="30"/>
  <c r="U42" i="30" s="1"/>
  <c r="W42" i="30"/>
  <c r="S42" i="30" s="1"/>
  <c r="Y41" i="30"/>
  <c r="U41" i="30" s="1"/>
  <c r="W41" i="30"/>
  <c r="S41" i="30" s="1"/>
  <c r="Y40" i="30"/>
  <c r="U40" i="30" s="1"/>
  <c r="W40" i="30"/>
  <c r="S40" i="30" s="1"/>
  <c r="Y39" i="30"/>
  <c r="U39" i="30" s="1"/>
  <c r="W39" i="30"/>
  <c r="S39" i="30" s="1"/>
  <c r="Y38" i="30"/>
  <c r="U38" i="30" s="1"/>
  <c r="W38" i="30"/>
  <c r="S38" i="30" s="1"/>
  <c r="Y37" i="30"/>
  <c r="U37" i="30" s="1"/>
  <c r="W37" i="30"/>
  <c r="S37" i="30" s="1"/>
  <c r="Y36" i="30"/>
  <c r="U36" i="30" s="1"/>
  <c r="W36" i="30"/>
  <c r="S36" i="30" s="1"/>
  <c r="Y35" i="30"/>
  <c r="U35" i="30" s="1"/>
  <c r="W35" i="30"/>
  <c r="S35" i="30" s="1"/>
  <c r="Y34" i="30"/>
  <c r="U34" i="30" s="1"/>
  <c r="W34" i="30"/>
  <c r="S34" i="30" s="1"/>
  <c r="Y33" i="30"/>
  <c r="U33" i="30" s="1"/>
  <c r="W33" i="30"/>
  <c r="S33" i="30" s="1"/>
  <c r="Y32" i="30"/>
  <c r="U32" i="30" s="1"/>
  <c r="W32" i="30"/>
  <c r="S32" i="30" s="1"/>
  <c r="Y31" i="30"/>
  <c r="U31" i="30" s="1"/>
  <c r="W31" i="30"/>
  <c r="S31" i="30" s="1"/>
  <c r="Y30" i="30"/>
  <c r="U30" i="30" s="1"/>
  <c r="W30" i="30"/>
  <c r="S30" i="30" s="1"/>
  <c r="Y29" i="30"/>
  <c r="U29" i="30" s="1"/>
  <c r="W29" i="30"/>
  <c r="S29" i="30" s="1"/>
  <c r="Y28" i="30"/>
  <c r="U28" i="30" s="1"/>
  <c r="AH40" i="30" s="1"/>
  <c r="W28" i="30"/>
  <c r="S28" i="30" s="1"/>
  <c r="AF40" i="30" s="1"/>
  <c r="Y27" i="30"/>
  <c r="U27" i="30" s="1"/>
  <c r="AH39" i="30" s="1"/>
  <c r="W27" i="30"/>
  <c r="S27" i="30" s="1"/>
  <c r="AF39" i="30" s="1"/>
  <c r="Y26" i="30"/>
  <c r="U26" i="30" s="1"/>
  <c r="AH38" i="30" s="1"/>
  <c r="W26" i="30"/>
  <c r="S26" i="30" s="1"/>
  <c r="AF38" i="30" s="1"/>
  <c r="Y25" i="30"/>
  <c r="U25" i="30" s="1"/>
  <c r="AH37" i="30" s="1"/>
  <c r="W25" i="30"/>
  <c r="S25" i="30" s="1"/>
  <c r="AF37" i="30" s="1"/>
  <c r="Y24" i="30"/>
  <c r="U24" i="30" s="1"/>
  <c r="AH36" i="30" s="1"/>
  <c r="W24" i="30"/>
  <c r="S24" i="30" s="1"/>
  <c r="AF36" i="30" s="1"/>
  <c r="Y23" i="30"/>
  <c r="U23" i="30" s="1"/>
  <c r="AH35" i="30" s="1"/>
  <c r="W23" i="30"/>
  <c r="S23" i="30" s="1"/>
  <c r="AF35" i="30" s="1"/>
  <c r="Y22" i="30"/>
  <c r="U22" i="30" s="1"/>
  <c r="AH34" i="30" s="1"/>
  <c r="W22" i="30"/>
  <c r="S22" i="30" s="1"/>
  <c r="AF34" i="30" s="1"/>
  <c r="Y21" i="30"/>
  <c r="U21" i="30" s="1"/>
  <c r="AH33" i="30" s="1"/>
  <c r="W21" i="30"/>
  <c r="S21" i="30" s="1"/>
  <c r="AF33" i="30" s="1"/>
  <c r="Y20" i="30"/>
  <c r="U20" i="30" s="1"/>
  <c r="AH32" i="30" s="1"/>
  <c r="W20" i="30"/>
  <c r="S20" i="30" s="1"/>
  <c r="AF32" i="30" s="1"/>
  <c r="X19" i="30"/>
  <c r="T19" i="30" s="1"/>
  <c r="AG31" i="30" s="1"/>
  <c r="V19" i="30"/>
  <c r="R19" i="30" s="1"/>
  <c r="X18" i="30"/>
  <c r="T18" i="30" s="1"/>
  <c r="AG30" i="30" s="1"/>
  <c r="V18" i="30"/>
  <c r="Y17" i="30"/>
  <c r="W17" i="30"/>
  <c r="Y16" i="30"/>
  <c r="U16" i="30" s="1"/>
  <c r="W16" i="30"/>
  <c r="S16" i="30" s="1"/>
  <c r="X15" i="30"/>
  <c r="T15" i="30" s="1"/>
  <c r="AG27" i="30" s="1"/>
  <c r="V15" i="30"/>
  <c r="R15" i="30" s="1"/>
  <c r="X14" i="30"/>
  <c r="T14" i="30" s="1"/>
  <c r="AG26" i="30" s="1"/>
  <c r="V14" i="30"/>
  <c r="Y13" i="30"/>
  <c r="W13" i="30"/>
  <c r="Y12" i="30"/>
  <c r="U12" i="30" s="1"/>
  <c r="W12" i="30"/>
  <c r="S12" i="30" s="1"/>
  <c r="X11" i="30"/>
  <c r="T11" i="30" s="1"/>
  <c r="AG23" i="30" s="1"/>
  <c r="V11" i="30"/>
  <c r="R11" i="30" s="1"/>
  <c r="X10" i="30"/>
  <c r="T10" i="30" s="1"/>
  <c r="AG22" i="30" s="1"/>
  <c r="V10" i="30"/>
  <c r="Y9" i="30"/>
  <c r="W9" i="30"/>
  <c r="Y8" i="30"/>
  <c r="U8" i="30" s="1"/>
  <c r="W8" i="30"/>
  <c r="S8" i="30" s="1"/>
  <c r="X7" i="30"/>
  <c r="T7" i="30" s="1"/>
  <c r="AG19" i="30" s="1"/>
  <c r="V7" i="30"/>
  <c r="R7" i="30" s="1"/>
  <c r="X6" i="30"/>
  <c r="T6" i="30" s="1"/>
  <c r="AG18" i="30" s="1"/>
  <c r="V6" i="30"/>
  <c r="Y5" i="30"/>
  <c r="W5" i="30"/>
  <c r="Y4" i="30"/>
  <c r="U4" i="30" s="1"/>
  <c r="W4" i="30"/>
  <c r="S4" i="30" s="1"/>
  <c r="W9" i="23"/>
  <c r="S9" i="23" s="1"/>
  <c r="Y9" i="23"/>
  <c r="U9" i="23" s="1"/>
  <c r="P8" i="24"/>
  <c r="N8" i="24" s="1"/>
  <c r="V64" i="31"/>
  <c r="R64" i="31" s="1"/>
  <c r="X64" i="31"/>
  <c r="T64" i="31" s="1"/>
  <c r="P9" i="22"/>
  <c r="R9" i="22"/>
  <c r="O9" i="22" s="1"/>
  <c r="T9" i="22"/>
  <c r="Q9" i="22" s="1"/>
  <c r="O10" i="21"/>
  <c r="AC365" i="30"/>
  <c r="AA365" i="30"/>
  <c r="AC364" i="30"/>
  <c r="AA364" i="30"/>
  <c r="AC363" i="30"/>
  <c r="AA363" i="30"/>
  <c r="AC362" i="30"/>
  <c r="AA362" i="30"/>
  <c r="AC361" i="30"/>
  <c r="AA361" i="30"/>
  <c r="AC360" i="30"/>
  <c r="AA360" i="30"/>
  <c r="AC359" i="30"/>
  <c r="AA359" i="30"/>
  <c r="AC358" i="30"/>
  <c r="AA358" i="30"/>
  <c r="AC357" i="30"/>
  <c r="AA357" i="30"/>
  <c r="AC356" i="30"/>
  <c r="AA356" i="30"/>
  <c r="AC355" i="30"/>
  <c r="AA355" i="30"/>
  <c r="AC354" i="30"/>
  <c r="AA354" i="30"/>
  <c r="AC353" i="30"/>
  <c r="AA353" i="30"/>
  <c r="AC352" i="30"/>
  <c r="AA352" i="30"/>
  <c r="AC351" i="30"/>
  <c r="AA351" i="30"/>
  <c r="AC350" i="30"/>
  <c r="AA350" i="30"/>
  <c r="AC349" i="30"/>
  <c r="AA349" i="30"/>
  <c r="AC348" i="30"/>
  <c r="AA348" i="30"/>
  <c r="AC347" i="30"/>
  <c r="AA347" i="30"/>
  <c r="AC346" i="30"/>
  <c r="AA346" i="30"/>
  <c r="AC345" i="30"/>
  <c r="AA345" i="30"/>
  <c r="AC344" i="30"/>
  <c r="AA344" i="30"/>
  <c r="AC343" i="30"/>
  <c r="AA343" i="30"/>
  <c r="AC342" i="30"/>
  <c r="AA342" i="30"/>
  <c r="AC341" i="30"/>
  <c r="AA341" i="30"/>
  <c r="AC340" i="30"/>
  <c r="AA340" i="30"/>
  <c r="AC339" i="30"/>
  <c r="AA339" i="30"/>
  <c r="AC338" i="30"/>
  <c r="AA338" i="30"/>
  <c r="AC337" i="30"/>
  <c r="AA337" i="30"/>
  <c r="AC336" i="30"/>
  <c r="AA336" i="30"/>
  <c r="AC335" i="30"/>
  <c r="AA335" i="30"/>
  <c r="AC334" i="30"/>
  <c r="AA334" i="30"/>
  <c r="AC333" i="30"/>
  <c r="AA333" i="30"/>
  <c r="AC332" i="30"/>
  <c r="AA332" i="30"/>
  <c r="AC331" i="30"/>
  <c r="AA331" i="30"/>
  <c r="AC330" i="30"/>
  <c r="AA330" i="30"/>
  <c r="AC329" i="30"/>
  <c r="AA329" i="30"/>
  <c r="AC328" i="30"/>
  <c r="AA328" i="30"/>
  <c r="AC327" i="30"/>
  <c r="AA327" i="30"/>
  <c r="AC326" i="30"/>
  <c r="AA326" i="30"/>
  <c r="AC325" i="30"/>
  <c r="AA325" i="30"/>
  <c r="AC324" i="30"/>
  <c r="AA324" i="30"/>
  <c r="AC323" i="30"/>
  <c r="AA323" i="30"/>
  <c r="AC322" i="30"/>
  <c r="AA322" i="30"/>
  <c r="AC321" i="30"/>
  <c r="AA321" i="30"/>
  <c r="AC320" i="30"/>
  <c r="AA320" i="30"/>
  <c r="AC319" i="30"/>
  <c r="AA319" i="30"/>
  <c r="AC318" i="30"/>
  <c r="AC367" i="30"/>
  <c r="AA367" i="30"/>
  <c r="AC366" i="30"/>
  <c r="AA366" i="30"/>
  <c r="AD365" i="30"/>
  <c r="AB365" i="30"/>
  <c r="AD364" i="30"/>
  <c r="AB364" i="30"/>
  <c r="AD363" i="30"/>
  <c r="AB363" i="30"/>
  <c r="AD362" i="30"/>
  <c r="AB362" i="30"/>
  <c r="AD361" i="30"/>
  <c r="AB361" i="30"/>
  <c r="AD360" i="30"/>
  <c r="AB360" i="30"/>
  <c r="AD359" i="30"/>
  <c r="AB359" i="30"/>
  <c r="AD358" i="30"/>
  <c r="AB358" i="30"/>
  <c r="AD357" i="30"/>
  <c r="AB357" i="30"/>
  <c r="AD356" i="30"/>
  <c r="AB356" i="30"/>
  <c r="AD355" i="30"/>
  <c r="AB355" i="30"/>
  <c r="AD354" i="30"/>
  <c r="AB354" i="30"/>
  <c r="AD353" i="30"/>
  <c r="AB353" i="30"/>
  <c r="AD352" i="30"/>
  <c r="AB352" i="30"/>
  <c r="AD351" i="30"/>
  <c r="AB351" i="30"/>
  <c r="AD350" i="30"/>
  <c r="AB350" i="30"/>
  <c r="AD349" i="30"/>
  <c r="AB349" i="30"/>
  <c r="AD348" i="30"/>
  <c r="AB348" i="30"/>
  <c r="AD347" i="30"/>
  <c r="AB347" i="30"/>
  <c r="AD346" i="30"/>
  <c r="AB346" i="30"/>
  <c r="AD345" i="30"/>
  <c r="AB345" i="30"/>
  <c r="AD344" i="30"/>
  <c r="AB344" i="30"/>
  <c r="AD343" i="30"/>
  <c r="AB343" i="30"/>
  <c r="AD342" i="30"/>
  <c r="AB342" i="30"/>
  <c r="AD341" i="30"/>
  <c r="AB341" i="30"/>
  <c r="AD340" i="30"/>
  <c r="AB340" i="30"/>
  <c r="AD339" i="30"/>
  <c r="AB339" i="30"/>
  <c r="AD338" i="30"/>
  <c r="AB338" i="30"/>
  <c r="AD337" i="30"/>
  <c r="AB337" i="30"/>
  <c r="AD336" i="30"/>
  <c r="AB336" i="30"/>
  <c r="AD335" i="30"/>
  <c r="AB335" i="30"/>
  <c r="AD334" i="30"/>
  <c r="AB334" i="30"/>
  <c r="AD333" i="30"/>
  <c r="AB333" i="30"/>
  <c r="AD332" i="30"/>
  <c r="AB332" i="30"/>
  <c r="AD331" i="30"/>
  <c r="AB331" i="30"/>
  <c r="AD330" i="30"/>
  <c r="AB330" i="30"/>
  <c r="AD329" i="30"/>
  <c r="AB329" i="30"/>
  <c r="AD328" i="30"/>
  <c r="AB328" i="30"/>
  <c r="AD327" i="30"/>
  <c r="AB327" i="30"/>
  <c r="AD326" i="30"/>
  <c r="AB326" i="30"/>
  <c r="AD325" i="30"/>
  <c r="AB325" i="30"/>
  <c r="AD324" i="30"/>
  <c r="AB324" i="30"/>
  <c r="AD323" i="30"/>
  <c r="AB323" i="30"/>
  <c r="AD322" i="30"/>
  <c r="AB322" i="30"/>
  <c r="AD321" i="30"/>
  <c r="AB321" i="30"/>
  <c r="AD320" i="30"/>
  <c r="AB320" i="30"/>
  <c r="AD319" i="30"/>
  <c r="AB319" i="30"/>
  <c r="AD318" i="30"/>
  <c r="AB318" i="30"/>
  <c r="AD317" i="30"/>
  <c r="AB317" i="30"/>
  <c r="AD316" i="30"/>
  <c r="AB316" i="30"/>
  <c r="AD315" i="30"/>
  <c r="AB315" i="30"/>
  <c r="AD314" i="30"/>
  <c r="AB314" i="30"/>
  <c r="AD313" i="30"/>
  <c r="AB313" i="30"/>
  <c r="AD312" i="30"/>
  <c r="AB312" i="30"/>
  <c r="AD311" i="30"/>
  <c r="AB311" i="30"/>
  <c r="AD310" i="30"/>
  <c r="AB310" i="30"/>
  <c r="AD309" i="30"/>
  <c r="AB309" i="30"/>
  <c r="AD308" i="30"/>
  <c r="AB308" i="30"/>
  <c r="AD307" i="30"/>
  <c r="AB307" i="30"/>
  <c r="AD306" i="30"/>
  <c r="AB306" i="30"/>
  <c r="AD305" i="30"/>
  <c r="AB305" i="30"/>
  <c r="AD304" i="30"/>
  <c r="AB304" i="30"/>
  <c r="AD303" i="30"/>
  <c r="AB303" i="30"/>
  <c r="AD302" i="30"/>
  <c r="AB302" i="30"/>
  <c r="AD301" i="30"/>
  <c r="AB301" i="30"/>
  <c r="AD300" i="30"/>
  <c r="AB300" i="30"/>
  <c r="AD299" i="30"/>
  <c r="AB299" i="30"/>
  <c r="AD298" i="30"/>
  <c r="AB298" i="30"/>
  <c r="AD297" i="30"/>
  <c r="AB297" i="30"/>
  <c r="AD296" i="30"/>
  <c r="AB296" i="30"/>
  <c r="AD295" i="30"/>
  <c r="AB295" i="30"/>
  <c r="AD294" i="30"/>
  <c r="AB294" i="30"/>
  <c r="AD293" i="30"/>
  <c r="AB293" i="30"/>
  <c r="AD292" i="30"/>
  <c r="AB292" i="30"/>
  <c r="AD291" i="30"/>
  <c r="AB291" i="30"/>
  <c r="AD290" i="30"/>
  <c r="AB290" i="30"/>
  <c r="AD289" i="30"/>
  <c r="AB289" i="30"/>
  <c r="AD288" i="30"/>
  <c r="AB288" i="30"/>
  <c r="AD287" i="30"/>
  <c r="AB287" i="30"/>
  <c r="AD286" i="30"/>
  <c r="AB286" i="30"/>
  <c r="AD285" i="30"/>
  <c r="AB285" i="30"/>
  <c r="AD284" i="30"/>
  <c r="AB284" i="30"/>
  <c r="AD283" i="30"/>
  <c r="AB283" i="30"/>
  <c r="AD282" i="30"/>
  <c r="AB282" i="30"/>
  <c r="AD281" i="30"/>
  <c r="AB281" i="30"/>
  <c r="AD367" i="30"/>
  <c r="AB367" i="30"/>
  <c r="AD366" i="30"/>
  <c r="AB366" i="30"/>
  <c r="AA318" i="30"/>
  <c r="AC317" i="30"/>
  <c r="AA317" i="30"/>
  <c r="AC316" i="30"/>
  <c r="AA316" i="30"/>
  <c r="AC315" i="30"/>
  <c r="AA315" i="30"/>
  <c r="AC314" i="30"/>
  <c r="AA314" i="30"/>
  <c r="AC313" i="30"/>
  <c r="AA313" i="30"/>
  <c r="AC312" i="30"/>
  <c r="AA312" i="30"/>
  <c r="AC311" i="30"/>
  <c r="AA311" i="30"/>
  <c r="AC310" i="30"/>
  <c r="AA310" i="30"/>
  <c r="AC309" i="30"/>
  <c r="AA309" i="30"/>
  <c r="AC308" i="30"/>
  <c r="AA308" i="30"/>
  <c r="AC307" i="30"/>
  <c r="AA307" i="30"/>
  <c r="AC306" i="30"/>
  <c r="AA306" i="30"/>
  <c r="AC305" i="30"/>
  <c r="AA305" i="30"/>
  <c r="AC304" i="30"/>
  <c r="AA304" i="30"/>
  <c r="AC303" i="30"/>
  <c r="AA303" i="30"/>
  <c r="AC302" i="30"/>
  <c r="AA302" i="30"/>
  <c r="AC301" i="30"/>
  <c r="AA301" i="30"/>
  <c r="AC300" i="30"/>
  <c r="AA300" i="30"/>
  <c r="AC299" i="30"/>
  <c r="AA299" i="30"/>
  <c r="AC298" i="30"/>
  <c r="AA298" i="30"/>
  <c r="AC297" i="30"/>
  <c r="AA297" i="30"/>
  <c r="AC296" i="30"/>
  <c r="AA296" i="30"/>
  <c r="AC295" i="30"/>
  <c r="AA295" i="30"/>
  <c r="AC294" i="30"/>
  <c r="AA294" i="30"/>
  <c r="AC293" i="30"/>
  <c r="AA293" i="30"/>
  <c r="AC292" i="30"/>
  <c r="AA292" i="30"/>
  <c r="AC291" i="30"/>
  <c r="AA291" i="30"/>
  <c r="AC290" i="30"/>
  <c r="AA290" i="30"/>
  <c r="AC289" i="30"/>
  <c r="AA289" i="30"/>
  <c r="AC288" i="30"/>
  <c r="AA288" i="30"/>
  <c r="AC287" i="30"/>
  <c r="AA287" i="30"/>
  <c r="AC286" i="30"/>
  <c r="AA286" i="30"/>
  <c r="AC285" i="30"/>
  <c r="AA285" i="30"/>
  <c r="AC284" i="30"/>
  <c r="AA284" i="30"/>
  <c r="AC283" i="30"/>
  <c r="AA283" i="30"/>
  <c r="AC282" i="30"/>
  <c r="AA282" i="30"/>
  <c r="AC281" i="30"/>
  <c r="AA281" i="30"/>
  <c r="AC280" i="30"/>
  <c r="AA280" i="30"/>
  <c r="AC279" i="30"/>
  <c r="AA279" i="30"/>
  <c r="AC278" i="30"/>
  <c r="AA278" i="30"/>
  <c r="AC277" i="30"/>
  <c r="AA277" i="30"/>
  <c r="AC276" i="30"/>
  <c r="AA276" i="30"/>
  <c r="AC275" i="30"/>
  <c r="AA275" i="30"/>
  <c r="AC274" i="30"/>
  <c r="AA274" i="30"/>
  <c r="AC273" i="30"/>
  <c r="AA273" i="30"/>
  <c r="AC272" i="30"/>
  <c r="AA272" i="30"/>
  <c r="AC271" i="30"/>
  <c r="AA271" i="30"/>
  <c r="AC270" i="30"/>
  <c r="AA270" i="30"/>
  <c r="AC269" i="30"/>
  <c r="AA269" i="30"/>
  <c r="AC268" i="30"/>
  <c r="AA268" i="30"/>
  <c r="AC267" i="30"/>
  <c r="AA267" i="30"/>
  <c r="AC266" i="30"/>
  <c r="AA266" i="30"/>
  <c r="AC265" i="30"/>
  <c r="AA265" i="30"/>
  <c r="AC264" i="30"/>
  <c r="AA264" i="30"/>
  <c r="AC263" i="30"/>
  <c r="AA263" i="30"/>
  <c r="AC262" i="30"/>
  <c r="AA262" i="30"/>
  <c r="AC261" i="30"/>
  <c r="AA261" i="30"/>
  <c r="AC260" i="30"/>
  <c r="AA260" i="30"/>
  <c r="AC259" i="30"/>
  <c r="AA259" i="30"/>
  <c r="AC258" i="30"/>
  <c r="AA258" i="30"/>
  <c r="AC257" i="30"/>
  <c r="AA257" i="30"/>
  <c r="AC256" i="30"/>
  <c r="AA256" i="30"/>
  <c r="AC255" i="30"/>
  <c r="AA255" i="30"/>
  <c r="AC254" i="30"/>
  <c r="AA254" i="30"/>
  <c r="AC253" i="30"/>
  <c r="AA253" i="30"/>
  <c r="AC252" i="30"/>
  <c r="AA252" i="30"/>
  <c r="AC251" i="30"/>
  <c r="AA251" i="30"/>
  <c r="AC250" i="30"/>
  <c r="AA250" i="30"/>
  <c r="AC249" i="30"/>
  <c r="AA249" i="30"/>
  <c r="AC248" i="30"/>
  <c r="AA248" i="30"/>
  <c r="AC247" i="30"/>
  <c r="AA247" i="30"/>
  <c r="AC246" i="30"/>
  <c r="AA246" i="30"/>
  <c r="AC245" i="30"/>
  <c r="AA245" i="30"/>
  <c r="AC244" i="30"/>
  <c r="AA244" i="30"/>
  <c r="AC243" i="30"/>
  <c r="AA243" i="30"/>
  <c r="AC242" i="30"/>
  <c r="AA242" i="30"/>
  <c r="AC241" i="30"/>
  <c r="AA241" i="30"/>
  <c r="AC240" i="30"/>
  <c r="AA240" i="30"/>
  <c r="AC239" i="30"/>
  <c r="AA239" i="30"/>
  <c r="AC238" i="30"/>
  <c r="AA238" i="30"/>
  <c r="AC237" i="30"/>
  <c r="AA237" i="30"/>
  <c r="AC236" i="30"/>
  <c r="AA236" i="30"/>
  <c r="AC235" i="30"/>
  <c r="AA235" i="30"/>
  <c r="AC234" i="30"/>
  <c r="AA234" i="30"/>
  <c r="AC233" i="30"/>
  <c r="AA233" i="30"/>
  <c r="AC232" i="30"/>
  <c r="AA232" i="30"/>
  <c r="AC231" i="30"/>
  <c r="AA231" i="30"/>
  <c r="AC230" i="30"/>
  <c r="AA230" i="30"/>
  <c r="AC229" i="30"/>
  <c r="AA229" i="30"/>
  <c r="AC228" i="30"/>
  <c r="AA228" i="30"/>
  <c r="AC227" i="30"/>
  <c r="AA227" i="30"/>
  <c r="AC226" i="30"/>
  <c r="AA226" i="30"/>
  <c r="AC225" i="30"/>
  <c r="AA225" i="30"/>
  <c r="AC224" i="30"/>
  <c r="AA224" i="30"/>
  <c r="AC223" i="30"/>
  <c r="AA223" i="30"/>
  <c r="AC222" i="30"/>
  <c r="AA222" i="30"/>
  <c r="AC221" i="30"/>
  <c r="AA221" i="30"/>
  <c r="AC220" i="30"/>
  <c r="AA220" i="30"/>
  <c r="AC219" i="30"/>
  <c r="AA219" i="30"/>
  <c r="AC218" i="30"/>
  <c r="AA218" i="30"/>
  <c r="AC217" i="30"/>
  <c r="AA217" i="30"/>
  <c r="AC216" i="30"/>
  <c r="AA216" i="30"/>
  <c r="AC215" i="30"/>
  <c r="AA215" i="30"/>
  <c r="AC214" i="30"/>
  <c r="AA214" i="30"/>
  <c r="AC213" i="30"/>
  <c r="AA213" i="30"/>
  <c r="AC212" i="30"/>
  <c r="AA212" i="30"/>
  <c r="AC211" i="30"/>
  <c r="AA211" i="30"/>
  <c r="AC210" i="30"/>
  <c r="AA210" i="30"/>
  <c r="AC209" i="30"/>
  <c r="AA209" i="30"/>
  <c r="AC208" i="30"/>
  <c r="AA208" i="30"/>
  <c r="AC207" i="30"/>
  <c r="AA207" i="30"/>
  <c r="AC206" i="30"/>
  <c r="AA206" i="30"/>
  <c r="AC205" i="30"/>
  <c r="AA205" i="30"/>
  <c r="AC204" i="30"/>
  <c r="AA204" i="30"/>
  <c r="AC203" i="30"/>
  <c r="AA203" i="30"/>
  <c r="AC202" i="30"/>
  <c r="AA202" i="30"/>
  <c r="AC201" i="30"/>
  <c r="AA201" i="30"/>
  <c r="AC200" i="30"/>
  <c r="AA200" i="30"/>
  <c r="AC199" i="30"/>
  <c r="AA199" i="30"/>
  <c r="AC198" i="30"/>
  <c r="AA198" i="30"/>
  <c r="AC197" i="30"/>
  <c r="AA197" i="30"/>
  <c r="AC196" i="30"/>
  <c r="AA196" i="30"/>
  <c r="AC195" i="30"/>
  <c r="AA195" i="30"/>
  <c r="AC194" i="30"/>
  <c r="AA194" i="30"/>
  <c r="AC193" i="30"/>
  <c r="AA193" i="30"/>
  <c r="AC192" i="30"/>
  <c r="AC21" i="30"/>
  <c r="AC17" i="30"/>
  <c r="AC13" i="30"/>
  <c r="AC9" i="30"/>
  <c r="AD280" i="30"/>
  <c r="AB280" i="30"/>
  <c r="AD279" i="30"/>
  <c r="AB279" i="30"/>
  <c r="AD278" i="30"/>
  <c r="AB278" i="30"/>
  <c r="AD277" i="30"/>
  <c r="AB277" i="30"/>
  <c r="AD276" i="30"/>
  <c r="AB276" i="30"/>
  <c r="AD275" i="30"/>
  <c r="AB275" i="30"/>
  <c r="AD274" i="30"/>
  <c r="AB274" i="30"/>
  <c r="AD273" i="30"/>
  <c r="AB273" i="30"/>
  <c r="AD272" i="30"/>
  <c r="AB272" i="30"/>
  <c r="AD271" i="30"/>
  <c r="AB271" i="30"/>
  <c r="AD270" i="30"/>
  <c r="AB270" i="30"/>
  <c r="AD269" i="30"/>
  <c r="AB269" i="30"/>
  <c r="AD268" i="30"/>
  <c r="AB268" i="30"/>
  <c r="AD267" i="30"/>
  <c r="AB267" i="30"/>
  <c r="AD266" i="30"/>
  <c r="AB266" i="30"/>
  <c r="AD265" i="30"/>
  <c r="AB265" i="30"/>
  <c r="AD264" i="30"/>
  <c r="AB264" i="30"/>
  <c r="AD263" i="30"/>
  <c r="AB263" i="30"/>
  <c r="AD262" i="30"/>
  <c r="AB262" i="30"/>
  <c r="AD261" i="30"/>
  <c r="AB261" i="30"/>
  <c r="AD260" i="30"/>
  <c r="AB260" i="30"/>
  <c r="AD259" i="30"/>
  <c r="AB259" i="30"/>
  <c r="AD258" i="30"/>
  <c r="AB258" i="30"/>
  <c r="AD257" i="30"/>
  <c r="AB257" i="30"/>
  <c r="AD256" i="30"/>
  <c r="AB256" i="30"/>
  <c r="AD255" i="30"/>
  <c r="AB255" i="30"/>
  <c r="AD254" i="30"/>
  <c r="AB254" i="30"/>
  <c r="AD253" i="30"/>
  <c r="AB253" i="30"/>
  <c r="AD252" i="30"/>
  <c r="AB252" i="30"/>
  <c r="AD251" i="30"/>
  <c r="AB251" i="30"/>
  <c r="AD250" i="30"/>
  <c r="AB250" i="30"/>
  <c r="AD249" i="30"/>
  <c r="AB249" i="30"/>
  <c r="AD248" i="30"/>
  <c r="AB248" i="30"/>
  <c r="AD247" i="30"/>
  <c r="AB247" i="30"/>
  <c r="AD246" i="30"/>
  <c r="AB246" i="30"/>
  <c r="AD245" i="30"/>
  <c r="AB245" i="30"/>
  <c r="AD244" i="30"/>
  <c r="AB244" i="30"/>
  <c r="AD243" i="30"/>
  <c r="AB243" i="30"/>
  <c r="AD242" i="30"/>
  <c r="AB242" i="30"/>
  <c r="AD241" i="30"/>
  <c r="AB241" i="30"/>
  <c r="AD240" i="30"/>
  <c r="AB240" i="30"/>
  <c r="AD239" i="30"/>
  <c r="AB239" i="30"/>
  <c r="AD238" i="30"/>
  <c r="AB238" i="30"/>
  <c r="AD237" i="30"/>
  <c r="AB237" i="30"/>
  <c r="AD236" i="30"/>
  <c r="AB236" i="30"/>
  <c r="AD235" i="30"/>
  <c r="AB235" i="30"/>
  <c r="AD234" i="30"/>
  <c r="AB234" i="30"/>
  <c r="AD233" i="30"/>
  <c r="AB233" i="30"/>
  <c r="AD232" i="30"/>
  <c r="AB232" i="30"/>
  <c r="AD231" i="30"/>
  <c r="AB231" i="30"/>
  <c r="AD230" i="30"/>
  <c r="AB230" i="30"/>
  <c r="AD229" i="30"/>
  <c r="AB229" i="30"/>
  <c r="AD228" i="30"/>
  <c r="AB228" i="30"/>
  <c r="AD227" i="30"/>
  <c r="AB227" i="30"/>
  <c r="AD226" i="30"/>
  <c r="AB226" i="30"/>
  <c r="AD225" i="30"/>
  <c r="AB225" i="30"/>
  <c r="AD224" i="30"/>
  <c r="AB224" i="30"/>
  <c r="AD223" i="30"/>
  <c r="AB223" i="30"/>
  <c r="AD222" i="30"/>
  <c r="AB222" i="30"/>
  <c r="AD221" i="30"/>
  <c r="AB221" i="30"/>
  <c r="AD220" i="30"/>
  <c r="AB220" i="30"/>
  <c r="AD219" i="30"/>
  <c r="AB219" i="30"/>
  <c r="AD218" i="30"/>
  <c r="AB218" i="30"/>
  <c r="AD217" i="30"/>
  <c r="AB217" i="30"/>
  <c r="AD216" i="30"/>
  <c r="AB216" i="30"/>
  <c r="AD215" i="30"/>
  <c r="AB215" i="30"/>
  <c r="AD214" i="30"/>
  <c r="AB214" i="30"/>
  <c r="AD213" i="30"/>
  <c r="AB213" i="30"/>
  <c r="AD212" i="30"/>
  <c r="AB212" i="30"/>
  <c r="AD211" i="30"/>
  <c r="AB211" i="30"/>
  <c r="AD210" i="30"/>
  <c r="AB210" i="30"/>
  <c r="AD209" i="30"/>
  <c r="AB209" i="30"/>
  <c r="AD208" i="30"/>
  <c r="AB208" i="30"/>
  <c r="AD207" i="30"/>
  <c r="AB207" i="30"/>
  <c r="AD206" i="30"/>
  <c r="AB206" i="30"/>
  <c r="AD205" i="30"/>
  <c r="AB205" i="30"/>
  <c r="AD204" i="30"/>
  <c r="AB204" i="30"/>
  <c r="AD203" i="30"/>
  <c r="AB203" i="30"/>
  <c r="AD202" i="30"/>
  <c r="AB202" i="30"/>
  <c r="AD201" i="30"/>
  <c r="AB201" i="30"/>
  <c r="AD200" i="30"/>
  <c r="AB200" i="30"/>
  <c r="AD199" i="30"/>
  <c r="AB199" i="30"/>
  <c r="AD198" i="30"/>
  <c r="AB198" i="30"/>
  <c r="AD197" i="30"/>
  <c r="AB197" i="30"/>
  <c r="AD196" i="30"/>
  <c r="AB196" i="30"/>
  <c r="AD195" i="30"/>
  <c r="AB195" i="30"/>
  <c r="AD194" i="30"/>
  <c r="AB194" i="30"/>
  <c r="AD193" i="30"/>
  <c r="AB193" i="30"/>
  <c r="AD192" i="30"/>
  <c r="AB192" i="30"/>
  <c r="AD191" i="30"/>
  <c r="AB191" i="30"/>
  <c r="AD190" i="30"/>
  <c r="AB190" i="30"/>
  <c r="AD189" i="30"/>
  <c r="AB189" i="30"/>
  <c r="AD188" i="30"/>
  <c r="AB188" i="30"/>
  <c r="AD187" i="30"/>
  <c r="AB187" i="30"/>
  <c r="AD186" i="30"/>
  <c r="AB186" i="30"/>
  <c r="AC23" i="30"/>
  <c r="AC19" i="30"/>
  <c r="AC15" i="30"/>
  <c r="AC11" i="30"/>
  <c r="AD185" i="30"/>
  <c r="AB185" i="30"/>
  <c r="AD184" i="30"/>
  <c r="AB184" i="30"/>
  <c r="AD183" i="30"/>
  <c r="AB183" i="30"/>
  <c r="AD182" i="30"/>
  <c r="AB182" i="30"/>
  <c r="AC32" i="30"/>
  <c r="AA32" i="30"/>
  <c r="AC31" i="30"/>
  <c r="AA31" i="30"/>
  <c r="AC30" i="30"/>
  <c r="AA30" i="30"/>
  <c r="AC29" i="30"/>
  <c r="AA29" i="30"/>
  <c r="AC28" i="30"/>
  <c r="AA28" i="30"/>
  <c r="AC27" i="30"/>
  <c r="AA27" i="30"/>
  <c r="AC26" i="30"/>
  <c r="AA26" i="30"/>
  <c r="AC25" i="30"/>
  <c r="AA25" i="30"/>
  <c r="R20" i="30"/>
  <c r="AE32" i="30" s="1"/>
  <c r="U19" i="30"/>
  <c r="S19" i="30"/>
  <c r="AF31" i="30" s="1"/>
  <c r="R18" i="30"/>
  <c r="U17" i="30"/>
  <c r="S17" i="30"/>
  <c r="R16" i="30"/>
  <c r="U15" i="30"/>
  <c r="S15" i="30"/>
  <c r="R14" i="30"/>
  <c r="U13" i="30"/>
  <c r="S13" i="30"/>
  <c r="R12" i="30"/>
  <c r="U11" i="30"/>
  <c r="S11" i="30"/>
  <c r="R10" i="30"/>
  <c r="U9" i="30"/>
  <c r="S9" i="30"/>
  <c r="R8" i="30"/>
  <c r="U7" i="30"/>
  <c r="S7" i="30"/>
  <c r="R6" i="30"/>
  <c r="U5" i="30"/>
  <c r="S5" i="30"/>
  <c r="R4" i="30"/>
  <c r="AD32" i="30"/>
  <c r="AB32" i="30"/>
  <c r="AD31" i="30"/>
  <c r="AB31" i="30"/>
  <c r="AD30" i="30"/>
  <c r="AB30" i="30"/>
  <c r="AD29" i="30"/>
  <c r="AB29" i="30"/>
  <c r="AD28" i="30"/>
  <c r="AB28" i="30"/>
  <c r="AD27" i="30"/>
  <c r="AB27" i="30"/>
  <c r="AD26" i="30"/>
  <c r="AB26" i="30"/>
  <c r="AD25" i="30"/>
  <c r="AB25" i="30"/>
  <c r="AD24" i="30"/>
  <c r="AB24" i="30"/>
  <c r="AC24" i="30"/>
  <c r="AA23" i="30"/>
  <c r="AB22" i="30"/>
  <c r="AC22" i="30"/>
  <c r="AC20" i="30"/>
  <c r="AC18" i="30"/>
  <c r="AC16" i="30"/>
  <c r="AC14" i="30"/>
  <c r="AC12" i="30"/>
  <c r="AC10" i="30"/>
  <c r="AC8" i="30"/>
  <c r="AA192" i="30"/>
  <c r="AC191" i="30"/>
  <c r="AA191" i="30"/>
  <c r="AC190" i="30"/>
  <c r="AA190" i="30"/>
  <c r="AC189" i="30"/>
  <c r="AA189" i="30"/>
  <c r="AC188" i="30"/>
  <c r="AA188" i="30"/>
  <c r="AC187" i="30"/>
  <c r="AA187" i="30"/>
  <c r="AC186" i="30"/>
  <c r="AA186" i="30"/>
  <c r="AC185" i="30"/>
  <c r="AA185" i="30"/>
  <c r="AC184" i="30"/>
  <c r="AA184" i="30"/>
  <c r="AC183" i="30"/>
  <c r="AA183" i="30"/>
  <c r="AC182" i="30"/>
  <c r="AA182" i="30"/>
  <c r="AC181" i="30"/>
  <c r="AA181" i="30"/>
  <c r="AC180" i="30"/>
  <c r="AA180" i="30"/>
  <c r="AC179" i="30"/>
  <c r="AA179" i="30"/>
  <c r="AC178" i="30"/>
  <c r="AA178" i="30"/>
  <c r="AC177" i="30"/>
  <c r="AA177" i="30"/>
  <c r="AC176" i="30"/>
  <c r="AA176" i="30"/>
  <c r="AC175" i="30"/>
  <c r="AA175" i="30"/>
  <c r="AC174" i="30"/>
  <c r="AA174" i="30"/>
  <c r="AC173" i="30"/>
  <c r="AA173" i="30"/>
  <c r="AC172" i="30"/>
  <c r="AA172" i="30"/>
  <c r="AC171" i="30"/>
  <c r="AA171" i="30"/>
  <c r="AC170" i="30"/>
  <c r="AA170" i="30"/>
  <c r="AC169" i="30"/>
  <c r="AA169" i="30"/>
  <c r="AC168" i="30"/>
  <c r="AA168" i="30"/>
  <c r="AC167" i="30"/>
  <c r="AA167" i="30"/>
  <c r="AC166" i="30"/>
  <c r="AA166" i="30"/>
  <c r="AC165" i="30"/>
  <c r="AA165" i="30"/>
  <c r="AC164" i="30"/>
  <c r="AA164" i="30"/>
  <c r="AC163" i="30"/>
  <c r="AA163" i="30"/>
  <c r="AC162" i="30"/>
  <c r="AA162" i="30"/>
  <c r="AC161" i="30"/>
  <c r="AA161" i="30"/>
  <c r="AC160" i="30"/>
  <c r="AA160" i="30"/>
  <c r="AC159" i="30"/>
  <c r="AA159" i="30"/>
  <c r="AC158" i="30"/>
  <c r="AA158" i="30"/>
  <c r="AC157" i="30"/>
  <c r="AA157" i="30"/>
  <c r="AC156" i="30"/>
  <c r="AA156" i="30"/>
  <c r="AC155" i="30"/>
  <c r="AA155" i="30"/>
  <c r="AC154" i="30"/>
  <c r="AA154" i="30"/>
  <c r="AC153" i="30"/>
  <c r="AA153" i="30"/>
  <c r="AC152" i="30"/>
  <c r="AA152" i="30"/>
  <c r="AC151" i="30"/>
  <c r="AA151" i="30"/>
  <c r="AC150" i="30"/>
  <c r="AA150" i="30"/>
  <c r="AC149" i="30"/>
  <c r="AA149" i="30"/>
  <c r="AC148" i="30"/>
  <c r="AA148" i="30"/>
  <c r="AC147" i="30"/>
  <c r="AA147" i="30"/>
  <c r="AC146" i="30"/>
  <c r="AA146" i="30"/>
  <c r="AC145" i="30"/>
  <c r="AA145" i="30"/>
  <c r="AC144" i="30"/>
  <c r="AA144" i="30"/>
  <c r="AC143" i="30"/>
  <c r="AA143" i="30"/>
  <c r="AC142" i="30"/>
  <c r="AA142" i="30"/>
  <c r="AC141" i="30"/>
  <c r="AA141" i="30"/>
  <c r="AC140" i="30"/>
  <c r="AA140" i="30"/>
  <c r="AC139" i="30"/>
  <c r="AA139" i="30"/>
  <c r="AC138" i="30"/>
  <c r="AA138" i="30"/>
  <c r="AC137" i="30"/>
  <c r="AA137" i="30"/>
  <c r="AC136" i="30"/>
  <c r="AA136" i="30"/>
  <c r="AC135" i="30"/>
  <c r="AA135" i="30"/>
  <c r="AC134" i="30"/>
  <c r="AA134" i="30"/>
  <c r="AC133" i="30"/>
  <c r="AA133" i="30"/>
  <c r="AC132" i="30"/>
  <c r="AA132" i="30"/>
  <c r="AC131" i="30"/>
  <c r="AA131" i="30"/>
  <c r="AC130" i="30"/>
  <c r="AA130" i="30"/>
  <c r="AC129" i="30"/>
  <c r="AA129" i="30"/>
  <c r="AC128" i="30"/>
  <c r="AA128" i="30"/>
  <c r="AC127" i="30"/>
  <c r="AA127" i="30"/>
  <c r="AC126" i="30"/>
  <c r="AA126" i="30"/>
  <c r="AC125" i="30"/>
  <c r="AA125" i="30"/>
  <c r="AC124" i="30"/>
  <c r="AA124" i="30"/>
  <c r="AC123" i="30"/>
  <c r="AA123" i="30"/>
  <c r="AC122" i="30"/>
  <c r="AA122" i="30"/>
  <c r="AC121" i="30"/>
  <c r="AA121" i="30"/>
  <c r="AC120" i="30"/>
  <c r="AA120" i="30"/>
  <c r="AC119" i="30"/>
  <c r="AA119" i="30"/>
  <c r="AC118" i="30"/>
  <c r="AA118" i="30"/>
  <c r="AC117" i="30"/>
  <c r="AA117" i="30"/>
  <c r="AC116" i="30"/>
  <c r="AA116" i="30"/>
  <c r="AC115" i="30"/>
  <c r="AA115" i="30"/>
  <c r="AC114" i="30"/>
  <c r="AA114" i="30"/>
  <c r="AC113" i="30"/>
  <c r="AA113" i="30"/>
  <c r="AC112" i="30"/>
  <c r="AA112" i="30"/>
  <c r="AC111" i="30"/>
  <c r="AA111" i="30"/>
  <c r="AC110" i="30"/>
  <c r="AA110" i="30"/>
  <c r="AC109" i="30"/>
  <c r="AA109" i="30"/>
  <c r="AC108" i="30"/>
  <c r="AA108" i="30"/>
  <c r="AC107" i="30"/>
  <c r="AA107" i="30"/>
  <c r="AC106" i="30"/>
  <c r="AA106" i="30"/>
  <c r="AC105" i="30"/>
  <c r="AA105" i="30"/>
  <c r="AC104" i="30"/>
  <c r="AA104" i="30"/>
  <c r="AC103" i="30"/>
  <c r="AA103" i="30"/>
  <c r="AC102" i="30"/>
  <c r="AA102" i="30"/>
  <c r="AC101" i="30"/>
  <c r="AA101" i="30"/>
  <c r="AC100" i="30"/>
  <c r="AA100" i="30"/>
  <c r="AC99" i="30"/>
  <c r="AA99" i="30"/>
  <c r="AC98" i="30"/>
  <c r="AA98" i="30"/>
  <c r="AC97" i="30"/>
  <c r="AA97" i="30"/>
  <c r="AC96" i="30"/>
  <c r="AA96" i="30"/>
  <c r="AC95" i="30"/>
  <c r="AA95" i="30"/>
  <c r="AC94" i="30"/>
  <c r="AA94" i="30"/>
  <c r="AC93" i="30"/>
  <c r="AA93" i="30"/>
  <c r="AC92" i="30"/>
  <c r="AA92" i="30"/>
  <c r="AC91" i="30"/>
  <c r="AA91" i="30"/>
  <c r="AC90" i="30"/>
  <c r="AA90" i="30"/>
  <c r="AC89" i="30"/>
  <c r="AA89" i="30"/>
  <c r="AC88" i="30"/>
  <c r="AA88" i="30"/>
  <c r="AC87" i="30"/>
  <c r="AA87" i="30"/>
  <c r="AC86" i="30"/>
  <c r="AA86" i="30"/>
  <c r="AC85" i="30"/>
  <c r="AA85" i="30"/>
  <c r="AC84" i="30"/>
  <c r="AA84" i="30"/>
  <c r="AC83" i="30"/>
  <c r="AA83" i="30"/>
  <c r="AC82" i="30"/>
  <c r="AA82" i="30"/>
  <c r="AC81" i="30"/>
  <c r="AA81" i="30"/>
  <c r="AC80" i="30"/>
  <c r="AA80" i="30"/>
  <c r="AC79" i="30"/>
  <c r="AA79" i="30"/>
  <c r="AC78" i="30"/>
  <c r="AA78" i="30"/>
  <c r="AC77" i="30"/>
  <c r="AA77" i="30"/>
  <c r="AC76" i="30"/>
  <c r="AA76" i="30"/>
  <c r="AC75" i="30"/>
  <c r="AA75" i="30"/>
  <c r="AC74" i="30"/>
  <c r="AA74" i="30"/>
  <c r="AC73" i="30"/>
  <c r="AA73" i="30"/>
  <c r="AC72" i="30"/>
  <c r="AA72" i="30"/>
  <c r="AC71" i="30"/>
  <c r="AA71" i="30"/>
  <c r="AC70" i="30"/>
  <c r="AA70" i="30"/>
  <c r="AC69" i="30"/>
  <c r="AA69" i="30"/>
  <c r="AC68" i="30"/>
  <c r="AA68" i="30"/>
  <c r="AC67" i="30"/>
  <c r="AA67" i="30"/>
  <c r="AC66" i="30"/>
  <c r="AA66" i="30"/>
  <c r="AC65" i="30"/>
  <c r="AA65" i="30"/>
  <c r="AC64" i="30"/>
  <c r="AA64" i="30"/>
  <c r="AC63" i="30"/>
  <c r="AA63" i="30"/>
  <c r="AC62" i="30"/>
  <c r="AA62" i="30"/>
  <c r="AC61" i="30"/>
  <c r="AA61" i="30"/>
  <c r="AC60" i="30"/>
  <c r="AA60" i="30"/>
  <c r="AC59" i="30"/>
  <c r="AA59" i="30"/>
  <c r="AC58" i="30"/>
  <c r="AA58" i="30"/>
  <c r="AC57" i="30"/>
  <c r="AA57" i="30"/>
  <c r="AC56" i="30"/>
  <c r="AA56" i="30"/>
  <c r="AC55" i="30"/>
  <c r="AA55" i="30"/>
  <c r="AC54" i="30"/>
  <c r="AA54" i="30"/>
  <c r="AC53" i="30"/>
  <c r="AA53" i="30"/>
  <c r="AC52" i="30"/>
  <c r="AA52" i="30"/>
  <c r="AC51" i="30"/>
  <c r="AA51" i="30"/>
  <c r="AC50" i="30"/>
  <c r="AA50" i="30"/>
  <c r="AC49" i="30"/>
  <c r="AA49" i="30"/>
  <c r="AC48" i="30"/>
  <c r="AA48" i="30"/>
  <c r="AC47" i="30"/>
  <c r="AA47" i="30"/>
  <c r="AC46" i="30"/>
  <c r="AA46" i="30"/>
  <c r="AC45" i="30"/>
  <c r="AA45" i="30"/>
  <c r="AC44" i="30"/>
  <c r="AA44" i="30"/>
  <c r="AC43" i="30"/>
  <c r="AA43" i="30"/>
  <c r="AC42" i="30"/>
  <c r="AA42" i="30"/>
  <c r="AC41" i="30"/>
  <c r="AA41" i="30"/>
  <c r="AC40" i="30"/>
  <c r="AA40" i="30"/>
  <c r="AC39" i="30"/>
  <c r="AA39" i="30"/>
  <c r="AC38" i="30"/>
  <c r="AA38" i="30"/>
  <c r="AC37" i="30"/>
  <c r="AA37" i="30"/>
  <c r="AC36" i="30"/>
  <c r="AA36" i="30"/>
  <c r="AC35" i="30"/>
  <c r="AA35" i="30"/>
  <c r="AC34" i="30"/>
  <c r="AA34" i="30"/>
  <c r="AC33" i="30"/>
  <c r="AA33" i="30"/>
  <c r="Q8" i="20"/>
  <c r="O8" i="20"/>
  <c r="P486" i="20"/>
  <c r="Q485" i="20"/>
  <c r="O485" i="20"/>
  <c r="P484" i="20"/>
  <c r="Q483" i="20"/>
  <c r="O483" i="20"/>
  <c r="P482" i="20"/>
  <c r="Q481" i="20"/>
  <c r="O481" i="20"/>
  <c r="P480" i="20"/>
  <c r="Q479" i="20"/>
  <c r="O479" i="20"/>
  <c r="P478" i="20"/>
  <c r="Q477" i="20"/>
  <c r="O477" i="20"/>
  <c r="P476" i="20"/>
  <c r="Q475" i="20"/>
  <c r="O475" i="20"/>
  <c r="P474" i="20"/>
  <c r="Q473" i="20"/>
  <c r="O473" i="20"/>
  <c r="P472" i="20"/>
  <c r="Q471" i="20"/>
  <c r="O471" i="20"/>
  <c r="P470" i="20"/>
  <c r="Q469" i="20"/>
  <c r="O469" i="20"/>
  <c r="P468" i="20"/>
  <c r="Q467" i="20"/>
  <c r="O467" i="20"/>
  <c r="P466" i="20"/>
  <c r="Q465" i="20"/>
  <c r="O465" i="20"/>
  <c r="P464" i="20"/>
  <c r="Q463" i="20"/>
  <c r="O463" i="20"/>
  <c r="P462" i="20"/>
  <c r="Q461" i="20"/>
  <c r="O461" i="20"/>
  <c r="P460" i="20"/>
  <c r="Q459" i="20"/>
  <c r="O459" i="20"/>
  <c r="P458" i="20"/>
  <c r="Q457" i="20"/>
  <c r="O457" i="20"/>
  <c r="P456" i="20"/>
  <c r="Q455" i="20"/>
  <c r="O455" i="20"/>
  <c r="P454" i="20"/>
  <c r="Q453" i="20"/>
  <c r="O453" i="20"/>
  <c r="P452" i="20"/>
  <c r="Q451" i="20"/>
  <c r="O451" i="20"/>
  <c r="P450" i="20"/>
  <c r="Q449" i="20"/>
  <c r="O449" i="20"/>
  <c r="P448" i="20"/>
  <c r="Q447" i="20"/>
  <c r="O447" i="20"/>
  <c r="P446" i="20"/>
  <c r="Q445" i="20"/>
  <c r="O445" i="20"/>
  <c r="P444" i="20"/>
  <c r="Q443" i="20"/>
  <c r="O443" i="20"/>
  <c r="P442" i="20"/>
  <c r="Q441" i="20"/>
  <c r="O441" i="20"/>
  <c r="P440" i="20"/>
  <c r="Q439" i="20"/>
  <c r="O439" i="20"/>
  <c r="P438" i="20"/>
  <c r="Q437" i="20"/>
  <c r="O437" i="20"/>
  <c r="P436" i="20"/>
  <c r="Q435" i="20"/>
  <c r="O435" i="20"/>
  <c r="P434" i="20"/>
  <c r="Q433" i="20"/>
  <c r="O433" i="20"/>
  <c r="P432" i="20"/>
  <c r="Q431" i="20"/>
  <c r="O431" i="20"/>
  <c r="P430" i="20"/>
  <c r="Q429" i="20"/>
  <c r="O429" i="20"/>
  <c r="P428" i="20"/>
  <c r="Q427" i="20"/>
  <c r="O427" i="20"/>
  <c r="P426" i="20"/>
  <c r="Q425" i="20"/>
  <c r="O425" i="20"/>
  <c r="P424" i="20"/>
  <c r="Q423" i="20"/>
  <c r="O423" i="20"/>
  <c r="P422" i="20"/>
  <c r="Q421" i="20"/>
  <c r="O421" i="20"/>
  <c r="P420" i="20"/>
  <c r="Q419" i="20"/>
  <c r="O419" i="20"/>
  <c r="P418" i="20"/>
  <c r="Q417" i="20"/>
  <c r="O417" i="20"/>
  <c r="P416" i="20"/>
  <c r="Q415" i="20"/>
  <c r="O415" i="20"/>
  <c r="P414" i="20"/>
  <c r="Q413" i="20"/>
  <c r="O413" i="20"/>
  <c r="P412" i="20"/>
  <c r="Q411" i="20"/>
  <c r="O411" i="20"/>
  <c r="P410" i="20"/>
  <c r="Q409" i="20"/>
  <c r="O409" i="20"/>
  <c r="P408" i="20"/>
  <c r="Q407" i="20"/>
  <c r="O407" i="20"/>
  <c r="P406" i="20"/>
  <c r="Q405" i="20"/>
  <c r="O405" i="20"/>
  <c r="P404" i="20"/>
  <c r="Q403" i="20"/>
  <c r="O403" i="20"/>
  <c r="P402" i="20"/>
  <c r="Q401" i="20"/>
  <c r="O401" i="20"/>
  <c r="P400" i="20"/>
  <c r="Q399" i="20"/>
  <c r="O399" i="20"/>
  <c r="P398" i="20"/>
  <c r="Q397" i="20"/>
  <c r="O397" i="20"/>
  <c r="P396" i="20"/>
  <c r="Q395" i="20"/>
  <c r="O395" i="20"/>
  <c r="P394" i="20"/>
  <c r="Q393" i="20"/>
  <c r="O393" i="20"/>
  <c r="P392" i="20"/>
  <c r="Q391" i="20"/>
  <c r="O391" i="20"/>
  <c r="P390" i="20"/>
  <c r="Q389" i="20"/>
  <c r="O389" i="20"/>
  <c r="P388" i="20"/>
  <c r="Q387" i="20"/>
  <c r="O387" i="20"/>
  <c r="P386" i="20"/>
  <c r="Q385" i="20"/>
  <c r="O385" i="20"/>
  <c r="P384" i="20"/>
  <c r="Q383" i="20"/>
  <c r="O383" i="20"/>
  <c r="P382" i="20"/>
  <c r="Q381" i="20"/>
  <c r="O381" i="20"/>
  <c r="P380" i="20"/>
  <c r="Q379" i="20"/>
  <c r="O379" i="20"/>
  <c r="O367" i="20"/>
  <c r="O365" i="20"/>
  <c r="O363" i="20"/>
  <c r="O361" i="20"/>
  <c r="O359" i="20"/>
  <c r="O357" i="20"/>
  <c r="O355" i="20"/>
  <c r="O353" i="20"/>
  <c r="O351" i="20"/>
  <c r="O349" i="20"/>
  <c r="O347" i="20"/>
  <c r="O345" i="20"/>
  <c r="O343" i="20"/>
  <c r="P8" i="20"/>
  <c r="Q486" i="20"/>
  <c r="O486" i="20"/>
  <c r="P485" i="20"/>
  <c r="Q484" i="20"/>
  <c r="O484" i="20"/>
  <c r="P483" i="20"/>
  <c r="Q482" i="20"/>
  <c r="O482" i="20"/>
  <c r="P481" i="20"/>
  <c r="Q480" i="20"/>
  <c r="O480" i="20"/>
  <c r="P479" i="20"/>
  <c r="Q478" i="20"/>
  <c r="O478" i="20"/>
  <c r="P477" i="20"/>
  <c r="Q476" i="20"/>
  <c r="O476" i="20"/>
  <c r="P475" i="20"/>
  <c r="Q474" i="20"/>
  <c r="O474" i="20"/>
  <c r="P473" i="20"/>
  <c r="Q472" i="20"/>
  <c r="O472" i="20"/>
  <c r="P471" i="20"/>
  <c r="Q470" i="20"/>
  <c r="O470" i="20"/>
  <c r="P469" i="20"/>
  <c r="Q468" i="20"/>
  <c r="O468" i="20"/>
  <c r="P467" i="20"/>
  <c r="Q466" i="20"/>
  <c r="O466" i="20"/>
  <c r="P465" i="20"/>
  <c r="Q464" i="20"/>
  <c r="O464" i="20"/>
  <c r="P463" i="20"/>
  <c r="Q462" i="20"/>
  <c r="O462" i="20"/>
  <c r="P461" i="20"/>
  <c r="Q460" i="20"/>
  <c r="O460" i="20"/>
  <c r="P459" i="20"/>
  <c r="Q458" i="20"/>
  <c r="O458" i="20"/>
  <c r="P457" i="20"/>
  <c r="Q456" i="20"/>
  <c r="O456" i="20"/>
  <c r="P455" i="20"/>
  <c r="Q454" i="20"/>
  <c r="O454" i="20"/>
  <c r="P453" i="20"/>
  <c r="Q452" i="20"/>
  <c r="O452" i="20"/>
  <c r="P451" i="20"/>
  <c r="Q450" i="20"/>
  <c r="O450" i="20"/>
  <c r="P449" i="20"/>
  <c r="Q448" i="20"/>
  <c r="O448" i="20"/>
  <c r="P447" i="20"/>
  <c r="Q446" i="20"/>
  <c r="O446" i="20"/>
  <c r="P445" i="20"/>
  <c r="Q444" i="20"/>
  <c r="O444" i="20"/>
  <c r="P443" i="20"/>
  <c r="Q442" i="20"/>
  <c r="O442" i="20"/>
  <c r="P441" i="20"/>
  <c r="Q440" i="20"/>
  <c r="O440" i="20"/>
  <c r="P439" i="20"/>
  <c r="Q438" i="20"/>
  <c r="O438" i="20"/>
  <c r="P437" i="20"/>
  <c r="Q436" i="20"/>
  <c r="O436" i="20"/>
  <c r="P435" i="20"/>
  <c r="Q434" i="20"/>
  <c r="O434" i="20"/>
  <c r="P433" i="20"/>
  <c r="Q432" i="20"/>
  <c r="O432" i="20"/>
  <c r="P431" i="20"/>
  <c r="Q430" i="20"/>
  <c r="O430" i="20"/>
  <c r="P429" i="20"/>
  <c r="Q428" i="20"/>
  <c r="O428" i="20"/>
  <c r="P427" i="20"/>
  <c r="Q426" i="20"/>
  <c r="O426" i="20"/>
  <c r="P425" i="20"/>
  <c r="Q424" i="20"/>
  <c r="O424" i="20"/>
  <c r="P423" i="20"/>
  <c r="Q422" i="20"/>
  <c r="O422" i="20"/>
  <c r="P421" i="20"/>
  <c r="Q420" i="20"/>
  <c r="O420" i="20"/>
  <c r="P419" i="20"/>
  <c r="Q418" i="20"/>
  <c r="O418" i="20"/>
  <c r="P417" i="20"/>
  <c r="Q416" i="20"/>
  <c r="O416" i="20"/>
  <c r="P415" i="20"/>
  <c r="Q414" i="20"/>
  <c r="O414" i="20"/>
  <c r="P413" i="20"/>
  <c r="Q412" i="20"/>
  <c r="O412" i="20"/>
  <c r="P411" i="20"/>
  <c r="Q410" i="20"/>
  <c r="O410" i="20"/>
  <c r="P409" i="20"/>
  <c r="Q408" i="20"/>
  <c r="O408" i="20"/>
  <c r="P407" i="20"/>
  <c r="Q406" i="20"/>
  <c r="O406" i="20"/>
  <c r="P405" i="20"/>
  <c r="Q404" i="20"/>
  <c r="O404" i="20"/>
  <c r="P403" i="20"/>
  <c r="Q402" i="20"/>
  <c r="O402" i="20"/>
  <c r="P401" i="20"/>
  <c r="Q400" i="20"/>
  <c r="O400" i="20"/>
  <c r="P399" i="20"/>
  <c r="Q398" i="20"/>
  <c r="O398" i="20"/>
  <c r="P397" i="20"/>
  <c r="Q396" i="20"/>
  <c r="O396" i="20"/>
  <c r="P395" i="20"/>
  <c r="Q394" i="20"/>
  <c r="O394" i="20"/>
  <c r="P393" i="20"/>
  <c r="Q392" i="20"/>
  <c r="O392" i="20"/>
  <c r="P391" i="20"/>
  <c r="Q390" i="20"/>
  <c r="O390" i="20"/>
  <c r="P389" i="20"/>
  <c r="Q388" i="20"/>
  <c r="O388" i="20"/>
  <c r="P387" i="20"/>
  <c r="Q386" i="20"/>
  <c r="O386" i="20"/>
  <c r="P385" i="20"/>
  <c r="Q384" i="20"/>
  <c r="O384" i="20"/>
  <c r="P383" i="20"/>
  <c r="Q382" i="20"/>
  <c r="O382" i="20"/>
  <c r="P381" i="20"/>
  <c r="Q380" i="20"/>
  <c r="O380" i="20"/>
  <c r="P379" i="20"/>
  <c r="Q210" i="20"/>
  <c r="P310" i="20"/>
  <c r="P309" i="20"/>
  <c r="P308" i="20"/>
  <c r="P307" i="20"/>
  <c r="P306" i="20"/>
  <c r="P305" i="20"/>
  <c r="P304" i="20"/>
  <c r="P303" i="20"/>
  <c r="P302" i="20"/>
  <c r="P301" i="20"/>
  <c r="P300" i="20"/>
  <c r="P299" i="20"/>
  <c r="P298" i="20"/>
  <c r="P297" i="20"/>
  <c r="P296" i="20"/>
  <c r="P295" i="20"/>
  <c r="P294" i="20"/>
  <c r="P293" i="20"/>
  <c r="P292" i="20"/>
  <c r="P291" i="20"/>
  <c r="P290" i="20"/>
  <c r="P289" i="20"/>
  <c r="P288" i="20"/>
  <c r="P287" i="20"/>
  <c r="P286" i="20"/>
  <c r="P285" i="20"/>
  <c r="P284" i="20"/>
  <c r="P283" i="20"/>
  <c r="P282" i="20"/>
  <c r="P281" i="20"/>
  <c r="P280" i="20"/>
  <c r="P279" i="20"/>
  <c r="P278" i="20"/>
  <c r="P277" i="20"/>
  <c r="P276" i="20"/>
  <c r="P275" i="20"/>
  <c r="P274" i="20"/>
  <c r="P273" i="20"/>
  <c r="P272" i="20"/>
  <c r="P271" i="20"/>
  <c r="P270" i="20"/>
  <c r="P269" i="20"/>
  <c r="P268" i="20"/>
  <c r="P267" i="20"/>
  <c r="P266" i="20"/>
  <c r="P265" i="20"/>
  <c r="P264" i="20"/>
  <c r="P263" i="20"/>
  <c r="P262" i="20"/>
  <c r="P261" i="20"/>
  <c r="P260" i="20"/>
  <c r="P259" i="20"/>
  <c r="P258" i="20"/>
  <c r="P257" i="20"/>
  <c r="P256" i="20"/>
  <c r="P255" i="20"/>
  <c r="P254" i="20"/>
  <c r="P253" i="20"/>
  <c r="P252" i="20"/>
  <c r="P251" i="20"/>
  <c r="P250" i="20"/>
  <c r="P249" i="20"/>
  <c r="P248" i="20"/>
  <c r="P247" i="20"/>
  <c r="P246" i="20"/>
  <c r="P245" i="20"/>
  <c r="P244" i="20"/>
  <c r="P243" i="20"/>
  <c r="P242" i="20"/>
  <c r="P241" i="20"/>
  <c r="P240" i="20"/>
  <c r="P239" i="20"/>
  <c r="P238" i="20"/>
  <c r="P237" i="20"/>
  <c r="P236" i="20"/>
  <c r="P235" i="20"/>
  <c r="P234" i="20"/>
  <c r="P233" i="20"/>
  <c r="P232" i="20"/>
  <c r="P231" i="20"/>
  <c r="P230" i="20"/>
  <c r="P229" i="20"/>
  <c r="P228" i="20"/>
  <c r="P227" i="20"/>
  <c r="P226" i="20"/>
  <c r="P225" i="20"/>
  <c r="P224" i="20"/>
  <c r="P223" i="20"/>
  <c r="P222" i="20"/>
  <c r="P221" i="20"/>
  <c r="P220" i="20"/>
  <c r="P219" i="20"/>
  <c r="P218" i="20"/>
  <c r="P217" i="20"/>
  <c r="P216" i="20"/>
  <c r="P215" i="20"/>
  <c r="P214" i="20"/>
  <c r="P213" i="20"/>
  <c r="Q207" i="20"/>
  <c r="Q203" i="20"/>
  <c r="Q199" i="20"/>
  <c r="O199" i="20"/>
  <c r="P198" i="20"/>
  <c r="Q197" i="20"/>
  <c r="O197" i="20"/>
  <c r="P196" i="20"/>
  <c r="Q195" i="20"/>
  <c r="O195" i="20"/>
  <c r="P194" i="20"/>
  <c r="Q193" i="20"/>
  <c r="O193" i="20"/>
  <c r="P192" i="20"/>
  <c r="Q191" i="20"/>
  <c r="O191" i="20"/>
  <c r="P190" i="20"/>
  <c r="Q189" i="20"/>
  <c r="O189" i="20"/>
  <c r="P188" i="20"/>
  <c r="Q187" i="20"/>
  <c r="O187" i="20"/>
  <c r="P186" i="20"/>
  <c r="Q185" i="20"/>
  <c r="O185" i="20"/>
  <c r="P184" i="20"/>
  <c r="Q183" i="20"/>
  <c r="O183" i="20"/>
  <c r="P182" i="20"/>
  <c r="Q181" i="20"/>
  <c r="O181" i="20"/>
  <c r="P180" i="20"/>
  <c r="Q179" i="20"/>
  <c r="O179" i="20"/>
  <c r="P178" i="20"/>
  <c r="Q177" i="20"/>
  <c r="O177" i="20"/>
  <c r="P176" i="20"/>
  <c r="Q175" i="20"/>
  <c r="O175" i="20"/>
  <c r="P174" i="20"/>
  <c r="Q173" i="20"/>
  <c r="O173" i="20"/>
  <c r="P172" i="20"/>
  <c r="Q171" i="20"/>
  <c r="O171" i="20"/>
  <c r="P170" i="20"/>
  <c r="Q169" i="20"/>
  <c r="O169" i="20"/>
  <c r="P168" i="20"/>
  <c r="Q167" i="20"/>
  <c r="O167" i="20"/>
  <c r="P166" i="20"/>
  <c r="Q165" i="20"/>
  <c r="O165" i="20"/>
  <c r="P164" i="20"/>
  <c r="Q163" i="20"/>
  <c r="O163" i="20"/>
  <c r="P162" i="20"/>
  <c r="Q161" i="20"/>
  <c r="O161" i="20"/>
  <c r="P160" i="20"/>
  <c r="Q159" i="20"/>
  <c r="O159" i="20"/>
  <c r="P158" i="20"/>
  <c r="Q157" i="20"/>
  <c r="O157" i="20"/>
  <c r="P156" i="20"/>
  <c r="Q155" i="20"/>
  <c r="O155" i="20"/>
  <c r="P154" i="20"/>
  <c r="Q153" i="20"/>
  <c r="O153" i="20"/>
  <c r="P152" i="20"/>
  <c r="Q151" i="20"/>
  <c r="O151" i="20"/>
  <c r="P150" i="20"/>
  <c r="Q149" i="20"/>
  <c r="O149" i="20"/>
  <c r="P148" i="20"/>
  <c r="Q147" i="20"/>
  <c r="O147" i="20"/>
  <c r="P146" i="20"/>
  <c r="Q145" i="20"/>
  <c r="O145" i="20"/>
  <c r="P144" i="20"/>
  <c r="Q143" i="20"/>
  <c r="O143" i="20"/>
  <c r="P142" i="20"/>
  <c r="Q141" i="20"/>
  <c r="O141" i="20"/>
  <c r="P140" i="20"/>
  <c r="Q139" i="20"/>
  <c r="O139" i="20"/>
  <c r="P138" i="20"/>
  <c r="Q137" i="20"/>
  <c r="O137" i="20"/>
  <c r="P136" i="20"/>
  <c r="Q135" i="20"/>
  <c r="O135" i="20"/>
  <c r="P134" i="20"/>
  <c r="Q133" i="20"/>
  <c r="O133" i="20"/>
  <c r="P132" i="20"/>
  <c r="Q131" i="20"/>
  <c r="O131" i="20"/>
  <c r="P130" i="20"/>
  <c r="Q129" i="20"/>
  <c r="O129" i="20"/>
  <c r="P128" i="20"/>
  <c r="Q127" i="20"/>
  <c r="O127" i="20"/>
  <c r="P126" i="20"/>
  <c r="Q125" i="20"/>
  <c r="O125" i="20"/>
  <c r="P124" i="20"/>
  <c r="Q123" i="20"/>
  <c r="O123" i="20"/>
  <c r="P122" i="20"/>
  <c r="Q121" i="20"/>
  <c r="O121" i="20"/>
  <c r="P120" i="20"/>
  <c r="P119" i="20"/>
  <c r="P118" i="20"/>
  <c r="P117" i="20"/>
  <c r="Q116" i="20"/>
  <c r="O116" i="20"/>
  <c r="P115" i="20"/>
  <c r="Q114" i="20"/>
  <c r="O114" i="20"/>
  <c r="P113" i="20"/>
  <c r="Q112" i="20"/>
  <c r="O112" i="20"/>
  <c r="P111" i="20"/>
  <c r="Q110" i="20"/>
  <c r="O110" i="20"/>
  <c r="P109" i="20"/>
  <c r="Q108" i="20"/>
  <c r="O108" i="20"/>
  <c r="P107" i="20"/>
  <c r="Q106" i="20"/>
  <c r="O106" i="20"/>
  <c r="P105" i="20"/>
  <c r="Q104" i="20"/>
  <c r="O104" i="20"/>
  <c r="P103" i="20"/>
  <c r="Q102" i="20"/>
  <c r="O102" i="20"/>
  <c r="P101" i="20"/>
  <c r="Q100" i="20"/>
  <c r="O100" i="20"/>
  <c r="P99" i="20"/>
  <c r="Q98" i="20"/>
  <c r="O98" i="20"/>
  <c r="P97" i="20"/>
  <c r="Q96" i="20"/>
  <c r="O96" i="20"/>
  <c r="P95" i="20"/>
  <c r="P94" i="20"/>
  <c r="Q91" i="20"/>
  <c r="Q87" i="20"/>
  <c r="Q83" i="20"/>
  <c r="Q79" i="20"/>
  <c r="Q75" i="20"/>
  <c r="Q71" i="20"/>
  <c r="Q67" i="20"/>
  <c r="Q63" i="20"/>
  <c r="Q59" i="20"/>
  <c r="Q55" i="20"/>
  <c r="Q51" i="20"/>
  <c r="Q47" i="20"/>
  <c r="Q43" i="20"/>
  <c r="Q39" i="20"/>
  <c r="Q35" i="20"/>
  <c r="Q31" i="20"/>
  <c r="Q27" i="20"/>
  <c r="Q23" i="20"/>
  <c r="Q19" i="20"/>
  <c r="Q15" i="20"/>
  <c r="Q11" i="20"/>
  <c r="P199" i="20"/>
  <c r="Q198" i="20"/>
  <c r="O198" i="20"/>
  <c r="P197" i="20"/>
  <c r="Q196" i="20"/>
  <c r="O196" i="20"/>
  <c r="P195" i="20"/>
  <c r="Q194" i="20"/>
  <c r="O194" i="20"/>
  <c r="P193" i="20"/>
  <c r="Q192" i="20"/>
  <c r="O192" i="20"/>
  <c r="P191" i="20"/>
  <c r="Q190" i="20"/>
  <c r="O190" i="20"/>
  <c r="P189" i="20"/>
  <c r="Q188" i="20"/>
  <c r="O188" i="20"/>
  <c r="P187" i="20"/>
  <c r="Q186" i="20"/>
  <c r="O186" i="20"/>
  <c r="P185" i="20"/>
  <c r="Q184" i="20"/>
  <c r="O184" i="20"/>
  <c r="P183" i="20"/>
  <c r="Q182" i="20"/>
  <c r="O182" i="20"/>
  <c r="P181" i="20"/>
  <c r="Q180" i="20"/>
  <c r="O180" i="20"/>
  <c r="P179" i="20"/>
  <c r="Q178" i="20"/>
  <c r="O178" i="20"/>
  <c r="P177" i="20"/>
  <c r="Q176" i="20"/>
  <c r="O176" i="20"/>
  <c r="P175" i="20"/>
  <c r="Q174" i="20"/>
  <c r="O174" i="20"/>
  <c r="P173" i="20"/>
  <c r="Q172" i="20"/>
  <c r="O172" i="20"/>
  <c r="P171" i="20"/>
  <c r="Q170" i="20"/>
  <c r="O170" i="20"/>
  <c r="P169" i="20"/>
  <c r="Q168" i="20"/>
  <c r="O168" i="20"/>
  <c r="P167" i="20"/>
  <c r="Q166" i="20"/>
  <c r="O166" i="20"/>
  <c r="P165" i="20"/>
  <c r="Q164" i="20"/>
  <c r="O164" i="20"/>
  <c r="P163" i="20"/>
  <c r="Q162" i="20"/>
  <c r="O162" i="20"/>
  <c r="P161" i="20"/>
  <c r="Q160" i="20"/>
  <c r="O160" i="20"/>
  <c r="P159" i="20"/>
  <c r="Q158" i="20"/>
  <c r="O158" i="20"/>
  <c r="P157" i="20"/>
  <c r="Q156" i="20"/>
  <c r="O156" i="20"/>
  <c r="P155" i="20"/>
  <c r="Q154" i="20"/>
  <c r="O154" i="20"/>
  <c r="P153" i="20"/>
  <c r="Q152" i="20"/>
  <c r="O152" i="20"/>
  <c r="P151" i="20"/>
  <c r="Q150" i="20"/>
  <c r="O150" i="20"/>
  <c r="P149" i="20"/>
  <c r="Q148" i="20"/>
  <c r="O148" i="20"/>
  <c r="P147" i="20"/>
  <c r="Q146" i="20"/>
  <c r="O146" i="20"/>
  <c r="P145" i="20"/>
  <c r="Q144" i="20"/>
  <c r="O144" i="20"/>
  <c r="P143" i="20"/>
  <c r="Q142" i="20"/>
  <c r="O142" i="20"/>
  <c r="P141" i="20"/>
  <c r="Q140" i="20"/>
  <c r="O140" i="20"/>
  <c r="P139" i="20"/>
  <c r="Q138" i="20"/>
  <c r="O138" i="20"/>
  <c r="P137" i="20"/>
  <c r="Q136" i="20"/>
  <c r="O136" i="20"/>
  <c r="P135" i="20"/>
  <c r="Q134" i="20"/>
  <c r="O134" i="20"/>
  <c r="P133" i="20"/>
  <c r="Q132" i="20"/>
  <c r="O132" i="20"/>
  <c r="P131" i="20"/>
  <c r="Q130" i="20"/>
  <c r="O130" i="20"/>
  <c r="P129" i="20"/>
  <c r="Q128" i="20"/>
  <c r="O128" i="20"/>
  <c r="P127" i="20"/>
  <c r="Q126" i="20"/>
  <c r="O126" i="20"/>
  <c r="P125" i="20"/>
  <c r="Q124" i="20"/>
  <c r="O124" i="20"/>
  <c r="P123" i="20"/>
  <c r="Q122" i="20"/>
  <c r="O122" i="20"/>
  <c r="P121" i="20"/>
  <c r="Q120" i="20"/>
  <c r="O120" i="20"/>
  <c r="P116" i="20"/>
  <c r="Q115" i="20"/>
  <c r="O115" i="20"/>
  <c r="P114" i="20"/>
  <c r="Q113" i="20"/>
  <c r="O113" i="20"/>
  <c r="P112" i="20"/>
  <c r="Q111" i="20"/>
  <c r="O111" i="20"/>
  <c r="P110" i="20"/>
  <c r="Q109" i="20"/>
  <c r="O109" i="20"/>
  <c r="P108" i="20"/>
  <c r="Q107" i="20"/>
  <c r="O107" i="20"/>
  <c r="P106" i="20"/>
  <c r="Q105" i="20"/>
  <c r="O105" i="20"/>
  <c r="P104" i="20"/>
  <c r="Q103" i="20"/>
  <c r="O103" i="20"/>
  <c r="P102" i="20"/>
  <c r="Q101" i="20"/>
  <c r="O101" i="20"/>
  <c r="P100" i="20"/>
  <c r="Q99" i="20"/>
  <c r="O99" i="20"/>
  <c r="P98" i="20"/>
  <c r="Q97" i="20"/>
  <c r="O97" i="20"/>
  <c r="P96" i="20"/>
  <c r="Q95" i="20"/>
  <c r="O95" i="20"/>
  <c r="W33" i="31"/>
  <c r="S33" i="31" s="1"/>
  <c r="U33" i="31"/>
  <c r="T52" i="31"/>
  <c r="R52" i="31"/>
  <c r="T51" i="31"/>
  <c r="R51" i="31"/>
  <c r="T50" i="31"/>
  <c r="R50" i="31"/>
  <c r="T49" i="31"/>
  <c r="R49" i="31"/>
  <c r="T48" i="31"/>
  <c r="R48" i="31"/>
  <c r="T47" i="31"/>
  <c r="R47" i="31"/>
  <c r="T46" i="31"/>
  <c r="R46" i="31"/>
  <c r="T45" i="31"/>
  <c r="R45" i="31"/>
  <c r="T44" i="31"/>
  <c r="R44" i="31"/>
  <c r="T43" i="31"/>
  <c r="R43" i="31"/>
  <c r="T42" i="31"/>
  <c r="R42" i="31"/>
  <c r="T41" i="31"/>
  <c r="R41" i="31"/>
  <c r="T40" i="31"/>
  <c r="R40" i="31"/>
  <c r="T39" i="31"/>
  <c r="R39" i="31"/>
  <c r="T38" i="31"/>
  <c r="R38" i="31"/>
  <c r="T37" i="31"/>
  <c r="R37" i="31"/>
  <c r="T36" i="31"/>
  <c r="R36" i="31"/>
  <c r="T35" i="31"/>
  <c r="R35" i="31"/>
  <c r="T34" i="31"/>
  <c r="R34" i="31"/>
  <c r="R33" i="31"/>
  <c r="X33" i="31"/>
  <c r="T33" i="31" s="1"/>
  <c r="U52" i="31"/>
  <c r="S52" i="31"/>
  <c r="U51" i="31"/>
  <c r="S51" i="31"/>
  <c r="U50" i="31"/>
  <c r="S50" i="31"/>
  <c r="U49" i="31"/>
  <c r="S49" i="31"/>
  <c r="U48" i="31"/>
  <c r="S48" i="31"/>
  <c r="U47" i="31"/>
  <c r="S47" i="31"/>
  <c r="U46" i="31"/>
  <c r="S46" i="31"/>
  <c r="U45" i="31"/>
  <c r="S45" i="31"/>
  <c r="U44" i="31"/>
  <c r="S44" i="31"/>
  <c r="U43" i="31"/>
  <c r="S43" i="31"/>
  <c r="U42" i="31"/>
  <c r="S42" i="31"/>
  <c r="U41" i="31"/>
  <c r="S41" i="31"/>
  <c r="U40" i="31"/>
  <c r="S40" i="31"/>
  <c r="U39" i="31"/>
  <c r="S39" i="31"/>
  <c r="U38" i="31"/>
  <c r="S38" i="31"/>
  <c r="U37" i="31"/>
  <c r="S37" i="31"/>
  <c r="U36" i="31"/>
  <c r="S36" i="31"/>
  <c r="U35" i="31"/>
  <c r="S35" i="31"/>
  <c r="Y3" i="30"/>
  <c r="U3" i="30" s="1"/>
  <c r="T3" i="30"/>
  <c r="AG15" i="30" s="1"/>
  <c r="W3" i="30"/>
  <c r="S3" i="30" s="1"/>
  <c r="AF15" i="30" s="1"/>
  <c r="R3" i="30"/>
  <c r="Q376" i="20"/>
  <c r="Q374" i="20"/>
  <c r="Q372" i="20"/>
  <c r="Q370" i="20"/>
  <c r="Q368" i="20"/>
  <c r="Q366" i="20"/>
  <c r="Q364" i="20"/>
  <c r="Q362" i="20"/>
  <c r="Q360" i="20"/>
  <c r="Q358" i="20"/>
  <c r="Q356" i="20"/>
  <c r="Q354" i="20"/>
  <c r="Q352" i="20"/>
  <c r="Q350" i="20"/>
  <c r="Q348" i="20"/>
  <c r="Q346" i="20"/>
  <c r="Q344" i="20"/>
  <c r="Q342" i="20"/>
  <c r="Q340" i="20"/>
  <c r="Q338" i="20"/>
  <c r="Q336" i="20"/>
  <c r="Q334" i="20"/>
  <c r="Q332" i="20"/>
  <c r="Q330" i="20"/>
  <c r="Q328" i="20"/>
  <c r="Q326" i="20"/>
  <c r="Q324" i="20"/>
  <c r="Q322" i="20"/>
  <c r="Q320" i="20"/>
  <c r="Q318" i="20"/>
  <c r="Q316" i="20"/>
  <c r="Q314" i="20"/>
  <c r="Q312" i="20"/>
  <c r="O378" i="20"/>
  <c r="Q377" i="20"/>
  <c r="O376" i="20"/>
  <c r="Q375" i="20"/>
  <c r="O374" i="20"/>
  <c r="Q373" i="20"/>
  <c r="O372" i="20"/>
  <c r="Q371" i="20"/>
  <c r="O370" i="20"/>
  <c r="Q369" i="20"/>
  <c r="O368" i="20"/>
  <c r="Q367" i="20"/>
  <c r="O366" i="20"/>
  <c r="Q365" i="20"/>
  <c r="O364" i="20"/>
  <c r="Q363" i="20"/>
  <c r="O362" i="20"/>
  <c r="Q361" i="20"/>
  <c r="O360" i="20"/>
  <c r="Q359" i="20"/>
  <c r="O358" i="20"/>
  <c r="Q357" i="20"/>
  <c r="O356" i="20"/>
  <c r="Q355" i="20"/>
  <c r="O354" i="20"/>
  <c r="Q353" i="20"/>
  <c r="O352" i="20"/>
  <c r="Q351" i="20"/>
  <c r="O350" i="20"/>
  <c r="Q349" i="20"/>
  <c r="O348" i="20"/>
  <c r="Q347" i="20"/>
  <c r="O346" i="20"/>
  <c r="Q345" i="20"/>
  <c r="O344" i="20"/>
  <c r="Q343" i="20"/>
  <c r="O342" i="20"/>
  <c r="Q341" i="20"/>
  <c r="O340" i="20"/>
  <c r="Q339" i="20"/>
  <c r="O338" i="20"/>
  <c r="Q337" i="20"/>
  <c r="O336" i="20"/>
  <c r="Q335" i="20"/>
  <c r="O334" i="20"/>
  <c r="Q333" i="20"/>
  <c r="O332" i="20"/>
  <c r="Q331" i="20"/>
  <c r="O330" i="20"/>
  <c r="Q329" i="20"/>
  <c r="O328" i="20"/>
  <c r="Q327" i="20"/>
  <c r="O326" i="20"/>
  <c r="Q325" i="20"/>
  <c r="O324" i="20"/>
  <c r="Q323" i="20"/>
  <c r="O322" i="20"/>
  <c r="Q321" i="20"/>
  <c r="O320" i="20"/>
  <c r="Q319" i="20"/>
  <c r="O318" i="20"/>
  <c r="Q317" i="20"/>
  <c r="O316" i="20"/>
  <c r="Q315" i="20"/>
  <c r="O314" i="20"/>
  <c r="Q313" i="20"/>
  <c r="O312" i="20"/>
  <c r="Q311" i="20"/>
  <c r="P210" i="20"/>
  <c r="P208" i="20"/>
  <c r="P206" i="20"/>
  <c r="P204" i="20"/>
  <c r="P202" i="20"/>
  <c r="P211" i="20"/>
  <c r="P209" i="20"/>
  <c r="P207" i="20"/>
  <c r="P205" i="20"/>
  <c r="P203" i="20"/>
  <c r="P201" i="20"/>
  <c r="P200" i="20"/>
  <c r="P92" i="20"/>
  <c r="P90" i="20"/>
  <c r="P88" i="20"/>
  <c r="P86" i="20"/>
  <c r="P84" i="20"/>
  <c r="P82" i="20"/>
  <c r="P80" i="20"/>
  <c r="P78" i="20"/>
  <c r="P76" i="20"/>
  <c r="P74" i="20"/>
  <c r="P72" i="20"/>
  <c r="P70" i="20"/>
  <c r="P68" i="20"/>
  <c r="P66" i="20"/>
  <c r="P64" i="20"/>
  <c r="P62" i="20"/>
  <c r="P60" i="20"/>
  <c r="P58" i="20"/>
  <c r="P56" i="20"/>
  <c r="P54" i="20"/>
  <c r="P52" i="20"/>
  <c r="P50" i="20"/>
  <c r="P48" i="20"/>
  <c r="P46" i="20"/>
  <c r="P44" i="20"/>
  <c r="P42" i="20"/>
  <c r="P40" i="20"/>
  <c r="P38" i="20"/>
  <c r="P36" i="20"/>
  <c r="P34" i="20"/>
  <c r="P32" i="20"/>
  <c r="P30" i="20"/>
  <c r="P28" i="20"/>
  <c r="P26" i="20"/>
  <c r="P24" i="20"/>
  <c r="P22" i="20"/>
  <c r="P20" i="20"/>
  <c r="P18" i="20"/>
  <c r="P16" i="20"/>
  <c r="P14" i="20"/>
  <c r="P12" i="20"/>
  <c r="P10" i="20"/>
  <c r="P93" i="20"/>
  <c r="P91" i="20"/>
  <c r="P89" i="20"/>
  <c r="P87" i="20"/>
  <c r="P85" i="20"/>
  <c r="P83" i="20"/>
  <c r="P81" i="20"/>
  <c r="P79" i="20"/>
  <c r="P77" i="20"/>
  <c r="P75" i="20"/>
  <c r="P73" i="20"/>
  <c r="P71" i="20"/>
  <c r="P69" i="20"/>
  <c r="P67" i="20"/>
  <c r="P65" i="20"/>
  <c r="P63" i="20"/>
  <c r="P61" i="20"/>
  <c r="P59" i="20"/>
  <c r="P57" i="20"/>
  <c r="P55" i="20"/>
  <c r="P53" i="20"/>
  <c r="P51" i="20"/>
  <c r="P49" i="20"/>
  <c r="P47" i="20"/>
  <c r="P45" i="20"/>
  <c r="P43" i="20"/>
  <c r="P41" i="20"/>
  <c r="P39" i="20"/>
  <c r="P37" i="20"/>
  <c r="P35" i="20"/>
  <c r="P33" i="20"/>
  <c r="P31" i="20"/>
  <c r="P29" i="20"/>
  <c r="P27" i="20"/>
  <c r="P25" i="20"/>
  <c r="P23" i="20"/>
  <c r="P21" i="20"/>
  <c r="P19" i="20"/>
  <c r="P17" i="20"/>
  <c r="P15" i="20"/>
  <c r="P13" i="20"/>
  <c r="P11" i="20"/>
  <c r="P9" i="20"/>
  <c r="S7" i="22"/>
  <c r="P7" i="22" s="1"/>
  <c r="S4" i="22"/>
  <c r="S5" i="22"/>
  <c r="S6" i="22"/>
  <c r="Z7" i="23"/>
  <c r="V7" i="23" s="1"/>
  <c r="Z3" i="23"/>
  <c r="V3" i="23" s="1"/>
  <c r="Z4" i="23"/>
  <c r="V4" i="23" s="1"/>
  <c r="Z5" i="23"/>
  <c r="V5" i="23" s="1"/>
  <c r="Z6" i="23"/>
  <c r="V6" i="23" s="1"/>
  <c r="X7" i="23"/>
  <c r="T7" i="23" s="1"/>
  <c r="X3" i="23"/>
  <c r="T3" i="23" s="1"/>
  <c r="X4" i="23"/>
  <c r="T4" i="23" s="1"/>
  <c r="X5" i="23"/>
  <c r="T5" i="23" s="1"/>
  <c r="X6" i="23"/>
  <c r="T6" i="23" s="1"/>
  <c r="T4" i="21"/>
  <c r="T5" i="21"/>
  <c r="T6" i="21"/>
  <c r="R8" i="21"/>
  <c r="R4" i="21"/>
  <c r="R5" i="21"/>
  <c r="R6" i="21"/>
  <c r="R7" i="21"/>
  <c r="S7" i="20"/>
  <c r="P7" i="20" s="1"/>
  <c r="S4" i="20"/>
  <c r="S5" i="20"/>
  <c r="S6" i="20"/>
  <c r="O6" i="24"/>
  <c r="O5" i="24"/>
  <c r="M5" i="24" s="1"/>
  <c r="O4" i="24"/>
  <c r="O3" i="24"/>
  <c r="T7" i="22"/>
  <c r="Q7" i="22" s="1"/>
  <c r="T4" i="22"/>
  <c r="T5" i="22"/>
  <c r="T6" i="22"/>
  <c r="R7" i="22"/>
  <c r="O7" i="22" s="1"/>
  <c r="R4" i="22"/>
  <c r="R5" i="22"/>
  <c r="R6" i="22"/>
  <c r="Y7" i="23"/>
  <c r="U7" i="23" s="1"/>
  <c r="Y3" i="23"/>
  <c r="U3" i="23" s="1"/>
  <c r="Y5" i="23"/>
  <c r="U5" i="23" s="1"/>
  <c r="Y4" i="23"/>
  <c r="U4" i="23" s="1"/>
  <c r="Y6" i="23"/>
  <c r="U6" i="23" s="1"/>
  <c r="W7" i="23"/>
  <c r="S7" i="23" s="1"/>
  <c r="W3" i="23"/>
  <c r="S3" i="23" s="1"/>
  <c r="W5" i="23"/>
  <c r="S5" i="23" s="1"/>
  <c r="W4" i="23"/>
  <c r="S4" i="23" s="1"/>
  <c r="W6" i="23"/>
  <c r="S6" i="23" s="1"/>
  <c r="S4" i="21"/>
  <c r="S5" i="21"/>
  <c r="S6" i="21"/>
  <c r="R7" i="20"/>
  <c r="O7" i="20" s="1"/>
  <c r="R4" i="20"/>
  <c r="R5" i="20"/>
  <c r="R6" i="20"/>
  <c r="T7" i="20"/>
  <c r="Q7" i="20" s="1"/>
  <c r="T4" i="20"/>
  <c r="T5" i="20"/>
  <c r="T6" i="20"/>
  <c r="P5" i="24"/>
  <c r="N5" i="24" s="1"/>
  <c r="P6" i="24"/>
  <c r="N6" i="24" s="1"/>
  <c r="P3" i="24"/>
  <c r="N3" i="24" s="1"/>
  <c r="P4" i="24"/>
  <c r="N4" i="24" s="1"/>
  <c r="O6" i="21"/>
  <c r="O4" i="21"/>
  <c r="O5" i="22"/>
  <c r="M4" i="24"/>
  <c r="O6" i="20"/>
  <c r="P5" i="20"/>
  <c r="O4" i="20"/>
  <c r="P4" i="21"/>
  <c r="P5" i="22"/>
  <c r="M3" i="24"/>
  <c r="Q5" i="20"/>
  <c r="Q5" i="21"/>
  <c r="Q6" i="22"/>
  <c r="Q4" i="22"/>
  <c r="P6" i="20"/>
  <c r="Q6" i="20"/>
  <c r="O5" i="20"/>
  <c r="P4" i="20"/>
  <c r="Q4" i="20"/>
  <c r="O7" i="21"/>
  <c r="P5" i="21"/>
  <c r="O5" i="21"/>
  <c r="Q4" i="21"/>
  <c r="P6" i="22"/>
  <c r="O6" i="22"/>
  <c r="Q5" i="22"/>
  <c r="P4" i="22"/>
  <c r="O4" i="22"/>
  <c r="M6" i="24"/>
  <c r="O8" i="21"/>
  <c r="AH664" i="30" l="1"/>
  <c r="AE15" i="30"/>
  <c r="AA7" i="30"/>
  <c r="AE16" i="30"/>
  <c r="AH17" i="30"/>
  <c r="AF19" i="30"/>
  <c r="AE20" i="30"/>
  <c r="AH21" i="30"/>
  <c r="AF23" i="30"/>
  <c r="AE24" i="30"/>
  <c r="AH25" i="30"/>
  <c r="AF27" i="30"/>
  <c r="AE28" i="30"/>
  <c r="AH29" i="30"/>
  <c r="AF16" i="30"/>
  <c r="AE19" i="30"/>
  <c r="AF20" i="30"/>
  <c r="AE23" i="30"/>
  <c r="AF24" i="30"/>
  <c r="AE27" i="30"/>
  <c r="AF28" i="30"/>
  <c r="AE31" i="30"/>
  <c r="AB33" i="30"/>
  <c r="AF41" i="30"/>
  <c r="AB34" i="30"/>
  <c r="AF42" i="30"/>
  <c r="AB35" i="30"/>
  <c r="AF43" i="30"/>
  <c r="AB36" i="30"/>
  <c r="AF44" i="30"/>
  <c r="AB37" i="30"/>
  <c r="AF45" i="30"/>
  <c r="AB38" i="30"/>
  <c r="AF46" i="30"/>
  <c r="AB39" i="30"/>
  <c r="AF47" i="30"/>
  <c r="AB40" i="30"/>
  <c r="AF48" i="30"/>
  <c r="AB41" i="30"/>
  <c r="AF49" i="30"/>
  <c r="AB42" i="30"/>
  <c r="AF50" i="30"/>
  <c r="AB43" i="30"/>
  <c r="AF51" i="30"/>
  <c r="AB44" i="30"/>
  <c r="AF52" i="30"/>
  <c r="AB45" i="30"/>
  <c r="AF53" i="30"/>
  <c r="AB46" i="30"/>
  <c r="AF54" i="30"/>
  <c r="AB47" i="30"/>
  <c r="AF55" i="30"/>
  <c r="AB48" i="30"/>
  <c r="AF56" i="30"/>
  <c r="AB49" i="30"/>
  <c r="AF57" i="30"/>
  <c r="AB50" i="30"/>
  <c r="AF58" i="30"/>
  <c r="AB51" i="30"/>
  <c r="AF59" i="30"/>
  <c r="AB52" i="30"/>
  <c r="AF60" i="30"/>
  <c r="AB53" i="30"/>
  <c r="AF61" i="30"/>
  <c r="AB54" i="30"/>
  <c r="AF62" i="30"/>
  <c r="AB55" i="30"/>
  <c r="AF63" i="30"/>
  <c r="AB56" i="30"/>
  <c r="AF64" i="30"/>
  <c r="AB57" i="30"/>
  <c r="AF65" i="30"/>
  <c r="AB58" i="30"/>
  <c r="AF66" i="30"/>
  <c r="AB59" i="30"/>
  <c r="AF67" i="30"/>
  <c r="AB60" i="30"/>
  <c r="AF68" i="30"/>
  <c r="AB61" i="30"/>
  <c r="AF69" i="30"/>
  <c r="AB62" i="30"/>
  <c r="AF70" i="30"/>
  <c r="AB63" i="30"/>
  <c r="AF71" i="30"/>
  <c r="AB64" i="30"/>
  <c r="AF72" i="30"/>
  <c r="AB65" i="30"/>
  <c r="AF73" i="30"/>
  <c r="AB66" i="30"/>
  <c r="AF74" i="30"/>
  <c r="AB67" i="30"/>
  <c r="AF75" i="30"/>
  <c r="AB68" i="30"/>
  <c r="AF76" i="30"/>
  <c r="AB69" i="30"/>
  <c r="AF77" i="30"/>
  <c r="AB70" i="30"/>
  <c r="AF78" i="30"/>
  <c r="AB71" i="30"/>
  <c r="AF79" i="30"/>
  <c r="AB72" i="30"/>
  <c r="AF80" i="30"/>
  <c r="AB73" i="30"/>
  <c r="AF81" i="30"/>
  <c r="AB74" i="30"/>
  <c r="AF82" i="30"/>
  <c r="AB75" i="30"/>
  <c r="AF83" i="30"/>
  <c r="AB76" i="30"/>
  <c r="AF84" i="30"/>
  <c r="AB77" i="30"/>
  <c r="AF85" i="30"/>
  <c r="AB78" i="30"/>
  <c r="AF86" i="30"/>
  <c r="AB79" i="30"/>
  <c r="AF87" i="30"/>
  <c r="AB80" i="30"/>
  <c r="AF88" i="30"/>
  <c r="AB81" i="30"/>
  <c r="AF89" i="30"/>
  <c r="AB82" i="30"/>
  <c r="AF90" i="30"/>
  <c r="AB83" i="30"/>
  <c r="AF91" i="30"/>
  <c r="AB84" i="30"/>
  <c r="AF92" i="30"/>
  <c r="AB85" i="30"/>
  <c r="AF93" i="30"/>
  <c r="AB86" i="30"/>
  <c r="AF94" i="30"/>
  <c r="AB87" i="30"/>
  <c r="AF95" i="30"/>
  <c r="AB88" i="30"/>
  <c r="AF96" i="30"/>
  <c r="AB89" i="30"/>
  <c r="AF97" i="30"/>
  <c r="AB90" i="30"/>
  <c r="AF98" i="30"/>
  <c r="AB91" i="30"/>
  <c r="AF99" i="30"/>
  <c r="AB92" i="30"/>
  <c r="AF100" i="30"/>
  <c r="AB93" i="30"/>
  <c r="AF101" i="30"/>
  <c r="AB94" i="30"/>
  <c r="AF102" i="30"/>
  <c r="AB95" i="30"/>
  <c r="AF103" i="30"/>
  <c r="AB96" i="30"/>
  <c r="AF104" i="30"/>
  <c r="AB97" i="30"/>
  <c r="AF105" i="30"/>
  <c r="AB98" i="30"/>
  <c r="AF106" i="30"/>
  <c r="AB99" i="30"/>
  <c r="AF107" i="30"/>
  <c r="AB100" i="30"/>
  <c r="AF108" i="30"/>
  <c r="AB101" i="30"/>
  <c r="AF109" i="30"/>
  <c r="AB102" i="30"/>
  <c r="AF110" i="30"/>
  <c r="AB103" i="30"/>
  <c r="AF111" i="30"/>
  <c r="AB104" i="30"/>
  <c r="AF112" i="30"/>
  <c r="AB105" i="30"/>
  <c r="AF113" i="30"/>
  <c r="AB106" i="30"/>
  <c r="AF114" i="30"/>
  <c r="AB107" i="30"/>
  <c r="AF115" i="30"/>
  <c r="AB108" i="30"/>
  <c r="AF116" i="30"/>
  <c r="AB109" i="30"/>
  <c r="AF117" i="30"/>
  <c r="AB110" i="30"/>
  <c r="AF118" i="30"/>
  <c r="AB111" i="30"/>
  <c r="AF119" i="30"/>
  <c r="AB112" i="30"/>
  <c r="AF120" i="30"/>
  <c r="AB113" i="30"/>
  <c r="AF121" i="30"/>
  <c r="AB114" i="30"/>
  <c r="AF122" i="30"/>
  <c r="AB115" i="30"/>
  <c r="AF123" i="30"/>
  <c r="AB116" i="30"/>
  <c r="AF124" i="30"/>
  <c r="AB117" i="30"/>
  <c r="AF125" i="30"/>
  <c r="AB118" i="30"/>
  <c r="AF126" i="30"/>
  <c r="AB119" i="30"/>
  <c r="AF127" i="30"/>
  <c r="AB120" i="30"/>
  <c r="AF128" i="30"/>
  <c r="AB121" i="30"/>
  <c r="AF129" i="30"/>
  <c r="AB122" i="30"/>
  <c r="AF130" i="30"/>
  <c r="AB123" i="30"/>
  <c r="AF131" i="30"/>
  <c r="AB124" i="30"/>
  <c r="AF132" i="30"/>
  <c r="AB125" i="30"/>
  <c r="AF133" i="30"/>
  <c r="AB126" i="30"/>
  <c r="AF134" i="30"/>
  <c r="AB127" i="30"/>
  <c r="AF135" i="30"/>
  <c r="AB128" i="30"/>
  <c r="AF136" i="30"/>
  <c r="AB129" i="30"/>
  <c r="AF137" i="30"/>
  <c r="AB130" i="30"/>
  <c r="AF138" i="30"/>
  <c r="AB131" i="30"/>
  <c r="AF139" i="30"/>
  <c r="AB132" i="30"/>
  <c r="AF140" i="30"/>
  <c r="AB133" i="30"/>
  <c r="AF141" i="30"/>
  <c r="AB134" i="30"/>
  <c r="AF142" i="30"/>
  <c r="AB135" i="30"/>
  <c r="AF143" i="30"/>
  <c r="AB136" i="30"/>
  <c r="AF144" i="30"/>
  <c r="AB137" i="30"/>
  <c r="AF145" i="30"/>
  <c r="AB138" i="30"/>
  <c r="AF146" i="30"/>
  <c r="AB139" i="30"/>
  <c r="AF147" i="30"/>
  <c r="AB140" i="30"/>
  <c r="AF148" i="30"/>
  <c r="AB141" i="30"/>
  <c r="AF149" i="30"/>
  <c r="AB142" i="30"/>
  <c r="AF150" i="30"/>
  <c r="AB143" i="30"/>
  <c r="AF151" i="30"/>
  <c r="AB144" i="30"/>
  <c r="AF152" i="30"/>
  <c r="AB145" i="30"/>
  <c r="AF153" i="30"/>
  <c r="AB146" i="30"/>
  <c r="AF154" i="30"/>
  <c r="AB147" i="30"/>
  <c r="AF155" i="30"/>
  <c r="AB148" i="30"/>
  <c r="AF156" i="30"/>
  <c r="AB149" i="30"/>
  <c r="AF157" i="30"/>
  <c r="AB150" i="30"/>
  <c r="AF158" i="30"/>
  <c r="AB151" i="30"/>
  <c r="AF159" i="30"/>
  <c r="AB152" i="30"/>
  <c r="AF160" i="30"/>
  <c r="AB153" i="30"/>
  <c r="AF161" i="30"/>
  <c r="AB154" i="30"/>
  <c r="AF162" i="30"/>
  <c r="AB155" i="30"/>
  <c r="AF163" i="30"/>
  <c r="AB156" i="30"/>
  <c r="AF164" i="30"/>
  <c r="AB157" i="30"/>
  <c r="AF165" i="30"/>
  <c r="AB158" i="30"/>
  <c r="AF166" i="30"/>
  <c r="AB159" i="30"/>
  <c r="AF167" i="30"/>
  <c r="AB160" i="30"/>
  <c r="AF168" i="30"/>
  <c r="AB161" i="30"/>
  <c r="AF169" i="30"/>
  <c r="AB162" i="30"/>
  <c r="AF170" i="30"/>
  <c r="AB163" i="30"/>
  <c r="AF171" i="30"/>
  <c r="AB164" i="30"/>
  <c r="AF172" i="30"/>
  <c r="AB165" i="30"/>
  <c r="AF173" i="30"/>
  <c r="AB166" i="30"/>
  <c r="AF174" i="30"/>
  <c r="AB167" i="30"/>
  <c r="AF175" i="30"/>
  <c r="AB168" i="30"/>
  <c r="AF176" i="30"/>
  <c r="AB169" i="30"/>
  <c r="AF177" i="30"/>
  <c r="AB170" i="30"/>
  <c r="AF178" i="30"/>
  <c r="AB171" i="30"/>
  <c r="AF179" i="30"/>
  <c r="AB172" i="30"/>
  <c r="AF180" i="30"/>
  <c r="AB173" i="30"/>
  <c r="AF181" i="30"/>
  <c r="AB174" i="30"/>
  <c r="AF182" i="30"/>
  <c r="AB175" i="30"/>
  <c r="AF183" i="30"/>
  <c r="AB176" i="30"/>
  <c r="AF184" i="30"/>
  <c r="AB177" i="30"/>
  <c r="AF185" i="30"/>
  <c r="AB178" i="30"/>
  <c r="AF186" i="30"/>
  <c r="AB179" i="30"/>
  <c r="AF187" i="30"/>
  <c r="AB180" i="30"/>
  <c r="AF188" i="30"/>
  <c r="AB181" i="30"/>
  <c r="AF189" i="30"/>
  <c r="AO349" i="30"/>
  <c r="AO350" i="30"/>
  <c r="AO351" i="30"/>
  <c r="AO352" i="30"/>
  <c r="AO353" i="30"/>
  <c r="AO354" i="30"/>
  <c r="AO355" i="30"/>
  <c r="AO356" i="30"/>
  <c r="AO357" i="30"/>
  <c r="AO358" i="30"/>
  <c r="AO359" i="30"/>
  <c r="AO360" i="30"/>
  <c r="AO361" i="30"/>
  <c r="AO362" i="30"/>
  <c r="AO363" i="30"/>
  <c r="AO364" i="30"/>
  <c r="AO365" i="30"/>
  <c r="AO366" i="30"/>
  <c r="AO367" i="30"/>
  <c r="AO368" i="30"/>
  <c r="AO369" i="30"/>
  <c r="AO370" i="30"/>
  <c r="AO371" i="30"/>
  <c r="AO372" i="30"/>
  <c r="AO373" i="30"/>
  <c r="AO374" i="30"/>
  <c r="AO375" i="30"/>
  <c r="AO376" i="30"/>
  <c r="AO377" i="30"/>
  <c r="AO378" i="30"/>
  <c r="AO379" i="30"/>
  <c r="AO464" i="30"/>
  <c r="AO465" i="30"/>
  <c r="AO466" i="30"/>
  <c r="AO467" i="30"/>
  <c r="AO468" i="30"/>
  <c r="AO469" i="30"/>
  <c r="AO470" i="30"/>
  <c r="AO471" i="30"/>
  <c r="AO472" i="30"/>
  <c r="AO473" i="30"/>
  <c r="AO474" i="30"/>
  <c r="AO475" i="30"/>
  <c r="AO476" i="30"/>
  <c r="AO477" i="30"/>
  <c r="AO478" i="30"/>
  <c r="AO479" i="30"/>
  <c r="AO480" i="30"/>
  <c r="AO481" i="30"/>
  <c r="AO482" i="30"/>
  <c r="AO483" i="30"/>
  <c r="AO484" i="30"/>
  <c r="AO485" i="30"/>
  <c r="AO486" i="30"/>
  <c r="AO487" i="30"/>
  <c r="AO488" i="30"/>
  <c r="AO489" i="30"/>
  <c r="AO490" i="30"/>
  <c r="AO491" i="30"/>
  <c r="AO492" i="30"/>
  <c r="AO493" i="30"/>
  <c r="AO494" i="30"/>
  <c r="AO495" i="30"/>
  <c r="AO496" i="30"/>
  <c r="AO497" i="30"/>
  <c r="AO498" i="30"/>
  <c r="AO499" i="30"/>
  <c r="AO500" i="30"/>
  <c r="AO501" i="30"/>
  <c r="AO502" i="30"/>
  <c r="AO503" i="30"/>
  <c r="AO504" i="30"/>
  <c r="AO505" i="30"/>
  <c r="AO506" i="30"/>
  <c r="AO507" i="30"/>
  <c r="AO508" i="30"/>
  <c r="AO509" i="30"/>
  <c r="AO510" i="30"/>
  <c r="AO511" i="30"/>
  <c r="AO512" i="30"/>
  <c r="AO513" i="30"/>
  <c r="AO514" i="30"/>
  <c r="AO515" i="30"/>
  <c r="AO516" i="30"/>
  <c r="AO517" i="30"/>
  <c r="AO518" i="30"/>
  <c r="AO519" i="30"/>
  <c r="AO520" i="30"/>
  <c r="AO521" i="30"/>
  <c r="AO522" i="30"/>
  <c r="AO523" i="30"/>
  <c r="AO524" i="30"/>
  <c r="AO525" i="30"/>
  <c r="AO526" i="30"/>
  <c r="AO527" i="30"/>
  <c r="AO528" i="30"/>
  <c r="AO529" i="30"/>
  <c r="AO530" i="30"/>
  <c r="AO531" i="30"/>
  <c r="AO532" i="30"/>
  <c r="AO533" i="30"/>
  <c r="AO534" i="30"/>
  <c r="AO535" i="30"/>
  <c r="AO536" i="30"/>
  <c r="AO537" i="30"/>
  <c r="AO538" i="30"/>
  <c r="AO539" i="30"/>
  <c r="AO540" i="30"/>
  <c r="AO541" i="30"/>
  <c r="AO542" i="30"/>
  <c r="AO543" i="30"/>
  <c r="AO544" i="30"/>
  <c r="AO545" i="30"/>
  <c r="AO546" i="30"/>
  <c r="AO547" i="30"/>
  <c r="AO548" i="30"/>
  <c r="AO549" i="30"/>
  <c r="AO550" i="30"/>
  <c r="AO551" i="30"/>
  <c r="AO552" i="30"/>
  <c r="AO553" i="30"/>
  <c r="AO554" i="30"/>
  <c r="AO555" i="30"/>
  <c r="AO556" i="30"/>
  <c r="AO557" i="30"/>
  <c r="AO558" i="30"/>
  <c r="AO559" i="30"/>
  <c r="AO560" i="30"/>
  <c r="AO561" i="30"/>
  <c r="AO562" i="30"/>
  <c r="AO563" i="30"/>
  <c r="AO564" i="30"/>
  <c r="AO565" i="30"/>
  <c r="AO566" i="30"/>
  <c r="AO567" i="30"/>
  <c r="AO568" i="30"/>
  <c r="AO569" i="30"/>
  <c r="AO570" i="30"/>
  <c r="AO571" i="30"/>
  <c r="AO572" i="30"/>
  <c r="AO573" i="30"/>
  <c r="AO574" i="30"/>
  <c r="AO575" i="30"/>
  <c r="AO576" i="30"/>
  <c r="AO577" i="30"/>
  <c r="AO578" i="30"/>
  <c r="AO579" i="30"/>
  <c r="AO580" i="30"/>
  <c r="AO581" i="30"/>
  <c r="AO582" i="30"/>
  <c r="AO583" i="30"/>
  <c r="AO584" i="30"/>
  <c r="AO585" i="30"/>
  <c r="AO586" i="30"/>
  <c r="AO587" i="30"/>
  <c r="AO588" i="30"/>
  <c r="AO589" i="30"/>
  <c r="AO590" i="30"/>
  <c r="AO591" i="30"/>
  <c r="AO592" i="30"/>
  <c r="AO593" i="30"/>
  <c r="AO594" i="30"/>
  <c r="AO595" i="30"/>
  <c r="AO596" i="30"/>
  <c r="AO597" i="30"/>
  <c r="AO598" i="30"/>
  <c r="AO599" i="30"/>
  <c r="AO600" i="30"/>
  <c r="AO601" i="30"/>
  <c r="AO602" i="30"/>
  <c r="AO603" i="30"/>
  <c r="AO604" i="30"/>
  <c r="AO605" i="30"/>
  <c r="AO606" i="30"/>
  <c r="AO607" i="30"/>
  <c r="AO608" i="30"/>
  <c r="AO609" i="30"/>
  <c r="AO610" i="30"/>
  <c r="AO611" i="30"/>
  <c r="AO612" i="30"/>
  <c r="AO613" i="30"/>
  <c r="AO614" i="30"/>
  <c r="AO615" i="30"/>
  <c r="AO616" i="30"/>
  <c r="AO617" i="30"/>
  <c r="AO618" i="30"/>
  <c r="AO619" i="30"/>
  <c r="AO620" i="30"/>
  <c r="AO621" i="30"/>
  <c r="AO622" i="30"/>
  <c r="AO623" i="30"/>
  <c r="AO624" i="30"/>
  <c r="AO625" i="30"/>
  <c r="AO626" i="30"/>
  <c r="AO627" i="30"/>
  <c r="AO628" i="30"/>
  <c r="AO629" i="30"/>
  <c r="AO630" i="30"/>
  <c r="AO631" i="30"/>
  <c r="AO632" i="30"/>
  <c r="AO633" i="30"/>
  <c r="AO634" i="30"/>
  <c r="AO635" i="30"/>
  <c r="AO636" i="30"/>
  <c r="AO637" i="30"/>
  <c r="AO638" i="30"/>
  <c r="AO639" i="30"/>
  <c r="AO640" i="30"/>
  <c r="AO641" i="30"/>
  <c r="AO642" i="30"/>
  <c r="AO643" i="30"/>
  <c r="AO644" i="30"/>
  <c r="AO645" i="30"/>
  <c r="AO646" i="30"/>
  <c r="AO647" i="30"/>
  <c r="AO648" i="30"/>
  <c r="AO649" i="30"/>
  <c r="AO650" i="30"/>
  <c r="AO651" i="30"/>
  <c r="AO652" i="30"/>
  <c r="AO653" i="30"/>
  <c r="AO654" i="30"/>
  <c r="AO655" i="30"/>
  <c r="AO656" i="30"/>
  <c r="AO657" i="30"/>
  <c r="AO658" i="30"/>
  <c r="AO659" i="30"/>
  <c r="AO660" i="30"/>
  <c r="AO661" i="30"/>
  <c r="AO662" i="30"/>
  <c r="AO663" i="30"/>
  <c r="AO664" i="30"/>
  <c r="AO665" i="30"/>
  <c r="AO666" i="30"/>
  <c r="AO667" i="30"/>
  <c r="AO668" i="30"/>
  <c r="AO669" i="30"/>
  <c r="AO670" i="30"/>
  <c r="AO671" i="30"/>
  <c r="AO672" i="30"/>
  <c r="AO673" i="30"/>
  <c r="AO674" i="30"/>
  <c r="AO675" i="30"/>
  <c r="AO676" i="30"/>
  <c r="AO677" i="30"/>
  <c r="AO678" i="30"/>
  <c r="AO679" i="30"/>
  <c r="AO680" i="30"/>
  <c r="AO681" i="30"/>
  <c r="AF662" i="30"/>
  <c r="AF660" i="30"/>
  <c r="AF658" i="30"/>
  <c r="AF656" i="30"/>
  <c r="AF654" i="30"/>
  <c r="AF652" i="30"/>
  <c r="AF650" i="30"/>
  <c r="AF648" i="30"/>
  <c r="AF646" i="30"/>
  <c r="AF644" i="30"/>
  <c r="AF642" i="30"/>
  <c r="AF640" i="30"/>
  <c r="AF638" i="30"/>
  <c r="AF636" i="30"/>
  <c r="AF634" i="30"/>
  <c r="AF632" i="30"/>
  <c r="AF630" i="30"/>
  <c r="AF628" i="30"/>
  <c r="AF626" i="30"/>
  <c r="AF624" i="30"/>
  <c r="AF622" i="30"/>
  <c r="AF620" i="30"/>
  <c r="AF618" i="30"/>
  <c r="AF616" i="30"/>
  <c r="AF614" i="30"/>
  <c r="AF612" i="30"/>
  <c r="AF610" i="30"/>
  <c r="AF608" i="30"/>
  <c r="AF606" i="30"/>
  <c r="AF604" i="30"/>
  <c r="AF602" i="30"/>
  <c r="AF600" i="30"/>
  <c r="AF598" i="30"/>
  <c r="AF596" i="30"/>
  <c r="AF594" i="30"/>
  <c r="AF592" i="30"/>
  <c r="AF680" i="30"/>
  <c r="AF678" i="30"/>
  <c r="AF676" i="30"/>
  <c r="AF674" i="30"/>
  <c r="AF672" i="30"/>
  <c r="AF670" i="30"/>
  <c r="AF668" i="30"/>
  <c r="AF666" i="30"/>
  <c r="AF590" i="30"/>
  <c r="AF588" i="30"/>
  <c r="AF586" i="30"/>
  <c r="AF584" i="30"/>
  <c r="AF582" i="30"/>
  <c r="AF580" i="30"/>
  <c r="AF578" i="30"/>
  <c r="AF576" i="30"/>
  <c r="AF574" i="30"/>
  <c r="AF572" i="30"/>
  <c r="AF570" i="30"/>
  <c r="AF568" i="30"/>
  <c r="AF566" i="30"/>
  <c r="AF564" i="30"/>
  <c r="AF562" i="30"/>
  <c r="AF560" i="30"/>
  <c r="AF558" i="30"/>
  <c r="AF556" i="30"/>
  <c r="AF554" i="30"/>
  <c r="AF552" i="30"/>
  <c r="AF550" i="30"/>
  <c r="AF548" i="30"/>
  <c r="AF546" i="30"/>
  <c r="AF544" i="30"/>
  <c r="AF542" i="30"/>
  <c r="AF540" i="30"/>
  <c r="AF538" i="30"/>
  <c r="AF536" i="30"/>
  <c r="AF534" i="30"/>
  <c r="AF532" i="30"/>
  <c r="AF530" i="30"/>
  <c r="AF528" i="30"/>
  <c r="AF526" i="30"/>
  <c r="AF524" i="30"/>
  <c r="AF522" i="30"/>
  <c r="AF520" i="30"/>
  <c r="AF518" i="30"/>
  <c r="AF516" i="30"/>
  <c r="AF514" i="30"/>
  <c r="AF512" i="30"/>
  <c r="AF510" i="30"/>
  <c r="AF508" i="30"/>
  <c r="AF506" i="30"/>
  <c r="AF504" i="30"/>
  <c r="AF502" i="30"/>
  <c r="AF500" i="30"/>
  <c r="AF498" i="30"/>
  <c r="AF496" i="30"/>
  <c r="AF494" i="30"/>
  <c r="AF492" i="30"/>
  <c r="AF490" i="30"/>
  <c r="AF488" i="30"/>
  <c r="AF486" i="30"/>
  <c r="AF484" i="30"/>
  <c r="AF482" i="30"/>
  <c r="AF480" i="30"/>
  <c r="AF478" i="30"/>
  <c r="AF476" i="30"/>
  <c r="AF474" i="30"/>
  <c r="AF472" i="30"/>
  <c r="AF470" i="30"/>
  <c r="AF468" i="30"/>
  <c r="AF466" i="30"/>
  <c r="AF464" i="30"/>
  <c r="AF462" i="30"/>
  <c r="AK462" i="30" s="1"/>
  <c r="AO462" i="30" s="1"/>
  <c r="AF460" i="30"/>
  <c r="AK460" i="30" s="1"/>
  <c r="AO460" i="30" s="1"/>
  <c r="AF458" i="30"/>
  <c r="AK458" i="30" s="1"/>
  <c r="AO458" i="30" s="1"/>
  <c r="AF456" i="30"/>
  <c r="AK456" i="30" s="1"/>
  <c r="AO456" i="30" s="1"/>
  <c r="AF454" i="30"/>
  <c r="AK454" i="30" s="1"/>
  <c r="AO454" i="30" s="1"/>
  <c r="AF452" i="30"/>
  <c r="AK452" i="30" s="1"/>
  <c r="AO452" i="30" s="1"/>
  <c r="AF450" i="30"/>
  <c r="AK450" i="30" s="1"/>
  <c r="AO450" i="30" s="1"/>
  <c r="AF448" i="30"/>
  <c r="AK448" i="30" s="1"/>
  <c r="AO448" i="30" s="1"/>
  <c r="AF446" i="30"/>
  <c r="AK446" i="30" s="1"/>
  <c r="AO446" i="30" s="1"/>
  <c r="AF444" i="30"/>
  <c r="AK444" i="30" s="1"/>
  <c r="AO444" i="30" s="1"/>
  <c r="AF442" i="30"/>
  <c r="AK442" i="30" s="1"/>
  <c r="AO442" i="30" s="1"/>
  <c r="AF440" i="30"/>
  <c r="AK440" i="30" s="1"/>
  <c r="AO440" i="30" s="1"/>
  <c r="AF438" i="30"/>
  <c r="AK438" i="30" s="1"/>
  <c r="AO438" i="30" s="1"/>
  <c r="AF436" i="30"/>
  <c r="AK436" i="30" s="1"/>
  <c r="AO436" i="30" s="1"/>
  <c r="AF434" i="30"/>
  <c r="AK434" i="30" s="1"/>
  <c r="AO434" i="30" s="1"/>
  <c r="AF432" i="30"/>
  <c r="AK432" i="30" s="1"/>
  <c r="AO432" i="30" s="1"/>
  <c r="AF430" i="30"/>
  <c r="AK430" i="30" s="1"/>
  <c r="AO430" i="30" s="1"/>
  <c r="AF428" i="30"/>
  <c r="AK428" i="30" s="1"/>
  <c r="AO428" i="30" s="1"/>
  <c r="AF426" i="30"/>
  <c r="AK426" i="30" s="1"/>
  <c r="AO426" i="30" s="1"/>
  <c r="AF424" i="30"/>
  <c r="AK424" i="30" s="1"/>
  <c r="AO424" i="30" s="1"/>
  <c r="AF422" i="30"/>
  <c r="AK422" i="30" s="1"/>
  <c r="AO422" i="30" s="1"/>
  <c r="AF420" i="30"/>
  <c r="AK420" i="30" s="1"/>
  <c r="AO420" i="30" s="1"/>
  <c r="AF418" i="30"/>
  <c r="AK418" i="30" s="1"/>
  <c r="AO418" i="30" s="1"/>
  <c r="AF416" i="30"/>
  <c r="AK416" i="30" s="1"/>
  <c r="AO416" i="30" s="1"/>
  <c r="AF414" i="30"/>
  <c r="AK414" i="30" s="1"/>
  <c r="AO414" i="30" s="1"/>
  <c r="AF412" i="30"/>
  <c r="AK412" i="30" s="1"/>
  <c r="AO412" i="30" s="1"/>
  <c r="AF410" i="30"/>
  <c r="AK410" i="30" s="1"/>
  <c r="AO410" i="30" s="1"/>
  <c r="AF408" i="30"/>
  <c r="AK408" i="30" s="1"/>
  <c r="AO408" i="30" s="1"/>
  <c r="AF406" i="30"/>
  <c r="AK406" i="30" s="1"/>
  <c r="AO406" i="30" s="1"/>
  <c r="AF404" i="30"/>
  <c r="AK404" i="30" s="1"/>
  <c r="AO404" i="30" s="1"/>
  <c r="AF402" i="30"/>
  <c r="AK402" i="30" s="1"/>
  <c r="AO402" i="30" s="1"/>
  <c r="AF400" i="30"/>
  <c r="AK400" i="30" s="1"/>
  <c r="AO400" i="30" s="1"/>
  <c r="AF398" i="30"/>
  <c r="AK398" i="30" s="1"/>
  <c r="AO398" i="30" s="1"/>
  <c r="AF396" i="30"/>
  <c r="AK396" i="30" s="1"/>
  <c r="AO396" i="30" s="1"/>
  <c r="AF394" i="30"/>
  <c r="AK394" i="30" s="1"/>
  <c r="AO394" i="30" s="1"/>
  <c r="AF392" i="30"/>
  <c r="AK392" i="30" s="1"/>
  <c r="AO392" i="30" s="1"/>
  <c r="AF390" i="30"/>
  <c r="AK390" i="30" s="1"/>
  <c r="AO390" i="30" s="1"/>
  <c r="AF388" i="30"/>
  <c r="AK388" i="30" s="1"/>
  <c r="AO388" i="30" s="1"/>
  <c r="AF386" i="30"/>
  <c r="AK386" i="30" s="1"/>
  <c r="AO386" i="30" s="1"/>
  <c r="AF384" i="30"/>
  <c r="AK384" i="30" s="1"/>
  <c r="AO384" i="30" s="1"/>
  <c r="AF382" i="30"/>
  <c r="AK382" i="30" s="1"/>
  <c r="AO382" i="30" s="1"/>
  <c r="AF380" i="30"/>
  <c r="AK380" i="30" s="1"/>
  <c r="AO380" i="30" s="1"/>
  <c r="AH659" i="30"/>
  <c r="AH655" i="30"/>
  <c r="AH651" i="30"/>
  <c r="AH647" i="30"/>
  <c r="AH643" i="30"/>
  <c r="AH639" i="30"/>
  <c r="AH660" i="30"/>
  <c r="AH656" i="30"/>
  <c r="AH652" i="30"/>
  <c r="AH648" i="30"/>
  <c r="AH644" i="30"/>
  <c r="AH640" i="30"/>
  <c r="AH481" i="30"/>
  <c r="AH477" i="30"/>
  <c r="AH473" i="30"/>
  <c r="AH469" i="30"/>
  <c r="AH465" i="30"/>
  <c r="AH461" i="30"/>
  <c r="AM461" i="30" s="1"/>
  <c r="AH457" i="30"/>
  <c r="AM457" i="30" s="1"/>
  <c r="AH453" i="30"/>
  <c r="AM453" i="30" s="1"/>
  <c r="AH449" i="30"/>
  <c r="AM449" i="30" s="1"/>
  <c r="AH445" i="30"/>
  <c r="AM445" i="30" s="1"/>
  <c r="AH635" i="30"/>
  <c r="AH633" i="30"/>
  <c r="AH631" i="30"/>
  <c r="AH629" i="30"/>
  <c r="AH627" i="30"/>
  <c r="AH625" i="30"/>
  <c r="AH623" i="30"/>
  <c r="AH621" i="30"/>
  <c r="AH619" i="30"/>
  <c r="AH617" i="30"/>
  <c r="AH615" i="30"/>
  <c r="AH613" i="30"/>
  <c r="AH611" i="30"/>
  <c r="AH609" i="30"/>
  <c r="AH607" i="30"/>
  <c r="AH605" i="30"/>
  <c r="AH603" i="30"/>
  <c r="AH601" i="30"/>
  <c r="AH599" i="30"/>
  <c r="AH597" i="30"/>
  <c r="AH595" i="30"/>
  <c r="AH593" i="30"/>
  <c r="AH482" i="30"/>
  <c r="AH478" i="30"/>
  <c r="AH474" i="30"/>
  <c r="AH470" i="30"/>
  <c r="AH466" i="30"/>
  <c r="AH462" i="30"/>
  <c r="AM462" i="30" s="1"/>
  <c r="AH458" i="30"/>
  <c r="AM458" i="30" s="1"/>
  <c r="AH454" i="30"/>
  <c r="AM454" i="30" s="1"/>
  <c r="AH450" i="30"/>
  <c r="AM450" i="30" s="1"/>
  <c r="AH446" i="30"/>
  <c r="AM446" i="30" s="1"/>
  <c r="AH681" i="30"/>
  <c r="AH679" i="30"/>
  <c r="AH677" i="30"/>
  <c r="AH675" i="30"/>
  <c r="AH673" i="30"/>
  <c r="AH671" i="30"/>
  <c r="AH669" i="30"/>
  <c r="AH667" i="30"/>
  <c r="AH591" i="30"/>
  <c r="AH589" i="30"/>
  <c r="AH587" i="30"/>
  <c r="AH585" i="30"/>
  <c r="AH583" i="30"/>
  <c r="AH581" i="30"/>
  <c r="AH579" i="30"/>
  <c r="AH577" i="30"/>
  <c r="AH575" i="30"/>
  <c r="AH573" i="30"/>
  <c r="AH571" i="30"/>
  <c r="AH569" i="30"/>
  <c r="AH567" i="30"/>
  <c r="AH565" i="30"/>
  <c r="AH563" i="30"/>
  <c r="AH561" i="30"/>
  <c r="AH559" i="30"/>
  <c r="AH557" i="30"/>
  <c r="AH555" i="30"/>
  <c r="AH553" i="30"/>
  <c r="AH551" i="30"/>
  <c r="AH549" i="30"/>
  <c r="AH547" i="30"/>
  <c r="AH545" i="30"/>
  <c r="AH543" i="30"/>
  <c r="AH541" i="30"/>
  <c r="AH539" i="30"/>
  <c r="AH537" i="30"/>
  <c r="AH535" i="30"/>
  <c r="AH533" i="30"/>
  <c r="AH531" i="30"/>
  <c r="AH529" i="30"/>
  <c r="AH527" i="30"/>
  <c r="AH525" i="30"/>
  <c r="AH523" i="30"/>
  <c r="AH521" i="30"/>
  <c r="AH519" i="30"/>
  <c r="AH517" i="30"/>
  <c r="AH515" i="30"/>
  <c r="AH513" i="30"/>
  <c r="AH511" i="30"/>
  <c r="AH509" i="30"/>
  <c r="AH507" i="30"/>
  <c r="AH505" i="30"/>
  <c r="AH503" i="30"/>
  <c r="AH501" i="30"/>
  <c r="AH499" i="30"/>
  <c r="AH497" i="30"/>
  <c r="AH495" i="30"/>
  <c r="AH493" i="30"/>
  <c r="AH491" i="30"/>
  <c r="AH489" i="30"/>
  <c r="AH487" i="30"/>
  <c r="AH442" i="30"/>
  <c r="AM442" i="30" s="1"/>
  <c r="AH440" i="30"/>
  <c r="AM440" i="30" s="1"/>
  <c r="AH438" i="30"/>
  <c r="AM438" i="30" s="1"/>
  <c r="AH436" i="30"/>
  <c r="AM436" i="30" s="1"/>
  <c r="AH434" i="30"/>
  <c r="AM434" i="30" s="1"/>
  <c r="AH432" i="30"/>
  <c r="AM432" i="30" s="1"/>
  <c r="AH430" i="30"/>
  <c r="AM430" i="30" s="1"/>
  <c r="AH428" i="30"/>
  <c r="AM428" i="30" s="1"/>
  <c r="AH426" i="30"/>
  <c r="AM426" i="30" s="1"/>
  <c r="AH424" i="30"/>
  <c r="AM424" i="30" s="1"/>
  <c r="AH422" i="30"/>
  <c r="AM422" i="30" s="1"/>
  <c r="AH420" i="30"/>
  <c r="AM420" i="30" s="1"/>
  <c r="AH418" i="30"/>
  <c r="AM418" i="30" s="1"/>
  <c r="AH416" i="30"/>
  <c r="AM416" i="30" s="1"/>
  <c r="AH414" i="30"/>
  <c r="AM414" i="30" s="1"/>
  <c r="AH412" i="30"/>
  <c r="AM412" i="30" s="1"/>
  <c r="AH410" i="30"/>
  <c r="AM410" i="30" s="1"/>
  <c r="AH408" i="30"/>
  <c r="AM408" i="30" s="1"/>
  <c r="AH406" i="30"/>
  <c r="AM406" i="30" s="1"/>
  <c r="AH404" i="30"/>
  <c r="AM404" i="30" s="1"/>
  <c r="AH402" i="30"/>
  <c r="AM402" i="30" s="1"/>
  <c r="AH400" i="30"/>
  <c r="AM400" i="30" s="1"/>
  <c r="AH398" i="30"/>
  <c r="AM398" i="30" s="1"/>
  <c r="AH396" i="30"/>
  <c r="AM396" i="30" s="1"/>
  <c r="AH394" i="30"/>
  <c r="AM394" i="30" s="1"/>
  <c r="AH392" i="30"/>
  <c r="AM392" i="30" s="1"/>
  <c r="AH390" i="30"/>
  <c r="AM390" i="30" s="1"/>
  <c r="AH388" i="30"/>
  <c r="AM388" i="30" s="1"/>
  <c r="AH386" i="30"/>
  <c r="AM386" i="30" s="1"/>
  <c r="AH384" i="30"/>
  <c r="AM384" i="30" s="1"/>
  <c r="AH382" i="30"/>
  <c r="AM382" i="30" s="1"/>
  <c r="AH380" i="30"/>
  <c r="AM380" i="30" s="1"/>
  <c r="AG16" i="30"/>
  <c r="AG17" i="30"/>
  <c r="AG20" i="30"/>
  <c r="AG21" i="30"/>
  <c r="AH22" i="30"/>
  <c r="AG24" i="30"/>
  <c r="AG25" i="30"/>
  <c r="AH26" i="30"/>
  <c r="AG28" i="30"/>
  <c r="AG29" i="30"/>
  <c r="AH30" i="30"/>
  <c r="AP350" i="30"/>
  <c r="AP351" i="30"/>
  <c r="AP352" i="30"/>
  <c r="AP353" i="30"/>
  <c r="AP354" i="30"/>
  <c r="AP355" i="30"/>
  <c r="AP356" i="30"/>
  <c r="AP357" i="30"/>
  <c r="AP358" i="30"/>
  <c r="AP359" i="30"/>
  <c r="AP360" i="30"/>
  <c r="AP361" i="30"/>
  <c r="AP362" i="30"/>
  <c r="AP363" i="30"/>
  <c r="AP364" i="30"/>
  <c r="AP365" i="30"/>
  <c r="AP366" i="30"/>
  <c r="AP367" i="30"/>
  <c r="AP368" i="30"/>
  <c r="AP369" i="30"/>
  <c r="AP370" i="30"/>
  <c r="AP371" i="30"/>
  <c r="AP372" i="30"/>
  <c r="AP373" i="30"/>
  <c r="AP374" i="30"/>
  <c r="AP375" i="30"/>
  <c r="AP376" i="30"/>
  <c r="AP377" i="30"/>
  <c r="AP378" i="30"/>
  <c r="AP379" i="30"/>
  <c r="AP443" i="30"/>
  <c r="AP464" i="30"/>
  <c r="AP465" i="30"/>
  <c r="AP466" i="30"/>
  <c r="AP467" i="30"/>
  <c r="AP468" i="30"/>
  <c r="AP469" i="30"/>
  <c r="AP470" i="30"/>
  <c r="AP471" i="30"/>
  <c r="AP472" i="30"/>
  <c r="AP473" i="30"/>
  <c r="AP474" i="30"/>
  <c r="AP475" i="30"/>
  <c r="AP476" i="30"/>
  <c r="AP477" i="30"/>
  <c r="AP478" i="30"/>
  <c r="AP479" i="30"/>
  <c r="AP480" i="30"/>
  <c r="AP481" i="30"/>
  <c r="AP482" i="30"/>
  <c r="AP483" i="30"/>
  <c r="AP484" i="30"/>
  <c r="AP485" i="30"/>
  <c r="AP486" i="30"/>
  <c r="AP487" i="30"/>
  <c r="AP488" i="30"/>
  <c r="AP489" i="30"/>
  <c r="AP490" i="30"/>
  <c r="AP491" i="30"/>
  <c r="AP492" i="30"/>
  <c r="AP493" i="30"/>
  <c r="AP494" i="30"/>
  <c r="AP495" i="30"/>
  <c r="AP496" i="30"/>
  <c r="AP497" i="30"/>
  <c r="AP498" i="30"/>
  <c r="AP499" i="30"/>
  <c r="AP500" i="30"/>
  <c r="AP501" i="30"/>
  <c r="AP502" i="30"/>
  <c r="AP503" i="30"/>
  <c r="AP504" i="30"/>
  <c r="AP505" i="30"/>
  <c r="AP506" i="30"/>
  <c r="AP507" i="30"/>
  <c r="AP508" i="30"/>
  <c r="AP509" i="30"/>
  <c r="AP510" i="30"/>
  <c r="AP511" i="30"/>
  <c r="AP512" i="30"/>
  <c r="AP513" i="30"/>
  <c r="AP514" i="30"/>
  <c r="AP515" i="30"/>
  <c r="AP516" i="30"/>
  <c r="AP517" i="30"/>
  <c r="AP518" i="30"/>
  <c r="AP519" i="30"/>
  <c r="AP520" i="30"/>
  <c r="AP521" i="30"/>
  <c r="AP522" i="30"/>
  <c r="AP523" i="30"/>
  <c r="AP524" i="30"/>
  <c r="AP525" i="30"/>
  <c r="AP526" i="30"/>
  <c r="AP527" i="30"/>
  <c r="AP528" i="30"/>
  <c r="AP529" i="30"/>
  <c r="AP530" i="30"/>
  <c r="AP531" i="30"/>
  <c r="AP532" i="30"/>
  <c r="AP533" i="30"/>
  <c r="AP534" i="30"/>
  <c r="AP535" i="30"/>
  <c r="AP536" i="30"/>
  <c r="AP537" i="30"/>
  <c r="AP538" i="30"/>
  <c r="AP539" i="30"/>
  <c r="AP540" i="30"/>
  <c r="AP541" i="30"/>
  <c r="AP542" i="30"/>
  <c r="AP543" i="30"/>
  <c r="AP544" i="30"/>
  <c r="AP545" i="30"/>
  <c r="AP546" i="30"/>
  <c r="AP547" i="30"/>
  <c r="AP548" i="30"/>
  <c r="AP549" i="30"/>
  <c r="AP550" i="30"/>
  <c r="AP551" i="30"/>
  <c r="AP552" i="30"/>
  <c r="AP553" i="30"/>
  <c r="AP554" i="30"/>
  <c r="AP555" i="30"/>
  <c r="AP556" i="30"/>
  <c r="AP557" i="30"/>
  <c r="AP558" i="30"/>
  <c r="AP559" i="30"/>
  <c r="AP560" i="30"/>
  <c r="AP561" i="30"/>
  <c r="AP562" i="30"/>
  <c r="AP563" i="30"/>
  <c r="AP564" i="30"/>
  <c r="AP565" i="30"/>
  <c r="AP566" i="30"/>
  <c r="AP567" i="30"/>
  <c r="AP568" i="30"/>
  <c r="AP569" i="30"/>
  <c r="AP570" i="30"/>
  <c r="AP571" i="30"/>
  <c r="AP572" i="30"/>
  <c r="AP573" i="30"/>
  <c r="AP574" i="30"/>
  <c r="AP575" i="30"/>
  <c r="AP576" i="30"/>
  <c r="AP577" i="30"/>
  <c r="AP578" i="30"/>
  <c r="AP579" i="30"/>
  <c r="AP580" i="30"/>
  <c r="AP581" i="30"/>
  <c r="AP582" i="30"/>
  <c r="AP583" i="30"/>
  <c r="AP584" i="30"/>
  <c r="AP585" i="30"/>
  <c r="AP586" i="30"/>
  <c r="AP587" i="30"/>
  <c r="AP588" i="30"/>
  <c r="AP589" i="30"/>
  <c r="AP590" i="30"/>
  <c r="AP591" i="30"/>
  <c r="AP592" i="30"/>
  <c r="AP593" i="30"/>
  <c r="AP594" i="30"/>
  <c r="AP595" i="30"/>
  <c r="AP596" i="30"/>
  <c r="AP597" i="30"/>
  <c r="AP598" i="30"/>
  <c r="AP599" i="30"/>
  <c r="AP600" i="30"/>
  <c r="AP601" i="30"/>
  <c r="AP602" i="30"/>
  <c r="AP603" i="30"/>
  <c r="AP604" i="30"/>
  <c r="AP605" i="30"/>
  <c r="AP606" i="30"/>
  <c r="AP607" i="30"/>
  <c r="AP608" i="30"/>
  <c r="AP609" i="30"/>
  <c r="AP610" i="30"/>
  <c r="AP611" i="30"/>
  <c r="AP612" i="30"/>
  <c r="AP613" i="30"/>
  <c r="AP614" i="30"/>
  <c r="AP615" i="30"/>
  <c r="AP616" i="30"/>
  <c r="AP617" i="30"/>
  <c r="AP618" i="30"/>
  <c r="AP619" i="30"/>
  <c r="AP620" i="30"/>
  <c r="AP621" i="30"/>
  <c r="AP622" i="30"/>
  <c r="AP623" i="30"/>
  <c r="AP624" i="30"/>
  <c r="AP625" i="30"/>
  <c r="AP626" i="30"/>
  <c r="AP627" i="30"/>
  <c r="AP628" i="30"/>
  <c r="AP629" i="30"/>
  <c r="AP630" i="30"/>
  <c r="AP631" i="30"/>
  <c r="AP632" i="30"/>
  <c r="AP633" i="30"/>
  <c r="AP634" i="30"/>
  <c r="AP635" i="30"/>
  <c r="AP636" i="30"/>
  <c r="AP637" i="30"/>
  <c r="AP638" i="30"/>
  <c r="AP639" i="30"/>
  <c r="AP640" i="30"/>
  <c r="AP641" i="30"/>
  <c r="AP642" i="30"/>
  <c r="AP643" i="30"/>
  <c r="AP644" i="30"/>
  <c r="AP645" i="30"/>
  <c r="AP646" i="30"/>
  <c r="AP647" i="30"/>
  <c r="AP648" i="30"/>
  <c r="AP649" i="30"/>
  <c r="AP650" i="30"/>
  <c r="AP651" i="30"/>
  <c r="AP652" i="30"/>
  <c r="AP653" i="30"/>
  <c r="AP654" i="30"/>
  <c r="AP655" i="30"/>
  <c r="AP656" i="30"/>
  <c r="AP657" i="30"/>
  <c r="AP658" i="30"/>
  <c r="AP659" i="30"/>
  <c r="AP660" i="30"/>
  <c r="AP661" i="30"/>
  <c r="AP662" i="30"/>
  <c r="AP663" i="30"/>
  <c r="AP664" i="30"/>
  <c r="AP665" i="30"/>
  <c r="AP666" i="30"/>
  <c r="AP667" i="30"/>
  <c r="AP668" i="30"/>
  <c r="AP669" i="30"/>
  <c r="AP670" i="30"/>
  <c r="AP671" i="30"/>
  <c r="AP672" i="30"/>
  <c r="AP673" i="30"/>
  <c r="AP674" i="30"/>
  <c r="AP675" i="30"/>
  <c r="AP676" i="30"/>
  <c r="AP677" i="30"/>
  <c r="AP678" i="30"/>
  <c r="AP679" i="30"/>
  <c r="AP680" i="30"/>
  <c r="AP681" i="30"/>
  <c r="AP349" i="30"/>
  <c r="AE681" i="30"/>
  <c r="AE679" i="30"/>
  <c r="AE677" i="30"/>
  <c r="AE675" i="30"/>
  <c r="AE673" i="30"/>
  <c r="AE671" i="30"/>
  <c r="AE669" i="30"/>
  <c r="AE667" i="30"/>
  <c r="AE438" i="30"/>
  <c r="AJ438" i="30" s="1"/>
  <c r="AE434" i="30"/>
  <c r="AJ434" i="30" s="1"/>
  <c r="AE430" i="30"/>
  <c r="AJ430" i="30" s="1"/>
  <c r="AE426" i="30"/>
  <c r="AJ426" i="30" s="1"/>
  <c r="AE422" i="30"/>
  <c r="AJ422" i="30" s="1"/>
  <c r="AE418" i="30"/>
  <c r="AJ418" i="30" s="1"/>
  <c r="AE414" i="30"/>
  <c r="AJ414" i="30" s="1"/>
  <c r="AE410" i="30"/>
  <c r="AJ410" i="30" s="1"/>
  <c r="AE406" i="30"/>
  <c r="AJ406" i="30" s="1"/>
  <c r="AE402" i="30"/>
  <c r="AJ402" i="30" s="1"/>
  <c r="AE398" i="30"/>
  <c r="AJ398" i="30" s="1"/>
  <c r="AE394" i="30"/>
  <c r="AJ394" i="30" s="1"/>
  <c r="AE390" i="30"/>
  <c r="AJ390" i="30" s="1"/>
  <c r="AE386" i="30"/>
  <c r="AJ386" i="30" s="1"/>
  <c r="AE382" i="30"/>
  <c r="AJ382" i="30" s="1"/>
  <c r="AE589" i="30"/>
  <c r="AE587" i="30"/>
  <c r="AE585" i="30"/>
  <c r="AE583" i="30"/>
  <c r="AE581" i="30"/>
  <c r="AE579" i="30"/>
  <c r="AE577" i="30"/>
  <c r="AE575" i="30"/>
  <c r="AE573" i="30"/>
  <c r="AE571" i="30"/>
  <c r="AE569" i="30"/>
  <c r="AE567" i="30"/>
  <c r="AE565" i="30"/>
  <c r="AE563" i="30"/>
  <c r="AE561" i="30"/>
  <c r="AE559" i="30"/>
  <c r="AE557" i="30"/>
  <c r="AE555" i="30"/>
  <c r="AE553" i="30"/>
  <c r="AE551" i="30"/>
  <c r="AE549" i="30"/>
  <c r="AE547" i="30"/>
  <c r="AE545" i="30"/>
  <c r="AE543" i="30"/>
  <c r="AE541" i="30"/>
  <c r="AE539" i="30"/>
  <c r="AE537" i="30"/>
  <c r="AE535" i="30"/>
  <c r="AE533" i="30"/>
  <c r="AE531" i="30"/>
  <c r="AE529" i="30"/>
  <c r="AE527" i="30"/>
  <c r="AE525" i="30"/>
  <c r="AE523" i="30"/>
  <c r="AE521" i="30"/>
  <c r="AE519" i="30"/>
  <c r="AE517" i="30"/>
  <c r="AE515" i="30"/>
  <c r="AE513" i="30"/>
  <c r="AE511" i="30"/>
  <c r="AE509" i="30"/>
  <c r="AE507" i="30"/>
  <c r="AE505" i="30"/>
  <c r="AE503" i="30"/>
  <c r="AE501" i="30"/>
  <c r="AE499" i="30"/>
  <c r="AE497" i="30"/>
  <c r="AE495" i="30"/>
  <c r="AE493" i="30"/>
  <c r="AE491" i="30"/>
  <c r="AE489" i="30"/>
  <c r="AE439" i="30"/>
  <c r="AJ439" i="30" s="1"/>
  <c r="AE435" i="30"/>
  <c r="AJ435" i="30" s="1"/>
  <c r="AE431" i="30"/>
  <c r="AJ431" i="30" s="1"/>
  <c r="AE427" i="30"/>
  <c r="AJ427" i="30" s="1"/>
  <c r="AE423" i="30"/>
  <c r="AJ423" i="30" s="1"/>
  <c r="AE419" i="30"/>
  <c r="AJ419" i="30" s="1"/>
  <c r="AE415" i="30"/>
  <c r="AJ415" i="30" s="1"/>
  <c r="AE411" i="30"/>
  <c r="AJ411" i="30" s="1"/>
  <c r="AE407" i="30"/>
  <c r="AJ407" i="30" s="1"/>
  <c r="AE403" i="30"/>
  <c r="AJ403" i="30" s="1"/>
  <c r="AE399" i="30"/>
  <c r="AJ399" i="30" s="1"/>
  <c r="AE395" i="30"/>
  <c r="AJ395" i="30" s="1"/>
  <c r="AE391" i="30"/>
  <c r="AJ391" i="30" s="1"/>
  <c r="AE387" i="30"/>
  <c r="AJ387" i="30" s="1"/>
  <c r="AE383" i="30"/>
  <c r="AJ383" i="30" s="1"/>
  <c r="AE665" i="30"/>
  <c r="AE663" i="30"/>
  <c r="AE661" i="30"/>
  <c r="AE659" i="30"/>
  <c r="AE657" i="30"/>
  <c r="AE655" i="30"/>
  <c r="AE653" i="30"/>
  <c r="AE651" i="30"/>
  <c r="AE649" i="30"/>
  <c r="AE647" i="30"/>
  <c r="AE645" i="30"/>
  <c r="AE643" i="30"/>
  <c r="AE641" i="30"/>
  <c r="AE639" i="30"/>
  <c r="AE637" i="30"/>
  <c r="AE635" i="30"/>
  <c r="AE633" i="30"/>
  <c r="AE631" i="30"/>
  <c r="AE629" i="30"/>
  <c r="AE627" i="30"/>
  <c r="AE625" i="30"/>
  <c r="AE623" i="30"/>
  <c r="AE621" i="30"/>
  <c r="AE619" i="30"/>
  <c r="AE617" i="30"/>
  <c r="AE615" i="30"/>
  <c r="AE613" i="30"/>
  <c r="AE611" i="30"/>
  <c r="AE609" i="30"/>
  <c r="AE607" i="30"/>
  <c r="AE605" i="30"/>
  <c r="AE603" i="30"/>
  <c r="AE601" i="30"/>
  <c r="AE599" i="30"/>
  <c r="AE597" i="30"/>
  <c r="AE595" i="30"/>
  <c r="AE593" i="30"/>
  <c r="AE487" i="30"/>
  <c r="AE485" i="30"/>
  <c r="AE483" i="30"/>
  <c r="AE481" i="30"/>
  <c r="AE479" i="30"/>
  <c r="AE477" i="30"/>
  <c r="AE475" i="30"/>
  <c r="AE473" i="30"/>
  <c r="AE471" i="30"/>
  <c r="AE469" i="30"/>
  <c r="AE467" i="30"/>
  <c r="AE465" i="30"/>
  <c r="AE463" i="30"/>
  <c r="AJ463" i="30" s="1"/>
  <c r="AE461" i="30"/>
  <c r="AJ461" i="30" s="1"/>
  <c r="AE459" i="30"/>
  <c r="AJ459" i="30" s="1"/>
  <c r="AE457" i="30"/>
  <c r="AJ457" i="30" s="1"/>
  <c r="AE455" i="30"/>
  <c r="AJ455" i="30" s="1"/>
  <c r="AE453" i="30"/>
  <c r="AJ453" i="30" s="1"/>
  <c r="AE451" i="30"/>
  <c r="AJ451" i="30" s="1"/>
  <c r="AE449" i="30"/>
  <c r="AJ449" i="30" s="1"/>
  <c r="AE447" i="30"/>
  <c r="AJ447" i="30" s="1"/>
  <c r="AE445" i="30"/>
  <c r="AJ445" i="30" s="1"/>
  <c r="AG679" i="30"/>
  <c r="AG675" i="30"/>
  <c r="AG671" i="30"/>
  <c r="AG667" i="30"/>
  <c r="AG678" i="30"/>
  <c r="AG674" i="30"/>
  <c r="AG670" i="30"/>
  <c r="AG666" i="30"/>
  <c r="AG590" i="30"/>
  <c r="AG588" i="30"/>
  <c r="AG586" i="30"/>
  <c r="AG584" i="30"/>
  <c r="AG582" i="30"/>
  <c r="AG580" i="30"/>
  <c r="AG578" i="30"/>
  <c r="AG576" i="30"/>
  <c r="AG574" i="30"/>
  <c r="AG572" i="30"/>
  <c r="AG570" i="30"/>
  <c r="AG568" i="30"/>
  <c r="AG566" i="30"/>
  <c r="AG564" i="30"/>
  <c r="AG562" i="30"/>
  <c r="AG560" i="30"/>
  <c r="AG558" i="30"/>
  <c r="AG556" i="30"/>
  <c r="AG554" i="30"/>
  <c r="AG552" i="30"/>
  <c r="AG550" i="30"/>
  <c r="AG548" i="30"/>
  <c r="AG546" i="30"/>
  <c r="AG544" i="30"/>
  <c r="AG542" i="30"/>
  <c r="AG540" i="30"/>
  <c r="AG538" i="30"/>
  <c r="AG536" i="30"/>
  <c r="AG534" i="30"/>
  <c r="AG532" i="30"/>
  <c r="AG530" i="30"/>
  <c r="AG528" i="30"/>
  <c r="AG526" i="30"/>
  <c r="AG524" i="30"/>
  <c r="AG522" i="30"/>
  <c r="AG520" i="30"/>
  <c r="AG518" i="30"/>
  <c r="AG516" i="30"/>
  <c r="AG514" i="30"/>
  <c r="AG512" i="30"/>
  <c r="AG510" i="30"/>
  <c r="AG508" i="30"/>
  <c r="AG506" i="30"/>
  <c r="AG504" i="30"/>
  <c r="AG502" i="30"/>
  <c r="AG500" i="30"/>
  <c r="AG498" i="30"/>
  <c r="AG496" i="30"/>
  <c r="AG494" i="30"/>
  <c r="AG492" i="30"/>
  <c r="AG490" i="30"/>
  <c r="AG488" i="30"/>
  <c r="AG665" i="30"/>
  <c r="AG663" i="30"/>
  <c r="AG661" i="30"/>
  <c r="AG659" i="30"/>
  <c r="AG657" i="30"/>
  <c r="AG655" i="30"/>
  <c r="AG653" i="30"/>
  <c r="AG651" i="30"/>
  <c r="AG649" i="30"/>
  <c r="AG647" i="30"/>
  <c r="AG645" i="30"/>
  <c r="AG643" i="30"/>
  <c r="AG641" i="30"/>
  <c r="AG639" i="30"/>
  <c r="AG637" i="30"/>
  <c r="AG635" i="30"/>
  <c r="AG633" i="30"/>
  <c r="AG631" i="30"/>
  <c r="AG629" i="30"/>
  <c r="AG627" i="30"/>
  <c r="AG625" i="30"/>
  <c r="AG623" i="30"/>
  <c r="AG621" i="30"/>
  <c r="AG619" i="30"/>
  <c r="AG617" i="30"/>
  <c r="AG615" i="30"/>
  <c r="AG613" i="30"/>
  <c r="AG611" i="30"/>
  <c r="AG609" i="30"/>
  <c r="AG607" i="30"/>
  <c r="AG605" i="30"/>
  <c r="AG603" i="30"/>
  <c r="AG601" i="30"/>
  <c r="AG599" i="30"/>
  <c r="AG597" i="30"/>
  <c r="AG595" i="30"/>
  <c r="AG593" i="30"/>
  <c r="AG441" i="30"/>
  <c r="AL441" i="30" s="1"/>
  <c r="AP441" i="30" s="1"/>
  <c r="AG439" i="30"/>
  <c r="AL439" i="30" s="1"/>
  <c r="AP439" i="30" s="1"/>
  <c r="AG437" i="30"/>
  <c r="AL437" i="30" s="1"/>
  <c r="AP437" i="30" s="1"/>
  <c r="AG435" i="30"/>
  <c r="AL435" i="30" s="1"/>
  <c r="AP435" i="30" s="1"/>
  <c r="AG433" i="30"/>
  <c r="AL433" i="30" s="1"/>
  <c r="AP433" i="30" s="1"/>
  <c r="AG431" i="30"/>
  <c r="AL431" i="30" s="1"/>
  <c r="AP431" i="30" s="1"/>
  <c r="AG429" i="30"/>
  <c r="AL429" i="30" s="1"/>
  <c r="AP429" i="30" s="1"/>
  <c r="AG427" i="30"/>
  <c r="AL427" i="30" s="1"/>
  <c r="AP427" i="30" s="1"/>
  <c r="AG425" i="30"/>
  <c r="AL425" i="30" s="1"/>
  <c r="AP425" i="30" s="1"/>
  <c r="AG423" i="30"/>
  <c r="AL423" i="30" s="1"/>
  <c r="AP423" i="30" s="1"/>
  <c r="AG421" i="30"/>
  <c r="AL421" i="30" s="1"/>
  <c r="AP421" i="30" s="1"/>
  <c r="AG419" i="30"/>
  <c r="AL419" i="30" s="1"/>
  <c r="AP419" i="30" s="1"/>
  <c r="AG417" i="30"/>
  <c r="AL417" i="30" s="1"/>
  <c r="AP417" i="30" s="1"/>
  <c r="AG415" i="30"/>
  <c r="AL415" i="30" s="1"/>
  <c r="AP415" i="30" s="1"/>
  <c r="AG413" i="30"/>
  <c r="AL413" i="30" s="1"/>
  <c r="AP413" i="30" s="1"/>
  <c r="AG411" i="30"/>
  <c r="AL411" i="30" s="1"/>
  <c r="AP411" i="30" s="1"/>
  <c r="AG409" i="30"/>
  <c r="AL409" i="30" s="1"/>
  <c r="AP409" i="30" s="1"/>
  <c r="AG407" i="30"/>
  <c r="AL407" i="30" s="1"/>
  <c r="AP407" i="30" s="1"/>
  <c r="AG405" i="30"/>
  <c r="AL405" i="30" s="1"/>
  <c r="AP405" i="30" s="1"/>
  <c r="AG403" i="30"/>
  <c r="AL403" i="30" s="1"/>
  <c r="AP403" i="30" s="1"/>
  <c r="AG401" i="30"/>
  <c r="AL401" i="30" s="1"/>
  <c r="AP401" i="30" s="1"/>
  <c r="AG399" i="30"/>
  <c r="AL399" i="30" s="1"/>
  <c r="AP399" i="30" s="1"/>
  <c r="AG397" i="30"/>
  <c r="AL397" i="30" s="1"/>
  <c r="AP397" i="30" s="1"/>
  <c r="AG395" i="30"/>
  <c r="AL395" i="30" s="1"/>
  <c r="AP395" i="30" s="1"/>
  <c r="AG393" i="30"/>
  <c r="AL393" i="30" s="1"/>
  <c r="AP393" i="30" s="1"/>
  <c r="AG391" i="30"/>
  <c r="AL391" i="30" s="1"/>
  <c r="AP391" i="30" s="1"/>
  <c r="AG389" i="30"/>
  <c r="AL389" i="30" s="1"/>
  <c r="AP389" i="30" s="1"/>
  <c r="AG387" i="30"/>
  <c r="AL387" i="30" s="1"/>
  <c r="AP387" i="30" s="1"/>
  <c r="AG385" i="30"/>
  <c r="AL385" i="30" s="1"/>
  <c r="AP385" i="30" s="1"/>
  <c r="AG383" i="30"/>
  <c r="AL383" i="30" s="1"/>
  <c r="AP383" i="30" s="1"/>
  <c r="AG381" i="30"/>
  <c r="AL381" i="30" s="1"/>
  <c r="AP381" i="30" s="1"/>
  <c r="AG486" i="30"/>
  <c r="AG484" i="30"/>
  <c r="AG482" i="30"/>
  <c r="AG480" i="30"/>
  <c r="AG478" i="30"/>
  <c r="AG476" i="30"/>
  <c r="AG474" i="30"/>
  <c r="AG472" i="30"/>
  <c r="AG470" i="30"/>
  <c r="AG468" i="30"/>
  <c r="AG466" i="30"/>
  <c r="AG464" i="30"/>
  <c r="AG462" i="30"/>
  <c r="AL462" i="30" s="1"/>
  <c r="AP462" i="30" s="1"/>
  <c r="AG460" i="30"/>
  <c r="AL460" i="30" s="1"/>
  <c r="AP460" i="30" s="1"/>
  <c r="AG458" i="30"/>
  <c r="AL458" i="30" s="1"/>
  <c r="AP458" i="30" s="1"/>
  <c r="AG456" i="30"/>
  <c r="AL456" i="30" s="1"/>
  <c r="AP456" i="30" s="1"/>
  <c r="AG454" i="30"/>
  <c r="AL454" i="30" s="1"/>
  <c r="AP454" i="30" s="1"/>
  <c r="AG452" i="30"/>
  <c r="AL452" i="30" s="1"/>
  <c r="AP452" i="30" s="1"/>
  <c r="AG450" i="30"/>
  <c r="AL450" i="30" s="1"/>
  <c r="AP450" i="30" s="1"/>
  <c r="AG448" i="30"/>
  <c r="AL448" i="30" s="1"/>
  <c r="AP448" i="30" s="1"/>
  <c r="AG446" i="30"/>
  <c r="AL446" i="30" s="1"/>
  <c r="AP446" i="30" s="1"/>
  <c r="AG444" i="30"/>
  <c r="AL444" i="30" s="1"/>
  <c r="AP444" i="30" s="1"/>
  <c r="AF18" i="30"/>
  <c r="AH15" i="30"/>
  <c r="AD7" i="30"/>
  <c r="AB8" i="30"/>
  <c r="AF17" i="30"/>
  <c r="AA9" i="30"/>
  <c r="AE18" i="30"/>
  <c r="AD10" i="30"/>
  <c r="AH19" i="30"/>
  <c r="AB12" i="30"/>
  <c r="AF21" i="30"/>
  <c r="AA13" i="30"/>
  <c r="AE22" i="30"/>
  <c r="AD14" i="30"/>
  <c r="AH23" i="30"/>
  <c r="AB16" i="30"/>
  <c r="AF25" i="30"/>
  <c r="AA17" i="30"/>
  <c r="AE26" i="30"/>
  <c r="AD18" i="30"/>
  <c r="AH27" i="30"/>
  <c r="AB20" i="30"/>
  <c r="AF29" i="30"/>
  <c r="AA21" i="30"/>
  <c r="AE30" i="30"/>
  <c r="AD22" i="30"/>
  <c r="AH31" i="30"/>
  <c r="AH16" i="30"/>
  <c r="AH20" i="30"/>
  <c r="AH24" i="30"/>
  <c r="AH28" i="30"/>
  <c r="AD33" i="30"/>
  <c r="AH41" i="30"/>
  <c r="AD34" i="30"/>
  <c r="AH42" i="30"/>
  <c r="AD35" i="30"/>
  <c r="AH43" i="30"/>
  <c r="AD36" i="30"/>
  <c r="AH44" i="30"/>
  <c r="AD37" i="30"/>
  <c r="AH45" i="30"/>
  <c r="AD38" i="30"/>
  <c r="AH46" i="30"/>
  <c r="AD39" i="30"/>
  <c r="AH47" i="30"/>
  <c r="AD40" i="30"/>
  <c r="AH48" i="30"/>
  <c r="AD41" i="30"/>
  <c r="AH49" i="30"/>
  <c r="AD42" i="30"/>
  <c r="AH50" i="30"/>
  <c r="AD43" i="30"/>
  <c r="AH51" i="30"/>
  <c r="AD44" i="30"/>
  <c r="AH52" i="30"/>
  <c r="AD45" i="30"/>
  <c r="AH53" i="30"/>
  <c r="AD46" i="30"/>
  <c r="AH54" i="30"/>
  <c r="AD47" i="30"/>
  <c r="AH55" i="30"/>
  <c r="AD48" i="30"/>
  <c r="AH56" i="30"/>
  <c r="AD49" i="30"/>
  <c r="AH57" i="30"/>
  <c r="AD50" i="30"/>
  <c r="AH58" i="30"/>
  <c r="AD51" i="30"/>
  <c r="AH59" i="30"/>
  <c r="AD52" i="30"/>
  <c r="AH60" i="30"/>
  <c r="AD53" i="30"/>
  <c r="AH61" i="30"/>
  <c r="AD54" i="30"/>
  <c r="AH62" i="30"/>
  <c r="AD55" i="30"/>
  <c r="AH63" i="30"/>
  <c r="AD56" i="30"/>
  <c r="AH64" i="30"/>
  <c r="AD57" i="30"/>
  <c r="AH65" i="30"/>
  <c r="AD58" i="30"/>
  <c r="AH66" i="30"/>
  <c r="AD59" i="30"/>
  <c r="AH67" i="30"/>
  <c r="AD60" i="30"/>
  <c r="AH68" i="30"/>
  <c r="AD61" i="30"/>
  <c r="AH69" i="30"/>
  <c r="AD62" i="30"/>
  <c r="AH70" i="30"/>
  <c r="AD63" i="30"/>
  <c r="AH71" i="30"/>
  <c r="AD64" i="30"/>
  <c r="AH72" i="30"/>
  <c r="AD65" i="30"/>
  <c r="AH73" i="30"/>
  <c r="AD66" i="30"/>
  <c r="AH74" i="30"/>
  <c r="AD67" i="30"/>
  <c r="AH75" i="30"/>
  <c r="AD68" i="30"/>
  <c r="AH76" i="30"/>
  <c r="AD69" i="30"/>
  <c r="AH77" i="30"/>
  <c r="AD70" i="30"/>
  <c r="AH78" i="30"/>
  <c r="AD71" i="30"/>
  <c r="AH79" i="30"/>
  <c r="AD72" i="30"/>
  <c r="AH80" i="30"/>
  <c r="AD73" i="30"/>
  <c r="AH81" i="30"/>
  <c r="AD74" i="30"/>
  <c r="AH82" i="30"/>
  <c r="AD75" i="30"/>
  <c r="AH83" i="30"/>
  <c r="AD76" i="30"/>
  <c r="AH84" i="30"/>
  <c r="AD77" i="30"/>
  <c r="AH85" i="30"/>
  <c r="AD78" i="30"/>
  <c r="AH86" i="30"/>
  <c r="AD79" i="30"/>
  <c r="AH87" i="30"/>
  <c r="AD80" i="30"/>
  <c r="AH88" i="30"/>
  <c r="AD81" i="30"/>
  <c r="AH89" i="30"/>
  <c r="AD82" i="30"/>
  <c r="AH90" i="30"/>
  <c r="AD83" i="30"/>
  <c r="AH91" i="30"/>
  <c r="AD84" i="30"/>
  <c r="AH92" i="30"/>
  <c r="AD85" i="30"/>
  <c r="AH93" i="30"/>
  <c r="AD86" i="30"/>
  <c r="AH94" i="30"/>
  <c r="AD87" i="30"/>
  <c r="AH95" i="30"/>
  <c r="AD88" i="30"/>
  <c r="AH96" i="30"/>
  <c r="AD89" i="30"/>
  <c r="AH97" i="30"/>
  <c r="AD90" i="30"/>
  <c r="AH98" i="30"/>
  <c r="AD91" i="30"/>
  <c r="AH99" i="30"/>
  <c r="AD92" i="30"/>
  <c r="AH100" i="30"/>
  <c r="AD93" i="30"/>
  <c r="AH101" i="30"/>
  <c r="AD94" i="30"/>
  <c r="AH102" i="30"/>
  <c r="AD95" i="30"/>
  <c r="AH103" i="30"/>
  <c r="AD96" i="30"/>
  <c r="AH104" i="30"/>
  <c r="AD97" i="30"/>
  <c r="AH105" i="30"/>
  <c r="AD98" i="30"/>
  <c r="AH106" i="30"/>
  <c r="AD99" i="30"/>
  <c r="AH107" i="30"/>
  <c r="AD100" i="30"/>
  <c r="AH108" i="30"/>
  <c r="AD101" i="30"/>
  <c r="AH109" i="30"/>
  <c r="AD102" i="30"/>
  <c r="AH110" i="30"/>
  <c r="AD103" i="30"/>
  <c r="AH111" i="30"/>
  <c r="AD104" i="30"/>
  <c r="AH112" i="30"/>
  <c r="AD105" i="30"/>
  <c r="AH113" i="30"/>
  <c r="AD106" i="30"/>
  <c r="AH114" i="30"/>
  <c r="AD107" i="30"/>
  <c r="AH115" i="30"/>
  <c r="AD108" i="30"/>
  <c r="AH116" i="30"/>
  <c r="AD109" i="30"/>
  <c r="AH117" i="30"/>
  <c r="AD110" i="30"/>
  <c r="AH118" i="30"/>
  <c r="AD111" i="30"/>
  <c r="AH119" i="30"/>
  <c r="AD112" i="30"/>
  <c r="AH120" i="30"/>
  <c r="AD113" i="30"/>
  <c r="AH121" i="30"/>
  <c r="AD114" i="30"/>
  <c r="AH122" i="30"/>
  <c r="AD115" i="30"/>
  <c r="AH123" i="30"/>
  <c r="AD116" i="30"/>
  <c r="AH124" i="30"/>
  <c r="AD117" i="30"/>
  <c r="AH125" i="30"/>
  <c r="AD118" i="30"/>
  <c r="AH126" i="30"/>
  <c r="AD119" i="30"/>
  <c r="AH127" i="30"/>
  <c r="AD120" i="30"/>
  <c r="AH128" i="30"/>
  <c r="AD121" i="30"/>
  <c r="AH129" i="30"/>
  <c r="AD122" i="30"/>
  <c r="AH130" i="30"/>
  <c r="AD123" i="30"/>
  <c r="AH131" i="30"/>
  <c r="AD124" i="30"/>
  <c r="AH132" i="30"/>
  <c r="AD125" i="30"/>
  <c r="AH133" i="30"/>
  <c r="AD126" i="30"/>
  <c r="AH134" i="30"/>
  <c r="AD127" i="30"/>
  <c r="AH135" i="30"/>
  <c r="AD128" i="30"/>
  <c r="AH136" i="30"/>
  <c r="AD129" i="30"/>
  <c r="AH137" i="30"/>
  <c r="AD130" i="30"/>
  <c r="AH138" i="30"/>
  <c r="AD131" i="30"/>
  <c r="AH139" i="30"/>
  <c r="AD132" i="30"/>
  <c r="AH140" i="30"/>
  <c r="AD133" i="30"/>
  <c r="AH141" i="30"/>
  <c r="AD134" i="30"/>
  <c r="AH142" i="30"/>
  <c r="AD135" i="30"/>
  <c r="AH143" i="30"/>
  <c r="AD136" i="30"/>
  <c r="AH144" i="30"/>
  <c r="AD137" i="30"/>
  <c r="AH145" i="30"/>
  <c r="AD138" i="30"/>
  <c r="AH146" i="30"/>
  <c r="AD139" i="30"/>
  <c r="AH147" i="30"/>
  <c r="AD140" i="30"/>
  <c r="AH148" i="30"/>
  <c r="AD141" i="30"/>
  <c r="AH149" i="30"/>
  <c r="AD142" i="30"/>
  <c r="AH150" i="30"/>
  <c r="AD143" i="30"/>
  <c r="AH151" i="30"/>
  <c r="AD144" i="30"/>
  <c r="AH152" i="30"/>
  <c r="AD145" i="30"/>
  <c r="AH153" i="30"/>
  <c r="AD146" i="30"/>
  <c r="AH154" i="30"/>
  <c r="AD147" i="30"/>
  <c r="AH155" i="30"/>
  <c r="AD148" i="30"/>
  <c r="AH156" i="30"/>
  <c r="AD149" i="30"/>
  <c r="AH157" i="30"/>
  <c r="AD150" i="30"/>
  <c r="AH158" i="30"/>
  <c r="AD151" i="30"/>
  <c r="AH159" i="30"/>
  <c r="AD152" i="30"/>
  <c r="AH160" i="30"/>
  <c r="AD153" i="30"/>
  <c r="AH161" i="30"/>
  <c r="AD154" i="30"/>
  <c r="AH162" i="30"/>
  <c r="AD155" i="30"/>
  <c r="AH163" i="30"/>
  <c r="AD156" i="30"/>
  <c r="AH164" i="30"/>
  <c r="AD157" i="30"/>
  <c r="AH165" i="30"/>
  <c r="AD158" i="30"/>
  <c r="AH166" i="30"/>
  <c r="AD159" i="30"/>
  <c r="AH167" i="30"/>
  <c r="AD160" i="30"/>
  <c r="AH168" i="30"/>
  <c r="AD161" i="30"/>
  <c r="AH169" i="30"/>
  <c r="AD162" i="30"/>
  <c r="AH170" i="30"/>
  <c r="AD163" i="30"/>
  <c r="AH171" i="30"/>
  <c r="AD164" i="30"/>
  <c r="AH172" i="30"/>
  <c r="AD165" i="30"/>
  <c r="AH173" i="30"/>
  <c r="AD166" i="30"/>
  <c r="AH174" i="30"/>
  <c r="AD167" i="30"/>
  <c r="AH175" i="30"/>
  <c r="AD168" i="30"/>
  <c r="AH176" i="30"/>
  <c r="AD169" i="30"/>
  <c r="AH177" i="30"/>
  <c r="AD170" i="30"/>
  <c r="AH178" i="30"/>
  <c r="AD171" i="30"/>
  <c r="AH179" i="30"/>
  <c r="AD172" i="30"/>
  <c r="AH180" i="30"/>
  <c r="AD173" i="30"/>
  <c r="AH181" i="30"/>
  <c r="AD174" i="30"/>
  <c r="AH182" i="30"/>
  <c r="AD175" i="30"/>
  <c r="AH183" i="30"/>
  <c r="AD176" i="30"/>
  <c r="AH184" i="30"/>
  <c r="AD177" i="30"/>
  <c r="AH185" i="30"/>
  <c r="AD178" i="30"/>
  <c r="AH186" i="30"/>
  <c r="AD179" i="30"/>
  <c r="AH187" i="30"/>
  <c r="AD180" i="30"/>
  <c r="AH188" i="30"/>
  <c r="AD181" i="30"/>
  <c r="AH189" i="30"/>
  <c r="AQ349" i="30"/>
  <c r="AQ350" i="30"/>
  <c r="AQ351" i="30"/>
  <c r="AQ352" i="30"/>
  <c r="AQ353" i="30"/>
  <c r="AQ354" i="30"/>
  <c r="AQ355" i="30"/>
  <c r="AQ356" i="30"/>
  <c r="AQ357" i="30"/>
  <c r="AQ358" i="30"/>
  <c r="AQ359" i="30"/>
  <c r="AQ360" i="30"/>
  <c r="AQ361" i="30"/>
  <c r="AQ362" i="30"/>
  <c r="AQ363" i="30"/>
  <c r="AQ364" i="30"/>
  <c r="AQ365" i="30"/>
  <c r="AQ366" i="30"/>
  <c r="AQ367" i="30"/>
  <c r="AQ368" i="30"/>
  <c r="AQ369" i="30"/>
  <c r="AQ370" i="30"/>
  <c r="AQ371" i="30"/>
  <c r="AQ372" i="30"/>
  <c r="AQ373" i="30"/>
  <c r="AQ374" i="30"/>
  <c r="AQ375" i="30"/>
  <c r="AQ376" i="30"/>
  <c r="AQ377" i="30"/>
  <c r="AQ378" i="30"/>
  <c r="AQ379" i="30"/>
  <c r="AQ380" i="30"/>
  <c r="AQ382" i="30"/>
  <c r="AQ384" i="30"/>
  <c r="AQ386" i="30"/>
  <c r="AQ388" i="30"/>
  <c r="AQ390" i="30"/>
  <c r="AQ392" i="30"/>
  <c r="AQ394" i="30"/>
  <c r="AQ396" i="30"/>
  <c r="AQ398" i="30"/>
  <c r="AQ400" i="30"/>
  <c r="AQ402" i="30"/>
  <c r="AQ404" i="30"/>
  <c r="AQ406" i="30"/>
  <c r="AQ408" i="30"/>
  <c r="AQ410" i="30"/>
  <c r="AQ412" i="30"/>
  <c r="AQ414" i="30"/>
  <c r="AQ416" i="30"/>
  <c r="AQ418" i="30"/>
  <c r="AQ420" i="30"/>
  <c r="AQ422" i="30"/>
  <c r="AQ424" i="30"/>
  <c r="AQ426" i="30"/>
  <c r="AQ428" i="30"/>
  <c r="AQ430" i="30"/>
  <c r="AQ432" i="30"/>
  <c r="AQ434" i="30"/>
  <c r="AQ436" i="30"/>
  <c r="AQ438" i="30"/>
  <c r="AQ440" i="30"/>
  <c r="AQ442" i="30"/>
  <c r="AQ445" i="30"/>
  <c r="AQ446" i="30"/>
  <c r="AQ449" i="30"/>
  <c r="AQ450" i="30"/>
  <c r="AQ453" i="30"/>
  <c r="AQ454" i="30"/>
  <c r="AQ457" i="30"/>
  <c r="AQ458" i="30"/>
  <c r="AQ461" i="30"/>
  <c r="AQ462" i="30"/>
  <c r="AQ464" i="30"/>
  <c r="AQ465" i="30"/>
  <c r="AQ466" i="30"/>
  <c r="AQ467" i="30"/>
  <c r="AQ468" i="30"/>
  <c r="AQ469" i="30"/>
  <c r="AQ470" i="30"/>
  <c r="AQ471" i="30"/>
  <c r="AQ472" i="30"/>
  <c r="AQ473" i="30"/>
  <c r="AQ474" i="30"/>
  <c r="AQ475" i="30"/>
  <c r="AQ476" i="30"/>
  <c r="AQ477" i="30"/>
  <c r="AQ478" i="30"/>
  <c r="AQ479" i="30"/>
  <c r="AQ480" i="30"/>
  <c r="AQ481" i="30"/>
  <c r="AQ482" i="30"/>
  <c r="AQ483" i="30"/>
  <c r="AQ484" i="30"/>
  <c r="AQ485" i="30"/>
  <c r="AQ486" i="30"/>
  <c r="AQ487" i="30"/>
  <c r="AQ488" i="30"/>
  <c r="AQ489" i="30"/>
  <c r="AQ490" i="30"/>
  <c r="AQ491" i="30"/>
  <c r="AQ492" i="30"/>
  <c r="AQ493" i="30"/>
  <c r="AQ494" i="30"/>
  <c r="AQ495" i="30"/>
  <c r="AQ496" i="30"/>
  <c r="AQ497" i="30"/>
  <c r="AQ498" i="30"/>
  <c r="AQ499" i="30"/>
  <c r="AQ500" i="30"/>
  <c r="AQ501" i="30"/>
  <c r="AQ502" i="30"/>
  <c r="AQ503" i="30"/>
  <c r="AQ504" i="30"/>
  <c r="AQ505" i="30"/>
  <c r="AQ506" i="30"/>
  <c r="AQ507" i="30"/>
  <c r="AQ508" i="30"/>
  <c r="AQ509" i="30"/>
  <c r="AQ510" i="30"/>
  <c r="AQ511" i="30"/>
  <c r="AQ512" i="30"/>
  <c r="AQ513" i="30"/>
  <c r="AQ514" i="30"/>
  <c r="AQ515" i="30"/>
  <c r="AQ516" i="30"/>
  <c r="AQ517" i="30"/>
  <c r="AQ518" i="30"/>
  <c r="AQ519" i="30"/>
  <c r="AQ520" i="30"/>
  <c r="AQ521" i="30"/>
  <c r="AQ522" i="30"/>
  <c r="AQ523" i="30"/>
  <c r="AQ524" i="30"/>
  <c r="AQ525" i="30"/>
  <c r="AQ526" i="30"/>
  <c r="AQ527" i="30"/>
  <c r="AQ528" i="30"/>
  <c r="AQ529" i="30"/>
  <c r="AQ530" i="30"/>
  <c r="AQ531" i="30"/>
  <c r="AQ532" i="30"/>
  <c r="AQ533" i="30"/>
  <c r="AQ534" i="30"/>
  <c r="AQ535" i="30"/>
  <c r="AQ536" i="30"/>
  <c r="AQ537" i="30"/>
  <c r="AQ538" i="30"/>
  <c r="AQ539" i="30"/>
  <c r="AQ540" i="30"/>
  <c r="AQ541" i="30"/>
  <c r="AQ542" i="30"/>
  <c r="AQ543" i="30"/>
  <c r="AQ544" i="30"/>
  <c r="AQ545" i="30"/>
  <c r="AQ546" i="30"/>
  <c r="AQ547" i="30"/>
  <c r="AQ548" i="30"/>
  <c r="AQ549" i="30"/>
  <c r="AQ550" i="30"/>
  <c r="AQ551" i="30"/>
  <c r="AQ552" i="30"/>
  <c r="AQ553" i="30"/>
  <c r="AQ554" i="30"/>
  <c r="AQ555" i="30"/>
  <c r="AQ556" i="30"/>
  <c r="AQ557" i="30"/>
  <c r="AQ558" i="30"/>
  <c r="AQ559" i="30"/>
  <c r="AQ560" i="30"/>
  <c r="AQ561" i="30"/>
  <c r="AQ562" i="30"/>
  <c r="AQ563" i="30"/>
  <c r="AQ564" i="30"/>
  <c r="AQ565" i="30"/>
  <c r="AQ566" i="30"/>
  <c r="AQ567" i="30"/>
  <c r="AQ568" i="30"/>
  <c r="AQ569" i="30"/>
  <c r="AQ570" i="30"/>
  <c r="AQ571" i="30"/>
  <c r="AQ572" i="30"/>
  <c r="AQ573" i="30"/>
  <c r="AQ574" i="30"/>
  <c r="AQ575" i="30"/>
  <c r="AQ576" i="30"/>
  <c r="AQ577" i="30"/>
  <c r="AQ578" i="30"/>
  <c r="AQ579" i="30"/>
  <c r="AQ580" i="30"/>
  <c r="AQ581" i="30"/>
  <c r="AQ582" i="30"/>
  <c r="AQ583" i="30"/>
  <c r="AQ584" i="30"/>
  <c r="AQ585" i="30"/>
  <c r="AQ586" i="30"/>
  <c r="AQ587" i="30"/>
  <c r="AQ588" i="30"/>
  <c r="AQ589" i="30"/>
  <c r="AQ590" i="30"/>
  <c r="AQ591" i="30"/>
  <c r="AQ592" i="30"/>
  <c r="AQ593" i="30"/>
  <c r="AQ594" i="30"/>
  <c r="AQ595" i="30"/>
  <c r="AQ596" i="30"/>
  <c r="AQ597" i="30"/>
  <c r="AQ598" i="30"/>
  <c r="AQ599" i="30"/>
  <c r="AQ600" i="30"/>
  <c r="AQ601" i="30"/>
  <c r="AQ602" i="30"/>
  <c r="AQ603" i="30"/>
  <c r="AQ604" i="30"/>
  <c r="AQ605" i="30"/>
  <c r="AQ606" i="30"/>
  <c r="AQ607" i="30"/>
  <c r="AQ608" i="30"/>
  <c r="AQ609" i="30"/>
  <c r="AQ610" i="30"/>
  <c r="AQ611" i="30"/>
  <c r="AQ612" i="30"/>
  <c r="AQ613" i="30"/>
  <c r="AQ614" i="30"/>
  <c r="AQ615" i="30"/>
  <c r="AQ616" i="30"/>
  <c r="AQ617" i="30"/>
  <c r="AQ618" i="30"/>
  <c r="AQ619" i="30"/>
  <c r="AQ620" i="30"/>
  <c r="AQ621" i="30"/>
  <c r="AQ622" i="30"/>
  <c r="AQ623" i="30"/>
  <c r="AQ624" i="30"/>
  <c r="AQ625" i="30"/>
  <c r="AQ626" i="30"/>
  <c r="AQ627" i="30"/>
  <c r="AQ628" i="30"/>
  <c r="AQ629" i="30"/>
  <c r="AQ630" i="30"/>
  <c r="AQ631" i="30"/>
  <c r="AQ632" i="30"/>
  <c r="AQ633" i="30"/>
  <c r="AQ634" i="30"/>
  <c r="AQ635" i="30"/>
  <c r="AQ636" i="30"/>
  <c r="AQ637" i="30"/>
  <c r="AQ638" i="30"/>
  <c r="AQ639" i="30"/>
  <c r="AQ640" i="30"/>
  <c r="AQ641" i="30"/>
  <c r="AQ642" i="30"/>
  <c r="AQ643" i="30"/>
  <c r="AQ644" i="30"/>
  <c r="AQ645" i="30"/>
  <c r="AQ646" i="30"/>
  <c r="AQ647" i="30"/>
  <c r="AQ648" i="30"/>
  <c r="AQ649" i="30"/>
  <c r="AQ650" i="30"/>
  <c r="AQ651" i="30"/>
  <c r="AQ652" i="30"/>
  <c r="AQ653" i="30"/>
  <c r="AQ654" i="30"/>
  <c r="AQ655" i="30"/>
  <c r="AQ656" i="30"/>
  <c r="AQ657" i="30"/>
  <c r="AQ658" i="30"/>
  <c r="AQ659" i="30"/>
  <c r="AQ660" i="30"/>
  <c r="AQ661" i="30"/>
  <c r="AQ662" i="30"/>
  <c r="AQ663" i="30"/>
  <c r="AQ664" i="30"/>
  <c r="AQ665" i="30"/>
  <c r="AQ666" i="30"/>
  <c r="AQ667" i="30"/>
  <c r="AQ668" i="30"/>
  <c r="AQ669" i="30"/>
  <c r="AQ670" i="30"/>
  <c r="AQ671" i="30"/>
  <c r="AQ672" i="30"/>
  <c r="AQ673" i="30"/>
  <c r="AQ674" i="30"/>
  <c r="AQ675" i="30"/>
  <c r="AQ676" i="30"/>
  <c r="AQ677" i="30"/>
  <c r="AQ678" i="30"/>
  <c r="AQ679" i="30"/>
  <c r="AQ680" i="30"/>
  <c r="AQ681" i="30"/>
  <c r="AF663" i="30"/>
  <c r="AF661" i="30"/>
  <c r="AF659" i="30"/>
  <c r="AF657" i="30"/>
  <c r="AF655" i="30"/>
  <c r="AF653" i="30"/>
  <c r="AF651" i="30"/>
  <c r="AF649" i="30"/>
  <c r="AF647" i="30"/>
  <c r="AF645" i="30"/>
  <c r="AF643" i="30"/>
  <c r="AF641" i="30"/>
  <c r="AF639" i="30"/>
  <c r="AF637" i="30"/>
  <c r="AF635" i="30"/>
  <c r="AF633" i="30"/>
  <c r="AF631" i="30"/>
  <c r="AF629" i="30"/>
  <c r="AF627" i="30"/>
  <c r="AF625" i="30"/>
  <c r="AF623" i="30"/>
  <c r="AF621" i="30"/>
  <c r="AF619" i="30"/>
  <c r="AF617" i="30"/>
  <c r="AF615" i="30"/>
  <c r="AF613" i="30"/>
  <c r="AF611" i="30"/>
  <c r="AF609" i="30"/>
  <c r="AF607" i="30"/>
  <c r="AF605" i="30"/>
  <c r="AF603" i="30"/>
  <c r="AF601" i="30"/>
  <c r="AF599" i="30"/>
  <c r="AF597" i="30"/>
  <c r="AF595" i="30"/>
  <c r="AF593" i="30"/>
  <c r="AF681" i="30"/>
  <c r="AF679" i="30"/>
  <c r="AF677" i="30"/>
  <c r="AF675" i="30"/>
  <c r="AF673" i="30"/>
  <c r="AF671" i="30"/>
  <c r="AF669" i="30"/>
  <c r="AF667" i="30"/>
  <c r="AF591" i="30"/>
  <c r="AF589" i="30"/>
  <c r="AF587" i="30"/>
  <c r="AF585" i="30"/>
  <c r="AF583" i="30"/>
  <c r="AF581" i="30"/>
  <c r="AF579" i="30"/>
  <c r="AF577" i="30"/>
  <c r="AF575" i="30"/>
  <c r="AF573" i="30"/>
  <c r="AF571" i="30"/>
  <c r="AF569" i="30"/>
  <c r="AF567" i="30"/>
  <c r="AF565" i="30"/>
  <c r="AF563" i="30"/>
  <c r="AF561" i="30"/>
  <c r="AF559" i="30"/>
  <c r="AF557" i="30"/>
  <c r="AF555" i="30"/>
  <c r="AF553" i="30"/>
  <c r="AF551" i="30"/>
  <c r="AF549" i="30"/>
  <c r="AF547" i="30"/>
  <c r="AF545" i="30"/>
  <c r="AF543" i="30"/>
  <c r="AF541" i="30"/>
  <c r="AF539" i="30"/>
  <c r="AF537" i="30"/>
  <c r="AF535" i="30"/>
  <c r="AF533" i="30"/>
  <c r="AF531" i="30"/>
  <c r="AF529" i="30"/>
  <c r="AF527" i="30"/>
  <c r="AF525" i="30"/>
  <c r="AF523" i="30"/>
  <c r="AF521" i="30"/>
  <c r="AF519" i="30"/>
  <c r="AF517" i="30"/>
  <c r="AF515" i="30"/>
  <c r="AF513" i="30"/>
  <c r="AF511" i="30"/>
  <c r="AF509" i="30"/>
  <c r="AF507" i="30"/>
  <c r="AF505" i="30"/>
  <c r="AF503" i="30"/>
  <c r="AF501" i="30"/>
  <c r="AF499" i="30"/>
  <c r="AF497" i="30"/>
  <c r="AF495" i="30"/>
  <c r="AF493" i="30"/>
  <c r="AF491" i="30"/>
  <c r="AF489" i="30"/>
  <c r="AF487" i="30"/>
  <c r="AF485" i="30"/>
  <c r="AF483" i="30"/>
  <c r="AF481" i="30"/>
  <c r="AF479" i="30"/>
  <c r="AF477" i="30"/>
  <c r="AF475" i="30"/>
  <c r="AF473" i="30"/>
  <c r="AF471" i="30"/>
  <c r="AF469" i="30"/>
  <c r="AF467" i="30"/>
  <c r="AF465" i="30"/>
  <c r="AF463" i="30"/>
  <c r="AK463" i="30" s="1"/>
  <c r="AO463" i="30" s="1"/>
  <c r="AF461" i="30"/>
  <c r="AK461" i="30" s="1"/>
  <c r="AO461" i="30" s="1"/>
  <c r="AF459" i="30"/>
  <c r="AK459" i="30" s="1"/>
  <c r="AO459" i="30" s="1"/>
  <c r="AF457" i="30"/>
  <c r="AK457" i="30" s="1"/>
  <c r="AO457" i="30" s="1"/>
  <c r="AF455" i="30"/>
  <c r="AK455" i="30" s="1"/>
  <c r="AO455" i="30" s="1"/>
  <c r="AF453" i="30"/>
  <c r="AK453" i="30" s="1"/>
  <c r="AO453" i="30" s="1"/>
  <c r="AF451" i="30"/>
  <c r="AK451" i="30" s="1"/>
  <c r="AO451" i="30" s="1"/>
  <c r="AF449" i="30"/>
  <c r="AK449" i="30" s="1"/>
  <c r="AO449" i="30" s="1"/>
  <c r="AF447" i="30"/>
  <c r="AK447" i="30" s="1"/>
  <c r="AO447" i="30" s="1"/>
  <c r="AF445" i="30"/>
  <c r="AK445" i="30" s="1"/>
  <c r="AO445" i="30" s="1"/>
  <c r="AF443" i="30"/>
  <c r="AK443" i="30" s="1"/>
  <c r="AO443" i="30" s="1"/>
  <c r="AF441" i="30"/>
  <c r="AK441" i="30" s="1"/>
  <c r="AO441" i="30" s="1"/>
  <c r="AF439" i="30"/>
  <c r="AK439" i="30" s="1"/>
  <c r="AO439" i="30" s="1"/>
  <c r="AF437" i="30"/>
  <c r="AK437" i="30" s="1"/>
  <c r="AO437" i="30" s="1"/>
  <c r="AF435" i="30"/>
  <c r="AK435" i="30" s="1"/>
  <c r="AO435" i="30" s="1"/>
  <c r="AF433" i="30"/>
  <c r="AK433" i="30" s="1"/>
  <c r="AO433" i="30" s="1"/>
  <c r="AF431" i="30"/>
  <c r="AK431" i="30" s="1"/>
  <c r="AO431" i="30" s="1"/>
  <c r="AF429" i="30"/>
  <c r="AK429" i="30" s="1"/>
  <c r="AO429" i="30" s="1"/>
  <c r="AF427" i="30"/>
  <c r="AK427" i="30" s="1"/>
  <c r="AO427" i="30" s="1"/>
  <c r="AF425" i="30"/>
  <c r="AK425" i="30" s="1"/>
  <c r="AO425" i="30" s="1"/>
  <c r="AF423" i="30"/>
  <c r="AK423" i="30" s="1"/>
  <c r="AO423" i="30" s="1"/>
  <c r="AF421" i="30"/>
  <c r="AK421" i="30" s="1"/>
  <c r="AO421" i="30" s="1"/>
  <c r="AF419" i="30"/>
  <c r="AK419" i="30" s="1"/>
  <c r="AO419" i="30" s="1"/>
  <c r="AF417" i="30"/>
  <c r="AK417" i="30" s="1"/>
  <c r="AO417" i="30" s="1"/>
  <c r="AF415" i="30"/>
  <c r="AK415" i="30" s="1"/>
  <c r="AO415" i="30" s="1"/>
  <c r="AF413" i="30"/>
  <c r="AK413" i="30" s="1"/>
  <c r="AO413" i="30" s="1"/>
  <c r="AF411" i="30"/>
  <c r="AK411" i="30" s="1"/>
  <c r="AO411" i="30" s="1"/>
  <c r="AF409" i="30"/>
  <c r="AK409" i="30" s="1"/>
  <c r="AO409" i="30" s="1"/>
  <c r="AF407" i="30"/>
  <c r="AK407" i="30" s="1"/>
  <c r="AO407" i="30" s="1"/>
  <c r="AF405" i="30"/>
  <c r="AK405" i="30" s="1"/>
  <c r="AO405" i="30" s="1"/>
  <c r="AF403" i="30"/>
  <c r="AK403" i="30" s="1"/>
  <c r="AO403" i="30" s="1"/>
  <c r="AF401" i="30"/>
  <c r="AK401" i="30" s="1"/>
  <c r="AO401" i="30" s="1"/>
  <c r="AF399" i="30"/>
  <c r="AK399" i="30" s="1"/>
  <c r="AO399" i="30" s="1"/>
  <c r="AF397" i="30"/>
  <c r="AK397" i="30" s="1"/>
  <c r="AO397" i="30" s="1"/>
  <c r="AF395" i="30"/>
  <c r="AK395" i="30" s="1"/>
  <c r="AO395" i="30" s="1"/>
  <c r="AF393" i="30"/>
  <c r="AK393" i="30" s="1"/>
  <c r="AO393" i="30" s="1"/>
  <c r="AF391" i="30"/>
  <c r="AK391" i="30" s="1"/>
  <c r="AO391" i="30" s="1"/>
  <c r="AF389" i="30"/>
  <c r="AK389" i="30" s="1"/>
  <c r="AO389" i="30" s="1"/>
  <c r="AF387" i="30"/>
  <c r="AK387" i="30" s="1"/>
  <c r="AO387" i="30" s="1"/>
  <c r="AF385" i="30"/>
  <c r="AK385" i="30" s="1"/>
  <c r="AO385" i="30" s="1"/>
  <c r="AF383" i="30"/>
  <c r="AK383" i="30" s="1"/>
  <c r="AO383" i="30" s="1"/>
  <c r="AF381" i="30"/>
  <c r="AK381" i="30" s="1"/>
  <c r="AO381" i="30" s="1"/>
  <c r="AH661" i="30"/>
  <c r="AH657" i="30"/>
  <c r="AH653" i="30"/>
  <c r="AH649" i="30"/>
  <c r="AH645" i="30"/>
  <c r="AH641" i="30"/>
  <c r="AH637" i="30"/>
  <c r="AH662" i="30"/>
  <c r="AH658" i="30"/>
  <c r="AH654" i="30"/>
  <c r="AH650" i="30"/>
  <c r="AH646" i="30"/>
  <c r="AH642" i="30"/>
  <c r="AH638" i="30"/>
  <c r="AH483" i="30"/>
  <c r="AH479" i="30"/>
  <c r="AH475" i="30"/>
  <c r="AH471" i="30"/>
  <c r="AH467" i="30"/>
  <c r="AH463" i="30"/>
  <c r="AM463" i="30" s="1"/>
  <c r="AQ463" i="30" s="1"/>
  <c r="AH459" i="30"/>
  <c r="AM459" i="30" s="1"/>
  <c r="AQ459" i="30" s="1"/>
  <c r="AH455" i="30"/>
  <c r="AM455" i="30" s="1"/>
  <c r="AQ455" i="30" s="1"/>
  <c r="AH451" i="30"/>
  <c r="AM451" i="30" s="1"/>
  <c r="AQ451" i="30" s="1"/>
  <c r="AH447" i="30"/>
  <c r="AM447" i="30" s="1"/>
  <c r="AQ447" i="30" s="1"/>
  <c r="AH636" i="30"/>
  <c r="AH634" i="30"/>
  <c r="AH632" i="30"/>
  <c r="AH630" i="30"/>
  <c r="AH628" i="30"/>
  <c r="AH626" i="30"/>
  <c r="AH624" i="30"/>
  <c r="AH622" i="30"/>
  <c r="AH620" i="30"/>
  <c r="AH618" i="30"/>
  <c r="AH616" i="30"/>
  <c r="AH614" i="30"/>
  <c r="AH612" i="30"/>
  <c r="AH610" i="30"/>
  <c r="AH608" i="30"/>
  <c r="AH606" i="30"/>
  <c r="AH604" i="30"/>
  <c r="AH602" i="30"/>
  <c r="AH600" i="30"/>
  <c r="AH598" i="30"/>
  <c r="AH596" i="30"/>
  <c r="AH594" i="30"/>
  <c r="AH592" i="30"/>
  <c r="AH484" i="30"/>
  <c r="AH480" i="30"/>
  <c r="AH476" i="30"/>
  <c r="AH472" i="30"/>
  <c r="AH468" i="30"/>
  <c r="AH464" i="30"/>
  <c r="AH460" i="30"/>
  <c r="AM460" i="30" s="1"/>
  <c r="AQ460" i="30" s="1"/>
  <c r="AH456" i="30"/>
  <c r="AM456" i="30" s="1"/>
  <c r="AQ456" i="30" s="1"/>
  <c r="AH452" i="30"/>
  <c r="AM452" i="30" s="1"/>
  <c r="AQ452" i="30" s="1"/>
  <c r="AH448" i="30"/>
  <c r="AM448" i="30" s="1"/>
  <c r="AQ448" i="30" s="1"/>
  <c r="AH444" i="30"/>
  <c r="AM444" i="30" s="1"/>
  <c r="AQ444" i="30" s="1"/>
  <c r="AH680" i="30"/>
  <c r="AH678" i="30"/>
  <c r="AH676" i="30"/>
  <c r="AH674" i="30"/>
  <c r="AH672" i="30"/>
  <c r="AH670" i="30"/>
  <c r="AH668" i="30"/>
  <c r="AH666" i="30"/>
  <c r="AH590" i="30"/>
  <c r="AH588" i="30"/>
  <c r="AH586" i="30"/>
  <c r="AH584" i="30"/>
  <c r="AH582" i="30"/>
  <c r="AH580" i="30"/>
  <c r="AH578" i="30"/>
  <c r="AH576" i="30"/>
  <c r="AH574" i="30"/>
  <c r="AH572" i="30"/>
  <c r="AH570" i="30"/>
  <c r="AH568" i="30"/>
  <c r="AH566" i="30"/>
  <c r="AH564" i="30"/>
  <c r="AH562" i="30"/>
  <c r="AH560" i="30"/>
  <c r="AH558" i="30"/>
  <c r="AH556" i="30"/>
  <c r="AH554" i="30"/>
  <c r="AH552" i="30"/>
  <c r="AH550" i="30"/>
  <c r="AH548" i="30"/>
  <c r="AH546" i="30"/>
  <c r="AH544" i="30"/>
  <c r="AH542" i="30"/>
  <c r="AH540" i="30"/>
  <c r="AH538" i="30"/>
  <c r="AH536" i="30"/>
  <c r="AH534" i="30"/>
  <c r="AH532" i="30"/>
  <c r="AH530" i="30"/>
  <c r="AH528" i="30"/>
  <c r="AH526" i="30"/>
  <c r="AH524" i="30"/>
  <c r="AH522" i="30"/>
  <c r="AH520" i="30"/>
  <c r="AH518" i="30"/>
  <c r="AH516" i="30"/>
  <c r="AH514" i="30"/>
  <c r="AH512" i="30"/>
  <c r="AH510" i="30"/>
  <c r="AH508" i="30"/>
  <c r="AH506" i="30"/>
  <c r="AH504" i="30"/>
  <c r="AH502" i="30"/>
  <c r="AH500" i="30"/>
  <c r="AH498" i="30"/>
  <c r="AH496" i="30"/>
  <c r="AH494" i="30"/>
  <c r="AH492" i="30"/>
  <c r="AH490" i="30"/>
  <c r="AH488" i="30"/>
  <c r="AH443" i="30"/>
  <c r="AM443" i="30" s="1"/>
  <c r="AQ443" i="30" s="1"/>
  <c r="AH441" i="30"/>
  <c r="AM441" i="30" s="1"/>
  <c r="AQ441" i="30" s="1"/>
  <c r="AH439" i="30"/>
  <c r="AM439" i="30" s="1"/>
  <c r="AQ439" i="30" s="1"/>
  <c r="AH437" i="30"/>
  <c r="AM437" i="30" s="1"/>
  <c r="AQ437" i="30" s="1"/>
  <c r="AH435" i="30"/>
  <c r="AM435" i="30" s="1"/>
  <c r="AQ435" i="30" s="1"/>
  <c r="AH433" i="30"/>
  <c r="AM433" i="30" s="1"/>
  <c r="AQ433" i="30" s="1"/>
  <c r="AH431" i="30"/>
  <c r="AM431" i="30" s="1"/>
  <c r="AQ431" i="30" s="1"/>
  <c r="AH429" i="30"/>
  <c r="AM429" i="30" s="1"/>
  <c r="AQ429" i="30" s="1"/>
  <c r="AH427" i="30"/>
  <c r="AM427" i="30" s="1"/>
  <c r="AQ427" i="30" s="1"/>
  <c r="AH425" i="30"/>
  <c r="AM425" i="30" s="1"/>
  <c r="AQ425" i="30" s="1"/>
  <c r="AH423" i="30"/>
  <c r="AM423" i="30" s="1"/>
  <c r="AQ423" i="30" s="1"/>
  <c r="AH421" i="30"/>
  <c r="AM421" i="30" s="1"/>
  <c r="AQ421" i="30" s="1"/>
  <c r="AH419" i="30"/>
  <c r="AM419" i="30" s="1"/>
  <c r="AQ419" i="30" s="1"/>
  <c r="AH417" i="30"/>
  <c r="AM417" i="30" s="1"/>
  <c r="AQ417" i="30" s="1"/>
  <c r="AH415" i="30"/>
  <c r="AM415" i="30" s="1"/>
  <c r="AQ415" i="30" s="1"/>
  <c r="AH413" i="30"/>
  <c r="AM413" i="30" s="1"/>
  <c r="AQ413" i="30" s="1"/>
  <c r="AH411" i="30"/>
  <c r="AM411" i="30" s="1"/>
  <c r="AQ411" i="30" s="1"/>
  <c r="AH409" i="30"/>
  <c r="AM409" i="30" s="1"/>
  <c r="AQ409" i="30" s="1"/>
  <c r="AH407" i="30"/>
  <c r="AM407" i="30" s="1"/>
  <c r="AQ407" i="30" s="1"/>
  <c r="AH405" i="30"/>
  <c r="AM405" i="30" s="1"/>
  <c r="AQ405" i="30" s="1"/>
  <c r="AH403" i="30"/>
  <c r="AM403" i="30" s="1"/>
  <c r="AQ403" i="30" s="1"/>
  <c r="AH401" i="30"/>
  <c r="AM401" i="30" s="1"/>
  <c r="AQ401" i="30" s="1"/>
  <c r="AH399" i="30"/>
  <c r="AM399" i="30" s="1"/>
  <c r="AQ399" i="30" s="1"/>
  <c r="AH397" i="30"/>
  <c r="AM397" i="30" s="1"/>
  <c r="AQ397" i="30" s="1"/>
  <c r="AH395" i="30"/>
  <c r="AM395" i="30" s="1"/>
  <c r="AQ395" i="30" s="1"/>
  <c r="AH393" i="30"/>
  <c r="AM393" i="30" s="1"/>
  <c r="AQ393" i="30" s="1"/>
  <c r="AH391" i="30"/>
  <c r="AM391" i="30" s="1"/>
  <c r="AQ391" i="30" s="1"/>
  <c r="AH389" i="30"/>
  <c r="AM389" i="30" s="1"/>
  <c r="AQ389" i="30" s="1"/>
  <c r="AH387" i="30"/>
  <c r="AM387" i="30" s="1"/>
  <c r="AQ387" i="30" s="1"/>
  <c r="AH385" i="30"/>
  <c r="AM385" i="30" s="1"/>
  <c r="AQ385" i="30" s="1"/>
  <c r="AH383" i="30"/>
  <c r="AM383" i="30" s="1"/>
  <c r="AQ383" i="30" s="1"/>
  <c r="AH381" i="30"/>
  <c r="AM381" i="30" s="1"/>
  <c r="AQ381" i="30" s="1"/>
  <c r="AE17" i="30"/>
  <c r="AE21" i="30"/>
  <c r="AF22" i="30"/>
  <c r="AE25" i="30"/>
  <c r="AF26" i="30"/>
  <c r="AE29" i="30"/>
  <c r="AF30" i="30"/>
  <c r="AN350" i="30"/>
  <c r="AN351" i="30"/>
  <c r="AN352" i="30"/>
  <c r="AN353" i="30"/>
  <c r="AN354" i="30"/>
  <c r="AN355" i="30"/>
  <c r="AN356" i="30"/>
  <c r="AN357" i="30"/>
  <c r="AN358" i="30"/>
  <c r="AN359" i="30"/>
  <c r="AN360" i="30"/>
  <c r="AN361" i="30"/>
  <c r="AN362" i="30"/>
  <c r="AN363" i="30"/>
  <c r="AN364" i="30"/>
  <c r="AN365" i="30"/>
  <c r="AN366" i="30"/>
  <c r="AN367" i="30"/>
  <c r="AN368" i="30"/>
  <c r="AN369" i="30"/>
  <c r="AN370" i="30"/>
  <c r="AN371" i="30"/>
  <c r="AN372" i="30"/>
  <c r="AN373" i="30"/>
  <c r="AN374" i="30"/>
  <c r="AN375" i="30"/>
  <c r="AN376" i="30"/>
  <c r="AN377" i="30"/>
  <c r="AN378" i="30"/>
  <c r="AN379" i="30"/>
  <c r="AN382" i="30"/>
  <c r="AN383" i="30"/>
  <c r="AN386" i="30"/>
  <c r="AN387" i="30"/>
  <c r="AN390" i="30"/>
  <c r="AN391" i="30"/>
  <c r="AN394" i="30"/>
  <c r="AN395" i="30"/>
  <c r="AN398" i="30"/>
  <c r="AN399" i="30"/>
  <c r="AN402" i="30"/>
  <c r="AN403" i="30"/>
  <c r="AN406" i="30"/>
  <c r="AN407" i="30"/>
  <c r="AN410" i="30"/>
  <c r="AN411" i="30"/>
  <c r="AN414" i="30"/>
  <c r="AN415" i="30"/>
  <c r="AN418" i="30"/>
  <c r="AN419" i="30"/>
  <c r="AN422" i="30"/>
  <c r="AN423" i="30"/>
  <c r="AN426" i="30"/>
  <c r="AN427" i="30"/>
  <c r="AN430" i="30"/>
  <c r="AN431" i="30"/>
  <c r="AN434" i="30"/>
  <c r="AN435" i="30"/>
  <c r="AN438" i="30"/>
  <c r="AN439" i="30"/>
  <c r="AN440" i="30"/>
  <c r="AN442" i="30"/>
  <c r="AN443" i="30"/>
  <c r="AN445" i="30"/>
  <c r="AN447" i="30"/>
  <c r="AN449" i="30"/>
  <c r="AN451" i="30"/>
  <c r="AN453" i="30"/>
  <c r="AN455" i="30"/>
  <c r="AN457" i="30"/>
  <c r="AN459" i="30"/>
  <c r="AN461" i="30"/>
  <c r="AN463" i="30"/>
  <c r="AN464" i="30"/>
  <c r="AN465" i="30"/>
  <c r="AN466" i="30"/>
  <c r="AN467" i="30"/>
  <c r="AN468" i="30"/>
  <c r="AN469" i="30"/>
  <c r="AN470" i="30"/>
  <c r="AN471" i="30"/>
  <c r="AN472" i="30"/>
  <c r="AN473" i="30"/>
  <c r="AN474" i="30"/>
  <c r="AN475" i="30"/>
  <c r="AN476" i="30"/>
  <c r="AN477" i="30"/>
  <c r="AN478" i="30"/>
  <c r="AN479" i="30"/>
  <c r="AN480" i="30"/>
  <c r="AN481" i="30"/>
  <c r="AN482" i="30"/>
  <c r="AN483" i="30"/>
  <c r="AN484" i="30"/>
  <c r="AN485" i="30"/>
  <c r="AN486" i="30"/>
  <c r="AN487" i="30"/>
  <c r="AN488" i="30"/>
  <c r="AN489" i="30"/>
  <c r="AN490" i="30"/>
  <c r="AN491" i="30"/>
  <c r="AN492" i="30"/>
  <c r="AN493" i="30"/>
  <c r="AN494" i="30"/>
  <c r="AN495" i="30"/>
  <c r="AN496" i="30"/>
  <c r="AN497" i="30"/>
  <c r="AN498" i="30"/>
  <c r="AN499" i="30"/>
  <c r="AN500" i="30"/>
  <c r="AN501" i="30"/>
  <c r="AN502" i="30"/>
  <c r="AN503" i="30"/>
  <c r="AN504" i="30"/>
  <c r="AN505" i="30"/>
  <c r="AN506" i="30"/>
  <c r="AN507" i="30"/>
  <c r="AN508" i="30"/>
  <c r="AN509" i="30"/>
  <c r="AN510" i="30"/>
  <c r="AN511" i="30"/>
  <c r="AN512" i="30"/>
  <c r="AN513" i="30"/>
  <c r="AN514" i="30"/>
  <c r="AN515" i="30"/>
  <c r="AN516" i="30"/>
  <c r="AN517" i="30"/>
  <c r="AN518" i="30"/>
  <c r="AN519" i="30"/>
  <c r="AN520" i="30"/>
  <c r="AN521" i="30"/>
  <c r="AN522" i="30"/>
  <c r="AN523" i="30"/>
  <c r="AN524" i="30"/>
  <c r="AN525" i="30"/>
  <c r="AN526" i="30"/>
  <c r="AN527" i="30"/>
  <c r="AN528" i="30"/>
  <c r="AN529" i="30"/>
  <c r="AN530" i="30"/>
  <c r="AN531" i="30"/>
  <c r="AN532" i="30"/>
  <c r="AN533" i="30"/>
  <c r="AN534" i="30"/>
  <c r="AN535" i="30"/>
  <c r="AN536" i="30"/>
  <c r="AN537" i="30"/>
  <c r="AN538" i="30"/>
  <c r="AN539" i="30"/>
  <c r="AN540" i="30"/>
  <c r="AN541" i="30"/>
  <c r="AN542" i="30"/>
  <c r="AN543" i="30"/>
  <c r="AN544" i="30"/>
  <c r="AN545" i="30"/>
  <c r="AN546" i="30"/>
  <c r="AN547" i="30"/>
  <c r="AN548" i="30"/>
  <c r="AN549" i="30"/>
  <c r="AN550" i="30"/>
  <c r="AN551" i="30"/>
  <c r="AN552" i="30"/>
  <c r="AN553" i="30"/>
  <c r="AN554" i="30"/>
  <c r="AN555" i="30"/>
  <c r="AN556" i="30"/>
  <c r="AN557" i="30"/>
  <c r="AN558" i="30"/>
  <c r="AN559" i="30"/>
  <c r="AN560" i="30"/>
  <c r="AN561" i="30"/>
  <c r="AN562" i="30"/>
  <c r="AN563" i="30"/>
  <c r="AN564" i="30"/>
  <c r="AN565" i="30"/>
  <c r="AN566" i="30"/>
  <c r="AN567" i="30"/>
  <c r="AN568" i="30"/>
  <c r="AN569" i="30"/>
  <c r="AN570" i="30"/>
  <c r="AN571" i="30"/>
  <c r="AN572" i="30"/>
  <c r="AN573" i="30"/>
  <c r="AN574" i="30"/>
  <c r="AN575" i="30"/>
  <c r="AN576" i="30"/>
  <c r="AN577" i="30"/>
  <c r="AN578" i="30"/>
  <c r="AN579" i="30"/>
  <c r="AN580" i="30"/>
  <c r="AN581" i="30"/>
  <c r="AN582" i="30"/>
  <c r="AN583" i="30"/>
  <c r="AN584" i="30"/>
  <c r="AN585" i="30"/>
  <c r="AN586" i="30"/>
  <c r="AN587" i="30"/>
  <c r="AN588" i="30"/>
  <c r="AN589" i="30"/>
  <c r="AN590" i="30"/>
  <c r="AN591" i="30"/>
  <c r="AN592" i="30"/>
  <c r="AN593" i="30"/>
  <c r="AN594" i="30"/>
  <c r="AN595" i="30"/>
  <c r="AN596" i="30"/>
  <c r="AN597" i="30"/>
  <c r="AN598" i="30"/>
  <c r="AN599" i="30"/>
  <c r="AN600" i="30"/>
  <c r="AN601" i="30"/>
  <c r="AN602" i="30"/>
  <c r="AN603" i="30"/>
  <c r="AN604" i="30"/>
  <c r="AN605" i="30"/>
  <c r="AN606" i="30"/>
  <c r="AN607" i="30"/>
  <c r="AN608" i="30"/>
  <c r="AN609" i="30"/>
  <c r="AN610" i="30"/>
  <c r="AN611" i="30"/>
  <c r="AN612" i="30"/>
  <c r="AN613" i="30"/>
  <c r="AN614" i="30"/>
  <c r="AN615" i="30"/>
  <c r="AN616" i="30"/>
  <c r="AN617" i="30"/>
  <c r="AN618" i="30"/>
  <c r="AN619" i="30"/>
  <c r="AN620" i="30"/>
  <c r="AN621" i="30"/>
  <c r="AN622" i="30"/>
  <c r="AN623" i="30"/>
  <c r="AN624" i="30"/>
  <c r="AN625" i="30"/>
  <c r="AN626" i="30"/>
  <c r="AN627" i="30"/>
  <c r="AN628" i="30"/>
  <c r="AN629" i="30"/>
  <c r="AN630" i="30"/>
  <c r="AN631" i="30"/>
  <c r="AN632" i="30"/>
  <c r="AN633" i="30"/>
  <c r="AN634" i="30"/>
  <c r="AN635" i="30"/>
  <c r="AN636" i="30"/>
  <c r="AN637" i="30"/>
  <c r="AN638" i="30"/>
  <c r="AN639" i="30"/>
  <c r="AN640" i="30"/>
  <c r="AN641" i="30"/>
  <c r="AN642" i="30"/>
  <c r="AN643" i="30"/>
  <c r="AN644" i="30"/>
  <c r="AN645" i="30"/>
  <c r="AN646" i="30"/>
  <c r="AN647" i="30"/>
  <c r="AN648" i="30"/>
  <c r="AN649" i="30"/>
  <c r="AN650" i="30"/>
  <c r="AN651" i="30"/>
  <c r="AN652" i="30"/>
  <c r="AN653" i="30"/>
  <c r="AN654" i="30"/>
  <c r="AN655" i="30"/>
  <c r="AN656" i="30"/>
  <c r="AN657" i="30"/>
  <c r="AN658" i="30"/>
  <c r="AN659" i="30"/>
  <c r="AN660" i="30"/>
  <c r="AN661" i="30"/>
  <c r="AN662" i="30"/>
  <c r="AN663" i="30"/>
  <c r="AN664" i="30"/>
  <c r="AN665" i="30"/>
  <c r="AN666" i="30"/>
  <c r="AN667" i="30"/>
  <c r="AN668" i="30"/>
  <c r="AN669" i="30"/>
  <c r="AN670" i="30"/>
  <c r="AN671" i="30"/>
  <c r="AN672" i="30"/>
  <c r="AN673" i="30"/>
  <c r="AN674" i="30"/>
  <c r="AN675" i="30"/>
  <c r="AN676" i="30"/>
  <c r="AN677" i="30"/>
  <c r="AN678" i="30"/>
  <c r="AN679" i="30"/>
  <c r="AN680" i="30"/>
  <c r="AN681" i="30"/>
  <c r="AN349" i="30"/>
  <c r="AE680" i="30"/>
  <c r="AE678" i="30"/>
  <c r="AE676" i="30"/>
  <c r="AE674" i="30"/>
  <c r="AE672" i="30"/>
  <c r="AE670" i="30"/>
  <c r="AE668" i="30"/>
  <c r="AE666" i="30"/>
  <c r="AE436" i="30"/>
  <c r="AJ436" i="30" s="1"/>
  <c r="AN436" i="30" s="1"/>
  <c r="AE432" i="30"/>
  <c r="AJ432" i="30" s="1"/>
  <c r="AN432" i="30" s="1"/>
  <c r="AE428" i="30"/>
  <c r="AJ428" i="30" s="1"/>
  <c r="AN428" i="30" s="1"/>
  <c r="AE424" i="30"/>
  <c r="AJ424" i="30" s="1"/>
  <c r="AN424" i="30" s="1"/>
  <c r="AE420" i="30"/>
  <c r="AJ420" i="30" s="1"/>
  <c r="AN420" i="30" s="1"/>
  <c r="AE416" i="30"/>
  <c r="AJ416" i="30" s="1"/>
  <c r="AN416" i="30" s="1"/>
  <c r="AE412" i="30"/>
  <c r="AJ412" i="30" s="1"/>
  <c r="AN412" i="30" s="1"/>
  <c r="AE408" i="30"/>
  <c r="AJ408" i="30" s="1"/>
  <c r="AN408" i="30" s="1"/>
  <c r="AE404" i="30"/>
  <c r="AJ404" i="30" s="1"/>
  <c r="AN404" i="30" s="1"/>
  <c r="AE400" i="30"/>
  <c r="AJ400" i="30" s="1"/>
  <c r="AN400" i="30" s="1"/>
  <c r="AE396" i="30"/>
  <c r="AJ396" i="30" s="1"/>
  <c r="AN396" i="30" s="1"/>
  <c r="AE392" i="30"/>
  <c r="AJ392" i="30" s="1"/>
  <c r="AN392" i="30" s="1"/>
  <c r="AE388" i="30"/>
  <c r="AJ388" i="30" s="1"/>
  <c r="AN388" i="30" s="1"/>
  <c r="AE384" i="30"/>
  <c r="AJ384" i="30" s="1"/>
  <c r="AN384" i="30" s="1"/>
  <c r="AE380" i="30"/>
  <c r="AJ380" i="30" s="1"/>
  <c r="AN380" i="30" s="1"/>
  <c r="AE588" i="30"/>
  <c r="AE586" i="30"/>
  <c r="AE584" i="30"/>
  <c r="AE582" i="30"/>
  <c r="AE580" i="30"/>
  <c r="AE578" i="30"/>
  <c r="AE576" i="30"/>
  <c r="AE574" i="30"/>
  <c r="AE572" i="30"/>
  <c r="AE570" i="30"/>
  <c r="AE568" i="30"/>
  <c r="AE566" i="30"/>
  <c r="AE564" i="30"/>
  <c r="AE562" i="30"/>
  <c r="AE560" i="30"/>
  <c r="AE558" i="30"/>
  <c r="AE556" i="30"/>
  <c r="AE554" i="30"/>
  <c r="AE552" i="30"/>
  <c r="AE550" i="30"/>
  <c r="AE548" i="30"/>
  <c r="AE546" i="30"/>
  <c r="AE544" i="30"/>
  <c r="AE542" i="30"/>
  <c r="AE540" i="30"/>
  <c r="AE538" i="30"/>
  <c r="AE536" i="30"/>
  <c r="AE534" i="30"/>
  <c r="AE532" i="30"/>
  <c r="AE530" i="30"/>
  <c r="AE528" i="30"/>
  <c r="AE526" i="30"/>
  <c r="AE524" i="30"/>
  <c r="AE522" i="30"/>
  <c r="AE520" i="30"/>
  <c r="AE518" i="30"/>
  <c r="AE516" i="30"/>
  <c r="AE514" i="30"/>
  <c r="AE512" i="30"/>
  <c r="AE510" i="30"/>
  <c r="AE508" i="30"/>
  <c r="AE506" i="30"/>
  <c r="AE504" i="30"/>
  <c r="AE502" i="30"/>
  <c r="AE500" i="30"/>
  <c r="AE498" i="30"/>
  <c r="AE496" i="30"/>
  <c r="AE494" i="30"/>
  <c r="AE492" i="30"/>
  <c r="AE490" i="30"/>
  <c r="AE488" i="30"/>
  <c r="AE441" i="30"/>
  <c r="AJ441" i="30" s="1"/>
  <c r="AN441" i="30" s="1"/>
  <c r="AE437" i="30"/>
  <c r="AJ437" i="30" s="1"/>
  <c r="AN437" i="30" s="1"/>
  <c r="AE433" i="30"/>
  <c r="AJ433" i="30" s="1"/>
  <c r="AN433" i="30" s="1"/>
  <c r="AE429" i="30"/>
  <c r="AJ429" i="30" s="1"/>
  <c r="AN429" i="30" s="1"/>
  <c r="AE425" i="30"/>
  <c r="AJ425" i="30" s="1"/>
  <c r="AN425" i="30" s="1"/>
  <c r="AE421" i="30"/>
  <c r="AJ421" i="30" s="1"/>
  <c r="AN421" i="30" s="1"/>
  <c r="AE417" i="30"/>
  <c r="AJ417" i="30" s="1"/>
  <c r="AN417" i="30" s="1"/>
  <c r="AE413" i="30"/>
  <c r="AJ413" i="30" s="1"/>
  <c r="AN413" i="30" s="1"/>
  <c r="AE409" i="30"/>
  <c r="AJ409" i="30" s="1"/>
  <c r="AN409" i="30" s="1"/>
  <c r="AE405" i="30"/>
  <c r="AJ405" i="30" s="1"/>
  <c r="AN405" i="30" s="1"/>
  <c r="AE401" i="30"/>
  <c r="AJ401" i="30" s="1"/>
  <c r="AN401" i="30" s="1"/>
  <c r="AE397" i="30"/>
  <c r="AJ397" i="30" s="1"/>
  <c r="AN397" i="30" s="1"/>
  <c r="AE393" i="30"/>
  <c r="AJ393" i="30" s="1"/>
  <c r="AN393" i="30" s="1"/>
  <c r="AE389" i="30"/>
  <c r="AJ389" i="30" s="1"/>
  <c r="AN389" i="30" s="1"/>
  <c r="AE385" i="30"/>
  <c r="AJ385" i="30" s="1"/>
  <c r="AN385" i="30" s="1"/>
  <c r="AE381" i="30"/>
  <c r="AJ381" i="30" s="1"/>
  <c r="AN381" i="30" s="1"/>
  <c r="AE664" i="30"/>
  <c r="AE662" i="30"/>
  <c r="AE660" i="30"/>
  <c r="AE658" i="30"/>
  <c r="AE656" i="30"/>
  <c r="AE654" i="30"/>
  <c r="AE652" i="30"/>
  <c r="AE650" i="30"/>
  <c r="AE648" i="30"/>
  <c r="AE646" i="30"/>
  <c r="AE644" i="30"/>
  <c r="AE642" i="30"/>
  <c r="AE640" i="30"/>
  <c r="AE638" i="30"/>
  <c r="AE636" i="30"/>
  <c r="AE634" i="30"/>
  <c r="AE632" i="30"/>
  <c r="AE630" i="30"/>
  <c r="AE628" i="30"/>
  <c r="AE626" i="30"/>
  <c r="AE624" i="30"/>
  <c r="AE622" i="30"/>
  <c r="AE620" i="30"/>
  <c r="AE618" i="30"/>
  <c r="AE616" i="30"/>
  <c r="AE614" i="30"/>
  <c r="AE612" i="30"/>
  <c r="AE610" i="30"/>
  <c r="AE608" i="30"/>
  <c r="AE606" i="30"/>
  <c r="AE604" i="30"/>
  <c r="AE602" i="30"/>
  <c r="AE600" i="30"/>
  <c r="AE598" i="30"/>
  <c r="AE596" i="30"/>
  <c r="AE594" i="30"/>
  <c r="AE592" i="30"/>
  <c r="AE486" i="30"/>
  <c r="AE484" i="30"/>
  <c r="AE482" i="30"/>
  <c r="AE480" i="30"/>
  <c r="AE478" i="30"/>
  <c r="AE476" i="30"/>
  <c r="AE474" i="30"/>
  <c r="AE472" i="30"/>
  <c r="AE470" i="30"/>
  <c r="AE468" i="30"/>
  <c r="AE466" i="30"/>
  <c r="AE464" i="30"/>
  <c r="AE462" i="30"/>
  <c r="AJ462" i="30" s="1"/>
  <c r="AN462" i="30" s="1"/>
  <c r="AE460" i="30"/>
  <c r="AJ460" i="30" s="1"/>
  <c r="AN460" i="30" s="1"/>
  <c r="AE458" i="30"/>
  <c r="AJ458" i="30" s="1"/>
  <c r="AN458" i="30" s="1"/>
  <c r="AE456" i="30"/>
  <c r="AJ456" i="30" s="1"/>
  <c r="AN456" i="30" s="1"/>
  <c r="AE454" i="30"/>
  <c r="AJ454" i="30" s="1"/>
  <c r="AN454" i="30" s="1"/>
  <c r="AE452" i="30"/>
  <c r="AJ452" i="30" s="1"/>
  <c r="AN452" i="30" s="1"/>
  <c r="AE450" i="30"/>
  <c r="AJ450" i="30" s="1"/>
  <c r="AN450" i="30" s="1"/>
  <c r="AE448" i="30"/>
  <c r="AJ448" i="30" s="1"/>
  <c r="AN448" i="30" s="1"/>
  <c r="AE446" i="30"/>
  <c r="AJ446" i="30" s="1"/>
  <c r="AN446" i="30" s="1"/>
  <c r="AE444" i="30"/>
  <c r="AJ444" i="30" s="1"/>
  <c r="AN444" i="30" s="1"/>
  <c r="AG681" i="30"/>
  <c r="AG677" i="30"/>
  <c r="AG673" i="30"/>
  <c r="AG669" i="30"/>
  <c r="AG680" i="30"/>
  <c r="AG676" i="30"/>
  <c r="AG672" i="30"/>
  <c r="AG668" i="30"/>
  <c r="AG589" i="30"/>
  <c r="AG587" i="30"/>
  <c r="AG585" i="30"/>
  <c r="AG583" i="30"/>
  <c r="AG581" i="30"/>
  <c r="AG579" i="30"/>
  <c r="AG577" i="30"/>
  <c r="AG575" i="30"/>
  <c r="AG573" i="30"/>
  <c r="AG571" i="30"/>
  <c r="AG569" i="30"/>
  <c r="AG567" i="30"/>
  <c r="AG565" i="30"/>
  <c r="AG563" i="30"/>
  <c r="AG561" i="30"/>
  <c r="AG559" i="30"/>
  <c r="AG557" i="30"/>
  <c r="AG555" i="30"/>
  <c r="AG553" i="30"/>
  <c r="AG551" i="30"/>
  <c r="AG549" i="30"/>
  <c r="AG547" i="30"/>
  <c r="AG545" i="30"/>
  <c r="AG543" i="30"/>
  <c r="AG541" i="30"/>
  <c r="AG539" i="30"/>
  <c r="AG537" i="30"/>
  <c r="AG535" i="30"/>
  <c r="AG533" i="30"/>
  <c r="AG531" i="30"/>
  <c r="AG529" i="30"/>
  <c r="AG527" i="30"/>
  <c r="AG525" i="30"/>
  <c r="AG523" i="30"/>
  <c r="AG521" i="30"/>
  <c r="AG519" i="30"/>
  <c r="AG517" i="30"/>
  <c r="AG515" i="30"/>
  <c r="AG513" i="30"/>
  <c r="AG511" i="30"/>
  <c r="AG509" i="30"/>
  <c r="AG507" i="30"/>
  <c r="AG505" i="30"/>
  <c r="AG503" i="30"/>
  <c r="AG501" i="30"/>
  <c r="AG499" i="30"/>
  <c r="AG497" i="30"/>
  <c r="AG495" i="30"/>
  <c r="AG493" i="30"/>
  <c r="AG491" i="30"/>
  <c r="AG489" i="30"/>
  <c r="AG487" i="30"/>
  <c r="AG664" i="30"/>
  <c r="AG662" i="30"/>
  <c r="AG660" i="30"/>
  <c r="AG658" i="30"/>
  <c r="AG656" i="30"/>
  <c r="AG654" i="30"/>
  <c r="AG652" i="30"/>
  <c r="AG650" i="30"/>
  <c r="AG648" i="30"/>
  <c r="AG646" i="30"/>
  <c r="AG644" i="30"/>
  <c r="AG642" i="30"/>
  <c r="AG640" i="30"/>
  <c r="AG638" i="30"/>
  <c r="AG636" i="30"/>
  <c r="AG634" i="30"/>
  <c r="AG632" i="30"/>
  <c r="AG630" i="30"/>
  <c r="AG628" i="30"/>
  <c r="AG626" i="30"/>
  <c r="AG624" i="30"/>
  <c r="AG622" i="30"/>
  <c r="AG620" i="30"/>
  <c r="AG618" i="30"/>
  <c r="AG616" i="30"/>
  <c r="AG614" i="30"/>
  <c r="AG612" i="30"/>
  <c r="AG610" i="30"/>
  <c r="AG608" i="30"/>
  <c r="AG606" i="30"/>
  <c r="AG604" i="30"/>
  <c r="AG602" i="30"/>
  <c r="AG600" i="30"/>
  <c r="AG598" i="30"/>
  <c r="AG596" i="30"/>
  <c r="AG594" i="30"/>
  <c r="AG592" i="30"/>
  <c r="AG442" i="30"/>
  <c r="AL442" i="30" s="1"/>
  <c r="AP442" i="30" s="1"/>
  <c r="AG440" i="30"/>
  <c r="AL440" i="30" s="1"/>
  <c r="AP440" i="30" s="1"/>
  <c r="AG438" i="30"/>
  <c r="AL438" i="30" s="1"/>
  <c r="AP438" i="30" s="1"/>
  <c r="AG436" i="30"/>
  <c r="AL436" i="30" s="1"/>
  <c r="AP436" i="30" s="1"/>
  <c r="AG434" i="30"/>
  <c r="AL434" i="30" s="1"/>
  <c r="AP434" i="30" s="1"/>
  <c r="AG432" i="30"/>
  <c r="AL432" i="30" s="1"/>
  <c r="AP432" i="30" s="1"/>
  <c r="AG430" i="30"/>
  <c r="AL430" i="30" s="1"/>
  <c r="AP430" i="30" s="1"/>
  <c r="AG428" i="30"/>
  <c r="AL428" i="30" s="1"/>
  <c r="AP428" i="30" s="1"/>
  <c r="AG426" i="30"/>
  <c r="AL426" i="30" s="1"/>
  <c r="AP426" i="30" s="1"/>
  <c r="AG424" i="30"/>
  <c r="AL424" i="30" s="1"/>
  <c r="AP424" i="30" s="1"/>
  <c r="AG422" i="30"/>
  <c r="AL422" i="30" s="1"/>
  <c r="AP422" i="30" s="1"/>
  <c r="AG420" i="30"/>
  <c r="AL420" i="30" s="1"/>
  <c r="AP420" i="30" s="1"/>
  <c r="AG418" i="30"/>
  <c r="AL418" i="30" s="1"/>
  <c r="AP418" i="30" s="1"/>
  <c r="AG416" i="30"/>
  <c r="AL416" i="30" s="1"/>
  <c r="AP416" i="30" s="1"/>
  <c r="AG414" i="30"/>
  <c r="AL414" i="30" s="1"/>
  <c r="AP414" i="30" s="1"/>
  <c r="AG412" i="30"/>
  <c r="AL412" i="30" s="1"/>
  <c r="AP412" i="30" s="1"/>
  <c r="AG410" i="30"/>
  <c r="AL410" i="30" s="1"/>
  <c r="AP410" i="30" s="1"/>
  <c r="AG408" i="30"/>
  <c r="AL408" i="30" s="1"/>
  <c r="AP408" i="30" s="1"/>
  <c r="AG406" i="30"/>
  <c r="AL406" i="30" s="1"/>
  <c r="AP406" i="30" s="1"/>
  <c r="AG404" i="30"/>
  <c r="AL404" i="30" s="1"/>
  <c r="AP404" i="30" s="1"/>
  <c r="AG402" i="30"/>
  <c r="AL402" i="30" s="1"/>
  <c r="AP402" i="30" s="1"/>
  <c r="AG400" i="30"/>
  <c r="AL400" i="30" s="1"/>
  <c r="AP400" i="30" s="1"/>
  <c r="AG398" i="30"/>
  <c r="AL398" i="30" s="1"/>
  <c r="AP398" i="30" s="1"/>
  <c r="AG396" i="30"/>
  <c r="AL396" i="30" s="1"/>
  <c r="AP396" i="30" s="1"/>
  <c r="AG394" i="30"/>
  <c r="AL394" i="30" s="1"/>
  <c r="AP394" i="30" s="1"/>
  <c r="AG392" i="30"/>
  <c r="AL392" i="30" s="1"/>
  <c r="AP392" i="30" s="1"/>
  <c r="AG390" i="30"/>
  <c r="AL390" i="30" s="1"/>
  <c r="AP390" i="30" s="1"/>
  <c r="AG388" i="30"/>
  <c r="AL388" i="30" s="1"/>
  <c r="AP388" i="30" s="1"/>
  <c r="AG386" i="30"/>
  <c r="AL386" i="30" s="1"/>
  <c r="AP386" i="30" s="1"/>
  <c r="AG384" i="30"/>
  <c r="AL384" i="30" s="1"/>
  <c r="AP384" i="30" s="1"/>
  <c r="AG382" i="30"/>
  <c r="AL382" i="30" s="1"/>
  <c r="AP382" i="30" s="1"/>
  <c r="AG380" i="30"/>
  <c r="AL380" i="30" s="1"/>
  <c r="AP380" i="30" s="1"/>
  <c r="AG485" i="30"/>
  <c r="AG483" i="30"/>
  <c r="AG481" i="30"/>
  <c r="AG479" i="30"/>
  <c r="AG477" i="30"/>
  <c r="AG475" i="30"/>
  <c r="AG473" i="30"/>
  <c r="AG471" i="30"/>
  <c r="AG469" i="30"/>
  <c r="AG467" i="30"/>
  <c r="AG465" i="30"/>
  <c r="AG463" i="30"/>
  <c r="AL463" i="30" s="1"/>
  <c r="AP463" i="30" s="1"/>
  <c r="AG461" i="30"/>
  <c r="AL461" i="30" s="1"/>
  <c r="AP461" i="30" s="1"/>
  <c r="AG459" i="30"/>
  <c r="AL459" i="30" s="1"/>
  <c r="AP459" i="30" s="1"/>
  <c r="AG457" i="30"/>
  <c r="AL457" i="30" s="1"/>
  <c r="AP457" i="30" s="1"/>
  <c r="AG455" i="30"/>
  <c r="AL455" i="30" s="1"/>
  <c r="AP455" i="30" s="1"/>
  <c r="AG453" i="30"/>
  <c r="AL453" i="30" s="1"/>
  <c r="AP453" i="30" s="1"/>
  <c r="AG451" i="30"/>
  <c r="AL451" i="30" s="1"/>
  <c r="AP451" i="30" s="1"/>
  <c r="AG449" i="30"/>
  <c r="AL449" i="30" s="1"/>
  <c r="AP449" i="30" s="1"/>
  <c r="AG447" i="30"/>
  <c r="AL447" i="30" s="1"/>
  <c r="AP447" i="30" s="1"/>
  <c r="AG445" i="30"/>
  <c r="AL445" i="30" s="1"/>
  <c r="AP445" i="30" s="1"/>
  <c r="AH18" i="30"/>
  <c r="AD8" i="30"/>
  <c r="AB10" i="30"/>
  <c r="AA11" i="30"/>
  <c r="AD12" i="30"/>
  <c r="AB14" i="30"/>
  <c r="AA15" i="30"/>
  <c r="AD16" i="30"/>
  <c r="AB18" i="30"/>
  <c r="AA19" i="30"/>
  <c r="AD20" i="30"/>
  <c r="AD368" i="30"/>
  <c r="AD369" i="30"/>
  <c r="AD370" i="30"/>
  <c r="AD371" i="30"/>
  <c r="AB656" i="30"/>
  <c r="AB654" i="30"/>
  <c r="AB652" i="30"/>
  <c r="AB650" i="30"/>
  <c r="AB648" i="30"/>
  <c r="AB646" i="30"/>
  <c r="AB644" i="30"/>
  <c r="AB642" i="30"/>
  <c r="AB640" i="30"/>
  <c r="AB638" i="30"/>
  <c r="AB636" i="30"/>
  <c r="AB634" i="30"/>
  <c r="AB632" i="30"/>
  <c r="AB630" i="30"/>
  <c r="AB628" i="30"/>
  <c r="AB626" i="30"/>
  <c r="AB624" i="30"/>
  <c r="AB622" i="30"/>
  <c r="AB620" i="30"/>
  <c r="AB618" i="30"/>
  <c r="AB616" i="30"/>
  <c r="AB614" i="30"/>
  <c r="AB612" i="30"/>
  <c r="AB610" i="30"/>
  <c r="AB608" i="30"/>
  <c r="AB606" i="30"/>
  <c r="AB604" i="30"/>
  <c r="AB602" i="30"/>
  <c r="AB600" i="30"/>
  <c r="AB598" i="30"/>
  <c r="AB596" i="30"/>
  <c r="AB594" i="30"/>
  <c r="AB592" i="30"/>
  <c r="AB590" i="30"/>
  <c r="AB588" i="30"/>
  <c r="AB586" i="30"/>
  <c r="AB584" i="30"/>
  <c r="AB680" i="30"/>
  <c r="AB678" i="30"/>
  <c r="AB676" i="30"/>
  <c r="AB674" i="30"/>
  <c r="AB672" i="30"/>
  <c r="AB670" i="30"/>
  <c r="AB668" i="30"/>
  <c r="AB666" i="30"/>
  <c r="AB664" i="30"/>
  <c r="AB662" i="30"/>
  <c r="AB660" i="30"/>
  <c r="AB658" i="30"/>
  <c r="AB582" i="30"/>
  <c r="AB580" i="30"/>
  <c r="AB578" i="30"/>
  <c r="AB576" i="30"/>
  <c r="AB574" i="30"/>
  <c r="AB572" i="30"/>
  <c r="AB570" i="30"/>
  <c r="AB568" i="30"/>
  <c r="AB566" i="30"/>
  <c r="AB564" i="30"/>
  <c r="AB562" i="30"/>
  <c r="AB560" i="30"/>
  <c r="AB558" i="30"/>
  <c r="AB556" i="30"/>
  <c r="AB554" i="30"/>
  <c r="AB552" i="30"/>
  <c r="AB550" i="30"/>
  <c r="AB548" i="30"/>
  <c r="AB546" i="30"/>
  <c r="AB544" i="30"/>
  <c r="AB542" i="30"/>
  <c r="AB540" i="30"/>
  <c r="AB538" i="30"/>
  <c r="AB536" i="30"/>
  <c r="AB534" i="30"/>
  <c r="AB532" i="30"/>
  <c r="AB530" i="30"/>
  <c r="AB528" i="30"/>
  <c r="AB526" i="30"/>
  <c r="AB524" i="30"/>
  <c r="AB522" i="30"/>
  <c r="AB520" i="30"/>
  <c r="AB518" i="30"/>
  <c r="AB516" i="30"/>
  <c r="AB514" i="30"/>
  <c r="AB512" i="30"/>
  <c r="AB510" i="30"/>
  <c r="AB508" i="30"/>
  <c r="AB506" i="30"/>
  <c r="AB504" i="30"/>
  <c r="AB502" i="30"/>
  <c r="AB500" i="30"/>
  <c r="AB498" i="30"/>
  <c r="AB496" i="30"/>
  <c r="AB494" i="30"/>
  <c r="AB492" i="30"/>
  <c r="AB490" i="30"/>
  <c r="AB488" i="30"/>
  <c r="AB486" i="30"/>
  <c r="AB484" i="30"/>
  <c r="AB482" i="30"/>
  <c r="AB480" i="30"/>
  <c r="AB478" i="30"/>
  <c r="AB476" i="30"/>
  <c r="AB474" i="30"/>
  <c r="AB472" i="30"/>
  <c r="AB470" i="30"/>
  <c r="AB468" i="30"/>
  <c r="AB466" i="30"/>
  <c r="AB464" i="30"/>
  <c r="AB462" i="30"/>
  <c r="AB460" i="30"/>
  <c r="AB458" i="30"/>
  <c r="AB456" i="30"/>
  <c r="AB454" i="30"/>
  <c r="AB452" i="30"/>
  <c r="AB450" i="30"/>
  <c r="AB448" i="30"/>
  <c r="AB446" i="30"/>
  <c r="AB444" i="30"/>
  <c r="AB442" i="30"/>
  <c r="AB440" i="30"/>
  <c r="AB438" i="30"/>
  <c r="AB436" i="30"/>
  <c r="AB434" i="30"/>
  <c r="AB432" i="30"/>
  <c r="AB430" i="30"/>
  <c r="AB428" i="30"/>
  <c r="AB426" i="30"/>
  <c r="AB424" i="30"/>
  <c r="AB422" i="30"/>
  <c r="AB420" i="30"/>
  <c r="AB418" i="30"/>
  <c r="AB416" i="30"/>
  <c r="AB414" i="30"/>
  <c r="AB412" i="30"/>
  <c r="AB410" i="30"/>
  <c r="AB408" i="30"/>
  <c r="AB406" i="30"/>
  <c r="AB404" i="30"/>
  <c r="AB402" i="30"/>
  <c r="AB400" i="30"/>
  <c r="AB398" i="30"/>
  <c r="AB396" i="30"/>
  <c r="AB394" i="30"/>
  <c r="AB392" i="30"/>
  <c r="AB390" i="30"/>
  <c r="AB388" i="30"/>
  <c r="AB386" i="30"/>
  <c r="AB384" i="30"/>
  <c r="AB382" i="30"/>
  <c r="AB380" i="30"/>
  <c r="AB378" i="30"/>
  <c r="AB376" i="30"/>
  <c r="AB374" i="30"/>
  <c r="AB372" i="30"/>
  <c r="AD655" i="30"/>
  <c r="AD651" i="30"/>
  <c r="AD647" i="30"/>
  <c r="AD643" i="30"/>
  <c r="AD639" i="30"/>
  <c r="AD635" i="30"/>
  <c r="AD631" i="30"/>
  <c r="AD656" i="30"/>
  <c r="AD652" i="30"/>
  <c r="AD648" i="30"/>
  <c r="AD644" i="30"/>
  <c r="AD640" i="30"/>
  <c r="AD636" i="30"/>
  <c r="AD632" i="30"/>
  <c r="AD477" i="30"/>
  <c r="AD473" i="30"/>
  <c r="AD469" i="30"/>
  <c r="AD465" i="30"/>
  <c r="AD461" i="30"/>
  <c r="AD457" i="30"/>
  <c r="AD453" i="30"/>
  <c r="AD449" i="30"/>
  <c r="AD445" i="30"/>
  <c r="AD441" i="30"/>
  <c r="AD437" i="30"/>
  <c r="AD627" i="30"/>
  <c r="AD625" i="30"/>
  <c r="AD623" i="30"/>
  <c r="AD621" i="30"/>
  <c r="AD619" i="30"/>
  <c r="AD617" i="30"/>
  <c r="AD615" i="30"/>
  <c r="AD613" i="30"/>
  <c r="AD611" i="30"/>
  <c r="AD609" i="30"/>
  <c r="AD607" i="30"/>
  <c r="AD605" i="30"/>
  <c r="AD603" i="30"/>
  <c r="AD601" i="30"/>
  <c r="AD599" i="30"/>
  <c r="AD597" i="30"/>
  <c r="AD595" i="30"/>
  <c r="AD593" i="30"/>
  <c r="AD591" i="30"/>
  <c r="AD589" i="30"/>
  <c r="AD587" i="30"/>
  <c r="AD585" i="30"/>
  <c r="AD478" i="30"/>
  <c r="AD474" i="30"/>
  <c r="AD470" i="30"/>
  <c r="AD466" i="30"/>
  <c r="AD462" i="30"/>
  <c r="AD458" i="30"/>
  <c r="AD454" i="30"/>
  <c r="AD450" i="30"/>
  <c r="AD446" i="30"/>
  <c r="AD442" i="30"/>
  <c r="AD438" i="30"/>
  <c r="AD681" i="30"/>
  <c r="AD679" i="30"/>
  <c r="AD677" i="30"/>
  <c r="AD675" i="30"/>
  <c r="AD673" i="30"/>
  <c r="AD671" i="30"/>
  <c r="AD669" i="30"/>
  <c r="AD667" i="30"/>
  <c r="AD665" i="30"/>
  <c r="AD663" i="30"/>
  <c r="AD661" i="30"/>
  <c r="AD659" i="30"/>
  <c r="AD583" i="30"/>
  <c r="AD581" i="30"/>
  <c r="AD579" i="30"/>
  <c r="AD577" i="30"/>
  <c r="AD575" i="30"/>
  <c r="AD573" i="30"/>
  <c r="AD571" i="30"/>
  <c r="AD569" i="30"/>
  <c r="AD567" i="30"/>
  <c r="AD565" i="30"/>
  <c r="AD563" i="30"/>
  <c r="AD561" i="30"/>
  <c r="AD559" i="30"/>
  <c r="AD557" i="30"/>
  <c r="AD555" i="30"/>
  <c r="AD553" i="30"/>
  <c r="AD551" i="30"/>
  <c r="AD549" i="30"/>
  <c r="AD547" i="30"/>
  <c r="AD545" i="30"/>
  <c r="AD543" i="30"/>
  <c r="AD541" i="30"/>
  <c r="AD539" i="30"/>
  <c r="AD537" i="30"/>
  <c r="AD535" i="30"/>
  <c r="AD533" i="30"/>
  <c r="AD531" i="30"/>
  <c r="AD529" i="30"/>
  <c r="AD527" i="30"/>
  <c r="AD525" i="30"/>
  <c r="AD523" i="30"/>
  <c r="AD521" i="30"/>
  <c r="AD519" i="30"/>
  <c r="AD517" i="30"/>
  <c r="AD515" i="30"/>
  <c r="AD513" i="30"/>
  <c r="AD511" i="30"/>
  <c r="AD509" i="30"/>
  <c r="AD507" i="30"/>
  <c r="AD505" i="30"/>
  <c r="AD503" i="30"/>
  <c r="AD501" i="30"/>
  <c r="AD499" i="30"/>
  <c r="AD497" i="30"/>
  <c r="AD495" i="30"/>
  <c r="AD493" i="30"/>
  <c r="AD491" i="30"/>
  <c r="AD489" i="30"/>
  <c r="AD487" i="30"/>
  <c r="AD485" i="30"/>
  <c r="AD483" i="30"/>
  <c r="AD481" i="30"/>
  <c r="AD479" i="30"/>
  <c r="AD434" i="30"/>
  <c r="AD432" i="30"/>
  <c r="AD430" i="30"/>
  <c r="AD428" i="30"/>
  <c r="AD426" i="30"/>
  <c r="AD424" i="30"/>
  <c r="AD422" i="30"/>
  <c r="AD420" i="30"/>
  <c r="AD418" i="30"/>
  <c r="AD416" i="30"/>
  <c r="AD414" i="30"/>
  <c r="AD412" i="30"/>
  <c r="AD410" i="30"/>
  <c r="AD408" i="30"/>
  <c r="AD406" i="30"/>
  <c r="AD404" i="30"/>
  <c r="AD402" i="30"/>
  <c r="AD400" i="30"/>
  <c r="AD398" i="30"/>
  <c r="AD396" i="30"/>
  <c r="AD394" i="30"/>
  <c r="AD392" i="30"/>
  <c r="AD390" i="30"/>
  <c r="AD388" i="30"/>
  <c r="AD386" i="30"/>
  <c r="AD384" i="30"/>
  <c r="AD382" i="30"/>
  <c r="AD380" i="30"/>
  <c r="AD378" i="30"/>
  <c r="AD376" i="30"/>
  <c r="AD374" i="30"/>
  <c r="AD372" i="30"/>
  <c r="AA368" i="30"/>
  <c r="AA369" i="30"/>
  <c r="AA370" i="30"/>
  <c r="AA371" i="30"/>
  <c r="AA680" i="30"/>
  <c r="AA678" i="30"/>
  <c r="AA676" i="30"/>
  <c r="AA674" i="30"/>
  <c r="AA672" i="30"/>
  <c r="AA670" i="30"/>
  <c r="AA668" i="30"/>
  <c r="AA666" i="30"/>
  <c r="AA664" i="30"/>
  <c r="AA662" i="30"/>
  <c r="AA660" i="30"/>
  <c r="AA658" i="30"/>
  <c r="AA432" i="30"/>
  <c r="AA428" i="30"/>
  <c r="AA424" i="30"/>
  <c r="AA420" i="30"/>
  <c r="AA416" i="30"/>
  <c r="AA412" i="30"/>
  <c r="AA408" i="30"/>
  <c r="AA404" i="30"/>
  <c r="AA400" i="30"/>
  <c r="AA396" i="30"/>
  <c r="AA392" i="30"/>
  <c r="AA388" i="30"/>
  <c r="AA384" i="30"/>
  <c r="AA380" i="30"/>
  <c r="AA376" i="30"/>
  <c r="AA372" i="30"/>
  <c r="AA581" i="30"/>
  <c r="AA582" i="30"/>
  <c r="AA580" i="30"/>
  <c r="AA578" i="30"/>
  <c r="AA576" i="30"/>
  <c r="AA574" i="30"/>
  <c r="AA572" i="30"/>
  <c r="AA570" i="30"/>
  <c r="AA568" i="30"/>
  <c r="AA566" i="30"/>
  <c r="AA564" i="30"/>
  <c r="AA562" i="30"/>
  <c r="AA560" i="30"/>
  <c r="AA558" i="30"/>
  <c r="AA556" i="30"/>
  <c r="AA554" i="30"/>
  <c r="AA552" i="30"/>
  <c r="AA550" i="30"/>
  <c r="AA548" i="30"/>
  <c r="AA546" i="30"/>
  <c r="AA544" i="30"/>
  <c r="AA542" i="30"/>
  <c r="AA540" i="30"/>
  <c r="AA538" i="30"/>
  <c r="AA536" i="30"/>
  <c r="AA534" i="30"/>
  <c r="AA532" i="30"/>
  <c r="AA530" i="30"/>
  <c r="AA528" i="30"/>
  <c r="AA526" i="30"/>
  <c r="AA524" i="30"/>
  <c r="AA522" i="30"/>
  <c r="AA520" i="30"/>
  <c r="AA518" i="30"/>
  <c r="AA516" i="30"/>
  <c r="AA514" i="30"/>
  <c r="AA512" i="30"/>
  <c r="AA510" i="30"/>
  <c r="AA508" i="30"/>
  <c r="AA506" i="30"/>
  <c r="AA504" i="30"/>
  <c r="AA502" i="30"/>
  <c r="AA500" i="30"/>
  <c r="AA498" i="30"/>
  <c r="AA496" i="30"/>
  <c r="AA494" i="30"/>
  <c r="AA492" i="30"/>
  <c r="AA490" i="30"/>
  <c r="AA488" i="30"/>
  <c r="AA486" i="30"/>
  <c r="AA484" i="30"/>
  <c r="AA482" i="30"/>
  <c r="AA480" i="30"/>
  <c r="AA433" i="30"/>
  <c r="AA429" i="30"/>
  <c r="AA425" i="30"/>
  <c r="AA421" i="30"/>
  <c r="AA417" i="30"/>
  <c r="AA413" i="30"/>
  <c r="AA409" i="30"/>
  <c r="AA405" i="30"/>
  <c r="AA401" i="30"/>
  <c r="AA397" i="30"/>
  <c r="AA393" i="30"/>
  <c r="AA389" i="30"/>
  <c r="AA385" i="30"/>
  <c r="AA381" i="30"/>
  <c r="AA377" i="30"/>
  <c r="AA373" i="30"/>
  <c r="AA656" i="30"/>
  <c r="AA654" i="30"/>
  <c r="AA652" i="30"/>
  <c r="AA650" i="30"/>
  <c r="AA648" i="30"/>
  <c r="AA646" i="30"/>
  <c r="AA644" i="30"/>
  <c r="AA642" i="30"/>
  <c r="AA640" i="30"/>
  <c r="AA638" i="30"/>
  <c r="AA636" i="30"/>
  <c r="AA634" i="30"/>
  <c r="AA632" i="30"/>
  <c r="AA630" i="30"/>
  <c r="AA628" i="30"/>
  <c r="AA626" i="30"/>
  <c r="AA624" i="30"/>
  <c r="AA622" i="30"/>
  <c r="AA620" i="30"/>
  <c r="AA618" i="30"/>
  <c r="AA616" i="30"/>
  <c r="AA614" i="30"/>
  <c r="AA612" i="30"/>
  <c r="AA610" i="30"/>
  <c r="AA608" i="30"/>
  <c r="AA606" i="30"/>
  <c r="AA604" i="30"/>
  <c r="AA602" i="30"/>
  <c r="AA600" i="30"/>
  <c r="AA598" i="30"/>
  <c r="AA596" i="30"/>
  <c r="AA594" i="30"/>
  <c r="AA592" i="30"/>
  <c r="AA590" i="30"/>
  <c r="AA588" i="30"/>
  <c r="AA586" i="30"/>
  <c r="AA584" i="30"/>
  <c r="AA478" i="30"/>
  <c r="AA476" i="30"/>
  <c r="AA474" i="30"/>
  <c r="AA472" i="30"/>
  <c r="AA470" i="30"/>
  <c r="AA468" i="30"/>
  <c r="AA466" i="30"/>
  <c r="AA464" i="30"/>
  <c r="AA462" i="30"/>
  <c r="AA460" i="30"/>
  <c r="AA458" i="30"/>
  <c r="AA456" i="30"/>
  <c r="AA454" i="30"/>
  <c r="AA452" i="30"/>
  <c r="AA450" i="30"/>
  <c r="AA448" i="30"/>
  <c r="AA446" i="30"/>
  <c r="AA444" i="30"/>
  <c r="AA442" i="30"/>
  <c r="AA440" i="30"/>
  <c r="AA438" i="30"/>
  <c r="AA436" i="30"/>
  <c r="AC681" i="30"/>
  <c r="AC677" i="30"/>
  <c r="AC673" i="30"/>
  <c r="AC669" i="30"/>
  <c r="AC665" i="30"/>
  <c r="AC661" i="30"/>
  <c r="AC680" i="30"/>
  <c r="AC676" i="30"/>
  <c r="AC672" i="30"/>
  <c r="AC668" i="30"/>
  <c r="AC664" i="30"/>
  <c r="AC660" i="30"/>
  <c r="AC583" i="30"/>
  <c r="AC581" i="30"/>
  <c r="AC579" i="30"/>
  <c r="AC577" i="30"/>
  <c r="AC575" i="30"/>
  <c r="AC573" i="30"/>
  <c r="AC571" i="30"/>
  <c r="AC569" i="30"/>
  <c r="AC567" i="30"/>
  <c r="AC565" i="30"/>
  <c r="AC563" i="30"/>
  <c r="AC561" i="30"/>
  <c r="AC559" i="30"/>
  <c r="AC557" i="30"/>
  <c r="AC555" i="30"/>
  <c r="AC553" i="30"/>
  <c r="AC551" i="30"/>
  <c r="AC549" i="30"/>
  <c r="AC547" i="30"/>
  <c r="AC545" i="30"/>
  <c r="AC543" i="30"/>
  <c r="AC541" i="30"/>
  <c r="AC539" i="30"/>
  <c r="AC537" i="30"/>
  <c r="AC535" i="30"/>
  <c r="AC533" i="30"/>
  <c r="AC531" i="30"/>
  <c r="AC529" i="30"/>
  <c r="AC527" i="30"/>
  <c r="AC525" i="30"/>
  <c r="AC523" i="30"/>
  <c r="AC521" i="30"/>
  <c r="AC519" i="30"/>
  <c r="AC517" i="30"/>
  <c r="AC515" i="30"/>
  <c r="AC513" i="30"/>
  <c r="AC511" i="30"/>
  <c r="AC509" i="30"/>
  <c r="AC507" i="30"/>
  <c r="AC505" i="30"/>
  <c r="AC503" i="30"/>
  <c r="AC501" i="30"/>
  <c r="AC499" i="30"/>
  <c r="AC497" i="30"/>
  <c r="AC495" i="30"/>
  <c r="AC493" i="30"/>
  <c r="AC491" i="30"/>
  <c r="AC489" i="30"/>
  <c r="AC487" i="30"/>
  <c r="AC485" i="30"/>
  <c r="AC483" i="30"/>
  <c r="AC481" i="30"/>
  <c r="AC479" i="30"/>
  <c r="AC656" i="30"/>
  <c r="AC654" i="30"/>
  <c r="AC652" i="30"/>
  <c r="AC650" i="30"/>
  <c r="AC648" i="30"/>
  <c r="AC646" i="30"/>
  <c r="AC644" i="30"/>
  <c r="AC642" i="30"/>
  <c r="AC640" i="30"/>
  <c r="AC638" i="30"/>
  <c r="AC636" i="30"/>
  <c r="AC634" i="30"/>
  <c r="AC632" i="30"/>
  <c r="AC630" i="30"/>
  <c r="AC628" i="30"/>
  <c r="AC626" i="30"/>
  <c r="AC624" i="30"/>
  <c r="AC622" i="30"/>
  <c r="AC620" i="30"/>
  <c r="AC618" i="30"/>
  <c r="AC616" i="30"/>
  <c r="AC614" i="30"/>
  <c r="AC612" i="30"/>
  <c r="AC610" i="30"/>
  <c r="AC608" i="30"/>
  <c r="AC606" i="30"/>
  <c r="AC604" i="30"/>
  <c r="AC602" i="30"/>
  <c r="AC600" i="30"/>
  <c r="AC598" i="30"/>
  <c r="AC596" i="30"/>
  <c r="AC594" i="30"/>
  <c r="AC592" i="30"/>
  <c r="AC590" i="30"/>
  <c r="AC588" i="30"/>
  <c r="AC586" i="30"/>
  <c r="AC584" i="30"/>
  <c r="AC434" i="30"/>
  <c r="AC432" i="30"/>
  <c r="AC430" i="30"/>
  <c r="AC428" i="30"/>
  <c r="AC426" i="30"/>
  <c r="AC424" i="30"/>
  <c r="AC422" i="30"/>
  <c r="AC420" i="30"/>
  <c r="AC418" i="30"/>
  <c r="AC416" i="30"/>
  <c r="AC414" i="30"/>
  <c r="AC412" i="30"/>
  <c r="AC410" i="30"/>
  <c r="AC408" i="30"/>
  <c r="AC406" i="30"/>
  <c r="AC404" i="30"/>
  <c r="AC402" i="30"/>
  <c r="AC400" i="30"/>
  <c r="AC398" i="30"/>
  <c r="AC396" i="30"/>
  <c r="AC394" i="30"/>
  <c r="AC392" i="30"/>
  <c r="AC390" i="30"/>
  <c r="AC388" i="30"/>
  <c r="AC386" i="30"/>
  <c r="AC384" i="30"/>
  <c r="AC382" i="30"/>
  <c r="AC380" i="30"/>
  <c r="AC378" i="30"/>
  <c r="AC376" i="30"/>
  <c r="AC374" i="30"/>
  <c r="AC372" i="30"/>
  <c r="AC477" i="30"/>
  <c r="AC475" i="30"/>
  <c r="AC473" i="30"/>
  <c r="AC471" i="30"/>
  <c r="AC469" i="30"/>
  <c r="AC467" i="30"/>
  <c r="AC465" i="30"/>
  <c r="AC463" i="30"/>
  <c r="AC461" i="30"/>
  <c r="AC459" i="30"/>
  <c r="AC457" i="30"/>
  <c r="AC455" i="30"/>
  <c r="AC453" i="30"/>
  <c r="AC451" i="30"/>
  <c r="AC449" i="30"/>
  <c r="AC447" i="30"/>
  <c r="AC445" i="30"/>
  <c r="AC443" i="30"/>
  <c r="AC441" i="30"/>
  <c r="AC439" i="30"/>
  <c r="AC437" i="30"/>
  <c r="AB368" i="30"/>
  <c r="AB369" i="30"/>
  <c r="AB370" i="30"/>
  <c r="AB371" i="30"/>
  <c r="AB657" i="30"/>
  <c r="AB655" i="30"/>
  <c r="AB653" i="30"/>
  <c r="AB651" i="30"/>
  <c r="AB649" i="30"/>
  <c r="AB647" i="30"/>
  <c r="AB645" i="30"/>
  <c r="AB643" i="30"/>
  <c r="AB641" i="30"/>
  <c r="AB639" i="30"/>
  <c r="AB637" i="30"/>
  <c r="AB635" i="30"/>
  <c r="AB633" i="30"/>
  <c r="AB631" i="30"/>
  <c r="AB629" i="30"/>
  <c r="AB627" i="30"/>
  <c r="AB625" i="30"/>
  <c r="AB623" i="30"/>
  <c r="AB621" i="30"/>
  <c r="AB619" i="30"/>
  <c r="AB617" i="30"/>
  <c r="AB615" i="30"/>
  <c r="AB613" i="30"/>
  <c r="AB611" i="30"/>
  <c r="AB609" i="30"/>
  <c r="AB607" i="30"/>
  <c r="AB605" i="30"/>
  <c r="AB603" i="30"/>
  <c r="AB601" i="30"/>
  <c r="AB599" i="30"/>
  <c r="AB597" i="30"/>
  <c r="AB595" i="30"/>
  <c r="AB593" i="30"/>
  <c r="AB591" i="30"/>
  <c r="AB589" i="30"/>
  <c r="AB587" i="30"/>
  <c r="AB585" i="30"/>
  <c r="AB681" i="30"/>
  <c r="AB679" i="30"/>
  <c r="AB677" i="30"/>
  <c r="AB675" i="30"/>
  <c r="AB673" i="30"/>
  <c r="AB671" i="30"/>
  <c r="AB669" i="30"/>
  <c r="AB667" i="30"/>
  <c r="AB665" i="30"/>
  <c r="AB663" i="30"/>
  <c r="AB661" i="30"/>
  <c r="AB659" i="30"/>
  <c r="AB583" i="30"/>
  <c r="AB581" i="30"/>
  <c r="AB579" i="30"/>
  <c r="AB577" i="30"/>
  <c r="AB575" i="30"/>
  <c r="AB573" i="30"/>
  <c r="AB571" i="30"/>
  <c r="AB569" i="30"/>
  <c r="AB567" i="30"/>
  <c r="AB565" i="30"/>
  <c r="AB563" i="30"/>
  <c r="AB561" i="30"/>
  <c r="AB559" i="30"/>
  <c r="AB557" i="30"/>
  <c r="AB555" i="30"/>
  <c r="AB553" i="30"/>
  <c r="AB551" i="30"/>
  <c r="AB549" i="30"/>
  <c r="AB547" i="30"/>
  <c r="AB545" i="30"/>
  <c r="AB543" i="30"/>
  <c r="AB541" i="30"/>
  <c r="AB539" i="30"/>
  <c r="AB537" i="30"/>
  <c r="AB535" i="30"/>
  <c r="AB533" i="30"/>
  <c r="AB531" i="30"/>
  <c r="AB529" i="30"/>
  <c r="AB527" i="30"/>
  <c r="AB525" i="30"/>
  <c r="AB523" i="30"/>
  <c r="AB521" i="30"/>
  <c r="AB519" i="30"/>
  <c r="AB517" i="30"/>
  <c r="AB515" i="30"/>
  <c r="AB513" i="30"/>
  <c r="AB511" i="30"/>
  <c r="AB509" i="30"/>
  <c r="AB507" i="30"/>
  <c r="AB505" i="30"/>
  <c r="AB503" i="30"/>
  <c r="AB501" i="30"/>
  <c r="AB499" i="30"/>
  <c r="AB497" i="30"/>
  <c r="AB495" i="30"/>
  <c r="AB493" i="30"/>
  <c r="AB491" i="30"/>
  <c r="AB489" i="30"/>
  <c r="AB487" i="30"/>
  <c r="AB485" i="30"/>
  <c r="AB483" i="30"/>
  <c r="AB481" i="30"/>
  <c r="AB479" i="30"/>
  <c r="AB477" i="30"/>
  <c r="AB475" i="30"/>
  <c r="AB473" i="30"/>
  <c r="AB471" i="30"/>
  <c r="AB469" i="30"/>
  <c r="AB467" i="30"/>
  <c r="AB465" i="30"/>
  <c r="AB463" i="30"/>
  <c r="AB461" i="30"/>
  <c r="AB459" i="30"/>
  <c r="AB457" i="30"/>
  <c r="AB455" i="30"/>
  <c r="AB453" i="30"/>
  <c r="AB451" i="30"/>
  <c r="AB449" i="30"/>
  <c r="AB447" i="30"/>
  <c r="AB445" i="30"/>
  <c r="AB443" i="30"/>
  <c r="AB441" i="30"/>
  <c r="AB439" i="30"/>
  <c r="AB437" i="30"/>
  <c r="AB435" i="30"/>
  <c r="AB433" i="30"/>
  <c r="AB431" i="30"/>
  <c r="AB429" i="30"/>
  <c r="AB427" i="30"/>
  <c r="AB425" i="30"/>
  <c r="AB423" i="30"/>
  <c r="AB421" i="30"/>
  <c r="AB419" i="30"/>
  <c r="AB417" i="30"/>
  <c r="AB415" i="30"/>
  <c r="AB413" i="30"/>
  <c r="AB411" i="30"/>
  <c r="AB409" i="30"/>
  <c r="AB407" i="30"/>
  <c r="AB405" i="30"/>
  <c r="AB403" i="30"/>
  <c r="AB401" i="30"/>
  <c r="AB399" i="30"/>
  <c r="AB397" i="30"/>
  <c r="AB395" i="30"/>
  <c r="AB393" i="30"/>
  <c r="AB391" i="30"/>
  <c r="AB389" i="30"/>
  <c r="AB387" i="30"/>
  <c r="AB385" i="30"/>
  <c r="AB383" i="30"/>
  <c r="AB381" i="30"/>
  <c r="AB379" i="30"/>
  <c r="AB377" i="30"/>
  <c r="AB375" i="30"/>
  <c r="AB373" i="30"/>
  <c r="AD657" i="30"/>
  <c r="AD653" i="30"/>
  <c r="AD649" i="30"/>
  <c r="AD645" i="30"/>
  <c r="AD641" i="30"/>
  <c r="AD637" i="30"/>
  <c r="AD633" i="30"/>
  <c r="AD629" i="30"/>
  <c r="AD654" i="30"/>
  <c r="AD650" i="30"/>
  <c r="AD646" i="30"/>
  <c r="AD642" i="30"/>
  <c r="AD638" i="30"/>
  <c r="AD634" i="30"/>
  <c r="AD630" i="30"/>
  <c r="AD475" i="30"/>
  <c r="AD471" i="30"/>
  <c r="AD467" i="30"/>
  <c r="AD463" i="30"/>
  <c r="AD459" i="30"/>
  <c r="AD455" i="30"/>
  <c r="AD451" i="30"/>
  <c r="AD447" i="30"/>
  <c r="AD443" i="30"/>
  <c r="AD439" i="30"/>
  <c r="AD628" i="30"/>
  <c r="AD626" i="30"/>
  <c r="AD624" i="30"/>
  <c r="AD622" i="30"/>
  <c r="AD620" i="30"/>
  <c r="AD618" i="30"/>
  <c r="AD616" i="30"/>
  <c r="AD614" i="30"/>
  <c r="AD612" i="30"/>
  <c r="AD610" i="30"/>
  <c r="AD608" i="30"/>
  <c r="AD606" i="30"/>
  <c r="AD604" i="30"/>
  <c r="AD602" i="30"/>
  <c r="AD600" i="30"/>
  <c r="AD598" i="30"/>
  <c r="AD596" i="30"/>
  <c r="AD594" i="30"/>
  <c r="AD592" i="30"/>
  <c r="AD590" i="30"/>
  <c r="AD588" i="30"/>
  <c r="AD586" i="30"/>
  <c r="AD584" i="30"/>
  <c r="AD476" i="30"/>
  <c r="AD472" i="30"/>
  <c r="AD468" i="30"/>
  <c r="AD464" i="30"/>
  <c r="AD460" i="30"/>
  <c r="AD456" i="30"/>
  <c r="AD452" i="30"/>
  <c r="AD448" i="30"/>
  <c r="AD444" i="30"/>
  <c r="AD440" i="30"/>
  <c r="AD436" i="30"/>
  <c r="AD680" i="30"/>
  <c r="AD678" i="30"/>
  <c r="AD676" i="30"/>
  <c r="AD674" i="30"/>
  <c r="AD672" i="30"/>
  <c r="AD670" i="30"/>
  <c r="AD668" i="30"/>
  <c r="AD666" i="30"/>
  <c r="AD664" i="30"/>
  <c r="AD662" i="30"/>
  <c r="AD660" i="30"/>
  <c r="AD658" i="30"/>
  <c r="AD582" i="30"/>
  <c r="AD580" i="30"/>
  <c r="AD578" i="30"/>
  <c r="AD576" i="30"/>
  <c r="AD574" i="30"/>
  <c r="AD572" i="30"/>
  <c r="AD570" i="30"/>
  <c r="AD568" i="30"/>
  <c r="AD566" i="30"/>
  <c r="AD564" i="30"/>
  <c r="AD562" i="30"/>
  <c r="AD560" i="30"/>
  <c r="AD558" i="30"/>
  <c r="AD556" i="30"/>
  <c r="AD554" i="30"/>
  <c r="AD552" i="30"/>
  <c r="AD550" i="30"/>
  <c r="AD548" i="30"/>
  <c r="AD546" i="30"/>
  <c r="AD544" i="30"/>
  <c r="AD542" i="30"/>
  <c r="AD540" i="30"/>
  <c r="AD538" i="30"/>
  <c r="AD536" i="30"/>
  <c r="AD534" i="30"/>
  <c r="AD532" i="30"/>
  <c r="AD530" i="30"/>
  <c r="AD528" i="30"/>
  <c r="AD526" i="30"/>
  <c r="AD524" i="30"/>
  <c r="AD522" i="30"/>
  <c r="AD520" i="30"/>
  <c r="AD518" i="30"/>
  <c r="AD516" i="30"/>
  <c r="AD514" i="30"/>
  <c r="AD512" i="30"/>
  <c r="AD510" i="30"/>
  <c r="AD508" i="30"/>
  <c r="AD506" i="30"/>
  <c r="AD504" i="30"/>
  <c r="AD502" i="30"/>
  <c r="AD500" i="30"/>
  <c r="AD498" i="30"/>
  <c r="AD496" i="30"/>
  <c r="AD494" i="30"/>
  <c r="AD492" i="30"/>
  <c r="AD490" i="30"/>
  <c r="AD488" i="30"/>
  <c r="AD486" i="30"/>
  <c r="AD484" i="30"/>
  <c r="AD482" i="30"/>
  <c r="AD480" i="30"/>
  <c r="AD435" i="30"/>
  <c r="AD433" i="30"/>
  <c r="AD431" i="30"/>
  <c r="AD429" i="30"/>
  <c r="AD427" i="30"/>
  <c r="AD425" i="30"/>
  <c r="AD423" i="30"/>
  <c r="AD421" i="30"/>
  <c r="AD419" i="30"/>
  <c r="AD417" i="30"/>
  <c r="AD415" i="30"/>
  <c r="AD413" i="30"/>
  <c r="AD411" i="30"/>
  <c r="AD409" i="30"/>
  <c r="AD407" i="30"/>
  <c r="AD405" i="30"/>
  <c r="AD403" i="30"/>
  <c r="AD401" i="30"/>
  <c r="AD399" i="30"/>
  <c r="AD397" i="30"/>
  <c r="AD395" i="30"/>
  <c r="AD393" i="30"/>
  <c r="AD391" i="30"/>
  <c r="AD389" i="30"/>
  <c r="AD387" i="30"/>
  <c r="AD385" i="30"/>
  <c r="AD383" i="30"/>
  <c r="AD381" i="30"/>
  <c r="AD379" i="30"/>
  <c r="AD377" i="30"/>
  <c r="AD375" i="30"/>
  <c r="AD373" i="30"/>
  <c r="AC368" i="30"/>
  <c r="AC369" i="30"/>
  <c r="AC370" i="30"/>
  <c r="AC371" i="30"/>
  <c r="AA681" i="30"/>
  <c r="AA679" i="30"/>
  <c r="AA677" i="30"/>
  <c r="AA675" i="30"/>
  <c r="AA673" i="30"/>
  <c r="AA671" i="30"/>
  <c r="AA669" i="30"/>
  <c r="AA667" i="30"/>
  <c r="AA665" i="30"/>
  <c r="AA663" i="30"/>
  <c r="AA661" i="30"/>
  <c r="AA659" i="30"/>
  <c r="AA434" i="30"/>
  <c r="AA430" i="30"/>
  <c r="AA426" i="30"/>
  <c r="AA422" i="30"/>
  <c r="AA418" i="30"/>
  <c r="AA414" i="30"/>
  <c r="AA410" i="30"/>
  <c r="AA406" i="30"/>
  <c r="AA402" i="30"/>
  <c r="AA398" i="30"/>
  <c r="AA394" i="30"/>
  <c r="AA390" i="30"/>
  <c r="AA386" i="30"/>
  <c r="AA382" i="30"/>
  <c r="AA378" i="30"/>
  <c r="AA374" i="30"/>
  <c r="AA583" i="30"/>
  <c r="AA579" i="30"/>
  <c r="AA577" i="30"/>
  <c r="AA575" i="30"/>
  <c r="AA573" i="30"/>
  <c r="AA571" i="30"/>
  <c r="AA569" i="30"/>
  <c r="AA567" i="30"/>
  <c r="AA565" i="30"/>
  <c r="AA563" i="30"/>
  <c r="AA561" i="30"/>
  <c r="AA559" i="30"/>
  <c r="AA557" i="30"/>
  <c r="AA555" i="30"/>
  <c r="AA553" i="30"/>
  <c r="AA551" i="30"/>
  <c r="AA549" i="30"/>
  <c r="AA547" i="30"/>
  <c r="AA545" i="30"/>
  <c r="AA543" i="30"/>
  <c r="AA541" i="30"/>
  <c r="AA539" i="30"/>
  <c r="AA537" i="30"/>
  <c r="AA535" i="30"/>
  <c r="AA533" i="30"/>
  <c r="AA531" i="30"/>
  <c r="AA529" i="30"/>
  <c r="AA527" i="30"/>
  <c r="AA525" i="30"/>
  <c r="AA523" i="30"/>
  <c r="AA521" i="30"/>
  <c r="AA519" i="30"/>
  <c r="AA517" i="30"/>
  <c r="AA515" i="30"/>
  <c r="AA513" i="30"/>
  <c r="AA511" i="30"/>
  <c r="AA509" i="30"/>
  <c r="AA507" i="30"/>
  <c r="AA505" i="30"/>
  <c r="AA503" i="30"/>
  <c r="AA501" i="30"/>
  <c r="AA499" i="30"/>
  <c r="AA497" i="30"/>
  <c r="AA495" i="30"/>
  <c r="AA493" i="30"/>
  <c r="AA491" i="30"/>
  <c r="AA489" i="30"/>
  <c r="AA487" i="30"/>
  <c r="AA485" i="30"/>
  <c r="AA483" i="30"/>
  <c r="AA481" i="30"/>
  <c r="AA435" i="30"/>
  <c r="AA431" i="30"/>
  <c r="AA427" i="30"/>
  <c r="AA423" i="30"/>
  <c r="AA419" i="30"/>
  <c r="AA415" i="30"/>
  <c r="AA411" i="30"/>
  <c r="AA407" i="30"/>
  <c r="AA403" i="30"/>
  <c r="AA399" i="30"/>
  <c r="AA395" i="30"/>
  <c r="AA391" i="30"/>
  <c r="AA387" i="30"/>
  <c r="AA383" i="30"/>
  <c r="AA379" i="30"/>
  <c r="AA375" i="30"/>
  <c r="AA657" i="30"/>
  <c r="AA655" i="30"/>
  <c r="AA653" i="30"/>
  <c r="AA651" i="30"/>
  <c r="AA649" i="30"/>
  <c r="AA647" i="30"/>
  <c r="AA645" i="30"/>
  <c r="AA643" i="30"/>
  <c r="AA641" i="30"/>
  <c r="AA639" i="30"/>
  <c r="AA637" i="30"/>
  <c r="AA635" i="30"/>
  <c r="AA633" i="30"/>
  <c r="AA631" i="30"/>
  <c r="AA629" i="30"/>
  <c r="AA627" i="30"/>
  <c r="AA625" i="30"/>
  <c r="AA623" i="30"/>
  <c r="AA621" i="30"/>
  <c r="AA619" i="30"/>
  <c r="AA617" i="30"/>
  <c r="AA615" i="30"/>
  <c r="AA613" i="30"/>
  <c r="AA611" i="30"/>
  <c r="AA609" i="30"/>
  <c r="AA607" i="30"/>
  <c r="AA605" i="30"/>
  <c r="AA603" i="30"/>
  <c r="AA601" i="30"/>
  <c r="AA599" i="30"/>
  <c r="AA597" i="30"/>
  <c r="AA595" i="30"/>
  <c r="AA593" i="30"/>
  <c r="AA591" i="30"/>
  <c r="AA589" i="30"/>
  <c r="AA587" i="30"/>
  <c r="AA585" i="30"/>
  <c r="AA479" i="30"/>
  <c r="AA477" i="30"/>
  <c r="AA475" i="30"/>
  <c r="AA473" i="30"/>
  <c r="AA471" i="30"/>
  <c r="AA469" i="30"/>
  <c r="AA467" i="30"/>
  <c r="AA465" i="30"/>
  <c r="AA463" i="30"/>
  <c r="AA461" i="30"/>
  <c r="AA459" i="30"/>
  <c r="AA457" i="30"/>
  <c r="AA455" i="30"/>
  <c r="AA453" i="30"/>
  <c r="AA451" i="30"/>
  <c r="AA449" i="30"/>
  <c r="AA447" i="30"/>
  <c r="AA445" i="30"/>
  <c r="AA443" i="30"/>
  <c r="AA441" i="30"/>
  <c r="AA439" i="30"/>
  <c r="AA437" i="30"/>
  <c r="AC679" i="30"/>
  <c r="AC675" i="30"/>
  <c r="AC671" i="30"/>
  <c r="AC667" i="30"/>
  <c r="AC663" i="30"/>
  <c r="AC659" i="30"/>
  <c r="AC678" i="30"/>
  <c r="AC674" i="30"/>
  <c r="AC670" i="30"/>
  <c r="AC666" i="30"/>
  <c r="AC662" i="30"/>
  <c r="AC658" i="30"/>
  <c r="AC582" i="30"/>
  <c r="AC580" i="30"/>
  <c r="AC578" i="30"/>
  <c r="AC576" i="30"/>
  <c r="AC574" i="30"/>
  <c r="AC572" i="30"/>
  <c r="AC570" i="30"/>
  <c r="AC568" i="30"/>
  <c r="AC566" i="30"/>
  <c r="AC564" i="30"/>
  <c r="AC562" i="30"/>
  <c r="AC560" i="30"/>
  <c r="AC558" i="30"/>
  <c r="AC556" i="30"/>
  <c r="AC554" i="30"/>
  <c r="AC552" i="30"/>
  <c r="AC550" i="30"/>
  <c r="AC548" i="30"/>
  <c r="AC546" i="30"/>
  <c r="AC544" i="30"/>
  <c r="AC542" i="30"/>
  <c r="AC540" i="30"/>
  <c r="AC538" i="30"/>
  <c r="AC536" i="30"/>
  <c r="AC534" i="30"/>
  <c r="AC532" i="30"/>
  <c r="AC530" i="30"/>
  <c r="AC528" i="30"/>
  <c r="AC526" i="30"/>
  <c r="AC524" i="30"/>
  <c r="AC522" i="30"/>
  <c r="AC520" i="30"/>
  <c r="AC518" i="30"/>
  <c r="AC516" i="30"/>
  <c r="AC514" i="30"/>
  <c r="AC512" i="30"/>
  <c r="AC510" i="30"/>
  <c r="AC508" i="30"/>
  <c r="AC506" i="30"/>
  <c r="AC504" i="30"/>
  <c r="AC502" i="30"/>
  <c r="AC500" i="30"/>
  <c r="AC498" i="30"/>
  <c r="AC496" i="30"/>
  <c r="AC494" i="30"/>
  <c r="AC492" i="30"/>
  <c r="AC490" i="30"/>
  <c r="AC488" i="30"/>
  <c r="AC486" i="30"/>
  <c r="AC484" i="30"/>
  <c r="AC482" i="30"/>
  <c r="AC480" i="30"/>
  <c r="AC657" i="30"/>
  <c r="AC655" i="30"/>
  <c r="AC653" i="30"/>
  <c r="AC651" i="30"/>
  <c r="AC649" i="30"/>
  <c r="AC647" i="30"/>
  <c r="AC645" i="30"/>
  <c r="AC643" i="30"/>
  <c r="AC641" i="30"/>
  <c r="AC639" i="30"/>
  <c r="AC637" i="30"/>
  <c r="AC635" i="30"/>
  <c r="AC633" i="30"/>
  <c r="AC631" i="30"/>
  <c r="AC629" i="30"/>
  <c r="AC627" i="30"/>
  <c r="AC625" i="30"/>
  <c r="AC623" i="30"/>
  <c r="AC621" i="30"/>
  <c r="AC619" i="30"/>
  <c r="AC617" i="30"/>
  <c r="AC615" i="30"/>
  <c r="AC613" i="30"/>
  <c r="AC611" i="30"/>
  <c r="AC609" i="30"/>
  <c r="AC607" i="30"/>
  <c r="AC605" i="30"/>
  <c r="AC603" i="30"/>
  <c r="AC601" i="30"/>
  <c r="AC599" i="30"/>
  <c r="AC597" i="30"/>
  <c r="AC595" i="30"/>
  <c r="AC593" i="30"/>
  <c r="AC591" i="30"/>
  <c r="AC589" i="30"/>
  <c r="AC587" i="30"/>
  <c r="AC585" i="30"/>
  <c r="AC435" i="30"/>
  <c r="AC433" i="30"/>
  <c r="AC431" i="30"/>
  <c r="AC429" i="30"/>
  <c r="AC427" i="30"/>
  <c r="AC425" i="30"/>
  <c r="AC423" i="30"/>
  <c r="AC421" i="30"/>
  <c r="AC419" i="30"/>
  <c r="AC417" i="30"/>
  <c r="AC415" i="30"/>
  <c r="AC413" i="30"/>
  <c r="AC411" i="30"/>
  <c r="AC409" i="30"/>
  <c r="AC407" i="30"/>
  <c r="AC405" i="30"/>
  <c r="AC403" i="30"/>
  <c r="AC401" i="30"/>
  <c r="AC399" i="30"/>
  <c r="AC397" i="30"/>
  <c r="AC395" i="30"/>
  <c r="AC393" i="30"/>
  <c r="AC391" i="30"/>
  <c r="AC389" i="30"/>
  <c r="AC387" i="30"/>
  <c r="AC385" i="30"/>
  <c r="AC383" i="30"/>
  <c r="AC381" i="30"/>
  <c r="AC379" i="30"/>
  <c r="AC377" i="30"/>
  <c r="AC375" i="30"/>
  <c r="AC373" i="30"/>
  <c r="AC478" i="30"/>
  <c r="AC476" i="30"/>
  <c r="AC474" i="30"/>
  <c r="AC472" i="30"/>
  <c r="AC470" i="30"/>
  <c r="AC468" i="30"/>
  <c r="AC466" i="30"/>
  <c r="AC464" i="30"/>
  <c r="AC462" i="30"/>
  <c r="AC460" i="30"/>
  <c r="AC458" i="30"/>
  <c r="AC456" i="30"/>
  <c r="AC454" i="30"/>
  <c r="AC452" i="30"/>
  <c r="AC450" i="30"/>
  <c r="AC448" i="30"/>
  <c r="AC446" i="30"/>
  <c r="AC444" i="30"/>
  <c r="AC442" i="30"/>
  <c r="AC440" i="30"/>
  <c r="AC438" i="30"/>
  <c r="AC436" i="30"/>
  <c r="AB7" i="30"/>
  <c r="AB9" i="30"/>
  <c r="AA10" i="30"/>
  <c r="AD11" i="30"/>
  <c r="AB13" i="30"/>
  <c r="AA14" i="30"/>
  <c r="AD15" i="30"/>
  <c r="AB17" i="30"/>
  <c r="AA18" i="30"/>
  <c r="AD19" i="30"/>
  <c r="AB21" i="30"/>
  <c r="AA22" i="30"/>
  <c r="AD23" i="30"/>
  <c r="AC7" i="30"/>
  <c r="AA8" i="30"/>
  <c r="AD9" i="30"/>
  <c r="AB11" i="30"/>
  <c r="AA12" i="30"/>
  <c r="AD13" i="30"/>
  <c r="AB15" i="30"/>
  <c r="AA16" i="30"/>
  <c r="AD17" i="30"/>
  <c r="AB19" i="30"/>
  <c r="AA20" i="30"/>
  <c r="AD21" i="30"/>
  <c r="AB23" i="30"/>
  <c r="AA24" i="30"/>
</calcChain>
</file>

<file path=xl/comments1.xml><?xml version="1.0" encoding="utf-8"?>
<comments xmlns="http://schemas.openxmlformats.org/spreadsheetml/2006/main">
  <authors>
    <author>John Bradley</author>
  </authors>
  <commentList>
    <comment ref="I9" authorId="0">
      <text>
        <r>
          <rPr>
            <b/>
            <sz val="8"/>
            <color indexed="81"/>
            <rFont val="Tahoma"/>
            <family val="2"/>
          </rPr>
          <t>John Bradley:</t>
        </r>
        <r>
          <rPr>
            <sz val="8"/>
            <color indexed="81"/>
            <rFont val="Tahoma"/>
            <family val="2"/>
          </rPr>
          <t xml:space="preserve">
Field F0 reading not yet resolved - taken factory F0 +15 units as temporary field F0 reading</t>
        </r>
      </text>
    </comment>
    <comment ref="I10" authorId="0">
      <text>
        <r>
          <rPr>
            <b/>
            <sz val="8"/>
            <color indexed="81"/>
            <rFont val="Tahoma"/>
            <family val="2"/>
          </rPr>
          <t>John Bradley:</t>
        </r>
        <r>
          <rPr>
            <sz val="8"/>
            <color indexed="81"/>
            <rFont val="Tahoma"/>
            <family val="2"/>
          </rPr>
          <t xml:space="preserve">
Field F0 reading not yet resolved - taken factory F0 +15 units as temporary field F0 reading</t>
        </r>
      </text>
    </comment>
  </commentList>
</comments>
</file>

<file path=xl/sharedStrings.xml><?xml version="1.0" encoding="utf-8"?>
<sst xmlns="http://schemas.openxmlformats.org/spreadsheetml/2006/main" count="2084" uniqueCount="175">
  <si>
    <t>Date</t>
  </si>
  <si>
    <t>Bore Id</t>
  </si>
  <si>
    <t>Serial No</t>
  </si>
  <si>
    <t>Installed Depth (mbGL)</t>
  </si>
  <si>
    <t>Formation</t>
  </si>
  <si>
    <t>VW1</t>
  </si>
  <si>
    <t>VW2</t>
  </si>
  <si>
    <t>VW3</t>
  </si>
  <si>
    <t>CT (KPa/0C)</t>
  </si>
  <si>
    <t>Time</t>
  </si>
  <si>
    <t>PlotDate</t>
  </si>
  <si>
    <t>Available Head VW1 (m)</t>
  </si>
  <si>
    <t>Available Head VW2 (m)</t>
  </si>
  <si>
    <t>Available Head VW3 (m)</t>
  </si>
  <si>
    <t>PP-VW1 (KPa)</t>
  </si>
  <si>
    <t>PP-VW2 (KPa)</t>
  </si>
  <si>
    <t>PP-VW3 (KPa)</t>
  </si>
  <si>
    <t>VW1 - RWL (mAHD)</t>
  </si>
  <si>
    <t>VW2 - RWL (mAHD)</t>
  </si>
  <si>
    <t>VW3 - RWL (mAHD)</t>
  </si>
  <si>
    <t>Surface Elevation (mAHD)</t>
  </si>
  <si>
    <t>VWP Elevation (mAHD)</t>
  </si>
  <si>
    <t>VW1-Sensor RL</t>
  </si>
  <si>
    <t>VW2-Sensor RL</t>
  </si>
  <si>
    <t>VW3-Sensor RL</t>
  </si>
  <si>
    <t>VW4</t>
  </si>
  <si>
    <t>Available Head VW4 (m)</t>
  </si>
  <si>
    <t>PP-VW4 (KPa)</t>
  </si>
  <si>
    <t>VW4-Sensor RL</t>
  </si>
  <si>
    <t>Easting</t>
  </si>
  <si>
    <t>Northing</t>
  </si>
  <si>
    <t>Pressure Rating (kPa)</t>
  </si>
  <si>
    <t>Resistor ID (KΩ)</t>
  </si>
  <si>
    <t>VW1 - RWL (mRL)</t>
  </si>
  <si>
    <t>VW2 - RWL (mRL)</t>
  </si>
  <si>
    <t>VW3 - RWL (mRL)</t>
  </si>
  <si>
    <t>VW4 - RWL (mRL)</t>
  </si>
  <si>
    <t>AVP-01</t>
  </si>
  <si>
    <t>AVP-03</t>
  </si>
  <si>
    <t>AVP-04</t>
  </si>
  <si>
    <t>AVP-05</t>
  </si>
  <si>
    <t>AVP-06</t>
  </si>
  <si>
    <t>AVP-07</t>
  </si>
  <si>
    <t>AVP-08</t>
  </si>
  <si>
    <t>AVP-09</t>
  </si>
  <si>
    <t>AVP-10</t>
  </si>
  <si>
    <t>AVP-11</t>
  </si>
  <si>
    <t>GT_007_09</t>
  </si>
  <si>
    <t>1337DG</t>
  </si>
  <si>
    <t>C-D Sandstone</t>
  </si>
  <si>
    <t>D-E Sandstone</t>
  </si>
  <si>
    <t>GT_008_09</t>
  </si>
  <si>
    <t>1327D</t>
  </si>
  <si>
    <t>DU Coal Seam</t>
  </si>
  <si>
    <t>GT_001_09</t>
  </si>
  <si>
    <t>1252D</t>
  </si>
  <si>
    <t>GT_003_09</t>
  </si>
  <si>
    <t>1262D</t>
  </si>
  <si>
    <t>GT_004_09</t>
  </si>
  <si>
    <t>1347DG</t>
  </si>
  <si>
    <t>GT_010_09</t>
  </si>
  <si>
    <t>1339DG</t>
  </si>
  <si>
    <t>Base DLM Seam</t>
  </si>
  <si>
    <t>GT_011_09</t>
  </si>
  <si>
    <t>1263DG</t>
  </si>
  <si>
    <t>AVP-13</t>
  </si>
  <si>
    <t>B-C Sandstone</t>
  </si>
  <si>
    <t>A-B Sandstone</t>
  </si>
  <si>
    <t>GT_013_09</t>
  </si>
  <si>
    <t>1328DG</t>
  </si>
  <si>
    <t>Sandstone above A1</t>
  </si>
  <si>
    <t xml:space="preserve">PP-VW3 
</t>
  </si>
  <si>
    <t>VW1
D-E Sands</t>
  </si>
  <si>
    <t xml:space="preserve">PP-VW2 
</t>
  </si>
  <si>
    <t>VW2
C-D Sands</t>
  </si>
  <si>
    <t xml:space="preserve">PP-VW1
</t>
  </si>
  <si>
    <t>VW3
B-C Sands</t>
  </si>
  <si>
    <t>PP-VW1(KPa)</t>
  </si>
  <si>
    <t>Available Head VW3(m)</t>
  </si>
  <si>
    <r>
      <t>F0 (Hz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x10</t>
    </r>
    <r>
      <rPr>
        <b/>
        <vertAlign val="superscript"/>
        <sz val="10"/>
        <rFont val="Arial"/>
        <family val="2"/>
      </rPr>
      <t>-3</t>
    </r>
    <r>
      <rPr>
        <b/>
        <sz val="10"/>
        <rFont val="Arial"/>
        <family val="2"/>
      </rPr>
      <t>)</t>
    </r>
  </si>
  <si>
    <r>
      <t>CP (KPa/ Hz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x10</t>
    </r>
    <r>
      <rPr>
        <b/>
        <vertAlign val="superscript"/>
        <sz val="10"/>
        <rFont val="Arial"/>
        <family val="2"/>
      </rPr>
      <t>-3</t>
    </r>
    <r>
      <rPr>
        <b/>
        <sz val="10"/>
        <rFont val="Arial"/>
        <family val="2"/>
      </rPr>
      <t>)</t>
    </r>
  </si>
  <si>
    <r>
      <t>T</t>
    </r>
    <r>
      <rPr>
        <b/>
        <vertAlign val="subscript"/>
        <sz val="10"/>
        <rFont val="Arial"/>
        <family val="2"/>
      </rPr>
      <t>0</t>
    </r>
    <r>
      <rPr>
        <b/>
        <sz val="10"/>
        <rFont val="Arial"/>
        <family val="2"/>
      </rPr>
      <t xml:space="preserve"> (</t>
    </r>
    <r>
      <rPr>
        <b/>
        <vertAlign val="superscript"/>
        <sz val="10"/>
        <rFont val="Arial"/>
        <family val="2"/>
      </rPr>
      <t>0</t>
    </r>
    <r>
      <rPr>
        <b/>
        <sz val="10"/>
        <rFont val="Arial"/>
        <family val="2"/>
      </rPr>
      <t>C)</t>
    </r>
  </si>
  <si>
    <r>
      <t>T</t>
    </r>
    <r>
      <rPr>
        <b/>
        <vertAlign val="subscript"/>
        <sz val="10"/>
        <rFont val="Arial"/>
        <family val="2"/>
      </rPr>
      <t>1</t>
    </r>
    <r>
      <rPr>
        <b/>
        <sz val="10"/>
        <rFont val="Arial"/>
        <family val="2"/>
      </rPr>
      <t xml:space="preserve"> (</t>
    </r>
    <r>
      <rPr>
        <b/>
        <vertAlign val="superscript"/>
        <sz val="10"/>
        <rFont val="Arial"/>
        <family val="2"/>
      </rPr>
      <t>0</t>
    </r>
    <r>
      <rPr>
        <b/>
        <sz val="10"/>
        <rFont val="Arial"/>
        <family val="2"/>
      </rPr>
      <t>C)</t>
    </r>
  </si>
  <si>
    <t>AL_UG_002</t>
  </si>
  <si>
    <t>1357D</t>
  </si>
  <si>
    <t>GT_005_09</t>
  </si>
  <si>
    <t>1315D</t>
  </si>
  <si>
    <t>Kca_M_005</t>
  </si>
  <si>
    <t>1313C</t>
  </si>
  <si>
    <t>CU Coal Seam</t>
  </si>
  <si>
    <t>GT_006_09</t>
  </si>
  <si>
    <t>1336D</t>
  </si>
  <si>
    <t>GT_009_09</t>
  </si>
  <si>
    <t>1338DG</t>
  </si>
  <si>
    <t>Kca_M_015</t>
  </si>
  <si>
    <t>1234C</t>
  </si>
  <si>
    <t>Kca_M_018</t>
  </si>
  <si>
    <t>1228C</t>
  </si>
  <si>
    <t>Kca_R_001</t>
  </si>
  <si>
    <t> 1356R</t>
  </si>
  <si>
    <t>Kca_R_016</t>
  </si>
  <si>
    <t>1238C</t>
  </si>
  <si>
    <t>VW1 
D-E Sands</t>
  </si>
  <si>
    <t>VW2 
C-D Sands</t>
  </si>
  <si>
    <t>E-F Sandstone</t>
  </si>
  <si>
    <t>Tertiary above A1</t>
  </si>
  <si>
    <t>VW4- Sensor RL</t>
  </si>
  <si>
    <t>VW3- Sensor RL</t>
  </si>
  <si>
    <t>VW2- Sensor RL</t>
  </si>
  <si>
    <t>VW1- Sensor RL</t>
  </si>
  <si>
    <t>Kca_M_016</t>
  </si>
  <si>
    <t>VW4
Tertiary above A1 Seam</t>
  </si>
  <si>
    <t>VW1
E-F Sands</t>
  </si>
  <si>
    <t>VW4
B-C Sands</t>
  </si>
  <si>
    <t>VW3 
B-C Sands</t>
  </si>
  <si>
    <t>AVP-14</t>
  </si>
  <si>
    <t>Drilled No</t>
  </si>
  <si>
    <t>Planned No</t>
  </si>
  <si>
    <t>Monitoring ID</t>
  </si>
  <si>
    <t>Barometric Logger</t>
  </si>
  <si>
    <t>20 m depth</t>
  </si>
  <si>
    <t>40 m depth</t>
  </si>
  <si>
    <t>Head (m)</t>
  </si>
  <si>
    <t>KVP-01</t>
  </si>
  <si>
    <t>KVP-02</t>
  </si>
  <si>
    <t>KVP-03</t>
  </si>
  <si>
    <t>KVP-04</t>
  </si>
  <si>
    <t>KVP-05</t>
  </si>
  <si>
    <t>1683R</t>
  </si>
  <si>
    <t>KVP-07</t>
  </si>
  <si>
    <t>VW3 
C-D Sandstone</t>
  </si>
  <si>
    <t>VW4
B-C Sandstone</t>
  </si>
  <si>
    <t>VW2
D-E Sandstone</t>
  </si>
  <si>
    <t>VW1
Sub E Sandstone</t>
  </si>
  <si>
    <t>KVP-06</t>
  </si>
  <si>
    <t>KVP-08</t>
  </si>
  <si>
    <t>KVP-09</t>
  </si>
  <si>
    <t>1685R</t>
  </si>
  <si>
    <t>1682R</t>
  </si>
  <si>
    <t>VW1 SMA</t>
  </si>
  <si>
    <t>VW2 SMA</t>
  </si>
  <si>
    <t>VW3 SMA</t>
  </si>
  <si>
    <t>VW4 SMA</t>
  </si>
  <si>
    <t>,.</t>
  </si>
  <si>
    <t>1553R</t>
  </si>
  <si>
    <t>1558R</t>
  </si>
  <si>
    <t>1565R</t>
  </si>
  <si>
    <t>Joe-Joe Formation</t>
  </si>
  <si>
    <t>Sub-E Sandstone</t>
  </si>
  <si>
    <t>Laterite</t>
  </si>
  <si>
    <t>1564R</t>
  </si>
  <si>
    <t>1563R</t>
  </si>
  <si>
    <t>1561R</t>
  </si>
  <si>
    <t>ATSF-07A</t>
  </si>
  <si>
    <t>ATSF-06A</t>
  </si>
  <si>
    <t>ATSF-05A</t>
  </si>
  <si>
    <t>ATSF-05B</t>
  </si>
  <si>
    <t>ATSF-05C</t>
  </si>
  <si>
    <t>ATSF-04A</t>
  </si>
  <si>
    <t>ATSF-04B</t>
  </si>
  <si>
    <t>ATSF-04C</t>
  </si>
  <si>
    <t>ATSF-01A</t>
  </si>
  <si>
    <t>ATSF-01B</t>
  </si>
  <si>
    <t>ATSF-01C</t>
  </si>
  <si>
    <t>ATSF-08A</t>
  </si>
  <si>
    <t>VW1 MA</t>
  </si>
  <si>
    <t>VW2 MA</t>
  </si>
  <si>
    <t>VW3 MA</t>
  </si>
  <si>
    <t>VW4 MA</t>
  </si>
  <si>
    <t>KVP-10</t>
  </si>
  <si>
    <t>1521D</t>
  </si>
  <si>
    <t>1516D</t>
  </si>
  <si>
    <t>Alt_ID_1</t>
  </si>
  <si>
    <t>Alt_ID_2</t>
  </si>
  <si>
    <t>VWP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</si>
</sst>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"/>
    <numFmt numFmtId="165" formatCode="0.00000"/>
    <numFmt numFmtId="166" formatCode="0.0000"/>
    <numFmt numFmtId="167" formatCode="[$-C09]dd\-mmm\-yy;@"/>
    <numFmt numFmtId="168" formatCode="hh:mm:ss;@"/>
    <numFmt numFmtId="169" formatCode="hh:mm"/>
  </numFmts>
  <fonts count="3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FF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56">
    <xf numFmtId="0" fontId="0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" fillId="26" borderId="0" applyNumberFormat="0" applyBorder="0" applyAlignment="0" applyProtection="0"/>
    <xf numFmtId="0" fontId="16" fillId="27" borderId="4" applyNumberFormat="0" applyAlignment="0" applyProtection="0"/>
    <xf numFmtId="0" fontId="17" fillId="28" borderId="5" applyNumberFormat="0" applyAlignment="0" applyProtection="0"/>
    <xf numFmtId="0" fontId="18" fillId="0" borderId="0" applyNumberFormat="0" applyFill="0" applyBorder="0" applyAlignment="0" applyProtection="0"/>
    <xf numFmtId="0" fontId="19" fillId="29" borderId="0" applyNumberFormat="0" applyBorder="0" applyAlignment="0" applyProtection="0"/>
    <xf numFmtId="0" fontId="20" fillId="0" borderId="6" applyNumberFormat="0" applyFill="0" applyAlignment="0" applyProtection="0"/>
    <xf numFmtId="0" fontId="21" fillId="0" borderId="7" applyNumberFormat="0" applyFill="0" applyAlignment="0" applyProtection="0"/>
    <xf numFmtId="0" fontId="22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30" borderId="4" applyNumberFormat="0" applyAlignment="0" applyProtection="0"/>
    <xf numFmtId="0" fontId="24" fillId="0" borderId="9" applyNumberFormat="0" applyFill="0" applyAlignment="0" applyProtection="0"/>
    <xf numFmtId="0" fontId="25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32" borderId="10" applyNumberFormat="0" applyFont="0" applyAlignment="0" applyProtection="0"/>
    <xf numFmtId="0" fontId="12" fillId="32" borderId="10" applyNumberFormat="0" applyFont="0" applyAlignment="0" applyProtection="0"/>
    <xf numFmtId="0" fontId="12" fillId="32" borderId="10" applyNumberFormat="0" applyFont="0" applyAlignment="0" applyProtection="0"/>
    <xf numFmtId="0" fontId="12" fillId="32" borderId="10" applyNumberFormat="0" applyFont="0" applyAlignment="0" applyProtection="0"/>
    <xf numFmtId="0" fontId="13" fillId="32" borderId="10" applyNumberFormat="0" applyFont="0" applyAlignment="0" applyProtection="0"/>
    <xf numFmtId="0" fontId="26" fillId="27" borderId="11" applyNumberFormat="0" applyAlignment="0" applyProtection="0"/>
    <xf numFmtId="0" fontId="27" fillId="0" borderId="0" applyNumberFormat="0" applyFill="0" applyBorder="0" applyAlignment="0" applyProtection="0"/>
    <xf numFmtId="0" fontId="28" fillId="0" borderId="12" applyNumberFormat="0" applyFill="0" applyAlignment="0" applyProtection="0"/>
    <xf numFmtId="0" fontId="29" fillId="0" borderId="0" applyNumberFormat="0" applyFill="0" applyBorder="0" applyAlignment="0" applyProtection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2" borderId="10" applyNumberFormat="0" applyFont="0" applyAlignment="0" applyProtection="0"/>
    <xf numFmtId="0" fontId="1" fillId="0" borderId="0"/>
  </cellStyleXfs>
  <cellXfs count="55">
    <xf numFmtId="0" fontId="0" fillId="0" borderId="0" xfId="0"/>
    <xf numFmtId="0" fontId="0" fillId="0" borderId="0" xfId="0" applyAlignment="1">
      <alignment horizontal="center"/>
    </xf>
    <xf numFmtId="166" fontId="4" fillId="0" borderId="0" xfId="0" applyNumberFormat="1" applyFont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top" wrapText="1"/>
    </xf>
    <xf numFmtId="167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2" fontId="0" fillId="0" borderId="0" xfId="0" applyNumberFormat="1" applyAlignment="1">
      <alignment horizontal="center"/>
    </xf>
    <xf numFmtId="2" fontId="0" fillId="0" borderId="0" xfId="0" applyNumberFormat="1"/>
    <xf numFmtId="166" fontId="4" fillId="0" borderId="0" xfId="0" applyNumberFormat="1" applyFont="1" applyFill="1" applyBorder="1" applyAlignment="1">
      <alignment horizontal="center" vertical="top" wrapText="1"/>
    </xf>
    <xf numFmtId="0" fontId="0" fillId="0" borderId="0" xfId="0" applyFill="1"/>
    <xf numFmtId="167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167" fontId="0" fillId="0" borderId="0" xfId="0" applyNumberFormat="1"/>
    <xf numFmtId="168" fontId="0" fillId="0" borderId="0" xfId="0" applyNumberFormat="1" applyFill="1" applyAlignment="1">
      <alignment horizontal="center"/>
    </xf>
    <xf numFmtId="2" fontId="0" fillId="0" borderId="0" xfId="0" applyNumberFormat="1" applyFill="1"/>
    <xf numFmtId="169" fontId="0" fillId="0" borderId="0" xfId="0" applyNumberFormat="1"/>
    <xf numFmtId="0" fontId="0" fillId="0" borderId="0" xfId="0" applyFill="1" applyBorder="1" applyAlignment="1">
      <alignment horizontal="center"/>
    </xf>
    <xf numFmtId="22" fontId="0" fillId="0" borderId="0" xfId="0" applyNumberFormat="1"/>
    <xf numFmtId="16" fontId="0" fillId="0" borderId="0" xfId="0" applyNumberFormat="1"/>
    <xf numFmtId="0" fontId="6" fillId="0" borderId="0" xfId="0" applyFont="1" applyFill="1"/>
    <xf numFmtId="0" fontId="6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top" wrapText="1"/>
    </xf>
    <xf numFmtId="167" fontId="0" fillId="0" borderId="0" xfId="0" applyNumberFormat="1" applyFill="1"/>
    <xf numFmtId="0" fontId="6" fillId="0" borderId="0" xfId="0" applyFont="1" applyFill="1" applyAlignment="1">
      <alignment horizontal="right"/>
    </xf>
    <xf numFmtId="0" fontId="6" fillId="0" borderId="0" xfId="0" applyFont="1" applyFill="1" applyBorder="1" applyAlignment="1">
      <alignment horizontal="right" vertical="top" wrapText="1"/>
    </xf>
    <xf numFmtId="0" fontId="6" fillId="0" borderId="0" xfId="0" applyFont="1" applyAlignment="1">
      <alignment horizontal="right"/>
    </xf>
    <xf numFmtId="2" fontId="6" fillId="0" borderId="0" xfId="0" applyNumberFormat="1" applyFont="1" applyFill="1" applyAlignment="1">
      <alignment horizontal="right"/>
    </xf>
    <xf numFmtId="0" fontId="1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6" fillId="0" borderId="0" xfId="0" applyFont="1"/>
    <xf numFmtId="0" fontId="13" fillId="0" borderId="0" xfId="91"/>
    <xf numFmtId="22" fontId="13" fillId="0" borderId="0" xfId="91" applyNumberFormat="1"/>
    <xf numFmtId="0" fontId="6" fillId="34" borderId="1" xfId="0" applyFont="1" applyFill="1" applyBorder="1" applyAlignment="1">
      <alignment horizontal="center" vertical="top" wrapText="1"/>
    </xf>
    <xf numFmtId="165" fontId="6" fillId="34" borderId="1" xfId="0" applyNumberFormat="1" applyFont="1" applyFill="1" applyBorder="1" applyAlignment="1">
      <alignment horizontal="center" vertical="top" wrapText="1"/>
    </xf>
    <xf numFmtId="2" fontId="6" fillId="34" borderId="1" xfId="0" applyNumberFormat="1" applyFont="1" applyFill="1" applyBorder="1" applyAlignment="1">
      <alignment horizontal="center" vertical="top" wrapText="1"/>
    </xf>
    <xf numFmtId="1" fontId="6" fillId="34" borderId="1" xfId="0" applyNumberFormat="1" applyFont="1" applyFill="1" applyBorder="1" applyAlignment="1">
      <alignment horizontal="center" vertical="top" wrapText="1"/>
    </xf>
    <xf numFmtId="166" fontId="6" fillId="34" borderId="1" xfId="0" applyNumberFormat="1" applyFont="1" applyFill="1" applyBorder="1" applyAlignment="1">
      <alignment horizontal="center" vertical="top" wrapText="1"/>
    </xf>
    <xf numFmtId="164" fontId="6" fillId="34" borderId="1" xfId="0" applyNumberFormat="1" applyFont="1" applyFill="1" applyBorder="1" applyAlignment="1">
      <alignment horizontal="center" vertical="top" wrapText="1"/>
    </xf>
    <xf numFmtId="0" fontId="6" fillId="35" borderId="1" xfId="0" applyFont="1" applyFill="1" applyBorder="1" applyAlignment="1">
      <alignment horizontal="center" vertical="top" wrapText="1"/>
    </xf>
    <xf numFmtId="165" fontId="6" fillId="35" borderId="1" xfId="0" applyNumberFormat="1" applyFont="1" applyFill="1" applyBorder="1" applyAlignment="1">
      <alignment horizontal="center" vertical="top" wrapText="1"/>
    </xf>
    <xf numFmtId="2" fontId="6" fillId="35" borderId="1" xfId="0" applyNumberFormat="1" applyFont="1" applyFill="1" applyBorder="1" applyAlignment="1">
      <alignment horizontal="center"/>
    </xf>
    <xf numFmtId="2" fontId="6" fillId="35" borderId="1" xfId="0" applyNumberFormat="1" applyFont="1" applyFill="1" applyBorder="1" applyAlignment="1">
      <alignment horizontal="center" vertical="top" wrapText="1"/>
    </xf>
    <xf numFmtId="1" fontId="6" fillId="35" borderId="1" xfId="0" applyNumberFormat="1" applyFont="1" applyFill="1" applyBorder="1" applyAlignment="1">
      <alignment horizontal="center" vertical="top" wrapText="1"/>
    </xf>
    <xf numFmtId="166" fontId="6" fillId="35" borderId="1" xfId="0" applyNumberFormat="1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center" wrapText="1"/>
    </xf>
    <xf numFmtId="20" fontId="0" fillId="0" borderId="0" xfId="0" applyNumberFormat="1"/>
    <xf numFmtId="164" fontId="2" fillId="33" borderId="1" xfId="116" applyNumberFormat="1" applyFont="1" applyFill="1" applyBorder="1" applyAlignment="1">
      <alignment horizontal="center" vertical="center"/>
    </xf>
    <xf numFmtId="164" fontId="2" fillId="0" borderId="3" xfId="116" applyNumberFormat="1" applyFont="1" applyBorder="1" applyAlignment="1">
      <alignment horizontal="center" vertical="center"/>
    </xf>
    <xf numFmtId="164" fontId="2" fillId="33" borderId="1" xfId="116" applyNumberFormat="1" applyFont="1" applyFill="1" applyBorder="1" applyAlignment="1">
      <alignment horizontal="center" vertical="center"/>
    </xf>
  </cellXfs>
  <cellStyles count="156">
    <cellStyle name="20% - Accent1" xfId="1" builtinId="30" customBuiltin="1"/>
    <cellStyle name="20% - Accent1 2" xfId="139"/>
    <cellStyle name="20% - Accent2" xfId="2" builtinId="34" customBuiltin="1"/>
    <cellStyle name="20% - Accent2 2" xfId="140"/>
    <cellStyle name="20% - Accent3" xfId="3" builtinId="38" customBuiltin="1"/>
    <cellStyle name="20% - Accent3 2" xfId="141"/>
    <cellStyle name="20% - Accent4" xfId="4" builtinId="42" customBuiltin="1"/>
    <cellStyle name="20% - Accent4 2" xfId="142"/>
    <cellStyle name="20% - Accent5" xfId="5" builtinId="46" customBuiltin="1"/>
    <cellStyle name="20% - Accent5 2" xfId="143"/>
    <cellStyle name="20% - Accent6" xfId="6" builtinId="50" customBuiltin="1"/>
    <cellStyle name="20% - Accent6 2" xfId="144"/>
    <cellStyle name="40% - Accent1" xfId="7" builtinId="31" customBuiltin="1"/>
    <cellStyle name="40% - Accent1 2" xfId="145"/>
    <cellStyle name="40% - Accent2" xfId="8" builtinId="35" customBuiltin="1"/>
    <cellStyle name="40% - Accent2 2" xfId="146"/>
    <cellStyle name="40% - Accent3" xfId="9" builtinId="39" customBuiltin="1"/>
    <cellStyle name="40% - Accent3 2" xfId="147"/>
    <cellStyle name="40% - Accent4" xfId="10" builtinId="43" customBuiltin="1"/>
    <cellStyle name="40% - Accent4 2" xfId="148"/>
    <cellStyle name="40% - Accent5" xfId="11" builtinId="47" customBuiltin="1"/>
    <cellStyle name="40% - Accent5 2" xfId="149"/>
    <cellStyle name="40% - Accent6" xfId="12" builtinId="51" customBuiltin="1"/>
    <cellStyle name="40% - Accent6 2" xfId="150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117"/>
    <cellStyle name="Normal 10 2" xfId="37"/>
    <cellStyle name="Normal 10 3" xfId="38"/>
    <cellStyle name="Normal 10 4" xfId="39"/>
    <cellStyle name="Normal 11" xfId="118"/>
    <cellStyle name="Normal 11 2" xfId="40"/>
    <cellStyle name="Normal 11 3" xfId="41"/>
    <cellStyle name="Normal 11 4" xfId="42"/>
    <cellStyle name="Normal 12" xfId="119"/>
    <cellStyle name="Normal 12 2" xfId="43"/>
    <cellStyle name="Normal 12 3" xfId="44"/>
    <cellStyle name="Normal 12 4" xfId="45"/>
    <cellStyle name="Normal 13" xfId="120"/>
    <cellStyle name="Normal 13 2" xfId="46"/>
    <cellStyle name="Normal 13 3" xfId="47"/>
    <cellStyle name="Normal 13 4" xfId="48"/>
    <cellStyle name="Normal 14" xfId="121"/>
    <cellStyle name="Normal 14 2" xfId="49"/>
    <cellStyle name="Normal 14 3" xfId="50"/>
    <cellStyle name="Normal 14 4" xfId="51"/>
    <cellStyle name="Normal 15" xfId="122"/>
    <cellStyle name="Normal 15 2" xfId="52"/>
    <cellStyle name="Normal 15 3" xfId="53"/>
    <cellStyle name="Normal 15 4" xfId="54"/>
    <cellStyle name="Normal 16" xfId="116"/>
    <cellStyle name="Normal 16 2" xfId="55"/>
    <cellStyle name="Normal 16 3" xfId="155"/>
    <cellStyle name="Normal 17" xfId="123"/>
    <cellStyle name="Normal 17 2" xfId="56"/>
    <cellStyle name="Normal 17 3" xfId="57"/>
    <cellStyle name="Normal 17 4" xfId="58"/>
    <cellStyle name="Normal 18" xfId="124"/>
    <cellStyle name="Normal 18 2" xfId="59"/>
    <cellStyle name="Normal 18 3" xfId="60"/>
    <cellStyle name="Normal 18 4" xfId="61"/>
    <cellStyle name="Normal 19" xfId="125"/>
    <cellStyle name="Normal 19 2" xfId="62"/>
    <cellStyle name="Normal 19 3" xfId="63"/>
    <cellStyle name="Normal 19 4" xfId="64"/>
    <cellStyle name="Normal 2" xfId="126"/>
    <cellStyle name="Normal 2 2" xfId="65"/>
    <cellStyle name="Normal 2 3" xfId="66"/>
    <cellStyle name="Normal 2 4" xfId="67"/>
    <cellStyle name="Normal 20" xfId="127"/>
    <cellStyle name="Normal 20 2" xfId="68"/>
    <cellStyle name="Normal 20 3" xfId="69"/>
    <cellStyle name="Normal 20 4" xfId="70"/>
    <cellStyle name="Normal 21" xfId="128"/>
    <cellStyle name="Normal 21 2" xfId="71"/>
    <cellStyle name="Normal 21 3" xfId="72"/>
    <cellStyle name="Normal 21 4" xfId="73"/>
    <cellStyle name="Normal 23" xfId="129"/>
    <cellStyle name="Normal 23 2" xfId="74"/>
    <cellStyle name="Normal 23 3" xfId="75"/>
    <cellStyle name="Normal 23 4" xfId="76"/>
    <cellStyle name="Normal 23 5" xfId="77"/>
    <cellStyle name="Normal 24" xfId="130"/>
    <cellStyle name="Normal 24 2" xfId="78"/>
    <cellStyle name="Normal 24 3" xfId="79"/>
    <cellStyle name="Normal 24 4" xfId="80"/>
    <cellStyle name="Normal 24 5" xfId="81"/>
    <cellStyle name="Normal 25" xfId="131"/>
    <cellStyle name="Normal 25 2" xfId="82"/>
    <cellStyle name="Normal 3" xfId="132"/>
    <cellStyle name="Normal 3 2" xfId="83"/>
    <cellStyle name="Normal 3 3" xfId="84"/>
    <cellStyle name="Normal 3 4" xfId="85"/>
    <cellStyle name="Normal 3 5" xfId="86"/>
    <cellStyle name="Normal 3 6" xfId="87"/>
    <cellStyle name="Normal 3 7" xfId="88"/>
    <cellStyle name="Normal 36" xfId="89"/>
    <cellStyle name="Normal 36 2" xfId="151"/>
    <cellStyle name="Normal 38" xfId="90"/>
    <cellStyle name="Normal 38 2" xfId="152"/>
    <cellStyle name="Normal 39" xfId="91"/>
    <cellStyle name="Normal 39 2" xfId="153"/>
    <cellStyle name="Normal 4" xfId="133"/>
    <cellStyle name="Normal 4 2" xfId="92"/>
    <cellStyle name="Normal 4 3" xfId="93"/>
    <cellStyle name="Normal 4 4" xfId="94"/>
    <cellStyle name="Normal 5" xfId="134"/>
    <cellStyle name="Normal 5 2" xfId="95"/>
    <cellStyle name="Normal 5 3" xfId="96"/>
    <cellStyle name="Normal 5 4" xfId="97"/>
    <cellStyle name="Normal 6" xfId="135"/>
    <cellStyle name="Normal 6 2" xfId="98"/>
    <cellStyle name="Normal 6 3" xfId="99"/>
    <cellStyle name="Normal 6 4" xfId="100"/>
    <cellStyle name="Normal 7" xfId="136"/>
    <cellStyle name="Normal 7 2" xfId="101"/>
    <cellStyle name="Normal 7 3" xfId="102"/>
    <cellStyle name="Normal 7 4" xfId="103"/>
    <cellStyle name="Normal 8" xfId="137"/>
    <cellStyle name="Normal 8 2" xfId="104"/>
    <cellStyle name="Normal 9" xfId="138"/>
    <cellStyle name="Normal 9 2" xfId="105"/>
    <cellStyle name="Normal 9 3" xfId="106"/>
    <cellStyle name="Note 2" xfId="107"/>
    <cellStyle name="Note 3" xfId="108"/>
    <cellStyle name="Note 4" xfId="109"/>
    <cellStyle name="Note 5" xfId="110"/>
    <cellStyle name="Note 6" xfId="111"/>
    <cellStyle name="Note 6 2" xfId="154"/>
    <cellStyle name="Output" xfId="112" builtinId="21" customBuiltin="1"/>
    <cellStyle name="Title" xfId="113" builtinId="15" customBuiltin="1"/>
    <cellStyle name="Total" xfId="114" builtinId="25" customBuiltin="1"/>
    <cellStyle name="Warning Text" xfId="115" builtinId="11" customBuiltin="1"/>
  </cellStyles>
  <dxfs count="0"/>
  <tableStyles count="0" defaultTableStyle="TableStyleMedium9" defaultPivotStyle="PivotStyleLight16"/>
  <colors>
    <mruColors>
      <color rgb="FF2E00F0"/>
      <color rgb="FFCCFFFF"/>
      <color rgb="FFFFFFCC"/>
      <color rgb="FFFFCCFF"/>
      <color rgb="FF66FFFF"/>
      <color rgb="FF99FFCC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Kca_M_005</a:t>
            </a:r>
          </a:p>
        </c:rich>
      </c:tx>
      <c:layout>
        <c:manualLayout>
          <c:xMode val="edge"/>
          <c:yMode val="edge"/>
          <c:x val="0.33447210367237951"/>
          <c:y val="4.24121984751906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484868437601288"/>
          <c:y val="0.13527851458885937"/>
          <c:w val="0.80000118371387263"/>
          <c:h val="0.6968501159577275"/>
        </c:manualLayout>
      </c:layout>
      <c:scatterChart>
        <c:scatterStyle val="lineMarker"/>
        <c:varyColors val="0"/>
        <c:ser>
          <c:idx val="6"/>
          <c:order val="0"/>
          <c:xVal>
            <c:numRef>
              <c:f>'KVP-01'!$F$3:$F$1233</c:f>
              <c:numCache>
                <c:formatCode>0.0</c:formatCode>
                <c:ptCount val="1231"/>
                <c:pt idx="0">
                  <c:v>40289</c:v>
                </c:pt>
                <c:pt idx="1">
                  <c:v>40317</c:v>
                </c:pt>
                <c:pt idx="2">
                  <c:v>40709</c:v>
                </c:pt>
                <c:pt idx="3">
                  <c:v>40744</c:v>
                </c:pt>
                <c:pt idx="4">
                  <c:v>40815</c:v>
                </c:pt>
                <c:pt idx="5">
                  <c:v>40869</c:v>
                </c:pt>
                <c:pt idx="7" formatCode="m/d/yyyy\ h:mm">
                  <c:v>40869.75</c:v>
                </c:pt>
                <c:pt idx="8" formatCode="m/d/yyyy\ h:mm">
                  <c:v>40870</c:v>
                </c:pt>
                <c:pt idx="9" formatCode="m/d/yyyy\ h:mm">
                  <c:v>40870.25</c:v>
                </c:pt>
                <c:pt idx="10" formatCode="m/d/yyyy\ h:mm">
                  <c:v>40870.5</c:v>
                </c:pt>
                <c:pt idx="11" formatCode="m/d/yyyy\ h:mm">
                  <c:v>40870.75</c:v>
                </c:pt>
                <c:pt idx="12" formatCode="m/d/yyyy\ h:mm">
                  <c:v>40871</c:v>
                </c:pt>
                <c:pt idx="13" formatCode="m/d/yyyy\ h:mm">
                  <c:v>40871.25</c:v>
                </c:pt>
                <c:pt idx="14" formatCode="m/d/yyyy\ h:mm">
                  <c:v>40871.5</c:v>
                </c:pt>
                <c:pt idx="15" formatCode="m/d/yyyy\ h:mm">
                  <c:v>40871.75</c:v>
                </c:pt>
                <c:pt idx="16" formatCode="m/d/yyyy\ h:mm">
                  <c:v>40872</c:v>
                </c:pt>
                <c:pt idx="17" formatCode="m/d/yyyy\ h:mm">
                  <c:v>40872.25</c:v>
                </c:pt>
                <c:pt idx="18" formatCode="m/d/yyyy\ h:mm">
                  <c:v>40872.5</c:v>
                </c:pt>
                <c:pt idx="19" formatCode="m/d/yyyy\ h:mm">
                  <c:v>40872.75</c:v>
                </c:pt>
                <c:pt idx="20" formatCode="m/d/yyyy\ h:mm">
                  <c:v>40873</c:v>
                </c:pt>
                <c:pt idx="21" formatCode="m/d/yyyy\ h:mm">
                  <c:v>40873.25</c:v>
                </c:pt>
                <c:pt idx="22" formatCode="m/d/yyyy\ h:mm">
                  <c:v>40873.5</c:v>
                </c:pt>
                <c:pt idx="23" formatCode="m/d/yyyy\ h:mm">
                  <c:v>40873.75</c:v>
                </c:pt>
                <c:pt idx="24" formatCode="m/d/yyyy\ h:mm">
                  <c:v>40874</c:v>
                </c:pt>
                <c:pt idx="25" formatCode="m/d/yyyy\ h:mm">
                  <c:v>40874.25</c:v>
                </c:pt>
                <c:pt idx="26" formatCode="m/d/yyyy\ h:mm">
                  <c:v>40874.5</c:v>
                </c:pt>
                <c:pt idx="27" formatCode="m/d/yyyy\ h:mm">
                  <c:v>40874.75</c:v>
                </c:pt>
                <c:pt idx="28" formatCode="m/d/yyyy\ h:mm">
                  <c:v>40875</c:v>
                </c:pt>
                <c:pt idx="29" formatCode="m/d/yyyy\ h:mm">
                  <c:v>40875.25</c:v>
                </c:pt>
                <c:pt idx="30" formatCode="m/d/yyyy\ h:mm">
                  <c:v>40875.5</c:v>
                </c:pt>
                <c:pt idx="31" formatCode="m/d/yyyy\ h:mm">
                  <c:v>40875.75</c:v>
                </c:pt>
                <c:pt idx="32" formatCode="m/d/yyyy\ h:mm">
                  <c:v>40876</c:v>
                </c:pt>
                <c:pt idx="33" formatCode="m/d/yyyy\ h:mm">
                  <c:v>40876.25</c:v>
                </c:pt>
                <c:pt idx="34" formatCode="m/d/yyyy\ h:mm">
                  <c:v>40876.5</c:v>
                </c:pt>
                <c:pt idx="35" formatCode="m/d/yyyy\ h:mm">
                  <c:v>40876.75</c:v>
                </c:pt>
                <c:pt idx="36" formatCode="m/d/yyyy\ h:mm">
                  <c:v>40877</c:v>
                </c:pt>
                <c:pt idx="37" formatCode="m/d/yyyy\ h:mm">
                  <c:v>40877.25</c:v>
                </c:pt>
                <c:pt idx="38" formatCode="m/d/yyyy\ h:mm">
                  <c:v>40877.5</c:v>
                </c:pt>
                <c:pt idx="39" formatCode="m/d/yyyy\ h:mm">
                  <c:v>40877.75</c:v>
                </c:pt>
                <c:pt idx="40" formatCode="m/d/yyyy\ h:mm">
                  <c:v>40878</c:v>
                </c:pt>
                <c:pt idx="41" formatCode="m/d/yyyy\ h:mm">
                  <c:v>40878.25</c:v>
                </c:pt>
                <c:pt idx="42" formatCode="m/d/yyyy\ h:mm">
                  <c:v>40878.5</c:v>
                </c:pt>
                <c:pt idx="43" formatCode="m/d/yyyy\ h:mm">
                  <c:v>40878.75</c:v>
                </c:pt>
                <c:pt idx="44" formatCode="m/d/yyyy\ h:mm">
                  <c:v>40879</c:v>
                </c:pt>
                <c:pt idx="45" formatCode="m/d/yyyy\ h:mm">
                  <c:v>40879.25</c:v>
                </c:pt>
                <c:pt idx="46" formatCode="m/d/yyyy\ h:mm">
                  <c:v>40879.5</c:v>
                </c:pt>
                <c:pt idx="47" formatCode="m/d/yyyy\ h:mm">
                  <c:v>40879.75</c:v>
                </c:pt>
                <c:pt idx="48" formatCode="m/d/yyyy\ h:mm">
                  <c:v>40880</c:v>
                </c:pt>
                <c:pt idx="49" formatCode="m/d/yyyy\ h:mm">
                  <c:v>40880.25</c:v>
                </c:pt>
                <c:pt idx="50" formatCode="m/d/yyyy\ h:mm">
                  <c:v>40880.5</c:v>
                </c:pt>
                <c:pt idx="51" formatCode="m/d/yyyy\ h:mm">
                  <c:v>40880.75</c:v>
                </c:pt>
                <c:pt idx="52" formatCode="m/d/yyyy\ h:mm">
                  <c:v>40881</c:v>
                </c:pt>
                <c:pt idx="53" formatCode="m/d/yyyy\ h:mm">
                  <c:v>40881.25</c:v>
                </c:pt>
                <c:pt idx="54" formatCode="m/d/yyyy\ h:mm">
                  <c:v>40881.5</c:v>
                </c:pt>
                <c:pt idx="55" formatCode="m/d/yyyy\ h:mm">
                  <c:v>40881.75</c:v>
                </c:pt>
                <c:pt idx="56" formatCode="m/d/yyyy\ h:mm">
                  <c:v>40882</c:v>
                </c:pt>
                <c:pt idx="57" formatCode="m/d/yyyy\ h:mm">
                  <c:v>40882.25</c:v>
                </c:pt>
                <c:pt idx="58" formatCode="m/d/yyyy\ h:mm">
                  <c:v>40882.5</c:v>
                </c:pt>
                <c:pt idx="59" formatCode="m/d/yyyy\ h:mm">
                  <c:v>40882.75</c:v>
                </c:pt>
                <c:pt idx="60" formatCode="m/d/yyyy\ h:mm">
                  <c:v>40883</c:v>
                </c:pt>
                <c:pt idx="61" formatCode="m/d/yyyy\ h:mm">
                  <c:v>40883.25</c:v>
                </c:pt>
                <c:pt idx="62" formatCode="m/d/yyyy\ h:mm">
                  <c:v>40883.5</c:v>
                </c:pt>
                <c:pt idx="63" formatCode="m/d/yyyy\ h:mm">
                  <c:v>40883.75</c:v>
                </c:pt>
                <c:pt idx="64" formatCode="m/d/yyyy\ h:mm">
                  <c:v>40884</c:v>
                </c:pt>
                <c:pt idx="65" formatCode="m/d/yyyy\ h:mm">
                  <c:v>40884.25</c:v>
                </c:pt>
                <c:pt idx="66" formatCode="m/d/yyyy\ h:mm">
                  <c:v>40884.5</c:v>
                </c:pt>
                <c:pt idx="67" formatCode="m/d/yyyy\ h:mm">
                  <c:v>40884.75</c:v>
                </c:pt>
                <c:pt idx="68" formatCode="m/d/yyyy\ h:mm">
                  <c:v>40885</c:v>
                </c:pt>
                <c:pt idx="69" formatCode="m/d/yyyy\ h:mm">
                  <c:v>40885.25</c:v>
                </c:pt>
                <c:pt idx="70" formatCode="m/d/yyyy\ h:mm">
                  <c:v>40885.5</c:v>
                </c:pt>
                <c:pt idx="71" formatCode="m/d/yyyy\ h:mm">
                  <c:v>40885.75</c:v>
                </c:pt>
                <c:pt idx="72" formatCode="m/d/yyyy\ h:mm">
                  <c:v>40886</c:v>
                </c:pt>
                <c:pt idx="73" formatCode="m/d/yyyy\ h:mm">
                  <c:v>40886.25</c:v>
                </c:pt>
                <c:pt idx="74" formatCode="m/d/yyyy\ h:mm">
                  <c:v>40886.5</c:v>
                </c:pt>
                <c:pt idx="75" formatCode="m/d/yyyy\ h:mm">
                  <c:v>40886.75</c:v>
                </c:pt>
                <c:pt idx="76" formatCode="m/d/yyyy\ h:mm">
                  <c:v>40887</c:v>
                </c:pt>
                <c:pt idx="77" formatCode="m/d/yyyy\ h:mm">
                  <c:v>40887.25</c:v>
                </c:pt>
                <c:pt idx="78" formatCode="m/d/yyyy\ h:mm">
                  <c:v>40887.5</c:v>
                </c:pt>
                <c:pt idx="79" formatCode="m/d/yyyy\ h:mm">
                  <c:v>40887.75</c:v>
                </c:pt>
                <c:pt idx="80" formatCode="m/d/yyyy\ h:mm">
                  <c:v>40888</c:v>
                </c:pt>
                <c:pt idx="81" formatCode="m/d/yyyy\ h:mm">
                  <c:v>40888.25</c:v>
                </c:pt>
                <c:pt idx="82" formatCode="m/d/yyyy\ h:mm">
                  <c:v>40888.5</c:v>
                </c:pt>
                <c:pt idx="83" formatCode="m/d/yyyy\ h:mm">
                  <c:v>40888.75</c:v>
                </c:pt>
                <c:pt idx="84" formatCode="m/d/yyyy\ h:mm">
                  <c:v>40889</c:v>
                </c:pt>
                <c:pt idx="85" formatCode="m/d/yyyy\ h:mm">
                  <c:v>40889.25</c:v>
                </c:pt>
                <c:pt idx="86" formatCode="m/d/yyyy\ h:mm">
                  <c:v>40889.5</c:v>
                </c:pt>
              </c:numCache>
            </c:numRef>
          </c:xVal>
          <c:yVal>
            <c:numRef>
              <c:f>'KVP-01'!$M$3:$M$1233</c:f>
              <c:numCache>
                <c:formatCode>0.0</c:formatCode>
                <c:ptCount val="1231"/>
                <c:pt idx="0">
                  <c:v>279.450985115138</c:v>
                </c:pt>
                <c:pt idx="1">
                  <c:v>279.42073290382399</c:v>
                </c:pt>
                <c:pt idx="2">
                  <c:v>278.68934120676204</c:v>
                </c:pt>
                <c:pt idx="3">
                  <c:v>278.717813876234</c:v>
                </c:pt>
                <c:pt idx="4">
                  <c:v>278.56833236150601</c:v>
                </c:pt>
                <c:pt idx="5">
                  <c:v>278.12344690100599</c:v>
                </c:pt>
                <c:pt idx="7">
                  <c:v>278.1584682844566</c:v>
                </c:pt>
                <c:pt idx="8">
                  <c:v>278.16661858609291</c:v>
                </c:pt>
                <c:pt idx="9">
                  <c:v>278.17882624312904</c:v>
                </c:pt>
                <c:pt idx="10">
                  <c:v>278.16435856795363</c:v>
                </c:pt>
                <c:pt idx="11">
                  <c:v>278.17615693036606</c:v>
                </c:pt>
                <c:pt idx="12">
                  <c:v>278.18211839553675</c:v>
                </c:pt>
                <c:pt idx="13">
                  <c:v>278.19872152092262</c:v>
                </c:pt>
                <c:pt idx="14">
                  <c:v>278.17455534270823</c:v>
                </c:pt>
                <c:pt idx="15">
                  <c:v>278.2027432854855</c:v>
                </c:pt>
                <c:pt idx="16">
                  <c:v>278.19147878562569</c:v>
                </c:pt>
                <c:pt idx="17">
                  <c:v>278.20277887632238</c:v>
                </c:pt>
                <c:pt idx="18">
                  <c:v>278.16428738627991</c:v>
                </c:pt>
                <c:pt idx="19">
                  <c:v>278.20382880600914</c:v>
                </c:pt>
                <c:pt idx="20">
                  <c:v>278.18945010792578</c:v>
                </c:pt>
                <c:pt idx="21">
                  <c:v>278.20397116935652</c:v>
                </c:pt>
                <c:pt idx="22">
                  <c:v>278.17174366659788</c:v>
                </c:pt>
                <c:pt idx="23">
                  <c:v>278.17930671942639</c:v>
                </c:pt>
                <c:pt idx="24">
                  <c:v>278.17836356225013</c:v>
                </c:pt>
                <c:pt idx="25">
                  <c:v>278.19535818684125</c:v>
                </c:pt>
                <c:pt idx="26">
                  <c:v>278.16435856795363</c:v>
                </c:pt>
                <c:pt idx="27">
                  <c:v>278.17046239647163</c:v>
                </c:pt>
                <c:pt idx="28">
                  <c:v>278.17893301563959</c:v>
                </c:pt>
                <c:pt idx="29">
                  <c:v>278.19580307230171</c:v>
                </c:pt>
                <c:pt idx="30">
                  <c:v>278.17482227398455</c:v>
                </c:pt>
                <c:pt idx="31">
                  <c:v>278.17026664686904</c:v>
                </c:pt>
                <c:pt idx="32">
                  <c:v>278.18969924378371</c:v>
                </c:pt>
                <c:pt idx="33">
                  <c:v>278.1995223147515</c:v>
                </c:pt>
                <c:pt idx="34">
                  <c:v>278.18692315851018</c:v>
                </c:pt>
                <c:pt idx="35">
                  <c:v>278.17153012157684</c:v>
                </c:pt>
                <c:pt idx="36">
                  <c:v>278.19316935037557</c:v>
                </c:pt>
                <c:pt idx="37">
                  <c:v>278.1922261931993</c:v>
                </c:pt>
                <c:pt idx="38">
                  <c:v>278.17891522022114</c:v>
                </c:pt>
                <c:pt idx="39">
                  <c:v>278.14788001049669</c:v>
                </c:pt>
                <c:pt idx="40">
                  <c:v>278.19895286136205</c:v>
                </c:pt>
                <c:pt idx="41">
                  <c:v>278.19694197908058</c:v>
                </c:pt>
                <c:pt idx="42">
                  <c:v>278.1915677627178</c:v>
                </c:pt>
                <c:pt idx="43">
                  <c:v>278.16887860423225</c:v>
                </c:pt>
                <c:pt idx="44">
                  <c:v>278.19485991512545</c:v>
                </c:pt>
                <c:pt idx="45">
                  <c:v>278.186407091376</c:v>
                </c:pt>
                <c:pt idx="46">
                  <c:v>278.19322273663084</c:v>
                </c:pt>
                <c:pt idx="47">
                  <c:v>278.19158555813618</c:v>
                </c:pt>
                <c:pt idx="48">
                  <c:v>278.21457723873482</c:v>
                </c:pt>
                <c:pt idx="49">
                  <c:v>278.20662268670111</c:v>
                </c:pt>
                <c:pt idx="50">
                  <c:v>278.21514669212428</c:v>
                </c:pt>
                <c:pt idx="51">
                  <c:v>278.1945573930123</c:v>
                </c:pt>
                <c:pt idx="52">
                  <c:v>278.21162319927714</c:v>
                </c:pt>
                <c:pt idx="53">
                  <c:v>278.20845561479837</c:v>
                </c:pt>
                <c:pt idx="54">
                  <c:v>278.21692623396626</c:v>
                </c:pt>
                <c:pt idx="55">
                  <c:v>278.20196028707505</c:v>
                </c:pt>
                <c:pt idx="56">
                  <c:v>278.21249517477969</c:v>
                </c:pt>
                <c:pt idx="57">
                  <c:v>278.20525243948276</c:v>
                </c:pt>
                <c:pt idx="58">
                  <c:v>278.21363408155855</c:v>
                </c:pt>
                <c:pt idx="59">
                  <c:v>278.20059003985671</c:v>
                </c:pt>
                <c:pt idx="60">
                  <c:v>278.21107154130607</c:v>
                </c:pt>
                <c:pt idx="61">
                  <c:v>278.20865136440096</c:v>
                </c:pt>
                <c:pt idx="62">
                  <c:v>278.19672843405954</c:v>
                </c:pt>
                <c:pt idx="63">
                  <c:v>278.19781395458318</c:v>
                </c:pt>
                <c:pt idx="64">
                  <c:v>278.20806411559312</c:v>
                </c:pt>
                <c:pt idx="65">
                  <c:v>278.20511007613538</c:v>
                </c:pt>
                <c:pt idx="66">
                  <c:v>278.19183469399405</c:v>
                </c:pt>
                <c:pt idx="67">
                  <c:v>278.19516243723859</c:v>
                </c:pt>
                <c:pt idx="68">
                  <c:v>278.20181792372767</c:v>
                </c:pt>
                <c:pt idx="69">
                  <c:v>278.20914963611676</c:v>
                </c:pt>
                <c:pt idx="70">
                  <c:v>278.19356084958082</c:v>
                </c:pt>
                <c:pt idx="71">
                  <c:v>278.20066122153037</c:v>
                </c:pt>
                <c:pt idx="72">
                  <c:v>278.20785057057208</c:v>
                </c:pt>
                <c:pt idx="73">
                  <c:v>278.21906168417667</c:v>
                </c:pt>
                <c:pt idx="74">
                  <c:v>278.20092815280668</c:v>
                </c:pt>
                <c:pt idx="75">
                  <c:v>278.21649914392418</c:v>
                </c:pt>
                <c:pt idx="76">
                  <c:v>278.21669489352678</c:v>
                </c:pt>
                <c:pt idx="77">
                  <c:v>278.23128713663118</c:v>
                </c:pt>
                <c:pt idx="78">
                  <c:v>278.20366864724338</c:v>
                </c:pt>
                <c:pt idx="79">
                  <c:v>278.22475621807109</c:v>
                </c:pt>
                <c:pt idx="80">
                  <c:v>278.22568157982892</c:v>
                </c:pt>
                <c:pt idx="81">
                  <c:v>278.23308447389161</c:v>
                </c:pt>
                <c:pt idx="82">
                  <c:v>278.20311698927236</c:v>
                </c:pt>
                <c:pt idx="83">
                  <c:v>278.21468401124537</c:v>
                </c:pt>
                <c:pt idx="84">
                  <c:v>278.21641016683208</c:v>
                </c:pt>
                <c:pt idx="85">
                  <c:v>278.23061091073123</c:v>
                </c:pt>
                <c:pt idx="86">
                  <c:v>278.20407794186701</c:v>
                </c:pt>
              </c:numCache>
            </c:numRef>
          </c:yVal>
          <c:smooth val="0"/>
        </c:ser>
        <c:ser>
          <c:idx val="7"/>
          <c:order val="1"/>
          <c:xVal>
            <c:numRef>
              <c:f>'KVP-01'!$F$3:$F$1233</c:f>
              <c:numCache>
                <c:formatCode>0.0</c:formatCode>
                <c:ptCount val="1231"/>
                <c:pt idx="0">
                  <c:v>40289</c:v>
                </c:pt>
                <c:pt idx="1">
                  <c:v>40317</c:v>
                </c:pt>
                <c:pt idx="2">
                  <c:v>40709</c:v>
                </c:pt>
                <c:pt idx="3">
                  <c:v>40744</c:v>
                </c:pt>
                <c:pt idx="4">
                  <c:v>40815</c:v>
                </c:pt>
                <c:pt idx="5">
                  <c:v>40869</c:v>
                </c:pt>
                <c:pt idx="7" formatCode="m/d/yyyy\ h:mm">
                  <c:v>40869.75</c:v>
                </c:pt>
                <c:pt idx="8" formatCode="m/d/yyyy\ h:mm">
                  <c:v>40870</c:v>
                </c:pt>
                <c:pt idx="9" formatCode="m/d/yyyy\ h:mm">
                  <c:v>40870.25</c:v>
                </c:pt>
                <c:pt idx="10" formatCode="m/d/yyyy\ h:mm">
                  <c:v>40870.5</c:v>
                </c:pt>
                <c:pt idx="11" formatCode="m/d/yyyy\ h:mm">
                  <c:v>40870.75</c:v>
                </c:pt>
                <c:pt idx="12" formatCode="m/d/yyyy\ h:mm">
                  <c:v>40871</c:v>
                </c:pt>
                <c:pt idx="13" formatCode="m/d/yyyy\ h:mm">
                  <c:v>40871.25</c:v>
                </c:pt>
                <c:pt idx="14" formatCode="m/d/yyyy\ h:mm">
                  <c:v>40871.5</c:v>
                </c:pt>
                <c:pt idx="15" formatCode="m/d/yyyy\ h:mm">
                  <c:v>40871.75</c:v>
                </c:pt>
                <c:pt idx="16" formatCode="m/d/yyyy\ h:mm">
                  <c:v>40872</c:v>
                </c:pt>
                <c:pt idx="17" formatCode="m/d/yyyy\ h:mm">
                  <c:v>40872.25</c:v>
                </c:pt>
                <c:pt idx="18" formatCode="m/d/yyyy\ h:mm">
                  <c:v>40872.5</c:v>
                </c:pt>
                <c:pt idx="19" formatCode="m/d/yyyy\ h:mm">
                  <c:v>40872.75</c:v>
                </c:pt>
                <c:pt idx="20" formatCode="m/d/yyyy\ h:mm">
                  <c:v>40873</c:v>
                </c:pt>
                <c:pt idx="21" formatCode="m/d/yyyy\ h:mm">
                  <c:v>40873.25</c:v>
                </c:pt>
                <c:pt idx="22" formatCode="m/d/yyyy\ h:mm">
                  <c:v>40873.5</c:v>
                </c:pt>
                <c:pt idx="23" formatCode="m/d/yyyy\ h:mm">
                  <c:v>40873.75</c:v>
                </c:pt>
                <c:pt idx="24" formatCode="m/d/yyyy\ h:mm">
                  <c:v>40874</c:v>
                </c:pt>
                <c:pt idx="25" formatCode="m/d/yyyy\ h:mm">
                  <c:v>40874.25</c:v>
                </c:pt>
                <c:pt idx="26" formatCode="m/d/yyyy\ h:mm">
                  <c:v>40874.5</c:v>
                </c:pt>
                <c:pt idx="27" formatCode="m/d/yyyy\ h:mm">
                  <c:v>40874.75</c:v>
                </c:pt>
                <c:pt idx="28" formatCode="m/d/yyyy\ h:mm">
                  <c:v>40875</c:v>
                </c:pt>
                <c:pt idx="29" formatCode="m/d/yyyy\ h:mm">
                  <c:v>40875.25</c:v>
                </c:pt>
                <c:pt idx="30" formatCode="m/d/yyyy\ h:mm">
                  <c:v>40875.5</c:v>
                </c:pt>
                <c:pt idx="31" formatCode="m/d/yyyy\ h:mm">
                  <c:v>40875.75</c:v>
                </c:pt>
                <c:pt idx="32" formatCode="m/d/yyyy\ h:mm">
                  <c:v>40876</c:v>
                </c:pt>
                <c:pt idx="33" formatCode="m/d/yyyy\ h:mm">
                  <c:v>40876.25</c:v>
                </c:pt>
                <c:pt idx="34" formatCode="m/d/yyyy\ h:mm">
                  <c:v>40876.5</c:v>
                </c:pt>
                <c:pt idx="35" formatCode="m/d/yyyy\ h:mm">
                  <c:v>40876.75</c:v>
                </c:pt>
                <c:pt idx="36" formatCode="m/d/yyyy\ h:mm">
                  <c:v>40877</c:v>
                </c:pt>
                <c:pt idx="37" formatCode="m/d/yyyy\ h:mm">
                  <c:v>40877.25</c:v>
                </c:pt>
                <c:pt idx="38" formatCode="m/d/yyyy\ h:mm">
                  <c:v>40877.5</c:v>
                </c:pt>
                <c:pt idx="39" formatCode="m/d/yyyy\ h:mm">
                  <c:v>40877.75</c:v>
                </c:pt>
                <c:pt idx="40" formatCode="m/d/yyyy\ h:mm">
                  <c:v>40878</c:v>
                </c:pt>
                <c:pt idx="41" formatCode="m/d/yyyy\ h:mm">
                  <c:v>40878.25</c:v>
                </c:pt>
                <c:pt idx="42" formatCode="m/d/yyyy\ h:mm">
                  <c:v>40878.5</c:v>
                </c:pt>
                <c:pt idx="43" formatCode="m/d/yyyy\ h:mm">
                  <c:v>40878.75</c:v>
                </c:pt>
                <c:pt idx="44" formatCode="m/d/yyyy\ h:mm">
                  <c:v>40879</c:v>
                </c:pt>
                <c:pt idx="45" formatCode="m/d/yyyy\ h:mm">
                  <c:v>40879.25</c:v>
                </c:pt>
                <c:pt idx="46" formatCode="m/d/yyyy\ h:mm">
                  <c:v>40879.5</c:v>
                </c:pt>
                <c:pt idx="47" formatCode="m/d/yyyy\ h:mm">
                  <c:v>40879.75</c:v>
                </c:pt>
                <c:pt idx="48" formatCode="m/d/yyyy\ h:mm">
                  <c:v>40880</c:v>
                </c:pt>
                <c:pt idx="49" formatCode="m/d/yyyy\ h:mm">
                  <c:v>40880.25</c:v>
                </c:pt>
                <c:pt idx="50" formatCode="m/d/yyyy\ h:mm">
                  <c:v>40880.5</c:v>
                </c:pt>
                <c:pt idx="51" formatCode="m/d/yyyy\ h:mm">
                  <c:v>40880.75</c:v>
                </c:pt>
                <c:pt idx="52" formatCode="m/d/yyyy\ h:mm">
                  <c:v>40881</c:v>
                </c:pt>
                <c:pt idx="53" formatCode="m/d/yyyy\ h:mm">
                  <c:v>40881.25</c:v>
                </c:pt>
                <c:pt idx="54" formatCode="m/d/yyyy\ h:mm">
                  <c:v>40881.5</c:v>
                </c:pt>
                <c:pt idx="55" formatCode="m/d/yyyy\ h:mm">
                  <c:v>40881.75</c:v>
                </c:pt>
                <c:pt idx="56" formatCode="m/d/yyyy\ h:mm">
                  <c:v>40882</c:v>
                </c:pt>
                <c:pt idx="57" formatCode="m/d/yyyy\ h:mm">
                  <c:v>40882.25</c:v>
                </c:pt>
                <c:pt idx="58" formatCode="m/d/yyyy\ h:mm">
                  <c:v>40882.5</c:v>
                </c:pt>
                <c:pt idx="59" formatCode="m/d/yyyy\ h:mm">
                  <c:v>40882.75</c:v>
                </c:pt>
                <c:pt idx="60" formatCode="m/d/yyyy\ h:mm">
                  <c:v>40883</c:v>
                </c:pt>
                <c:pt idx="61" formatCode="m/d/yyyy\ h:mm">
                  <c:v>40883.25</c:v>
                </c:pt>
                <c:pt idx="62" formatCode="m/d/yyyy\ h:mm">
                  <c:v>40883.5</c:v>
                </c:pt>
                <c:pt idx="63" formatCode="m/d/yyyy\ h:mm">
                  <c:v>40883.75</c:v>
                </c:pt>
                <c:pt idx="64" formatCode="m/d/yyyy\ h:mm">
                  <c:v>40884</c:v>
                </c:pt>
                <c:pt idx="65" formatCode="m/d/yyyy\ h:mm">
                  <c:v>40884.25</c:v>
                </c:pt>
                <c:pt idx="66" formatCode="m/d/yyyy\ h:mm">
                  <c:v>40884.5</c:v>
                </c:pt>
                <c:pt idx="67" formatCode="m/d/yyyy\ h:mm">
                  <c:v>40884.75</c:v>
                </c:pt>
                <c:pt idx="68" formatCode="m/d/yyyy\ h:mm">
                  <c:v>40885</c:v>
                </c:pt>
                <c:pt idx="69" formatCode="m/d/yyyy\ h:mm">
                  <c:v>40885.25</c:v>
                </c:pt>
                <c:pt idx="70" formatCode="m/d/yyyy\ h:mm">
                  <c:v>40885.5</c:v>
                </c:pt>
                <c:pt idx="71" formatCode="m/d/yyyy\ h:mm">
                  <c:v>40885.75</c:v>
                </c:pt>
                <c:pt idx="72" formatCode="m/d/yyyy\ h:mm">
                  <c:v>40886</c:v>
                </c:pt>
                <c:pt idx="73" formatCode="m/d/yyyy\ h:mm">
                  <c:v>40886.25</c:v>
                </c:pt>
                <c:pt idx="74" formatCode="m/d/yyyy\ h:mm">
                  <c:v>40886.5</c:v>
                </c:pt>
                <c:pt idx="75" formatCode="m/d/yyyy\ h:mm">
                  <c:v>40886.75</c:v>
                </c:pt>
                <c:pt idx="76" formatCode="m/d/yyyy\ h:mm">
                  <c:v>40887</c:v>
                </c:pt>
                <c:pt idx="77" formatCode="m/d/yyyy\ h:mm">
                  <c:v>40887.25</c:v>
                </c:pt>
                <c:pt idx="78" formatCode="m/d/yyyy\ h:mm">
                  <c:v>40887.5</c:v>
                </c:pt>
                <c:pt idx="79" formatCode="m/d/yyyy\ h:mm">
                  <c:v>40887.75</c:v>
                </c:pt>
                <c:pt idx="80" formatCode="m/d/yyyy\ h:mm">
                  <c:v>40888</c:v>
                </c:pt>
                <c:pt idx="81" formatCode="m/d/yyyy\ h:mm">
                  <c:v>40888.25</c:v>
                </c:pt>
                <c:pt idx="82" formatCode="m/d/yyyy\ h:mm">
                  <c:v>40888.5</c:v>
                </c:pt>
                <c:pt idx="83" formatCode="m/d/yyyy\ h:mm">
                  <c:v>40888.75</c:v>
                </c:pt>
                <c:pt idx="84" formatCode="m/d/yyyy\ h:mm">
                  <c:v>40889</c:v>
                </c:pt>
                <c:pt idx="85" formatCode="m/d/yyyy\ h:mm">
                  <c:v>40889.25</c:v>
                </c:pt>
                <c:pt idx="86" formatCode="m/d/yyyy\ h:mm">
                  <c:v>40889.5</c:v>
                </c:pt>
              </c:numCache>
            </c:numRef>
          </c:xVal>
          <c:yVal>
            <c:numRef>
              <c:f>'KVP-01'!$N$3:$N$1233</c:f>
              <c:numCache>
                <c:formatCode>0.0</c:formatCode>
                <c:ptCount val="1231"/>
                <c:pt idx="0">
                  <c:v>278.38603575536399</c:v>
                </c:pt>
                <c:pt idx="1">
                  <c:v>277.89310266513002</c:v>
                </c:pt>
                <c:pt idx="2">
                  <c:v>278.03012738696401</c:v>
                </c:pt>
                <c:pt idx="3">
                  <c:v>278.13156127195799</c:v>
                </c:pt>
                <c:pt idx="4">
                  <c:v>277.80590511487196</c:v>
                </c:pt>
                <c:pt idx="5">
                  <c:v>277.17772684464597</c:v>
                </c:pt>
                <c:pt idx="7">
                  <c:v>277.2404556945765</c:v>
                </c:pt>
                <c:pt idx="8">
                  <c:v>277.25127530897583</c:v>
                </c:pt>
                <c:pt idx="9">
                  <c:v>277.2625398088357</c:v>
                </c:pt>
                <c:pt idx="10">
                  <c:v>277.24969151673645</c:v>
                </c:pt>
                <c:pt idx="11">
                  <c:v>277.25442509803622</c:v>
                </c:pt>
                <c:pt idx="12">
                  <c:v>277.26269996760152</c:v>
                </c:pt>
                <c:pt idx="13">
                  <c:v>277.27631346269277</c:v>
                </c:pt>
                <c:pt idx="14">
                  <c:v>277.26188137835419</c:v>
                </c:pt>
                <c:pt idx="15">
                  <c:v>277.28828977928947</c:v>
                </c:pt>
                <c:pt idx="16">
                  <c:v>277.29152854544191</c:v>
                </c:pt>
                <c:pt idx="17">
                  <c:v>277.30697496863047</c:v>
                </c:pt>
                <c:pt idx="18">
                  <c:v>277.28862789223945</c:v>
                </c:pt>
                <c:pt idx="19">
                  <c:v>277.32966412711596</c:v>
                </c:pt>
                <c:pt idx="20">
                  <c:v>277.33486038929459</c:v>
                </c:pt>
                <c:pt idx="21">
                  <c:v>277.35455991748552</c:v>
                </c:pt>
                <c:pt idx="22">
                  <c:v>277.34473684651766</c:v>
                </c:pt>
                <c:pt idx="23">
                  <c:v>277.35295832982774</c:v>
                </c:pt>
                <c:pt idx="24">
                  <c:v>277.36934791019257</c:v>
                </c:pt>
                <c:pt idx="25">
                  <c:v>277.39104052524652</c:v>
                </c:pt>
                <c:pt idx="26">
                  <c:v>277.38198265727073</c:v>
                </c:pt>
                <c:pt idx="27">
                  <c:v>277.38879830252563</c:v>
                </c:pt>
                <c:pt idx="28">
                  <c:v>277.41264416320843</c:v>
                </c:pt>
                <c:pt idx="29">
                  <c:v>277.43357157527032</c:v>
                </c:pt>
                <c:pt idx="30">
                  <c:v>277.43113360294677</c:v>
                </c:pt>
                <c:pt idx="31">
                  <c:v>277.4281795634891</c:v>
                </c:pt>
                <c:pt idx="32">
                  <c:v>277.45850295647676</c:v>
                </c:pt>
                <c:pt idx="33">
                  <c:v>277.47135124857596</c:v>
                </c:pt>
                <c:pt idx="34">
                  <c:v>277.47023013721554</c:v>
                </c:pt>
                <c:pt idx="35">
                  <c:v>277.45465914609804</c:v>
                </c:pt>
                <c:pt idx="36">
                  <c:v>277.4824733850885</c:v>
                </c:pt>
                <c:pt idx="37">
                  <c:v>277.48510710701464</c:v>
                </c:pt>
                <c:pt idx="38">
                  <c:v>277.47718814581776</c:v>
                </c:pt>
                <c:pt idx="39">
                  <c:v>277.44310991954347</c:v>
                </c:pt>
                <c:pt idx="40">
                  <c:v>277.4979376036955</c:v>
                </c:pt>
                <c:pt idx="41">
                  <c:v>277.49405820247989</c:v>
                </c:pt>
                <c:pt idx="42">
                  <c:v>277.48996525624329</c:v>
                </c:pt>
                <c:pt idx="43">
                  <c:v>277.46836161828145</c:v>
                </c:pt>
                <c:pt idx="44">
                  <c:v>277.49430733833776</c:v>
                </c:pt>
                <c:pt idx="45">
                  <c:v>277.49094400425639</c:v>
                </c:pt>
                <c:pt idx="46">
                  <c:v>277.50192377742155</c:v>
                </c:pt>
                <c:pt idx="47">
                  <c:v>277.508169969287</c:v>
                </c:pt>
                <c:pt idx="48">
                  <c:v>277.53534357321433</c:v>
                </c:pt>
                <c:pt idx="49">
                  <c:v>277.53475632440643</c:v>
                </c:pt>
                <c:pt idx="50">
                  <c:v>277.54710634478994</c:v>
                </c:pt>
                <c:pt idx="51">
                  <c:v>277.53228276124605</c:v>
                </c:pt>
                <c:pt idx="52">
                  <c:v>277.55050526970814</c:v>
                </c:pt>
                <c:pt idx="53">
                  <c:v>277.55417112590266</c:v>
                </c:pt>
                <c:pt idx="54">
                  <c:v>277.56582712496777</c:v>
                </c:pt>
                <c:pt idx="55">
                  <c:v>277.55563035021311</c:v>
                </c:pt>
                <c:pt idx="56">
                  <c:v>277.56703721342035</c:v>
                </c:pt>
                <c:pt idx="57">
                  <c:v>277.5628374946732</c:v>
                </c:pt>
                <c:pt idx="58">
                  <c:v>277.57219788476215</c:v>
                </c:pt>
                <c:pt idx="59">
                  <c:v>277.56134267952592</c:v>
                </c:pt>
                <c:pt idx="60">
                  <c:v>277.57330120070418</c:v>
                </c:pt>
                <c:pt idx="61">
                  <c:v>277.57670012562238</c:v>
                </c:pt>
                <c:pt idx="62">
                  <c:v>277.57041834292011</c:v>
                </c:pt>
                <c:pt idx="63">
                  <c:v>277.57266056564106</c:v>
                </c:pt>
                <c:pt idx="64">
                  <c:v>277.59239568466882</c:v>
                </c:pt>
                <c:pt idx="65">
                  <c:v>277.60029685044731</c:v>
                </c:pt>
                <c:pt idx="66">
                  <c:v>277.58675453702972</c:v>
                </c:pt>
                <c:pt idx="67">
                  <c:v>277.58953062230319</c:v>
                </c:pt>
                <c:pt idx="68">
                  <c:v>277.60143575722617</c:v>
                </c:pt>
                <c:pt idx="69">
                  <c:v>277.61109866942826</c:v>
                </c:pt>
                <c:pt idx="70">
                  <c:v>277.60421184249969</c:v>
                </c:pt>
                <c:pt idx="71">
                  <c:v>277.60798447120476</c:v>
                </c:pt>
                <c:pt idx="72">
                  <c:v>277.61944472066722</c:v>
                </c:pt>
                <c:pt idx="73">
                  <c:v>277.62754163604831</c:v>
                </c:pt>
                <c:pt idx="74">
                  <c:v>277.61636611328055</c:v>
                </c:pt>
                <c:pt idx="75">
                  <c:v>277.62567311711422</c:v>
                </c:pt>
                <c:pt idx="76">
                  <c:v>277.62900086035876</c:v>
                </c:pt>
                <c:pt idx="77">
                  <c:v>277.63707998032146</c:v>
                </c:pt>
                <c:pt idx="78">
                  <c:v>277.61714911169105</c:v>
                </c:pt>
                <c:pt idx="79">
                  <c:v>277.63138544642703</c:v>
                </c:pt>
                <c:pt idx="80">
                  <c:v>277.63716895741356</c:v>
                </c:pt>
                <c:pt idx="81">
                  <c:v>277.64021197396335</c:v>
                </c:pt>
                <c:pt idx="82">
                  <c:v>277.62008535573034</c:v>
                </c:pt>
                <c:pt idx="83">
                  <c:v>277.62471216451956</c:v>
                </c:pt>
                <c:pt idx="84">
                  <c:v>277.63455303090581</c:v>
                </c:pt>
                <c:pt idx="85">
                  <c:v>277.64642257499196</c:v>
                </c:pt>
                <c:pt idx="86">
                  <c:v>277.63330735161639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905280"/>
        <c:axId val="117906816"/>
      </c:scatterChart>
      <c:valAx>
        <c:axId val="117905280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906816"/>
        <c:crosses val="autoZero"/>
        <c:crossBetween val="midCat"/>
      </c:valAx>
      <c:valAx>
        <c:axId val="117906816"/>
        <c:scaling>
          <c:orientation val="minMax"/>
          <c:max val="300"/>
          <c:min val="26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79518911063E-2"/>
              <c:y val="0.291777138968739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905280"/>
        <c:crosses val="autoZero"/>
        <c:crossBetween val="midCat"/>
        <c:majorUnit val="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0642521414641982"/>
          <c:y val="0.92857392825896756"/>
          <c:w val="0.43986855020387755"/>
          <c:h val="4.761904761904778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11" r="0.750000000000001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above Piezo at Kca_M_005</a:t>
            </a:r>
          </a:p>
        </c:rich>
      </c:tx>
      <c:layout>
        <c:manualLayout>
          <c:xMode val="edge"/>
          <c:yMode val="edge"/>
          <c:x val="0.31818191330734913"/>
          <c:y val="3.19148439778361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706816253620267E-2"/>
          <c:y val="0.12500016232775402"/>
          <c:w val="0.84017655460771012"/>
          <c:h val="0.68552114319043467"/>
        </c:manualLayout>
      </c:layout>
      <c:scatterChart>
        <c:scatterStyle val="lineMarker"/>
        <c:varyColors val="0"/>
        <c:ser>
          <c:idx val="4"/>
          <c:order val="0"/>
          <c:xVal>
            <c:numRef>
              <c:f>'KVP-01'!$F$3:$F$1220</c:f>
              <c:numCache>
                <c:formatCode>0.0</c:formatCode>
                <c:ptCount val="1218"/>
                <c:pt idx="0">
                  <c:v>40289</c:v>
                </c:pt>
                <c:pt idx="1">
                  <c:v>40317</c:v>
                </c:pt>
                <c:pt idx="2">
                  <c:v>40709</c:v>
                </c:pt>
                <c:pt idx="3">
                  <c:v>40744</c:v>
                </c:pt>
                <c:pt idx="4">
                  <c:v>40815</c:v>
                </c:pt>
                <c:pt idx="5">
                  <c:v>40869</c:v>
                </c:pt>
                <c:pt idx="7" formatCode="m/d/yyyy\ h:mm">
                  <c:v>40869.75</c:v>
                </c:pt>
                <c:pt idx="8" formatCode="m/d/yyyy\ h:mm">
                  <c:v>40870</c:v>
                </c:pt>
                <c:pt idx="9" formatCode="m/d/yyyy\ h:mm">
                  <c:v>40870.25</c:v>
                </c:pt>
                <c:pt idx="10" formatCode="m/d/yyyy\ h:mm">
                  <c:v>40870.5</c:v>
                </c:pt>
                <c:pt idx="11" formatCode="m/d/yyyy\ h:mm">
                  <c:v>40870.75</c:v>
                </c:pt>
                <c:pt idx="12" formatCode="m/d/yyyy\ h:mm">
                  <c:v>40871</c:v>
                </c:pt>
                <c:pt idx="13" formatCode="m/d/yyyy\ h:mm">
                  <c:v>40871.25</c:v>
                </c:pt>
                <c:pt idx="14" formatCode="m/d/yyyy\ h:mm">
                  <c:v>40871.5</c:v>
                </c:pt>
                <c:pt idx="15" formatCode="m/d/yyyy\ h:mm">
                  <c:v>40871.75</c:v>
                </c:pt>
                <c:pt idx="16" formatCode="m/d/yyyy\ h:mm">
                  <c:v>40872</c:v>
                </c:pt>
                <c:pt idx="17" formatCode="m/d/yyyy\ h:mm">
                  <c:v>40872.25</c:v>
                </c:pt>
                <c:pt idx="18" formatCode="m/d/yyyy\ h:mm">
                  <c:v>40872.5</c:v>
                </c:pt>
                <c:pt idx="19" formatCode="m/d/yyyy\ h:mm">
                  <c:v>40872.75</c:v>
                </c:pt>
                <c:pt idx="20" formatCode="m/d/yyyy\ h:mm">
                  <c:v>40873</c:v>
                </c:pt>
                <c:pt idx="21" formatCode="m/d/yyyy\ h:mm">
                  <c:v>40873.25</c:v>
                </c:pt>
                <c:pt idx="22" formatCode="m/d/yyyy\ h:mm">
                  <c:v>40873.5</c:v>
                </c:pt>
                <c:pt idx="23" formatCode="m/d/yyyy\ h:mm">
                  <c:v>40873.75</c:v>
                </c:pt>
                <c:pt idx="24" formatCode="m/d/yyyy\ h:mm">
                  <c:v>40874</c:v>
                </c:pt>
                <c:pt idx="25" formatCode="m/d/yyyy\ h:mm">
                  <c:v>40874.25</c:v>
                </c:pt>
                <c:pt idx="26" formatCode="m/d/yyyy\ h:mm">
                  <c:v>40874.5</c:v>
                </c:pt>
                <c:pt idx="27" formatCode="m/d/yyyy\ h:mm">
                  <c:v>40874.75</c:v>
                </c:pt>
                <c:pt idx="28" formatCode="m/d/yyyy\ h:mm">
                  <c:v>40875</c:v>
                </c:pt>
                <c:pt idx="29" formatCode="m/d/yyyy\ h:mm">
                  <c:v>40875.25</c:v>
                </c:pt>
                <c:pt idx="30" formatCode="m/d/yyyy\ h:mm">
                  <c:v>40875.5</c:v>
                </c:pt>
                <c:pt idx="31" formatCode="m/d/yyyy\ h:mm">
                  <c:v>40875.75</c:v>
                </c:pt>
                <c:pt idx="32" formatCode="m/d/yyyy\ h:mm">
                  <c:v>40876</c:v>
                </c:pt>
                <c:pt idx="33" formatCode="m/d/yyyy\ h:mm">
                  <c:v>40876.25</c:v>
                </c:pt>
                <c:pt idx="34" formatCode="m/d/yyyy\ h:mm">
                  <c:v>40876.5</c:v>
                </c:pt>
                <c:pt idx="35" formatCode="m/d/yyyy\ h:mm">
                  <c:v>40876.75</c:v>
                </c:pt>
                <c:pt idx="36" formatCode="m/d/yyyy\ h:mm">
                  <c:v>40877</c:v>
                </c:pt>
                <c:pt idx="37" formatCode="m/d/yyyy\ h:mm">
                  <c:v>40877.25</c:v>
                </c:pt>
                <c:pt idx="38" formatCode="m/d/yyyy\ h:mm">
                  <c:v>40877.5</c:v>
                </c:pt>
                <c:pt idx="39" formatCode="m/d/yyyy\ h:mm">
                  <c:v>40877.75</c:v>
                </c:pt>
                <c:pt idx="40" formatCode="m/d/yyyy\ h:mm">
                  <c:v>40878</c:v>
                </c:pt>
                <c:pt idx="41" formatCode="m/d/yyyy\ h:mm">
                  <c:v>40878.25</c:v>
                </c:pt>
                <c:pt idx="42" formatCode="m/d/yyyy\ h:mm">
                  <c:v>40878.5</c:v>
                </c:pt>
                <c:pt idx="43" formatCode="m/d/yyyy\ h:mm">
                  <c:v>40878.75</c:v>
                </c:pt>
                <c:pt idx="44" formatCode="m/d/yyyy\ h:mm">
                  <c:v>40879</c:v>
                </c:pt>
                <c:pt idx="45" formatCode="m/d/yyyy\ h:mm">
                  <c:v>40879.25</c:v>
                </c:pt>
                <c:pt idx="46" formatCode="m/d/yyyy\ h:mm">
                  <c:v>40879.5</c:v>
                </c:pt>
                <c:pt idx="47" formatCode="m/d/yyyy\ h:mm">
                  <c:v>40879.75</c:v>
                </c:pt>
                <c:pt idx="48" formatCode="m/d/yyyy\ h:mm">
                  <c:v>40880</c:v>
                </c:pt>
                <c:pt idx="49" formatCode="m/d/yyyy\ h:mm">
                  <c:v>40880.25</c:v>
                </c:pt>
                <c:pt idx="50" formatCode="m/d/yyyy\ h:mm">
                  <c:v>40880.5</c:v>
                </c:pt>
                <c:pt idx="51" formatCode="m/d/yyyy\ h:mm">
                  <c:v>40880.75</c:v>
                </c:pt>
                <c:pt idx="52" formatCode="m/d/yyyy\ h:mm">
                  <c:v>40881</c:v>
                </c:pt>
                <c:pt idx="53" formatCode="m/d/yyyy\ h:mm">
                  <c:v>40881.25</c:v>
                </c:pt>
                <c:pt idx="54" formatCode="m/d/yyyy\ h:mm">
                  <c:v>40881.5</c:v>
                </c:pt>
                <c:pt idx="55" formatCode="m/d/yyyy\ h:mm">
                  <c:v>40881.75</c:v>
                </c:pt>
                <c:pt idx="56" formatCode="m/d/yyyy\ h:mm">
                  <c:v>40882</c:v>
                </c:pt>
                <c:pt idx="57" formatCode="m/d/yyyy\ h:mm">
                  <c:v>40882.25</c:v>
                </c:pt>
                <c:pt idx="58" formatCode="m/d/yyyy\ h:mm">
                  <c:v>40882.5</c:v>
                </c:pt>
                <c:pt idx="59" formatCode="m/d/yyyy\ h:mm">
                  <c:v>40882.75</c:v>
                </c:pt>
                <c:pt idx="60" formatCode="m/d/yyyy\ h:mm">
                  <c:v>40883</c:v>
                </c:pt>
                <c:pt idx="61" formatCode="m/d/yyyy\ h:mm">
                  <c:v>40883.25</c:v>
                </c:pt>
                <c:pt idx="62" formatCode="m/d/yyyy\ h:mm">
                  <c:v>40883.5</c:v>
                </c:pt>
                <c:pt idx="63" formatCode="m/d/yyyy\ h:mm">
                  <c:v>40883.75</c:v>
                </c:pt>
                <c:pt idx="64" formatCode="m/d/yyyy\ h:mm">
                  <c:v>40884</c:v>
                </c:pt>
                <c:pt idx="65" formatCode="m/d/yyyy\ h:mm">
                  <c:v>40884.25</c:v>
                </c:pt>
                <c:pt idx="66" formatCode="m/d/yyyy\ h:mm">
                  <c:v>40884.5</c:v>
                </c:pt>
                <c:pt idx="67" formatCode="m/d/yyyy\ h:mm">
                  <c:v>40884.75</c:v>
                </c:pt>
                <c:pt idx="68" formatCode="m/d/yyyy\ h:mm">
                  <c:v>40885</c:v>
                </c:pt>
                <c:pt idx="69" formatCode="m/d/yyyy\ h:mm">
                  <c:v>40885.25</c:v>
                </c:pt>
                <c:pt idx="70" formatCode="m/d/yyyy\ h:mm">
                  <c:v>40885.5</c:v>
                </c:pt>
                <c:pt idx="71" formatCode="m/d/yyyy\ h:mm">
                  <c:v>40885.75</c:v>
                </c:pt>
                <c:pt idx="72" formatCode="m/d/yyyy\ h:mm">
                  <c:v>40886</c:v>
                </c:pt>
                <c:pt idx="73" formatCode="m/d/yyyy\ h:mm">
                  <c:v>40886.25</c:v>
                </c:pt>
                <c:pt idx="74" formatCode="m/d/yyyy\ h:mm">
                  <c:v>40886.5</c:v>
                </c:pt>
                <c:pt idx="75" formatCode="m/d/yyyy\ h:mm">
                  <c:v>40886.75</c:v>
                </c:pt>
                <c:pt idx="76" formatCode="m/d/yyyy\ h:mm">
                  <c:v>40887</c:v>
                </c:pt>
                <c:pt idx="77" formatCode="m/d/yyyy\ h:mm">
                  <c:v>40887.25</c:v>
                </c:pt>
                <c:pt idx="78" formatCode="m/d/yyyy\ h:mm">
                  <c:v>40887.5</c:v>
                </c:pt>
                <c:pt idx="79" formatCode="m/d/yyyy\ h:mm">
                  <c:v>40887.75</c:v>
                </c:pt>
                <c:pt idx="80" formatCode="m/d/yyyy\ h:mm">
                  <c:v>40888</c:v>
                </c:pt>
                <c:pt idx="81" formatCode="m/d/yyyy\ h:mm">
                  <c:v>40888.25</c:v>
                </c:pt>
                <c:pt idx="82" formatCode="m/d/yyyy\ h:mm">
                  <c:v>40888.5</c:v>
                </c:pt>
                <c:pt idx="83" formatCode="m/d/yyyy\ h:mm">
                  <c:v>40888.75</c:v>
                </c:pt>
                <c:pt idx="84" formatCode="m/d/yyyy\ h:mm">
                  <c:v>40889</c:v>
                </c:pt>
                <c:pt idx="85" formatCode="m/d/yyyy\ h:mm">
                  <c:v>40889.25</c:v>
                </c:pt>
                <c:pt idx="86" formatCode="m/d/yyyy\ h:mm">
                  <c:v>40889.5</c:v>
                </c:pt>
              </c:numCache>
            </c:numRef>
          </c:xVal>
          <c:yVal>
            <c:numRef>
              <c:f>'KVP-01'!$K$3:$K$1220</c:f>
              <c:numCache>
                <c:formatCode>0.0</c:formatCode>
                <c:ptCount val="1218"/>
                <c:pt idx="0">
                  <c:v>59.950985115138003</c:v>
                </c:pt>
                <c:pt idx="1">
                  <c:v>59.92073290382401</c:v>
                </c:pt>
                <c:pt idx="2">
                  <c:v>59.189341206762009</c:v>
                </c:pt>
                <c:pt idx="3">
                  <c:v>59.217813876234011</c:v>
                </c:pt>
                <c:pt idx="4">
                  <c:v>59.068332361506016</c:v>
                </c:pt>
                <c:pt idx="5">
                  <c:v>58.623446901006012</c:v>
                </c:pt>
                <c:pt idx="7">
                  <c:v>58.658468284456575</c:v>
                </c:pt>
                <c:pt idx="8">
                  <c:v>58.666618586092923</c:v>
                </c:pt>
                <c:pt idx="9">
                  <c:v>58.678826243129059</c:v>
                </c:pt>
                <c:pt idx="10">
                  <c:v>58.664358567953599</c:v>
                </c:pt>
                <c:pt idx="11">
                  <c:v>58.676156930366055</c:v>
                </c:pt>
                <c:pt idx="12">
                  <c:v>58.682118395536754</c:v>
                </c:pt>
                <c:pt idx="13">
                  <c:v>58.698721520922611</c:v>
                </c:pt>
                <c:pt idx="14">
                  <c:v>58.674555342708246</c:v>
                </c:pt>
                <c:pt idx="15">
                  <c:v>58.702743285485518</c:v>
                </c:pt>
                <c:pt idx="16">
                  <c:v>58.691478785625669</c:v>
                </c:pt>
                <c:pt idx="17">
                  <c:v>58.70277887632237</c:v>
                </c:pt>
                <c:pt idx="18">
                  <c:v>58.664287386279923</c:v>
                </c:pt>
                <c:pt idx="19">
                  <c:v>58.703828806009156</c:v>
                </c:pt>
                <c:pt idx="20">
                  <c:v>58.689450107925794</c:v>
                </c:pt>
                <c:pt idx="21">
                  <c:v>58.703971169356507</c:v>
                </c:pt>
                <c:pt idx="22">
                  <c:v>58.671743666597898</c:v>
                </c:pt>
                <c:pt idx="23">
                  <c:v>58.679306719426386</c:v>
                </c:pt>
                <c:pt idx="24">
                  <c:v>58.678363562250119</c:v>
                </c:pt>
                <c:pt idx="25">
                  <c:v>58.695358186841226</c:v>
                </c:pt>
                <c:pt idx="26">
                  <c:v>58.664358567953599</c:v>
                </c:pt>
                <c:pt idx="27">
                  <c:v>58.670462396471656</c:v>
                </c:pt>
                <c:pt idx="28">
                  <c:v>58.678933015639572</c:v>
                </c:pt>
                <c:pt idx="29">
                  <c:v>58.695803072301729</c:v>
                </c:pt>
                <c:pt idx="30">
                  <c:v>58.674822273984553</c:v>
                </c:pt>
                <c:pt idx="31">
                  <c:v>58.670266646869024</c:v>
                </c:pt>
                <c:pt idx="32">
                  <c:v>58.689699243783679</c:v>
                </c:pt>
                <c:pt idx="33">
                  <c:v>58.699522314751512</c:v>
                </c:pt>
                <c:pt idx="34">
                  <c:v>58.686923158510162</c:v>
                </c:pt>
                <c:pt idx="35">
                  <c:v>58.671530121576843</c:v>
                </c:pt>
                <c:pt idx="36">
                  <c:v>58.693169350375577</c:v>
                </c:pt>
                <c:pt idx="37">
                  <c:v>58.692226193199311</c:v>
                </c:pt>
                <c:pt idx="38">
                  <c:v>58.67891522022115</c:v>
                </c:pt>
                <c:pt idx="39">
                  <c:v>58.647880010496671</c:v>
                </c:pt>
                <c:pt idx="40">
                  <c:v>58.698952861362073</c:v>
                </c:pt>
                <c:pt idx="41">
                  <c:v>58.696941979080599</c:v>
                </c:pt>
                <c:pt idx="42">
                  <c:v>58.691567762717767</c:v>
                </c:pt>
                <c:pt idx="43">
                  <c:v>58.668878604232269</c:v>
                </c:pt>
                <c:pt idx="44">
                  <c:v>58.694859915125477</c:v>
                </c:pt>
                <c:pt idx="45">
                  <c:v>58.686407091375976</c:v>
                </c:pt>
                <c:pt idx="46">
                  <c:v>58.69322273663083</c:v>
                </c:pt>
                <c:pt idx="47">
                  <c:v>58.69158555813619</c:v>
                </c:pt>
                <c:pt idx="48">
                  <c:v>58.714577238734826</c:v>
                </c:pt>
                <c:pt idx="49">
                  <c:v>58.706622686701103</c:v>
                </c:pt>
                <c:pt idx="50">
                  <c:v>58.715146692124264</c:v>
                </c:pt>
                <c:pt idx="51">
                  <c:v>58.694557393012325</c:v>
                </c:pt>
                <c:pt idx="52">
                  <c:v>58.711623199277113</c:v>
                </c:pt>
                <c:pt idx="53">
                  <c:v>58.708455614798361</c:v>
                </c:pt>
                <c:pt idx="54">
                  <c:v>58.716926233966269</c:v>
                </c:pt>
                <c:pt idx="55">
                  <c:v>58.701960287075046</c:v>
                </c:pt>
                <c:pt idx="56">
                  <c:v>58.712495174779697</c:v>
                </c:pt>
                <c:pt idx="57">
                  <c:v>58.705252439482749</c:v>
                </c:pt>
                <c:pt idx="58">
                  <c:v>58.71363408155856</c:v>
                </c:pt>
                <c:pt idx="59">
                  <c:v>58.700590039856721</c:v>
                </c:pt>
                <c:pt idx="60">
                  <c:v>58.711071541306097</c:v>
                </c:pt>
                <c:pt idx="61">
                  <c:v>58.708651364400964</c:v>
                </c:pt>
                <c:pt idx="62">
                  <c:v>58.696728434059565</c:v>
                </c:pt>
                <c:pt idx="63">
                  <c:v>58.697813954583204</c:v>
                </c:pt>
                <c:pt idx="64">
                  <c:v>58.708064115593096</c:v>
                </c:pt>
                <c:pt idx="65">
                  <c:v>58.705110076135398</c:v>
                </c:pt>
                <c:pt idx="66">
                  <c:v>58.691834693994075</c:v>
                </c:pt>
                <c:pt idx="67">
                  <c:v>58.695162437238608</c:v>
                </c:pt>
                <c:pt idx="68">
                  <c:v>58.701817923727681</c:v>
                </c:pt>
                <c:pt idx="69">
                  <c:v>58.709149636116734</c:v>
                </c:pt>
                <c:pt idx="70">
                  <c:v>58.693560849580813</c:v>
                </c:pt>
                <c:pt idx="71">
                  <c:v>58.700661221530389</c:v>
                </c:pt>
                <c:pt idx="72">
                  <c:v>58.707850570572063</c:v>
                </c:pt>
                <c:pt idx="73">
                  <c:v>58.719061684176673</c:v>
                </c:pt>
                <c:pt idx="74">
                  <c:v>58.700928152806689</c:v>
                </c:pt>
                <c:pt idx="75">
                  <c:v>58.716499143924189</c:v>
                </c:pt>
                <c:pt idx="76">
                  <c:v>58.716694893526807</c:v>
                </c:pt>
                <c:pt idx="77">
                  <c:v>58.731287136631202</c:v>
                </c:pt>
                <c:pt idx="78">
                  <c:v>58.703668647243369</c:v>
                </c:pt>
                <c:pt idx="79">
                  <c:v>58.724756218071064</c:v>
                </c:pt>
                <c:pt idx="80">
                  <c:v>58.725681579828908</c:v>
                </c:pt>
                <c:pt idx="81">
                  <c:v>58.73308447389163</c:v>
                </c:pt>
                <c:pt idx="82">
                  <c:v>58.703116989272353</c:v>
                </c:pt>
                <c:pt idx="83">
                  <c:v>58.714684011245346</c:v>
                </c:pt>
                <c:pt idx="84">
                  <c:v>58.716410166832084</c:v>
                </c:pt>
                <c:pt idx="85">
                  <c:v>58.730610910731251</c:v>
                </c:pt>
                <c:pt idx="86">
                  <c:v>58.704077941867027</c:v>
                </c:pt>
              </c:numCache>
            </c:numRef>
          </c:yVal>
          <c:smooth val="0"/>
        </c:ser>
        <c:ser>
          <c:idx val="5"/>
          <c:order val="1"/>
          <c:xVal>
            <c:numRef>
              <c:f>'KVP-01'!$F$3:$F$1220</c:f>
              <c:numCache>
                <c:formatCode>0.0</c:formatCode>
                <c:ptCount val="1218"/>
                <c:pt idx="0">
                  <c:v>40289</c:v>
                </c:pt>
                <c:pt idx="1">
                  <c:v>40317</c:v>
                </c:pt>
                <c:pt idx="2">
                  <c:v>40709</c:v>
                </c:pt>
                <c:pt idx="3">
                  <c:v>40744</c:v>
                </c:pt>
                <c:pt idx="4">
                  <c:v>40815</c:v>
                </c:pt>
                <c:pt idx="5">
                  <c:v>40869</c:v>
                </c:pt>
                <c:pt idx="7" formatCode="m/d/yyyy\ h:mm">
                  <c:v>40869.75</c:v>
                </c:pt>
                <c:pt idx="8" formatCode="m/d/yyyy\ h:mm">
                  <c:v>40870</c:v>
                </c:pt>
                <c:pt idx="9" formatCode="m/d/yyyy\ h:mm">
                  <c:v>40870.25</c:v>
                </c:pt>
                <c:pt idx="10" formatCode="m/d/yyyy\ h:mm">
                  <c:v>40870.5</c:v>
                </c:pt>
                <c:pt idx="11" formatCode="m/d/yyyy\ h:mm">
                  <c:v>40870.75</c:v>
                </c:pt>
                <c:pt idx="12" formatCode="m/d/yyyy\ h:mm">
                  <c:v>40871</c:v>
                </c:pt>
                <c:pt idx="13" formatCode="m/d/yyyy\ h:mm">
                  <c:v>40871.25</c:v>
                </c:pt>
                <c:pt idx="14" formatCode="m/d/yyyy\ h:mm">
                  <c:v>40871.5</c:v>
                </c:pt>
                <c:pt idx="15" formatCode="m/d/yyyy\ h:mm">
                  <c:v>40871.75</c:v>
                </c:pt>
                <c:pt idx="16" formatCode="m/d/yyyy\ h:mm">
                  <c:v>40872</c:v>
                </c:pt>
                <c:pt idx="17" formatCode="m/d/yyyy\ h:mm">
                  <c:v>40872.25</c:v>
                </c:pt>
                <c:pt idx="18" formatCode="m/d/yyyy\ h:mm">
                  <c:v>40872.5</c:v>
                </c:pt>
                <c:pt idx="19" formatCode="m/d/yyyy\ h:mm">
                  <c:v>40872.75</c:v>
                </c:pt>
                <c:pt idx="20" formatCode="m/d/yyyy\ h:mm">
                  <c:v>40873</c:v>
                </c:pt>
                <c:pt idx="21" formatCode="m/d/yyyy\ h:mm">
                  <c:v>40873.25</c:v>
                </c:pt>
                <c:pt idx="22" formatCode="m/d/yyyy\ h:mm">
                  <c:v>40873.5</c:v>
                </c:pt>
                <c:pt idx="23" formatCode="m/d/yyyy\ h:mm">
                  <c:v>40873.75</c:v>
                </c:pt>
                <c:pt idx="24" formatCode="m/d/yyyy\ h:mm">
                  <c:v>40874</c:v>
                </c:pt>
                <c:pt idx="25" formatCode="m/d/yyyy\ h:mm">
                  <c:v>40874.25</c:v>
                </c:pt>
                <c:pt idx="26" formatCode="m/d/yyyy\ h:mm">
                  <c:v>40874.5</c:v>
                </c:pt>
                <c:pt idx="27" formatCode="m/d/yyyy\ h:mm">
                  <c:v>40874.75</c:v>
                </c:pt>
                <c:pt idx="28" formatCode="m/d/yyyy\ h:mm">
                  <c:v>40875</c:v>
                </c:pt>
                <c:pt idx="29" formatCode="m/d/yyyy\ h:mm">
                  <c:v>40875.25</c:v>
                </c:pt>
                <c:pt idx="30" formatCode="m/d/yyyy\ h:mm">
                  <c:v>40875.5</c:v>
                </c:pt>
                <c:pt idx="31" formatCode="m/d/yyyy\ h:mm">
                  <c:v>40875.75</c:v>
                </c:pt>
                <c:pt idx="32" formatCode="m/d/yyyy\ h:mm">
                  <c:v>40876</c:v>
                </c:pt>
                <c:pt idx="33" formatCode="m/d/yyyy\ h:mm">
                  <c:v>40876.25</c:v>
                </c:pt>
                <c:pt idx="34" formatCode="m/d/yyyy\ h:mm">
                  <c:v>40876.5</c:v>
                </c:pt>
                <c:pt idx="35" formatCode="m/d/yyyy\ h:mm">
                  <c:v>40876.75</c:v>
                </c:pt>
                <c:pt idx="36" formatCode="m/d/yyyy\ h:mm">
                  <c:v>40877</c:v>
                </c:pt>
                <c:pt idx="37" formatCode="m/d/yyyy\ h:mm">
                  <c:v>40877.25</c:v>
                </c:pt>
                <c:pt idx="38" formatCode="m/d/yyyy\ h:mm">
                  <c:v>40877.5</c:v>
                </c:pt>
                <c:pt idx="39" formatCode="m/d/yyyy\ h:mm">
                  <c:v>40877.75</c:v>
                </c:pt>
                <c:pt idx="40" formatCode="m/d/yyyy\ h:mm">
                  <c:v>40878</c:v>
                </c:pt>
                <c:pt idx="41" formatCode="m/d/yyyy\ h:mm">
                  <c:v>40878.25</c:v>
                </c:pt>
                <c:pt idx="42" formatCode="m/d/yyyy\ h:mm">
                  <c:v>40878.5</c:v>
                </c:pt>
                <c:pt idx="43" formatCode="m/d/yyyy\ h:mm">
                  <c:v>40878.75</c:v>
                </c:pt>
                <c:pt idx="44" formatCode="m/d/yyyy\ h:mm">
                  <c:v>40879</c:v>
                </c:pt>
                <c:pt idx="45" formatCode="m/d/yyyy\ h:mm">
                  <c:v>40879.25</c:v>
                </c:pt>
                <c:pt idx="46" formatCode="m/d/yyyy\ h:mm">
                  <c:v>40879.5</c:v>
                </c:pt>
                <c:pt idx="47" formatCode="m/d/yyyy\ h:mm">
                  <c:v>40879.75</c:v>
                </c:pt>
                <c:pt idx="48" formatCode="m/d/yyyy\ h:mm">
                  <c:v>40880</c:v>
                </c:pt>
                <c:pt idx="49" formatCode="m/d/yyyy\ h:mm">
                  <c:v>40880.25</c:v>
                </c:pt>
                <c:pt idx="50" formatCode="m/d/yyyy\ h:mm">
                  <c:v>40880.5</c:v>
                </c:pt>
                <c:pt idx="51" formatCode="m/d/yyyy\ h:mm">
                  <c:v>40880.75</c:v>
                </c:pt>
                <c:pt idx="52" formatCode="m/d/yyyy\ h:mm">
                  <c:v>40881</c:v>
                </c:pt>
                <c:pt idx="53" formatCode="m/d/yyyy\ h:mm">
                  <c:v>40881.25</c:v>
                </c:pt>
                <c:pt idx="54" formatCode="m/d/yyyy\ h:mm">
                  <c:v>40881.5</c:v>
                </c:pt>
                <c:pt idx="55" formatCode="m/d/yyyy\ h:mm">
                  <c:v>40881.75</c:v>
                </c:pt>
                <c:pt idx="56" formatCode="m/d/yyyy\ h:mm">
                  <c:v>40882</c:v>
                </c:pt>
                <c:pt idx="57" formatCode="m/d/yyyy\ h:mm">
                  <c:v>40882.25</c:v>
                </c:pt>
                <c:pt idx="58" formatCode="m/d/yyyy\ h:mm">
                  <c:v>40882.5</c:v>
                </c:pt>
                <c:pt idx="59" formatCode="m/d/yyyy\ h:mm">
                  <c:v>40882.75</c:v>
                </c:pt>
                <c:pt idx="60" formatCode="m/d/yyyy\ h:mm">
                  <c:v>40883</c:v>
                </c:pt>
                <c:pt idx="61" formatCode="m/d/yyyy\ h:mm">
                  <c:v>40883.25</c:v>
                </c:pt>
                <c:pt idx="62" formatCode="m/d/yyyy\ h:mm">
                  <c:v>40883.5</c:v>
                </c:pt>
                <c:pt idx="63" formatCode="m/d/yyyy\ h:mm">
                  <c:v>40883.75</c:v>
                </c:pt>
                <c:pt idx="64" formatCode="m/d/yyyy\ h:mm">
                  <c:v>40884</c:v>
                </c:pt>
                <c:pt idx="65" formatCode="m/d/yyyy\ h:mm">
                  <c:v>40884.25</c:v>
                </c:pt>
                <c:pt idx="66" formatCode="m/d/yyyy\ h:mm">
                  <c:v>40884.5</c:v>
                </c:pt>
                <c:pt idx="67" formatCode="m/d/yyyy\ h:mm">
                  <c:v>40884.75</c:v>
                </c:pt>
                <c:pt idx="68" formatCode="m/d/yyyy\ h:mm">
                  <c:v>40885</c:v>
                </c:pt>
                <c:pt idx="69" formatCode="m/d/yyyy\ h:mm">
                  <c:v>40885.25</c:v>
                </c:pt>
                <c:pt idx="70" formatCode="m/d/yyyy\ h:mm">
                  <c:v>40885.5</c:v>
                </c:pt>
                <c:pt idx="71" formatCode="m/d/yyyy\ h:mm">
                  <c:v>40885.75</c:v>
                </c:pt>
                <c:pt idx="72" formatCode="m/d/yyyy\ h:mm">
                  <c:v>40886</c:v>
                </c:pt>
                <c:pt idx="73" formatCode="m/d/yyyy\ h:mm">
                  <c:v>40886.25</c:v>
                </c:pt>
                <c:pt idx="74" formatCode="m/d/yyyy\ h:mm">
                  <c:v>40886.5</c:v>
                </c:pt>
                <c:pt idx="75" formatCode="m/d/yyyy\ h:mm">
                  <c:v>40886.75</c:v>
                </c:pt>
                <c:pt idx="76" formatCode="m/d/yyyy\ h:mm">
                  <c:v>40887</c:v>
                </c:pt>
                <c:pt idx="77" formatCode="m/d/yyyy\ h:mm">
                  <c:v>40887.25</c:v>
                </c:pt>
                <c:pt idx="78" formatCode="m/d/yyyy\ h:mm">
                  <c:v>40887.5</c:v>
                </c:pt>
                <c:pt idx="79" formatCode="m/d/yyyy\ h:mm">
                  <c:v>40887.75</c:v>
                </c:pt>
                <c:pt idx="80" formatCode="m/d/yyyy\ h:mm">
                  <c:v>40888</c:v>
                </c:pt>
                <c:pt idx="81" formatCode="m/d/yyyy\ h:mm">
                  <c:v>40888.25</c:v>
                </c:pt>
                <c:pt idx="82" formatCode="m/d/yyyy\ h:mm">
                  <c:v>40888.5</c:v>
                </c:pt>
                <c:pt idx="83" formatCode="m/d/yyyy\ h:mm">
                  <c:v>40888.75</c:v>
                </c:pt>
                <c:pt idx="84" formatCode="m/d/yyyy\ h:mm">
                  <c:v>40889</c:v>
                </c:pt>
                <c:pt idx="85" formatCode="m/d/yyyy\ h:mm">
                  <c:v>40889.25</c:v>
                </c:pt>
                <c:pt idx="86" formatCode="m/d/yyyy\ h:mm">
                  <c:v>40889.5</c:v>
                </c:pt>
              </c:numCache>
            </c:numRef>
          </c:xVal>
          <c:yVal>
            <c:numRef>
              <c:f>'KVP-01'!$L$3:$L$1220</c:f>
              <c:numCache>
                <c:formatCode>0.0</c:formatCode>
                <c:ptCount val="1218"/>
                <c:pt idx="0">
                  <c:v>33.886035755363991</c:v>
                </c:pt>
                <c:pt idx="1">
                  <c:v>33.393102665130002</c:v>
                </c:pt>
                <c:pt idx="2">
                  <c:v>33.530127386963997</c:v>
                </c:pt>
                <c:pt idx="3">
                  <c:v>33.631561271957992</c:v>
                </c:pt>
                <c:pt idx="4">
                  <c:v>33.305905114871983</c:v>
                </c:pt>
                <c:pt idx="5">
                  <c:v>32.677726844645981</c:v>
                </c:pt>
                <c:pt idx="7">
                  <c:v>32.740455694576497</c:v>
                </c:pt>
                <c:pt idx="8">
                  <c:v>32.751275308975856</c:v>
                </c:pt>
                <c:pt idx="9">
                  <c:v>32.762539808835712</c:v>
                </c:pt>
                <c:pt idx="10">
                  <c:v>32.749691516736476</c:v>
                </c:pt>
                <c:pt idx="11">
                  <c:v>32.754425098036194</c:v>
                </c:pt>
                <c:pt idx="12">
                  <c:v>32.762699967601492</c:v>
                </c:pt>
                <c:pt idx="13">
                  <c:v>32.776313462692784</c:v>
                </c:pt>
                <c:pt idx="14">
                  <c:v>32.761881378354168</c:v>
                </c:pt>
                <c:pt idx="15">
                  <c:v>32.788289779289457</c:v>
                </c:pt>
                <c:pt idx="16">
                  <c:v>32.791528545441892</c:v>
                </c:pt>
                <c:pt idx="17">
                  <c:v>32.806974968630442</c:v>
                </c:pt>
                <c:pt idx="18">
                  <c:v>32.788627892239425</c:v>
                </c:pt>
                <c:pt idx="19">
                  <c:v>32.829664127115954</c:v>
                </c:pt>
                <c:pt idx="20">
                  <c:v>32.834860389294583</c:v>
                </c:pt>
                <c:pt idx="21">
                  <c:v>32.854559917485538</c:v>
                </c:pt>
                <c:pt idx="22">
                  <c:v>32.844736846517691</c:v>
                </c:pt>
                <c:pt idx="23">
                  <c:v>32.852958329827736</c:v>
                </c:pt>
                <c:pt idx="24">
                  <c:v>32.869347910192545</c:v>
                </c:pt>
                <c:pt idx="25">
                  <c:v>32.891040525246531</c:v>
                </c:pt>
                <c:pt idx="26">
                  <c:v>32.881982657270747</c:v>
                </c:pt>
                <c:pt idx="27">
                  <c:v>32.888798302525622</c:v>
                </c:pt>
                <c:pt idx="28">
                  <c:v>32.912644163208405</c:v>
                </c:pt>
                <c:pt idx="29">
                  <c:v>32.933571575270335</c:v>
                </c:pt>
                <c:pt idx="30">
                  <c:v>32.931133602946794</c:v>
                </c:pt>
                <c:pt idx="31">
                  <c:v>32.928179563489074</c:v>
                </c:pt>
                <c:pt idx="32">
                  <c:v>32.95850295647675</c:v>
                </c:pt>
                <c:pt idx="33">
                  <c:v>32.971351248575985</c:v>
                </c:pt>
                <c:pt idx="34">
                  <c:v>32.970230137215545</c:v>
                </c:pt>
                <c:pt idx="35">
                  <c:v>32.954659146098045</c:v>
                </c:pt>
                <c:pt idx="36">
                  <c:v>32.982473385088483</c:v>
                </c:pt>
                <c:pt idx="37">
                  <c:v>32.985107107014649</c:v>
                </c:pt>
                <c:pt idx="38">
                  <c:v>32.977188145817756</c:v>
                </c:pt>
                <c:pt idx="39">
                  <c:v>32.943109919543453</c:v>
                </c:pt>
                <c:pt idx="40">
                  <c:v>32.997937603695476</c:v>
                </c:pt>
                <c:pt idx="41">
                  <c:v>32.994058202479913</c:v>
                </c:pt>
                <c:pt idx="42">
                  <c:v>32.989965256243309</c:v>
                </c:pt>
                <c:pt idx="43">
                  <c:v>32.968361618281435</c:v>
                </c:pt>
                <c:pt idx="44">
                  <c:v>32.994307338337784</c:v>
                </c:pt>
                <c:pt idx="45">
                  <c:v>32.990944004256413</c:v>
                </c:pt>
                <c:pt idx="46">
                  <c:v>33.00192377742156</c:v>
                </c:pt>
                <c:pt idx="47">
                  <c:v>33.008169969286975</c:v>
                </c:pt>
                <c:pt idx="48">
                  <c:v>33.035343573214313</c:v>
                </c:pt>
                <c:pt idx="49">
                  <c:v>33.034756324406445</c:v>
                </c:pt>
                <c:pt idx="50">
                  <c:v>33.047106344789938</c:v>
                </c:pt>
                <c:pt idx="51">
                  <c:v>33.032282761246066</c:v>
                </c:pt>
                <c:pt idx="52">
                  <c:v>33.050505269708147</c:v>
                </c:pt>
                <c:pt idx="53">
                  <c:v>33.054171125902677</c:v>
                </c:pt>
                <c:pt idx="54">
                  <c:v>33.065827124967768</c:v>
                </c:pt>
                <c:pt idx="55">
                  <c:v>33.055630350213121</c:v>
                </c:pt>
                <c:pt idx="56">
                  <c:v>33.067037213420335</c:v>
                </c:pt>
                <c:pt idx="57">
                  <c:v>33.062837494673211</c:v>
                </c:pt>
                <c:pt idx="58">
                  <c:v>33.072197884762133</c:v>
                </c:pt>
                <c:pt idx="59">
                  <c:v>33.061342679525936</c:v>
                </c:pt>
                <c:pt idx="60">
                  <c:v>33.073301200704172</c:v>
                </c:pt>
                <c:pt idx="61">
                  <c:v>33.076700125622388</c:v>
                </c:pt>
                <c:pt idx="62">
                  <c:v>33.070418342920128</c:v>
                </c:pt>
                <c:pt idx="63">
                  <c:v>33.072660565641051</c:v>
                </c:pt>
                <c:pt idx="64">
                  <c:v>33.092395684668837</c:v>
                </c:pt>
                <c:pt idx="65">
                  <c:v>33.100296850447307</c:v>
                </c:pt>
                <c:pt idx="66">
                  <c:v>33.086754537029698</c:v>
                </c:pt>
                <c:pt idx="67">
                  <c:v>33.089530622303215</c:v>
                </c:pt>
                <c:pt idx="68">
                  <c:v>33.101435757226191</c:v>
                </c:pt>
                <c:pt idx="69">
                  <c:v>33.111098669428245</c:v>
                </c:pt>
                <c:pt idx="70">
                  <c:v>33.104211842499708</c:v>
                </c:pt>
                <c:pt idx="71">
                  <c:v>33.107984471204759</c:v>
                </c:pt>
                <c:pt idx="72">
                  <c:v>33.119444720667232</c:v>
                </c:pt>
                <c:pt idx="73">
                  <c:v>33.127541636048328</c:v>
                </c:pt>
                <c:pt idx="74">
                  <c:v>33.11636611328057</c:v>
                </c:pt>
                <c:pt idx="75">
                  <c:v>33.125673117114239</c:v>
                </c:pt>
                <c:pt idx="76">
                  <c:v>33.129000860358772</c:v>
                </c:pt>
                <c:pt idx="77">
                  <c:v>33.137079980321445</c:v>
                </c:pt>
                <c:pt idx="78">
                  <c:v>33.117149111691049</c:v>
                </c:pt>
                <c:pt idx="79">
                  <c:v>33.131385446427053</c:v>
                </c:pt>
                <c:pt idx="80">
                  <c:v>33.13716895741355</c:v>
                </c:pt>
                <c:pt idx="81">
                  <c:v>33.140211973963375</c:v>
                </c:pt>
                <c:pt idx="82">
                  <c:v>33.120085355730346</c:v>
                </c:pt>
                <c:pt idx="83">
                  <c:v>33.124712164519551</c:v>
                </c:pt>
                <c:pt idx="84">
                  <c:v>33.134553030905813</c:v>
                </c:pt>
                <c:pt idx="85">
                  <c:v>33.146422574991959</c:v>
                </c:pt>
                <c:pt idx="86">
                  <c:v>33.133307351616416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953280"/>
        <c:axId val="117954816"/>
      </c:scatterChart>
      <c:valAx>
        <c:axId val="117953280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954816"/>
        <c:crosses val="autoZero"/>
        <c:crossBetween val="midCat"/>
      </c:valAx>
      <c:valAx>
        <c:axId val="11795481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520356467041E-2"/>
              <c:y val="0.3750005832604266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953280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8737541528239252"/>
          <c:y val="0.90278011081948095"/>
          <c:w val="0.44352159468438546"/>
          <c:h val="5.000000000000016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11" r="0.75000000000000111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above Piezo at Kca_M_015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397802338927818"/>
          <c:y val="0.12500016232775402"/>
          <c:w val="0.82590543154582841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'KVP-02'!$N$4:$N$10000</c:f>
              <c:numCache>
                <c:formatCode>0.0</c:formatCode>
                <c:ptCount val="9997"/>
                <c:pt idx="0">
                  <c:v>26.438534646678004</c:v>
                </c:pt>
                <c:pt idx="1">
                  <c:v>26.353904254083005</c:v>
                </c:pt>
                <c:pt idx="2">
                  <c:v>26.649170290470003</c:v>
                </c:pt>
                <c:pt idx="3">
                  <c:v>26.607795431868006</c:v>
                </c:pt>
                <c:pt idx="4">
                  <c:v>26.498716259190001</c:v>
                </c:pt>
                <c:pt idx="5">
                  <c:v>26.525214975449188</c:v>
                </c:pt>
                <c:pt idx="6">
                  <c:v>26.522205894823589</c:v>
                </c:pt>
                <c:pt idx="7">
                  <c:v>26.515002908076063</c:v>
                </c:pt>
                <c:pt idx="8">
                  <c:v>26.509473722426524</c:v>
                </c:pt>
                <c:pt idx="9">
                  <c:v>26.506088506722719</c:v>
                </c:pt>
                <c:pt idx="10">
                  <c:v>26.499054780760382</c:v>
                </c:pt>
                <c:pt idx="11">
                  <c:v>26.500747388612286</c:v>
                </c:pt>
                <c:pt idx="12">
                  <c:v>26.503305107144037</c:v>
                </c:pt>
                <c:pt idx="13">
                  <c:v>26.510320026352474</c:v>
                </c:pt>
                <c:pt idx="14">
                  <c:v>26.516902390220963</c:v>
                </c:pt>
                <c:pt idx="15">
                  <c:v>26.525835598328218</c:v>
                </c:pt>
                <c:pt idx="16">
                  <c:v>26.532417962196732</c:v>
                </c:pt>
                <c:pt idx="17">
                  <c:v>26.534524318634652</c:v>
                </c:pt>
                <c:pt idx="18">
                  <c:v>26.532624836489731</c:v>
                </c:pt>
                <c:pt idx="19">
                  <c:v>26.530067117957977</c:v>
                </c:pt>
                <c:pt idx="20">
                  <c:v>26.530499673297896</c:v>
                </c:pt>
                <c:pt idx="21">
                  <c:v>26.531778532563777</c:v>
                </c:pt>
                <c:pt idx="22">
                  <c:v>26.531571658270774</c:v>
                </c:pt>
                <c:pt idx="23">
                  <c:v>26.5368751628734</c:v>
                </c:pt>
                <c:pt idx="24">
                  <c:v>26.545582689933724</c:v>
                </c:pt>
                <c:pt idx="25">
                  <c:v>26.554497091287068</c:v>
                </c:pt>
                <c:pt idx="26">
                  <c:v>26.562583995468358</c:v>
                </c:pt>
                <c:pt idx="27">
                  <c:v>26.566157278711266</c:v>
                </c:pt>
                <c:pt idx="28">
                  <c:v>26.561079455155557</c:v>
                </c:pt>
                <c:pt idx="29">
                  <c:v>26.548140408465475</c:v>
                </c:pt>
                <c:pt idx="30">
                  <c:v>26.531139102930844</c:v>
                </c:pt>
                <c:pt idx="31">
                  <c:v>26.515416656662083</c:v>
                </c:pt>
                <c:pt idx="32">
                  <c:v>26.499675403639419</c:v>
                </c:pt>
                <c:pt idx="33">
                  <c:v>26.491193557626005</c:v>
                </c:pt>
                <c:pt idx="34">
                  <c:v>26.489500949774104</c:v>
                </c:pt>
                <c:pt idx="35">
                  <c:v>26.489500949774104</c:v>
                </c:pt>
                <c:pt idx="36">
                  <c:v>26.493751276157763</c:v>
                </c:pt>
                <c:pt idx="37">
                  <c:v>26.506934810648669</c:v>
                </c:pt>
                <c:pt idx="38">
                  <c:v>26.513705242056265</c:v>
                </c:pt>
                <c:pt idx="39">
                  <c:v>26.519253234459711</c:v>
                </c:pt>
                <c:pt idx="40">
                  <c:v>26.522431575870517</c:v>
                </c:pt>
                <c:pt idx="41">
                  <c:v>26.52263845016352</c:v>
                </c:pt>
                <c:pt idx="42">
                  <c:v>26.515416656662083</c:v>
                </c:pt>
                <c:pt idx="43">
                  <c:v>26.510094345305546</c:v>
                </c:pt>
                <c:pt idx="44">
                  <c:v>26.504583966409918</c:v>
                </c:pt>
                <c:pt idx="45">
                  <c:v>26.502458803218083</c:v>
                </c:pt>
                <c:pt idx="46">
                  <c:v>26.50117994395222</c:v>
                </c:pt>
                <c:pt idx="47">
                  <c:v>26.504809647456838</c:v>
                </c:pt>
                <c:pt idx="48">
                  <c:v>26.512670870591226</c:v>
                </c:pt>
                <c:pt idx="49">
                  <c:v>26.524142990476317</c:v>
                </c:pt>
                <c:pt idx="50">
                  <c:v>26.527321331887105</c:v>
                </c:pt>
                <c:pt idx="51">
                  <c:v>26.527735080473125</c:v>
                </c:pt>
                <c:pt idx="52">
                  <c:v>26.525214975449188</c:v>
                </c:pt>
                <c:pt idx="53">
                  <c:v>26.513498367763262</c:v>
                </c:pt>
                <c:pt idx="54">
                  <c:v>26.50055932107318</c:v>
                </c:pt>
                <c:pt idx="55">
                  <c:v>26.488654645848154</c:v>
                </c:pt>
                <c:pt idx="56">
                  <c:v>26.480135186326912</c:v>
                </c:pt>
                <c:pt idx="57">
                  <c:v>26.47398537779836</c:v>
                </c:pt>
                <c:pt idx="58">
                  <c:v>26.472499644239456</c:v>
                </c:pt>
                <c:pt idx="59">
                  <c:v>26.476317415283194</c:v>
                </c:pt>
                <c:pt idx="60">
                  <c:v>26.484197445171482</c:v>
                </c:pt>
                <c:pt idx="61">
                  <c:v>26.494183831497693</c:v>
                </c:pt>
                <c:pt idx="62">
                  <c:v>26.500973069659199</c:v>
                </c:pt>
                <c:pt idx="63">
                  <c:v>26.507122878187776</c:v>
                </c:pt>
                <c:pt idx="64">
                  <c:v>26.510320026352474</c:v>
                </c:pt>
                <c:pt idx="65">
                  <c:v>26.509887471012544</c:v>
                </c:pt>
                <c:pt idx="66">
                  <c:v>26.509248041379607</c:v>
                </c:pt>
                <c:pt idx="67">
                  <c:v>26.505844018921888</c:v>
                </c:pt>
                <c:pt idx="68">
                  <c:v>26.505844018921888</c:v>
                </c:pt>
                <c:pt idx="69">
                  <c:v>26.507329752480775</c:v>
                </c:pt>
                <c:pt idx="70">
                  <c:v>26.508627418500573</c:v>
                </c:pt>
                <c:pt idx="71">
                  <c:v>26.513084619177242</c:v>
                </c:pt>
                <c:pt idx="72">
                  <c:v>26.521378397651549</c:v>
                </c:pt>
                <c:pt idx="73">
                  <c:v>26.525835598328218</c:v>
                </c:pt>
                <c:pt idx="74">
                  <c:v>26.529239620785926</c:v>
                </c:pt>
                <c:pt idx="75">
                  <c:v>26.529653369371964</c:v>
                </c:pt>
                <c:pt idx="76">
                  <c:v>26.525403042988287</c:v>
                </c:pt>
                <c:pt idx="77">
                  <c:v>26.5156235309551</c:v>
                </c:pt>
                <c:pt idx="78">
                  <c:v>26.506088506722719</c:v>
                </c:pt>
                <c:pt idx="79">
                  <c:v>26.497362172908481</c:v>
                </c:pt>
                <c:pt idx="80">
                  <c:v>26.487150105535356</c:v>
                </c:pt>
                <c:pt idx="81">
                  <c:v>26.48077461595987</c:v>
                </c:pt>
                <c:pt idx="82">
                  <c:v>26.476975651670042</c:v>
                </c:pt>
                <c:pt idx="83">
                  <c:v>26.478649452768032</c:v>
                </c:pt>
                <c:pt idx="84">
                  <c:v>26.485024942343518</c:v>
                </c:pt>
                <c:pt idx="85">
                  <c:v>26.493525595110842</c:v>
                </c:pt>
                <c:pt idx="86">
                  <c:v>26.501386818245219</c:v>
                </c:pt>
                <c:pt idx="87">
                  <c:v>26.506934810648669</c:v>
                </c:pt>
                <c:pt idx="88">
                  <c:v>26.511805759911361</c:v>
                </c:pt>
                <c:pt idx="89">
                  <c:v>26.512670870591226</c:v>
                </c:pt>
                <c:pt idx="90">
                  <c:v>26.507555433527706</c:v>
                </c:pt>
                <c:pt idx="91">
                  <c:v>26.505637144628889</c:v>
                </c:pt>
                <c:pt idx="92">
                  <c:v>26.503098232851038</c:v>
                </c:pt>
                <c:pt idx="93">
                  <c:v>26.497813535002322</c:v>
                </c:pt>
                <c:pt idx="94">
                  <c:v>26.492679291184892</c:v>
                </c:pt>
                <c:pt idx="95">
                  <c:v>26.506295381015736</c:v>
                </c:pt>
                <c:pt idx="96">
                  <c:v>26.510526900645477</c:v>
                </c:pt>
                <c:pt idx="97">
                  <c:v>26.516488641634943</c:v>
                </c:pt>
                <c:pt idx="98">
                  <c:v>26.524142990476317</c:v>
                </c:pt>
                <c:pt idx="99">
                  <c:v>26.524763613355358</c:v>
                </c:pt>
                <c:pt idx="100">
                  <c:v>26.520287605924771</c:v>
                </c:pt>
                <c:pt idx="101">
                  <c:v>26.526456221207258</c:v>
                </c:pt>
                <c:pt idx="102">
                  <c:v>26.514344671689212</c:v>
                </c:pt>
                <c:pt idx="103">
                  <c:v>26.504583966409918</c:v>
                </c:pt>
                <c:pt idx="104">
                  <c:v>26.50033364002627</c:v>
                </c:pt>
                <c:pt idx="105">
                  <c:v>26.495650758302681</c:v>
                </c:pt>
                <c:pt idx="106">
                  <c:v>26.496929617568544</c:v>
                </c:pt>
                <c:pt idx="107">
                  <c:v>26.496929617568544</c:v>
                </c:pt>
                <c:pt idx="108">
                  <c:v>26.506709129601756</c:v>
                </c:pt>
                <c:pt idx="109">
                  <c:v>26.516262960588033</c:v>
                </c:pt>
                <c:pt idx="110">
                  <c:v>26.511598885618362</c:v>
                </c:pt>
                <c:pt idx="111">
                  <c:v>26.515830405248099</c:v>
                </c:pt>
                <c:pt idx="112">
                  <c:v>26.516695515927964</c:v>
                </c:pt>
                <c:pt idx="113">
                  <c:v>26.517767500900831</c:v>
                </c:pt>
                <c:pt idx="114">
                  <c:v>26.520080731631769</c:v>
                </c:pt>
                <c:pt idx="115">
                  <c:v>26.515830405248099</c:v>
                </c:pt>
                <c:pt idx="116">
                  <c:v>26.512463996298205</c:v>
                </c:pt>
                <c:pt idx="117">
                  <c:v>26.506934810648669</c:v>
                </c:pt>
                <c:pt idx="118">
                  <c:v>26.506709129601756</c:v>
                </c:pt>
                <c:pt idx="119">
                  <c:v>26.511805759911361</c:v>
                </c:pt>
                <c:pt idx="120">
                  <c:v>26.515830405248099</c:v>
                </c:pt>
                <c:pt idx="121">
                  <c:v>26.516056086295013</c:v>
                </c:pt>
                <c:pt idx="122">
                  <c:v>26.52073896801862</c:v>
                </c:pt>
                <c:pt idx="123">
                  <c:v>26.524556739062337</c:v>
                </c:pt>
                <c:pt idx="124">
                  <c:v>26.516262960588033</c:v>
                </c:pt>
                <c:pt idx="125">
                  <c:v>26.506088506722719</c:v>
                </c:pt>
                <c:pt idx="126">
                  <c:v>26.492472416891875</c:v>
                </c:pt>
                <c:pt idx="127">
                  <c:v>26.481639726639713</c:v>
                </c:pt>
                <c:pt idx="128">
                  <c:v>26.474192252091363</c:v>
                </c:pt>
                <c:pt idx="129">
                  <c:v>26.464205865765152</c:v>
                </c:pt>
                <c:pt idx="130">
                  <c:v>26.464845295398082</c:v>
                </c:pt>
                <c:pt idx="131">
                  <c:v>26.467609888222849</c:v>
                </c:pt>
                <c:pt idx="132">
                  <c:v>26.473778503505343</c:v>
                </c:pt>
                <c:pt idx="133">
                  <c:v>26.486529482656319</c:v>
                </c:pt>
                <c:pt idx="134">
                  <c:v>26.496929617568544</c:v>
                </c:pt>
                <c:pt idx="135">
                  <c:v>26.507329752480775</c:v>
                </c:pt>
                <c:pt idx="136">
                  <c:v>26.516488641634943</c:v>
                </c:pt>
                <c:pt idx="137">
                  <c:v>26.519873857338752</c:v>
                </c:pt>
                <c:pt idx="138">
                  <c:v>26.519046360166712</c:v>
                </c:pt>
                <c:pt idx="139">
                  <c:v>26.522864131210437</c:v>
                </c:pt>
                <c:pt idx="140">
                  <c:v>26.519253234459711</c:v>
                </c:pt>
                <c:pt idx="141">
                  <c:v>26.516902390220963</c:v>
                </c:pt>
                <c:pt idx="142">
                  <c:v>26.517767500900831</c:v>
                </c:pt>
                <c:pt idx="143">
                  <c:v>26.527321331887105</c:v>
                </c:pt>
                <c:pt idx="144">
                  <c:v>26.530499673297896</c:v>
                </c:pt>
                <c:pt idx="145">
                  <c:v>26.537721466799333</c:v>
                </c:pt>
                <c:pt idx="146">
                  <c:v>26.543250652448886</c:v>
                </c:pt>
                <c:pt idx="147">
                  <c:v>26.540486059624101</c:v>
                </c:pt>
                <c:pt idx="148">
                  <c:v>26.541764918889989</c:v>
                </c:pt>
                <c:pt idx="149">
                  <c:v>26.531345977223847</c:v>
                </c:pt>
                <c:pt idx="150">
                  <c:v>26.527941954766145</c:v>
                </c:pt>
                <c:pt idx="151">
                  <c:v>26.519046360166712</c:v>
                </c:pt>
                <c:pt idx="152">
                  <c:v>26.511392011325341</c:v>
                </c:pt>
                <c:pt idx="153">
                  <c:v>26.504809647456838</c:v>
                </c:pt>
                <c:pt idx="154">
                  <c:v>26.506934810648669</c:v>
                </c:pt>
                <c:pt idx="155">
                  <c:v>26.507762307820705</c:v>
                </c:pt>
                <c:pt idx="156">
                  <c:v>26.514589159490043</c:v>
                </c:pt>
                <c:pt idx="157">
                  <c:v>26.520513286971681</c:v>
                </c:pt>
                <c:pt idx="158">
                  <c:v>26.525403042988287</c:v>
                </c:pt>
                <c:pt idx="159">
                  <c:v>26.529032746492923</c:v>
                </c:pt>
                <c:pt idx="160">
                  <c:v>26.534317444341632</c:v>
                </c:pt>
                <c:pt idx="161">
                  <c:v>26.537721466799333</c:v>
                </c:pt>
                <c:pt idx="162">
                  <c:v>26.53815402213927</c:v>
                </c:pt>
                <c:pt idx="163">
                  <c:v>26.539000326065221</c:v>
                </c:pt>
                <c:pt idx="164">
                  <c:v>26.533903695755612</c:v>
                </c:pt>
                <c:pt idx="165">
                  <c:v>26.534938067220669</c:v>
                </c:pt>
                <c:pt idx="166">
                  <c:v>26.534317444341632</c:v>
                </c:pt>
                <c:pt idx="167">
                  <c:v>26.53815402213927</c:v>
                </c:pt>
                <c:pt idx="168">
                  <c:v>26.542385541769026</c:v>
                </c:pt>
                <c:pt idx="169">
                  <c:v>26.548967905637515</c:v>
                </c:pt>
                <c:pt idx="170">
                  <c:v>26.555757143799038</c:v>
                </c:pt>
                <c:pt idx="171">
                  <c:v>26.557675432697859</c:v>
                </c:pt>
                <c:pt idx="172">
                  <c:v>26.552390734849144</c:v>
                </c:pt>
                <c:pt idx="173">
                  <c:v>26.542818097108956</c:v>
                </c:pt>
                <c:pt idx="174">
                  <c:v>26.536649481826469</c:v>
                </c:pt>
                <c:pt idx="175">
                  <c:v>26.527528206180126</c:v>
                </c:pt>
                <c:pt idx="176">
                  <c:v>26.514344671689212</c:v>
                </c:pt>
                <c:pt idx="177">
                  <c:v>26.51520978236908</c:v>
                </c:pt>
                <c:pt idx="178">
                  <c:v>26.531778532563777</c:v>
                </c:pt>
                <c:pt idx="179">
                  <c:v>26.519666983045731</c:v>
                </c:pt>
                <c:pt idx="180">
                  <c:v>26.521792146237569</c:v>
                </c:pt>
                <c:pt idx="181">
                  <c:v>26.527528206180126</c:v>
                </c:pt>
                <c:pt idx="182">
                  <c:v>26.531778532563777</c:v>
                </c:pt>
                <c:pt idx="183">
                  <c:v>26.539639755698168</c:v>
                </c:pt>
                <c:pt idx="184">
                  <c:v>26.547482172078627</c:v>
                </c:pt>
                <c:pt idx="185">
                  <c:v>26.552183860556131</c:v>
                </c:pt>
                <c:pt idx="186">
                  <c:v>26.550246764903395</c:v>
                </c:pt>
                <c:pt idx="187">
                  <c:v>26.547482172078627</c:v>
                </c:pt>
                <c:pt idx="188">
                  <c:v>26.545808370980637</c:v>
                </c:pt>
                <c:pt idx="189">
                  <c:v>26.540072311038081</c:v>
                </c:pt>
                <c:pt idx="190">
                  <c:v>26.544736386007777</c:v>
                </c:pt>
                <c:pt idx="191">
                  <c:v>26.546861549199608</c:v>
                </c:pt>
                <c:pt idx="192">
                  <c:v>26.55088619453635</c:v>
                </c:pt>
                <c:pt idx="193">
                  <c:v>26.555136520920001</c:v>
                </c:pt>
                <c:pt idx="194">
                  <c:v>26.559386847303653</c:v>
                </c:pt>
                <c:pt idx="195">
                  <c:v>26.561286329448578</c:v>
                </c:pt>
                <c:pt idx="196">
                  <c:v>26.551525624169283</c:v>
                </c:pt>
                <c:pt idx="197">
                  <c:v>26.545357008886796</c:v>
                </c:pt>
                <c:pt idx="198">
                  <c:v>26.5370820371664</c:v>
                </c:pt>
                <c:pt idx="199">
                  <c:v>26.530067117957977</c:v>
                </c:pt>
                <c:pt idx="200">
                  <c:v>26.515830405248099</c:v>
                </c:pt>
                <c:pt idx="201">
                  <c:v>26.499261655053399</c:v>
                </c:pt>
                <c:pt idx="202">
                  <c:v>26.504809647456838</c:v>
                </c:pt>
                <c:pt idx="203">
                  <c:v>26.53815402213927</c:v>
                </c:pt>
                <c:pt idx="204">
                  <c:v>26.542818097108956</c:v>
                </c:pt>
                <c:pt idx="205">
                  <c:v>26.543457526741889</c:v>
                </c:pt>
                <c:pt idx="206">
                  <c:v>26.546428993859674</c:v>
                </c:pt>
                <c:pt idx="207">
                  <c:v>26.552597609142143</c:v>
                </c:pt>
                <c:pt idx="208">
                  <c:v>26.550246764903395</c:v>
                </c:pt>
                <c:pt idx="209">
                  <c:v>26.553218232021184</c:v>
                </c:pt>
                <c:pt idx="210">
                  <c:v>26.546015245273658</c:v>
                </c:pt>
                <c:pt idx="211">
                  <c:v>26.541971793183006</c:v>
                </c:pt>
                <c:pt idx="212">
                  <c:v>26.542178667476009</c:v>
                </c:pt>
                <c:pt idx="213">
                  <c:v>26.540692933917121</c:v>
                </c:pt>
                <c:pt idx="214">
                  <c:v>26.548554157051495</c:v>
                </c:pt>
                <c:pt idx="215">
                  <c:v>26.544736386007777</c:v>
                </c:pt>
                <c:pt idx="216">
                  <c:v>26.550679320243333</c:v>
                </c:pt>
                <c:pt idx="217">
                  <c:v>26.552804483435164</c:v>
                </c:pt>
                <c:pt idx="218">
                  <c:v>26.553631980607204</c:v>
                </c:pt>
                <c:pt idx="219">
                  <c:v>26.557675432697859</c:v>
                </c:pt>
                <c:pt idx="220">
                  <c:v>26.555343395213018</c:v>
                </c:pt>
                <c:pt idx="221">
                  <c:v>26.548761031344515</c:v>
                </c:pt>
                <c:pt idx="222">
                  <c:v>26.5387746450183</c:v>
                </c:pt>
                <c:pt idx="223">
                  <c:v>26.531345977223847</c:v>
                </c:pt>
                <c:pt idx="224">
                  <c:v>26.526042472621238</c:v>
                </c:pt>
                <c:pt idx="225">
                  <c:v>26.517541819853914</c:v>
                </c:pt>
                <c:pt idx="226">
                  <c:v>26.516056086295013</c:v>
                </c:pt>
                <c:pt idx="227">
                  <c:v>26.52158527194457</c:v>
                </c:pt>
                <c:pt idx="228">
                  <c:v>26.532004213610712</c:v>
                </c:pt>
                <c:pt idx="229">
                  <c:v>26.540899808210138</c:v>
                </c:pt>
                <c:pt idx="230">
                  <c:v>26.552597609142143</c:v>
                </c:pt>
                <c:pt idx="231">
                  <c:v>26.56000747018269</c:v>
                </c:pt>
                <c:pt idx="232">
                  <c:v>26.561079455155557</c:v>
                </c:pt>
                <c:pt idx="233">
                  <c:v>26.564690351906279</c:v>
                </c:pt>
                <c:pt idx="234">
                  <c:v>26.566834321852024</c:v>
                </c:pt>
                <c:pt idx="235">
                  <c:v>26.567868693317067</c:v>
                </c:pt>
                <c:pt idx="236">
                  <c:v>26.564276603320259</c:v>
                </c:pt>
                <c:pt idx="237">
                  <c:v>26.563844047980329</c:v>
                </c:pt>
                <c:pt idx="238">
                  <c:v>26.568075567610084</c:v>
                </c:pt>
                <c:pt idx="239">
                  <c:v>26.573191004673603</c:v>
                </c:pt>
                <c:pt idx="240">
                  <c:v>26.584851192097798</c:v>
                </c:pt>
                <c:pt idx="241">
                  <c:v>26.590380377747337</c:v>
                </c:pt>
                <c:pt idx="242">
                  <c:v>26.593991274498059</c:v>
                </c:pt>
                <c:pt idx="243">
                  <c:v>26.598448475174731</c:v>
                </c:pt>
                <c:pt idx="244">
                  <c:v>26.592919289525192</c:v>
                </c:pt>
                <c:pt idx="245">
                  <c:v>26.589101518481453</c:v>
                </c:pt>
                <c:pt idx="246">
                  <c:v>26.581259102100997</c:v>
                </c:pt>
                <c:pt idx="247">
                  <c:v>26.573604753259623</c:v>
                </c:pt>
                <c:pt idx="248">
                  <c:v>26.564690351906279</c:v>
                </c:pt>
                <c:pt idx="249">
                  <c:v>26.558540543377703</c:v>
                </c:pt>
                <c:pt idx="250">
                  <c:v>26.557675432697859</c:v>
                </c:pt>
                <c:pt idx="251">
                  <c:v>26.560872580862558</c:v>
                </c:pt>
                <c:pt idx="252">
                  <c:v>26.566157278711266</c:v>
                </c:pt>
                <c:pt idx="253">
                  <c:v>26.573191004673603</c:v>
                </c:pt>
                <c:pt idx="254">
                  <c:v>26.576576220377408</c:v>
                </c:pt>
                <c:pt idx="255">
                  <c:v>26.582293473566047</c:v>
                </c:pt>
                <c:pt idx="256">
                  <c:v>26.590794126333353</c:v>
                </c:pt>
                <c:pt idx="257">
                  <c:v>26.592298666646155</c:v>
                </c:pt>
                <c:pt idx="258">
                  <c:v>26.591659237013221</c:v>
                </c:pt>
                <c:pt idx="259">
                  <c:v>26.592505540939172</c:v>
                </c:pt>
                <c:pt idx="260">
                  <c:v>26.592072985599241</c:v>
                </c:pt>
                <c:pt idx="261">
                  <c:v>26.591659237013221</c:v>
                </c:pt>
                <c:pt idx="262">
                  <c:v>26.593577525912039</c:v>
                </c:pt>
                <c:pt idx="263">
                  <c:v>26.601401135538605</c:v>
                </c:pt>
                <c:pt idx="264">
                  <c:v>26.611387521864813</c:v>
                </c:pt>
                <c:pt idx="265">
                  <c:v>26.617330456100369</c:v>
                </c:pt>
                <c:pt idx="266">
                  <c:v>26.624326568554896</c:v>
                </c:pt>
                <c:pt idx="267">
                  <c:v>26.627730591012593</c:v>
                </c:pt>
                <c:pt idx="268">
                  <c:v>26.628370020645544</c:v>
                </c:pt>
                <c:pt idx="269">
                  <c:v>26.628144339598613</c:v>
                </c:pt>
                <c:pt idx="270">
                  <c:v>26.621167033898018</c:v>
                </c:pt>
                <c:pt idx="271">
                  <c:v>26.617744204686389</c:v>
                </c:pt>
                <c:pt idx="272">
                  <c:v>26.627091161379663</c:v>
                </c:pt>
                <c:pt idx="273">
                  <c:v>26.629009450278481</c:v>
                </c:pt>
                <c:pt idx="274">
                  <c:v>26.630476377083468</c:v>
                </c:pt>
                <c:pt idx="275">
                  <c:v>26.624100887507975</c:v>
                </c:pt>
                <c:pt idx="276">
                  <c:v>26.627730591012593</c:v>
                </c:pt>
                <c:pt idx="277">
                  <c:v>26.642982868433617</c:v>
                </c:pt>
                <c:pt idx="278">
                  <c:v>26.647684556911113</c:v>
                </c:pt>
                <c:pt idx="279">
                  <c:v>26.647684556911113</c:v>
                </c:pt>
                <c:pt idx="280">
                  <c:v>26.652348631880791</c:v>
                </c:pt>
                <c:pt idx="281">
                  <c:v>26.654041239732692</c:v>
                </c:pt>
                <c:pt idx="282">
                  <c:v>26.653176129052831</c:v>
                </c:pt>
                <c:pt idx="283">
                  <c:v>26.650223468688953</c:v>
                </c:pt>
                <c:pt idx="284">
                  <c:v>26.644901157332434</c:v>
                </c:pt>
                <c:pt idx="285">
                  <c:v>26.642155371261577</c:v>
                </c:pt>
                <c:pt idx="286">
                  <c:v>26.644280534453397</c:v>
                </c:pt>
                <c:pt idx="287">
                  <c:v>26.647233194817272</c:v>
                </c:pt>
                <c:pt idx="288">
                  <c:v>26.64999778764204</c:v>
                </c:pt>
                <c:pt idx="289">
                  <c:v>26.655508166537679</c:v>
                </c:pt>
                <c:pt idx="290">
                  <c:v>26.659984173968247</c:v>
                </c:pt>
                <c:pt idx="291">
                  <c:v>26.664027626058903</c:v>
                </c:pt>
                <c:pt idx="292">
                  <c:v>26.665889494695993</c:v>
                </c:pt>
                <c:pt idx="293">
                  <c:v>26.661676781820155</c:v>
                </c:pt>
                <c:pt idx="294">
                  <c:v>26.657012706850477</c:v>
                </c:pt>
                <c:pt idx="295">
                  <c:v>26.651069772614903</c:v>
                </c:pt>
                <c:pt idx="296">
                  <c:v>26.648718928376155</c:v>
                </c:pt>
                <c:pt idx="297">
                  <c:v>26.645126838379348</c:v>
                </c:pt>
                <c:pt idx="298">
                  <c:v>26.640669637702679</c:v>
                </c:pt>
                <c:pt idx="299">
                  <c:v>26.647477682618103</c:v>
                </c:pt>
                <c:pt idx="300">
                  <c:v>26.655940721877599</c:v>
                </c:pt>
                <c:pt idx="301">
                  <c:v>26.659119063288397</c:v>
                </c:pt>
                <c:pt idx="302">
                  <c:v>26.662316211453085</c:v>
                </c:pt>
                <c:pt idx="303">
                  <c:v>26.661676781820155</c:v>
                </c:pt>
                <c:pt idx="304">
                  <c:v>26.661676781820155</c:v>
                </c:pt>
                <c:pt idx="305">
                  <c:v>26.664027626058903</c:v>
                </c:pt>
                <c:pt idx="306">
                  <c:v>26.658705314702367</c:v>
                </c:pt>
                <c:pt idx="307">
                  <c:v>26.651728009001769</c:v>
                </c:pt>
                <c:pt idx="308">
                  <c:v>26.648305179790135</c:v>
                </c:pt>
                <c:pt idx="309">
                  <c:v>26.647026320524272</c:v>
                </c:pt>
                <c:pt idx="310">
                  <c:v>26.64979091334904</c:v>
                </c:pt>
                <c:pt idx="311">
                  <c:v>26.653834365439671</c:v>
                </c:pt>
                <c:pt idx="312">
                  <c:v>26.65721958114348</c:v>
                </c:pt>
                <c:pt idx="313">
                  <c:v>26.663369389672056</c:v>
                </c:pt>
                <c:pt idx="314">
                  <c:v>26.664648248937937</c:v>
                </c:pt>
                <c:pt idx="315">
                  <c:v>26.666340856789823</c:v>
                </c:pt>
                <c:pt idx="316">
                  <c:v>26.658705314702367</c:v>
                </c:pt>
                <c:pt idx="317">
                  <c:v>26.654041239732692</c:v>
                </c:pt>
                <c:pt idx="318">
                  <c:v>26.648718928376155</c:v>
                </c:pt>
                <c:pt idx="319">
                  <c:v>26.640876511995696</c:v>
                </c:pt>
                <c:pt idx="320">
                  <c:v>26.633034095615219</c:v>
                </c:pt>
                <c:pt idx="321">
                  <c:v>26.628802575985482</c:v>
                </c:pt>
                <c:pt idx="322">
                  <c:v>26.628144339598613</c:v>
                </c:pt>
                <c:pt idx="323">
                  <c:v>26.630476377083468</c:v>
                </c:pt>
                <c:pt idx="324">
                  <c:v>26.636005562733008</c:v>
                </c:pt>
                <c:pt idx="325">
                  <c:v>26.638111919170928</c:v>
                </c:pt>
                <c:pt idx="326">
                  <c:v>26.638977029850778</c:v>
                </c:pt>
                <c:pt idx="327">
                  <c:v>26.646612571938235</c:v>
                </c:pt>
                <c:pt idx="328">
                  <c:v>26.648925802669172</c:v>
                </c:pt>
                <c:pt idx="329">
                  <c:v>26.65084409156799</c:v>
                </c:pt>
                <c:pt idx="330">
                  <c:v>26.645766268012302</c:v>
                </c:pt>
                <c:pt idx="331">
                  <c:v>26.643847979113467</c:v>
                </c:pt>
                <c:pt idx="332">
                  <c:v>26.640462763409676</c:v>
                </c:pt>
                <c:pt idx="333">
                  <c:v>26.637698170584908</c:v>
                </c:pt>
                <c:pt idx="334">
                  <c:v>26.637491296291888</c:v>
                </c:pt>
                <c:pt idx="335">
                  <c:v>26.643641104820464</c:v>
                </c:pt>
                <c:pt idx="336">
                  <c:v>26.647026320524272</c:v>
                </c:pt>
                <c:pt idx="337">
                  <c:v>26.654454988318712</c:v>
                </c:pt>
                <c:pt idx="338">
                  <c:v>26.653383003345841</c:v>
                </c:pt>
                <c:pt idx="339">
                  <c:v>26.654868736904728</c:v>
                </c:pt>
                <c:pt idx="340">
                  <c:v>26.652348631880791</c:v>
                </c:pt>
                <c:pt idx="341">
                  <c:v>26.644713089793331</c:v>
                </c:pt>
                <c:pt idx="342">
                  <c:v>26.636005562733008</c:v>
                </c:pt>
                <c:pt idx="343">
                  <c:v>26.631341487763315</c:v>
                </c:pt>
                <c:pt idx="344">
                  <c:v>26.621787656777038</c:v>
                </c:pt>
                <c:pt idx="345">
                  <c:v>26.619436812538289</c:v>
                </c:pt>
                <c:pt idx="346">
                  <c:v>26.618816189659267</c:v>
                </c:pt>
                <c:pt idx="347">
                  <c:v>26.621787656777038</c:v>
                </c:pt>
                <c:pt idx="348">
                  <c:v>26.627316842426577</c:v>
                </c:pt>
                <c:pt idx="349">
                  <c:v>26.631548362056332</c:v>
                </c:pt>
                <c:pt idx="350">
                  <c:v>26.635384939853971</c:v>
                </c:pt>
                <c:pt idx="351">
                  <c:v>26.642569119847597</c:v>
                </c:pt>
                <c:pt idx="352">
                  <c:v>26.645126838379348</c:v>
                </c:pt>
                <c:pt idx="353">
                  <c:v>26.641741622675546</c:v>
                </c:pt>
                <c:pt idx="354">
                  <c:v>26.637491296291888</c:v>
                </c:pt>
                <c:pt idx="355">
                  <c:v>26.635384939853971</c:v>
                </c:pt>
                <c:pt idx="356">
                  <c:v>26.634294148127189</c:v>
                </c:pt>
                <c:pt idx="357">
                  <c:v>26.630720864884292</c:v>
                </c:pt>
                <c:pt idx="358">
                  <c:v>26.631134613470312</c:v>
                </c:pt>
                <c:pt idx="359">
                  <c:v>26.63367352524817</c:v>
                </c:pt>
                <c:pt idx="360">
                  <c:v>26.637077547705871</c:v>
                </c:pt>
                <c:pt idx="361">
                  <c:v>26.642155371261577</c:v>
                </c:pt>
                <c:pt idx="362">
                  <c:v>26.644901157332434</c:v>
                </c:pt>
                <c:pt idx="363">
                  <c:v>26.644713089793331</c:v>
                </c:pt>
                <c:pt idx="364">
                  <c:v>26.639390778436791</c:v>
                </c:pt>
                <c:pt idx="365">
                  <c:v>26.634707896713209</c:v>
                </c:pt>
                <c:pt idx="366">
                  <c:v>26.624552249601805</c:v>
                </c:pt>
                <c:pt idx="367">
                  <c:v>26.622445893163885</c:v>
                </c:pt>
                <c:pt idx="368">
                  <c:v>26.615844722541482</c:v>
                </c:pt>
                <c:pt idx="369">
                  <c:v>26.610766898985773</c:v>
                </c:pt>
                <c:pt idx="370">
                  <c:v>26.608848610086955</c:v>
                </c:pt>
                <c:pt idx="371">
                  <c:v>26.610973773278793</c:v>
                </c:pt>
                <c:pt idx="372">
                  <c:v>26.618402441073233</c:v>
                </c:pt>
                <c:pt idx="373">
                  <c:v>26.625191679234756</c:v>
                </c:pt>
                <c:pt idx="374">
                  <c:v>26.630476377083468</c:v>
                </c:pt>
                <c:pt idx="375">
                  <c:v>26.63408727383419</c:v>
                </c:pt>
                <c:pt idx="376">
                  <c:v>26.637077547705871</c:v>
                </c:pt>
                <c:pt idx="377">
                  <c:v>26.637284421998888</c:v>
                </c:pt>
                <c:pt idx="378">
                  <c:v>26.633880399541169</c:v>
                </c:pt>
                <c:pt idx="379">
                  <c:v>26.630269502790451</c:v>
                </c:pt>
                <c:pt idx="380">
                  <c:v>26.628558088184651</c:v>
                </c:pt>
                <c:pt idx="381">
                  <c:v>26.629216324571502</c:v>
                </c:pt>
                <c:pt idx="382">
                  <c:v>26.628802575985482</c:v>
                </c:pt>
                <c:pt idx="383">
                  <c:v>26.631134613470312</c:v>
                </c:pt>
                <c:pt idx="384">
                  <c:v>26.631755236349335</c:v>
                </c:pt>
                <c:pt idx="385">
                  <c:v>26.634294148127189</c:v>
                </c:pt>
                <c:pt idx="386">
                  <c:v>26.636626185612023</c:v>
                </c:pt>
                <c:pt idx="387">
                  <c:v>26.634707896713209</c:v>
                </c:pt>
                <c:pt idx="388">
                  <c:v>26.636419311319028</c:v>
                </c:pt>
                <c:pt idx="389">
                  <c:v>26.629855754204431</c:v>
                </c:pt>
                <c:pt idx="390">
                  <c:v>26.626244857453713</c:v>
                </c:pt>
                <c:pt idx="391">
                  <c:v>26.613287004009713</c:v>
                </c:pt>
                <c:pt idx="392">
                  <c:v>26.598448475174731</c:v>
                </c:pt>
                <c:pt idx="393">
                  <c:v>26.590173503454334</c:v>
                </c:pt>
                <c:pt idx="394">
                  <c:v>26.587220843090464</c:v>
                </c:pt>
                <c:pt idx="395">
                  <c:v>26.597827852295708</c:v>
                </c:pt>
                <c:pt idx="396">
                  <c:v>26.614772737568618</c:v>
                </c:pt>
                <c:pt idx="397">
                  <c:v>26.623705945675855</c:v>
                </c:pt>
                <c:pt idx="398">
                  <c:v>26.628370020645544</c:v>
                </c:pt>
                <c:pt idx="399">
                  <c:v>26.631755236349335</c:v>
                </c:pt>
                <c:pt idx="400">
                  <c:v>26.63282722132222</c:v>
                </c:pt>
                <c:pt idx="401">
                  <c:v>26.634294148127189</c:v>
                </c:pt>
                <c:pt idx="402">
                  <c:v>26.63408727383419</c:v>
                </c:pt>
                <c:pt idx="403">
                  <c:v>26.630062628497452</c:v>
                </c:pt>
                <c:pt idx="404">
                  <c:v>26.623273390335925</c:v>
                </c:pt>
                <c:pt idx="405">
                  <c:v>26.616051596834481</c:v>
                </c:pt>
                <c:pt idx="406">
                  <c:v>26.616277277881416</c:v>
                </c:pt>
                <c:pt idx="407">
                  <c:v>26.627523716719594</c:v>
                </c:pt>
                <c:pt idx="408">
                  <c:v>26.630927739177295</c:v>
                </c:pt>
                <c:pt idx="409">
                  <c:v>26.63515925880705</c:v>
                </c:pt>
                <c:pt idx="410">
                  <c:v>26.636626185612023</c:v>
                </c:pt>
                <c:pt idx="411">
                  <c:v>26.638111919170928</c:v>
                </c:pt>
                <c:pt idx="412">
                  <c:v>26.635591814146988</c:v>
                </c:pt>
                <c:pt idx="413">
                  <c:v>26.629855754204431</c:v>
                </c:pt>
                <c:pt idx="414">
                  <c:v>26.621580782484038</c:v>
                </c:pt>
                <c:pt idx="415">
                  <c:v>26.598448475174731</c:v>
                </c:pt>
                <c:pt idx="416">
                  <c:v>26.585076873144715</c:v>
                </c:pt>
                <c:pt idx="417">
                  <c:v>26.576801901424322</c:v>
                </c:pt>
                <c:pt idx="418">
                  <c:v>26.572984130380583</c:v>
                </c:pt>
                <c:pt idx="419">
                  <c:v>26.575729916451458</c:v>
                </c:pt>
                <c:pt idx="420">
                  <c:v>26.589534073821387</c:v>
                </c:pt>
                <c:pt idx="421">
                  <c:v>26.601401135538605</c:v>
                </c:pt>
                <c:pt idx="422">
                  <c:v>26.609676107258995</c:v>
                </c:pt>
                <c:pt idx="423">
                  <c:v>26.614152114689581</c:v>
                </c:pt>
                <c:pt idx="424">
                  <c:v>26.615205292908549</c:v>
                </c:pt>
                <c:pt idx="425">
                  <c:v>26.614152114689581</c:v>
                </c:pt>
                <c:pt idx="426">
                  <c:v>26.604598283703304</c:v>
                </c:pt>
                <c:pt idx="427">
                  <c:v>26.598862223760747</c:v>
                </c:pt>
                <c:pt idx="428">
                  <c:v>26.593126163818209</c:v>
                </c:pt>
                <c:pt idx="429">
                  <c:v>26.589740948114404</c:v>
                </c:pt>
                <c:pt idx="430">
                  <c:v>26.591207874919373</c:v>
                </c:pt>
                <c:pt idx="431">
                  <c:v>26.598241600881728</c:v>
                </c:pt>
                <c:pt idx="432">
                  <c:v>26.607569750821074</c:v>
                </c:pt>
                <c:pt idx="433">
                  <c:v>26.616916707514349</c:v>
                </c:pt>
                <c:pt idx="434">
                  <c:v>26.620734478558088</c:v>
                </c:pt>
                <c:pt idx="435">
                  <c:v>26.621373908191018</c:v>
                </c:pt>
                <c:pt idx="436">
                  <c:v>26.616051596834481</c:v>
                </c:pt>
                <c:pt idx="437">
                  <c:v>26.603977660824267</c:v>
                </c:pt>
                <c:pt idx="438">
                  <c:v>26.584644317804798</c:v>
                </c:pt>
                <c:pt idx="439">
                  <c:v>26.565536655832229</c:v>
                </c:pt>
                <c:pt idx="440">
                  <c:v>26.546861549199608</c:v>
                </c:pt>
                <c:pt idx="441">
                  <c:v>26.5351825550215</c:v>
                </c:pt>
                <c:pt idx="442">
                  <c:v>26.528374510106076</c:v>
                </c:pt>
                <c:pt idx="443">
                  <c:v>26.533696821462595</c:v>
                </c:pt>
                <c:pt idx="444">
                  <c:v>26.544096956374819</c:v>
                </c:pt>
                <c:pt idx="445">
                  <c:v>26.554309023747962</c:v>
                </c:pt>
                <c:pt idx="446">
                  <c:v>26.562790869761375</c:v>
                </c:pt>
                <c:pt idx="447">
                  <c:v>26.565743530125246</c:v>
                </c:pt>
                <c:pt idx="448">
                  <c:v>26.570407605094921</c:v>
                </c:pt>
                <c:pt idx="449">
                  <c:v>26.566157278711266</c:v>
                </c:pt>
                <c:pt idx="450">
                  <c:v>26.568940678289952</c:v>
                </c:pt>
                <c:pt idx="451">
                  <c:v>26.563637173687326</c:v>
                </c:pt>
                <c:pt idx="452">
                  <c:v>26.547482172078627</c:v>
                </c:pt>
                <c:pt idx="453">
                  <c:v>26.547482172078627</c:v>
                </c:pt>
                <c:pt idx="454">
                  <c:v>26.55088619453635</c:v>
                </c:pt>
                <c:pt idx="455">
                  <c:v>26.554497091287068</c:v>
                </c:pt>
                <c:pt idx="456">
                  <c:v>26.563637173687326</c:v>
                </c:pt>
                <c:pt idx="457">
                  <c:v>26.575936790744461</c:v>
                </c:pt>
                <c:pt idx="458">
                  <c:v>26.585716302777666</c:v>
                </c:pt>
                <c:pt idx="459">
                  <c:v>26.588894644188453</c:v>
                </c:pt>
                <c:pt idx="460">
                  <c:v>26.583591139585828</c:v>
                </c:pt>
                <c:pt idx="461">
                  <c:v>26.578682576815329</c:v>
                </c:pt>
                <c:pt idx="462">
                  <c:v>26.55810798803779</c:v>
                </c:pt>
                <c:pt idx="463">
                  <c:v>26.540279185331102</c:v>
                </c:pt>
                <c:pt idx="464">
                  <c:v>26.52158527194457</c:v>
                </c:pt>
                <c:pt idx="465">
                  <c:v>26.512670870591226</c:v>
                </c:pt>
                <c:pt idx="466">
                  <c:v>26.507555433527706</c:v>
                </c:pt>
                <c:pt idx="467">
                  <c:v>26.506295381015736</c:v>
                </c:pt>
                <c:pt idx="468">
                  <c:v>26.511392011325341</c:v>
                </c:pt>
                <c:pt idx="469">
                  <c:v>26.524331058015427</c:v>
                </c:pt>
                <c:pt idx="470">
                  <c:v>26.540279185331102</c:v>
                </c:pt>
                <c:pt idx="471">
                  <c:v>26.547933534172476</c:v>
                </c:pt>
                <c:pt idx="472">
                  <c:v>26.550246764903395</c:v>
                </c:pt>
                <c:pt idx="473">
                  <c:v>26.552804483435164</c:v>
                </c:pt>
                <c:pt idx="474">
                  <c:v>26.551525624169283</c:v>
                </c:pt>
                <c:pt idx="475">
                  <c:v>26.543006164648041</c:v>
                </c:pt>
                <c:pt idx="476">
                  <c:v>26.538567770725283</c:v>
                </c:pt>
                <c:pt idx="477">
                  <c:v>26.531778532563777</c:v>
                </c:pt>
                <c:pt idx="478">
                  <c:v>26.5370820371664</c:v>
                </c:pt>
                <c:pt idx="479">
                  <c:v>26.548140408465475</c:v>
                </c:pt>
                <c:pt idx="480">
                  <c:v>26.555136520920001</c:v>
                </c:pt>
                <c:pt idx="481">
                  <c:v>26.559179973010657</c:v>
                </c:pt>
                <c:pt idx="482">
                  <c:v>26.570840160434852</c:v>
                </c:pt>
                <c:pt idx="483">
                  <c:v>26.576801901424322</c:v>
                </c:pt>
                <c:pt idx="484">
                  <c:v>26.574695544986401</c:v>
                </c:pt>
                <c:pt idx="485">
                  <c:v>26.567041196145027</c:v>
                </c:pt>
                <c:pt idx="486">
                  <c:v>26.556001631599869</c:v>
                </c:pt>
                <c:pt idx="487">
                  <c:v>26.536010052193532</c:v>
                </c:pt>
                <c:pt idx="488">
                  <c:v>26.520945842311619</c:v>
                </c:pt>
                <c:pt idx="489">
                  <c:v>26.511392011325341</c:v>
                </c:pt>
                <c:pt idx="490">
                  <c:v>26.50033364002627</c:v>
                </c:pt>
                <c:pt idx="491">
                  <c:v>26.496741550029462</c:v>
                </c:pt>
                <c:pt idx="492">
                  <c:v>26.495237009716643</c:v>
                </c:pt>
                <c:pt idx="493">
                  <c:v>26.503098232851038</c:v>
                </c:pt>
                <c:pt idx="494">
                  <c:v>26.510094345305546</c:v>
                </c:pt>
                <c:pt idx="495">
                  <c:v>26.519666983045731</c:v>
                </c:pt>
                <c:pt idx="496">
                  <c:v>26.528148829059145</c:v>
                </c:pt>
                <c:pt idx="497">
                  <c:v>26.534110570048615</c:v>
                </c:pt>
                <c:pt idx="498">
                  <c:v>26.533038585075747</c:v>
                </c:pt>
                <c:pt idx="499">
                  <c:v>26.527735080473125</c:v>
                </c:pt>
                <c:pt idx="500">
                  <c:v>26.523917309429407</c:v>
                </c:pt>
                <c:pt idx="501">
                  <c:v>26.524142990476317</c:v>
                </c:pt>
                <c:pt idx="502">
                  <c:v>26.526042472621238</c:v>
                </c:pt>
                <c:pt idx="503">
                  <c:v>26.536235733240449</c:v>
                </c:pt>
                <c:pt idx="504">
                  <c:v>26.546635868152677</c:v>
                </c:pt>
                <c:pt idx="505">
                  <c:v>26.561079455155557</c:v>
                </c:pt>
                <c:pt idx="506">
                  <c:v>26.572325893993735</c:v>
                </c:pt>
                <c:pt idx="507">
                  <c:v>26.577422524303358</c:v>
                </c:pt>
                <c:pt idx="508">
                  <c:v>26.577422524303358</c:v>
                </c:pt>
                <c:pt idx="509">
                  <c:v>26.564483477613276</c:v>
                </c:pt>
                <c:pt idx="510">
                  <c:v>26.5517324984623</c:v>
                </c:pt>
                <c:pt idx="511">
                  <c:v>26.531571658270774</c:v>
                </c:pt>
                <c:pt idx="512">
                  <c:v>26.513930923103192</c:v>
                </c:pt>
                <c:pt idx="513">
                  <c:v>26.499675403639419</c:v>
                </c:pt>
                <c:pt idx="514">
                  <c:v>26.492472416891875</c:v>
                </c:pt>
                <c:pt idx="515">
                  <c:v>26.492679291184892</c:v>
                </c:pt>
                <c:pt idx="516">
                  <c:v>26.50033364002627</c:v>
                </c:pt>
                <c:pt idx="517">
                  <c:v>26.511392011325341</c:v>
                </c:pt>
                <c:pt idx="518">
                  <c:v>26.526249346914238</c:v>
                </c:pt>
                <c:pt idx="519">
                  <c:v>26.545808370980637</c:v>
                </c:pt>
                <c:pt idx="520">
                  <c:v>26.554722772333982</c:v>
                </c:pt>
                <c:pt idx="521">
                  <c:v>26.557675432697859</c:v>
                </c:pt>
                <c:pt idx="522">
                  <c:v>26.557468558404839</c:v>
                </c:pt>
                <c:pt idx="523">
                  <c:v>26.553011357728163</c:v>
                </c:pt>
                <c:pt idx="524">
                  <c:v>26.549174779930535</c:v>
                </c:pt>
                <c:pt idx="525">
                  <c:v>26.551958179509214</c:v>
                </c:pt>
                <c:pt idx="526">
                  <c:v>26.554309023747962</c:v>
                </c:pt>
                <c:pt idx="527">
                  <c:v>26.561286329448578</c:v>
                </c:pt>
                <c:pt idx="528">
                  <c:v>26.567041196145027</c:v>
                </c:pt>
                <c:pt idx="529">
                  <c:v>26.574883612525504</c:v>
                </c:pt>
                <c:pt idx="530">
                  <c:v>26.578268828229291</c:v>
                </c:pt>
                <c:pt idx="531">
                  <c:v>26.576576220377408</c:v>
                </c:pt>
                <c:pt idx="532">
                  <c:v>26.573191004673603</c:v>
                </c:pt>
                <c:pt idx="533">
                  <c:v>26.565969211172163</c:v>
                </c:pt>
                <c:pt idx="534">
                  <c:v>26.556829128771902</c:v>
                </c:pt>
                <c:pt idx="535">
                  <c:v>26.547068423492608</c:v>
                </c:pt>
                <c:pt idx="536">
                  <c:v>26.538567770725283</c:v>
                </c:pt>
                <c:pt idx="537">
                  <c:v>26.533038585075747</c:v>
                </c:pt>
                <c:pt idx="538">
                  <c:v>26.529239620785926</c:v>
                </c:pt>
                <c:pt idx="539">
                  <c:v>26.529653369371964</c:v>
                </c:pt>
                <c:pt idx="540">
                  <c:v>26.534317444341632</c:v>
                </c:pt>
                <c:pt idx="541">
                  <c:v>26.540072311038081</c:v>
                </c:pt>
                <c:pt idx="542">
                  <c:v>26.546428993859674</c:v>
                </c:pt>
                <c:pt idx="543">
                  <c:v>26.547275297785625</c:v>
                </c:pt>
                <c:pt idx="544">
                  <c:v>26.555757143799038</c:v>
                </c:pt>
                <c:pt idx="545">
                  <c:v>26.556415380185889</c:v>
                </c:pt>
                <c:pt idx="546">
                  <c:v>26.555757143799038</c:v>
                </c:pt>
                <c:pt idx="547">
                  <c:v>26.551958179509214</c:v>
                </c:pt>
                <c:pt idx="548">
                  <c:v>26.548761031344515</c:v>
                </c:pt>
                <c:pt idx="549">
                  <c:v>26.549174779930535</c:v>
                </c:pt>
                <c:pt idx="550">
                  <c:v>26.552597609142143</c:v>
                </c:pt>
                <c:pt idx="551">
                  <c:v>26.55810798803779</c:v>
                </c:pt>
                <c:pt idx="552">
                  <c:v>26.562790869761375</c:v>
                </c:pt>
                <c:pt idx="553">
                  <c:v>26.565969211172163</c:v>
                </c:pt>
                <c:pt idx="554">
                  <c:v>26.571272715774782</c:v>
                </c:pt>
                <c:pt idx="555">
                  <c:v>26.570407605094921</c:v>
                </c:pt>
                <c:pt idx="556">
                  <c:v>26.565969211172163</c:v>
                </c:pt>
                <c:pt idx="557">
                  <c:v>26.558540543377703</c:v>
                </c:pt>
                <c:pt idx="558">
                  <c:v>26.549381654223552</c:v>
                </c:pt>
                <c:pt idx="559">
                  <c:v>26.537721466799333</c:v>
                </c:pt>
                <c:pt idx="560">
                  <c:v>26.531139102930844</c:v>
                </c:pt>
                <c:pt idx="561">
                  <c:v>26.525628724035208</c:v>
                </c:pt>
                <c:pt idx="562">
                  <c:v>26.523277879796453</c:v>
                </c:pt>
                <c:pt idx="563">
                  <c:v>26.520287605924771</c:v>
                </c:pt>
                <c:pt idx="564">
                  <c:v>26.524763613355358</c:v>
                </c:pt>
                <c:pt idx="565">
                  <c:v>26.526907583301089</c:v>
                </c:pt>
                <c:pt idx="566">
                  <c:v>26.531571658270774</c:v>
                </c:pt>
                <c:pt idx="567">
                  <c:v>26.534317444341632</c:v>
                </c:pt>
                <c:pt idx="568">
                  <c:v>26.53751459250633</c:v>
                </c:pt>
                <c:pt idx="569">
                  <c:v>26.53751459250633</c:v>
                </c:pt>
                <c:pt idx="570">
                  <c:v>26.5368751628734</c:v>
                </c:pt>
                <c:pt idx="571">
                  <c:v>26.534524318634652</c:v>
                </c:pt>
                <c:pt idx="572">
                  <c:v>26.532417962196732</c:v>
                </c:pt>
                <c:pt idx="573">
                  <c:v>26.533696821462595</c:v>
                </c:pt>
                <c:pt idx="574">
                  <c:v>26.53918839360432</c:v>
                </c:pt>
                <c:pt idx="575">
                  <c:v>26.562358314421438</c:v>
                </c:pt>
                <c:pt idx="576">
                  <c:v>26.564276603320259</c:v>
                </c:pt>
                <c:pt idx="577">
                  <c:v>26.567041196145027</c:v>
                </c:pt>
                <c:pt idx="578">
                  <c:v>26.570652092895745</c:v>
                </c:pt>
                <c:pt idx="579">
                  <c:v>26.563204618347395</c:v>
                </c:pt>
                <c:pt idx="580">
                  <c:v>26.554929646626984</c:v>
                </c:pt>
                <c:pt idx="581">
                  <c:v>26.548140408465475</c:v>
                </c:pt>
                <c:pt idx="582">
                  <c:v>26.540072311038081</c:v>
                </c:pt>
                <c:pt idx="583">
                  <c:v>26.530067117957977</c:v>
                </c:pt>
                <c:pt idx="584">
                  <c:v>26.525403042988287</c:v>
                </c:pt>
                <c:pt idx="585">
                  <c:v>26.512012634204375</c:v>
                </c:pt>
                <c:pt idx="586">
                  <c:v>26.505637144628889</c:v>
                </c:pt>
                <c:pt idx="587">
                  <c:v>26.515830405248099</c:v>
                </c:pt>
                <c:pt idx="588">
                  <c:v>26.516902390220963</c:v>
                </c:pt>
                <c:pt idx="589">
                  <c:v>26.524556739062337</c:v>
                </c:pt>
                <c:pt idx="590">
                  <c:v>26.533696821462595</c:v>
                </c:pt>
                <c:pt idx="591">
                  <c:v>26.543006164648041</c:v>
                </c:pt>
                <c:pt idx="592">
                  <c:v>26.543683207788806</c:v>
                </c:pt>
                <c:pt idx="593">
                  <c:v>26.546635868152677</c:v>
                </c:pt>
                <c:pt idx="594">
                  <c:v>26.550679320243333</c:v>
                </c:pt>
                <c:pt idx="595">
                  <c:v>26.547707853125544</c:v>
                </c:pt>
                <c:pt idx="596">
                  <c:v>26.545808370980637</c:v>
                </c:pt>
                <c:pt idx="597">
                  <c:v>26.544736386007777</c:v>
                </c:pt>
                <c:pt idx="598">
                  <c:v>26.548140408465475</c:v>
                </c:pt>
                <c:pt idx="599">
                  <c:v>26.55726168411184</c:v>
                </c:pt>
                <c:pt idx="600">
                  <c:v>26.563637173687326</c:v>
                </c:pt>
                <c:pt idx="601">
                  <c:v>26.574244182892553</c:v>
                </c:pt>
                <c:pt idx="602">
                  <c:v>26.570840160434852</c:v>
                </c:pt>
                <c:pt idx="603">
                  <c:v>26.568075567610084</c:v>
                </c:pt>
                <c:pt idx="604">
                  <c:v>26.565122907246209</c:v>
                </c:pt>
                <c:pt idx="605">
                  <c:v>26.560458832276538</c:v>
                </c:pt>
                <c:pt idx="606">
                  <c:v>26.553218232021184</c:v>
                </c:pt>
                <c:pt idx="607">
                  <c:v>26.545582689933724</c:v>
                </c:pt>
                <c:pt idx="608">
                  <c:v>26.53792834109235</c:v>
                </c:pt>
                <c:pt idx="609">
                  <c:v>26.522864131210437</c:v>
                </c:pt>
                <c:pt idx="610">
                  <c:v>26.521378397651549</c:v>
                </c:pt>
                <c:pt idx="611">
                  <c:v>26.526456221207258</c:v>
                </c:pt>
                <c:pt idx="612">
                  <c:v>26.533283072876575</c:v>
                </c:pt>
                <c:pt idx="613">
                  <c:v>26.541764918889989</c:v>
                </c:pt>
                <c:pt idx="614">
                  <c:v>26.550246764903395</c:v>
                </c:pt>
                <c:pt idx="615">
                  <c:v>26.554083342701052</c:v>
                </c:pt>
                <c:pt idx="616">
                  <c:v>26.556001631599869</c:v>
                </c:pt>
                <c:pt idx="617">
                  <c:v>26.561493203741577</c:v>
                </c:pt>
                <c:pt idx="618">
                  <c:v>26.55810798803779</c:v>
                </c:pt>
                <c:pt idx="619">
                  <c:v>26.556001631599869</c:v>
                </c:pt>
                <c:pt idx="620">
                  <c:v>26.559386847303653</c:v>
                </c:pt>
                <c:pt idx="621">
                  <c:v>26.562978937300478</c:v>
                </c:pt>
                <c:pt idx="622">
                  <c:v>26.568282441903087</c:v>
                </c:pt>
                <c:pt idx="623">
                  <c:v>26.57381162755264</c:v>
                </c:pt>
                <c:pt idx="624">
                  <c:v>26.577422524303358</c:v>
                </c:pt>
                <c:pt idx="625">
                  <c:v>26.581672850687017</c:v>
                </c:pt>
                <c:pt idx="626">
                  <c:v>26.583591139585828</c:v>
                </c:pt>
                <c:pt idx="627">
                  <c:v>26.584023694925765</c:v>
                </c:pt>
                <c:pt idx="628">
                  <c:v>26.581672850687017</c:v>
                </c:pt>
                <c:pt idx="629">
                  <c:v>26.577008775717321</c:v>
                </c:pt>
                <c:pt idx="630">
                  <c:v>26.573397878966603</c:v>
                </c:pt>
                <c:pt idx="631">
                  <c:v>26.562583995468358</c:v>
                </c:pt>
                <c:pt idx="632">
                  <c:v>26.554309023747962</c:v>
                </c:pt>
                <c:pt idx="633">
                  <c:v>26.543457526741889</c:v>
                </c:pt>
                <c:pt idx="634">
                  <c:v>26.539639755698168</c:v>
                </c:pt>
                <c:pt idx="635">
                  <c:v>26.539000326065221</c:v>
                </c:pt>
                <c:pt idx="636">
                  <c:v>26.546861549199608</c:v>
                </c:pt>
                <c:pt idx="637">
                  <c:v>26.554929646626984</c:v>
                </c:pt>
                <c:pt idx="638">
                  <c:v>26.557882306990859</c:v>
                </c:pt>
                <c:pt idx="639">
                  <c:v>26.568940678289952</c:v>
                </c:pt>
                <c:pt idx="640">
                  <c:v>26.569147552582951</c:v>
                </c:pt>
                <c:pt idx="641">
                  <c:v>26.569147552582951</c:v>
                </c:pt>
                <c:pt idx="642">
                  <c:v>26.564483477613276</c:v>
                </c:pt>
                <c:pt idx="643">
                  <c:v>26.552390734849144</c:v>
                </c:pt>
                <c:pt idx="644">
                  <c:v>26.544096956374819</c:v>
                </c:pt>
                <c:pt idx="645">
                  <c:v>26.542818097108956</c:v>
                </c:pt>
                <c:pt idx="646">
                  <c:v>26.545582689933724</c:v>
                </c:pt>
                <c:pt idx="647">
                  <c:v>26.55088619453635</c:v>
                </c:pt>
                <c:pt idx="648">
                  <c:v>26.562358314421438</c:v>
                </c:pt>
                <c:pt idx="649">
                  <c:v>26.57381162755264</c:v>
                </c:pt>
                <c:pt idx="650">
                  <c:v>26.574883612525504</c:v>
                </c:pt>
                <c:pt idx="651">
                  <c:v>26.574695544986401</c:v>
                </c:pt>
                <c:pt idx="652">
                  <c:v>26.568733803996935</c:v>
                </c:pt>
                <c:pt idx="653">
                  <c:v>26.55810798803779</c:v>
                </c:pt>
                <c:pt idx="654">
                  <c:v>26.550453639196416</c:v>
                </c:pt>
                <c:pt idx="655">
                  <c:v>26.528581384399075</c:v>
                </c:pt>
                <c:pt idx="656">
                  <c:v>26.519046360166712</c:v>
                </c:pt>
                <c:pt idx="657">
                  <c:v>26.509041167086593</c:v>
                </c:pt>
                <c:pt idx="658">
                  <c:v>26.505844018921888</c:v>
                </c:pt>
                <c:pt idx="659">
                  <c:v>26.512463996298205</c:v>
                </c:pt>
                <c:pt idx="660">
                  <c:v>26.520945842311619</c:v>
                </c:pt>
                <c:pt idx="661">
                  <c:v>26.525628724035208</c:v>
                </c:pt>
                <c:pt idx="662">
                  <c:v>26.528581384399075</c:v>
                </c:pt>
                <c:pt idx="663">
                  <c:v>26.532417962196732</c:v>
                </c:pt>
                <c:pt idx="664">
                  <c:v>26.533489947169592</c:v>
                </c:pt>
                <c:pt idx="665">
                  <c:v>26.527321331887105</c:v>
                </c:pt>
                <c:pt idx="666">
                  <c:v>26.515416656662083</c:v>
                </c:pt>
                <c:pt idx="667">
                  <c:v>26.513291493470245</c:v>
                </c:pt>
                <c:pt idx="668">
                  <c:v>26.505016521749848</c:v>
                </c:pt>
                <c:pt idx="669">
                  <c:v>26.505844018921888</c:v>
                </c:pt>
                <c:pt idx="670">
                  <c:v>26.512219508497378</c:v>
                </c:pt>
                <c:pt idx="671">
                  <c:v>26.522431575870517</c:v>
                </c:pt>
                <c:pt idx="672">
                  <c:v>26.536010052193532</c:v>
                </c:pt>
                <c:pt idx="673">
                  <c:v>26.546861549199608</c:v>
                </c:pt>
                <c:pt idx="674">
                  <c:v>26.550679320243333</c:v>
                </c:pt>
                <c:pt idx="675">
                  <c:v>26.551318749876263</c:v>
                </c:pt>
                <c:pt idx="676">
                  <c:v>26.541971793183006</c:v>
                </c:pt>
                <c:pt idx="677">
                  <c:v>26.531345977223847</c:v>
                </c:pt>
                <c:pt idx="678">
                  <c:v>26.515002908076063</c:v>
                </c:pt>
                <c:pt idx="679">
                  <c:v>26.49991989144025</c:v>
                </c:pt>
                <c:pt idx="680">
                  <c:v>26.491193557626005</c:v>
                </c:pt>
                <c:pt idx="681">
                  <c:v>26.486303801609406</c:v>
                </c:pt>
                <c:pt idx="682">
                  <c:v>26.481865407686648</c:v>
                </c:pt>
                <c:pt idx="683">
                  <c:v>26.483971764124568</c:v>
                </c:pt>
                <c:pt idx="684">
                  <c:v>26.492265542598876</c:v>
                </c:pt>
                <c:pt idx="685">
                  <c:v>26.503305107144037</c:v>
                </c:pt>
                <c:pt idx="686">
                  <c:v>26.510320026352474</c:v>
                </c:pt>
                <c:pt idx="687">
                  <c:v>26.518632611580699</c:v>
                </c:pt>
                <c:pt idx="688">
                  <c:v>26.524970487648357</c:v>
                </c:pt>
                <c:pt idx="689">
                  <c:v>26.52307100550345</c:v>
                </c:pt>
                <c:pt idx="690">
                  <c:v>26.52307100550345</c:v>
                </c:pt>
                <c:pt idx="691">
                  <c:v>26.518181249486851</c:v>
                </c:pt>
                <c:pt idx="692">
                  <c:v>26.514137797396195</c:v>
                </c:pt>
                <c:pt idx="693">
                  <c:v>26.515830405248099</c:v>
                </c:pt>
                <c:pt idx="694">
                  <c:v>26.525214975449188</c:v>
                </c:pt>
                <c:pt idx="695">
                  <c:v>26.532004213610712</c:v>
                </c:pt>
                <c:pt idx="696">
                  <c:v>26.543457526741889</c:v>
                </c:pt>
                <c:pt idx="697">
                  <c:v>26.552804483435164</c:v>
                </c:pt>
                <c:pt idx="698">
                  <c:v>26.556001631599869</c:v>
                </c:pt>
                <c:pt idx="699">
                  <c:v>26.559386847303653</c:v>
                </c:pt>
                <c:pt idx="700">
                  <c:v>26.551318749876263</c:v>
                </c:pt>
                <c:pt idx="701">
                  <c:v>26.542592416062028</c:v>
                </c:pt>
                <c:pt idx="702">
                  <c:v>26.530067117957977</c:v>
                </c:pt>
                <c:pt idx="703">
                  <c:v>26.514777227029143</c:v>
                </c:pt>
                <c:pt idx="704">
                  <c:v>26.500973069659199</c:v>
                </c:pt>
                <c:pt idx="705">
                  <c:v>26.495237009716643</c:v>
                </c:pt>
                <c:pt idx="706">
                  <c:v>26.495237009716643</c:v>
                </c:pt>
                <c:pt idx="707">
                  <c:v>26.499261655053399</c:v>
                </c:pt>
                <c:pt idx="708">
                  <c:v>26.510320026352474</c:v>
                </c:pt>
                <c:pt idx="709">
                  <c:v>26.517541819853914</c:v>
                </c:pt>
                <c:pt idx="710">
                  <c:v>26.527114457594106</c:v>
                </c:pt>
                <c:pt idx="711">
                  <c:v>26.533489947169592</c:v>
                </c:pt>
                <c:pt idx="712">
                  <c:v>26.540899808210138</c:v>
                </c:pt>
                <c:pt idx="713">
                  <c:v>26.543457526741889</c:v>
                </c:pt>
                <c:pt idx="714">
                  <c:v>26.5387746450183</c:v>
                </c:pt>
                <c:pt idx="715">
                  <c:v>26.533696821462595</c:v>
                </c:pt>
                <c:pt idx="716">
                  <c:v>26.53091342188393</c:v>
                </c:pt>
                <c:pt idx="717">
                  <c:v>26.537721466799333</c:v>
                </c:pt>
                <c:pt idx="718">
                  <c:v>26.548347282758495</c:v>
                </c:pt>
                <c:pt idx="719">
                  <c:v>26.560251957983521</c:v>
                </c:pt>
                <c:pt idx="720">
                  <c:v>26.577008775717321</c:v>
                </c:pt>
                <c:pt idx="721">
                  <c:v>26.591001000626374</c:v>
                </c:pt>
                <c:pt idx="722">
                  <c:v>26.598034726588711</c:v>
                </c:pt>
                <c:pt idx="723">
                  <c:v>26.599069098053768</c:v>
                </c:pt>
                <c:pt idx="724">
                  <c:v>26.590587252040354</c:v>
                </c:pt>
                <c:pt idx="725">
                  <c:v>26.578682576815329</c:v>
                </c:pt>
                <c:pt idx="726">
                  <c:v>26.55810798803779</c:v>
                </c:pt>
                <c:pt idx="727">
                  <c:v>26.540279185331102</c:v>
                </c:pt>
                <c:pt idx="728">
                  <c:v>26.525214975449188</c:v>
                </c:pt>
                <c:pt idx="729">
                  <c:v>26.517541819853914</c:v>
                </c:pt>
                <c:pt idx="730">
                  <c:v>26.511392011325341</c:v>
                </c:pt>
                <c:pt idx="731">
                  <c:v>26.516056086295013</c:v>
                </c:pt>
                <c:pt idx="732">
                  <c:v>26.524763613355358</c:v>
                </c:pt>
                <c:pt idx="733">
                  <c:v>26.534317444341632</c:v>
                </c:pt>
                <c:pt idx="734">
                  <c:v>26.543457526741889</c:v>
                </c:pt>
                <c:pt idx="735">
                  <c:v>26.552804483435164</c:v>
                </c:pt>
                <c:pt idx="736">
                  <c:v>26.566157278711266</c:v>
                </c:pt>
                <c:pt idx="737">
                  <c:v>26.570652092895745</c:v>
                </c:pt>
                <c:pt idx="738">
                  <c:v>26.563411492640398</c:v>
                </c:pt>
                <c:pt idx="739">
                  <c:v>26.553631980607204</c:v>
                </c:pt>
                <c:pt idx="740">
                  <c:v>26.548967905637515</c:v>
                </c:pt>
                <c:pt idx="741">
                  <c:v>26.549174779930535</c:v>
                </c:pt>
                <c:pt idx="742">
                  <c:v>26.555136520920001</c:v>
                </c:pt>
                <c:pt idx="743">
                  <c:v>26.560665706569541</c:v>
                </c:pt>
                <c:pt idx="744">
                  <c:v>26.575109293572421</c:v>
                </c:pt>
                <c:pt idx="745">
                  <c:v>26.586130051363686</c:v>
                </c:pt>
                <c:pt idx="746">
                  <c:v>26.587220843090464</c:v>
                </c:pt>
                <c:pt idx="747">
                  <c:v>26.590794126333353</c:v>
                </c:pt>
                <c:pt idx="748">
                  <c:v>26.582537961366878</c:v>
                </c:pt>
                <c:pt idx="749">
                  <c:v>26.574244182892553</c:v>
                </c:pt>
                <c:pt idx="750">
                  <c:v>26.556829128771902</c:v>
                </c:pt>
                <c:pt idx="751">
                  <c:v>26.53815402213927</c:v>
                </c:pt>
                <c:pt idx="752">
                  <c:v>26.523691628382487</c:v>
                </c:pt>
                <c:pt idx="753">
                  <c:v>26.514137797396195</c:v>
                </c:pt>
                <c:pt idx="754">
                  <c:v>26.505844018921888</c:v>
                </c:pt>
                <c:pt idx="755">
                  <c:v>26.510094345305546</c:v>
                </c:pt>
                <c:pt idx="756">
                  <c:v>26.519460108752732</c:v>
                </c:pt>
                <c:pt idx="757">
                  <c:v>26.533696821462595</c:v>
                </c:pt>
                <c:pt idx="758">
                  <c:v>26.542592416062028</c:v>
                </c:pt>
                <c:pt idx="759">
                  <c:v>26.551111875583263</c:v>
                </c:pt>
                <c:pt idx="760">
                  <c:v>26.556622254478885</c:v>
                </c:pt>
                <c:pt idx="761">
                  <c:v>26.557882306990859</c:v>
                </c:pt>
                <c:pt idx="762">
                  <c:v>26.557882306990859</c:v>
                </c:pt>
                <c:pt idx="763">
                  <c:v>26.553425106314183</c:v>
                </c:pt>
                <c:pt idx="764">
                  <c:v>26.5517324984623</c:v>
                </c:pt>
                <c:pt idx="765">
                  <c:v>26.550679320243333</c:v>
                </c:pt>
                <c:pt idx="766">
                  <c:v>26.5517324984623</c:v>
                </c:pt>
                <c:pt idx="767">
                  <c:v>26.565536655832229</c:v>
                </c:pt>
                <c:pt idx="768">
                  <c:v>26.576801901424322</c:v>
                </c:pt>
                <c:pt idx="769">
                  <c:v>26.589740948114404</c:v>
                </c:pt>
                <c:pt idx="770">
                  <c:v>26.594405023084079</c:v>
                </c:pt>
                <c:pt idx="771">
                  <c:v>26.599934208733618</c:v>
                </c:pt>
                <c:pt idx="772">
                  <c:v>26.589101518481453</c:v>
                </c:pt>
                <c:pt idx="773">
                  <c:v>26.57977336854211</c:v>
                </c:pt>
                <c:pt idx="774">
                  <c:v>26.563411492640398</c:v>
                </c:pt>
                <c:pt idx="775">
                  <c:v>26.548347282758495</c:v>
                </c:pt>
                <c:pt idx="776">
                  <c:v>26.534317444341632</c:v>
                </c:pt>
                <c:pt idx="777">
                  <c:v>26.52348475408947</c:v>
                </c:pt>
                <c:pt idx="778">
                  <c:v>26.521999020530586</c:v>
                </c:pt>
                <c:pt idx="779">
                  <c:v>26.52158527194457</c:v>
                </c:pt>
                <c:pt idx="780">
                  <c:v>26.529446495078943</c:v>
                </c:pt>
                <c:pt idx="781">
                  <c:v>26.543006164648041</c:v>
                </c:pt>
                <c:pt idx="782">
                  <c:v>26.556622254478885</c:v>
                </c:pt>
                <c:pt idx="783">
                  <c:v>26.564050922273346</c:v>
                </c:pt>
                <c:pt idx="784">
                  <c:v>26.572325893993735</c:v>
                </c:pt>
                <c:pt idx="785">
                  <c:v>26.575729916451458</c:v>
                </c:pt>
                <c:pt idx="786">
                  <c:v>26.577215650010341</c:v>
                </c:pt>
                <c:pt idx="787">
                  <c:v>26.580393991421129</c:v>
                </c:pt>
                <c:pt idx="788">
                  <c:v>26.574244182892553</c:v>
                </c:pt>
                <c:pt idx="789">
                  <c:v>26.572325893993735</c:v>
                </c:pt>
                <c:pt idx="790">
                  <c:v>26.574695544986401</c:v>
                </c:pt>
                <c:pt idx="791">
                  <c:v>26.580393991421129</c:v>
                </c:pt>
                <c:pt idx="792">
                  <c:v>26.593577525912039</c:v>
                </c:pt>
                <c:pt idx="793">
                  <c:v>26.604391409410287</c:v>
                </c:pt>
                <c:pt idx="794">
                  <c:v>26.608416054747025</c:v>
                </c:pt>
                <c:pt idx="795">
                  <c:v>26.605895949723084</c:v>
                </c:pt>
                <c:pt idx="796">
                  <c:v>26.604184535117284</c:v>
                </c:pt>
                <c:pt idx="797">
                  <c:v>26.591001000626374</c:v>
                </c:pt>
                <c:pt idx="798">
                  <c:v>26.581052227807977</c:v>
                </c:pt>
                <c:pt idx="799">
                  <c:v>26.565122907246209</c:v>
                </c:pt>
                <c:pt idx="800">
                  <c:v>26.551525624169283</c:v>
                </c:pt>
                <c:pt idx="801">
                  <c:v>26.537307718213313</c:v>
                </c:pt>
                <c:pt idx="802">
                  <c:v>26.532211087903711</c:v>
                </c:pt>
                <c:pt idx="803">
                  <c:v>26.532624836489731</c:v>
                </c:pt>
                <c:pt idx="804">
                  <c:v>26.539000326065221</c:v>
                </c:pt>
                <c:pt idx="805">
                  <c:v>26.551525624169283</c:v>
                </c:pt>
                <c:pt idx="806">
                  <c:v>26.560458832276538</c:v>
                </c:pt>
                <c:pt idx="807">
                  <c:v>26.567041196145027</c:v>
                </c:pt>
                <c:pt idx="808">
                  <c:v>26.578268828229291</c:v>
                </c:pt>
                <c:pt idx="809">
                  <c:v>26.581259102100997</c:v>
                </c:pt>
                <c:pt idx="810">
                  <c:v>26.583365458538918</c:v>
                </c:pt>
                <c:pt idx="811">
                  <c:v>26.587220843090464</c:v>
                </c:pt>
                <c:pt idx="812">
                  <c:v>26.582726028905967</c:v>
                </c:pt>
                <c:pt idx="813">
                  <c:v>26.579359619956072</c:v>
                </c:pt>
                <c:pt idx="814">
                  <c:v>26.585716302777666</c:v>
                </c:pt>
                <c:pt idx="815">
                  <c:v>26.587634591676483</c:v>
                </c:pt>
                <c:pt idx="816">
                  <c:v>26.59549581481086</c:v>
                </c:pt>
                <c:pt idx="817">
                  <c:v>26.607137195481155</c:v>
                </c:pt>
                <c:pt idx="818">
                  <c:v>26.610353150399753</c:v>
                </c:pt>
                <c:pt idx="819">
                  <c:v>26.607776625114091</c:v>
                </c:pt>
                <c:pt idx="820">
                  <c:v>26.599934208733618</c:v>
                </c:pt>
                <c:pt idx="821">
                  <c:v>26.591207874919373</c:v>
                </c:pt>
                <c:pt idx="822">
                  <c:v>26.581465976393996</c:v>
                </c:pt>
                <c:pt idx="823">
                  <c:v>26.568733803996935</c:v>
                </c:pt>
                <c:pt idx="824">
                  <c:v>26.553876468408031</c:v>
                </c:pt>
                <c:pt idx="825">
                  <c:v>26.545357008886796</c:v>
                </c:pt>
                <c:pt idx="826">
                  <c:v>26.5370820371664</c:v>
                </c:pt>
                <c:pt idx="827">
                  <c:v>26.535821984654433</c:v>
                </c:pt>
                <c:pt idx="828">
                  <c:v>26.542592416062028</c:v>
                </c:pt>
                <c:pt idx="829">
                  <c:v>26.550679320243333</c:v>
                </c:pt>
                <c:pt idx="830">
                  <c:v>26.560872580862558</c:v>
                </c:pt>
                <c:pt idx="831">
                  <c:v>26.568733803996935</c:v>
                </c:pt>
                <c:pt idx="832">
                  <c:v>26.577648205350272</c:v>
                </c:pt>
                <c:pt idx="833">
                  <c:v>26.580393991421129</c:v>
                </c:pt>
                <c:pt idx="834">
                  <c:v>26.574432250431659</c:v>
                </c:pt>
                <c:pt idx="835">
                  <c:v>26.572325893993735</c:v>
                </c:pt>
                <c:pt idx="836">
                  <c:v>26.569354426875964</c:v>
                </c:pt>
                <c:pt idx="837">
                  <c:v>26.572984130380583</c:v>
                </c:pt>
                <c:pt idx="838">
                  <c:v>26.575109293572421</c:v>
                </c:pt>
                <c:pt idx="839">
                  <c:v>26.583365458538918</c:v>
                </c:pt>
                <c:pt idx="840">
                  <c:v>26.586769480996615</c:v>
                </c:pt>
                <c:pt idx="841">
                  <c:v>26.598241600881728</c:v>
                </c:pt>
                <c:pt idx="842">
                  <c:v>26.600573638366566</c:v>
                </c:pt>
                <c:pt idx="843">
                  <c:v>26.600347957319649</c:v>
                </c:pt>
                <c:pt idx="844">
                  <c:v>26.59378440020506</c:v>
                </c:pt>
                <c:pt idx="845">
                  <c:v>26.589327199528384</c:v>
                </c:pt>
                <c:pt idx="846">
                  <c:v>26.57892706461616</c:v>
                </c:pt>
                <c:pt idx="847">
                  <c:v>26.565536655832229</c:v>
                </c:pt>
                <c:pt idx="848">
                  <c:v>26.554083342701052</c:v>
                </c:pt>
                <c:pt idx="849">
                  <c:v>26.546861549199608</c:v>
                </c:pt>
                <c:pt idx="850">
                  <c:v>26.539639755698168</c:v>
                </c:pt>
                <c:pt idx="851">
                  <c:v>26.536649481826469</c:v>
                </c:pt>
                <c:pt idx="852">
                  <c:v>26.540279185331102</c:v>
                </c:pt>
                <c:pt idx="853">
                  <c:v>26.55088619453635</c:v>
                </c:pt>
                <c:pt idx="854">
                  <c:v>26.561079455155557</c:v>
                </c:pt>
                <c:pt idx="855">
                  <c:v>26.578061953936292</c:v>
                </c:pt>
                <c:pt idx="856">
                  <c:v>26.584437443511785</c:v>
                </c:pt>
                <c:pt idx="857">
                  <c:v>26.585076873144715</c:v>
                </c:pt>
                <c:pt idx="858">
                  <c:v>26.580600865714146</c:v>
                </c:pt>
                <c:pt idx="859">
                  <c:v>26.570012663262816</c:v>
                </c:pt>
                <c:pt idx="860">
                  <c:v>26.566608640805097</c:v>
                </c:pt>
                <c:pt idx="861">
                  <c:v>26.568282441903087</c:v>
                </c:pt>
                <c:pt idx="862">
                  <c:v>26.577215650010341</c:v>
                </c:pt>
                <c:pt idx="863">
                  <c:v>26.582293473566047</c:v>
                </c:pt>
                <c:pt idx="864">
                  <c:v>26.591001000626374</c:v>
                </c:pt>
                <c:pt idx="865">
                  <c:v>26.598034726588711</c:v>
                </c:pt>
                <c:pt idx="866">
                  <c:v>26.601645623339429</c:v>
                </c:pt>
                <c:pt idx="867">
                  <c:v>26.599727334440615</c:v>
                </c:pt>
                <c:pt idx="868">
                  <c:v>26.598655349467748</c:v>
                </c:pt>
                <c:pt idx="869">
                  <c:v>26.592505540939172</c:v>
                </c:pt>
                <c:pt idx="870">
                  <c:v>26.585716302777666</c:v>
                </c:pt>
                <c:pt idx="871">
                  <c:v>26.574432250431659</c:v>
                </c:pt>
                <c:pt idx="872">
                  <c:v>26.555136520920001</c:v>
                </c:pt>
                <c:pt idx="873">
                  <c:v>26.547933534172476</c:v>
                </c:pt>
                <c:pt idx="874">
                  <c:v>26.541313556796158</c:v>
                </c:pt>
                <c:pt idx="875">
                  <c:v>26.540486059624101</c:v>
                </c:pt>
                <c:pt idx="876">
                  <c:v>26.562583995468358</c:v>
                </c:pt>
                <c:pt idx="877">
                  <c:v>26.582537961366878</c:v>
                </c:pt>
                <c:pt idx="878">
                  <c:v>26.576576220377408</c:v>
                </c:pt>
                <c:pt idx="879">
                  <c:v>26.589101518481453</c:v>
                </c:pt>
                <c:pt idx="880">
                  <c:v>26.585302554191646</c:v>
                </c:pt>
                <c:pt idx="881">
                  <c:v>26.579359619956072</c:v>
                </c:pt>
                <c:pt idx="882">
                  <c:v>26.574432250431659</c:v>
                </c:pt>
                <c:pt idx="883">
                  <c:v>26.580600865714146</c:v>
                </c:pt>
                <c:pt idx="884">
                  <c:v>26.575729916451458</c:v>
                </c:pt>
                <c:pt idx="885">
                  <c:v>26.576369346084391</c:v>
                </c:pt>
                <c:pt idx="886">
                  <c:v>26.578061953936292</c:v>
                </c:pt>
                <c:pt idx="887">
                  <c:v>26.583158584245897</c:v>
                </c:pt>
                <c:pt idx="888">
                  <c:v>26.591001000626374</c:v>
                </c:pt>
                <c:pt idx="889">
                  <c:v>26.597620978002691</c:v>
                </c:pt>
                <c:pt idx="890">
                  <c:v>26.601401135538605</c:v>
                </c:pt>
                <c:pt idx="891">
                  <c:v>26.59673706056893</c:v>
                </c:pt>
                <c:pt idx="892">
                  <c:v>26.589101518481453</c:v>
                </c:pt>
                <c:pt idx="893">
                  <c:v>26.583798013878848</c:v>
                </c:pt>
                <c:pt idx="894">
                  <c:v>26.570652092895745</c:v>
                </c:pt>
                <c:pt idx="895">
                  <c:v>26.560665706569541</c:v>
                </c:pt>
                <c:pt idx="896">
                  <c:v>26.550679320243333</c:v>
                </c:pt>
                <c:pt idx="897">
                  <c:v>26.541558044596986</c:v>
                </c:pt>
                <c:pt idx="898">
                  <c:v>26.536649481826469</c:v>
                </c:pt>
                <c:pt idx="899">
                  <c:v>26.536649481826469</c:v>
                </c:pt>
                <c:pt idx="900">
                  <c:v>26.53815402213927</c:v>
                </c:pt>
                <c:pt idx="901">
                  <c:v>26.544736386007777</c:v>
                </c:pt>
                <c:pt idx="902">
                  <c:v>26.55088619453635</c:v>
                </c:pt>
                <c:pt idx="903">
                  <c:v>26.553011357728163</c:v>
                </c:pt>
                <c:pt idx="904">
                  <c:v>26.560251957983521</c:v>
                </c:pt>
                <c:pt idx="905">
                  <c:v>26.56000747018269</c:v>
                </c:pt>
                <c:pt idx="906">
                  <c:v>26.56000747018269</c:v>
                </c:pt>
                <c:pt idx="907">
                  <c:v>26.561493203741577</c:v>
                </c:pt>
                <c:pt idx="908">
                  <c:v>26.55726168411184</c:v>
                </c:pt>
                <c:pt idx="909">
                  <c:v>26.55810798803779</c:v>
                </c:pt>
                <c:pt idx="910">
                  <c:v>26.559179973010657</c:v>
                </c:pt>
                <c:pt idx="911">
                  <c:v>26.565536655832229</c:v>
                </c:pt>
                <c:pt idx="912">
                  <c:v>26.567454944731047</c:v>
                </c:pt>
                <c:pt idx="913">
                  <c:v>26.574695544986401</c:v>
                </c:pt>
                <c:pt idx="914">
                  <c:v>26.580807740007149</c:v>
                </c:pt>
                <c:pt idx="915">
                  <c:v>26.579359619956072</c:v>
                </c:pt>
                <c:pt idx="916">
                  <c:v>26.575936790744461</c:v>
                </c:pt>
                <c:pt idx="917">
                  <c:v>26.563204618347395</c:v>
                </c:pt>
                <c:pt idx="918">
                  <c:v>26.553876468408031</c:v>
                </c:pt>
                <c:pt idx="919">
                  <c:v>26.542592416062028</c:v>
                </c:pt>
                <c:pt idx="920">
                  <c:v>26.533696821462595</c:v>
                </c:pt>
                <c:pt idx="921">
                  <c:v>26.524142990476317</c:v>
                </c:pt>
                <c:pt idx="922">
                  <c:v>26.518388123779868</c:v>
                </c:pt>
                <c:pt idx="923">
                  <c:v>26.517541819853914</c:v>
                </c:pt>
                <c:pt idx="924">
                  <c:v>26.51795556843993</c:v>
                </c:pt>
                <c:pt idx="925">
                  <c:v>26.524142990476317</c:v>
                </c:pt>
                <c:pt idx="926">
                  <c:v>26.529860243664963</c:v>
                </c:pt>
                <c:pt idx="927">
                  <c:v>26.538567770725283</c:v>
                </c:pt>
                <c:pt idx="928">
                  <c:v>26.545357008886796</c:v>
                </c:pt>
                <c:pt idx="929">
                  <c:v>26.55088619453635</c:v>
                </c:pt>
                <c:pt idx="930">
                  <c:v>26.553218232021184</c:v>
                </c:pt>
                <c:pt idx="931">
                  <c:v>26.552390734849144</c:v>
                </c:pt>
                <c:pt idx="932">
                  <c:v>26.546222119566657</c:v>
                </c:pt>
                <c:pt idx="933">
                  <c:v>26.553876468408031</c:v>
                </c:pt>
                <c:pt idx="934">
                  <c:v>26.561286329448578</c:v>
                </c:pt>
                <c:pt idx="935">
                  <c:v>26.561286329448578</c:v>
                </c:pt>
                <c:pt idx="936">
                  <c:v>26.563844047980329</c:v>
                </c:pt>
                <c:pt idx="937">
                  <c:v>26.570407605094921</c:v>
                </c:pt>
                <c:pt idx="938">
                  <c:v>26.575504235404523</c:v>
                </c:pt>
                <c:pt idx="939">
                  <c:v>26.574432250431659</c:v>
                </c:pt>
                <c:pt idx="940">
                  <c:v>26.570652092895745</c:v>
                </c:pt>
                <c:pt idx="941">
                  <c:v>26.563637173687326</c:v>
                </c:pt>
                <c:pt idx="942">
                  <c:v>26.556415380185889</c:v>
                </c:pt>
                <c:pt idx="943">
                  <c:v>26.548554157051495</c:v>
                </c:pt>
                <c:pt idx="944">
                  <c:v>26.540072311038081</c:v>
                </c:pt>
                <c:pt idx="945">
                  <c:v>26.530499673297896</c:v>
                </c:pt>
                <c:pt idx="946">
                  <c:v>26.525403042988287</c:v>
                </c:pt>
                <c:pt idx="947">
                  <c:v>26.525835598328218</c:v>
                </c:pt>
                <c:pt idx="948">
                  <c:v>26.530706547590913</c:v>
                </c:pt>
                <c:pt idx="949">
                  <c:v>26.535389429314499</c:v>
                </c:pt>
                <c:pt idx="950">
                  <c:v>26.544096956374819</c:v>
                </c:pt>
                <c:pt idx="951">
                  <c:v>26.550039890610396</c:v>
                </c:pt>
                <c:pt idx="952">
                  <c:v>26.556622254478885</c:v>
                </c:pt>
                <c:pt idx="953">
                  <c:v>26.561906952327597</c:v>
                </c:pt>
                <c:pt idx="954">
                  <c:v>26.563637173687326</c:v>
                </c:pt>
                <c:pt idx="955">
                  <c:v>26.559179973010657</c:v>
                </c:pt>
                <c:pt idx="956">
                  <c:v>26.555757143799038</c:v>
                </c:pt>
                <c:pt idx="957">
                  <c:v>26.558314862330789</c:v>
                </c:pt>
                <c:pt idx="958">
                  <c:v>26.562132633374528</c:v>
                </c:pt>
                <c:pt idx="959">
                  <c:v>26.567868693317067</c:v>
                </c:pt>
                <c:pt idx="960">
                  <c:v>26.578494509276226</c:v>
                </c:pt>
                <c:pt idx="961">
                  <c:v>26.584023694925765</c:v>
                </c:pt>
                <c:pt idx="962">
                  <c:v>26.586957548535725</c:v>
                </c:pt>
                <c:pt idx="963">
                  <c:v>26.581259102100997</c:v>
                </c:pt>
                <c:pt idx="964">
                  <c:v>26.577422524303358</c:v>
                </c:pt>
                <c:pt idx="965">
                  <c:v>26.571272715774782</c:v>
                </c:pt>
                <c:pt idx="966">
                  <c:v>26.562132633374528</c:v>
                </c:pt>
                <c:pt idx="967">
                  <c:v>26.552597609142143</c:v>
                </c:pt>
                <c:pt idx="968">
                  <c:v>26.542818097108956</c:v>
                </c:pt>
                <c:pt idx="969">
                  <c:v>26.536649481826469</c:v>
                </c:pt>
                <c:pt idx="970">
                  <c:v>26.534110570048615</c:v>
                </c:pt>
                <c:pt idx="971">
                  <c:v>26.5351825550215</c:v>
                </c:pt>
                <c:pt idx="972">
                  <c:v>26.539000326065221</c:v>
                </c:pt>
                <c:pt idx="973">
                  <c:v>26.547482172078627</c:v>
                </c:pt>
                <c:pt idx="974">
                  <c:v>26.551958179509214</c:v>
                </c:pt>
                <c:pt idx="975">
                  <c:v>26.557882306990859</c:v>
                </c:pt>
                <c:pt idx="976">
                  <c:v>26.565122907246209</c:v>
                </c:pt>
                <c:pt idx="977">
                  <c:v>26.565329781539226</c:v>
                </c:pt>
                <c:pt idx="978">
                  <c:v>26.562583995468358</c:v>
                </c:pt>
                <c:pt idx="979">
                  <c:v>26.562358314421438</c:v>
                </c:pt>
                <c:pt idx="980">
                  <c:v>26.56000747018269</c:v>
                </c:pt>
                <c:pt idx="981">
                  <c:v>26.560251957983521</c:v>
                </c:pt>
                <c:pt idx="982">
                  <c:v>26.562132633374528</c:v>
                </c:pt>
                <c:pt idx="983">
                  <c:v>26.569580107922881</c:v>
                </c:pt>
                <c:pt idx="984">
                  <c:v>26.577215650010341</c:v>
                </c:pt>
                <c:pt idx="985">
                  <c:v>26.581465976393996</c:v>
                </c:pt>
                <c:pt idx="986">
                  <c:v>26.581465976393996</c:v>
                </c:pt>
                <c:pt idx="987">
                  <c:v>26.578682576815329</c:v>
                </c:pt>
                <c:pt idx="988">
                  <c:v>26.576143665037478</c:v>
                </c:pt>
                <c:pt idx="989">
                  <c:v>26.566834321852024</c:v>
                </c:pt>
                <c:pt idx="990">
                  <c:v>26.558540543377703</c:v>
                </c:pt>
                <c:pt idx="991">
                  <c:v>26.545357008886796</c:v>
                </c:pt>
                <c:pt idx="992">
                  <c:v>26.5368751628734</c:v>
                </c:pt>
                <c:pt idx="993">
                  <c:v>26.531345977223847</c:v>
                </c:pt>
                <c:pt idx="994">
                  <c:v>26.528374510106076</c:v>
                </c:pt>
                <c:pt idx="995">
                  <c:v>26.528148829059145</c:v>
                </c:pt>
                <c:pt idx="996">
                  <c:v>26.532624836489731</c:v>
                </c:pt>
                <c:pt idx="997">
                  <c:v>26.53751459250633</c:v>
                </c:pt>
                <c:pt idx="998">
                  <c:v>26.543890082081827</c:v>
                </c:pt>
                <c:pt idx="999">
                  <c:v>26.548761031344515</c:v>
                </c:pt>
                <c:pt idx="1000">
                  <c:v>26.552597609142143</c:v>
                </c:pt>
                <c:pt idx="1001">
                  <c:v>26.552390734849144</c:v>
                </c:pt>
                <c:pt idx="1002">
                  <c:v>26.554722772333982</c:v>
                </c:pt>
                <c:pt idx="1003">
                  <c:v>26.553425106314183</c:v>
                </c:pt>
                <c:pt idx="1004">
                  <c:v>26.551525624169283</c:v>
                </c:pt>
                <c:pt idx="1005">
                  <c:v>26.552390734849144</c:v>
                </c:pt>
                <c:pt idx="1006">
                  <c:v>26.555136520920001</c:v>
                </c:pt>
                <c:pt idx="1007">
                  <c:v>26.558540543377703</c:v>
                </c:pt>
                <c:pt idx="1008">
                  <c:v>26.561718884788508</c:v>
                </c:pt>
                <c:pt idx="1009">
                  <c:v>26.564916032953207</c:v>
                </c:pt>
                <c:pt idx="1010">
                  <c:v>26.569580107922881</c:v>
                </c:pt>
                <c:pt idx="1011">
                  <c:v>26.569147552582951</c:v>
                </c:pt>
                <c:pt idx="1012">
                  <c:v>26.562358314421438</c:v>
                </c:pt>
                <c:pt idx="1013">
                  <c:v>26.55726168411184</c:v>
                </c:pt>
                <c:pt idx="1014">
                  <c:v>26.547707853125544</c:v>
                </c:pt>
                <c:pt idx="1015">
                  <c:v>26.541764918889989</c:v>
                </c:pt>
                <c:pt idx="1016">
                  <c:v>26.530292799004894</c:v>
                </c:pt>
                <c:pt idx="1017">
                  <c:v>26.525214975449188</c:v>
                </c:pt>
                <c:pt idx="1018">
                  <c:v>26.522205894823589</c:v>
                </c:pt>
                <c:pt idx="1019">
                  <c:v>26.525628724035208</c:v>
                </c:pt>
                <c:pt idx="1020">
                  <c:v>26.529653369371964</c:v>
                </c:pt>
                <c:pt idx="1021">
                  <c:v>26.535389429314499</c:v>
                </c:pt>
                <c:pt idx="1022">
                  <c:v>26.539846629991171</c:v>
                </c:pt>
                <c:pt idx="1023">
                  <c:v>26.541558044596986</c:v>
                </c:pt>
                <c:pt idx="1024">
                  <c:v>26.544529511714757</c:v>
                </c:pt>
                <c:pt idx="1025">
                  <c:v>26.547933534172476</c:v>
                </c:pt>
                <c:pt idx="1026">
                  <c:v>26.549607335270466</c:v>
                </c:pt>
                <c:pt idx="1027">
                  <c:v>26.547933534172476</c:v>
                </c:pt>
                <c:pt idx="1028">
                  <c:v>26.545808370980637</c:v>
                </c:pt>
                <c:pt idx="1029">
                  <c:v>26.544096956374819</c:v>
                </c:pt>
                <c:pt idx="1030">
                  <c:v>26.548347282758495</c:v>
                </c:pt>
                <c:pt idx="1031">
                  <c:v>26.554083342701052</c:v>
                </c:pt>
                <c:pt idx="1032">
                  <c:v>26.562978937300478</c:v>
                </c:pt>
                <c:pt idx="1033">
                  <c:v>26.570407605094921</c:v>
                </c:pt>
                <c:pt idx="1034">
                  <c:v>26.572570381794563</c:v>
                </c:pt>
                <c:pt idx="1035">
                  <c:v>26.572570381794563</c:v>
                </c:pt>
                <c:pt idx="1036">
                  <c:v>26.569580107922881</c:v>
                </c:pt>
                <c:pt idx="1037">
                  <c:v>26.565329781539226</c:v>
                </c:pt>
                <c:pt idx="1038">
                  <c:v>26.556829128771902</c:v>
                </c:pt>
                <c:pt idx="1039">
                  <c:v>26.548554157051495</c:v>
                </c:pt>
                <c:pt idx="1040">
                  <c:v>26.540072311038081</c:v>
                </c:pt>
                <c:pt idx="1041">
                  <c:v>26.535389429314499</c:v>
                </c:pt>
                <c:pt idx="1042">
                  <c:v>26.53091342188393</c:v>
                </c:pt>
                <c:pt idx="1043">
                  <c:v>26.532831710782744</c:v>
                </c:pt>
                <c:pt idx="1044">
                  <c:v>26.535389429314499</c:v>
                </c:pt>
                <c:pt idx="1045">
                  <c:v>26.53815402213927</c:v>
                </c:pt>
                <c:pt idx="1046">
                  <c:v>26.543250652448886</c:v>
                </c:pt>
                <c:pt idx="1047">
                  <c:v>26.547068423492608</c:v>
                </c:pt>
                <c:pt idx="1048">
                  <c:v>26.549174779930535</c:v>
                </c:pt>
                <c:pt idx="1049">
                  <c:v>26.551318749876263</c:v>
                </c:pt>
                <c:pt idx="1050">
                  <c:v>26.551958179509214</c:v>
                </c:pt>
                <c:pt idx="1051">
                  <c:v>26.551111875583263</c:v>
                </c:pt>
                <c:pt idx="1052">
                  <c:v>26.55088619453635</c:v>
                </c:pt>
                <c:pt idx="1053">
                  <c:v>26.550246764903395</c:v>
                </c:pt>
                <c:pt idx="1054">
                  <c:v>26.551525624169283</c:v>
                </c:pt>
                <c:pt idx="1055">
                  <c:v>26.554309023747962</c:v>
                </c:pt>
                <c:pt idx="1056">
                  <c:v>26.560665706569541</c:v>
                </c:pt>
                <c:pt idx="1057">
                  <c:v>26.567041196145027</c:v>
                </c:pt>
                <c:pt idx="1058">
                  <c:v>26.567248070438044</c:v>
                </c:pt>
                <c:pt idx="1059">
                  <c:v>26.567454944731047</c:v>
                </c:pt>
                <c:pt idx="1060">
                  <c:v>26.563844047980329</c:v>
                </c:pt>
                <c:pt idx="1061">
                  <c:v>26.558314862330789</c:v>
                </c:pt>
                <c:pt idx="1062">
                  <c:v>26.551958179509214</c:v>
                </c:pt>
                <c:pt idx="1063">
                  <c:v>26.543683207788806</c:v>
                </c:pt>
                <c:pt idx="1064">
                  <c:v>26.53644260753347</c:v>
                </c:pt>
                <c:pt idx="1065">
                  <c:v>26.528374510106076</c:v>
                </c:pt>
                <c:pt idx="1066">
                  <c:v>26.521378397651549</c:v>
                </c:pt>
                <c:pt idx="1067">
                  <c:v>26.52348475408947</c:v>
                </c:pt>
                <c:pt idx="1068">
                  <c:v>26.531345977223847</c:v>
                </c:pt>
                <c:pt idx="1069">
                  <c:v>26.53815402213927</c:v>
                </c:pt>
                <c:pt idx="1070">
                  <c:v>26.542592416062028</c:v>
                </c:pt>
                <c:pt idx="1071">
                  <c:v>26.547275297785625</c:v>
                </c:pt>
                <c:pt idx="1072">
                  <c:v>26.551958179509214</c:v>
                </c:pt>
                <c:pt idx="1073">
                  <c:v>26.554309023747962</c:v>
                </c:pt>
                <c:pt idx="1074">
                  <c:v>26.557468558404839</c:v>
                </c:pt>
                <c:pt idx="1075">
                  <c:v>26.557675432697859</c:v>
                </c:pt>
                <c:pt idx="1076">
                  <c:v>26.556415380185889</c:v>
                </c:pt>
                <c:pt idx="1077">
                  <c:v>26.556415380185889</c:v>
                </c:pt>
                <c:pt idx="1078">
                  <c:v>26.555550269506021</c:v>
                </c:pt>
                <c:pt idx="1079">
                  <c:v>26.558540543377703</c:v>
                </c:pt>
                <c:pt idx="1080">
                  <c:v>26.559386847303653</c:v>
                </c:pt>
                <c:pt idx="1081">
                  <c:v>26.561493203741577</c:v>
                </c:pt>
                <c:pt idx="1082">
                  <c:v>26.565122907246209</c:v>
                </c:pt>
                <c:pt idx="1083">
                  <c:v>26.564483477613276</c:v>
                </c:pt>
                <c:pt idx="1084">
                  <c:v>26.562978937300478</c:v>
                </c:pt>
                <c:pt idx="1085">
                  <c:v>26.557468558404839</c:v>
                </c:pt>
                <c:pt idx="1086">
                  <c:v>26.55088619453635</c:v>
                </c:pt>
                <c:pt idx="1087">
                  <c:v>26.542592416062028</c:v>
                </c:pt>
                <c:pt idx="1088">
                  <c:v>26.530067117957977</c:v>
                </c:pt>
                <c:pt idx="1089">
                  <c:v>26.519046360166712</c:v>
                </c:pt>
                <c:pt idx="1090">
                  <c:v>26.510320026352474</c:v>
                </c:pt>
                <c:pt idx="1091">
                  <c:v>26.512877744884225</c:v>
                </c:pt>
                <c:pt idx="1092">
                  <c:v>26.520287605924771</c:v>
                </c:pt>
                <c:pt idx="1093">
                  <c:v>26.530706547590913</c:v>
                </c:pt>
                <c:pt idx="1094">
                  <c:v>26.539451688159069</c:v>
                </c:pt>
                <c:pt idx="1095">
                  <c:v>26.546428993859674</c:v>
                </c:pt>
                <c:pt idx="1096">
                  <c:v>26.549607335270466</c:v>
                </c:pt>
                <c:pt idx="1097">
                  <c:v>26.552804483435164</c:v>
                </c:pt>
                <c:pt idx="1098">
                  <c:v>26.5517324984623</c:v>
                </c:pt>
                <c:pt idx="1099">
                  <c:v>26.545582689933724</c:v>
                </c:pt>
                <c:pt idx="1100">
                  <c:v>26.543890082081827</c:v>
                </c:pt>
                <c:pt idx="1101">
                  <c:v>26.541764918889989</c:v>
                </c:pt>
                <c:pt idx="1102">
                  <c:v>26.547275297785625</c:v>
                </c:pt>
                <c:pt idx="1103">
                  <c:v>26.552597609142143</c:v>
                </c:pt>
                <c:pt idx="1104">
                  <c:v>26.554929646626984</c:v>
                </c:pt>
                <c:pt idx="1105">
                  <c:v>26.560665706569541</c:v>
                </c:pt>
                <c:pt idx="1106">
                  <c:v>26.561286329448578</c:v>
                </c:pt>
                <c:pt idx="1107">
                  <c:v>26.560872580862558</c:v>
                </c:pt>
                <c:pt idx="1108">
                  <c:v>26.560665706569541</c:v>
                </c:pt>
                <c:pt idx="1109">
                  <c:v>26.550453639196416</c:v>
                </c:pt>
                <c:pt idx="1110">
                  <c:v>26.534749999681562</c:v>
                </c:pt>
                <c:pt idx="1111">
                  <c:v>26.519666983045731</c:v>
                </c:pt>
                <c:pt idx="1112">
                  <c:v>26.506088506722719</c:v>
                </c:pt>
                <c:pt idx="1113">
                  <c:v>26.491644919719835</c:v>
                </c:pt>
                <c:pt idx="1114">
                  <c:v>26.478856327061049</c:v>
                </c:pt>
                <c:pt idx="1115">
                  <c:v>26.480135186326912</c:v>
                </c:pt>
                <c:pt idx="1116">
                  <c:v>26.486303801609406</c:v>
                </c:pt>
                <c:pt idx="1117">
                  <c:v>26.495237009716643</c:v>
                </c:pt>
                <c:pt idx="1118">
                  <c:v>26.506502255308739</c:v>
                </c:pt>
                <c:pt idx="1119">
                  <c:v>26.513705242056265</c:v>
                </c:pt>
                <c:pt idx="1120">
                  <c:v>26.513705242056265</c:v>
                </c:pt>
                <c:pt idx="1121">
                  <c:v>26.521152716604636</c:v>
                </c:pt>
                <c:pt idx="1122">
                  <c:v>26.518839485873695</c:v>
                </c:pt>
                <c:pt idx="1123">
                  <c:v>26.512012634204375</c:v>
                </c:pt>
                <c:pt idx="1124">
                  <c:v>26.506295381015736</c:v>
                </c:pt>
                <c:pt idx="1125">
                  <c:v>26.507329752480775</c:v>
                </c:pt>
                <c:pt idx="1126">
                  <c:v>26.512012634204375</c:v>
                </c:pt>
                <c:pt idx="1127">
                  <c:v>26.519046360166712</c:v>
                </c:pt>
                <c:pt idx="1128">
                  <c:v>26.526456221207258</c:v>
                </c:pt>
                <c:pt idx="1129">
                  <c:v>26.529032746492923</c:v>
                </c:pt>
                <c:pt idx="1130">
                  <c:v>26.536010052193532</c:v>
                </c:pt>
                <c:pt idx="1131">
                  <c:v>26.533903695755612</c:v>
                </c:pt>
                <c:pt idx="1132">
                  <c:v>26.526907583301089</c:v>
                </c:pt>
                <c:pt idx="1133">
                  <c:v>26.51520978236908</c:v>
                </c:pt>
                <c:pt idx="1134">
                  <c:v>26.498641032174362</c:v>
                </c:pt>
                <c:pt idx="1135">
                  <c:v>26.473345948165406</c:v>
                </c:pt>
                <c:pt idx="1137">
                  <c:v>26.525214975449188</c:v>
                </c:pt>
                <c:pt idx="1138">
                  <c:v>26.522205894823589</c:v>
                </c:pt>
                <c:pt idx="1139">
                  <c:v>26.515002908076063</c:v>
                </c:pt>
                <c:pt idx="1140">
                  <c:v>26.509473722426524</c:v>
                </c:pt>
                <c:pt idx="1141">
                  <c:v>26.506088506722719</c:v>
                </c:pt>
                <c:pt idx="1142">
                  <c:v>26.499054780760382</c:v>
                </c:pt>
                <c:pt idx="1143">
                  <c:v>26.500747388612286</c:v>
                </c:pt>
                <c:pt idx="1144">
                  <c:v>26.503305107144037</c:v>
                </c:pt>
                <c:pt idx="1145">
                  <c:v>26.510320026352474</c:v>
                </c:pt>
                <c:pt idx="1146">
                  <c:v>26.516902390220963</c:v>
                </c:pt>
                <c:pt idx="1147">
                  <c:v>26.525835598328218</c:v>
                </c:pt>
                <c:pt idx="1148">
                  <c:v>26.532417962196732</c:v>
                </c:pt>
                <c:pt idx="1149">
                  <c:v>26.534524318634652</c:v>
                </c:pt>
                <c:pt idx="1150">
                  <c:v>26.532624836489731</c:v>
                </c:pt>
                <c:pt idx="1151">
                  <c:v>26.530067117957977</c:v>
                </c:pt>
                <c:pt idx="1152">
                  <c:v>26.530499673297896</c:v>
                </c:pt>
                <c:pt idx="1153">
                  <c:v>26.531778532563777</c:v>
                </c:pt>
                <c:pt idx="1154">
                  <c:v>26.531571658270774</c:v>
                </c:pt>
                <c:pt idx="1155">
                  <c:v>26.5368751628734</c:v>
                </c:pt>
                <c:pt idx="1156">
                  <c:v>26.545582689933724</c:v>
                </c:pt>
                <c:pt idx="1157">
                  <c:v>26.554497091287068</c:v>
                </c:pt>
                <c:pt idx="1158">
                  <c:v>26.562583995468358</c:v>
                </c:pt>
                <c:pt idx="1159">
                  <c:v>26.566157278711266</c:v>
                </c:pt>
                <c:pt idx="1160">
                  <c:v>26.561079455155557</c:v>
                </c:pt>
                <c:pt idx="1161">
                  <c:v>26.548140408465475</c:v>
                </c:pt>
                <c:pt idx="1162">
                  <c:v>26.531139102930844</c:v>
                </c:pt>
                <c:pt idx="1163">
                  <c:v>26.515416656662083</c:v>
                </c:pt>
                <c:pt idx="1164">
                  <c:v>26.499675403639419</c:v>
                </c:pt>
                <c:pt idx="1165">
                  <c:v>26.491193557626005</c:v>
                </c:pt>
                <c:pt idx="1166">
                  <c:v>26.489500949774104</c:v>
                </c:pt>
                <c:pt idx="1167">
                  <c:v>26.489500949774104</c:v>
                </c:pt>
                <c:pt idx="1168">
                  <c:v>26.493751276157763</c:v>
                </c:pt>
                <c:pt idx="1169">
                  <c:v>26.506934810648669</c:v>
                </c:pt>
                <c:pt idx="1170">
                  <c:v>26.513705242056265</c:v>
                </c:pt>
                <c:pt idx="1171">
                  <c:v>26.519253234459711</c:v>
                </c:pt>
                <c:pt idx="1172">
                  <c:v>26.522431575870517</c:v>
                </c:pt>
                <c:pt idx="1173">
                  <c:v>26.52263845016352</c:v>
                </c:pt>
                <c:pt idx="1174">
                  <c:v>26.515416656662083</c:v>
                </c:pt>
                <c:pt idx="1175">
                  <c:v>26.510094345305546</c:v>
                </c:pt>
                <c:pt idx="1176">
                  <c:v>26.504583966409918</c:v>
                </c:pt>
                <c:pt idx="1177">
                  <c:v>26.502458803218083</c:v>
                </c:pt>
                <c:pt idx="1178">
                  <c:v>26.50117994395222</c:v>
                </c:pt>
                <c:pt idx="1179">
                  <c:v>26.504809647456838</c:v>
                </c:pt>
                <c:pt idx="1180">
                  <c:v>26.512670870591226</c:v>
                </c:pt>
                <c:pt idx="1181">
                  <c:v>26.524142990476317</c:v>
                </c:pt>
                <c:pt idx="1182">
                  <c:v>26.527321331887105</c:v>
                </c:pt>
                <c:pt idx="1183">
                  <c:v>26.527735080473125</c:v>
                </c:pt>
                <c:pt idx="1184">
                  <c:v>26.525214975449188</c:v>
                </c:pt>
                <c:pt idx="1185">
                  <c:v>26.513498367763262</c:v>
                </c:pt>
                <c:pt idx="1186">
                  <c:v>26.50055932107318</c:v>
                </c:pt>
                <c:pt idx="1187">
                  <c:v>26.488654645848154</c:v>
                </c:pt>
                <c:pt idx="1188">
                  <c:v>26.480135186326912</c:v>
                </c:pt>
                <c:pt idx="1189">
                  <c:v>26.47398537779836</c:v>
                </c:pt>
                <c:pt idx="1190">
                  <c:v>26.472499644239456</c:v>
                </c:pt>
                <c:pt idx="1191">
                  <c:v>26.476317415283194</c:v>
                </c:pt>
                <c:pt idx="1192">
                  <c:v>26.484197445171482</c:v>
                </c:pt>
                <c:pt idx="1193">
                  <c:v>26.494183831497693</c:v>
                </c:pt>
                <c:pt idx="1194">
                  <c:v>26.500973069659199</c:v>
                </c:pt>
                <c:pt idx="1195">
                  <c:v>26.507122878187776</c:v>
                </c:pt>
                <c:pt idx="1196">
                  <c:v>26.510320026352474</c:v>
                </c:pt>
                <c:pt idx="1197">
                  <c:v>26.509887471012544</c:v>
                </c:pt>
                <c:pt idx="1198">
                  <c:v>26.509248041379607</c:v>
                </c:pt>
                <c:pt idx="1199">
                  <c:v>26.505844018921888</c:v>
                </c:pt>
                <c:pt idx="1200">
                  <c:v>26.505844018921888</c:v>
                </c:pt>
                <c:pt idx="1201">
                  <c:v>26.507329752480775</c:v>
                </c:pt>
                <c:pt idx="1202">
                  <c:v>26.508627418500573</c:v>
                </c:pt>
                <c:pt idx="1203">
                  <c:v>26.513084619177242</c:v>
                </c:pt>
                <c:pt idx="1204">
                  <c:v>26.521378397651549</c:v>
                </c:pt>
                <c:pt idx="1205">
                  <c:v>26.525835598328218</c:v>
                </c:pt>
                <c:pt idx="1206">
                  <c:v>26.529239620785926</c:v>
                </c:pt>
                <c:pt idx="1207">
                  <c:v>26.529653369371964</c:v>
                </c:pt>
                <c:pt idx="1208">
                  <c:v>26.525403042988287</c:v>
                </c:pt>
                <c:pt idx="1209">
                  <c:v>26.5156235309551</c:v>
                </c:pt>
                <c:pt idx="1210">
                  <c:v>26.506088506722719</c:v>
                </c:pt>
                <c:pt idx="1211">
                  <c:v>26.497362172908481</c:v>
                </c:pt>
                <c:pt idx="1212">
                  <c:v>26.487150105535356</c:v>
                </c:pt>
                <c:pt idx="1213">
                  <c:v>26.48077461595987</c:v>
                </c:pt>
                <c:pt idx="1214">
                  <c:v>26.476975651670042</c:v>
                </c:pt>
                <c:pt idx="1215">
                  <c:v>26.478649452768032</c:v>
                </c:pt>
                <c:pt idx="1216">
                  <c:v>26.485024942343518</c:v>
                </c:pt>
                <c:pt idx="1217">
                  <c:v>26.493525595110842</c:v>
                </c:pt>
                <c:pt idx="1218">
                  <c:v>26.501386818245219</c:v>
                </c:pt>
                <c:pt idx="1219">
                  <c:v>26.506934810648669</c:v>
                </c:pt>
                <c:pt idx="1220">
                  <c:v>26.511805759911361</c:v>
                </c:pt>
                <c:pt idx="1221">
                  <c:v>26.512670870591226</c:v>
                </c:pt>
                <c:pt idx="1222">
                  <c:v>26.507555433527706</c:v>
                </c:pt>
                <c:pt idx="1223">
                  <c:v>26.505637144628889</c:v>
                </c:pt>
                <c:pt idx="1224">
                  <c:v>26.503098232851038</c:v>
                </c:pt>
                <c:pt idx="1225">
                  <c:v>26.497813535002322</c:v>
                </c:pt>
                <c:pt idx="1226">
                  <c:v>26.492679291184892</c:v>
                </c:pt>
                <c:pt idx="1227">
                  <c:v>26.506295381015736</c:v>
                </c:pt>
                <c:pt idx="1228">
                  <c:v>26.510526900645477</c:v>
                </c:pt>
                <c:pt idx="1229">
                  <c:v>26.516488641634943</c:v>
                </c:pt>
                <c:pt idx="1230">
                  <c:v>26.524142990476317</c:v>
                </c:pt>
                <c:pt idx="1231">
                  <c:v>26.524763613355358</c:v>
                </c:pt>
                <c:pt idx="1232">
                  <c:v>26.520287605924771</c:v>
                </c:pt>
                <c:pt idx="1233">
                  <c:v>26.526456221207258</c:v>
                </c:pt>
                <c:pt idx="1234">
                  <c:v>26.514344671689212</c:v>
                </c:pt>
                <c:pt idx="1235">
                  <c:v>26.504583966409918</c:v>
                </c:pt>
                <c:pt idx="1236">
                  <c:v>26.50033364002627</c:v>
                </c:pt>
                <c:pt idx="1237">
                  <c:v>26.495650758302681</c:v>
                </c:pt>
                <c:pt idx="1238">
                  <c:v>26.496929617568544</c:v>
                </c:pt>
                <c:pt idx="1239">
                  <c:v>26.496929617568544</c:v>
                </c:pt>
                <c:pt idx="1240">
                  <c:v>26.506709129601756</c:v>
                </c:pt>
                <c:pt idx="1241">
                  <c:v>26.516262960588033</c:v>
                </c:pt>
                <c:pt idx="1242">
                  <c:v>26.511598885618362</c:v>
                </c:pt>
                <c:pt idx="1243">
                  <c:v>26.515830405248099</c:v>
                </c:pt>
                <c:pt idx="1244">
                  <c:v>26.516695515927964</c:v>
                </c:pt>
                <c:pt idx="1245">
                  <c:v>26.517767500900831</c:v>
                </c:pt>
                <c:pt idx="1246">
                  <c:v>26.520080731631769</c:v>
                </c:pt>
                <c:pt idx="1247">
                  <c:v>26.515830405248099</c:v>
                </c:pt>
                <c:pt idx="1248">
                  <c:v>26.512463996298205</c:v>
                </c:pt>
                <c:pt idx="1249">
                  <c:v>26.506934810648669</c:v>
                </c:pt>
                <c:pt idx="1250">
                  <c:v>26.506709129601756</c:v>
                </c:pt>
                <c:pt idx="1251">
                  <c:v>26.511805759911361</c:v>
                </c:pt>
                <c:pt idx="1252">
                  <c:v>26.515830405248099</c:v>
                </c:pt>
                <c:pt idx="1253">
                  <c:v>26.516056086295013</c:v>
                </c:pt>
                <c:pt idx="1254">
                  <c:v>26.52073896801862</c:v>
                </c:pt>
                <c:pt idx="1255">
                  <c:v>26.524556739062337</c:v>
                </c:pt>
                <c:pt idx="1256">
                  <c:v>26.516262960588033</c:v>
                </c:pt>
                <c:pt idx="1257">
                  <c:v>26.506088506722719</c:v>
                </c:pt>
                <c:pt idx="1258">
                  <c:v>26.492472416891875</c:v>
                </c:pt>
                <c:pt idx="1259">
                  <c:v>26.481639726639713</c:v>
                </c:pt>
                <c:pt idx="1260">
                  <c:v>26.474192252091363</c:v>
                </c:pt>
                <c:pt idx="1261">
                  <c:v>26.464205865765152</c:v>
                </c:pt>
                <c:pt idx="1262">
                  <c:v>26.464845295398082</c:v>
                </c:pt>
                <c:pt idx="1263">
                  <c:v>26.467609888222849</c:v>
                </c:pt>
                <c:pt idx="1264">
                  <c:v>26.473778503505343</c:v>
                </c:pt>
                <c:pt idx="1265">
                  <c:v>26.486529482656319</c:v>
                </c:pt>
                <c:pt idx="1266">
                  <c:v>26.496929617568544</c:v>
                </c:pt>
                <c:pt idx="1267">
                  <c:v>26.507329752480775</c:v>
                </c:pt>
                <c:pt idx="1268">
                  <c:v>26.516488641634943</c:v>
                </c:pt>
                <c:pt idx="1269">
                  <c:v>26.519873857338752</c:v>
                </c:pt>
                <c:pt idx="1270">
                  <c:v>26.519046360166712</c:v>
                </c:pt>
                <c:pt idx="1271">
                  <c:v>26.522864131210437</c:v>
                </c:pt>
                <c:pt idx="1272">
                  <c:v>26.519253234459711</c:v>
                </c:pt>
                <c:pt idx="1273">
                  <c:v>26.516902390220963</c:v>
                </c:pt>
                <c:pt idx="1274">
                  <c:v>26.517767500900831</c:v>
                </c:pt>
                <c:pt idx="1275">
                  <c:v>26.527321331887105</c:v>
                </c:pt>
                <c:pt idx="1276">
                  <c:v>26.530499673297896</c:v>
                </c:pt>
                <c:pt idx="1277">
                  <c:v>26.537721466799333</c:v>
                </c:pt>
                <c:pt idx="1278">
                  <c:v>26.543250652448886</c:v>
                </c:pt>
                <c:pt idx="1279">
                  <c:v>26.540486059624101</c:v>
                </c:pt>
                <c:pt idx="1280">
                  <c:v>26.541764918889989</c:v>
                </c:pt>
                <c:pt idx="1281">
                  <c:v>26.531345977223847</c:v>
                </c:pt>
                <c:pt idx="1282">
                  <c:v>26.527941954766145</c:v>
                </c:pt>
                <c:pt idx="1283">
                  <c:v>26.519046360166712</c:v>
                </c:pt>
                <c:pt idx="1284">
                  <c:v>26.511392011325341</c:v>
                </c:pt>
                <c:pt idx="1285">
                  <c:v>26.504809647456838</c:v>
                </c:pt>
                <c:pt idx="1286">
                  <c:v>26.506934810648669</c:v>
                </c:pt>
                <c:pt idx="1287">
                  <c:v>26.507762307820705</c:v>
                </c:pt>
                <c:pt idx="1288">
                  <c:v>26.514589159490043</c:v>
                </c:pt>
                <c:pt idx="1289">
                  <c:v>26.520513286971681</c:v>
                </c:pt>
                <c:pt idx="1290">
                  <c:v>26.525403042988287</c:v>
                </c:pt>
                <c:pt idx="1291">
                  <c:v>26.529032746492923</c:v>
                </c:pt>
                <c:pt idx="1292">
                  <c:v>26.534317444341632</c:v>
                </c:pt>
                <c:pt idx="1293">
                  <c:v>26.537721466799333</c:v>
                </c:pt>
                <c:pt idx="1294">
                  <c:v>26.53815402213927</c:v>
                </c:pt>
                <c:pt idx="1295">
                  <c:v>26.539000326065221</c:v>
                </c:pt>
                <c:pt idx="1296">
                  <c:v>26.533903695755612</c:v>
                </c:pt>
                <c:pt idx="1297">
                  <c:v>26.534938067220669</c:v>
                </c:pt>
                <c:pt idx="1298">
                  <c:v>26.534317444341632</c:v>
                </c:pt>
                <c:pt idx="1299">
                  <c:v>26.53815402213927</c:v>
                </c:pt>
                <c:pt idx="1300">
                  <c:v>26.542385541769026</c:v>
                </c:pt>
                <c:pt idx="1301">
                  <c:v>26.548967905637515</c:v>
                </c:pt>
                <c:pt idx="1302">
                  <c:v>26.555757143799038</c:v>
                </c:pt>
                <c:pt idx="1303">
                  <c:v>26.557675432697859</c:v>
                </c:pt>
                <c:pt idx="1304">
                  <c:v>26.552390734849144</c:v>
                </c:pt>
                <c:pt idx="1305">
                  <c:v>26.542818097108956</c:v>
                </c:pt>
                <c:pt idx="1306">
                  <c:v>26.536649481826469</c:v>
                </c:pt>
                <c:pt idx="1307">
                  <c:v>26.527528206180126</c:v>
                </c:pt>
                <c:pt idx="1308">
                  <c:v>26.514344671689212</c:v>
                </c:pt>
                <c:pt idx="1309">
                  <c:v>26.51520978236908</c:v>
                </c:pt>
                <c:pt idx="1310">
                  <c:v>26.531778532563777</c:v>
                </c:pt>
                <c:pt idx="1311">
                  <c:v>26.519666983045731</c:v>
                </c:pt>
                <c:pt idx="1312">
                  <c:v>26.521792146237569</c:v>
                </c:pt>
                <c:pt idx="1313">
                  <c:v>26.527528206180126</c:v>
                </c:pt>
                <c:pt idx="1314">
                  <c:v>26.531778532563777</c:v>
                </c:pt>
                <c:pt idx="1315">
                  <c:v>26.539639755698168</c:v>
                </c:pt>
                <c:pt idx="1316">
                  <c:v>26.547482172078627</c:v>
                </c:pt>
                <c:pt idx="1317">
                  <c:v>26.552183860556131</c:v>
                </c:pt>
                <c:pt idx="1318">
                  <c:v>26.550246764903395</c:v>
                </c:pt>
                <c:pt idx="1319">
                  <c:v>26.547482172078627</c:v>
                </c:pt>
                <c:pt idx="1320">
                  <c:v>26.545808370980637</c:v>
                </c:pt>
                <c:pt idx="1321">
                  <c:v>26.540072311038081</c:v>
                </c:pt>
                <c:pt idx="1322">
                  <c:v>26.544736386007777</c:v>
                </c:pt>
                <c:pt idx="1323">
                  <c:v>26.546861549199608</c:v>
                </c:pt>
                <c:pt idx="1324">
                  <c:v>26.55088619453635</c:v>
                </c:pt>
                <c:pt idx="1325">
                  <c:v>26.555136520920001</c:v>
                </c:pt>
                <c:pt idx="1326">
                  <c:v>26.559386847303653</c:v>
                </c:pt>
                <c:pt idx="1327">
                  <c:v>26.561286329448578</c:v>
                </c:pt>
                <c:pt idx="1328">
                  <c:v>26.551525624169283</c:v>
                </c:pt>
                <c:pt idx="1329">
                  <c:v>26.545357008886796</c:v>
                </c:pt>
                <c:pt idx="1330">
                  <c:v>26.5370820371664</c:v>
                </c:pt>
                <c:pt idx="1331">
                  <c:v>26.530067117957977</c:v>
                </c:pt>
                <c:pt idx="1332">
                  <c:v>26.515830405248099</c:v>
                </c:pt>
                <c:pt idx="1333">
                  <c:v>26.499261655053399</c:v>
                </c:pt>
                <c:pt idx="1334">
                  <c:v>26.504809647456838</c:v>
                </c:pt>
                <c:pt idx="1335">
                  <c:v>26.53815402213927</c:v>
                </c:pt>
                <c:pt idx="1336">
                  <c:v>26.542818097108956</c:v>
                </c:pt>
                <c:pt idx="1337">
                  <c:v>26.543457526741889</c:v>
                </c:pt>
                <c:pt idx="1338">
                  <c:v>26.546428993859674</c:v>
                </c:pt>
                <c:pt idx="1339">
                  <c:v>26.552597609142143</c:v>
                </c:pt>
                <c:pt idx="1340">
                  <c:v>26.550246764903395</c:v>
                </c:pt>
                <c:pt idx="1341">
                  <c:v>26.553218232021184</c:v>
                </c:pt>
                <c:pt idx="1342">
                  <c:v>26.546015245273658</c:v>
                </c:pt>
                <c:pt idx="1343">
                  <c:v>26.541971793183006</c:v>
                </c:pt>
                <c:pt idx="1344">
                  <c:v>26.542178667476009</c:v>
                </c:pt>
                <c:pt idx="1345">
                  <c:v>26.540692933917121</c:v>
                </c:pt>
                <c:pt idx="1346">
                  <c:v>26.548554157051495</c:v>
                </c:pt>
                <c:pt idx="1347">
                  <c:v>26.544736386007777</c:v>
                </c:pt>
                <c:pt idx="1348">
                  <c:v>26.550679320243333</c:v>
                </c:pt>
                <c:pt idx="1349">
                  <c:v>26.552804483435164</c:v>
                </c:pt>
                <c:pt idx="1350">
                  <c:v>26.553631980607204</c:v>
                </c:pt>
                <c:pt idx="1351">
                  <c:v>26.557675432697859</c:v>
                </c:pt>
                <c:pt idx="1352">
                  <c:v>26.555343395213018</c:v>
                </c:pt>
                <c:pt idx="1353">
                  <c:v>26.548761031344515</c:v>
                </c:pt>
                <c:pt idx="1354">
                  <c:v>26.5387746450183</c:v>
                </c:pt>
                <c:pt idx="1355">
                  <c:v>26.531345977223847</c:v>
                </c:pt>
                <c:pt idx="1356">
                  <c:v>26.526042472621238</c:v>
                </c:pt>
                <c:pt idx="1357">
                  <c:v>26.517541819853914</c:v>
                </c:pt>
                <c:pt idx="1358">
                  <c:v>26.516056086295013</c:v>
                </c:pt>
                <c:pt idx="1359">
                  <c:v>26.52158527194457</c:v>
                </c:pt>
                <c:pt idx="1360">
                  <c:v>26.532004213610712</c:v>
                </c:pt>
                <c:pt idx="1361">
                  <c:v>26.540899808210138</c:v>
                </c:pt>
                <c:pt idx="1362">
                  <c:v>26.552597609142143</c:v>
                </c:pt>
                <c:pt idx="1363">
                  <c:v>26.56000747018269</c:v>
                </c:pt>
                <c:pt idx="1364">
                  <c:v>26.561079455155557</c:v>
                </c:pt>
                <c:pt idx="1365">
                  <c:v>26.564690351906279</c:v>
                </c:pt>
                <c:pt idx="1366">
                  <c:v>26.566834321852024</c:v>
                </c:pt>
                <c:pt idx="1367">
                  <c:v>26.567868693317067</c:v>
                </c:pt>
                <c:pt idx="1368">
                  <c:v>26.564276603320259</c:v>
                </c:pt>
                <c:pt idx="1369">
                  <c:v>26.563844047980329</c:v>
                </c:pt>
                <c:pt idx="1370">
                  <c:v>26.568075567610084</c:v>
                </c:pt>
                <c:pt idx="1371">
                  <c:v>26.573191004673603</c:v>
                </c:pt>
                <c:pt idx="1372">
                  <c:v>26.584851192097798</c:v>
                </c:pt>
                <c:pt idx="1373">
                  <c:v>26.590380377747337</c:v>
                </c:pt>
                <c:pt idx="1374">
                  <c:v>26.593991274498059</c:v>
                </c:pt>
                <c:pt idx="1375">
                  <c:v>26.598448475174731</c:v>
                </c:pt>
                <c:pt idx="1376">
                  <c:v>26.592919289525192</c:v>
                </c:pt>
                <c:pt idx="1377">
                  <c:v>26.589101518481453</c:v>
                </c:pt>
                <c:pt idx="1378">
                  <c:v>26.581259102100997</c:v>
                </c:pt>
                <c:pt idx="1379">
                  <c:v>26.573604753259623</c:v>
                </c:pt>
                <c:pt idx="1380">
                  <c:v>26.564690351906279</c:v>
                </c:pt>
                <c:pt idx="1381">
                  <c:v>26.558540543377703</c:v>
                </c:pt>
                <c:pt idx="1382">
                  <c:v>26.557675432697859</c:v>
                </c:pt>
                <c:pt idx="1383">
                  <c:v>26.560872580862558</c:v>
                </c:pt>
                <c:pt idx="1384">
                  <c:v>26.566157278711266</c:v>
                </c:pt>
                <c:pt idx="1385">
                  <c:v>26.573191004673603</c:v>
                </c:pt>
                <c:pt idx="1386">
                  <c:v>26.576576220377408</c:v>
                </c:pt>
                <c:pt idx="1387">
                  <c:v>26.582293473566047</c:v>
                </c:pt>
                <c:pt idx="1388">
                  <c:v>26.590794126333353</c:v>
                </c:pt>
                <c:pt idx="1389">
                  <c:v>26.592298666646155</c:v>
                </c:pt>
                <c:pt idx="1390">
                  <c:v>26.591659237013221</c:v>
                </c:pt>
                <c:pt idx="1391">
                  <c:v>26.592505540939172</c:v>
                </c:pt>
                <c:pt idx="1392">
                  <c:v>26.592072985599241</c:v>
                </c:pt>
                <c:pt idx="1393">
                  <c:v>26.591659237013221</c:v>
                </c:pt>
                <c:pt idx="1394">
                  <c:v>26.593577525912039</c:v>
                </c:pt>
                <c:pt idx="1395">
                  <c:v>26.601401135538605</c:v>
                </c:pt>
                <c:pt idx="1396">
                  <c:v>26.611387521864813</c:v>
                </c:pt>
                <c:pt idx="1397">
                  <c:v>26.617330456100369</c:v>
                </c:pt>
                <c:pt idx="1398">
                  <c:v>26.624326568554896</c:v>
                </c:pt>
                <c:pt idx="1399">
                  <c:v>26.627730591012593</c:v>
                </c:pt>
                <c:pt idx="1400">
                  <c:v>26.628370020645544</c:v>
                </c:pt>
                <c:pt idx="1401">
                  <c:v>26.628144339598613</c:v>
                </c:pt>
                <c:pt idx="1402">
                  <c:v>26.621167033898018</c:v>
                </c:pt>
                <c:pt idx="1403">
                  <c:v>26.617744204686389</c:v>
                </c:pt>
                <c:pt idx="1404">
                  <c:v>26.627091161379663</c:v>
                </c:pt>
                <c:pt idx="1405">
                  <c:v>26.629009450278481</c:v>
                </c:pt>
                <c:pt idx="1406">
                  <c:v>26.630476377083468</c:v>
                </c:pt>
                <c:pt idx="1407">
                  <c:v>26.624100887507975</c:v>
                </c:pt>
                <c:pt idx="1408">
                  <c:v>26.627730591012593</c:v>
                </c:pt>
                <c:pt idx="1409">
                  <c:v>26.642982868433617</c:v>
                </c:pt>
                <c:pt idx="1410">
                  <c:v>26.647684556911113</c:v>
                </c:pt>
                <c:pt idx="1411">
                  <c:v>26.647684556911113</c:v>
                </c:pt>
                <c:pt idx="1412">
                  <c:v>26.652348631880791</c:v>
                </c:pt>
                <c:pt idx="1413">
                  <c:v>26.654041239732692</c:v>
                </c:pt>
                <c:pt idx="1414">
                  <c:v>26.653176129052831</c:v>
                </c:pt>
                <c:pt idx="1415">
                  <c:v>26.650223468688953</c:v>
                </c:pt>
                <c:pt idx="1416">
                  <c:v>26.644901157332434</c:v>
                </c:pt>
                <c:pt idx="1417">
                  <c:v>26.642155371261577</c:v>
                </c:pt>
                <c:pt idx="1418">
                  <c:v>26.644280534453397</c:v>
                </c:pt>
                <c:pt idx="1419">
                  <c:v>26.647233194817272</c:v>
                </c:pt>
                <c:pt idx="1420">
                  <c:v>26.64999778764204</c:v>
                </c:pt>
                <c:pt idx="1421">
                  <c:v>26.655508166537679</c:v>
                </c:pt>
                <c:pt idx="1422">
                  <c:v>26.659984173968247</c:v>
                </c:pt>
                <c:pt idx="1423">
                  <c:v>26.664027626058903</c:v>
                </c:pt>
                <c:pt idx="1424">
                  <c:v>26.665889494695993</c:v>
                </c:pt>
                <c:pt idx="1425">
                  <c:v>26.661676781820155</c:v>
                </c:pt>
                <c:pt idx="1426">
                  <c:v>26.657012706850477</c:v>
                </c:pt>
                <c:pt idx="1427">
                  <c:v>26.651069772614903</c:v>
                </c:pt>
                <c:pt idx="1428">
                  <c:v>26.648718928376155</c:v>
                </c:pt>
                <c:pt idx="1429">
                  <c:v>26.645126838379348</c:v>
                </c:pt>
                <c:pt idx="1430">
                  <c:v>26.640669637702679</c:v>
                </c:pt>
                <c:pt idx="1431">
                  <c:v>26.647477682618103</c:v>
                </c:pt>
                <c:pt idx="1432">
                  <c:v>26.655940721877599</c:v>
                </c:pt>
                <c:pt idx="1433">
                  <c:v>26.659119063288397</c:v>
                </c:pt>
                <c:pt idx="1434">
                  <c:v>26.662316211453085</c:v>
                </c:pt>
                <c:pt idx="1435">
                  <c:v>26.661676781820155</c:v>
                </c:pt>
                <c:pt idx="1436">
                  <c:v>26.661676781820155</c:v>
                </c:pt>
                <c:pt idx="1437">
                  <c:v>26.664027626058903</c:v>
                </c:pt>
                <c:pt idx="1438">
                  <c:v>26.658705314702367</c:v>
                </c:pt>
                <c:pt idx="1439">
                  <c:v>26.651728009001769</c:v>
                </c:pt>
                <c:pt idx="1440">
                  <c:v>26.648305179790135</c:v>
                </c:pt>
                <c:pt idx="1441">
                  <c:v>26.647026320524272</c:v>
                </c:pt>
                <c:pt idx="1442">
                  <c:v>26.64979091334904</c:v>
                </c:pt>
                <c:pt idx="1443">
                  <c:v>26.653834365439671</c:v>
                </c:pt>
                <c:pt idx="1444">
                  <c:v>26.65721958114348</c:v>
                </c:pt>
                <c:pt idx="1445">
                  <c:v>26.663369389672056</c:v>
                </c:pt>
                <c:pt idx="1446">
                  <c:v>26.664648248937937</c:v>
                </c:pt>
                <c:pt idx="1447">
                  <c:v>26.666340856789823</c:v>
                </c:pt>
                <c:pt idx="1448">
                  <c:v>26.658705314702367</c:v>
                </c:pt>
                <c:pt idx="1449">
                  <c:v>26.654041239732692</c:v>
                </c:pt>
                <c:pt idx="1450">
                  <c:v>26.648718928376155</c:v>
                </c:pt>
                <c:pt idx="1451">
                  <c:v>26.640876511995696</c:v>
                </c:pt>
                <c:pt idx="1452">
                  <c:v>26.633034095615219</c:v>
                </c:pt>
                <c:pt idx="1453">
                  <c:v>26.628802575985482</c:v>
                </c:pt>
                <c:pt idx="1454">
                  <c:v>26.628144339598613</c:v>
                </c:pt>
                <c:pt idx="1455">
                  <c:v>26.630476377083468</c:v>
                </c:pt>
                <c:pt idx="1456">
                  <c:v>26.636005562733008</c:v>
                </c:pt>
                <c:pt idx="1457">
                  <c:v>26.638111919170928</c:v>
                </c:pt>
                <c:pt idx="1458">
                  <c:v>26.638977029850778</c:v>
                </c:pt>
                <c:pt idx="1459">
                  <c:v>26.646612571938235</c:v>
                </c:pt>
                <c:pt idx="1460">
                  <c:v>26.648925802669172</c:v>
                </c:pt>
                <c:pt idx="1461">
                  <c:v>26.65084409156799</c:v>
                </c:pt>
                <c:pt idx="1462">
                  <c:v>26.645766268012302</c:v>
                </c:pt>
                <c:pt idx="1463">
                  <c:v>26.643847979113467</c:v>
                </c:pt>
                <c:pt idx="1464">
                  <c:v>26.640462763409676</c:v>
                </c:pt>
                <c:pt idx="1465">
                  <c:v>26.637698170584908</c:v>
                </c:pt>
                <c:pt idx="1466">
                  <c:v>26.637491296291888</c:v>
                </c:pt>
                <c:pt idx="1467">
                  <c:v>26.643641104820464</c:v>
                </c:pt>
                <c:pt idx="1468">
                  <c:v>26.647026320524272</c:v>
                </c:pt>
                <c:pt idx="1469">
                  <c:v>26.654454988318712</c:v>
                </c:pt>
                <c:pt idx="1470">
                  <c:v>26.653383003345841</c:v>
                </c:pt>
                <c:pt idx="1471">
                  <c:v>26.654868736904728</c:v>
                </c:pt>
                <c:pt idx="1472">
                  <c:v>26.652348631880791</c:v>
                </c:pt>
                <c:pt idx="1473">
                  <c:v>26.644713089793331</c:v>
                </c:pt>
                <c:pt idx="1474">
                  <c:v>26.636005562733008</c:v>
                </c:pt>
                <c:pt idx="1475">
                  <c:v>26.631341487763315</c:v>
                </c:pt>
                <c:pt idx="1476">
                  <c:v>26.621787656777038</c:v>
                </c:pt>
                <c:pt idx="1477">
                  <c:v>26.619436812538289</c:v>
                </c:pt>
                <c:pt idx="1478">
                  <c:v>26.618816189659267</c:v>
                </c:pt>
                <c:pt idx="1479">
                  <c:v>26.621787656777038</c:v>
                </c:pt>
                <c:pt idx="1480">
                  <c:v>26.627316842426577</c:v>
                </c:pt>
                <c:pt idx="1481">
                  <c:v>26.631548362056332</c:v>
                </c:pt>
                <c:pt idx="1482">
                  <c:v>26.635384939853971</c:v>
                </c:pt>
                <c:pt idx="1483">
                  <c:v>26.642569119847597</c:v>
                </c:pt>
                <c:pt idx="1484">
                  <c:v>26.645126838379348</c:v>
                </c:pt>
                <c:pt idx="1485">
                  <c:v>26.641741622675546</c:v>
                </c:pt>
                <c:pt idx="1486">
                  <c:v>26.637491296291888</c:v>
                </c:pt>
                <c:pt idx="1487">
                  <c:v>26.635384939853971</c:v>
                </c:pt>
                <c:pt idx="1488">
                  <c:v>26.634294148127189</c:v>
                </c:pt>
                <c:pt idx="1489">
                  <c:v>26.630720864884292</c:v>
                </c:pt>
                <c:pt idx="1490">
                  <c:v>26.631134613470312</c:v>
                </c:pt>
                <c:pt idx="1491">
                  <c:v>26.63367352524817</c:v>
                </c:pt>
                <c:pt idx="1492">
                  <c:v>26.637077547705871</c:v>
                </c:pt>
                <c:pt idx="1493">
                  <c:v>26.642155371261577</c:v>
                </c:pt>
                <c:pt idx="1494">
                  <c:v>26.644901157332434</c:v>
                </c:pt>
                <c:pt idx="1495">
                  <c:v>26.644713089793331</c:v>
                </c:pt>
                <c:pt idx="1496">
                  <c:v>26.639390778436791</c:v>
                </c:pt>
                <c:pt idx="1497">
                  <c:v>26.634707896713209</c:v>
                </c:pt>
                <c:pt idx="1498">
                  <c:v>26.624552249601805</c:v>
                </c:pt>
                <c:pt idx="1499">
                  <c:v>26.622445893163885</c:v>
                </c:pt>
                <c:pt idx="1500">
                  <c:v>26.615844722541482</c:v>
                </c:pt>
                <c:pt idx="1501">
                  <c:v>26.610766898985773</c:v>
                </c:pt>
                <c:pt idx="1502">
                  <c:v>26.608848610086955</c:v>
                </c:pt>
                <c:pt idx="1503">
                  <c:v>26.610973773278793</c:v>
                </c:pt>
                <c:pt idx="1504">
                  <c:v>26.618402441073233</c:v>
                </c:pt>
                <c:pt idx="1505">
                  <c:v>26.625191679234756</c:v>
                </c:pt>
                <c:pt idx="1506">
                  <c:v>26.630476377083468</c:v>
                </c:pt>
                <c:pt idx="1507">
                  <c:v>26.63408727383419</c:v>
                </c:pt>
                <c:pt idx="1508">
                  <c:v>26.637077547705871</c:v>
                </c:pt>
                <c:pt idx="1509">
                  <c:v>26.637284421998888</c:v>
                </c:pt>
                <c:pt idx="1510">
                  <c:v>26.633880399541169</c:v>
                </c:pt>
                <c:pt idx="1511">
                  <c:v>26.630269502790451</c:v>
                </c:pt>
                <c:pt idx="1512">
                  <c:v>26.628558088184651</c:v>
                </c:pt>
                <c:pt idx="1513">
                  <c:v>26.629216324571502</c:v>
                </c:pt>
                <c:pt idx="1514">
                  <c:v>26.628802575985482</c:v>
                </c:pt>
                <c:pt idx="1515">
                  <c:v>26.631134613470312</c:v>
                </c:pt>
                <c:pt idx="1516">
                  <c:v>26.631755236349335</c:v>
                </c:pt>
                <c:pt idx="1517">
                  <c:v>26.634294148127189</c:v>
                </c:pt>
                <c:pt idx="1518">
                  <c:v>26.636626185612023</c:v>
                </c:pt>
                <c:pt idx="1519">
                  <c:v>26.634707896713209</c:v>
                </c:pt>
                <c:pt idx="1520">
                  <c:v>26.636419311319028</c:v>
                </c:pt>
                <c:pt idx="1521">
                  <c:v>26.629855754204431</c:v>
                </c:pt>
                <c:pt idx="1522">
                  <c:v>26.626244857453713</c:v>
                </c:pt>
                <c:pt idx="1523">
                  <c:v>26.613287004009713</c:v>
                </c:pt>
                <c:pt idx="1524">
                  <c:v>26.598448475174731</c:v>
                </c:pt>
                <c:pt idx="1525">
                  <c:v>26.590173503454334</c:v>
                </c:pt>
                <c:pt idx="1526">
                  <c:v>26.587220843090464</c:v>
                </c:pt>
                <c:pt idx="1527">
                  <c:v>26.597827852295708</c:v>
                </c:pt>
                <c:pt idx="1528">
                  <c:v>26.614772737568618</c:v>
                </c:pt>
                <c:pt idx="1529">
                  <c:v>26.623705945675855</c:v>
                </c:pt>
                <c:pt idx="1530">
                  <c:v>26.628370020645544</c:v>
                </c:pt>
                <c:pt idx="1531">
                  <c:v>26.631755236349335</c:v>
                </c:pt>
                <c:pt idx="1532">
                  <c:v>26.63282722132222</c:v>
                </c:pt>
                <c:pt idx="1533">
                  <c:v>26.634294148127189</c:v>
                </c:pt>
                <c:pt idx="1534">
                  <c:v>26.63408727383419</c:v>
                </c:pt>
                <c:pt idx="1535">
                  <c:v>26.630062628497452</c:v>
                </c:pt>
                <c:pt idx="1536">
                  <c:v>26.623273390335925</c:v>
                </c:pt>
                <c:pt idx="1537">
                  <c:v>26.616051596834481</c:v>
                </c:pt>
                <c:pt idx="1538">
                  <c:v>26.616277277881416</c:v>
                </c:pt>
                <c:pt idx="1539">
                  <c:v>26.627523716719594</c:v>
                </c:pt>
                <c:pt idx="1540">
                  <c:v>26.630927739177295</c:v>
                </c:pt>
                <c:pt idx="1541">
                  <c:v>26.63515925880705</c:v>
                </c:pt>
                <c:pt idx="1542">
                  <c:v>26.636626185612023</c:v>
                </c:pt>
                <c:pt idx="1543">
                  <c:v>26.638111919170928</c:v>
                </c:pt>
                <c:pt idx="1544">
                  <c:v>26.635591814146988</c:v>
                </c:pt>
                <c:pt idx="1545">
                  <c:v>26.629855754204431</c:v>
                </c:pt>
                <c:pt idx="1546">
                  <c:v>26.621580782484038</c:v>
                </c:pt>
                <c:pt idx="1547">
                  <c:v>26.598448475174731</c:v>
                </c:pt>
                <c:pt idx="1548">
                  <c:v>26.585076873144715</c:v>
                </c:pt>
                <c:pt idx="1549">
                  <c:v>26.576801901424322</c:v>
                </c:pt>
                <c:pt idx="1550">
                  <c:v>26.572984130380583</c:v>
                </c:pt>
                <c:pt idx="1551">
                  <c:v>26.575729916451458</c:v>
                </c:pt>
                <c:pt idx="1552">
                  <c:v>26.589534073821387</c:v>
                </c:pt>
                <c:pt idx="1553">
                  <c:v>26.601401135538605</c:v>
                </c:pt>
                <c:pt idx="1554">
                  <c:v>26.609676107258995</c:v>
                </c:pt>
                <c:pt idx="1555">
                  <c:v>26.614152114689581</c:v>
                </c:pt>
                <c:pt idx="1556">
                  <c:v>26.615205292908549</c:v>
                </c:pt>
                <c:pt idx="1557">
                  <c:v>26.614152114689581</c:v>
                </c:pt>
                <c:pt idx="1558">
                  <c:v>26.604598283703304</c:v>
                </c:pt>
                <c:pt idx="1559">
                  <c:v>26.598862223760747</c:v>
                </c:pt>
                <c:pt idx="1560">
                  <c:v>26.593126163818209</c:v>
                </c:pt>
                <c:pt idx="1561">
                  <c:v>26.589740948114404</c:v>
                </c:pt>
                <c:pt idx="1562">
                  <c:v>26.591207874919373</c:v>
                </c:pt>
                <c:pt idx="1563">
                  <c:v>26.598241600881728</c:v>
                </c:pt>
                <c:pt idx="1564">
                  <c:v>26.607569750821074</c:v>
                </c:pt>
                <c:pt idx="1565">
                  <c:v>26.616916707514349</c:v>
                </c:pt>
                <c:pt idx="1566">
                  <c:v>26.620734478558088</c:v>
                </c:pt>
                <c:pt idx="1567">
                  <c:v>26.621373908191018</c:v>
                </c:pt>
                <c:pt idx="1568">
                  <c:v>26.616051596834481</c:v>
                </c:pt>
                <c:pt idx="1569">
                  <c:v>26.603977660824267</c:v>
                </c:pt>
                <c:pt idx="1570">
                  <c:v>26.584644317804798</c:v>
                </c:pt>
                <c:pt idx="1571">
                  <c:v>26.565536655832229</c:v>
                </c:pt>
                <c:pt idx="1572">
                  <c:v>26.546861549199608</c:v>
                </c:pt>
                <c:pt idx="1573">
                  <c:v>26.5351825550215</c:v>
                </c:pt>
                <c:pt idx="1574">
                  <c:v>26.528374510106076</c:v>
                </c:pt>
                <c:pt idx="1575">
                  <c:v>26.533696821462595</c:v>
                </c:pt>
                <c:pt idx="1576">
                  <c:v>26.544096956374819</c:v>
                </c:pt>
                <c:pt idx="1577">
                  <c:v>26.554309023747962</c:v>
                </c:pt>
                <c:pt idx="1578">
                  <c:v>26.562790869761375</c:v>
                </c:pt>
                <c:pt idx="1579">
                  <c:v>26.565743530125246</c:v>
                </c:pt>
                <c:pt idx="1580">
                  <c:v>26.570407605094921</c:v>
                </c:pt>
                <c:pt idx="1581">
                  <c:v>26.566157278711266</c:v>
                </c:pt>
                <c:pt idx="1582">
                  <c:v>26.568940678289952</c:v>
                </c:pt>
                <c:pt idx="1583">
                  <c:v>26.563637173687326</c:v>
                </c:pt>
                <c:pt idx="1584">
                  <c:v>26.547482172078627</c:v>
                </c:pt>
                <c:pt idx="1585">
                  <c:v>26.547482172078627</c:v>
                </c:pt>
                <c:pt idx="1586">
                  <c:v>26.55088619453635</c:v>
                </c:pt>
                <c:pt idx="1587">
                  <c:v>26.554497091287068</c:v>
                </c:pt>
                <c:pt idx="1588">
                  <c:v>26.563637173687326</c:v>
                </c:pt>
                <c:pt idx="1589">
                  <c:v>26.575936790744461</c:v>
                </c:pt>
                <c:pt idx="1590">
                  <c:v>26.585716302777666</c:v>
                </c:pt>
                <c:pt idx="1591">
                  <c:v>26.588894644188453</c:v>
                </c:pt>
                <c:pt idx="1592">
                  <c:v>26.583591139585828</c:v>
                </c:pt>
                <c:pt idx="1593">
                  <c:v>26.578682576815329</c:v>
                </c:pt>
                <c:pt idx="1594">
                  <c:v>26.55810798803779</c:v>
                </c:pt>
                <c:pt idx="1595">
                  <c:v>26.540279185331102</c:v>
                </c:pt>
                <c:pt idx="1596">
                  <c:v>26.52158527194457</c:v>
                </c:pt>
                <c:pt idx="1597">
                  <c:v>26.512670870591226</c:v>
                </c:pt>
                <c:pt idx="1598">
                  <c:v>26.507555433527706</c:v>
                </c:pt>
                <c:pt idx="1599">
                  <c:v>26.506295381015736</c:v>
                </c:pt>
                <c:pt idx="1600">
                  <c:v>26.511392011325341</c:v>
                </c:pt>
                <c:pt idx="1601">
                  <c:v>26.524331058015427</c:v>
                </c:pt>
                <c:pt idx="1602">
                  <c:v>26.540279185331102</c:v>
                </c:pt>
                <c:pt idx="1603">
                  <c:v>26.547933534172476</c:v>
                </c:pt>
                <c:pt idx="1604">
                  <c:v>26.550246764903395</c:v>
                </c:pt>
                <c:pt idx="1605">
                  <c:v>26.552804483435164</c:v>
                </c:pt>
                <c:pt idx="1606">
                  <c:v>26.551525624169283</c:v>
                </c:pt>
                <c:pt idx="1607">
                  <c:v>26.543006164648041</c:v>
                </c:pt>
                <c:pt idx="1608">
                  <c:v>26.538567770725283</c:v>
                </c:pt>
                <c:pt idx="1609">
                  <c:v>26.531778532563777</c:v>
                </c:pt>
                <c:pt idx="1610">
                  <c:v>26.5370820371664</c:v>
                </c:pt>
                <c:pt idx="1611">
                  <c:v>26.548140408465475</c:v>
                </c:pt>
                <c:pt idx="1612">
                  <c:v>26.555136520920001</c:v>
                </c:pt>
                <c:pt idx="1613">
                  <c:v>26.559179973010657</c:v>
                </c:pt>
                <c:pt idx="1614">
                  <c:v>26.570840160434852</c:v>
                </c:pt>
                <c:pt idx="1615">
                  <c:v>26.576801901424322</c:v>
                </c:pt>
                <c:pt idx="1616">
                  <c:v>26.574695544986401</c:v>
                </c:pt>
                <c:pt idx="1617">
                  <c:v>26.567041196145027</c:v>
                </c:pt>
                <c:pt idx="1618">
                  <c:v>26.556001631599869</c:v>
                </c:pt>
                <c:pt idx="1619">
                  <c:v>26.536010052193532</c:v>
                </c:pt>
                <c:pt idx="1620">
                  <c:v>26.520945842311619</c:v>
                </c:pt>
                <c:pt idx="1621">
                  <c:v>26.511392011325341</c:v>
                </c:pt>
                <c:pt idx="1622">
                  <c:v>26.50033364002627</c:v>
                </c:pt>
                <c:pt idx="1623">
                  <c:v>26.496741550029462</c:v>
                </c:pt>
                <c:pt idx="1624">
                  <c:v>26.495237009716643</c:v>
                </c:pt>
                <c:pt idx="1625">
                  <c:v>26.503098232851038</c:v>
                </c:pt>
                <c:pt idx="1626">
                  <c:v>26.510094345305546</c:v>
                </c:pt>
                <c:pt idx="1627">
                  <c:v>26.519666983045731</c:v>
                </c:pt>
                <c:pt idx="1628">
                  <c:v>26.528148829059145</c:v>
                </c:pt>
                <c:pt idx="1629">
                  <c:v>26.534110570048615</c:v>
                </c:pt>
                <c:pt idx="1630">
                  <c:v>26.533038585075747</c:v>
                </c:pt>
                <c:pt idx="1631">
                  <c:v>26.527735080473125</c:v>
                </c:pt>
                <c:pt idx="1632">
                  <c:v>26.523917309429407</c:v>
                </c:pt>
                <c:pt idx="1633">
                  <c:v>26.524142990476317</c:v>
                </c:pt>
                <c:pt idx="1634">
                  <c:v>26.526042472621238</c:v>
                </c:pt>
                <c:pt idx="1635">
                  <c:v>26.536235733240449</c:v>
                </c:pt>
                <c:pt idx="1636">
                  <c:v>26.546635868152677</c:v>
                </c:pt>
                <c:pt idx="1637">
                  <c:v>26.561079455155557</c:v>
                </c:pt>
                <c:pt idx="1638">
                  <c:v>26.572325893993735</c:v>
                </c:pt>
                <c:pt idx="1639">
                  <c:v>26.577422524303358</c:v>
                </c:pt>
                <c:pt idx="1640">
                  <c:v>26.577422524303358</c:v>
                </c:pt>
                <c:pt idx="1641">
                  <c:v>26.564483477613276</c:v>
                </c:pt>
                <c:pt idx="1642">
                  <c:v>26.5517324984623</c:v>
                </c:pt>
                <c:pt idx="1643">
                  <c:v>26.531571658270774</c:v>
                </c:pt>
                <c:pt idx="1644">
                  <c:v>26.513930923103192</c:v>
                </c:pt>
                <c:pt idx="1645">
                  <c:v>26.499675403639419</c:v>
                </c:pt>
                <c:pt idx="1646">
                  <c:v>26.492472416891875</c:v>
                </c:pt>
                <c:pt idx="1647">
                  <c:v>26.492679291184892</c:v>
                </c:pt>
                <c:pt idx="1648">
                  <c:v>26.50033364002627</c:v>
                </c:pt>
                <c:pt idx="1649">
                  <c:v>26.511392011325341</c:v>
                </c:pt>
                <c:pt idx="1650">
                  <c:v>26.526249346914238</c:v>
                </c:pt>
                <c:pt idx="1651">
                  <c:v>26.545808370980637</c:v>
                </c:pt>
                <c:pt idx="1652">
                  <c:v>26.554722772333982</c:v>
                </c:pt>
                <c:pt idx="1653">
                  <c:v>26.557675432697859</c:v>
                </c:pt>
                <c:pt idx="1654">
                  <c:v>26.557468558404839</c:v>
                </c:pt>
                <c:pt idx="1655">
                  <c:v>26.553011357728163</c:v>
                </c:pt>
                <c:pt idx="1656">
                  <c:v>26.549174779930535</c:v>
                </c:pt>
                <c:pt idx="1657">
                  <c:v>26.551958179509214</c:v>
                </c:pt>
                <c:pt idx="1658">
                  <c:v>26.554309023747962</c:v>
                </c:pt>
                <c:pt idx="1659">
                  <c:v>26.561286329448578</c:v>
                </c:pt>
                <c:pt idx="1660">
                  <c:v>26.567041196145027</c:v>
                </c:pt>
                <c:pt idx="1661">
                  <c:v>26.574883612525504</c:v>
                </c:pt>
                <c:pt idx="1662">
                  <c:v>26.578268828229291</c:v>
                </c:pt>
                <c:pt idx="1663">
                  <c:v>26.576576220377408</c:v>
                </c:pt>
                <c:pt idx="1664">
                  <c:v>26.573191004673603</c:v>
                </c:pt>
                <c:pt idx="1665">
                  <c:v>26.565969211172163</c:v>
                </c:pt>
                <c:pt idx="1666">
                  <c:v>26.556829128771902</c:v>
                </c:pt>
                <c:pt idx="1667">
                  <c:v>26.547068423492608</c:v>
                </c:pt>
                <c:pt idx="1668">
                  <c:v>26.538567770725283</c:v>
                </c:pt>
                <c:pt idx="1669">
                  <c:v>26.533038585075747</c:v>
                </c:pt>
                <c:pt idx="1670">
                  <c:v>26.529239620785926</c:v>
                </c:pt>
                <c:pt idx="1671">
                  <c:v>26.529653369371964</c:v>
                </c:pt>
                <c:pt idx="1672">
                  <c:v>26.534317444341632</c:v>
                </c:pt>
                <c:pt idx="1673">
                  <c:v>26.540072311038081</c:v>
                </c:pt>
                <c:pt idx="1674">
                  <c:v>26.546428993859674</c:v>
                </c:pt>
                <c:pt idx="1675">
                  <c:v>26.547275297785625</c:v>
                </c:pt>
                <c:pt idx="1676">
                  <c:v>26.555757143799038</c:v>
                </c:pt>
                <c:pt idx="1677">
                  <c:v>26.556415380185889</c:v>
                </c:pt>
                <c:pt idx="1678">
                  <c:v>26.555757143799038</c:v>
                </c:pt>
                <c:pt idx="1679">
                  <c:v>26.551958179509214</c:v>
                </c:pt>
                <c:pt idx="1680">
                  <c:v>26.548761031344515</c:v>
                </c:pt>
                <c:pt idx="1681">
                  <c:v>26.549174779930535</c:v>
                </c:pt>
                <c:pt idx="1682">
                  <c:v>26.552597609142143</c:v>
                </c:pt>
                <c:pt idx="1683">
                  <c:v>26.55810798803779</c:v>
                </c:pt>
                <c:pt idx="1684">
                  <c:v>26.562790869761375</c:v>
                </c:pt>
                <c:pt idx="1685">
                  <c:v>26.565969211172163</c:v>
                </c:pt>
                <c:pt idx="1686">
                  <c:v>26.571272715774782</c:v>
                </c:pt>
                <c:pt idx="1687">
                  <c:v>26.570407605094921</c:v>
                </c:pt>
                <c:pt idx="1688">
                  <c:v>26.565969211172163</c:v>
                </c:pt>
                <c:pt idx="1689">
                  <c:v>26.558540543377703</c:v>
                </c:pt>
                <c:pt idx="1690">
                  <c:v>26.549381654223552</c:v>
                </c:pt>
                <c:pt idx="1691">
                  <c:v>26.537721466799333</c:v>
                </c:pt>
                <c:pt idx="1692">
                  <c:v>26.531139102930844</c:v>
                </c:pt>
                <c:pt idx="1693">
                  <c:v>26.525628724035208</c:v>
                </c:pt>
                <c:pt idx="1694">
                  <c:v>26.523277879796453</c:v>
                </c:pt>
                <c:pt idx="1695">
                  <c:v>26.520287605924771</c:v>
                </c:pt>
                <c:pt idx="1696">
                  <c:v>26.524763613355358</c:v>
                </c:pt>
                <c:pt idx="1697">
                  <c:v>26.526907583301089</c:v>
                </c:pt>
                <c:pt idx="1698">
                  <c:v>26.531571658270774</c:v>
                </c:pt>
                <c:pt idx="1699">
                  <c:v>26.534317444341632</c:v>
                </c:pt>
                <c:pt idx="1700">
                  <c:v>26.53751459250633</c:v>
                </c:pt>
                <c:pt idx="1701">
                  <c:v>26.53751459250633</c:v>
                </c:pt>
                <c:pt idx="1702">
                  <c:v>26.5368751628734</c:v>
                </c:pt>
                <c:pt idx="1703">
                  <c:v>26.534524318634652</c:v>
                </c:pt>
                <c:pt idx="1704">
                  <c:v>26.532417962196732</c:v>
                </c:pt>
                <c:pt idx="1705">
                  <c:v>26.533696821462595</c:v>
                </c:pt>
                <c:pt idx="1706">
                  <c:v>26.53918839360432</c:v>
                </c:pt>
                <c:pt idx="1707">
                  <c:v>26.562358314421438</c:v>
                </c:pt>
                <c:pt idx="1708">
                  <c:v>26.564276603320259</c:v>
                </c:pt>
                <c:pt idx="1709">
                  <c:v>26.567041196145027</c:v>
                </c:pt>
                <c:pt idx="1710">
                  <c:v>26.570652092895745</c:v>
                </c:pt>
                <c:pt idx="1711">
                  <c:v>26.563204618347395</c:v>
                </c:pt>
                <c:pt idx="1712">
                  <c:v>26.554929646626984</c:v>
                </c:pt>
                <c:pt idx="1713">
                  <c:v>26.548140408465475</c:v>
                </c:pt>
                <c:pt idx="1714">
                  <c:v>26.540072311038081</c:v>
                </c:pt>
                <c:pt idx="1715">
                  <c:v>26.530067117957977</c:v>
                </c:pt>
                <c:pt idx="1716">
                  <c:v>26.525403042988287</c:v>
                </c:pt>
                <c:pt idx="1717">
                  <c:v>26.512012634204375</c:v>
                </c:pt>
                <c:pt idx="1718">
                  <c:v>26.505637144628889</c:v>
                </c:pt>
                <c:pt idx="1719">
                  <c:v>26.515830405248099</c:v>
                </c:pt>
                <c:pt idx="1720">
                  <c:v>26.516902390220963</c:v>
                </c:pt>
                <c:pt idx="1721">
                  <c:v>26.524556739062337</c:v>
                </c:pt>
                <c:pt idx="1722">
                  <c:v>26.533696821462595</c:v>
                </c:pt>
                <c:pt idx="1723">
                  <c:v>26.543006164648041</c:v>
                </c:pt>
                <c:pt idx="1724">
                  <c:v>26.543683207788806</c:v>
                </c:pt>
                <c:pt idx="1725">
                  <c:v>26.546635868152677</c:v>
                </c:pt>
                <c:pt idx="1726">
                  <c:v>26.550679320243333</c:v>
                </c:pt>
                <c:pt idx="1727">
                  <c:v>26.547707853125544</c:v>
                </c:pt>
                <c:pt idx="1728">
                  <c:v>26.545808370980637</c:v>
                </c:pt>
                <c:pt idx="1729">
                  <c:v>26.544736386007777</c:v>
                </c:pt>
                <c:pt idx="1730">
                  <c:v>26.548140408465475</c:v>
                </c:pt>
                <c:pt idx="1731">
                  <c:v>26.55726168411184</c:v>
                </c:pt>
                <c:pt idx="1732">
                  <c:v>26.563637173687326</c:v>
                </c:pt>
                <c:pt idx="1733">
                  <c:v>26.574244182892553</c:v>
                </c:pt>
                <c:pt idx="1734">
                  <c:v>26.570840160434852</c:v>
                </c:pt>
                <c:pt idx="1735">
                  <c:v>26.568075567610084</c:v>
                </c:pt>
                <c:pt idx="1736">
                  <c:v>26.565122907246209</c:v>
                </c:pt>
                <c:pt idx="1737">
                  <c:v>26.560458832276538</c:v>
                </c:pt>
                <c:pt idx="1738">
                  <c:v>26.553218232021184</c:v>
                </c:pt>
                <c:pt idx="1739">
                  <c:v>26.545582689933724</c:v>
                </c:pt>
                <c:pt idx="1740">
                  <c:v>26.53792834109235</c:v>
                </c:pt>
                <c:pt idx="1741">
                  <c:v>26.522864131210437</c:v>
                </c:pt>
                <c:pt idx="1742">
                  <c:v>26.521378397651549</c:v>
                </c:pt>
                <c:pt idx="1743">
                  <c:v>26.526456221207258</c:v>
                </c:pt>
                <c:pt idx="1744">
                  <c:v>26.533283072876575</c:v>
                </c:pt>
                <c:pt idx="1745">
                  <c:v>26.541764918889989</c:v>
                </c:pt>
                <c:pt idx="1746">
                  <c:v>26.550246764903395</c:v>
                </c:pt>
                <c:pt idx="1747">
                  <c:v>26.554083342701052</c:v>
                </c:pt>
                <c:pt idx="1748">
                  <c:v>26.556001631599869</c:v>
                </c:pt>
                <c:pt idx="1749">
                  <c:v>26.561493203741577</c:v>
                </c:pt>
                <c:pt idx="1750">
                  <c:v>26.55810798803779</c:v>
                </c:pt>
                <c:pt idx="1751">
                  <c:v>26.556001631599869</c:v>
                </c:pt>
                <c:pt idx="1752">
                  <c:v>26.559386847303653</c:v>
                </c:pt>
                <c:pt idx="1753">
                  <c:v>26.562978937300478</c:v>
                </c:pt>
                <c:pt idx="1754">
                  <c:v>26.568282441903087</c:v>
                </c:pt>
                <c:pt idx="1755">
                  <c:v>26.57381162755264</c:v>
                </c:pt>
                <c:pt idx="1756">
                  <c:v>26.577422524303358</c:v>
                </c:pt>
                <c:pt idx="1757">
                  <c:v>26.581672850687017</c:v>
                </c:pt>
                <c:pt idx="1758">
                  <c:v>26.583591139585828</c:v>
                </c:pt>
                <c:pt idx="1759">
                  <c:v>26.584023694925765</c:v>
                </c:pt>
                <c:pt idx="1760">
                  <c:v>26.581672850687017</c:v>
                </c:pt>
                <c:pt idx="1761">
                  <c:v>26.577008775717321</c:v>
                </c:pt>
                <c:pt idx="1762">
                  <c:v>26.573397878966603</c:v>
                </c:pt>
                <c:pt idx="1763">
                  <c:v>26.562583995468358</c:v>
                </c:pt>
                <c:pt idx="1764">
                  <c:v>26.554309023747962</c:v>
                </c:pt>
                <c:pt idx="1765">
                  <c:v>26.543457526741889</c:v>
                </c:pt>
                <c:pt idx="1766">
                  <c:v>26.539639755698168</c:v>
                </c:pt>
                <c:pt idx="1767">
                  <c:v>26.539000326065221</c:v>
                </c:pt>
                <c:pt idx="1768">
                  <c:v>26.546861549199608</c:v>
                </c:pt>
                <c:pt idx="1769">
                  <c:v>26.554929646626984</c:v>
                </c:pt>
                <c:pt idx="1770">
                  <c:v>26.557882306990859</c:v>
                </c:pt>
                <c:pt idx="1771">
                  <c:v>26.568940678289952</c:v>
                </c:pt>
                <c:pt idx="1772">
                  <c:v>26.569147552582951</c:v>
                </c:pt>
                <c:pt idx="1773">
                  <c:v>26.569147552582951</c:v>
                </c:pt>
                <c:pt idx="1774">
                  <c:v>26.564483477613276</c:v>
                </c:pt>
                <c:pt idx="1775">
                  <c:v>26.552390734849144</c:v>
                </c:pt>
                <c:pt idx="1776">
                  <c:v>26.544096956374819</c:v>
                </c:pt>
                <c:pt idx="1777">
                  <c:v>26.542818097108956</c:v>
                </c:pt>
                <c:pt idx="1778">
                  <c:v>26.545582689933724</c:v>
                </c:pt>
                <c:pt idx="1779">
                  <c:v>26.55088619453635</c:v>
                </c:pt>
                <c:pt idx="1780">
                  <c:v>26.562358314421438</c:v>
                </c:pt>
                <c:pt idx="1781">
                  <c:v>26.57381162755264</c:v>
                </c:pt>
                <c:pt idx="1782">
                  <c:v>26.574883612525504</c:v>
                </c:pt>
                <c:pt idx="1783">
                  <c:v>26.574695544986401</c:v>
                </c:pt>
                <c:pt idx="1784">
                  <c:v>26.568733803996935</c:v>
                </c:pt>
                <c:pt idx="1785">
                  <c:v>26.55810798803779</c:v>
                </c:pt>
                <c:pt idx="1786">
                  <c:v>26.550453639196416</c:v>
                </c:pt>
                <c:pt idx="1787">
                  <c:v>26.528581384399075</c:v>
                </c:pt>
                <c:pt idx="1788">
                  <c:v>26.519046360166712</c:v>
                </c:pt>
                <c:pt idx="1789">
                  <c:v>26.509041167086593</c:v>
                </c:pt>
                <c:pt idx="1790">
                  <c:v>26.505844018921888</c:v>
                </c:pt>
                <c:pt idx="1791">
                  <c:v>26.512463996298205</c:v>
                </c:pt>
                <c:pt idx="1792">
                  <c:v>26.520945842311619</c:v>
                </c:pt>
                <c:pt idx="1793">
                  <c:v>26.525628724035208</c:v>
                </c:pt>
                <c:pt idx="1794">
                  <c:v>26.528581384399075</c:v>
                </c:pt>
                <c:pt idx="1795">
                  <c:v>26.532417962196732</c:v>
                </c:pt>
                <c:pt idx="1796">
                  <c:v>26.533489947169592</c:v>
                </c:pt>
                <c:pt idx="1797">
                  <c:v>26.527321331887105</c:v>
                </c:pt>
                <c:pt idx="1798">
                  <c:v>26.515416656662083</c:v>
                </c:pt>
                <c:pt idx="1799">
                  <c:v>26.513291493470245</c:v>
                </c:pt>
                <c:pt idx="1800">
                  <c:v>26.505016521749848</c:v>
                </c:pt>
                <c:pt idx="1801">
                  <c:v>26.505844018921888</c:v>
                </c:pt>
                <c:pt idx="1802">
                  <c:v>26.512219508497378</c:v>
                </c:pt>
                <c:pt idx="1803">
                  <c:v>26.522431575870517</c:v>
                </c:pt>
                <c:pt idx="1804">
                  <c:v>26.536010052193532</c:v>
                </c:pt>
                <c:pt idx="1805">
                  <c:v>26.546861549199608</c:v>
                </c:pt>
                <c:pt idx="1806">
                  <c:v>26.550679320243333</c:v>
                </c:pt>
                <c:pt idx="1807">
                  <c:v>26.551318749876263</c:v>
                </c:pt>
                <c:pt idx="1808">
                  <c:v>26.541971793183006</c:v>
                </c:pt>
                <c:pt idx="1809">
                  <c:v>26.531345977223847</c:v>
                </c:pt>
                <c:pt idx="1810">
                  <c:v>26.515002908076063</c:v>
                </c:pt>
                <c:pt idx="1811">
                  <c:v>26.49991989144025</c:v>
                </c:pt>
                <c:pt idx="1812">
                  <c:v>26.491193557626005</c:v>
                </c:pt>
                <c:pt idx="1813">
                  <c:v>26.486303801609406</c:v>
                </c:pt>
                <c:pt idx="1814">
                  <c:v>26.481865407686648</c:v>
                </c:pt>
                <c:pt idx="1815">
                  <c:v>26.483971764124568</c:v>
                </c:pt>
                <c:pt idx="1816">
                  <c:v>26.492265542598876</c:v>
                </c:pt>
                <c:pt idx="1817">
                  <c:v>26.503305107144037</c:v>
                </c:pt>
                <c:pt idx="1818">
                  <c:v>26.510320026352474</c:v>
                </c:pt>
                <c:pt idx="1819">
                  <c:v>26.518632611580699</c:v>
                </c:pt>
                <c:pt idx="1820">
                  <c:v>26.524970487648357</c:v>
                </c:pt>
                <c:pt idx="1821">
                  <c:v>26.52307100550345</c:v>
                </c:pt>
                <c:pt idx="1822">
                  <c:v>26.52307100550345</c:v>
                </c:pt>
                <c:pt idx="1823">
                  <c:v>26.518181249486851</c:v>
                </c:pt>
                <c:pt idx="1824">
                  <c:v>26.514137797396195</c:v>
                </c:pt>
                <c:pt idx="1825">
                  <c:v>26.515830405248099</c:v>
                </c:pt>
                <c:pt idx="1826">
                  <c:v>26.525214975449188</c:v>
                </c:pt>
                <c:pt idx="1827">
                  <c:v>26.532004213610712</c:v>
                </c:pt>
                <c:pt idx="1828">
                  <c:v>26.543457526741889</c:v>
                </c:pt>
                <c:pt idx="1829">
                  <c:v>26.552804483435164</c:v>
                </c:pt>
                <c:pt idx="1830">
                  <c:v>26.556001631599869</c:v>
                </c:pt>
                <c:pt idx="1831">
                  <c:v>26.559386847303653</c:v>
                </c:pt>
                <c:pt idx="1832">
                  <c:v>26.551318749876263</c:v>
                </c:pt>
                <c:pt idx="1833">
                  <c:v>26.542592416062028</c:v>
                </c:pt>
                <c:pt idx="1834">
                  <c:v>26.530067117957977</c:v>
                </c:pt>
                <c:pt idx="1835">
                  <c:v>26.514777227029143</c:v>
                </c:pt>
                <c:pt idx="1836">
                  <c:v>26.500973069659199</c:v>
                </c:pt>
                <c:pt idx="1837">
                  <c:v>26.495237009716643</c:v>
                </c:pt>
                <c:pt idx="1838">
                  <c:v>26.495237009716643</c:v>
                </c:pt>
                <c:pt idx="1839">
                  <c:v>26.499261655053399</c:v>
                </c:pt>
                <c:pt idx="1840">
                  <c:v>26.510320026352474</c:v>
                </c:pt>
                <c:pt idx="1841">
                  <c:v>26.517541819853914</c:v>
                </c:pt>
                <c:pt idx="1842">
                  <c:v>26.527114457594106</c:v>
                </c:pt>
                <c:pt idx="1843">
                  <c:v>26.533489947169592</c:v>
                </c:pt>
                <c:pt idx="1844">
                  <c:v>26.540899808210138</c:v>
                </c:pt>
                <c:pt idx="1845">
                  <c:v>26.543457526741889</c:v>
                </c:pt>
                <c:pt idx="1846">
                  <c:v>26.5387746450183</c:v>
                </c:pt>
                <c:pt idx="1847">
                  <c:v>26.533696821462595</c:v>
                </c:pt>
                <c:pt idx="1848">
                  <c:v>26.53091342188393</c:v>
                </c:pt>
                <c:pt idx="1849">
                  <c:v>26.537721466799333</c:v>
                </c:pt>
                <c:pt idx="1850">
                  <c:v>26.548347282758495</c:v>
                </c:pt>
                <c:pt idx="1851">
                  <c:v>26.560251957983521</c:v>
                </c:pt>
                <c:pt idx="1852">
                  <c:v>26.577008775717321</c:v>
                </c:pt>
                <c:pt idx="1853">
                  <c:v>26.591001000626374</c:v>
                </c:pt>
                <c:pt idx="1854">
                  <c:v>26.598034726588711</c:v>
                </c:pt>
                <c:pt idx="1855">
                  <c:v>26.599069098053768</c:v>
                </c:pt>
                <c:pt idx="1856">
                  <c:v>26.590587252040354</c:v>
                </c:pt>
                <c:pt idx="1857">
                  <c:v>26.578682576815329</c:v>
                </c:pt>
                <c:pt idx="1858">
                  <c:v>26.55810798803779</c:v>
                </c:pt>
                <c:pt idx="1859">
                  <c:v>26.540279185331102</c:v>
                </c:pt>
                <c:pt idx="1860">
                  <c:v>26.525214975449188</c:v>
                </c:pt>
                <c:pt idx="1861">
                  <c:v>26.517541819853914</c:v>
                </c:pt>
                <c:pt idx="1862">
                  <c:v>26.511392011325341</c:v>
                </c:pt>
                <c:pt idx="1863">
                  <c:v>26.516056086295013</c:v>
                </c:pt>
                <c:pt idx="1864">
                  <c:v>26.524763613355358</c:v>
                </c:pt>
                <c:pt idx="1865">
                  <c:v>26.534317444341632</c:v>
                </c:pt>
                <c:pt idx="1866">
                  <c:v>26.543457526741889</c:v>
                </c:pt>
                <c:pt idx="1867">
                  <c:v>26.552804483435164</c:v>
                </c:pt>
                <c:pt idx="1868">
                  <c:v>26.566157278711266</c:v>
                </c:pt>
                <c:pt idx="1869">
                  <c:v>26.570652092895745</c:v>
                </c:pt>
                <c:pt idx="1870">
                  <c:v>26.563411492640398</c:v>
                </c:pt>
                <c:pt idx="1871">
                  <c:v>26.553631980607204</c:v>
                </c:pt>
                <c:pt idx="1872">
                  <c:v>26.548967905637515</c:v>
                </c:pt>
                <c:pt idx="1873">
                  <c:v>26.549174779930535</c:v>
                </c:pt>
                <c:pt idx="1874">
                  <c:v>26.555136520920001</c:v>
                </c:pt>
                <c:pt idx="1875">
                  <c:v>26.560665706569541</c:v>
                </c:pt>
                <c:pt idx="1876">
                  <c:v>26.575109293572421</c:v>
                </c:pt>
                <c:pt idx="1877">
                  <c:v>26.586130051363686</c:v>
                </c:pt>
                <c:pt idx="1878">
                  <c:v>26.587220843090464</c:v>
                </c:pt>
                <c:pt idx="1879">
                  <c:v>26.590794126333353</c:v>
                </c:pt>
                <c:pt idx="1880">
                  <c:v>26.582537961366878</c:v>
                </c:pt>
                <c:pt idx="1881">
                  <c:v>26.574244182892553</c:v>
                </c:pt>
                <c:pt idx="1882">
                  <c:v>26.556829128771902</c:v>
                </c:pt>
                <c:pt idx="1883">
                  <c:v>26.53815402213927</c:v>
                </c:pt>
                <c:pt idx="1884">
                  <c:v>26.523691628382487</c:v>
                </c:pt>
                <c:pt idx="1885">
                  <c:v>26.514137797396195</c:v>
                </c:pt>
                <c:pt idx="1886">
                  <c:v>26.505844018921888</c:v>
                </c:pt>
                <c:pt idx="1887">
                  <c:v>26.510094345305546</c:v>
                </c:pt>
                <c:pt idx="1888">
                  <c:v>26.519460108752732</c:v>
                </c:pt>
                <c:pt idx="1889">
                  <c:v>26.533696821462595</c:v>
                </c:pt>
                <c:pt idx="1890">
                  <c:v>26.542592416062028</c:v>
                </c:pt>
                <c:pt idx="1891">
                  <c:v>26.551111875583263</c:v>
                </c:pt>
                <c:pt idx="1892">
                  <c:v>26.556622254478885</c:v>
                </c:pt>
                <c:pt idx="1893">
                  <c:v>26.557882306990859</c:v>
                </c:pt>
                <c:pt idx="1894">
                  <c:v>26.557882306990859</c:v>
                </c:pt>
                <c:pt idx="1895">
                  <c:v>26.553425106314183</c:v>
                </c:pt>
                <c:pt idx="1896">
                  <c:v>26.5517324984623</c:v>
                </c:pt>
                <c:pt idx="1897">
                  <c:v>26.550679320243333</c:v>
                </c:pt>
                <c:pt idx="1898">
                  <c:v>26.5517324984623</c:v>
                </c:pt>
                <c:pt idx="1899">
                  <c:v>26.565536655832229</c:v>
                </c:pt>
                <c:pt idx="1900">
                  <c:v>26.576801901424322</c:v>
                </c:pt>
                <c:pt idx="1901">
                  <c:v>26.589740948114404</c:v>
                </c:pt>
                <c:pt idx="1902">
                  <c:v>26.594405023084079</c:v>
                </c:pt>
                <c:pt idx="1903">
                  <c:v>26.599934208733618</c:v>
                </c:pt>
                <c:pt idx="1904">
                  <c:v>26.589101518481453</c:v>
                </c:pt>
                <c:pt idx="1905">
                  <c:v>26.57977336854211</c:v>
                </c:pt>
                <c:pt idx="1906">
                  <c:v>26.563411492640398</c:v>
                </c:pt>
                <c:pt idx="1907">
                  <c:v>26.548347282758495</c:v>
                </c:pt>
                <c:pt idx="1908">
                  <c:v>26.534317444341632</c:v>
                </c:pt>
                <c:pt idx="1909">
                  <c:v>26.52348475408947</c:v>
                </c:pt>
                <c:pt idx="1910">
                  <c:v>26.521999020530586</c:v>
                </c:pt>
                <c:pt idx="1911">
                  <c:v>26.52158527194457</c:v>
                </c:pt>
                <c:pt idx="1912">
                  <c:v>26.529446495078943</c:v>
                </c:pt>
                <c:pt idx="1913">
                  <c:v>26.543006164648041</c:v>
                </c:pt>
                <c:pt idx="1914">
                  <c:v>26.556622254478885</c:v>
                </c:pt>
                <c:pt idx="1915">
                  <c:v>26.564050922273346</c:v>
                </c:pt>
                <c:pt idx="1916">
                  <c:v>26.572325893993735</c:v>
                </c:pt>
                <c:pt idx="1917">
                  <c:v>26.575729916451458</c:v>
                </c:pt>
                <c:pt idx="1918">
                  <c:v>26.577215650010341</c:v>
                </c:pt>
                <c:pt idx="1919">
                  <c:v>26.580393991421129</c:v>
                </c:pt>
                <c:pt idx="1920">
                  <c:v>26.574244182892553</c:v>
                </c:pt>
                <c:pt idx="1921">
                  <c:v>26.572325893993735</c:v>
                </c:pt>
                <c:pt idx="1922">
                  <c:v>26.574695544986401</c:v>
                </c:pt>
                <c:pt idx="1923">
                  <c:v>26.580393991421129</c:v>
                </c:pt>
                <c:pt idx="1924">
                  <c:v>26.593577525912039</c:v>
                </c:pt>
                <c:pt idx="1925">
                  <c:v>26.604391409410287</c:v>
                </c:pt>
                <c:pt idx="1926">
                  <c:v>26.608416054747025</c:v>
                </c:pt>
                <c:pt idx="1927">
                  <c:v>26.605895949723084</c:v>
                </c:pt>
                <c:pt idx="1928">
                  <c:v>26.604184535117284</c:v>
                </c:pt>
                <c:pt idx="1929">
                  <c:v>26.591001000626374</c:v>
                </c:pt>
                <c:pt idx="1930">
                  <c:v>26.581052227807977</c:v>
                </c:pt>
                <c:pt idx="1931">
                  <c:v>26.565122907246209</c:v>
                </c:pt>
                <c:pt idx="1932">
                  <c:v>26.551525624169283</c:v>
                </c:pt>
                <c:pt idx="1933">
                  <c:v>26.537307718213313</c:v>
                </c:pt>
                <c:pt idx="1934">
                  <c:v>26.532211087903711</c:v>
                </c:pt>
                <c:pt idx="1935">
                  <c:v>26.532624836489731</c:v>
                </c:pt>
                <c:pt idx="1936">
                  <c:v>26.539000326065221</c:v>
                </c:pt>
                <c:pt idx="1937">
                  <c:v>26.551525624169283</c:v>
                </c:pt>
                <c:pt idx="1938">
                  <c:v>26.560458832276538</c:v>
                </c:pt>
                <c:pt idx="1939">
                  <c:v>26.567041196145027</c:v>
                </c:pt>
                <c:pt idx="1940">
                  <c:v>26.578268828229291</c:v>
                </c:pt>
                <c:pt idx="1941">
                  <c:v>26.581259102100997</c:v>
                </c:pt>
                <c:pt idx="1942">
                  <c:v>26.583365458538918</c:v>
                </c:pt>
                <c:pt idx="1943">
                  <c:v>26.587220843090464</c:v>
                </c:pt>
                <c:pt idx="1944">
                  <c:v>26.582726028905967</c:v>
                </c:pt>
                <c:pt idx="1945">
                  <c:v>26.579359619956072</c:v>
                </c:pt>
                <c:pt idx="1946">
                  <c:v>26.585716302777666</c:v>
                </c:pt>
                <c:pt idx="1947">
                  <c:v>26.587634591676483</c:v>
                </c:pt>
                <c:pt idx="1948">
                  <c:v>26.59549581481086</c:v>
                </c:pt>
                <c:pt idx="1949">
                  <c:v>26.607137195481155</c:v>
                </c:pt>
                <c:pt idx="1950">
                  <c:v>26.610353150399753</c:v>
                </c:pt>
                <c:pt idx="1951">
                  <c:v>26.607776625114091</c:v>
                </c:pt>
                <c:pt idx="1952">
                  <c:v>26.599934208733618</c:v>
                </c:pt>
                <c:pt idx="1953">
                  <c:v>26.591207874919373</c:v>
                </c:pt>
                <c:pt idx="1954">
                  <c:v>26.581465976393996</c:v>
                </c:pt>
                <c:pt idx="1955">
                  <c:v>26.568733803996935</c:v>
                </c:pt>
                <c:pt idx="1956">
                  <c:v>26.553876468408031</c:v>
                </c:pt>
                <c:pt idx="1957">
                  <c:v>26.545357008886796</c:v>
                </c:pt>
                <c:pt idx="1958">
                  <c:v>26.5370820371664</c:v>
                </c:pt>
                <c:pt idx="1959">
                  <c:v>26.535821984654433</c:v>
                </c:pt>
                <c:pt idx="1960">
                  <c:v>26.542592416062028</c:v>
                </c:pt>
                <c:pt idx="1961">
                  <c:v>26.550679320243333</c:v>
                </c:pt>
                <c:pt idx="1962">
                  <c:v>26.560872580862558</c:v>
                </c:pt>
                <c:pt idx="1963">
                  <c:v>26.568733803996935</c:v>
                </c:pt>
                <c:pt idx="1964">
                  <c:v>26.577648205350272</c:v>
                </c:pt>
                <c:pt idx="1965">
                  <c:v>26.580393991421129</c:v>
                </c:pt>
                <c:pt idx="1966">
                  <c:v>26.574432250431659</c:v>
                </c:pt>
                <c:pt idx="1967">
                  <c:v>26.572325893993735</c:v>
                </c:pt>
                <c:pt idx="1968">
                  <c:v>26.569354426875964</c:v>
                </c:pt>
                <c:pt idx="1969">
                  <c:v>26.572984130380583</c:v>
                </c:pt>
                <c:pt idx="1970">
                  <c:v>26.575109293572421</c:v>
                </c:pt>
                <c:pt idx="1971">
                  <c:v>26.583365458538918</c:v>
                </c:pt>
                <c:pt idx="1972">
                  <c:v>26.586769480996615</c:v>
                </c:pt>
                <c:pt idx="1973">
                  <c:v>26.598241600881728</c:v>
                </c:pt>
                <c:pt idx="1974">
                  <c:v>26.600573638366566</c:v>
                </c:pt>
                <c:pt idx="1975">
                  <c:v>26.600347957319649</c:v>
                </c:pt>
                <c:pt idx="1976">
                  <c:v>26.59378440020506</c:v>
                </c:pt>
                <c:pt idx="1977">
                  <c:v>26.589327199528384</c:v>
                </c:pt>
                <c:pt idx="1978">
                  <c:v>26.57892706461616</c:v>
                </c:pt>
                <c:pt idx="1979">
                  <c:v>26.565536655832229</c:v>
                </c:pt>
                <c:pt idx="1980">
                  <c:v>26.554083342701052</c:v>
                </c:pt>
                <c:pt idx="1981">
                  <c:v>26.546861549199608</c:v>
                </c:pt>
                <c:pt idx="1982">
                  <c:v>26.539639755698168</c:v>
                </c:pt>
                <c:pt idx="1983">
                  <c:v>26.536649481826469</c:v>
                </c:pt>
                <c:pt idx="1984">
                  <c:v>26.540279185331102</c:v>
                </c:pt>
                <c:pt idx="1985">
                  <c:v>26.55088619453635</c:v>
                </c:pt>
                <c:pt idx="1986">
                  <c:v>26.561079455155557</c:v>
                </c:pt>
                <c:pt idx="1987">
                  <c:v>26.578061953936292</c:v>
                </c:pt>
                <c:pt idx="1988">
                  <c:v>26.584437443511785</c:v>
                </c:pt>
                <c:pt idx="1989">
                  <c:v>26.585076873144715</c:v>
                </c:pt>
                <c:pt idx="1990">
                  <c:v>26.580600865714146</c:v>
                </c:pt>
                <c:pt idx="1991">
                  <c:v>26.570012663262816</c:v>
                </c:pt>
                <c:pt idx="1992">
                  <c:v>26.566608640805097</c:v>
                </c:pt>
                <c:pt idx="1993">
                  <c:v>26.568282441903087</c:v>
                </c:pt>
                <c:pt idx="1994">
                  <c:v>26.577215650010341</c:v>
                </c:pt>
                <c:pt idx="1995">
                  <c:v>26.582293473566047</c:v>
                </c:pt>
                <c:pt idx="1996">
                  <c:v>26.591001000626374</c:v>
                </c:pt>
                <c:pt idx="1997">
                  <c:v>26.598034726588711</c:v>
                </c:pt>
                <c:pt idx="1998">
                  <c:v>26.601645623339429</c:v>
                </c:pt>
                <c:pt idx="1999">
                  <c:v>26.599727334440615</c:v>
                </c:pt>
                <c:pt idx="2000">
                  <c:v>26.598655349467748</c:v>
                </c:pt>
                <c:pt idx="2001">
                  <c:v>26.592505540939172</c:v>
                </c:pt>
                <c:pt idx="2002">
                  <c:v>26.585716302777666</c:v>
                </c:pt>
                <c:pt idx="2003">
                  <c:v>26.574432250431659</c:v>
                </c:pt>
                <c:pt idx="2004">
                  <c:v>26.555136520920001</c:v>
                </c:pt>
                <c:pt idx="2005">
                  <c:v>26.547933534172476</c:v>
                </c:pt>
                <c:pt idx="2006">
                  <c:v>26.541313556796158</c:v>
                </c:pt>
                <c:pt idx="2007">
                  <c:v>26.540486059624101</c:v>
                </c:pt>
                <c:pt idx="2008">
                  <c:v>26.562583995468358</c:v>
                </c:pt>
                <c:pt idx="2009">
                  <c:v>26.582537961366878</c:v>
                </c:pt>
                <c:pt idx="2010">
                  <c:v>26.576576220377408</c:v>
                </c:pt>
                <c:pt idx="2011">
                  <c:v>26.589101518481453</c:v>
                </c:pt>
                <c:pt idx="2012">
                  <c:v>26.585302554191646</c:v>
                </c:pt>
                <c:pt idx="2013">
                  <c:v>26.579359619956072</c:v>
                </c:pt>
                <c:pt idx="2014">
                  <c:v>26.574432250431659</c:v>
                </c:pt>
                <c:pt idx="2015">
                  <c:v>26.580600865714146</c:v>
                </c:pt>
                <c:pt idx="2016">
                  <c:v>26.575729916451458</c:v>
                </c:pt>
                <c:pt idx="2017">
                  <c:v>26.576369346084391</c:v>
                </c:pt>
                <c:pt idx="2018">
                  <c:v>26.578061953936292</c:v>
                </c:pt>
                <c:pt idx="2019">
                  <c:v>26.583158584245897</c:v>
                </c:pt>
                <c:pt idx="2020">
                  <c:v>26.591001000626374</c:v>
                </c:pt>
                <c:pt idx="2021">
                  <c:v>26.597620978002691</c:v>
                </c:pt>
                <c:pt idx="2022">
                  <c:v>26.601401135538605</c:v>
                </c:pt>
                <c:pt idx="2023">
                  <c:v>26.59673706056893</c:v>
                </c:pt>
                <c:pt idx="2024">
                  <c:v>26.589101518481453</c:v>
                </c:pt>
                <c:pt idx="2025">
                  <c:v>26.583798013878848</c:v>
                </c:pt>
                <c:pt idx="2026">
                  <c:v>26.570652092895745</c:v>
                </c:pt>
                <c:pt idx="2027">
                  <c:v>26.560665706569541</c:v>
                </c:pt>
                <c:pt idx="2028">
                  <c:v>26.550679320243333</c:v>
                </c:pt>
                <c:pt idx="2029">
                  <c:v>26.541558044596986</c:v>
                </c:pt>
                <c:pt idx="2030">
                  <c:v>26.536649481826469</c:v>
                </c:pt>
                <c:pt idx="2031">
                  <c:v>26.536649481826469</c:v>
                </c:pt>
                <c:pt idx="2032">
                  <c:v>26.53815402213927</c:v>
                </c:pt>
                <c:pt idx="2033">
                  <c:v>26.544736386007777</c:v>
                </c:pt>
                <c:pt idx="2034">
                  <c:v>26.55088619453635</c:v>
                </c:pt>
                <c:pt idx="2035">
                  <c:v>26.553011357728163</c:v>
                </c:pt>
                <c:pt idx="2036">
                  <c:v>26.560251957983521</c:v>
                </c:pt>
                <c:pt idx="2037">
                  <c:v>26.56000747018269</c:v>
                </c:pt>
                <c:pt idx="2038">
                  <c:v>26.56000747018269</c:v>
                </c:pt>
                <c:pt idx="2039">
                  <c:v>26.561493203741577</c:v>
                </c:pt>
                <c:pt idx="2040">
                  <c:v>26.55726168411184</c:v>
                </c:pt>
                <c:pt idx="2041">
                  <c:v>26.55810798803779</c:v>
                </c:pt>
                <c:pt idx="2042">
                  <c:v>26.559179973010657</c:v>
                </c:pt>
                <c:pt idx="2043">
                  <c:v>26.565536655832229</c:v>
                </c:pt>
                <c:pt idx="2044">
                  <c:v>26.567454944731047</c:v>
                </c:pt>
                <c:pt idx="2045">
                  <c:v>26.574695544986401</c:v>
                </c:pt>
                <c:pt idx="2046">
                  <c:v>26.580807740007149</c:v>
                </c:pt>
                <c:pt idx="2047">
                  <c:v>26.579359619956072</c:v>
                </c:pt>
                <c:pt idx="2048">
                  <c:v>26.575936790744461</c:v>
                </c:pt>
                <c:pt idx="2049">
                  <c:v>26.563204618347395</c:v>
                </c:pt>
                <c:pt idx="2050">
                  <c:v>26.553876468408031</c:v>
                </c:pt>
                <c:pt idx="2051">
                  <c:v>26.542592416062028</c:v>
                </c:pt>
                <c:pt idx="2052">
                  <c:v>26.533696821462595</c:v>
                </c:pt>
                <c:pt idx="2053">
                  <c:v>26.524142990476317</c:v>
                </c:pt>
                <c:pt idx="2054">
                  <c:v>26.518388123779868</c:v>
                </c:pt>
                <c:pt idx="2055">
                  <c:v>26.517541819853914</c:v>
                </c:pt>
                <c:pt idx="2056">
                  <c:v>26.51795556843993</c:v>
                </c:pt>
                <c:pt idx="2057">
                  <c:v>26.524142990476317</c:v>
                </c:pt>
                <c:pt idx="2058">
                  <c:v>26.529860243664963</c:v>
                </c:pt>
                <c:pt idx="2059">
                  <c:v>26.538567770725283</c:v>
                </c:pt>
                <c:pt idx="2060">
                  <c:v>26.545357008886796</c:v>
                </c:pt>
                <c:pt idx="2061">
                  <c:v>26.55088619453635</c:v>
                </c:pt>
                <c:pt idx="2062">
                  <c:v>26.553218232021184</c:v>
                </c:pt>
                <c:pt idx="2063">
                  <c:v>26.552390734849144</c:v>
                </c:pt>
                <c:pt idx="2064">
                  <c:v>26.546222119566657</c:v>
                </c:pt>
                <c:pt idx="2065">
                  <c:v>26.553876468408031</c:v>
                </c:pt>
                <c:pt idx="2066">
                  <c:v>26.561286329448578</c:v>
                </c:pt>
                <c:pt idx="2067">
                  <c:v>26.561286329448578</c:v>
                </c:pt>
                <c:pt idx="2068">
                  <c:v>26.563844047980329</c:v>
                </c:pt>
                <c:pt idx="2069">
                  <c:v>26.570407605094921</c:v>
                </c:pt>
                <c:pt idx="2070">
                  <c:v>26.575504235404523</c:v>
                </c:pt>
                <c:pt idx="2071">
                  <c:v>26.574432250431659</c:v>
                </c:pt>
                <c:pt idx="2072">
                  <c:v>26.570652092895745</c:v>
                </c:pt>
                <c:pt idx="2073">
                  <c:v>26.563637173687326</c:v>
                </c:pt>
                <c:pt idx="2074">
                  <c:v>26.556415380185889</c:v>
                </c:pt>
                <c:pt idx="2075">
                  <c:v>26.548554157051495</c:v>
                </c:pt>
                <c:pt idx="2076">
                  <c:v>26.540072311038081</c:v>
                </c:pt>
                <c:pt idx="2077">
                  <c:v>26.530499673297896</c:v>
                </c:pt>
                <c:pt idx="2078">
                  <c:v>26.525403042988287</c:v>
                </c:pt>
                <c:pt idx="2079">
                  <c:v>26.525835598328218</c:v>
                </c:pt>
                <c:pt idx="2080">
                  <c:v>26.530706547590913</c:v>
                </c:pt>
                <c:pt idx="2081">
                  <c:v>26.535389429314499</c:v>
                </c:pt>
                <c:pt idx="2082">
                  <c:v>26.544096956374819</c:v>
                </c:pt>
                <c:pt idx="2083">
                  <c:v>26.550039890610396</c:v>
                </c:pt>
                <c:pt idx="2084">
                  <c:v>26.556622254478885</c:v>
                </c:pt>
                <c:pt idx="2085">
                  <c:v>26.561906952327597</c:v>
                </c:pt>
                <c:pt idx="2086">
                  <c:v>26.563637173687326</c:v>
                </c:pt>
                <c:pt idx="2087">
                  <c:v>26.559179973010657</c:v>
                </c:pt>
                <c:pt idx="2088">
                  <c:v>26.555757143799038</c:v>
                </c:pt>
                <c:pt idx="2089">
                  <c:v>26.558314862330789</c:v>
                </c:pt>
                <c:pt idx="2090">
                  <c:v>26.562132633374528</c:v>
                </c:pt>
                <c:pt idx="2091">
                  <c:v>26.567868693317067</c:v>
                </c:pt>
                <c:pt idx="2092">
                  <c:v>26.578494509276226</c:v>
                </c:pt>
                <c:pt idx="2093">
                  <c:v>26.584023694925765</c:v>
                </c:pt>
                <c:pt idx="2094">
                  <c:v>26.586957548535725</c:v>
                </c:pt>
                <c:pt idx="2095">
                  <c:v>26.581259102100997</c:v>
                </c:pt>
                <c:pt idx="2096">
                  <c:v>26.577422524303358</c:v>
                </c:pt>
                <c:pt idx="2097">
                  <c:v>26.571272715774782</c:v>
                </c:pt>
                <c:pt idx="2098">
                  <c:v>26.562132633374528</c:v>
                </c:pt>
                <c:pt idx="2099">
                  <c:v>26.552597609142143</c:v>
                </c:pt>
                <c:pt idx="2100">
                  <c:v>26.542818097108956</c:v>
                </c:pt>
                <c:pt idx="2101">
                  <c:v>26.536649481826469</c:v>
                </c:pt>
                <c:pt idx="2102">
                  <c:v>26.534110570048615</c:v>
                </c:pt>
                <c:pt idx="2103">
                  <c:v>26.5351825550215</c:v>
                </c:pt>
                <c:pt idx="2104">
                  <c:v>26.539000326065221</c:v>
                </c:pt>
                <c:pt idx="2105">
                  <c:v>26.547482172078627</c:v>
                </c:pt>
                <c:pt idx="2106">
                  <c:v>26.551958179509214</c:v>
                </c:pt>
                <c:pt idx="2107">
                  <c:v>26.557882306990859</c:v>
                </c:pt>
                <c:pt idx="2108">
                  <c:v>26.565122907246209</c:v>
                </c:pt>
                <c:pt idx="2109">
                  <c:v>26.565329781539226</c:v>
                </c:pt>
                <c:pt idx="2110">
                  <c:v>26.562583995468358</c:v>
                </c:pt>
                <c:pt idx="2111">
                  <c:v>26.562358314421438</c:v>
                </c:pt>
                <c:pt idx="2112">
                  <c:v>26.56000747018269</c:v>
                </c:pt>
                <c:pt idx="2113">
                  <c:v>26.560251957983521</c:v>
                </c:pt>
                <c:pt idx="2114">
                  <c:v>26.562132633374528</c:v>
                </c:pt>
                <c:pt idx="2115">
                  <c:v>26.569580107922881</c:v>
                </c:pt>
                <c:pt idx="2116">
                  <c:v>26.577215650010341</c:v>
                </c:pt>
                <c:pt idx="2117">
                  <c:v>26.581465976393996</c:v>
                </c:pt>
                <c:pt idx="2118">
                  <c:v>26.581465976393996</c:v>
                </c:pt>
                <c:pt idx="2119">
                  <c:v>26.578682576815329</c:v>
                </c:pt>
                <c:pt idx="2120">
                  <c:v>26.576143665037478</c:v>
                </c:pt>
                <c:pt idx="2121">
                  <c:v>26.566834321852024</c:v>
                </c:pt>
                <c:pt idx="2122">
                  <c:v>26.558540543377703</c:v>
                </c:pt>
                <c:pt idx="2123">
                  <c:v>26.545357008886796</c:v>
                </c:pt>
                <c:pt idx="2124">
                  <c:v>26.5368751628734</c:v>
                </c:pt>
                <c:pt idx="2125">
                  <c:v>26.531345977223847</c:v>
                </c:pt>
                <c:pt idx="2126">
                  <c:v>26.528374510106076</c:v>
                </c:pt>
                <c:pt idx="2127">
                  <c:v>26.528148829059145</c:v>
                </c:pt>
                <c:pt idx="2128">
                  <c:v>26.532624836489731</c:v>
                </c:pt>
                <c:pt idx="2129">
                  <c:v>26.53751459250633</c:v>
                </c:pt>
                <c:pt idx="2130">
                  <c:v>26.543890082081827</c:v>
                </c:pt>
                <c:pt idx="2131">
                  <c:v>26.548761031344515</c:v>
                </c:pt>
                <c:pt idx="2132">
                  <c:v>26.552597609142143</c:v>
                </c:pt>
                <c:pt idx="2133">
                  <c:v>26.552390734849144</c:v>
                </c:pt>
                <c:pt idx="2134">
                  <c:v>26.554722772333982</c:v>
                </c:pt>
                <c:pt idx="2135">
                  <c:v>26.553425106314183</c:v>
                </c:pt>
                <c:pt idx="2136">
                  <c:v>26.551525624169283</c:v>
                </c:pt>
                <c:pt idx="2137">
                  <c:v>26.552390734849144</c:v>
                </c:pt>
                <c:pt idx="2138">
                  <c:v>26.555136520920001</c:v>
                </c:pt>
                <c:pt idx="2139">
                  <c:v>26.558540543377703</c:v>
                </c:pt>
                <c:pt idx="2140">
                  <c:v>26.561718884788508</c:v>
                </c:pt>
                <c:pt idx="2141">
                  <c:v>26.564916032953207</c:v>
                </c:pt>
                <c:pt idx="2142">
                  <c:v>26.569580107922881</c:v>
                </c:pt>
                <c:pt idx="2143">
                  <c:v>26.569147552582951</c:v>
                </c:pt>
                <c:pt idx="2144">
                  <c:v>26.562358314421438</c:v>
                </c:pt>
                <c:pt idx="2145">
                  <c:v>26.55726168411184</c:v>
                </c:pt>
                <c:pt idx="2146">
                  <c:v>26.547707853125544</c:v>
                </c:pt>
                <c:pt idx="2147">
                  <c:v>26.541764918889989</c:v>
                </c:pt>
                <c:pt idx="2148">
                  <c:v>26.530292799004894</c:v>
                </c:pt>
                <c:pt idx="2149">
                  <c:v>26.525214975449188</c:v>
                </c:pt>
                <c:pt idx="2150">
                  <c:v>26.522205894823589</c:v>
                </c:pt>
                <c:pt idx="2151">
                  <c:v>26.525628724035208</c:v>
                </c:pt>
                <c:pt idx="2152">
                  <c:v>26.529653369371964</c:v>
                </c:pt>
                <c:pt idx="2153">
                  <c:v>26.535389429314499</c:v>
                </c:pt>
                <c:pt idx="2154">
                  <c:v>26.539846629991171</c:v>
                </c:pt>
                <c:pt idx="2155">
                  <c:v>26.541558044596986</c:v>
                </c:pt>
                <c:pt idx="2156">
                  <c:v>26.544529511714757</c:v>
                </c:pt>
                <c:pt idx="2157">
                  <c:v>26.547933534172476</c:v>
                </c:pt>
                <c:pt idx="2158">
                  <c:v>26.549607335270466</c:v>
                </c:pt>
                <c:pt idx="2159">
                  <c:v>26.547933534172476</c:v>
                </c:pt>
                <c:pt idx="2160">
                  <c:v>26.545808370980637</c:v>
                </c:pt>
                <c:pt idx="2161">
                  <c:v>26.544096956374819</c:v>
                </c:pt>
                <c:pt idx="2162">
                  <c:v>26.548347282758495</c:v>
                </c:pt>
                <c:pt idx="2163">
                  <c:v>26.554083342701052</c:v>
                </c:pt>
                <c:pt idx="2164">
                  <c:v>26.562978937300478</c:v>
                </c:pt>
                <c:pt idx="2165">
                  <c:v>26.570407605094921</c:v>
                </c:pt>
                <c:pt idx="2166">
                  <c:v>26.572570381794563</c:v>
                </c:pt>
                <c:pt idx="2167">
                  <c:v>26.572570381794563</c:v>
                </c:pt>
                <c:pt idx="2168">
                  <c:v>26.569580107922881</c:v>
                </c:pt>
                <c:pt idx="2169">
                  <c:v>26.565329781539226</c:v>
                </c:pt>
                <c:pt idx="2170">
                  <c:v>26.556829128771902</c:v>
                </c:pt>
                <c:pt idx="2171">
                  <c:v>26.548554157051495</c:v>
                </c:pt>
                <c:pt idx="2172">
                  <c:v>26.540072311038081</c:v>
                </c:pt>
                <c:pt idx="2173">
                  <c:v>26.535389429314499</c:v>
                </c:pt>
                <c:pt idx="2174">
                  <c:v>26.53091342188393</c:v>
                </c:pt>
                <c:pt idx="2175">
                  <c:v>26.532831710782744</c:v>
                </c:pt>
                <c:pt idx="2176">
                  <c:v>26.535389429314499</c:v>
                </c:pt>
                <c:pt idx="2177">
                  <c:v>26.53815402213927</c:v>
                </c:pt>
                <c:pt idx="2178">
                  <c:v>26.543250652448886</c:v>
                </c:pt>
                <c:pt idx="2179">
                  <c:v>26.547068423492608</c:v>
                </c:pt>
                <c:pt idx="2180">
                  <c:v>26.549174779930535</c:v>
                </c:pt>
                <c:pt idx="2181">
                  <c:v>26.551318749876263</c:v>
                </c:pt>
                <c:pt idx="2182">
                  <c:v>26.551958179509214</c:v>
                </c:pt>
                <c:pt idx="2183">
                  <c:v>26.551111875583263</c:v>
                </c:pt>
                <c:pt idx="2184">
                  <c:v>26.55088619453635</c:v>
                </c:pt>
                <c:pt idx="2185">
                  <c:v>26.550246764903395</c:v>
                </c:pt>
                <c:pt idx="2186">
                  <c:v>26.551525624169283</c:v>
                </c:pt>
                <c:pt idx="2187">
                  <c:v>26.554309023747962</c:v>
                </c:pt>
                <c:pt idx="2188">
                  <c:v>26.560665706569541</c:v>
                </c:pt>
                <c:pt idx="2189">
                  <c:v>26.567041196145027</c:v>
                </c:pt>
                <c:pt idx="2190">
                  <c:v>26.567248070438044</c:v>
                </c:pt>
                <c:pt idx="2191">
                  <c:v>26.567454944731047</c:v>
                </c:pt>
                <c:pt idx="2192">
                  <c:v>26.563844047980329</c:v>
                </c:pt>
                <c:pt idx="2193">
                  <c:v>26.558314862330789</c:v>
                </c:pt>
                <c:pt idx="2194">
                  <c:v>26.551958179509214</c:v>
                </c:pt>
                <c:pt idx="2195">
                  <c:v>26.543683207788806</c:v>
                </c:pt>
                <c:pt idx="2196">
                  <c:v>26.53644260753347</c:v>
                </c:pt>
                <c:pt idx="2197">
                  <c:v>26.528374510106076</c:v>
                </c:pt>
                <c:pt idx="2198">
                  <c:v>26.521378397651549</c:v>
                </c:pt>
                <c:pt idx="2199">
                  <c:v>26.52348475408947</c:v>
                </c:pt>
                <c:pt idx="2200">
                  <c:v>26.531345977223847</c:v>
                </c:pt>
                <c:pt idx="2201">
                  <c:v>26.53815402213927</c:v>
                </c:pt>
                <c:pt idx="2202">
                  <c:v>26.542592416062028</c:v>
                </c:pt>
                <c:pt idx="2203">
                  <c:v>26.547275297785625</c:v>
                </c:pt>
                <c:pt idx="2204">
                  <c:v>26.551958179509214</c:v>
                </c:pt>
                <c:pt idx="2205">
                  <c:v>26.554309023747962</c:v>
                </c:pt>
                <c:pt idx="2206">
                  <c:v>26.557468558404839</c:v>
                </c:pt>
                <c:pt idx="2207">
                  <c:v>26.557675432697859</c:v>
                </c:pt>
                <c:pt idx="2208">
                  <c:v>26.556415380185889</c:v>
                </c:pt>
                <c:pt idx="2209">
                  <c:v>26.556415380185889</c:v>
                </c:pt>
                <c:pt idx="2210">
                  <c:v>26.555550269506021</c:v>
                </c:pt>
                <c:pt idx="2211">
                  <c:v>26.558540543377703</c:v>
                </c:pt>
                <c:pt idx="2212">
                  <c:v>26.559386847303653</c:v>
                </c:pt>
                <c:pt idx="2213">
                  <c:v>26.561493203741577</c:v>
                </c:pt>
                <c:pt idx="2214">
                  <c:v>26.565122907246209</c:v>
                </c:pt>
                <c:pt idx="2215">
                  <c:v>26.564483477613276</c:v>
                </c:pt>
                <c:pt idx="2216">
                  <c:v>26.562978937300478</c:v>
                </c:pt>
                <c:pt idx="2217">
                  <c:v>26.557468558404839</c:v>
                </c:pt>
                <c:pt idx="2218">
                  <c:v>26.55088619453635</c:v>
                </c:pt>
                <c:pt idx="2219">
                  <c:v>26.542592416062028</c:v>
                </c:pt>
                <c:pt idx="2220">
                  <c:v>26.530067117957977</c:v>
                </c:pt>
                <c:pt idx="2221">
                  <c:v>26.519046360166712</c:v>
                </c:pt>
                <c:pt idx="2222">
                  <c:v>26.510320026352474</c:v>
                </c:pt>
                <c:pt idx="2223">
                  <c:v>26.512877744884225</c:v>
                </c:pt>
                <c:pt idx="2224">
                  <c:v>26.520287605924771</c:v>
                </c:pt>
                <c:pt idx="2225">
                  <c:v>26.530706547590913</c:v>
                </c:pt>
                <c:pt idx="2226">
                  <c:v>26.539451688159069</c:v>
                </c:pt>
                <c:pt idx="2227">
                  <c:v>26.546428993859674</c:v>
                </c:pt>
                <c:pt idx="2228">
                  <c:v>26.549607335270466</c:v>
                </c:pt>
                <c:pt idx="2229">
                  <c:v>26.552804483435164</c:v>
                </c:pt>
                <c:pt idx="2230">
                  <c:v>26.5517324984623</c:v>
                </c:pt>
                <c:pt idx="2231">
                  <c:v>26.545582689933724</c:v>
                </c:pt>
                <c:pt idx="2232">
                  <c:v>26.543890082081827</c:v>
                </c:pt>
                <c:pt idx="2233">
                  <c:v>26.541764918889989</c:v>
                </c:pt>
                <c:pt idx="2234">
                  <c:v>26.547275297785625</c:v>
                </c:pt>
                <c:pt idx="2235">
                  <c:v>26.552597609142143</c:v>
                </c:pt>
                <c:pt idx="2236">
                  <c:v>26.554929646626984</c:v>
                </c:pt>
                <c:pt idx="2237">
                  <c:v>26.560665706569541</c:v>
                </c:pt>
                <c:pt idx="2238">
                  <c:v>26.561286329448578</c:v>
                </c:pt>
                <c:pt idx="2239">
                  <c:v>26.560872580862558</c:v>
                </c:pt>
                <c:pt idx="2240">
                  <c:v>26.560665706569541</c:v>
                </c:pt>
                <c:pt idx="2241">
                  <c:v>26.550453639196416</c:v>
                </c:pt>
                <c:pt idx="2242">
                  <c:v>26.534749999681562</c:v>
                </c:pt>
                <c:pt idx="2243">
                  <c:v>26.519666983045731</c:v>
                </c:pt>
                <c:pt idx="2244">
                  <c:v>26.506088506722719</c:v>
                </c:pt>
                <c:pt idx="2245">
                  <c:v>26.491644919719835</c:v>
                </c:pt>
                <c:pt idx="2246">
                  <c:v>26.478856327061049</c:v>
                </c:pt>
                <c:pt idx="2247">
                  <c:v>26.480135186326912</c:v>
                </c:pt>
                <c:pt idx="2248">
                  <c:v>26.486303801609406</c:v>
                </c:pt>
                <c:pt idx="2249">
                  <c:v>26.495237009716643</c:v>
                </c:pt>
                <c:pt idx="2250">
                  <c:v>26.506502255308739</c:v>
                </c:pt>
                <c:pt idx="2251">
                  <c:v>26.513705242056265</c:v>
                </c:pt>
                <c:pt idx="2252">
                  <c:v>26.513705242056265</c:v>
                </c:pt>
                <c:pt idx="2253">
                  <c:v>26.521152716604636</c:v>
                </c:pt>
                <c:pt idx="2254">
                  <c:v>26.518839485873695</c:v>
                </c:pt>
                <c:pt idx="2255">
                  <c:v>26.512012634204375</c:v>
                </c:pt>
                <c:pt idx="2256">
                  <c:v>26.506295381015736</c:v>
                </c:pt>
                <c:pt idx="2257">
                  <c:v>26.507329752480775</c:v>
                </c:pt>
                <c:pt idx="2258">
                  <c:v>26.512012634204375</c:v>
                </c:pt>
                <c:pt idx="2259">
                  <c:v>26.519046360166712</c:v>
                </c:pt>
                <c:pt idx="2260">
                  <c:v>26.526456221207258</c:v>
                </c:pt>
                <c:pt idx="2261">
                  <c:v>26.529032746492923</c:v>
                </c:pt>
                <c:pt idx="2262">
                  <c:v>26.536010052193532</c:v>
                </c:pt>
                <c:pt idx="2263">
                  <c:v>26.533903695755612</c:v>
                </c:pt>
                <c:pt idx="2264">
                  <c:v>26.526907583301089</c:v>
                </c:pt>
                <c:pt idx="2265">
                  <c:v>26.51520978236908</c:v>
                </c:pt>
                <c:pt idx="2266">
                  <c:v>26.498641032174362</c:v>
                </c:pt>
                <c:pt idx="2267">
                  <c:v>26.473345948165406</c:v>
                </c:pt>
                <c:pt idx="2268">
                  <c:v>26.456777197970712</c:v>
                </c:pt>
                <c:pt idx="2269">
                  <c:v>26.443574856725888</c:v>
                </c:pt>
                <c:pt idx="2270">
                  <c:v>26.440396515315101</c:v>
                </c:pt>
                <c:pt idx="2271">
                  <c:v>26.438910781756196</c:v>
                </c:pt>
                <c:pt idx="2272">
                  <c:v>26.449104042375424</c:v>
                </c:pt>
                <c:pt idx="2273">
                  <c:v>26.464638421105082</c:v>
                </c:pt>
                <c:pt idx="2274">
                  <c:v>26.474624807431294</c:v>
                </c:pt>
                <c:pt idx="2275">
                  <c:v>26.484611193757498</c:v>
                </c:pt>
                <c:pt idx="2276">
                  <c:v>26.498847906467361</c:v>
                </c:pt>
                <c:pt idx="2277">
                  <c:v>26.499054780760382</c:v>
                </c:pt>
                <c:pt idx="2278">
                  <c:v>26.504583966409918</c:v>
                </c:pt>
                <c:pt idx="2279">
                  <c:v>26.497362172908481</c:v>
                </c:pt>
                <c:pt idx="2280">
                  <c:v>26.497813535002322</c:v>
                </c:pt>
                <c:pt idx="2281">
                  <c:v>26.50033364002627</c:v>
                </c:pt>
                <c:pt idx="2282">
                  <c:v>26.504170217823898</c:v>
                </c:pt>
                <c:pt idx="2283">
                  <c:v>26.511185137032324</c:v>
                </c:pt>
                <c:pt idx="2284">
                  <c:v>26.524556739062337</c:v>
                </c:pt>
                <c:pt idx="2285">
                  <c:v>26.533489947169592</c:v>
                </c:pt>
                <c:pt idx="2286">
                  <c:v>26.543250652448886</c:v>
                </c:pt>
                <c:pt idx="2287">
                  <c:v>26.548967905637515</c:v>
                </c:pt>
                <c:pt idx="2288">
                  <c:v>26.550039890610396</c:v>
                </c:pt>
                <c:pt idx="2289">
                  <c:v>26.542178667476009</c:v>
                </c:pt>
                <c:pt idx="2290">
                  <c:v>26.532831710782744</c:v>
                </c:pt>
                <c:pt idx="2291">
                  <c:v>26.524556739062337</c:v>
                </c:pt>
                <c:pt idx="2292">
                  <c:v>26.511598885618362</c:v>
                </c:pt>
                <c:pt idx="2293">
                  <c:v>26.488861520141157</c:v>
                </c:pt>
                <c:pt idx="2294">
                  <c:v>26.491193557626005</c:v>
                </c:pt>
                <c:pt idx="2295">
                  <c:v>26.491644919719835</c:v>
                </c:pt>
                <c:pt idx="2296">
                  <c:v>26.507969182113726</c:v>
                </c:pt>
                <c:pt idx="2297">
                  <c:v>26.532004213610712</c:v>
                </c:pt>
                <c:pt idx="2298">
                  <c:v>26.542592416062028</c:v>
                </c:pt>
                <c:pt idx="2299">
                  <c:v>26.548347282758495</c:v>
                </c:pt>
                <c:pt idx="2300">
                  <c:v>26.565536655832229</c:v>
                </c:pt>
                <c:pt idx="2301">
                  <c:v>26.563411492640398</c:v>
                </c:pt>
                <c:pt idx="2302">
                  <c:v>26.559179973010657</c:v>
                </c:pt>
                <c:pt idx="2303">
                  <c:v>26.555136520920001</c:v>
                </c:pt>
                <c:pt idx="2304">
                  <c:v>26.547933534172476</c:v>
                </c:pt>
                <c:pt idx="2305">
                  <c:v>26.546861549199608</c:v>
                </c:pt>
                <c:pt idx="2306">
                  <c:v>26.550246764903395</c:v>
                </c:pt>
                <c:pt idx="2307">
                  <c:v>26.556001631599869</c:v>
                </c:pt>
                <c:pt idx="2308">
                  <c:v>26.568526929703932</c:v>
                </c:pt>
                <c:pt idx="2309">
                  <c:v>26.573604753259623</c:v>
                </c:pt>
                <c:pt idx="2310">
                  <c:v>26.576369346084391</c:v>
                </c:pt>
                <c:pt idx="2311">
                  <c:v>26.577215650010341</c:v>
                </c:pt>
                <c:pt idx="2312">
                  <c:v>26.575316167865438</c:v>
                </c:pt>
                <c:pt idx="2313">
                  <c:v>26.573397878966603</c:v>
                </c:pt>
                <c:pt idx="2314">
                  <c:v>26.570200730801922</c:v>
                </c:pt>
                <c:pt idx="2315">
                  <c:v>26.564483477613276</c:v>
                </c:pt>
                <c:pt idx="2316">
                  <c:v>26.556415380185889</c:v>
                </c:pt>
                <c:pt idx="2317">
                  <c:v>26.574695544986401</c:v>
                </c:pt>
                <c:pt idx="2318">
                  <c:v>26.576143665037478</c:v>
                </c:pt>
                <c:pt idx="2319">
                  <c:v>26.583798013878848</c:v>
                </c:pt>
                <c:pt idx="2320">
                  <c:v>26.589947822407403</c:v>
                </c:pt>
                <c:pt idx="2321">
                  <c:v>26.587634591676483</c:v>
                </c:pt>
                <c:pt idx="2322">
                  <c:v>26.590794126333353</c:v>
                </c:pt>
                <c:pt idx="2323">
                  <c:v>26.59589075664298</c:v>
                </c:pt>
                <c:pt idx="2324">
                  <c:v>26.599275972346767</c:v>
                </c:pt>
                <c:pt idx="2325">
                  <c:v>26.604598283703304</c:v>
                </c:pt>
                <c:pt idx="2326">
                  <c:v>26.596962741615847</c:v>
                </c:pt>
                <c:pt idx="2327">
                  <c:v>26.593577525912039</c:v>
                </c:pt>
                <c:pt idx="2328">
                  <c:v>26.58866896314154</c:v>
                </c:pt>
                <c:pt idx="2329">
                  <c:v>26.588462088848523</c:v>
                </c:pt>
                <c:pt idx="2330">
                  <c:v>26.588894644188453</c:v>
                </c:pt>
                <c:pt idx="2331">
                  <c:v>26.591207874919373</c:v>
                </c:pt>
                <c:pt idx="2332">
                  <c:v>26.59589075664298</c:v>
                </c:pt>
                <c:pt idx="2333">
                  <c:v>26.600573638366566</c:v>
                </c:pt>
                <c:pt idx="2334">
                  <c:v>26.603112550144417</c:v>
                </c:pt>
                <c:pt idx="2335">
                  <c:v>26.601645623339429</c:v>
                </c:pt>
                <c:pt idx="2336">
                  <c:v>26.598241600881728</c:v>
                </c:pt>
                <c:pt idx="2337">
                  <c:v>26.592298666646155</c:v>
                </c:pt>
                <c:pt idx="2338">
                  <c:v>26.586543799949705</c:v>
                </c:pt>
                <c:pt idx="2339">
                  <c:v>26.577855079643271</c:v>
                </c:pt>
                <c:pt idx="2340">
                  <c:v>26.577215650010341</c:v>
                </c:pt>
                <c:pt idx="2341">
                  <c:v>26.610353150399753</c:v>
                </c:pt>
                <c:pt idx="2342">
                  <c:v>26.650656024028883</c:v>
                </c:pt>
                <c:pt idx="2343">
                  <c:v>26.661263033234135</c:v>
                </c:pt>
                <c:pt idx="2344">
                  <c:v>26.669519198200629</c:v>
                </c:pt>
                <c:pt idx="2345">
                  <c:v>26.671211806052511</c:v>
                </c:pt>
                <c:pt idx="2346">
                  <c:v>26.674841509557147</c:v>
                </c:pt>
                <c:pt idx="2347">
                  <c:v>26.678433599553955</c:v>
                </c:pt>
                <c:pt idx="2348">
                  <c:v>26.677775363167108</c:v>
                </c:pt>
                <c:pt idx="2349">
                  <c:v>26.678001044214039</c:v>
                </c:pt>
                <c:pt idx="2350">
                  <c:v>26.677154740288088</c:v>
                </c:pt>
                <c:pt idx="2351">
                  <c:v>26.6722837910254</c:v>
                </c:pt>
                <c:pt idx="2352">
                  <c:v>26.6722837910254</c:v>
                </c:pt>
                <c:pt idx="2353">
                  <c:v>26.669312323907612</c:v>
                </c:pt>
                <c:pt idx="2354">
                  <c:v>26.669105449614609</c:v>
                </c:pt>
                <c:pt idx="2355">
                  <c:v>26.670177434587472</c:v>
                </c:pt>
                <c:pt idx="2356">
                  <c:v>26.67376952458428</c:v>
                </c:pt>
                <c:pt idx="2357">
                  <c:v>26.677154740288088</c:v>
                </c:pt>
                <c:pt idx="2358">
                  <c:v>26.678207918507038</c:v>
                </c:pt>
                <c:pt idx="2359">
                  <c:v>26.681198192378741</c:v>
                </c:pt>
                <c:pt idx="2360">
                  <c:v>26.681405066671743</c:v>
                </c:pt>
                <c:pt idx="2361">
                  <c:v>26.676947865995068</c:v>
                </c:pt>
                <c:pt idx="2362">
                  <c:v>26.670384308880475</c:v>
                </c:pt>
                <c:pt idx="2363">
                  <c:v>26.663369389672056</c:v>
                </c:pt>
                <c:pt idx="2364">
                  <c:v>26.654454988318712</c:v>
                </c:pt>
                <c:pt idx="2365">
                  <c:v>26.647891431204116</c:v>
                </c:pt>
                <c:pt idx="2366">
                  <c:v>26.640462763409676</c:v>
                </c:pt>
                <c:pt idx="2367">
                  <c:v>26.640049014823656</c:v>
                </c:pt>
                <c:pt idx="2368">
                  <c:v>26.641741622675546</c:v>
                </c:pt>
                <c:pt idx="2369">
                  <c:v>26.646819446231252</c:v>
                </c:pt>
                <c:pt idx="2370">
                  <c:v>26.654248114025709</c:v>
                </c:pt>
                <c:pt idx="2371">
                  <c:v>26.657877817530327</c:v>
                </c:pt>
                <c:pt idx="2372">
                  <c:v>26.664648248937937</c:v>
                </c:pt>
                <c:pt idx="2373">
                  <c:v>26.667600909301793</c:v>
                </c:pt>
                <c:pt idx="2374">
                  <c:v>26.666547731082844</c:v>
                </c:pt>
                <c:pt idx="2375">
                  <c:v>26.660830477894198</c:v>
                </c:pt>
                <c:pt idx="2376">
                  <c:v>26.6593259375814</c:v>
                </c:pt>
                <c:pt idx="2377">
                  <c:v>26.659532811874417</c:v>
                </c:pt>
                <c:pt idx="2378">
                  <c:v>26.660830477894198</c:v>
                </c:pt>
                <c:pt idx="2379">
                  <c:v>26.661263033234135</c:v>
                </c:pt>
                <c:pt idx="2380">
                  <c:v>26.667394035008794</c:v>
                </c:pt>
                <c:pt idx="2381">
                  <c:v>26.673111288197433</c:v>
                </c:pt>
                <c:pt idx="2382">
                  <c:v>26.672697539611416</c:v>
                </c:pt>
                <c:pt idx="2383">
                  <c:v>26.671418680345532</c:v>
                </c:pt>
                <c:pt idx="2384">
                  <c:v>26.670591183173492</c:v>
                </c:pt>
                <c:pt idx="2385">
                  <c:v>26.667826590348724</c:v>
                </c:pt>
                <c:pt idx="2386">
                  <c:v>26.6593259375814</c:v>
                </c:pt>
                <c:pt idx="2387">
                  <c:v>26.652141757587788</c:v>
                </c:pt>
                <c:pt idx="2388">
                  <c:v>26.644901157332434</c:v>
                </c:pt>
                <c:pt idx="2389">
                  <c:v>26.639616459483726</c:v>
                </c:pt>
                <c:pt idx="2390">
                  <c:v>26.630062628497452</c:v>
                </c:pt>
                <c:pt idx="2391">
                  <c:v>26.635591814146988</c:v>
                </c:pt>
                <c:pt idx="2392">
                  <c:v>26.639616459483726</c:v>
                </c:pt>
                <c:pt idx="2393">
                  <c:v>26.643641104820464</c:v>
                </c:pt>
                <c:pt idx="2394">
                  <c:v>26.650656024028883</c:v>
                </c:pt>
                <c:pt idx="2395">
                  <c:v>26.656166402924526</c:v>
                </c:pt>
                <c:pt idx="2396">
                  <c:v>26.661451100773235</c:v>
                </c:pt>
                <c:pt idx="2397">
                  <c:v>26.662316211453085</c:v>
                </c:pt>
                <c:pt idx="2398">
                  <c:v>26.663162515379035</c:v>
                </c:pt>
                <c:pt idx="2399">
                  <c:v>26.661883656113165</c:v>
                </c:pt>
                <c:pt idx="2400">
                  <c:v>26.65721958114348</c:v>
                </c:pt>
                <c:pt idx="2401">
                  <c:v>26.660397922554267</c:v>
                </c:pt>
                <c:pt idx="2402">
                  <c:v>26.662523085746106</c:v>
                </c:pt>
                <c:pt idx="2403">
                  <c:v>26.667187160715773</c:v>
                </c:pt>
                <c:pt idx="2404">
                  <c:v>26.674634635264148</c:v>
                </c:pt>
                <c:pt idx="2405">
                  <c:v>26.680972511331806</c:v>
                </c:pt>
                <c:pt idx="2406">
                  <c:v>26.682025689550777</c:v>
                </c:pt>
                <c:pt idx="2407">
                  <c:v>26.682232563843776</c:v>
                </c:pt>
                <c:pt idx="2408">
                  <c:v>26.681611940964757</c:v>
                </c:pt>
                <c:pt idx="2409">
                  <c:v>26.677154740288088</c:v>
                </c:pt>
                <c:pt idx="2410">
                  <c:v>26.669105449614609</c:v>
                </c:pt>
                <c:pt idx="2411">
                  <c:v>26.661451100773235</c:v>
                </c:pt>
                <c:pt idx="2412">
                  <c:v>26.653176129052831</c:v>
                </c:pt>
                <c:pt idx="2413">
                  <c:v>26.644901157332434</c:v>
                </c:pt>
                <c:pt idx="2414">
                  <c:v>26.640049014823656</c:v>
                </c:pt>
                <c:pt idx="2415">
                  <c:v>26.641120999796524</c:v>
                </c:pt>
                <c:pt idx="2416">
                  <c:v>26.644073660160394</c:v>
                </c:pt>
                <c:pt idx="2417">
                  <c:v>26.64999778764204</c:v>
                </c:pt>
                <c:pt idx="2418">
                  <c:v>26.657633329729499</c:v>
                </c:pt>
                <c:pt idx="2419">
                  <c:v>26.661451100773235</c:v>
                </c:pt>
                <c:pt idx="2420">
                  <c:v>26.671004931759512</c:v>
                </c:pt>
                <c:pt idx="2421">
                  <c:v>26.675875881022201</c:v>
                </c:pt>
                <c:pt idx="2422">
                  <c:v>26.678207918507038</c:v>
                </c:pt>
                <c:pt idx="2423">
                  <c:v>26.677568488874105</c:v>
                </c:pt>
                <c:pt idx="2424">
                  <c:v>26.671625554638549</c:v>
                </c:pt>
                <c:pt idx="2425">
                  <c:v>26.67335577599826</c:v>
                </c:pt>
                <c:pt idx="2426">
                  <c:v>26.675255258143167</c:v>
                </c:pt>
                <c:pt idx="2427">
                  <c:v>26.678207918507038</c:v>
                </c:pt>
                <c:pt idx="2428">
                  <c:v>26.685862267348412</c:v>
                </c:pt>
                <c:pt idx="2429">
                  <c:v>26.691579520537051</c:v>
                </c:pt>
                <c:pt idx="2430">
                  <c:v>26.694757861947839</c:v>
                </c:pt>
                <c:pt idx="2431">
                  <c:v>26.696036721213726</c:v>
                </c:pt>
                <c:pt idx="2432">
                  <c:v>26.691579520537051</c:v>
                </c:pt>
                <c:pt idx="2433">
                  <c:v>26.686915445567365</c:v>
                </c:pt>
                <c:pt idx="2434">
                  <c:v>26.680784443792707</c:v>
                </c:pt>
                <c:pt idx="2435">
                  <c:v>26.669932946786648</c:v>
                </c:pt>
                <c:pt idx="2436">
                  <c:v>26.661883656113165</c:v>
                </c:pt>
                <c:pt idx="2437">
                  <c:v>26.658084691823348</c:v>
                </c:pt>
                <c:pt idx="2438">
                  <c:v>26.654868736904728</c:v>
                </c:pt>
                <c:pt idx="2439">
                  <c:v>26.655508166537679</c:v>
                </c:pt>
                <c:pt idx="2440">
                  <c:v>26.658084691823348</c:v>
                </c:pt>
                <c:pt idx="2441">
                  <c:v>26.662955641086036</c:v>
                </c:pt>
                <c:pt idx="2442">
                  <c:v>26.666340856789823</c:v>
                </c:pt>
                <c:pt idx="2443">
                  <c:v>26.673111288197433</c:v>
                </c:pt>
                <c:pt idx="2444">
                  <c:v>26.678640473846968</c:v>
                </c:pt>
                <c:pt idx="2445">
                  <c:v>26.677568488874105</c:v>
                </c:pt>
                <c:pt idx="2446">
                  <c:v>26.678001044214039</c:v>
                </c:pt>
                <c:pt idx="2447">
                  <c:v>26.675875881022201</c:v>
                </c:pt>
                <c:pt idx="2448">
                  <c:v>26.675669006729187</c:v>
                </c:pt>
                <c:pt idx="2449">
                  <c:v>26.677361614581088</c:v>
                </c:pt>
                <c:pt idx="2450">
                  <c:v>26.677775363167108</c:v>
                </c:pt>
                <c:pt idx="2451">
                  <c:v>26.677568488874105</c:v>
                </c:pt>
                <c:pt idx="2452">
                  <c:v>26.678640473846968</c:v>
                </c:pt>
                <c:pt idx="2453">
                  <c:v>26.681198192378741</c:v>
                </c:pt>
                <c:pt idx="2454">
                  <c:v>26.682439438136797</c:v>
                </c:pt>
                <c:pt idx="2455">
                  <c:v>26.679298710233819</c:v>
                </c:pt>
                <c:pt idx="2456">
                  <c:v>26.67502957709625</c:v>
                </c:pt>
                <c:pt idx="2457">
                  <c:v>26.668033464641724</c:v>
                </c:pt>
                <c:pt idx="2458">
                  <c:v>26.661263033234135</c:v>
                </c:pt>
                <c:pt idx="2459">
                  <c:v>26.6593259375814</c:v>
                </c:pt>
                <c:pt idx="2460">
                  <c:v>26.651916076540861</c:v>
                </c:pt>
                <c:pt idx="2461">
                  <c:v>26.647477682618103</c:v>
                </c:pt>
                <c:pt idx="2462">
                  <c:v>26.638977029850778</c:v>
                </c:pt>
                <c:pt idx="2463">
                  <c:v>26.632187791689269</c:v>
                </c:pt>
                <c:pt idx="2464">
                  <c:v>26.63683305990504</c:v>
                </c:pt>
                <c:pt idx="2465">
                  <c:v>26.646819446231252</c:v>
                </c:pt>
                <c:pt idx="2466">
                  <c:v>26.65084409156799</c:v>
                </c:pt>
                <c:pt idx="2467">
                  <c:v>26.658498440409364</c:v>
                </c:pt>
                <c:pt idx="2468">
                  <c:v>26.691993269123071</c:v>
                </c:pt>
                <c:pt idx="2469">
                  <c:v>26.747529613419292</c:v>
                </c:pt>
                <c:pt idx="2470">
                  <c:v>26.746908990540273</c:v>
                </c:pt>
                <c:pt idx="2471">
                  <c:v>26.746043879860409</c:v>
                </c:pt>
                <c:pt idx="2472">
                  <c:v>26.748375917345243</c:v>
                </c:pt>
                <c:pt idx="2473">
                  <c:v>26.739292255206728</c:v>
                </c:pt>
                <c:pt idx="2474">
                  <c:v>26.742226108816684</c:v>
                </c:pt>
                <c:pt idx="2475">
                  <c:v>26.750294206244078</c:v>
                </c:pt>
                <c:pt idx="2476">
                  <c:v>26.753265673361849</c:v>
                </c:pt>
                <c:pt idx="2477">
                  <c:v>26.754732600166836</c:v>
                </c:pt>
                <c:pt idx="2478">
                  <c:v>26.755804585139703</c:v>
                </c:pt>
                <c:pt idx="2479">
                  <c:v>26.755804585139703</c:v>
                </c:pt>
                <c:pt idx="2480">
                  <c:v>26.751573065509948</c:v>
                </c:pt>
                <c:pt idx="2481">
                  <c:v>26.744351272008505</c:v>
                </c:pt>
                <c:pt idx="2482">
                  <c:v>26.740326626671767</c:v>
                </c:pt>
                <c:pt idx="2483">
                  <c:v>26.734835054530055</c:v>
                </c:pt>
                <c:pt idx="2484">
                  <c:v>26.727406386735602</c:v>
                </c:pt>
                <c:pt idx="2485">
                  <c:v>26.719996525695056</c:v>
                </c:pt>
                <c:pt idx="2486">
                  <c:v>26.715313643971466</c:v>
                </c:pt>
                <c:pt idx="2487">
                  <c:v>26.712567857900609</c:v>
                </c:pt>
                <c:pt idx="2488">
                  <c:v>26.715971880358317</c:v>
                </c:pt>
                <c:pt idx="2489">
                  <c:v>26.721463452500043</c:v>
                </c:pt>
                <c:pt idx="2490">
                  <c:v>26.724867474957744</c:v>
                </c:pt>
                <c:pt idx="2491">
                  <c:v>26.7325030170452</c:v>
                </c:pt>
                <c:pt idx="2492">
                  <c:v>26.737768908140016</c:v>
                </c:pt>
                <c:pt idx="2493">
                  <c:v>26.741191737351635</c:v>
                </c:pt>
                <c:pt idx="2494">
                  <c:v>26.740984863058614</c:v>
                </c:pt>
                <c:pt idx="2495">
                  <c:v>26.738013395940843</c:v>
                </c:pt>
                <c:pt idx="2496">
                  <c:v>26.738013395940843</c:v>
                </c:pt>
                <c:pt idx="2497">
                  <c:v>26.734383692436207</c:v>
                </c:pt>
                <c:pt idx="2498">
                  <c:v>26.734835054530055</c:v>
                </c:pt>
                <c:pt idx="2499">
                  <c:v>26.736941410967976</c:v>
                </c:pt>
                <c:pt idx="2500">
                  <c:v>26.739687197038833</c:v>
                </c:pt>
                <c:pt idx="2501">
                  <c:v>26.744783827348442</c:v>
                </c:pt>
                <c:pt idx="2502">
                  <c:v>26.750707954830098</c:v>
                </c:pt>
                <c:pt idx="2503">
                  <c:v>26.751779939802965</c:v>
                </c:pt>
                <c:pt idx="2504">
                  <c:v>26.750707954830098</c:v>
                </c:pt>
                <c:pt idx="2505">
                  <c:v>26.74583700556741</c:v>
                </c:pt>
                <c:pt idx="2506">
                  <c:v>26.738013395940843</c:v>
                </c:pt>
                <c:pt idx="2507">
                  <c:v>26.724246852078725</c:v>
                </c:pt>
                <c:pt idx="2508">
                  <c:v>26.717025058577285</c:v>
                </c:pt>
                <c:pt idx="2509">
                  <c:v>26.715106769678467</c:v>
                </c:pt>
                <c:pt idx="2510">
                  <c:v>26.752193688388981</c:v>
                </c:pt>
                <c:pt idx="2511">
                  <c:v>26.799661935257831</c:v>
                </c:pt>
                <c:pt idx="2512">
                  <c:v>26.80197516598875</c:v>
                </c:pt>
                <c:pt idx="2513">
                  <c:v>26.80961070807621</c:v>
                </c:pt>
                <c:pt idx="2514">
                  <c:v>26.810231330955247</c:v>
                </c:pt>
                <c:pt idx="2515">
                  <c:v>26.817453124456684</c:v>
                </c:pt>
                <c:pt idx="2516">
                  <c:v>26.820198910527541</c:v>
                </c:pt>
                <c:pt idx="2517">
                  <c:v>26.827176216228157</c:v>
                </c:pt>
                <c:pt idx="2518">
                  <c:v>26.823584126231349</c:v>
                </c:pt>
                <c:pt idx="2519">
                  <c:v>26.818073747335706</c:v>
                </c:pt>
                <c:pt idx="2520">
                  <c:v>26.814895405924918</c:v>
                </c:pt>
                <c:pt idx="2521">
                  <c:v>26.816794888069825</c:v>
                </c:pt>
                <c:pt idx="2522">
                  <c:v>26.819333799847676</c:v>
                </c:pt>
                <c:pt idx="2523">
                  <c:v>26.822305266965461</c:v>
                </c:pt>
                <c:pt idx="2524">
                  <c:v>26.82591616371618</c:v>
                </c:pt>
                <c:pt idx="2525">
                  <c:v>26.833984261143577</c:v>
                </c:pt>
                <c:pt idx="2526">
                  <c:v>26.836504366167514</c:v>
                </c:pt>
                <c:pt idx="2527">
                  <c:v>26.837350670093464</c:v>
                </c:pt>
                <c:pt idx="2528">
                  <c:v>26.838422655066331</c:v>
                </c:pt>
                <c:pt idx="2529">
                  <c:v>26.831840291197828</c:v>
                </c:pt>
                <c:pt idx="2530">
                  <c:v>26.828248201201021</c:v>
                </c:pt>
                <c:pt idx="2531">
                  <c:v>26.821891518379442</c:v>
                </c:pt>
                <c:pt idx="2532">
                  <c:v>26.812563368440085</c:v>
                </c:pt>
                <c:pt idx="2533">
                  <c:v>26.805999811325492</c:v>
                </c:pt>
                <c:pt idx="2534">
                  <c:v>26.801147668816714</c:v>
                </c:pt>
                <c:pt idx="2535">
                  <c:v>26.799229379917893</c:v>
                </c:pt>
                <c:pt idx="2536">
                  <c:v>26.80238891457477</c:v>
                </c:pt>
                <c:pt idx="2537">
                  <c:v>26.808124974517327</c:v>
                </c:pt>
                <c:pt idx="2538">
                  <c:v>26.810457012002161</c:v>
                </c:pt>
                <c:pt idx="2539">
                  <c:v>26.813428479119946</c:v>
                </c:pt>
                <c:pt idx="2540">
                  <c:v>26.818713176968661</c:v>
                </c:pt>
                <c:pt idx="2541">
                  <c:v>26.817227443409756</c:v>
                </c:pt>
                <c:pt idx="2542">
                  <c:v>26.815967390897786</c:v>
                </c:pt>
                <c:pt idx="2543">
                  <c:v>26.815102280217936</c:v>
                </c:pt>
                <c:pt idx="2544">
                  <c:v>26.816588013776823</c:v>
                </c:pt>
                <c:pt idx="2545">
                  <c:v>26.812563368440085</c:v>
                </c:pt>
                <c:pt idx="2546">
                  <c:v>26.813861034459865</c:v>
                </c:pt>
                <c:pt idx="2547">
                  <c:v>26.817866873042703</c:v>
                </c:pt>
                <c:pt idx="2548">
                  <c:v>26.824016681571262</c:v>
                </c:pt>
                <c:pt idx="2549">
                  <c:v>26.831407735857898</c:v>
                </c:pt>
                <c:pt idx="2550">
                  <c:v>26.836918114753534</c:v>
                </c:pt>
                <c:pt idx="2551">
                  <c:v>26.837764418679484</c:v>
                </c:pt>
                <c:pt idx="2552">
                  <c:v>26.836504366167514</c:v>
                </c:pt>
                <c:pt idx="2553">
                  <c:v>26.832065972244756</c:v>
                </c:pt>
                <c:pt idx="2554">
                  <c:v>26.82740189727507</c:v>
                </c:pt>
                <c:pt idx="2555">
                  <c:v>26.818920051261657</c:v>
                </c:pt>
                <c:pt idx="2556">
                  <c:v>26.813861034459865</c:v>
                </c:pt>
                <c:pt idx="2557">
                  <c:v>26.806413559911508</c:v>
                </c:pt>
                <c:pt idx="2558">
                  <c:v>26.805379188446452</c:v>
                </c:pt>
                <c:pt idx="2559">
                  <c:v>26.801561417402734</c:v>
                </c:pt>
                <c:pt idx="2560">
                  <c:v>26.804100329180589</c:v>
                </c:pt>
                <c:pt idx="2561">
                  <c:v>26.813221604826929</c:v>
                </c:pt>
                <c:pt idx="2562">
                  <c:v>26.818073747335706</c:v>
                </c:pt>
                <c:pt idx="2563">
                  <c:v>26.821026407699581</c:v>
                </c:pt>
                <c:pt idx="2564">
                  <c:v>26.822737822305399</c:v>
                </c:pt>
                <c:pt idx="2565">
                  <c:v>26.817227443409756</c:v>
                </c:pt>
                <c:pt idx="2566">
                  <c:v>26.806846115251442</c:v>
                </c:pt>
                <c:pt idx="2567">
                  <c:v>26.799455060964814</c:v>
                </c:pt>
                <c:pt idx="2568">
                  <c:v>26.799868809550834</c:v>
                </c:pt>
                <c:pt idx="2569">
                  <c:v>26.799455060964814</c:v>
                </c:pt>
                <c:pt idx="2570">
                  <c:v>26.799661935257831</c:v>
                </c:pt>
                <c:pt idx="2571">
                  <c:v>26.799455060964814</c:v>
                </c:pt>
                <c:pt idx="2572">
                  <c:v>26.805999811325492</c:v>
                </c:pt>
                <c:pt idx="2573">
                  <c:v>26.814274783045903</c:v>
                </c:pt>
                <c:pt idx="2574">
                  <c:v>26.821477769793429</c:v>
                </c:pt>
                <c:pt idx="2575">
                  <c:v>26.821684644086424</c:v>
                </c:pt>
                <c:pt idx="2576">
                  <c:v>26.819992036234524</c:v>
                </c:pt>
                <c:pt idx="2577">
                  <c:v>26.819578287648504</c:v>
                </c:pt>
                <c:pt idx="2578">
                  <c:v>26.808745597396349</c:v>
                </c:pt>
                <c:pt idx="2579">
                  <c:v>26.799022505624876</c:v>
                </c:pt>
                <c:pt idx="2580">
                  <c:v>26.791593837830437</c:v>
                </c:pt>
                <c:pt idx="2581">
                  <c:v>26.79055946636538</c:v>
                </c:pt>
                <c:pt idx="2582">
                  <c:v>26.784409657836811</c:v>
                </c:pt>
                <c:pt idx="2583">
                  <c:v>26.785049087469758</c:v>
                </c:pt>
                <c:pt idx="2584">
                  <c:v>26.783337672863944</c:v>
                </c:pt>
                <c:pt idx="2585">
                  <c:v>26.790766340658397</c:v>
                </c:pt>
                <c:pt idx="2586">
                  <c:v>26.799455060964814</c:v>
                </c:pt>
                <c:pt idx="2587">
                  <c:v>26.799868809550834</c:v>
                </c:pt>
                <c:pt idx="2588">
                  <c:v>26.803460899547634</c:v>
                </c:pt>
                <c:pt idx="2589">
                  <c:v>26.801768291695733</c:v>
                </c:pt>
                <c:pt idx="2590">
                  <c:v>26.798589950284946</c:v>
                </c:pt>
                <c:pt idx="2591">
                  <c:v>26.792214460709456</c:v>
                </c:pt>
                <c:pt idx="2592">
                  <c:v>26.79055946636538</c:v>
                </c:pt>
                <c:pt idx="2593">
                  <c:v>26.787155443907679</c:v>
                </c:pt>
                <c:pt idx="2594">
                  <c:v>26.788001747833611</c:v>
                </c:pt>
                <c:pt idx="2595">
                  <c:v>26.792458948510287</c:v>
                </c:pt>
                <c:pt idx="2596">
                  <c:v>26.799022505624876</c:v>
                </c:pt>
                <c:pt idx="2597">
                  <c:v>26.802840276668618</c:v>
                </c:pt>
                <c:pt idx="2598">
                  <c:v>26.805999811325492</c:v>
                </c:pt>
                <c:pt idx="2599">
                  <c:v>26.806413559911508</c:v>
                </c:pt>
                <c:pt idx="2600">
                  <c:v>26.801147668816714</c:v>
                </c:pt>
                <c:pt idx="2601">
                  <c:v>26.794790985995135</c:v>
                </c:pt>
                <c:pt idx="2602">
                  <c:v>26.781645065012043</c:v>
                </c:pt>
                <c:pt idx="2603">
                  <c:v>26.773163218998629</c:v>
                </c:pt>
                <c:pt idx="2604">
                  <c:v>26.770003684341756</c:v>
                </c:pt>
                <c:pt idx="2605">
                  <c:v>26.769138573661891</c:v>
                </c:pt>
                <c:pt idx="2606">
                  <c:v>26.760468660109375</c:v>
                </c:pt>
                <c:pt idx="2607">
                  <c:v>26.754958281213749</c:v>
                </c:pt>
                <c:pt idx="2608">
                  <c:v>26.765565290418998</c:v>
                </c:pt>
                <c:pt idx="2609">
                  <c:v>26.769571129001822</c:v>
                </c:pt>
                <c:pt idx="2610">
                  <c:v>26.773163218998629</c:v>
                </c:pt>
                <c:pt idx="2611">
                  <c:v>26.78143819071904</c:v>
                </c:pt>
                <c:pt idx="2612">
                  <c:v>26.796257912800108</c:v>
                </c:pt>
                <c:pt idx="2613">
                  <c:v>26.79202639317035</c:v>
                </c:pt>
                <c:pt idx="2614">
                  <c:v>26.787362318200682</c:v>
                </c:pt>
                <c:pt idx="2615">
                  <c:v>26.78143819071904</c:v>
                </c:pt>
                <c:pt idx="2616">
                  <c:v>26.776153492870325</c:v>
                </c:pt>
                <c:pt idx="2617">
                  <c:v>26.774235203971497</c:v>
                </c:pt>
                <c:pt idx="2618">
                  <c:v>26.774442078264514</c:v>
                </c:pt>
                <c:pt idx="2619">
                  <c:v>26.775495256483467</c:v>
                </c:pt>
                <c:pt idx="2620">
                  <c:v>26.779538708574115</c:v>
                </c:pt>
                <c:pt idx="2621">
                  <c:v>26.783337672863944</c:v>
                </c:pt>
                <c:pt idx="2622">
                  <c:v>26.784409657836811</c:v>
                </c:pt>
                <c:pt idx="2623">
                  <c:v>26.785669710348781</c:v>
                </c:pt>
                <c:pt idx="2624">
                  <c:v>26.781212509672105</c:v>
                </c:pt>
                <c:pt idx="2625">
                  <c:v>26.780403819253983</c:v>
                </c:pt>
                <c:pt idx="2626">
                  <c:v>26.77192197324057</c:v>
                </c:pt>
                <c:pt idx="2627">
                  <c:v>26.767445965809991</c:v>
                </c:pt>
                <c:pt idx="2628">
                  <c:v>26.755597710846686</c:v>
                </c:pt>
                <c:pt idx="2629">
                  <c:v>26.748169043052243</c:v>
                </c:pt>
                <c:pt idx="2630">
                  <c:v>26.744558146301522</c:v>
                </c:pt>
                <c:pt idx="2631">
                  <c:v>26.744144397715502</c:v>
                </c:pt>
                <c:pt idx="2632">
                  <c:v>26.750914829123101</c:v>
                </c:pt>
                <c:pt idx="2633">
                  <c:v>26.761089282988411</c:v>
                </c:pt>
                <c:pt idx="2634">
                  <c:v>26.768085395442938</c:v>
                </c:pt>
                <c:pt idx="2635">
                  <c:v>26.776980990042365</c:v>
                </c:pt>
                <c:pt idx="2636">
                  <c:v>26.786083458934801</c:v>
                </c:pt>
                <c:pt idx="2637">
                  <c:v>26.785049087469758</c:v>
                </c:pt>
                <c:pt idx="2638">
                  <c:v>26.778880472187272</c:v>
                </c:pt>
                <c:pt idx="2639">
                  <c:v>26.772749470412609</c:v>
                </c:pt>
                <c:pt idx="2640">
                  <c:v>26.768950506122788</c:v>
                </c:pt>
                <c:pt idx="2641">
                  <c:v>26.766599661884033</c:v>
                </c:pt>
                <c:pt idx="2642">
                  <c:v>26.769796810048739</c:v>
                </c:pt>
                <c:pt idx="2643">
                  <c:v>26.772749470412609</c:v>
                </c:pt>
                <c:pt idx="2644">
                  <c:v>26.780403819253983</c:v>
                </c:pt>
                <c:pt idx="2645">
                  <c:v>26.789054926052582</c:v>
                </c:pt>
                <c:pt idx="2646">
                  <c:v>26.792665822803304</c:v>
                </c:pt>
                <c:pt idx="2647">
                  <c:v>26.790108104271539</c:v>
                </c:pt>
                <c:pt idx="2648">
                  <c:v>26.792891503850218</c:v>
                </c:pt>
                <c:pt idx="2649">
                  <c:v>26.789054926052582</c:v>
                </c:pt>
                <c:pt idx="2650">
                  <c:v>26.779313027527202</c:v>
                </c:pt>
                <c:pt idx="2651">
                  <c:v>26.769571129001822</c:v>
                </c:pt>
                <c:pt idx="2652">
                  <c:v>26.757929748331534</c:v>
                </c:pt>
                <c:pt idx="2653">
                  <c:v>26.749861650904148</c:v>
                </c:pt>
                <c:pt idx="2654">
                  <c:v>26.743937523422485</c:v>
                </c:pt>
                <c:pt idx="2655">
                  <c:v>26.743298093789551</c:v>
                </c:pt>
                <c:pt idx="2656">
                  <c:v>26.752400562681981</c:v>
                </c:pt>
                <c:pt idx="2657">
                  <c:v>26.76618591329802</c:v>
                </c:pt>
                <c:pt idx="2658">
                  <c:v>26.777187864335367</c:v>
                </c:pt>
                <c:pt idx="2659">
                  <c:v>26.785669710348781</c:v>
                </c:pt>
                <c:pt idx="2660">
                  <c:v>26.793512126729254</c:v>
                </c:pt>
                <c:pt idx="2661">
                  <c:v>26.7909732149514</c:v>
                </c:pt>
                <c:pt idx="2662">
                  <c:v>26.786327946735621</c:v>
                </c:pt>
                <c:pt idx="2663">
                  <c:v>26.78017813820707</c:v>
                </c:pt>
                <c:pt idx="2664">
                  <c:v>26.772128847533569</c:v>
                </c:pt>
                <c:pt idx="2665">
                  <c:v>26.769571129001822</c:v>
                </c:pt>
                <c:pt idx="2666">
                  <c:v>26.771263736853726</c:v>
                </c:pt>
                <c:pt idx="2667">
                  <c:v>26.778052975015235</c:v>
                </c:pt>
                <c:pt idx="2668">
                  <c:v>26.788208622126632</c:v>
                </c:pt>
                <c:pt idx="2669">
                  <c:v>26.795223541335055</c:v>
                </c:pt>
                <c:pt idx="2670">
                  <c:v>26.800696306722866</c:v>
                </c:pt>
                <c:pt idx="2671">
                  <c:v>26.804100329180589</c:v>
                </c:pt>
                <c:pt idx="2672">
                  <c:v>26.802840276668618</c:v>
                </c:pt>
                <c:pt idx="2673">
                  <c:v>26.798815631331877</c:v>
                </c:pt>
                <c:pt idx="2674">
                  <c:v>26.793737807776168</c:v>
                </c:pt>
                <c:pt idx="2675">
                  <c:v>26.787362318200682</c:v>
                </c:pt>
                <c:pt idx="2676">
                  <c:v>26.780403819253983</c:v>
                </c:pt>
                <c:pt idx="2677">
                  <c:v>26.77192197324057</c:v>
                </c:pt>
                <c:pt idx="2678">
                  <c:v>26.76722028476307</c:v>
                </c:pt>
                <c:pt idx="2679">
                  <c:v>26.769571129001822</c:v>
                </c:pt>
                <c:pt idx="2680">
                  <c:v>26.773163218998629</c:v>
                </c:pt>
                <c:pt idx="2681">
                  <c:v>26.783977102496873</c:v>
                </c:pt>
                <c:pt idx="2682">
                  <c:v>26.789280607099499</c:v>
                </c:pt>
                <c:pt idx="2683">
                  <c:v>26.793512126729254</c:v>
                </c:pt>
                <c:pt idx="2684">
                  <c:v>26.80028255813685</c:v>
                </c:pt>
                <c:pt idx="2685">
                  <c:v>26.805586062739472</c:v>
                </c:pt>
                <c:pt idx="2686">
                  <c:v>26.796709274893956</c:v>
                </c:pt>
                <c:pt idx="2687">
                  <c:v>26.795844164214095</c:v>
                </c:pt>
                <c:pt idx="2688">
                  <c:v>26.788641177466566</c:v>
                </c:pt>
                <c:pt idx="2689">
                  <c:v>26.787362318200682</c:v>
                </c:pt>
                <c:pt idx="2690">
                  <c:v>26.785669710348781</c:v>
                </c:pt>
                <c:pt idx="2691">
                  <c:v>26.790766340658397</c:v>
                </c:pt>
                <c:pt idx="2692">
                  <c:v>26.799022505624876</c:v>
                </c:pt>
                <c:pt idx="2693">
                  <c:v>26.805172314153452</c:v>
                </c:pt>
                <c:pt idx="2694">
                  <c:v>26.808331848810329</c:v>
                </c:pt>
                <c:pt idx="2695">
                  <c:v>26.812789049486998</c:v>
                </c:pt>
                <c:pt idx="2696">
                  <c:v>26.811322122682025</c:v>
                </c:pt>
                <c:pt idx="2697">
                  <c:v>26.808745597396349</c:v>
                </c:pt>
                <c:pt idx="2698">
                  <c:v>26.796257912800108</c:v>
                </c:pt>
                <c:pt idx="2699">
                  <c:v>26.784202783543808</c:v>
                </c:pt>
                <c:pt idx="2700">
                  <c:v>26.776774115749348</c:v>
                </c:pt>
                <c:pt idx="2701">
                  <c:v>26.76680653617705</c:v>
                </c:pt>
                <c:pt idx="2702">
                  <c:v>26.77192197324057</c:v>
                </c:pt>
                <c:pt idx="2703">
                  <c:v>26.767878521149921</c:v>
                </c:pt>
                <c:pt idx="2704">
                  <c:v>26.760261785816375</c:v>
                </c:pt>
                <c:pt idx="2705">
                  <c:v>26.760675534402395</c:v>
                </c:pt>
                <c:pt idx="2706">
                  <c:v>26.770624307220778</c:v>
                </c:pt>
                <c:pt idx="2707">
                  <c:v>26.785669710348781</c:v>
                </c:pt>
                <c:pt idx="2708">
                  <c:v>26.795637289921075</c:v>
                </c:pt>
                <c:pt idx="2709">
                  <c:v>26.796709274893956</c:v>
                </c:pt>
                <c:pt idx="2710">
                  <c:v>26.797123023479976</c:v>
                </c:pt>
                <c:pt idx="2711">
                  <c:v>26.790766340658397</c:v>
                </c:pt>
                <c:pt idx="2712">
                  <c:v>26.776360367163328</c:v>
                </c:pt>
                <c:pt idx="2713">
                  <c:v>26.771056862560709</c:v>
                </c:pt>
                <c:pt idx="2714">
                  <c:v>26.768085395442938</c:v>
                </c:pt>
                <c:pt idx="2715">
                  <c:v>26.771470611146729</c:v>
                </c:pt>
                <c:pt idx="2716">
                  <c:v>26.771470611146729</c:v>
                </c:pt>
                <c:pt idx="2717">
                  <c:v>26.778466723601252</c:v>
                </c:pt>
                <c:pt idx="2718">
                  <c:v>26.782717049984903</c:v>
                </c:pt>
                <c:pt idx="2719">
                  <c:v>26.786948569614662</c:v>
                </c:pt>
                <c:pt idx="2720">
                  <c:v>26.785876584641798</c:v>
                </c:pt>
                <c:pt idx="2721">
                  <c:v>26.778466723601252</c:v>
                </c:pt>
                <c:pt idx="2722">
                  <c:v>26.770436239681686</c:v>
                </c:pt>
                <c:pt idx="2723">
                  <c:v>26.750087331951061</c:v>
                </c:pt>
                <c:pt idx="2724">
                  <c:v>26.7325030170452</c:v>
                </c:pt>
                <c:pt idx="2725">
                  <c:v>26.722328563179904</c:v>
                </c:pt>
                <c:pt idx="2726">
                  <c:v>26.735041928823058</c:v>
                </c:pt>
                <c:pt idx="2727">
                  <c:v>26.73101728348632</c:v>
                </c:pt>
                <c:pt idx="2728">
                  <c:v>26.7325030170452</c:v>
                </c:pt>
                <c:pt idx="2729">
                  <c:v>26.737580840600913</c:v>
                </c:pt>
                <c:pt idx="2730">
                  <c:v>26.743504968082554</c:v>
                </c:pt>
                <c:pt idx="2731">
                  <c:v>26.759415481890425</c:v>
                </c:pt>
                <c:pt idx="2732">
                  <c:v>26.771677485439746</c:v>
                </c:pt>
                <c:pt idx="2733">
                  <c:v>26.768706018321961</c:v>
                </c:pt>
                <c:pt idx="2734">
                  <c:v>26.765772164712001</c:v>
                </c:pt>
                <c:pt idx="2735">
                  <c:v>26.762575016547295</c:v>
                </c:pt>
                <c:pt idx="2736">
                  <c:v>26.754525725873819</c:v>
                </c:pt>
                <c:pt idx="2737">
                  <c:v>26.747755294466227</c:v>
                </c:pt>
                <c:pt idx="2738">
                  <c:v>26.745009508395352</c:v>
                </c:pt>
                <c:pt idx="2739">
                  <c:v>26.751779939802965</c:v>
                </c:pt>
                <c:pt idx="2740">
                  <c:v>26.754732600166836</c:v>
                </c:pt>
                <c:pt idx="2741">
                  <c:v>26.768085395442938</c:v>
                </c:pt>
                <c:pt idx="2742">
                  <c:v>26.774667759311427</c:v>
                </c:pt>
                <c:pt idx="2743">
                  <c:v>26.773821455385477</c:v>
                </c:pt>
                <c:pt idx="2744">
                  <c:v>26.780591886793083</c:v>
                </c:pt>
                <c:pt idx="2745">
                  <c:v>26.772956344705626</c:v>
                </c:pt>
                <c:pt idx="2746">
                  <c:v>26.761296157281432</c:v>
                </c:pt>
                <c:pt idx="2747">
                  <c:v>26.743937523422485</c:v>
                </c:pt>
                <c:pt idx="2748">
                  <c:v>26.735662551702095</c:v>
                </c:pt>
                <c:pt idx="2749">
                  <c:v>26.724660600664745</c:v>
                </c:pt>
                <c:pt idx="2750">
                  <c:v>26.715520518264487</c:v>
                </c:pt>
                <c:pt idx="2751">
                  <c:v>26.718303917843166</c:v>
                </c:pt>
                <c:pt idx="2752">
                  <c:v>26.722102882132976</c:v>
                </c:pt>
                <c:pt idx="2753">
                  <c:v>26.734835054530055</c:v>
                </c:pt>
                <c:pt idx="2754">
                  <c:v>26.744558146301522</c:v>
                </c:pt>
                <c:pt idx="2755">
                  <c:v>26.753679421947869</c:v>
                </c:pt>
                <c:pt idx="2756">
                  <c:v>26.762161267961275</c:v>
                </c:pt>
                <c:pt idx="2757">
                  <c:v>26.762575016547295</c:v>
                </c:pt>
                <c:pt idx="2758">
                  <c:v>26.762161267961275</c:v>
                </c:pt>
                <c:pt idx="2759">
                  <c:v>26.757929748331534</c:v>
                </c:pt>
                <c:pt idx="2760">
                  <c:v>26.753679421947869</c:v>
                </c:pt>
                <c:pt idx="2761">
                  <c:v>26.749861650904148</c:v>
                </c:pt>
                <c:pt idx="2762">
                  <c:v>26.755183962260666</c:v>
                </c:pt>
                <c:pt idx="2763">
                  <c:v>26.76321444618025</c:v>
                </c:pt>
                <c:pt idx="2764">
                  <c:v>26.767878521149921</c:v>
                </c:pt>
                <c:pt idx="2765">
                  <c:v>26.77359577433856</c:v>
                </c:pt>
                <c:pt idx="2766">
                  <c:v>26.789280607099499</c:v>
                </c:pt>
                <c:pt idx="2767">
                  <c:v>26.781212509672105</c:v>
                </c:pt>
                <c:pt idx="2768">
                  <c:v>26.785462836055778</c:v>
                </c:pt>
                <c:pt idx="2769">
                  <c:v>26.774667759311427</c:v>
                </c:pt>
                <c:pt idx="2770">
                  <c:v>26.770003684341756</c:v>
                </c:pt>
                <c:pt idx="2771">
                  <c:v>26.76154064508226</c:v>
                </c:pt>
                <c:pt idx="2772">
                  <c:v>26.752607436975001</c:v>
                </c:pt>
                <c:pt idx="2773">
                  <c:v>26.747755294466227</c:v>
                </c:pt>
                <c:pt idx="2774">
                  <c:v>26.745009508395352</c:v>
                </c:pt>
                <c:pt idx="2775">
                  <c:v>26.74794336200533</c:v>
                </c:pt>
                <c:pt idx="2776">
                  <c:v>26.757704067284607</c:v>
                </c:pt>
                <c:pt idx="2777">
                  <c:v>26.765565290418998</c:v>
                </c:pt>
                <c:pt idx="2778">
                  <c:v>26.781645065012043</c:v>
                </c:pt>
                <c:pt idx="2779">
                  <c:v>26.790314978564556</c:v>
                </c:pt>
                <c:pt idx="2780">
                  <c:v>26.799661935257831</c:v>
                </c:pt>
                <c:pt idx="2781">
                  <c:v>26.803893454887572</c:v>
                </c:pt>
                <c:pt idx="2782">
                  <c:v>26.810231330955247</c:v>
                </c:pt>
                <c:pt idx="2783">
                  <c:v>26.806846115251442</c:v>
                </c:pt>
                <c:pt idx="2784">
                  <c:v>26.80028255813685</c:v>
                </c:pt>
                <c:pt idx="2785">
                  <c:v>26.798815631331877</c:v>
                </c:pt>
                <c:pt idx="2786">
                  <c:v>26.80197516598875</c:v>
                </c:pt>
                <c:pt idx="2787">
                  <c:v>26.808124974517327</c:v>
                </c:pt>
                <c:pt idx="2788">
                  <c:v>26.811528996975028</c:v>
                </c:pt>
                <c:pt idx="2789">
                  <c:v>26.817001762362842</c:v>
                </c:pt>
                <c:pt idx="2790">
                  <c:v>26.820405784820544</c:v>
                </c:pt>
                <c:pt idx="2791">
                  <c:v>26.822512141258464</c:v>
                </c:pt>
                <c:pt idx="2792">
                  <c:v>26.818299428382641</c:v>
                </c:pt>
                <c:pt idx="2793">
                  <c:v>26.815102280217936</c:v>
                </c:pt>
                <c:pt idx="2794">
                  <c:v>26.807899293470392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'KVP-02'!$M$4:$M$10000</c:f>
              <c:numCache>
                <c:formatCode>0.0</c:formatCode>
                <c:ptCount val="9997"/>
                <c:pt idx="0">
                  <c:v>51.069098708576988</c:v>
                </c:pt>
                <c:pt idx="1">
                  <c:v>51.502197513638983</c:v>
                </c:pt>
                <c:pt idx="2">
                  <c:v>52.078725143753978</c:v>
                </c:pt>
                <c:pt idx="3">
                  <c:v>52.095599123171986</c:v>
                </c:pt>
                <c:pt idx="4">
                  <c:v>51.263149471883978</c:v>
                </c:pt>
                <c:pt idx="5">
                  <c:v>51.241944504415358</c:v>
                </c:pt>
                <c:pt idx="6">
                  <c:v>51.266214911478258</c:v>
                </c:pt>
                <c:pt idx="7">
                  <c:v>51.287701111937153</c:v>
                </c:pt>
                <c:pt idx="8">
                  <c:v>51.308259243528106</c:v>
                </c:pt>
                <c:pt idx="9">
                  <c:v>51.333682705851217</c:v>
                </c:pt>
                <c:pt idx="10">
                  <c:v>51.353425261770276</c:v>
                </c:pt>
                <c:pt idx="11">
                  <c:v>51.381351697707075</c:v>
                </c:pt>
                <c:pt idx="12">
                  <c:v>51.408715667663266</c:v>
                </c:pt>
                <c:pt idx="13">
                  <c:v>51.442519873097304</c:v>
                </c:pt>
                <c:pt idx="14">
                  <c:v>51.469574486764181</c:v>
                </c:pt>
                <c:pt idx="15">
                  <c:v>51.490441974644447</c:v>
                </c:pt>
                <c:pt idx="16">
                  <c:v>51.50762531035177</c:v>
                </c:pt>
                <c:pt idx="17">
                  <c:v>51.518030930992872</c:v>
                </c:pt>
                <c:pt idx="18">
                  <c:v>51.528745907923309</c:v>
                </c:pt>
                <c:pt idx="19">
                  <c:v>51.537211020931323</c:v>
                </c:pt>
                <c:pt idx="20">
                  <c:v>51.54311691372763</c:v>
                </c:pt>
                <c:pt idx="21">
                  <c:v>51.547054175591832</c:v>
                </c:pt>
                <c:pt idx="22">
                  <c:v>51.547897874562729</c:v>
                </c:pt>
                <c:pt idx="23">
                  <c:v>51.551272670446323</c:v>
                </c:pt>
                <c:pt idx="24">
                  <c:v>51.551272670446323</c:v>
                </c:pt>
                <c:pt idx="25">
                  <c:v>51.550175861784155</c:v>
                </c:pt>
                <c:pt idx="26">
                  <c:v>51.550175861784155</c:v>
                </c:pt>
                <c:pt idx="27">
                  <c:v>51.547616641572418</c:v>
                </c:pt>
                <c:pt idx="28">
                  <c:v>51.539742117844028</c:v>
                </c:pt>
                <c:pt idx="29">
                  <c:v>51.534089334738994</c:v>
                </c:pt>
                <c:pt idx="30">
                  <c:v>51.525371112039686</c:v>
                </c:pt>
                <c:pt idx="31">
                  <c:v>51.520280794915273</c:v>
                </c:pt>
                <c:pt idx="32">
                  <c:v>51.520562027905576</c:v>
                </c:pt>
                <c:pt idx="33">
                  <c:v>51.521996316156091</c:v>
                </c:pt>
                <c:pt idx="34">
                  <c:v>51.520843260895859</c:v>
                </c:pt>
                <c:pt idx="35">
                  <c:v>51.521996316156091</c:v>
                </c:pt>
                <c:pt idx="36">
                  <c:v>51.521433850175498</c:v>
                </c:pt>
                <c:pt idx="37">
                  <c:v>51.523121248117292</c:v>
                </c:pt>
                <c:pt idx="38">
                  <c:v>51.525089879049411</c:v>
                </c:pt>
                <c:pt idx="39">
                  <c:v>51.526496044000879</c:v>
                </c:pt>
                <c:pt idx="40">
                  <c:v>51.530714538855399</c:v>
                </c:pt>
                <c:pt idx="41">
                  <c:v>51.534989280307961</c:v>
                </c:pt>
                <c:pt idx="42">
                  <c:v>51.540585816814918</c:v>
                </c:pt>
                <c:pt idx="43">
                  <c:v>51.546210476620914</c:v>
                </c:pt>
                <c:pt idx="44">
                  <c:v>51.553550657667756</c:v>
                </c:pt>
                <c:pt idx="45">
                  <c:v>51.560862715415567</c:v>
                </c:pt>
                <c:pt idx="46">
                  <c:v>51.565671799549676</c:v>
                </c:pt>
                <c:pt idx="47">
                  <c:v>51.571577692345976</c:v>
                </c:pt>
                <c:pt idx="48">
                  <c:v>51.576921119161689</c:v>
                </c:pt>
                <c:pt idx="49">
                  <c:v>51.582545778967685</c:v>
                </c:pt>
                <c:pt idx="50">
                  <c:v>51.584795642890079</c:v>
                </c:pt>
                <c:pt idx="51">
                  <c:v>51.583951943919189</c:v>
                </c:pt>
                <c:pt idx="52">
                  <c:v>51.588732904754295</c:v>
                </c:pt>
                <c:pt idx="53">
                  <c:v>51.595510619820523</c:v>
                </c:pt>
                <c:pt idx="54">
                  <c:v>51.600291580655629</c:v>
                </c:pt>
                <c:pt idx="55">
                  <c:v>51.606197473451928</c:v>
                </c:pt>
                <c:pt idx="56">
                  <c:v>51.611259667277309</c:v>
                </c:pt>
                <c:pt idx="57">
                  <c:v>51.617446793063912</c:v>
                </c:pt>
                <c:pt idx="58">
                  <c:v>51.621974644207747</c:v>
                </c:pt>
                <c:pt idx="59">
                  <c:v>51.626193139062238</c:v>
                </c:pt>
                <c:pt idx="60">
                  <c:v>51.630692866907054</c:v>
                </c:pt>
                <c:pt idx="61">
                  <c:v>51.634911361761553</c:v>
                </c:pt>
                <c:pt idx="62">
                  <c:v>51.63828615764514</c:v>
                </c:pt>
                <c:pt idx="63">
                  <c:v>51.643629584460861</c:v>
                </c:pt>
                <c:pt idx="64">
                  <c:v>51.650097943237746</c:v>
                </c:pt>
                <c:pt idx="65">
                  <c:v>51.660784796869144</c:v>
                </c:pt>
                <c:pt idx="66">
                  <c:v>51.673187171741375</c:v>
                </c:pt>
                <c:pt idx="67">
                  <c:v>51.683620915681509</c:v>
                </c:pt>
                <c:pt idx="68">
                  <c:v>51.69681074292658</c:v>
                </c:pt>
                <c:pt idx="69">
                  <c:v>51.7089318848085</c:v>
                </c:pt>
                <c:pt idx="70">
                  <c:v>51.717368874517504</c:v>
                </c:pt>
                <c:pt idx="71">
                  <c:v>51.723274767313804</c:v>
                </c:pt>
                <c:pt idx="72">
                  <c:v>51.731711757022808</c:v>
                </c:pt>
                <c:pt idx="73">
                  <c:v>51.734242853935513</c:v>
                </c:pt>
                <c:pt idx="74">
                  <c:v>51.735086552906409</c:v>
                </c:pt>
                <c:pt idx="75">
                  <c:v>51.735620895587985</c:v>
                </c:pt>
                <c:pt idx="76">
                  <c:v>51.733961620945209</c:v>
                </c:pt>
                <c:pt idx="77">
                  <c:v>51.734242853935513</c:v>
                </c:pt>
                <c:pt idx="78">
                  <c:v>51.734805319916099</c:v>
                </c:pt>
                <c:pt idx="79">
                  <c:v>51.738770705079347</c:v>
                </c:pt>
                <c:pt idx="80">
                  <c:v>51.743804775605717</c:v>
                </c:pt>
                <c:pt idx="81">
                  <c:v>51.749148202421409</c:v>
                </c:pt>
                <c:pt idx="82">
                  <c:v>51.750835600363217</c:v>
                </c:pt>
                <c:pt idx="83">
                  <c:v>51.755897794188598</c:v>
                </c:pt>
                <c:pt idx="84">
                  <c:v>51.759553823062497</c:v>
                </c:pt>
                <c:pt idx="85">
                  <c:v>51.760988111313047</c:v>
                </c:pt>
                <c:pt idx="86">
                  <c:v>51.762366152965512</c:v>
                </c:pt>
                <c:pt idx="87">
                  <c:v>51.765431592559764</c:v>
                </c:pt>
                <c:pt idx="88">
                  <c:v>51.769396977723012</c:v>
                </c:pt>
                <c:pt idx="89">
                  <c:v>51.774149815259079</c:v>
                </c:pt>
                <c:pt idx="90">
                  <c:v>51.778396433412603</c:v>
                </c:pt>
                <c:pt idx="91">
                  <c:v>51.786524066832264</c:v>
                </c:pt>
                <c:pt idx="92">
                  <c:v>51.797210920463669</c:v>
                </c:pt>
                <c:pt idx="93">
                  <c:v>51.80339804625028</c:v>
                </c:pt>
                <c:pt idx="94">
                  <c:v>51.806491609143571</c:v>
                </c:pt>
                <c:pt idx="95">
                  <c:v>51.821987546909106</c:v>
                </c:pt>
                <c:pt idx="96">
                  <c:v>51.823084355571268</c:v>
                </c:pt>
                <c:pt idx="97">
                  <c:v>51.825896685474284</c:v>
                </c:pt>
                <c:pt idx="98">
                  <c:v>51.827330973724798</c:v>
                </c:pt>
                <c:pt idx="99">
                  <c:v>51.825052986503366</c:v>
                </c:pt>
                <c:pt idx="100">
                  <c:v>51.820834491648874</c:v>
                </c:pt>
                <c:pt idx="101">
                  <c:v>51.824771753513083</c:v>
                </c:pt>
                <c:pt idx="102">
                  <c:v>51.826177918464587</c:v>
                </c:pt>
                <c:pt idx="103">
                  <c:v>51.828427782386989</c:v>
                </c:pt>
                <c:pt idx="104">
                  <c:v>51.84473929582439</c:v>
                </c:pt>
                <c:pt idx="105">
                  <c:v>51.844992405515654</c:v>
                </c:pt>
                <c:pt idx="106">
                  <c:v>51.852304463263437</c:v>
                </c:pt>
                <c:pt idx="107">
                  <c:v>51.858210356059736</c:v>
                </c:pt>
                <c:pt idx="108">
                  <c:v>51.86271008390456</c:v>
                </c:pt>
                <c:pt idx="109">
                  <c:v>51.866366112778437</c:v>
                </c:pt>
                <c:pt idx="110">
                  <c:v>51.860178986991855</c:v>
                </c:pt>
                <c:pt idx="111">
                  <c:v>51.856776067809221</c:v>
                </c:pt>
                <c:pt idx="112">
                  <c:v>51.854863683475173</c:v>
                </c:pt>
                <c:pt idx="113">
                  <c:v>51.856522958117957</c:v>
                </c:pt>
                <c:pt idx="114">
                  <c:v>51.862991316894842</c:v>
                </c:pt>
                <c:pt idx="115">
                  <c:v>51.867181688450323</c:v>
                </c:pt>
                <c:pt idx="116">
                  <c:v>51.873396937535937</c:v>
                </c:pt>
                <c:pt idx="117">
                  <c:v>51.880962104975012</c:v>
                </c:pt>
                <c:pt idx="118">
                  <c:v>51.885461832819807</c:v>
                </c:pt>
                <c:pt idx="119">
                  <c:v>51.891648958606417</c:v>
                </c:pt>
                <c:pt idx="120">
                  <c:v>51.894995631190973</c:v>
                </c:pt>
                <c:pt idx="121">
                  <c:v>51.891648958606417</c:v>
                </c:pt>
                <c:pt idx="122">
                  <c:v>51.887430463751926</c:v>
                </c:pt>
                <c:pt idx="123">
                  <c:v>51.891648958606417</c:v>
                </c:pt>
                <c:pt idx="124">
                  <c:v>51.877052966409842</c:v>
                </c:pt>
                <c:pt idx="125">
                  <c:v>51.869994018353324</c:v>
                </c:pt>
                <c:pt idx="126">
                  <c:v>51.868362867009594</c:v>
                </c:pt>
                <c:pt idx="127">
                  <c:v>51.866928578759044</c:v>
                </c:pt>
                <c:pt idx="128">
                  <c:v>51.87170953959415</c:v>
                </c:pt>
                <c:pt idx="129">
                  <c:v>51.87170953959415</c:v>
                </c:pt>
                <c:pt idx="130">
                  <c:v>51.881524570955627</c:v>
                </c:pt>
                <c:pt idx="131">
                  <c:v>51.887430463751926</c:v>
                </c:pt>
                <c:pt idx="132">
                  <c:v>51.892464534278297</c:v>
                </c:pt>
                <c:pt idx="133">
                  <c:v>51.897273618412413</c:v>
                </c:pt>
                <c:pt idx="134">
                  <c:v>51.898679783363917</c:v>
                </c:pt>
                <c:pt idx="135">
                  <c:v>51.898961016354221</c:v>
                </c:pt>
                <c:pt idx="136">
                  <c:v>51.901210880276615</c:v>
                </c:pt>
                <c:pt idx="137">
                  <c:v>51.902307688938784</c:v>
                </c:pt>
                <c:pt idx="138">
                  <c:v>51.904023210179609</c:v>
                </c:pt>
                <c:pt idx="139">
                  <c:v>51.90905728070598</c:v>
                </c:pt>
                <c:pt idx="140">
                  <c:v>51.913557008550796</c:v>
                </c:pt>
                <c:pt idx="141">
                  <c:v>51.920334723617032</c:v>
                </c:pt>
                <c:pt idx="142">
                  <c:v>51.929277932708551</c:v>
                </c:pt>
                <c:pt idx="143">
                  <c:v>51.935183825504851</c:v>
                </c:pt>
                <c:pt idx="144">
                  <c:v>51.937714922417548</c:v>
                </c:pt>
                <c:pt idx="145">
                  <c:v>51.939683553349646</c:v>
                </c:pt>
                <c:pt idx="146">
                  <c:v>51.928153000747351</c:v>
                </c:pt>
                <c:pt idx="147">
                  <c:v>51.922275231250083</c:v>
                </c:pt>
                <c:pt idx="148">
                  <c:v>51.943902048204166</c:v>
                </c:pt>
                <c:pt idx="149">
                  <c:v>51.909929102975909</c:v>
                </c:pt>
                <c:pt idx="150">
                  <c:v>51.923681396201587</c:v>
                </c:pt>
                <c:pt idx="151">
                  <c:v>51.915525639482894</c:v>
                </c:pt>
                <c:pt idx="152">
                  <c:v>51.929868521988197</c:v>
                </c:pt>
                <c:pt idx="153">
                  <c:v>51.928153000747351</c:v>
                </c:pt>
                <c:pt idx="154">
                  <c:v>51.94415515789543</c:v>
                </c:pt>
                <c:pt idx="155">
                  <c:v>51.941905293973029</c:v>
                </c:pt>
                <c:pt idx="156">
                  <c:v>51.950651639971355</c:v>
                </c:pt>
                <c:pt idx="157">
                  <c:v>51.951748448633516</c:v>
                </c:pt>
                <c:pt idx="158">
                  <c:v>51.95318273688406</c:v>
                </c:pt>
                <c:pt idx="159">
                  <c:v>51.95202968162382</c:v>
                </c:pt>
                <c:pt idx="160">
                  <c:v>51.947529953779032</c:v>
                </c:pt>
                <c:pt idx="161">
                  <c:v>51.950370406981051</c:v>
                </c:pt>
                <c:pt idx="162">
                  <c:v>51.948936118730536</c:v>
                </c:pt>
                <c:pt idx="163">
                  <c:v>51.952592147604435</c:v>
                </c:pt>
                <c:pt idx="164">
                  <c:v>51.955995066787068</c:v>
                </c:pt>
                <c:pt idx="165">
                  <c:v>51.963532110927112</c:v>
                </c:pt>
                <c:pt idx="166">
                  <c:v>51.967469372791292</c:v>
                </c:pt>
                <c:pt idx="167">
                  <c:v>51.975343896519682</c:v>
                </c:pt>
                <c:pt idx="168">
                  <c:v>51.977903116731426</c:v>
                </c:pt>
                <c:pt idx="169">
                  <c:v>51.98037796704606</c:v>
                </c:pt>
                <c:pt idx="170">
                  <c:v>51.971406634655501</c:v>
                </c:pt>
                <c:pt idx="171">
                  <c:v>51.973094032597288</c:v>
                </c:pt>
                <c:pt idx="172">
                  <c:v>51.969747360012725</c:v>
                </c:pt>
                <c:pt idx="173">
                  <c:v>51.982627830968454</c:v>
                </c:pt>
                <c:pt idx="174">
                  <c:v>51.960466671332831</c:v>
                </c:pt>
                <c:pt idx="175">
                  <c:v>51.942495883252654</c:v>
                </c:pt>
                <c:pt idx="176">
                  <c:v>51.956529409468615</c:v>
                </c:pt>
                <c:pt idx="177">
                  <c:v>51.961310370303721</c:v>
                </c:pt>
                <c:pt idx="178">
                  <c:v>51.974781430539103</c:v>
                </c:pt>
                <c:pt idx="179">
                  <c:v>51.978437459413001</c:v>
                </c:pt>
                <c:pt idx="180">
                  <c:v>51.979534268075163</c:v>
                </c:pt>
                <c:pt idx="181">
                  <c:v>51.984062119218997</c:v>
                </c:pt>
                <c:pt idx="182">
                  <c:v>51.984905818189887</c:v>
                </c:pt>
                <c:pt idx="183">
                  <c:v>51.983780886228686</c:v>
                </c:pt>
                <c:pt idx="184">
                  <c:v>51.985158927881166</c:v>
                </c:pt>
                <c:pt idx="185">
                  <c:v>51.985693270562734</c:v>
                </c:pt>
                <c:pt idx="186">
                  <c:v>51.983190296949068</c:v>
                </c:pt>
                <c:pt idx="187">
                  <c:v>51.984596461900573</c:v>
                </c:pt>
                <c:pt idx="188">
                  <c:v>51.986002626852084</c:v>
                </c:pt>
                <c:pt idx="189">
                  <c:v>51.987408791803553</c:v>
                </c:pt>
                <c:pt idx="190">
                  <c:v>51.991908519648355</c:v>
                </c:pt>
                <c:pt idx="191">
                  <c:v>51.997251946464068</c:v>
                </c:pt>
                <c:pt idx="192">
                  <c:v>52.000598619048631</c:v>
                </c:pt>
                <c:pt idx="193">
                  <c:v>52.003945291633215</c:v>
                </c:pt>
                <c:pt idx="194">
                  <c:v>52.002257893691407</c:v>
                </c:pt>
                <c:pt idx="195">
                  <c:v>52.001723551009832</c:v>
                </c:pt>
                <c:pt idx="196">
                  <c:v>52.00453588091284</c:v>
                </c:pt>
                <c:pt idx="197">
                  <c:v>51.989658655725954</c:v>
                </c:pt>
                <c:pt idx="198">
                  <c:v>51.983471529939372</c:v>
                </c:pt>
                <c:pt idx="199">
                  <c:v>51.977565637143073</c:v>
                </c:pt>
                <c:pt idx="200">
                  <c:v>51.979281158383898</c:v>
                </c:pt>
                <c:pt idx="201">
                  <c:v>51.974781430539103</c:v>
                </c:pt>
                <c:pt idx="202">
                  <c:v>51.981249789315989</c:v>
                </c:pt>
                <c:pt idx="203">
                  <c:v>51.998629988116534</c:v>
                </c:pt>
                <c:pt idx="204">
                  <c:v>52.005942045864344</c:v>
                </c:pt>
                <c:pt idx="205">
                  <c:v>52.007882553497403</c:v>
                </c:pt>
                <c:pt idx="206">
                  <c:v>52.008754375767332</c:v>
                </c:pt>
                <c:pt idx="207">
                  <c:v>52.010694883400404</c:v>
                </c:pt>
                <c:pt idx="208">
                  <c:v>52.009007485458604</c:v>
                </c:pt>
                <c:pt idx="209">
                  <c:v>52.00622327885462</c:v>
                </c:pt>
                <c:pt idx="210">
                  <c:v>52.001442318019549</c:v>
                </c:pt>
                <c:pt idx="211">
                  <c:v>51.998376878425269</c:v>
                </c:pt>
                <c:pt idx="212">
                  <c:v>52.001161085029239</c:v>
                </c:pt>
                <c:pt idx="213">
                  <c:v>52.004788990604105</c:v>
                </c:pt>
                <c:pt idx="214">
                  <c:v>52.012663514332502</c:v>
                </c:pt>
                <c:pt idx="215">
                  <c:v>52.014069679284006</c:v>
                </c:pt>
                <c:pt idx="216">
                  <c:v>52.018288174138497</c:v>
                </c:pt>
                <c:pt idx="217">
                  <c:v>52.019441229398737</c:v>
                </c:pt>
                <c:pt idx="218">
                  <c:v>52.019131873109416</c:v>
                </c:pt>
                <c:pt idx="219">
                  <c:v>52.022787901983321</c:v>
                </c:pt>
                <c:pt idx="220">
                  <c:v>52.01353533660243</c:v>
                </c:pt>
                <c:pt idx="221">
                  <c:v>52.006757621536202</c:v>
                </c:pt>
                <c:pt idx="222">
                  <c:v>51.997251946464068</c:v>
                </c:pt>
                <c:pt idx="223">
                  <c:v>51.990783587687154</c:v>
                </c:pt>
                <c:pt idx="224">
                  <c:v>51.989658655725954</c:v>
                </c:pt>
                <c:pt idx="225">
                  <c:v>51.986593216131702</c:v>
                </c:pt>
                <c:pt idx="226">
                  <c:v>51.99359591759017</c:v>
                </c:pt>
                <c:pt idx="227">
                  <c:v>51.998629988116534</c:v>
                </c:pt>
                <c:pt idx="228">
                  <c:v>52.00622327885462</c:v>
                </c:pt>
                <c:pt idx="229">
                  <c:v>52.011285472680036</c:v>
                </c:pt>
                <c:pt idx="230">
                  <c:v>52.014069679284006</c:v>
                </c:pt>
                <c:pt idx="231">
                  <c:v>52.014913378254903</c:v>
                </c:pt>
                <c:pt idx="232">
                  <c:v>52.015194611245207</c:v>
                </c:pt>
                <c:pt idx="233">
                  <c:v>52.016628899495743</c:v>
                </c:pt>
                <c:pt idx="234">
                  <c:v>52.016882009187022</c:v>
                </c:pt>
                <c:pt idx="235">
                  <c:v>52.016628899495743</c:v>
                </c:pt>
                <c:pt idx="236">
                  <c:v>52.016319543206407</c:v>
                </c:pt>
                <c:pt idx="237">
                  <c:v>52.018850640119105</c:v>
                </c:pt>
                <c:pt idx="238">
                  <c:v>52.023041011674586</c:v>
                </c:pt>
                <c:pt idx="239">
                  <c:v>52.025009642606683</c:v>
                </c:pt>
                <c:pt idx="240">
                  <c:v>52.033165399325384</c:v>
                </c:pt>
                <c:pt idx="241">
                  <c:v>52.034262207987538</c:v>
                </c:pt>
                <c:pt idx="242">
                  <c:v>52.035696496238089</c:v>
                </c:pt>
                <c:pt idx="243">
                  <c:v>52.036540195208978</c:v>
                </c:pt>
                <c:pt idx="244">
                  <c:v>52.027821972509663</c:v>
                </c:pt>
                <c:pt idx="245">
                  <c:v>52.028103205499974</c:v>
                </c:pt>
                <c:pt idx="246">
                  <c:v>52.028103205499974</c:v>
                </c:pt>
                <c:pt idx="247">
                  <c:v>52.022478545693971</c:v>
                </c:pt>
                <c:pt idx="248">
                  <c:v>52.020256805070616</c:v>
                </c:pt>
                <c:pt idx="249">
                  <c:v>52.022478545693971</c:v>
                </c:pt>
                <c:pt idx="250">
                  <c:v>52.022478545693971</c:v>
                </c:pt>
                <c:pt idx="251">
                  <c:v>52.026134574567884</c:v>
                </c:pt>
                <c:pt idx="252">
                  <c:v>52.031196768393286</c:v>
                </c:pt>
                <c:pt idx="253">
                  <c:v>52.036258962218668</c:v>
                </c:pt>
                <c:pt idx="254">
                  <c:v>52.040139977484806</c:v>
                </c:pt>
                <c:pt idx="255">
                  <c:v>52.041574265735349</c:v>
                </c:pt>
                <c:pt idx="256">
                  <c:v>52.044386595638358</c:v>
                </c:pt>
                <c:pt idx="257">
                  <c:v>52.044105362648054</c:v>
                </c:pt>
                <c:pt idx="258">
                  <c:v>52.043542896667439</c:v>
                </c:pt>
                <c:pt idx="259">
                  <c:v>52.045764637290823</c:v>
                </c:pt>
                <c:pt idx="260">
                  <c:v>52.046917692551041</c:v>
                </c:pt>
                <c:pt idx="261">
                  <c:v>52.046917692551041</c:v>
                </c:pt>
                <c:pt idx="262">
                  <c:v>52.050011255444353</c:v>
                </c:pt>
                <c:pt idx="263">
                  <c:v>52.05363916101922</c:v>
                </c:pt>
                <c:pt idx="264">
                  <c:v>52.059516930516487</c:v>
                </c:pt>
                <c:pt idx="265">
                  <c:v>52.062919849699121</c:v>
                </c:pt>
                <c:pt idx="266">
                  <c:v>52.065985289293373</c:v>
                </c:pt>
                <c:pt idx="267">
                  <c:v>52.068544509505109</c:v>
                </c:pt>
                <c:pt idx="268">
                  <c:v>52.068207029916763</c:v>
                </c:pt>
                <c:pt idx="269">
                  <c:v>52.069078852186692</c:v>
                </c:pt>
                <c:pt idx="270">
                  <c:v>52.063763548670011</c:v>
                </c:pt>
                <c:pt idx="271">
                  <c:v>52.06457912434189</c:v>
                </c:pt>
                <c:pt idx="272">
                  <c:v>52.067644563936149</c:v>
                </c:pt>
                <c:pt idx="273">
                  <c:v>52.068797619196388</c:v>
                </c:pt>
                <c:pt idx="274">
                  <c:v>52.072425524771255</c:v>
                </c:pt>
                <c:pt idx="275">
                  <c:v>52.073831689722759</c:v>
                </c:pt>
                <c:pt idx="276">
                  <c:v>52.078331417567554</c:v>
                </c:pt>
                <c:pt idx="277">
                  <c:v>52.085334119026015</c:v>
                </c:pt>
                <c:pt idx="278">
                  <c:v>52.089271380890224</c:v>
                </c:pt>
                <c:pt idx="279">
                  <c:v>52.090677545841736</c:v>
                </c:pt>
                <c:pt idx="280">
                  <c:v>52.093236766053444</c:v>
                </c:pt>
                <c:pt idx="281">
                  <c:v>52.097427137608925</c:v>
                </c:pt>
                <c:pt idx="282">
                  <c:v>52.096583438638035</c:v>
                </c:pt>
                <c:pt idx="283">
                  <c:v>52.096836548329307</c:v>
                </c:pt>
                <c:pt idx="284">
                  <c:v>52.094586684406906</c:v>
                </c:pt>
                <c:pt idx="285">
                  <c:v>52.096302205647724</c:v>
                </c:pt>
                <c:pt idx="286">
                  <c:v>52.098242713280804</c:v>
                </c:pt>
                <c:pt idx="287">
                  <c:v>52.099648878232287</c:v>
                </c:pt>
                <c:pt idx="288">
                  <c:v>52.103839249787768</c:v>
                </c:pt>
                <c:pt idx="289">
                  <c:v>52.106651579690777</c:v>
                </c:pt>
                <c:pt idx="290">
                  <c:v>52.110870074545268</c:v>
                </c:pt>
                <c:pt idx="291">
                  <c:v>52.113963637438559</c:v>
                </c:pt>
                <c:pt idx="292">
                  <c:v>52.113963637438559</c:v>
                </c:pt>
                <c:pt idx="293">
                  <c:v>52.109182676603453</c:v>
                </c:pt>
                <c:pt idx="294">
                  <c:v>52.112838705477358</c:v>
                </c:pt>
                <c:pt idx="295">
                  <c:v>52.108901443613178</c:v>
                </c:pt>
                <c:pt idx="296">
                  <c:v>52.104711072057697</c:v>
                </c:pt>
                <c:pt idx="297">
                  <c:v>52.102461208135303</c:v>
                </c:pt>
                <c:pt idx="298">
                  <c:v>52.108057744642259</c:v>
                </c:pt>
                <c:pt idx="299">
                  <c:v>52.106370346700473</c:v>
                </c:pt>
                <c:pt idx="300">
                  <c:v>52.113119938467669</c:v>
                </c:pt>
                <c:pt idx="301">
                  <c:v>52.116775967341567</c:v>
                </c:pt>
                <c:pt idx="302">
                  <c:v>52.120966338897048</c:v>
                </c:pt>
                <c:pt idx="303">
                  <c:v>52.123188079520411</c:v>
                </c:pt>
                <c:pt idx="304">
                  <c:v>52.125719176433115</c:v>
                </c:pt>
                <c:pt idx="305">
                  <c:v>52.126028532722437</c:v>
                </c:pt>
                <c:pt idx="306">
                  <c:v>52.126590998703044</c:v>
                </c:pt>
                <c:pt idx="307">
                  <c:v>52.12909397231671</c:v>
                </c:pt>
                <c:pt idx="308">
                  <c:v>52.126590998703044</c:v>
                </c:pt>
                <c:pt idx="309">
                  <c:v>52.125437943442805</c:v>
                </c:pt>
                <c:pt idx="310">
                  <c:v>52.126281642413701</c:v>
                </c:pt>
                <c:pt idx="311">
                  <c:v>52.126872231693355</c:v>
                </c:pt>
                <c:pt idx="312">
                  <c:v>52.130500137268221</c:v>
                </c:pt>
                <c:pt idx="313">
                  <c:v>52.134718632122706</c:v>
                </c:pt>
                <c:pt idx="314">
                  <c:v>52.141693210282135</c:v>
                </c:pt>
                <c:pt idx="315">
                  <c:v>52.139471469658773</c:v>
                </c:pt>
                <c:pt idx="316">
                  <c:v>52.13724972903541</c:v>
                </c:pt>
                <c:pt idx="317">
                  <c:v>52.136659139755785</c:v>
                </c:pt>
                <c:pt idx="318">
                  <c:v>52.127125341384591</c:v>
                </c:pt>
                <c:pt idx="319">
                  <c:v>52.132468768200305</c:v>
                </c:pt>
                <c:pt idx="320">
                  <c:v>52.116185378061942</c:v>
                </c:pt>
                <c:pt idx="321">
                  <c:v>52.118463365283354</c:v>
                </c:pt>
                <c:pt idx="322">
                  <c:v>52.116775967341567</c:v>
                </c:pt>
                <c:pt idx="323">
                  <c:v>52.116185378061942</c:v>
                </c:pt>
                <c:pt idx="324">
                  <c:v>52.118716474974626</c:v>
                </c:pt>
                <c:pt idx="325">
                  <c:v>52.121247571887324</c:v>
                </c:pt>
                <c:pt idx="326">
                  <c:v>52.124059901790339</c:v>
                </c:pt>
                <c:pt idx="327">
                  <c:v>52.131034479949768</c:v>
                </c:pt>
                <c:pt idx="328">
                  <c:v>52.134128042843088</c:v>
                </c:pt>
                <c:pt idx="329">
                  <c:v>52.134999865113009</c:v>
                </c:pt>
                <c:pt idx="330">
                  <c:v>52.136912249447057</c:v>
                </c:pt>
                <c:pt idx="331">
                  <c:v>52.13724972903541</c:v>
                </c:pt>
                <c:pt idx="332">
                  <c:v>52.134999865113009</c:v>
                </c:pt>
                <c:pt idx="333">
                  <c:v>52.13328434387217</c:v>
                </c:pt>
                <c:pt idx="334">
                  <c:v>52.131625069229415</c:v>
                </c:pt>
                <c:pt idx="335">
                  <c:v>52.134437399132402</c:v>
                </c:pt>
                <c:pt idx="336">
                  <c:v>52.135815440784867</c:v>
                </c:pt>
                <c:pt idx="337">
                  <c:v>52.139471469658773</c:v>
                </c:pt>
                <c:pt idx="338">
                  <c:v>52.139162113369458</c:v>
                </c:pt>
                <c:pt idx="339">
                  <c:v>52.136377906765482</c:v>
                </c:pt>
                <c:pt idx="340">
                  <c:v>52.145939828435687</c:v>
                </c:pt>
                <c:pt idx="341">
                  <c:v>52.135815440784867</c:v>
                </c:pt>
                <c:pt idx="342">
                  <c:v>52.145068006165758</c:v>
                </c:pt>
                <c:pt idx="343">
                  <c:v>52.142255676262749</c:v>
                </c:pt>
                <c:pt idx="344">
                  <c:v>52.127940917056478</c:v>
                </c:pt>
                <c:pt idx="345">
                  <c:v>52.122653736838835</c:v>
                </c:pt>
                <c:pt idx="346">
                  <c:v>52.124903600761236</c:v>
                </c:pt>
                <c:pt idx="347">
                  <c:v>52.121247571887324</c:v>
                </c:pt>
                <c:pt idx="348">
                  <c:v>52.122344380549521</c:v>
                </c:pt>
                <c:pt idx="349">
                  <c:v>52.127687807365206</c:v>
                </c:pt>
                <c:pt idx="350">
                  <c:v>52.131034479949768</c:v>
                </c:pt>
                <c:pt idx="351">
                  <c:v>52.137502838726682</c:v>
                </c:pt>
                <c:pt idx="352">
                  <c:v>52.141158867600588</c:v>
                </c:pt>
                <c:pt idx="353">
                  <c:v>52.142846265542367</c:v>
                </c:pt>
                <c:pt idx="354">
                  <c:v>52.143943074204557</c:v>
                </c:pt>
                <c:pt idx="355">
                  <c:v>52.145630472146344</c:v>
                </c:pt>
                <c:pt idx="356">
                  <c:v>52.145068006165758</c:v>
                </c:pt>
                <c:pt idx="357">
                  <c:v>52.143127498532678</c:v>
                </c:pt>
                <c:pt idx="358">
                  <c:v>52.141158867600588</c:v>
                </c:pt>
                <c:pt idx="359">
                  <c:v>52.140596401619973</c:v>
                </c:pt>
                <c:pt idx="360">
                  <c:v>52.140033935639387</c:v>
                </c:pt>
                <c:pt idx="361">
                  <c:v>52.143943074204557</c:v>
                </c:pt>
                <c:pt idx="362">
                  <c:v>52.146474171117234</c:v>
                </c:pt>
                <c:pt idx="363">
                  <c:v>52.145068006165758</c:v>
                </c:pt>
                <c:pt idx="364">
                  <c:v>52.14728974678912</c:v>
                </c:pt>
                <c:pt idx="365">
                  <c:v>52.146221061425969</c:v>
                </c:pt>
                <c:pt idx="366">
                  <c:v>52.131906302219697</c:v>
                </c:pt>
                <c:pt idx="367">
                  <c:v>52.136096673775171</c:v>
                </c:pt>
                <c:pt idx="368">
                  <c:v>52.131315712940072</c:v>
                </c:pt>
                <c:pt idx="369">
                  <c:v>52.129937671287607</c:v>
                </c:pt>
                <c:pt idx="370">
                  <c:v>52.123778668800036</c:v>
                </c:pt>
                <c:pt idx="371">
                  <c:v>52.12012263992613</c:v>
                </c:pt>
                <c:pt idx="372">
                  <c:v>52.120375749617402</c:v>
                </c:pt>
                <c:pt idx="373">
                  <c:v>52.123188079520411</c:v>
                </c:pt>
                <c:pt idx="374">
                  <c:v>52.12909397231671</c:v>
                </c:pt>
                <c:pt idx="375">
                  <c:v>52.134999865113009</c:v>
                </c:pt>
                <c:pt idx="376">
                  <c:v>52.141158867600588</c:v>
                </c:pt>
                <c:pt idx="377">
                  <c:v>52.145939828435687</c:v>
                </c:pt>
                <c:pt idx="378">
                  <c:v>52.14728974678912</c:v>
                </c:pt>
                <c:pt idx="379">
                  <c:v>52.149033391328977</c:v>
                </c:pt>
                <c:pt idx="380">
                  <c:v>52.148724035039635</c:v>
                </c:pt>
                <c:pt idx="381">
                  <c:v>52.145068006165758</c:v>
                </c:pt>
                <c:pt idx="382">
                  <c:v>52.143689964513285</c:v>
                </c:pt>
                <c:pt idx="383">
                  <c:v>52.142846265542367</c:v>
                </c:pt>
                <c:pt idx="384">
                  <c:v>52.136912249447057</c:v>
                </c:pt>
                <c:pt idx="385">
                  <c:v>52.134437399132402</c:v>
                </c:pt>
                <c:pt idx="386">
                  <c:v>52.134437399132402</c:v>
                </c:pt>
                <c:pt idx="387">
                  <c:v>52.131625069229415</c:v>
                </c:pt>
                <c:pt idx="388">
                  <c:v>52.145630472146344</c:v>
                </c:pt>
                <c:pt idx="389">
                  <c:v>52.120966338897048</c:v>
                </c:pt>
                <c:pt idx="390">
                  <c:v>52.137812195016004</c:v>
                </c:pt>
                <c:pt idx="391">
                  <c:v>52.131906302219697</c:v>
                </c:pt>
                <c:pt idx="392">
                  <c:v>52.125719176433115</c:v>
                </c:pt>
                <c:pt idx="393">
                  <c:v>52.122906846530107</c:v>
                </c:pt>
                <c:pt idx="394">
                  <c:v>52.118997707964937</c:v>
                </c:pt>
                <c:pt idx="395">
                  <c:v>52.114216747129831</c:v>
                </c:pt>
                <c:pt idx="396">
                  <c:v>52.113119938467669</c:v>
                </c:pt>
                <c:pt idx="397">
                  <c:v>52.11224811619774</c:v>
                </c:pt>
                <c:pt idx="398">
                  <c:v>52.114497980120134</c:v>
                </c:pt>
                <c:pt idx="399">
                  <c:v>52.118716474974626</c:v>
                </c:pt>
                <c:pt idx="400">
                  <c:v>52.122344380549521</c:v>
                </c:pt>
                <c:pt idx="401">
                  <c:v>52.129375205307021</c:v>
                </c:pt>
                <c:pt idx="402">
                  <c:v>52.133565576862473</c:v>
                </c:pt>
                <c:pt idx="403">
                  <c:v>52.139752702649076</c:v>
                </c:pt>
                <c:pt idx="404">
                  <c:v>52.139162113369458</c:v>
                </c:pt>
                <c:pt idx="405">
                  <c:v>52.13724972903541</c:v>
                </c:pt>
                <c:pt idx="406">
                  <c:v>52.136659139755785</c:v>
                </c:pt>
                <c:pt idx="407">
                  <c:v>52.134718632122706</c:v>
                </c:pt>
                <c:pt idx="408">
                  <c:v>52.132468768200305</c:v>
                </c:pt>
                <c:pt idx="409">
                  <c:v>52.127940917056478</c:v>
                </c:pt>
                <c:pt idx="410">
                  <c:v>52.127406574374902</c:v>
                </c:pt>
                <c:pt idx="411">
                  <c:v>52.125437943442805</c:v>
                </c:pt>
                <c:pt idx="412">
                  <c:v>52.124594244471915</c:v>
                </c:pt>
                <c:pt idx="413">
                  <c:v>52.110870074545268</c:v>
                </c:pt>
                <c:pt idx="414">
                  <c:v>52.125719176433115</c:v>
                </c:pt>
                <c:pt idx="415">
                  <c:v>52.13328434387217</c:v>
                </c:pt>
                <c:pt idx="416">
                  <c:v>52.124341134780643</c:v>
                </c:pt>
                <c:pt idx="417">
                  <c:v>52.115622912081335</c:v>
                </c:pt>
                <c:pt idx="418">
                  <c:v>52.113119938467669</c:v>
                </c:pt>
                <c:pt idx="419">
                  <c:v>52.109182676603453</c:v>
                </c:pt>
                <c:pt idx="420">
                  <c:v>52.105554771028586</c:v>
                </c:pt>
                <c:pt idx="421">
                  <c:v>52.100773810193488</c:v>
                </c:pt>
                <c:pt idx="422">
                  <c:v>52.0979614802905</c:v>
                </c:pt>
                <c:pt idx="423">
                  <c:v>52.095711616368106</c:v>
                </c:pt>
                <c:pt idx="424">
                  <c:v>52.097117781319611</c:v>
                </c:pt>
                <c:pt idx="425">
                  <c:v>52.104148606077111</c:v>
                </c:pt>
                <c:pt idx="426">
                  <c:v>52.107242168970402</c:v>
                </c:pt>
                <c:pt idx="427">
                  <c:v>52.114216747129831</c:v>
                </c:pt>
                <c:pt idx="428">
                  <c:v>52.119813283636816</c:v>
                </c:pt>
                <c:pt idx="429">
                  <c:v>52.124059901790339</c:v>
                </c:pt>
                <c:pt idx="430">
                  <c:v>52.124341134780643</c:v>
                </c:pt>
                <c:pt idx="431">
                  <c:v>52.122344380549521</c:v>
                </c:pt>
                <c:pt idx="432">
                  <c:v>52.117563419714415</c:v>
                </c:pt>
                <c:pt idx="433">
                  <c:v>52.110335731863692</c:v>
                </c:pt>
                <c:pt idx="434">
                  <c:v>52.100464453904173</c:v>
                </c:pt>
                <c:pt idx="435">
                  <c:v>52.096836548329307</c:v>
                </c:pt>
                <c:pt idx="436">
                  <c:v>52.088708914909617</c:v>
                </c:pt>
                <c:pt idx="437">
                  <c:v>52.090424436150457</c:v>
                </c:pt>
                <c:pt idx="438">
                  <c:v>52.093489875744716</c:v>
                </c:pt>
                <c:pt idx="439">
                  <c:v>52.088455805218345</c:v>
                </c:pt>
                <c:pt idx="440">
                  <c:v>52.095430383377803</c:v>
                </c:pt>
                <c:pt idx="441">
                  <c:v>52.094305451416602</c:v>
                </c:pt>
                <c:pt idx="442">
                  <c:v>52.092646176773826</c:v>
                </c:pt>
                <c:pt idx="443">
                  <c:v>52.090677545841736</c:v>
                </c:pt>
                <c:pt idx="444">
                  <c:v>52.084209187064822</c:v>
                </c:pt>
                <c:pt idx="445">
                  <c:v>52.077515841895696</c:v>
                </c:pt>
                <c:pt idx="446">
                  <c:v>52.07160994909939</c:v>
                </c:pt>
                <c:pt idx="447">
                  <c:v>52.065985289293373</c:v>
                </c:pt>
                <c:pt idx="448">
                  <c:v>52.06457912434189</c:v>
                </c:pt>
                <c:pt idx="449">
                  <c:v>52.064016658361282</c:v>
                </c:pt>
                <c:pt idx="450">
                  <c:v>52.072987990751869</c:v>
                </c:pt>
                <c:pt idx="451">
                  <c:v>52.081959323142421</c:v>
                </c:pt>
                <c:pt idx="452">
                  <c:v>52.086177817996933</c:v>
                </c:pt>
                <c:pt idx="453">
                  <c:v>52.093489875744716</c:v>
                </c:pt>
                <c:pt idx="454">
                  <c:v>52.094867917397188</c:v>
                </c:pt>
                <c:pt idx="455">
                  <c:v>52.092336820484505</c:v>
                </c:pt>
                <c:pt idx="456">
                  <c:v>52.088455805218345</c:v>
                </c:pt>
                <c:pt idx="457">
                  <c:v>52.080553158190916</c:v>
                </c:pt>
                <c:pt idx="458">
                  <c:v>52.07160994909939</c:v>
                </c:pt>
                <c:pt idx="459">
                  <c:v>52.054482859990117</c:v>
                </c:pt>
                <c:pt idx="460">
                  <c:v>52.054482859990117</c:v>
                </c:pt>
                <c:pt idx="461">
                  <c:v>52.051670530087101</c:v>
                </c:pt>
                <c:pt idx="462">
                  <c:v>52.051670530087101</c:v>
                </c:pt>
                <c:pt idx="463">
                  <c:v>52.053357928028916</c:v>
                </c:pt>
                <c:pt idx="464">
                  <c:v>52.057604546182439</c:v>
                </c:pt>
                <c:pt idx="465">
                  <c:v>52.064297891351586</c:v>
                </c:pt>
                <c:pt idx="466">
                  <c:v>52.066828988264291</c:v>
                </c:pt>
                <c:pt idx="467">
                  <c:v>52.067644563936149</c:v>
                </c:pt>
                <c:pt idx="468">
                  <c:v>52.064016658361282</c:v>
                </c:pt>
                <c:pt idx="469">
                  <c:v>52.055607791951317</c:v>
                </c:pt>
                <c:pt idx="470">
                  <c:v>52.04973002245405</c:v>
                </c:pt>
                <c:pt idx="471">
                  <c:v>52.043542896667439</c:v>
                </c:pt>
                <c:pt idx="472">
                  <c:v>52.035696496238089</c:v>
                </c:pt>
                <c:pt idx="473">
                  <c:v>52.036258962218668</c:v>
                </c:pt>
                <c:pt idx="474">
                  <c:v>52.040730566764459</c:v>
                </c:pt>
                <c:pt idx="475">
                  <c:v>52.044949061618951</c:v>
                </c:pt>
                <c:pt idx="476">
                  <c:v>52.057604546182439</c:v>
                </c:pt>
                <c:pt idx="477">
                  <c:v>52.067644563936149</c:v>
                </c:pt>
                <c:pt idx="478">
                  <c:v>52.076081553645153</c:v>
                </c:pt>
                <c:pt idx="479">
                  <c:v>52.084771653045436</c:v>
                </c:pt>
                <c:pt idx="480">
                  <c:v>52.081959323142421</c:v>
                </c:pt>
                <c:pt idx="481">
                  <c:v>52.074112922713063</c:v>
                </c:pt>
                <c:pt idx="482">
                  <c:v>52.064016658361282</c:v>
                </c:pt>
                <c:pt idx="483">
                  <c:v>52.054792216279459</c:v>
                </c:pt>
                <c:pt idx="484">
                  <c:v>52.039352525111987</c:v>
                </c:pt>
                <c:pt idx="485">
                  <c:v>52.032574810045759</c:v>
                </c:pt>
                <c:pt idx="486">
                  <c:v>52.027568862818391</c:v>
                </c:pt>
                <c:pt idx="487">
                  <c:v>52.030099959731103</c:v>
                </c:pt>
                <c:pt idx="488">
                  <c:v>52.030634302412672</c:v>
                </c:pt>
                <c:pt idx="489">
                  <c:v>52.044949061618951</c:v>
                </c:pt>
                <c:pt idx="490">
                  <c:v>52.059516930516487</c:v>
                </c:pt>
                <c:pt idx="491">
                  <c:v>52.072144291780951</c:v>
                </c:pt>
                <c:pt idx="492">
                  <c:v>52.086177817996933</c:v>
                </c:pt>
                <c:pt idx="493">
                  <c:v>52.089271380890224</c:v>
                </c:pt>
                <c:pt idx="494">
                  <c:v>52.083393611392957</c:v>
                </c:pt>
                <c:pt idx="495">
                  <c:v>52.078612650557858</c:v>
                </c:pt>
                <c:pt idx="496">
                  <c:v>52.072144291780951</c:v>
                </c:pt>
                <c:pt idx="497">
                  <c:v>52.066266522283684</c:v>
                </c:pt>
                <c:pt idx="498">
                  <c:v>52.065422823312787</c:v>
                </c:pt>
                <c:pt idx="499">
                  <c:v>52.06457912434189</c:v>
                </c:pt>
                <c:pt idx="500">
                  <c:v>52.073269223742145</c:v>
                </c:pt>
                <c:pt idx="501">
                  <c:v>52.083674844383268</c:v>
                </c:pt>
                <c:pt idx="502">
                  <c:v>52.094052341725323</c:v>
                </c:pt>
                <c:pt idx="503">
                  <c:v>52.101617509164406</c:v>
                </c:pt>
                <c:pt idx="504">
                  <c:v>52.106089113710169</c:v>
                </c:pt>
                <c:pt idx="505">
                  <c:v>52.105554771028586</c:v>
                </c:pt>
                <c:pt idx="506">
                  <c:v>52.09880517926139</c:v>
                </c:pt>
                <c:pt idx="507">
                  <c:v>52.085643475315358</c:v>
                </c:pt>
                <c:pt idx="508">
                  <c:v>52.067644563936149</c:v>
                </c:pt>
                <c:pt idx="509">
                  <c:v>52.065422823312787</c:v>
                </c:pt>
                <c:pt idx="510">
                  <c:v>52.058420121854326</c:v>
                </c:pt>
                <c:pt idx="511">
                  <c:v>52.062329260419503</c:v>
                </c:pt>
                <c:pt idx="512">
                  <c:v>52.071891182089672</c:v>
                </c:pt>
                <c:pt idx="513">
                  <c:v>52.09208371079324</c:v>
                </c:pt>
                <c:pt idx="514">
                  <c:v>52.102179975144992</c:v>
                </c:pt>
                <c:pt idx="515">
                  <c:v>52.113373048158934</c:v>
                </c:pt>
                <c:pt idx="516">
                  <c:v>52.116775967341567</c:v>
                </c:pt>
                <c:pt idx="517">
                  <c:v>52.11815400899404</c:v>
                </c:pt>
                <c:pt idx="518">
                  <c:v>52.110026375574371</c:v>
                </c:pt>
                <c:pt idx="519">
                  <c:v>52.103023674115889</c:v>
                </c:pt>
                <c:pt idx="520">
                  <c:v>52.099930111222591</c:v>
                </c:pt>
                <c:pt idx="521">
                  <c:v>52.094052341725323</c:v>
                </c:pt>
                <c:pt idx="522">
                  <c:v>52.083393611392957</c:v>
                </c:pt>
                <c:pt idx="523">
                  <c:v>52.076362786635457</c:v>
                </c:pt>
                <c:pt idx="524">
                  <c:v>52.070456893839157</c:v>
                </c:pt>
                <c:pt idx="525">
                  <c:v>52.068544509505109</c:v>
                </c:pt>
                <c:pt idx="526">
                  <c:v>52.063763548670011</c:v>
                </c:pt>
                <c:pt idx="527">
                  <c:v>52.060388752786416</c:v>
                </c:pt>
                <c:pt idx="528">
                  <c:v>52.051389297096826</c:v>
                </c:pt>
                <c:pt idx="529">
                  <c:v>52.042980430686853</c:v>
                </c:pt>
                <c:pt idx="530">
                  <c:v>52.034009098296274</c:v>
                </c:pt>
                <c:pt idx="531">
                  <c:v>52.018006941148215</c:v>
                </c:pt>
                <c:pt idx="532">
                  <c:v>52.01353533660243</c:v>
                </c:pt>
                <c:pt idx="533">
                  <c:v>52.005070223594416</c:v>
                </c:pt>
                <c:pt idx="534">
                  <c:v>52.001723551009832</c:v>
                </c:pt>
                <c:pt idx="535">
                  <c:v>52.000345509357359</c:v>
                </c:pt>
                <c:pt idx="536">
                  <c:v>52.00256724998075</c:v>
                </c:pt>
                <c:pt idx="537">
                  <c:v>52.00622327885462</c:v>
                </c:pt>
                <c:pt idx="538">
                  <c:v>52.009316841747939</c:v>
                </c:pt>
                <c:pt idx="539">
                  <c:v>52.012663514332502</c:v>
                </c:pt>
                <c:pt idx="540">
                  <c:v>52.014913378254903</c:v>
                </c:pt>
                <c:pt idx="541">
                  <c:v>52.019694339090002</c:v>
                </c:pt>
                <c:pt idx="542">
                  <c:v>52.021072380742467</c:v>
                </c:pt>
                <c:pt idx="543">
                  <c:v>52.021072380742467</c:v>
                </c:pt>
                <c:pt idx="544">
                  <c:v>52.024475299925108</c:v>
                </c:pt>
                <c:pt idx="545">
                  <c:v>52.023041011674586</c:v>
                </c:pt>
                <c:pt idx="546">
                  <c:v>52.023322244664868</c:v>
                </c:pt>
                <c:pt idx="547">
                  <c:v>52.022787901983321</c:v>
                </c:pt>
                <c:pt idx="548">
                  <c:v>52.023631600954211</c:v>
                </c:pt>
                <c:pt idx="549">
                  <c:v>52.025318998895997</c:v>
                </c:pt>
                <c:pt idx="550">
                  <c:v>52.028384438490278</c:v>
                </c:pt>
                <c:pt idx="551">
                  <c:v>52.032012344065144</c:v>
                </c:pt>
                <c:pt idx="552">
                  <c:v>52.035105906958435</c:v>
                </c:pt>
                <c:pt idx="553">
                  <c:v>52.037102661189586</c:v>
                </c:pt>
                <c:pt idx="554">
                  <c:v>52.040449333774148</c:v>
                </c:pt>
                <c:pt idx="555">
                  <c:v>52.034262207987538</c:v>
                </c:pt>
                <c:pt idx="556">
                  <c:v>52.035949605929353</c:v>
                </c:pt>
                <c:pt idx="557">
                  <c:v>52.034262207987538</c:v>
                </c:pt>
                <c:pt idx="558">
                  <c:v>52.028946904470864</c:v>
                </c:pt>
                <c:pt idx="559">
                  <c:v>52.018288174138497</c:v>
                </c:pt>
                <c:pt idx="560">
                  <c:v>52.011538582371301</c:v>
                </c:pt>
                <c:pt idx="561">
                  <c:v>52.016882009187022</c:v>
                </c:pt>
                <c:pt idx="562">
                  <c:v>52.018541283829769</c:v>
                </c:pt>
                <c:pt idx="563">
                  <c:v>52.022478545693971</c:v>
                </c:pt>
                <c:pt idx="564">
                  <c:v>52.023884710645483</c:v>
                </c:pt>
                <c:pt idx="565">
                  <c:v>52.028946904470864</c:v>
                </c:pt>
                <c:pt idx="566">
                  <c:v>52.031478001383569</c:v>
                </c:pt>
                <c:pt idx="567">
                  <c:v>52.032574810045759</c:v>
                </c:pt>
                <c:pt idx="568">
                  <c:v>52.03372786530597</c:v>
                </c:pt>
                <c:pt idx="569">
                  <c:v>52.031759234373872</c:v>
                </c:pt>
                <c:pt idx="570">
                  <c:v>52.027821972509663</c:v>
                </c:pt>
                <c:pt idx="571">
                  <c:v>52.026134574567884</c:v>
                </c:pt>
                <c:pt idx="572">
                  <c:v>52.024165943635786</c:v>
                </c:pt>
                <c:pt idx="573">
                  <c:v>52.027287629828116</c:v>
                </c:pt>
                <c:pt idx="574">
                  <c:v>52.031759234373872</c:v>
                </c:pt>
                <c:pt idx="575">
                  <c:v>52.042980430686853</c:v>
                </c:pt>
                <c:pt idx="576">
                  <c:v>52.047480158531656</c:v>
                </c:pt>
                <c:pt idx="577">
                  <c:v>52.049139433174425</c:v>
                </c:pt>
                <c:pt idx="578">
                  <c:v>52.051670530087101</c:v>
                </c:pt>
                <c:pt idx="579">
                  <c:v>52.045511527599558</c:v>
                </c:pt>
                <c:pt idx="580">
                  <c:v>52.041293032745038</c:v>
                </c:pt>
                <c:pt idx="581">
                  <c:v>52.027287629828116</c:v>
                </c:pt>
                <c:pt idx="582">
                  <c:v>52.026415807558188</c:v>
                </c:pt>
                <c:pt idx="583">
                  <c:v>52.027568862818391</c:v>
                </c:pt>
                <c:pt idx="584">
                  <c:v>52.018850640119105</c:v>
                </c:pt>
                <c:pt idx="585">
                  <c:v>52.001723551009832</c:v>
                </c:pt>
                <c:pt idx="586">
                  <c:v>52.009316841747939</c:v>
                </c:pt>
                <c:pt idx="587">
                  <c:v>52.020791147752163</c:v>
                </c:pt>
                <c:pt idx="588">
                  <c:v>52.021634846723082</c:v>
                </c:pt>
                <c:pt idx="589">
                  <c:v>52.028665671480589</c:v>
                </c:pt>
                <c:pt idx="590">
                  <c:v>52.035949605929353</c:v>
                </c:pt>
                <c:pt idx="591">
                  <c:v>52.040449333774148</c:v>
                </c:pt>
                <c:pt idx="592">
                  <c:v>52.040139977484806</c:v>
                </c:pt>
                <c:pt idx="593">
                  <c:v>52.043261663677136</c:v>
                </c:pt>
                <c:pt idx="594">
                  <c:v>52.049139433174425</c:v>
                </c:pt>
                <c:pt idx="595">
                  <c:v>52.049139433174425</c:v>
                </c:pt>
                <c:pt idx="596">
                  <c:v>52.044386595638358</c:v>
                </c:pt>
                <c:pt idx="597">
                  <c:v>52.038790059131372</c:v>
                </c:pt>
                <c:pt idx="598">
                  <c:v>52.046045870281105</c:v>
                </c:pt>
                <c:pt idx="599">
                  <c:v>52.048042624512235</c:v>
                </c:pt>
                <c:pt idx="600">
                  <c:v>52.055045325970724</c:v>
                </c:pt>
                <c:pt idx="601">
                  <c:v>52.062048027429192</c:v>
                </c:pt>
                <c:pt idx="602">
                  <c:v>52.059798163506791</c:v>
                </c:pt>
                <c:pt idx="603">
                  <c:v>52.065732179602108</c:v>
                </c:pt>
                <c:pt idx="604">
                  <c:v>52.062329260419503</c:v>
                </c:pt>
                <c:pt idx="605">
                  <c:v>52.051108064106522</c:v>
                </c:pt>
                <c:pt idx="606">
                  <c:v>52.04773326822292</c:v>
                </c:pt>
                <c:pt idx="607">
                  <c:v>52.036258962218668</c:v>
                </c:pt>
                <c:pt idx="608">
                  <c:v>52.035387139948739</c:v>
                </c:pt>
                <c:pt idx="609">
                  <c:v>52.028665671480589</c:v>
                </c:pt>
                <c:pt idx="610">
                  <c:v>52.028665671480589</c:v>
                </c:pt>
                <c:pt idx="611">
                  <c:v>52.028384438490278</c:v>
                </c:pt>
                <c:pt idx="612">
                  <c:v>52.034262207987538</c:v>
                </c:pt>
                <c:pt idx="613">
                  <c:v>52.04269919769655</c:v>
                </c:pt>
                <c:pt idx="614">
                  <c:v>52.04773326822292</c:v>
                </c:pt>
                <c:pt idx="615">
                  <c:v>52.053076695038605</c:v>
                </c:pt>
                <c:pt idx="616">
                  <c:v>52.057267066594086</c:v>
                </c:pt>
                <c:pt idx="617">
                  <c:v>52.058982587834912</c:v>
                </c:pt>
                <c:pt idx="618">
                  <c:v>52.056451490922207</c:v>
                </c:pt>
                <c:pt idx="619">
                  <c:v>52.054482859990117</c:v>
                </c:pt>
                <c:pt idx="620">
                  <c:v>52.055607791951317</c:v>
                </c:pt>
                <c:pt idx="621">
                  <c:v>52.057267066594086</c:v>
                </c:pt>
                <c:pt idx="622">
                  <c:v>52.060079396497102</c:v>
                </c:pt>
                <c:pt idx="623">
                  <c:v>52.065732179602108</c:v>
                </c:pt>
                <c:pt idx="624">
                  <c:v>52.069641318167278</c:v>
                </c:pt>
                <c:pt idx="625">
                  <c:v>52.073269223742145</c:v>
                </c:pt>
                <c:pt idx="626">
                  <c:v>52.077515841895696</c:v>
                </c:pt>
                <c:pt idx="627">
                  <c:v>52.076362786635457</c:v>
                </c:pt>
                <c:pt idx="628">
                  <c:v>52.081115624171524</c:v>
                </c:pt>
                <c:pt idx="629">
                  <c:v>52.067110221254602</c:v>
                </c:pt>
                <c:pt idx="630">
                  <c:v>52.064297891351586</c:v>
                </c:pt>
                <c:pt idx="631">
                  <c:v>52.064297891351586</c:v>
                </c:pt>
                <c:pt idx="632">
                  <c:v>52.059516930516487</c:v>
                </c:pt>
                <c:pt idx="633">
                  <c:v>52.052232996067715</c:v>
                </c:pt>
                <c:pt idx="634">
                  <c:v>52.049448789463739</c:v>
                </c:pt>
                <c:pt idx="635">
                  <c:v>52.053357928028916</c:v>
                </c:pt>
                <c:pt idx="636">
                  <c:v>52.057857655873711</c:v>
                </c:pt>
                <c:pt idx="637">
                  <c:v>52.064016658361282</c:v>
                </c:pt>
                <c:pt idx="638">
                  <c:v>52.06457912434189</c:v>
                </c:pt>
                <c:pt idx="639">
                  <c:v>52.072987990751869</c:v>
                </c:pt>
                <c:pt idx="640">
                  <c:v>52.076672142924778</c:v>
                </c:pt>
                <c:pt idx="641">
                  <c:v>52.076081553645153</c:v>
                </c:pt>
                <c:pt idx="642">
                  <c:v>52.077515841895696</c:v>
                </c:pt>
                <c:pt idx="643">
                  <c:v>52.074112922713063</c:v>
                </c:pt>
                <c:pt idx="644">
                  <c:v>52.070456893839157</c:v>
                </c:pt>
                <c:pt idx="645">
                  <c:v>52.070456893839157</c:v>
                </c:pt>
                <c:pt idx="646">
                  <c:v>52.068544509505109</c:v>
                </c:pt>
                <c:pt idx="647">
                  <c:v>52.068544509505109</c:v>
                </c:pt>
                <c:pt idx="648">
                  <c:v>52.073831689722759</c:v>
                </c:pt>
                <c:pt idx="649">
                  <c:v>52.078893883548169</c:v>
                </c:pt>
                <c:pt idx="650">
                  <c:v>52.083674844383268</c:v>
                </c:pt>
                <c:pt idx="651">
                  <c:v>52.082268679431763</c:v>
                </c:pt>
                <c:pt idx="652">
                  <c:v>52.088990147899921</c:v>
                </c:pt>
                <c:pt idx="653">
                  <c:v>52.089833846870839</c:v>
                </c:pt>
                <c:pt idx="654">
                  <c:v>52.086177817996933</c:v>
                </c:pt>
                <c:pt idx="655">
                  <c:v>52.067644563936149</c:v>
                </c:pt>
                <c:pt idx="656">
                  <c:v>52.060388752786416</c:v>
                </c:pt>
                <c:pt idx="657">
                  <c:v>52.052514229058019</c:v>
                </c:pt>
                <c:pt idx="658">
                  <c:v>52.046045870281105</c:v>
                </c:pt>
                <c:pt idx="659">
                  <c:v>52.04466782862864</c:v>
                </c:pt>
                <c:pt idx="660">
                  <c:v>52.046917692551041</c:v>
                </c:pt>
                <c:pt idx="661">
                  <c:v>52.050011255444353</c:v>
                </c:pt>
                <c:pt idx="662">
                  <c:v>52.05282358534734</c:v>
                </c:pt>
                <c:pt idx="663">
                  <c:v>52.058982587834912</c:v>
                </c:pt>
                <c:pt idx="664">
                  <c:v>52.064297891351586</c:v>
                </c:pt>
                <c:pt idx="665">
                  <c:v>52.065422823312787</c:v>
                </c:pt>
                <c:pt idx="666">
                  <c:v>52.062919849699121</c:v>
                </c:pt>
                <c:pt idx="667">
                  <c:v>52.061485561448585</c:v>
                </c:pt>
                <c:pt idx="668">
                  <c:v>52.056704600613472</c:v>
                </c:pt>
                <c:pt idx="669">
                  <c:v>52.053076695038605</c:v>
                </c:pt>
                <c:pt idx="670">
                  <c:v>52.051389297096826</c:v>
                </c:pt>
                <c:pt idx="671">
                  <c:v>52.051389297096826</c:v>
                </c:pt>
                <c:pt idx="672">
                  <c:v>52.053357928028916</c:v>
                </c:pt>
                <c:pt idx="673">
                  <c:v>52.057604546182439</c:v>
                </c:pt>
                <c:pt idx="674">
                  <c:v>52.065141590322483</c:v>
                </c:pt>
                <c:pt idx="675">
                  <c:v>52.069641318167278</c:v>
                </c:pt>
                <c:pt idx="676">
                  <c:v>52.061485561448585</c:v>
                </c:pt>
                <c:pt idx="677">
                  <c:v>52.052232996067715</c:v>
                </c:pt>
                <c:pt idx="678">
                  <c:v>52.058420121854326</c:v>
                </c:pt>
                <c:pt idx="679">
                  <c:v>52.059516930516487</c:v>
                </c:pt>
                <c:pt idx="680">
                  <c:v>52.041855498725653</c:v>
                </c:pt>
                <c:pt idx="681">
                  <c:v>52.035105906958435</c:v>
                </c:pt>
                <c:pt idx="682">
                  <c:v>52.027287629828116</c:v>
                </c:pt>
                <c:pt idx="683">
                  <c:v>52.022787901983321</c:v>
                </c:pt>
                <c:pt idx="684">
                  <c:v>52.023631600954211</c:v>
                </c:pt>
                <c:pt idx="685">
                  <c:v>52.022225436002707</c:v>
                </c:pt>
                <c:pt idx="686">
                  <c:v>52.028103205499974</c:v>
                </c:pt>
                <c:pt idx="687">
                  <c:v>52.03763700387114</c:v>
                </c:pt>
                <c:pt idx="688">
                  <c:v>52.045511527599558</c:v>
                </c:pt>
                <c:pt idx="689">
                  <c:v>52.051108064106522</c:v>
                </c:pt>
                <c:pt idx="690">
                  <c:v>52.056704600613472</c:v>
                </c:pt>
                <c:pt idx="691">
                  <c:v>52.057013956902821</c:v>
                </c:pt>
                <c:pt idx="692">
                  <c:v>52.054482859990117</c:v>
                </c:pt>
                <c:pt idx="693">
                  <c:v>52.051979886376444</c:v>
                </c:pt>
                <c:pt idx="694">
                  <c:v>52.051979886376444</c:v>
                </c:pt>
                <c:pt idx="695">
                  <c:v>52.052232996067715</c:v>
                </c:pt>
                <c:pt idx="696">
                  <c:v>52.051108064106522</c:v>
                </c:pt>
                <c:pt idx="697">
                  <c:v>52.052232996067715</c:v>
                </c:pt>
                <c:pt idx="698">
                  <c:v>52.054792216279459</c:v>
                </c:pt>
                <c:pt idx="699">
                  <c:v>52.057604546182439</c:v>
                </c:pt>
                <c:pt idx="700">
                  <c:v>52.058138888864022</c:v>
                </c:pt>
                <c:pt idx="701">
                  <c:v>52.055326558961006</c:v>
                </c:pt>
                <c:pt idx="702">
                  <c:v>52.065141590322483</c:v>
                </c:pt>
                <c:pt idx="703">
                  <c:v>52.042980430686853</c:v>
                </c:pt>
                <c:pt idx="704">
                  <c:v>52.045230294609254</c:v>
                </c:pt>
                <c:pt idx="705">
                  <c:v>52.037102661189586</c:v>
                </c:pt>
                <c:pt idx="706">
                  <c:v>52.029200014162136</c:v>
                </c:pt>
                <c:pt idx="707">
                  <c:v>52.026415807558188</c:v>
                </c:pt>
                <c:pt idx="708">
                  <c:v>52.023631600954211</c:v>
                </c:pt>
                <c:pt idx="709">
                  <c:v>52.019441229398737</c:v>
                </c:pt>
                <c:pt idx="710">
                  <c:v>52.022787901983321</c:v>
                </c:pt>
                <c:pt idx="711">
                  <c:v>52.024756532915411</c:v>
                </c:pt>
                <c:pt idx="712">
                  <c:v>52.035387139948739</c:v>
                </c:pt>
                <c:pt idx="713">
                  <c:v>52.044386595638358</c:v>
                </c:pt>
                <c:pt idx="714">
                  <c:v>52.048576967193817</c:v>
                </c:pt>
                <c:pt idx="715">
                  <c:v>52.051108064106522</c:v>
                </c:pt>
                <c:pt idx="716">
                  <c:v>52.05363916101922</c:v>
                </c:pt>
                <c:pt idx="717">
                  <c:v>52.053920394009523</c:v>
                </c:pt>
                <c:pt idx="718">
                  <c:v>52.056170257931925</c:v>
                </c:pt>
                <c:pt idx="719">
                  <c:v>52.057604546182439</c:v>
                </c:pt>
                <c:pt idx="720">
                  <c:v>52.06066998577672</c:v>
                </c:pt>
                <c:pt idx="721">
                  <c:v>52.061485561448585</c:v>
                </c:pt>
                <c:pt idx="722">
                  <c:v>52.061485561448585</c:v>
                </c:pt>
                <c:pt idx="723">
                  <c:v>52.062329260419503</c:v>
                </c:pt>
                <c:pt idx="724">
                  <c:v>52.068207029916763</c:v>
                </c:pt>
                <c:pt idx="725">
                  <c:v>52.058138888864022</c:v>
                </c:pt>
                <c:pt idx="726">
                  <c:v>52.061485561448585</c:v>
                </c:pt>
                <c:pt idx="727">
                  <c:v>52.065422823312787</c:v>
                </c:pt>
                <c:pt idx="728">
                  <c:v>52.056704600613472</c:v>
                </c:pt>
                <c:pt idx="729">
                  <c:v>52.046917692551041</c:v>
                </c:pt>
                <c:pt idx="730">
                  <c:v>52.04466782862864</c:v>
                </c:pt>
                <c:pt idx="731">
                  <c:v>52.036258962218668</c:v>
                </c:pt>
                <c:pt idx="732">
                  <c:v>52.032912289634105</c:v>
                </c:pt>
                <c:pt idx="733">
                  <c:v>52.028946904470864</c:v>
                </c:pt>
                <c:pt idx="734">
                  <c:v>52.028665671480589</c:v>
                </c:pt>
                <c:pt idx="735">
                  <c:v>52.029509370451471</c:v>
                </c:pt>
                <c:pt idx="736">
                  <c:v>52.03679330490025</c:v>
                </c:pt>
                <c:pt idx="737">
                  <c:v>52.046636459560759</c:v>
                </c:pt>
                <c:pt idx="738">
                  <c:v>52.050264365135625</c:v>
                </c:pt>
                <c:pt idx="739">
                  <c:v>52.04973002245405</c:v>
                </c:pt>
                <c:pt idx="740">
                  <c:v>52.051108064106522</c:v>
                </c:pt>
                <c:pt idx="741">
                  <c:v>52.053357928028916</c:v>
                </c:pt>
                <c:pt idx="742">
                  <c:v>52.053357928028916</c:v>
                </c:pt>
                <c:pt idx="743">
                  <c:v>52.051108064106522</c:v>
                </c:pt>
                <c:pt idx="744">
                  <c:v>52.051389297096826</c:v>
                </c:pt>
                <c:pt idx="745">
                  <c:v>52.048295734203506</c:v>
                </c:pt>
                <c:pt idx="746">
                  <c:v>52.047480158531656</c:v>
                </c:pt>
                <c:pt idx="747">
                  <c:v>52.045511527599558</c:v>
                </c:pt>
                <c:pt idx="748">
                  <c:v>52.042417964706239</c:v>
                </c:pt>
                <c:pt idx="749">
                  <c:v>52.039886867793534</c:v>
                </c:pt>
                <c:pt idx="750">
                  <c:v>52.045511527599558</c:v>
                </c:pt>
                <c:pt idx="751">
                  <c:v>52.039043168822651</c:v>
                </c:pt>
                <c:pt idx="752">
                  <c:v>52.040139977484806</c:v>
                </c:pt>
                <c:pt idx="753">
                  <c:v>52.032321700354487</c:v>
                </c:pt>
                <c:pt idx="754">
                  <c:v>52.031196768393286</c:v>
                </c:pt>
                <c:pt idx="755">
                  <c:v>52.024475299925108</c:v>
                </c:pt>
                <c:pt idx="756">
                  <c:v>52.021353613732778</c:v>
                </c:pt>
                <c:pt idx="757">
                  <c:v>52.017163242177297</c:v>
                </c:pt>
                <c:pt idx="758">
                  <c:v>52.014350912274317</c:v>
                </c:pt>
                <c:pt idx="759">
                  <c:v>52.013816569592734</c:v>
                </c:pt>
                <c:pt idx="760">
                  <c:v>52.017725708157911</c:v>
                </c:pt>
                <c:pt idx="761">
                  <c:v>52.023041011674586</c:v>
                </c:pt>
                <c:pt idx="762">
                  <c:v>52.032012344065144</c:v>
                </c:pt>
                <c:pt idx="763">
                  <c:v>52.038790059131372</c:v>
                </c:pt>
                <c:pt idx="764">
                  <c:v>52.046045870281105</c:v>
                </c:pt>
                <c:pt idx="765">
                  <c:v>52.048576967193817</c:v>
                </c:pt>
                <c:pt idx="766">
                  <c:v>52.050264365135625</c:v>
                </c:pt>
                <c:pt idx="767">
                  <c:v>52.052232996067715</c:v>
                </c:pt>
                <c:pt idx="768">
                  <c:v>52.050826831116211</c:v>
                </c:pt>
                <c:pt idx="769">
                  <c:v>52.047480158531656</c:v>
                </c:pt>
                <c:pt idx="770">
                  <c:v>52.039043168822651</c:v>
                </c:pt>
                <c:pt idx="771">
                  <c:v>52.039352525111987</c:v>
                </c:pt>
                <c:pt idx="772">
                  <c:v>52.031196768393286</c:v>
                </c:pt>
                <c:pt idx="773">
                  <c:v>52.029509370451471</c:v>
                </c:pt>
                <c:pt idx="774">
                  <c:v>52.032574810045759</c:v>
                </c:pt>
                <c:pt idx="775">
                  <c:v>52.028384438490278</c:v>
                </c:pt>
                <c:pt idx="776">
                  <c:v>52.031196768393286</c:v>
                </c:pt>
                <c:pt idx="777">
                  <c:v>52.034262207987538</c:v>
                </c:pt>
                <c:pt idx="778">
                  <c:v>52.032012344065144</c:v>
                </c:pt>
                <c:pt idx="779">
                  <c:v>52.028384438490278</c:v>
                </c:pt>
                <c:pt idx="780">
                  <c:v>52.024756532915411</c:v>
                </c:pt>
                <c:pt idx="781">
                  <c:v>52.020256805070616</c:v>
                </c:pt>
                <c:pt idx="782">
                  <c:v>52.018288174138497</c:v>
                </c:pt>
                <c:pt idx="783">
                  <c:v>52.016882009187022</c:v>
                </c:pt>
                <c:pt idx="784">
                  <c:v>52.018006941148215</c:v>
                </c:pt>
                <c:pt idx="785">
                  <c:v>52.025009642606683</c:v>
                </c:pt>
                <c:pt idx="786">
                  <c:v>52.031759234373872</c:v>
                </c:pt>
                <c:pt idx="787">
                  <c:v>52.044949061618951</c:v>
                </c:pt>
                <c:pt idx="788">
                  <c:v>52.049448789463739</c:v>
                </c:pt>
                <c:pt idx="789">
                  <c:v>52.054482859990117</c:v>
                </c:pt>
                <c:pt idx="790">
                  <c:v>52.058420121854326</c:v>
                </c:pt>
                <c:pt idx="791">
                  <c:v>52.059516930516487</c:v>
                </c:pt>
                <c:pt idx="792">
                  <c:v>52.058701354844601</c:v>
                </c:pt>
                <c:pt idx="793">
                  <c:v>52.056451490922207</c:v>
                </c:pt>
                <c:pt idx="794">
                  <c:v>52.050826831116211</c:v>
                </c:pt>
                <c:pt idx="795">
                  <c:v>52.039043168822651</c:v>
                </c:pt>
                <c:pt idx="796">
                  <c:v>52.035387139948739</c:v>
                </c:pt>
                <c:pt idx="797">
                  <c:v>52.027568862818391</c:v>
                </c:pt>
                <c:pt idx="798">
                  <c:v>52.022478545693971</c:v>
                </c:pt>
                <c:pt idx="799">
                  <c:v>52.03372786530597</c:v>
                </c:pt>
                <c:pt idx="800">
                  <c:v>52.034009098296274</c:v>
                </c:pt>
                <c:pt idx="801">
                  <c:v>52.037355770880858</c:v>
                </c:pt>
                <c:pt idx="802">
                  <c:v>52.037918236861451</c:v>
                </c:pt>
                <c:pt idx="803">
                  <c:v>52.039043168822651</c:v>
                </c:pt>
                <c:pt idx="804">
                  <c:v>52.036258962218668</c:v>
                </c:pt>
                <c:pt idx="805">
                  <c:v>52.031196768393286</c:v>
                </c:pt>
                <c:pt idx="806">
                  <c:v>52.026415807558188</c:v>
                </c:pt>
                <c:pt idx="807">
                  <c:v>52.021944203012403</c:v>
                </c:pt>
                <c:pt idx="808">
                  <c:v>52.024756532915411</c:v>
                </c:pt>
                <c:pt idx="809">
                  <c:v>52.026978273538774</c:v>
                </c:pt>
                <c:pt idx="810">
                  <c:v>52.032574810045759</c:v>
                </c:pt>
                <c:pt idx="811">
                  <c:v>52.042980430686853</c:v>
                </c:pt>
                <c:pt idx="812">
                  <c:v>52.050011255444353</c:v>
                </c:pt>
                <c:pt idx="813">
                  <c:v>52.055889024941621</c:v>
                </c:pt>
                <c:pt idx="814">
                  <c:v>52.062610493409778</c:v>
                </c:pt>
                <c:pt idx="815">
                  <c:v>52.064016658361282</c:v>
                </c:pt>
                <c:pt idx="816">
                  <c:v>52.063482315679707</c:v>
                </c:pt>
                <c:pt idx="817">
                  <c:v>52.058701354844601</c:v>
                </c:pt>
                <c:pt idx="818">
                  <c:v>52.052232996067715</c:v>
                </c:pt>
                <c:pt idx="819">
                  <c:v>52.042417964706239</c:v>
                </c:pt>
                <c:pt idx="820">
                  <c:v>52.030099959731103</c:v>
                </c:pt>
                <c:pt idx="821">
                  <c:v>52.022478545693971</c:v>
                </c:pt>
                <c:pt idx="822">
                  <c:v>52.017725708157911</c:v>
                </c:pt>
                <c:pt idx="823">
                  <c:v>52.021072380742467</c:v>
                </c:pt>
                <c:pt idx="824">
                  <c:v>52.022478545693971</c:v>
                </c:pt>
                <c:pt idx="825">
                  <c:v>52.026134574567884</c:v>
                </c:pt>
                <c:pt idx="826">
                  <c:v>52.029509370451471</c:v>
                </c:pt>
                <c:pt idx="827">
                  <c:v>52.032912289634105</c:v>
                </c:pt>
                <c:pt idx="828">
                  <c:v>52.03372786530597</c:v>
                </c:pt>
                <c:pt idx="829">
                  <c:v>52.028665671480589</c:v>
                </c:pt>
                <c:pt idx="830">
                  <c:v>52.024475299925108</c:v>
                </c:pt>
                <c:pt idx="831">
                  <c:v>52.019441229398737</c:v>
                </c:pt>
                <c:pt idx="832">
                  <c:v>52.018850640119105</c:v>
                </c:pt>
                <c:pt idx="833">
                  <c:v>52.018006941148215</c:v>
                </c:pt>
                <c:pt idx="834">
                  <c:v>52.018850640119105</c:v>
                </c:pt>
                <c:pt idx="835">
                  <c:v>52.021072380742467</c:v>
                </c:pt>
                <c:pt idx="836">
                  <c:v>52.027287629828116</c:v>
                </c:pt>
                <c:pt idx="837">
                  <c:v>52.040730566764459</c:v>
                </c:pt>
                <c:pt idx="838">
                  <c:v>52.050826831116211</c:v>
                </c:pt>
                <c:pt idx="839">
                  <c:v>52.057857655873711</c:v>
                </c:pt>
                <c:pt idx="840">
                  <c:v>52.057267066594086</c:v>
                </c:pt>
                <c:pt idx="841">
                  <c:v>52.05363916101922</c:v>
                </c:pt>
                <c:pt idx="842">
                  <c:v>52.046355226570455</c:v>
                </c:pt>
                <c:pt idx="843">
                  <c:v>52.035105906958435</c:v>
                </c:pt>
                <c:pt idx="844">
                  <c:v>52.021634846723082</c:v>
                </c:pt>
                <c:pt idx="845">
                  <c:v>52.016319543206407</c:v>
                </c:pt>
                <c:pt idx="846">
                  <c:v>52.012663514332502</c:v>
                </c:pt>
                <c:pt idx="847">
                  <c:v>52.011285472680036</c:v>
                </c:pt>
                <c:pt idx="848">
                  <c:v>52.010694883400404</c:v>
                </c:pt>
                <c:pt idx="849">
                  <c:v>52.011847938660644</c:v>
                </c:pt>
                <c:pt idx="850">
                  <c:v>52.019131873109416</c:v>
                </c:pt>
                <c:pt idx="851">
                  <c:v>52.023884710645483</c:v>
                </c:pt>
                <c:pt idx="852">
                  <c:v>52.029200014162136</c:v>
                </c:pt>
                <c:pt idx="853">
                  <c:v>52.028384438490278</c:v>
                </c:pt>
                <c:pt idx="854">
                  <c:v>52.023884710645483</c:v>
                </c:pt>
                <c:pt idx="855">
                  <c:v>52.024756532915411</c:v>
                </c:pt>
                <c:pt idx="856">
                  <c:v>52.023631600954211</c:v>
                </c:pt>
                <c:pt idx="857">
                  <c:v>52.018288174138497</c:v>
                </c:pt>
                <c:pt idx="858">
                  <c:v>52.017444475167601</c:v>
                </c:pt>
                <c:pt idx="859">
                  <c:v>52.016038310216103</c:v>
                </c:pt>
                <c:pt idx="860">
                  <c:v>52.018288174138497</c:v>
                </c:pt>
                <c:pt idx="861">
                  <c:v>52.027821972509663</c:v>
                </c:pt>
                <c:pt idx="862">
                  <c:v>52.041039923053773</c:v>
                </c:pt>
                <c:pt idx="863">
                  <c:v>52.048858200184121</c:v>
                </c:pt>
                <c:pt idx="864">
                  <c:v>52.052514229058019</c:v>
                </c:pt>
                <c:pt idx="865">
                  <c:v>52.050011255444353</c:v>
                </c:pt>
                <c:pt idx="866">
                  <c:v>52.043261663677136</c:v>
                </c:pt>
                <c:pt idx="867">
                  <c:v>52.031478001383569</c:v>
                </c:pt>
                <c:pt idx="868">
                  <c:v>52.022787901983321</c:v>
                </c:pt>
                <c:pt idx="869">
                  <c:v>52.018541283829769</c:v>
                </c:pt>
                <c:pt idx="870">
                  <c:v>52.01353533660243</c:v>
                </c:pt>
                <c:pt idx="871">
                  <c:v>52.011285472680036</c:v>
                </c:pt>
                <c:pt idx="872">
                  <c:v>52.005660812874041</c:v>
                </c:pt>
                <c:pt idx="873">
                  <c:v>52.011538582371301</c:v>
                </c:pt>
                <c:pt idx="874">
                  <c:v>52.015475844235517</c:v>
                </c:pt>
                <c:pt idx="875">
                  <c:v>52.021072380742467</c:v>
                </c:pt>
                <c:pt idx="876">
                  <c:v>52.034571564276888</c:v>
                </c:pt>
                <c:pt idx="877">
                  <c:v>52.04466782862864</c:v>
                </c:pt>
                <c:pt idx="878">
                  <c:v>52.038790059131372</c:v>
                </c:pt>
                <c:pt idx="879">
                  <c:v>52.038790059131372</c:v>
                </c:pt>
                <c:pt idx="880">
                  <c:v>52.029790603441782</c:v>
                </c:pt>
                <c:pt idx="881">
                  <c:v>52.021634846723082</c:v>
                </c:pt>
                <c:pt idx="882">
                  <c:v>52.016882009187022</c:v>
                </c:pt>
                <c:pt idx="883">
                  <c:v>52.020791147752163</c:v>
                </c:pt>
                <c:pt idx="884">
                  <c:v>52.023322244664868</c:v>
                </c:pt>
                <c:pt idx="885">
                  <c:v>52.030634302412672</c:v>
                </c:pt>
                <c:pt idx="886">
                  <c:v>52.036540195208978</c:v>
                </c:pt>
                <c:pt idx="887">
                  <c:v>52.034824673968153</c:v>
                </c:pt>
                <c:pt idx="888">
                  <c:v>52.040730566764459</c:v>
                </c:pt>
                <c:pt idx="889">
                  <c:v>52.042136731715935</c:v>
                </c:pt>
                <c:pt idx="890">
                  <c:v>52.03679330490025</c:v>
                </c:pt>
                <c:pt idx="891">
                  <c:v>52.024475299925108</c:v>
                </c:pt>
                <c:pt idx="892">
                  <c:v>52.018541283829769</c:v>
                </c:pt>
                <c:pt idx="893">
                  <c:v>52.004788990604105</c:v>
                </c:pt>
                <c:pt idx="894">
                  <c:v>51.997786289145651</c:v>
                </c:pt>
                <c:pt idx="895">
                  <c:v>51.99359591759017</c:v>
                </c:pt>
                <c:pt idx="896">
                  <c:v>51.987690024793864</c:v>
                </c:pt>
                <c:pt idx="897">
                  <c:v>51.991908519648355</c:v>
                </c:pt>
                <c:pt idx="898">
                  <c:v>51.996098891203836</c:v>
                </c:pt>
                <c:pt idx="899">
                  <c:v>52.002257893691407</c:v>
                </c:pt>
                <c:pt idx="900">
                  <c:v>52.007320087516817</c:v>
                </c:pt>
                <c:pt idx="901">
                  <c:v>52.009007485458604</c:v>
                </c:pt>
                <c:pt idx="902">
                  <c:v>52.009316841747939</c:v>
                </c:pt>
                <c:pt idx="903">
                  <c:v>52.007066977825538</c:v>
                </c:pt>
                <c:pt idx="904">
                  <c:v>52.00537957988373</c:v>
                </c:pt>
                <c:pt idx="905">
                  <c:v>52.00256724998075</c:v>
                </c:pt>
                <c:pt idx="906">
                  <c:v>51.999754920077734</c:v>
                </c:pt>
                <c:pt idx="907">
                  <c:v>52.000879852038935</c:v>
                </c:pt>
                <c:pt idx="908">
                  <c:v>52.001442318019549</c:v>
                </c:pt>
                <c:pt idx="909">
                  <c:v>52.00537957988373</c:v>
                </c:pt>
                <c:pt idx="910">
                  <c:v>52.011538582371301</c:v>
                </c:pt>
                <c:pt idx="911">
                  <c:v>52.018850640119105</c:v>
                </c:pt>
                <c:pt idx="912">
                  <c:v>52.023884710645483</c:v>
                </c:pt>
                <c:pt idx="913">
                  <c:v>52.024756532915411</c:v>
                </c:pt>
                <c:pt idx="914">
                  <c:v>52.021944203012403</c:v>
                </c:pt>
                <c:pt idx="915">
                  <c:v>52.017444475167601</c:v>
                </c:pt>
                <c:pt idx="916">
                  <c:v>52.010132417419797</c:v>
                </c:pt>
                <c:pt idx="917">
                  <c:v>51.998067522135926</c:v>
                </c:pt>
                <c:pt idx="918">
                  <c:v>51.986846325822974</c:v>
                </c:pt>
                <c:pt idx="919">
                  <c:v>51.982627830968454</c:v>
                </c:pt>
                <c:pt idx="920">
                  <c:v>51.980096734055778</c:v>
                </c:pt>
                <c:pt idx="921">
                  <c:v>51.978999925393587</c:v>
                </c:pt>
                <c:pt idx="922">
                  <c:v>51.979815501065467</c:v>
                </c:pt>
                <c:pt idx="923">
                  <c:v>51.98544016087147</c:v>
                </c:pt>
                <c:pt idx="924">
                  <c:v>51.991908519648355</c:v>
                </c:pt>
                <c:pt idx="925">
                  <c:v>51.996098891203836</c:v>
                </c:pt>
                <c:pt idx="926">
                  <c:v>51.99638012419414</c:v>
                </c:pt>
                <c:pt idx="927">
                  <c:v>52.000345509357359</c:v>
                </c:pt>
                <c:pt idx="928">
                  <c:v>52.000345509357359</c:v>
                </c:pt>
                <c:pt idx="929">
                  <c:v>51.997251946464068</c:v>
                </c:pt>
                <c:pt idx="930">
                  <c:v>51.996098891203836</c:v>
                </c:pt>
                <c:pt idx="931">
                  <c:v>51.994720849551364</c:v>
                </c:pt>
                <c:pt idx="932">
                  <c:v>51.99359591759017</c:v>
                </c:pt>
                <c:pt idx="933">
                  <c:v>52.000879852038935</c:v>
                </c:pt>
                <c:pt idx="934">
                  <c:v>52.010132417419797</c:v>
                </c:pt>
                <c:pt idx="935">
                  <c:v>52.013816569592734</c:v>
                </c:pt>
                <c:pt idx="936">
                  <c:v>52.017444475167601</c:v>
                </c:pt>
                <c:pt idx="937">
                  <c:v>52.022225436002707</c:v>
                </c:pt>
                <c:pt idx="938">
                  <c:v>52.023041011674586</c:v>
                </c:pt>
                <c:pt idx="939">
                  <c:v>52.014069679284006</c:v>
                </c:pt>
                <c:pt idx="940">
                  <c:v>52.012101048351916</c:v>
                </c:pt>
                <c:pt idx="941">
                  <c:v>52.000345509357359</c:v>
                </c:pt>
                <c:pt idx="942">
                  <c:v>51.998067522135926</c:v>
                </c:pt>
                <c:pt idx="943">
                  <c:v>51.987408791803553</c:v>
                </c:pt>
                <c:pt idx="944">
                  <c:v>51.986002626852084</c:v>
                </c:pt>
                <c:pt idx="945">
                  <c:v>51.979815501065467</c:v>
                </c:pt>
                <c:pt idx="946">
                  <c:v>51.982627830968454</c:v>
                </c:pt>
                <c:pt idx="947">
                  <c:v>51.988252490774471</c:v>
                </c:pt>
                <c:pt idx="948">
                  <c:v>51.99666135718445</c:v>
                </c:pt>
                <c:pt idx="949">
                  <c:v>52.000345509357359</c:v>
                </c:pt>
                <c:pt idx="950">
                  <c:v>52.004788990604105</c:v>
                </c:pt>
                <c:pt idx="951">
                  <c:v>52.007882553497403</c:v>
                </c:pt>
                <c:pt idx="952">
                  <c:v>52.011285472680036</c:v>
                </c:pt>
                <c:pt idx="953">
                  <c:v>52.009007485458604</c:v>
                </c:pt>
                <c:pt idx="954">
                  <c:v>52.007066977825538</c:v>
                </c:pt>
                <c:pt idx="955">
                  <c:v>52.002848482971032</c:v>
                </c:pt>
                <c:pt idx="956">
                  <c:v>52.001723551009832</c:v>
                </c:pt>
                <c:pt idx="957">
                  <c:v>52.00537957988373</c:v>
                </c:pt>
                <c:pt idx="958">
                  <c:v>52.011285472680036</c:v>
                </c:pt>
                <c:pt idx="959">
                  <c:v>52.018288174138497</c:v>
                </c:pt>
                <c:pt idx="960">
                  <c:v>52.025853341577573</c:v>
                </c:pt>
                <c:pt idx="961">
                  <c:v>52.030915535402983</c:v>
                </c:pt>
                <c:pt idx="962">
                  <c:v>52.031478001383569</c:v>
                </c:pt>
                <c:pt idx="963">
                  <c:v>52.029200014162136</c:v>
                </c:pt>
                <c:pt idx="964">
                  <c:v>52.019694339090002</c:v>
                </c:pt>
                <c:pt idx="965">
                  <c:v>52.015475844235517</c:v>
                </c:pt>
                <c:pt idx="966">
                  <c:v>52.005660812874041</c:v>
                </c:pt>
                <c:pt idx="967">
                  <c:v>51.998911221106844</c:v>
                </c:pt>
                <c:pt idx="968">
                  <c:v>51.990221121706568</c:v>
                </c:pt>
                <c:pt idx="969">
                  <c:v>51.989096189745368</c:v>
                </c:pt>
                <c:pt idx="970">
                  <c:v>51.991064820677465</c:v>
                </c:pt>
                <c:pt idx="971">
                  <c:v>51.995002082541667</c:v>
                </c:pt>
                <c:pt idx="972">
                  <c:v>52.000345509357359</c:v>
                </c:pt>
                <c:pt idx="973">
                  <c:v>52.007066977825538</c:v>
                </c:pt>
                <c:pt idx="974">
                  <c:v>52.01353533660243</c:v>
                </c:pt>
                <c:pt idx="975">
                  <c:v>52.019694339090002</c:v>
                </c:pt>
                <c:pt idx="976">
                  <c:v>52.023322244664868</c:v>
                </c:pt>
                <c:pt idx="977">
                  <c:v>52.024475299925108</c:v>
                </c:pt>
                <c:pt idx="978">
                  <c:v>52.023041011674586</c:v>
                </c:pt>
                <c:pt idx="979">
                  <c:v>52.022225436002707</c:v>
                </c:pt>
                <c:pt idx="980">
                  <c:v>52.021353613732778</c:v>
                </c:pt>
                <c:pt idx="981">
                  <c:v>52.022225436002707</c:v>
                </c:pt>
                <c:pt idx="982">
                  <c:v>52.024475299925108</c:v>
                </c:pt>
                <c:pt idx="983">
                  <c:v>52.028946904470864</c:v>
                </c:pt>
                <c:pt idx="984">
                  <c:v>52.033446632315687</c:v>
                </c:pt>
                <c:pt idx="985">
                  <c:v>52.035949605929353</c:v>
                </c:pt>
                <c:pt idx="986">
                  <c:v>52.036540195208978</c:v>
                </c:pt>
                <c:pt idx="987">
                  <c:v>52.03763700387114</c:v>
                </c:pt>
                <c:pt idx="988">
                  <c:v>52.031196768393286</c:v>
                </c:pt>
                <c:pt idx="989">
                  <c:v>52.026978273538774</c:v>
                </c:pt>
                <c:pt idx="990">
                  <c:v>52.024165943635786</c:v>
                </c:pt>
                <c:pt idx="991">
                  <c:v>52.019131873109416</c:v>
                </c:pt>
                <c:pt idx="992">
                  <c:v>52.015194611245207</c:v>
                </c:pt>
                <c:pt idx="993">
                  <c:v>52.01353533660243</c:v>
                </c:pt>
                <c:pt idx="994">
                  <c:v>52.012382281342198</c:v>
                </c:pt>
                <c:pt idx="995">
                  <c:v>52.013816569592734</c:v>
                </c:pt>
                <c:pt idx="996">
                  <c:v>52.016628899495743</c:v>
                </c:pt>
                <c:pt idx="997">
                  <c:v>52.019694339090002</c:v>
                </c:pt>
                <c:pt idx="998">
                  <c:v>52.023041011674586</c:v>
                </c:pt>
                <c:pt idx="999">
                  <c:v>52.026415807558188</c:v>
                </c:pt>
                <c:pt idx="1000">
                  <c:v>52.028946904470864</c:v>
                </c:pt>
                <c:pt idx="1001">
                  <c:v>52.029200014162136</c:v>
                </c:pt>
                <c:pt idx="1002">
                  <c:v>52.030099959731103</c:v>
                </c:pt>
                <c:pt idx="1003">
                  <c:v>52.028946904470864</c:v>
                </c:pt>
                <c:pt idx="1004">
                  <c:v>52.028384438490278</c:v>
                </c:pt>
                <c:pt idx="1005">
                  <c:v>52.026134574567884</c:v>
                </c:pt>
                <c:pt idx="1006">
                  <c:v>52.028103205499974</c:v>
                </c:pt>
                <c:pt idx="1007">
                  <c:v>52.030099959731103</c:v>
                </c:pt>
                <c:pt idx="1008">
                  <c:v>52.032321700354487</c:v>
                </c:pt>
                <c:pt idx="1009">
                  <c:v>52.034009098296274</c:v>
                </c:pt>
                <c:pt idx="1010">
                  <c:v>52.03679330490025</c:v>
                </c:pt>
                <c:pt idx="1011">
                  <c:v>52.035696496238089</c:v>
                </c:pt>
                <c:pt idx="1012">
                  <c:v>52.037355770880858</c:v>
                </c:pt>
                <c:pt idx="1013">
                  <c:v>52.032574810045759</c:v>
                </c:pt>
                <c:pt idx="1014">
                  <c:v>52.037355770880858</c:v>
                </c:pt>
                <c:pt idx="1015">
                  <c:v>52.025318998895997</c:v>
                </c:pt>
                <c:pt idx="1016">
                  <c:v>52.023884710645483</c:v>
                </c:pt>
                <c:pt idx="1017">
                  <c:v>52.021353613732778</c:v>
                </c:pt>
                <c:pt idx="1018">
                  <c:v>52.019694339090002</c:v>
                </c:pt>
                <c:pt idx="1019">
                  <c:v>52.020791147752163</c:v>
                </c:pt>
                <c:pt idx="1020">
                  <c:v>52.023322244664868</c:v>
                </c:pt>
                <c:pt idx="1021">
                  <c:v>52.025318998895997</c:v>
                </c:pt>
                <c:pt idx="1022">
                  <c:v>52.028946904470864</c:v>
                </c:pt>
                <c:pt idx="1023">
                  <c:v>52.030915535402983</c:v>
                </c:pt>
                <c:pt idx="1024">
                  <c:v>52.03372786530597</c:v>
                </c:pt>
                <c:pt idx="1025">
                  <c:v>52.036540195208978</c:v>
                </c:pt>
                <c:pt idx="1026">
                  <c:v>52.036258962218668</c:v>
                </c:pt>
                <c:pt idx="1027">
                  <c:v>52.036258962218668</c:v>
                </c:pt>
                <c:pt idx="1028">
                  <c:v>52.036258962218668</c:v>
                </c:pt>
                <c:pt idx="1029">
                  <c:v>52.034571564276888</c:v>
                </c:pt>
                <c:pt idx="1030">
                  <c:v>52.037102661189586</c:v>
                </c:pt>
                <c:pt idx="1031">
                  <c:v>52.037102661189586</c:v>
                </c:pt>
                <c:pt idx="1032">
                  <c:v>52.039043168822651</c:v>
                </c:pt>
                <c:pt idx="1033">
                  <c:v>52.042417964706239</c:v>
                </c:pt>
                <c:pt idx="1034">
                  <c:v>52.044386595638358</c:v>
                </c:pt>
                <c:pt idx="1035">
                  <c:v>52.045230294609254</c:v>
                </c:pt>
                <c:pt idx="1036">
                  <c:v>52.045230294609254</c:v>
                </c:pt>
                <c:pt idx="1037">
                  <c:v>52.041293032745038</c:v>
                </c:pt>
                <c:pt idx="1038">
                  <c:v>52.04466782862864</c:v>
                </c:pt>
                <c:pt idx="1039">
                  <c:v>52.040730566764459</c:v>
                </c:pt>
                <c:pt idx="1040">
                  <c:v>52.038790059131372</c:v>
                </c:pt>
                <c:pt idx="1041">
                  <c:v>52.037102661189586</c:v>
                </c:pt>
                <c:pt idx="1042">
                  <c:v>52.035949605929353</c:v>
                </c:pt>
                <c:pt idx="1043">
                  <c:v>52.034571564276888</c:v>
                </c:pt>
                <c:pt idx="1044">
                  <c:v>52.035949605929353</c:v>
                </c:pt>
                <c:pt idx="1045">
                  <c:v>52.039043168822651</c:v>
                </c:pt>
                <c:pt idx="1046">
                  <c:v>52.040449333774148</c:v>
                </c:pt>
                <c:pt idx="1047">
                  <c:v>52.043542896667439</c:v>
                </c:pt>
                <c:pt idx="1048">
                  <c:v>52.04466782862864</c:v>
                </c:pt>
                <c:pt idx="1049">
                  <c:v>52.048295734203506</c:v>
                </c:pt>
                <c:pt idx="1050">
                  <c:v>52.048576967193817</c:v>
                </c:pt>
                <c:pt idx="1051">
                  <c:v>52.048042624512235</c:v>
                </c:pt>
                <c:pt idx="1052">
                  <c:v>52.048576967193817</c:v>
                </c:pt>
                <c:pt idx="1053">
                  <c:v>52.048858200184121</c:v>
                </c:pt>
                <c:pt idx="1054">
                  <c:v>52.046636459560759</c:v>
                </c:pt>
                <c:pt idx="1055">
                  <c:v>52.047480158531656</c:v>
                </c:pt>
                <c:pt idx="1056">
                  <c:v>52.049448789463739</c:v>
                </c:pt>
                <c:pt idx="1057">
                  <c:v>52.050011255444353</c:v>
                </c:pt>
                <c:pt idx="1058">
                  <c:v>52.051389297096826</c:v>
                </c:pt>
                <c:pt idx="1059">
                  <c:v>52.051979886376444</c:v>
                </c:pt>
                <c:pt idx="1060">
                  <c:v>52.053357928028916</c:v>
                </c:pt>
                <c:pt idx="1061">
                  <c:v>52.050826831116211</c:v>
                </c:pt>
                <c:pt idx="1062">
                  <c:v>52.050264365135625</c:v>
                </c:pt>
                <c:pt idx="1063">
                  <c:v>52.048576967193817</c:v>
                </c:pt>
                <c:pt idx="1064">
                  <c:v>52.046045870281105</c:v>
                </c:pt>
                <c:pt idx="1065">
                  <c:v>52.04466782862864</c:v>
                </c:pt>
                <c:pt idx="1066">
                  <c:v>52.043852252956782</c:v>
                </c:pt>
                <c:pt idx="1067">
                  <c:v>52.042417964706239</c:v>
                </c:pt>
                <c:pt idx="1068">
                  <c:v>52.042980430686853</c:v>
                </c:pt>
                <c:pt idx="1069">
                  <c:v>52.046045870281105</c:v>
                </c:pt>
                <c:pt idx="1070">
                  <c:v>52.047198925541345</c:v>
                </c:pt>
                <c:pt idx="1071">
                  <c:v>52.04973002245405</c:v>
                </c:pt>
                <c:pt idx="1072">
                  <c:v>52.05282358534734</c:v>
                </c:pt>
                <c:pt idx="1073">
                  <c:v>52.054201626999806</c:v>
                </c:pt>
                <c:pt idx="1074">
                  <c:v>52.057013956902821</c:v>
                </c:pt>
                <c:pt idx="1075">
                  <c:v>52.058701354844601</c:v>
                </c:pt>
                <c:pt idx="1076">
                  <c:v>52.058982587834912</c:v>
                </c:pt>
                <c:pt idx="1077">
                  <c:v>52.058138888864022</c:v>
                </c:pt>
                <c:pt idx="1078">
                  <c:v>52.058420121854326</c:v>
                </c:pt>
                <c:pt idx="1079">
                  <c:v>52.059235697526184</c:v>
                </c:pt>
                <c:pt idx="1080">
                  <c:v>52.057857655873711</c:v>
                </c:pt>
                <c:pt idx="1081">
                  <c:v>52.057857655873711</c:v>
                </c:pt>
                <c:pt idx="1082">
                  <c:v>52.060079396497102</c:v>
                </c:pt>
                <c:pt idx="1083">
                  <c:v>52.055326558961006</c:v>
                </c:pt>
                <c:pt idx="1084">
                  <c:v>52.056451490922207</c:v>
                </c:pt>
                <c:pt idx="1085">
                  <c:v>52.064297891351586</c:v>
                </c:pt>
                <c:pt idx="1086">
                  <c:v>52.061204328458302</c:v>
                </c:pt>
                <c:pt idx="1087">
                  <c:v>52.058138888864022</c:v>
                </c:pt>
                <c:pt idx="1088">
                  <c:v>52.057604546182439</c:v>
                </c:pt>
                <c:pt idx="1089">
                  <c:v>52.056704600613472</c:v>
                </c:pt>
                <c:pt idx="1090">
                  <c:v>52.057857655873711</c:v>
                </c:pt>
                <c:pt idx="1091">
                  <c:v>52.057857655873711</c:v>
                </c:pt>
                <c:pt idx="1092">
                  <c:v>52.058138888864022</c:v>
                </c:pt>
                <c:pt idx="1093">
                  <c:v>52.058701354844601</c:v>
                </c:pt>
                <c:pt idx="1094">
                  <c:v>52.060951218767023</c:v>
                </c:pt>
                <c:pt idx="1095">
                  <c:v>52.063482315679707</c:v>
                </c:pt>
                <c:pt idx="1096">
                  <c:v>52.06457912434189</c:v>
                </c:pt>
                <c:pt idx="1097">
                  <c:v>52.067110221254602</c:v>
                </c:pt>
                <c:pt idx="1098">
                  <c:v>52.070456893839157</c:v>
                </c:pt>
                <c:pt idx="1099">
                  <c:v>52.07273488106059</c:v>
                </c:pt>
                <c:pt idx="1100">
                  <c:v>52.072144291780951</c:v>
                </c:pt>
                <c:pt idx="1101">
                  <c:v>52.074112922713063</c:v>
                </c:pt>
                <c:pt idx="1102">
                  <c:v>52.075519087664567</c:v>
                </c:pt>
                <c:pt idx="1103">
                  <c:v>52.073831689722759</c:v>
                </c:pt>
                <c:pt idx="1104">
                  <c:v>52.073831689722759</c:v>
                </c:pt>
                <c:pt idx="1105">
                  <c:v>52.072425524771255</c:v>
                </c:pt>
                <c:pt idx="1106">
                  <c:v>52.072425524771255</c:v>
                </c:pt>
                <c:pt idx="1107">
                  <c:v>52.07273488106059</c:v>
                </c:pt>
                <c:pt idx="1108">
                  <c:v>52.073550456732455</c:v>
                </c:pt>
                <c:pt idx="1109">
                  <c:v>52.071019359819751</c:v>
                </c:pt>
                <c:pt idx="1110">
                  <c:v>52.066828988264291</c:v>
                </c:pt>
                <c:pt idx="1111">
                  <c:v>52.07273488106059</c:v>
                </c:pt>
                <c:pt idx="1112">
                  <c:v>52.070456893839157</c:v>
                </c:pt>
                <c:pt idx="1113">
                  <c:v>52.071328716109086</c:v>
                </c:pt>
                <c:pt idx="1114">
                  <c:v>52.071019359819751</c:v>
                </c:pt>
                <c:pt idx="1115">
                  <c:v>52.069922551157589</c:v>
                </c:pt>
                <c:pt idx="1116">
                  <c:v>52.069922551157589</c:v>
                </c:pt>
                <c:pt idx="1117">
                  <c:v>52.07160994909939</c:v>
                </c:pt>
                <c:pt idx="1118">
                  <c:v>52.071328716109086</c:v>
                </c:pt>
                <c:pt idx="1119">
                  <c:v>52.072144291780951</c:v>
                </c:pt>
                <c:pt idx="1120">
                  <c:v>52.073269223742145</c:v>
                </c:pt>
                <c:pt idx="1121">
                  <c:v>52.076081553645153</c:v>
                </c:pt>
                <c:pt idx="1122">
                  <c:v>52.077206485606354</c:v>
                </c:pt>
                <c:pt idx="1123">
                  <c:v>52.075800320654849</c:v>
                </c:pt>
                <c:pt idx="1124">
                  <c:v>52.080018815509369</c:v>
                </c:pt>
                <c:pt idx="1125">
                  <c:v>52.081396857161835</c:v>
                </c:pt>
                <c:pt idx="1126">
                  <c:v>52.081678090152117</c:v>
                </c:pt>
                <c:pt idx="1127">
                  <c:v>52.081959323142421</c:v>
                </c:pt>
                <c:pt idx="1128">
                  <c:v>52.081678090152117</c:v>
                </c:pt>
                <c:pt idx="1129">
                  <c:v>52.079146993239434</c:v>
                </c:pt>
                <c:pt idx="1130">
                  <c:v>52.074956621683953</c:v>
                </c:pt>
                <c:pt idx="1131">
                  <c:v>52.071019359819751</c:v>
                </c:pt>
                <c:pt idx="1132">
                  <c:v>52.069078852186692</c:v>
                </c:pt>
                <c:pt idx="1133">
                  <c:v>52.077768951586968</c:v>
                </c:pt>
                <c:pt idx="1134">
                  <c:v>52.068544509505109</c:v>
                </c:pt>
                <c:pt idx="1135">
                  <c:v>52.073269223742145</c:v>
                </c:pt>
                <c:pt idx="1137">
                  <c:v>51.241944504415358</c:v>
                </c:pt>
                <c:pt idx="1138">
                  <c:v>51.266214911478258</c:v>
                </c:pt>
                <c:pt idx="1139">
                  <c:v>51.287701111937153</c:v>
                </c:pt>
                <c:pt idx="1140">
                  <c:v>51.308259243528106</c:v>
                </c:pt>
                <c:pt idx="1141">
                  <c:v>51.333682705851217</c:v>
                </c:pt>
                <c:pt idx="1142">
                  <c:v>51.353425261770276</c:v>
                </c:pt>
                <c:pt idx="1143">
                  <c:v>51.381351697707075</c:v>
                </c:pt>
                <c:pt idx="1144">
                  <c:v>51.408715667663266</c:v>
                </c:pt>
                <c:pt idx="1145">
                  <c:v>51.442519873097304</c:v>
                </c:pt>
                <c:pt idx="1146">
                  <c:v>51.469574486764181</c:v>
                </c:pt>
                <c:pt idx="1147">
                  <c:v>51.490441974644447</c:v>
                </c:pt>
                <c:pt idx="1148">
                  <c:v>51.50762531035177</c:v>
                </c:pt>
                <c:pt idx="1149">
                  <c:v>51.518030930992872</c:v>
                </c:pt>
                <c:pt idx="1150">
                  <c:v>51.528745907923309</c:v>
                </c:pt>
                <c:pt idx="1151">
                  <c:v>51.537211020931323</c:v>
                </c:pt>
                <c:pt idx="1152">
                  <c:v>51.54311691372763</c:v>
                </c:pt>
                <c:pt idx="1153">
                  <c:v>51.547054175591832</c:v>
                </c:pt>
                <c:pt idx="1154">
                  <c:v>51.547897874562729</c:v>
                </c:pt>
                <c:pt idx="1155">
                  <c:v>51.551272670446323</c:v>
                </c:pt>
                <c:pt idx="1156">
                  <c:v>51.551272670446323</c:v>
                </c:pt>
                <c:pt idx="1157">
                  <c:v>51.550175861784155</c:v>
                </c:pt>
                <c:pt idx="1158">
                  <c:v>51.550175861784155</c:v>
                </c:pt>
                <c:pt idx="1159">
                  <c:v>51.547616641572418</c:v>
                </c:pt>
                <c:pt idx="1160">
                  <c:v>51.539742117844028</c:v>
                </c:pt>
                <c:pt idx="1161">
                  <c:v>51.534089334738994</c:v>
                </c:pt>
                <c:pt idx="1162">
                  <c:v>51.525371112039686</c:v>
                </c:pt>
                <c:pt idx="1163">
                  <c:v>51.520280794915273</c:v>
                </c:pt>
                <c:pt idx="1164">
                  <c:v>51.520562027905576</c:v>
                </c:pt>
                <c:pt idx="1165">
                  <c:v>51.521996316156091</c:v>
                </c:pt>
                <c:pt idx="1166">
                  <c:v>51.520843260895859</c:v>
                </c:pt>
                <c:pt idx="1167">
                  <c:v>51.521996316156091</c:v>
                </c:pt>
                <c:pt idx="1168">
                  <c:v>51.521433850175498</c:v>
                </c:pt>
                <c:pt idx="1169">
                  <c:v>51.523121248117292</c:v>
                </c:pt>
                <c:pt idx="1170">
                  <c:v>51.525089879049411</c:v>
                </c:pt>
                <c:pt idx="1171">
                  <c:v>51.526496044000879</c:v>
                </c:pt>
                <c:pt idx="1172">
                  <c:v>51.530714538855399</c:v>
                </c:pt>
                <c:pt idx="1173">
                  <c:v>51.534989280307961</c:v>
                </c:pt>
                <c:pt idx="1174">
                  <c:v>51.540585816814918</c:v>
                </c:pt>
                <c:pt idx="1175">
                  <c:v>51.546210476620914</c:v>
                </c:pt>
                <c:pt idx="1176">
                  <c:v>51.553550657667756</c:v>
                </c:pt>
                <c:pt idx="1177">
                  <c:v>51.560862715415567</c:v>
                </c:pt>
                <c:pt idx="1178">
                  <c:v>51.565671799549676</c:v>
                </c:pt>
                <c:pt idx="1179">
                  <c:v>51.571577692345976</c:v>
                </c:pt>
                <c:pt idx="1180">
                  <c:v>51.576921119161689</c:v>
                </c:pt>
                <c:pt idx="1181">
                  <c:v>51.582545778967685</c:v>
                </c:pt>
                <c:pt idx="1182">
                  <c:v>51.584795642890079</c:v>
                </c:pt>
                <c:pt idx="1183">
                  <c:v>51.583951943919189</c:v>
                </c:pt>
                <c:pt idx="1184">
                  <c:v>51.588732904754295</c:v>
                </c:pt>
                <c:pt idx="1185">
                  <c:v>51.595510619820523</c:v>
                </c:pt>
                <c:pt idx="1186">
                  <c:v>51.600291580655629</c:v>
                </c:pt>
                <c:pt idx="1187">
                  <c:v>51.606197473451928</c:v>
                </c:pt>
                <c:pt idx="1188">
                  <c:v>51.611259667277309</c:v>
                </c:pt>
                <c:pt idx="1189">
                  <c:v>51.617446793063912</c:v>
                </c:pt>
                <c:pt idx="1190">
                  <c:v>51.621974644207747</c:v>
                </c:pt>
                <c:pt idx="1191">
                  <c:v>51.626193139062238</c:v>
                </c:pt>
                <c:pt idx="1192">
                  <c:v>51.630692866907054</c:v>
                </c:pt>
                <c:pt idx="1193">
                  <c:v>51.634911361761553</c:v>
                </c:pt>
                <c:pt idx="1194">
                  <c:v>51.63828615764514</c:v>
                </c:pt>
                <c:pt idx="1195">
                  <c:v>51.643629584460861</c:v>
                </c:pt>
                <c:pt idx="1196">
                  <c:v>51.650097943237746</c:v>
                </c:pt>
                <c:pt idx="1197">
                  <c:v>51.660784796869144</c:v>
                </c:pt>
                <c:pt idx="1198">
                  <c:v>51.673187171741375</c:v>
                </c:pt>
                <c:pt idx="1199">
                  <c:v>51.683620915681509</c:v>
                </c:pt>
                <c:pt idx="1200">
                  <c:v>51.69681074292658</c:v>
                </c:pt>
                <c:pt idx="1201">
                  <c:v>51.7089318848085</c:v>
                </c:pt>
                <c:pt idx="1202">
                  <c:v>51.717368874517504</c:v>
                </c:pt>
                <c:pt idx="1203">
                  <c:v>51.723274767313804</c:v>
                </c:pt>
                <c:pt idx="1204">
                  <c:v>51.731711757022808</c:v>
                </c:pt>
                <c:pt idx="1205">
                  <c:v>51.734242853935513</c:v>
                </c:pt>
                <c:pt idx="1206">
                  <c:v>51.735086552906409</c:v>
                </c:pt>
                <c:pt idx="1207">
                  <c:v>51.735620895587985</c:v>
                </c:pt>
                <c:pt idx="1208">
                  <c:v>51.733961620945209</c:v>
                </c:pt>
                <c:pt idx="1209">
                  <c:v>51.734242853935513</c:v>
                </c:pt>
                <c:pt idx="1210">
                  <c:v>51.734805319916099</c:v>
                </c:pt>
                <c:pt idx="1211">
                  <c:v>51.738770705079347</c:v>
                </c:pt>
                <c:pt idx="1212">
                  <c:v>51.743804775605717</c:v>
                </c:pt>
                <c:pt idx="1213">
                  <c:v>51.749148202421409</c:v>
                </c:pt>
                <c:pt idx="1214">
                  <c:v>51.750835600363217</c:v>
                </c:pt>
                <c:pt idx="1215">
                  <c:v>51.755897794188598</c:v>
                </c:pt>
                <c:pt idx="1216">
                  <c:v>51.759553823062497</c:v>
                </c:pt>
                <c:pt idx="1217">
                  <c:v>51.760988111313047</c:v>
                </c:pt>
                <c:pt idx="1218">
                  <c:v>51.762366152965512</c:v>
                </c:pt>
                <c:pt idx="1219">
                  <c:v>51.765431592559764</c:v>
                </c:pt>
                <c:pt idx="1220">
                  <c:v>51.769396977723012</c:v>
                </c:pt>
                <c:pt idx="1221">
                  <c:v>51.774149815259079</c:v>
                </c:pt>
                <c:pt idx="1222">
                  <c:v>51.778396433412603</c:v>
                </c:pt>
                <c:pt idx="1223">
                  <c:v>51.786524066832264</c:v>
                </c:pt>
                <c:pt idx="1224">
                  <c:v>51.797210920463669</c:v>
                </c:pt>
                <c:pt idx="1225">
                  <c:v>51.80339804625028</c:v>
                </c:pt>
                <c:pt idx="1226">
                  <c:v>51.806491609143571</c:v>
                </c:pt>
                <c:pt idx="1227">
                  <c:v>51.821987546909106</c:v>
                </c:pt>
                <c:pt idx="1228">
                  <c:v>51.823084355571268</c:v>
                </c:pt>
                <c:pt idx="1229">
                  <c:v>51.825896685474284</c:v>
                </c:pt>
                <c:pt idx="1230">
                  <c:v>51.827330973724798</c:v>
                </c:pt>
                <c:pt idx="1231">
                  <c:v>51.825052986503366</c:v>
                </c:pt>
                <c:pt idx="1232">
                  <c:v>51.820834491648874</c:v>
                </c:pt>
                <c:pt idx="1233">
                  <c:v>51.824771753513083</c:v>
                </c:pt>
                <c:pt idx="1234">
                  <c:v>51.826177918464587</c:v>
                </c:pt>
                <c:pt idx="1235">
                  <c:v>51.828427782386989</c:v>
                </c:pt>
                <c:pt idx="1236">
                  <c:v>51.84473929582439</c:v>
                </c:pt>
                <c:pt idx="1237">
                  <c:v>51.844992405515654</c:v>
                </c:pt>
                <c:pt idx="1238">
                  <c:v>51.852304463263437</c:v>
                </c:pt>
                <c:pt idx="1239">
                  <c:v>51.858210356059736</c:v>
                </c:pt>
                <c:pt idx="1240">
                  <c:v>51.86271008390456</c:v>
                </c:pt>
                <c:pt idx="1241">
                  <c:v>51.866366112778437</c:v>
                </c:pt>
                <c:pt idx="1242">
                  <c:v>51.860178986991855</c:v>
                </c:pt>
                <c:pt idx="1243">
                  <c:v>51.856776067809221</c:v>
                </c:pt>
                <c:pt idx="1244">
                  <c:v>51.854863683475173</c:v>
                </c:pt>
                <c:pt idx="1245">
                  <c:v>51.856522958117957</c:v>
                </c:pt>
                <c:pt idx="1246">
                  <c:v>51.862991316894842</c:v>
                </c:pt>
                <c:pt idx="1247">
                  <c:v>51.867181688450323</c:v>
                </c:pt>
                <c:pt idx="1248">
                  <c:v>51.873396937535937</c:v>
                </c:pt>
                <c:pt idx="1249">
                  <c:v>51.880962104975012</c:v>
                </c:pt>
                <c:pt idx="1250">
                  <c:v>51.885461832819807</c:v>
                </c:pt>
                <c:pt idx="1251">
                  <c:v>51.891648958606417</c:v>
                </c:pt>
                <c:pt idx="1252">
                  <c:v>51.894995631190973</c:v>
                </c:pt>
                <c:pt idx="1253">
                  <c:v>51.891648958606417</c:v>
                </c:pt>
                <c:pt idx="1254">
                  <c:v>51.887430463751926</c:v>
                </c:pt>
                <c:pt idx="1255">
                  <c:v>51.891648958606417</c:v>
                </c:pt>
                <c:pt idx="1256">
                  <c:v>51.877052966409842</c:v>
                </c:pt>
                <c:pt idx="1257">
                  <c:v>51.869994018353324</c:v>
                </c:pt>
                <c:pt idx="1258">
                  <c:v>51.868362867009594</c:v>
                </c:pt>
                <c:pt idx="1259">
                  <c:v>51.866928578759044</c:v>
                </c:pt>
                <c:pt idx="1260">
                  <c:v>51.87170953959415</c:v>
                </c:pt>
                <c:pt idx="1261">
                  <c:v>51.87170953959415</c:v>
                </c:pt>
                <c:pt idx="1262">
                  <c:v>51.881524570955627</c:v>
                </c:pt>
                <c:pt idx="1263">
                  <c:v>51.887430463751926</c:v>
                </c:pt>
                <c:pt idx="1264">
                  <c:v>51.892464534278297</c:v>
                </c:pt>
                <c:pt idx="1265">
                  <c:v>51.897273618412413</c:v>
                </c:pt>
                <c:pt idx="1266">
                  <c:v>51.898679783363917</c:v>
                </c:pt>
                <c:pt idx="1267">
                  <c:v>51.898961016354221</c:v>
                </c:pt>
                <c:pt idx="1268">
                  <c:v>51.901210880276615</c:v>
                </c:pt>
                <c:pt idx="1269">
                  <c:v>51.902307688938784</c:v>
                </c:pt>
                <c:pt idx="1270">
                  <c:v>51.904023210179609</c:v>
                </c:pt>
                <c:pt idx="1271">
                  <c:v>51.90905728070598</c:v>
                </c:pt>
                <c:pt idx="1272">
                  <c:v>51.913557008550796</c:v>
                </c:pt>
                <c:pt idx="1273">
                  <c:v>51.920334723617032</c:v>
                </c:pt>
                <c:pt idx="1274">
                  <c:v>51.929277932708551</c:v>
                </c:pt>
                <c:pt idx="1275">
                  <c:v>51.935183825504851</c:v>
                </c:pt>
                <c:pt idx="1276">
                  <c:v>51.937714922417548</c:v>
                </c:pt>
                <c:pt idx="1277">
                  <c:v>51.939683553349646</c:v>
                </c:pt>
                <c:pt idx="1278">
                  <c:v>51.928153000747351</c:v>
                </c:pt>
                <c:pt idx="1279">
                  <c:v>51.922275231250083</c:v>
                </c:pt>
                <c:pt idx="1280">
                  <c:v>51.943902048204166</c:v>
                </c:pt>
                <c:pt idx="1281">
                  <c:v>51.909929102975909</c:v>
                </c:pt>
                <c:pt idx="1282">
                  <c:v>51.923681396201587</c:v>
                </c:pt>
                <c:pt idx="1283">
                  <c:v>51.915525639482894</c:v>
                </c:pt>
                <c:pt idx="1284">
                  <c:v>51.929868521988197</c:v>
                </c:pt>
                <c:pt idx="1285">
                  <c:v>51.928153000747351</c:v>
                </c:pt>
                <c:pt idx="1286">
                  <c:v>51.94415515789543</c:v>
                </c:pt>
                <c:pt idx="1287">
                  <c:v>51.941905293973029</c:v>
                </c:pt>
                <c:pt idx="1288">
                  <c:v>51.950651639971355</c:v>
                </c:pt>
                <c:pt idx="1289">
                  <c:v>51.951748448633516</c:v>
                </c:pt>
                <c:pt idx="1290">
                  <c:v>51.95318273688406</c:v>
                </c:pt>
                <c:pt idx="1291">
                  <c:v>51.95202968162382</c:v>
                </c:pt>
                <c:pt idx="1292">
                  <c:v>51.947529953779032</c:v>
                </c:pt>
                <c:pt idx="1293">
                  <c:v>51.950370406981051</c:v>
                </c:pt>
                <c:pt idx="1294">
                  <c:v>51.948936118730536</c:v>
                </c:pt>
                <c:pt idx="1295">
                  <c:v>51.952592147604435</c:v>
                </c:pt>
                <c:pt idx="1296">
                  <c:v>51.955995066787068</c:v>
                </c:pt>
                <c:pt idx="1297">
                  <c:v>51.963532110927112</c:v>
                </c:pt>
                <c:pt idx="1298">
                  <c:v>51.967469372791292</c:v>
                </c:pt>
                <c:pt idx="1299">
                  <c:v>51.975343896519682</c:v>
                </c:pt>
                <c:pt idx="1300">
                  <c:v>51.977903116731426</c:v>
                </c:pt>
                <c:pt idx="1301">
                  <c:v>51.98037796704606</c:v>
                </c:pt>
                <c:pt idx="1302">
                  <c:v>51.971406634655501</c:v>
                </c:pt>
                <c:pt idx="1303">
                  <c:v>51.973094032597288</c:v>
                </c:pt>
                <c:pt idx="1304">
                  <c:v>51.969747360012725</c:v>
                </c:pt>
                <c:pt idx="1305">
                  <c:v>51.982627830968454</c:v>
                </c:pt>
                <c:pt idx="1306">
                  <c:v>51.960466671332831</c:v>
                </c:pt>
                <c:pt idx="1307">
                  <c:v>51.942495883252654</c:v>
                </c:pt>
                <c:pt idx="1308">
                  <c:v>51.956529409468615</c:v>
                </c:pt>
                <c:pt idx="1309">
                  <c:v>51.961310370303721</c:v>
                </c:pt>
                <c:pt idx="1310">
                  <c:v>51.974781430539103</c:v>
                </c:pt>
                <c:pt idx="1311">
                  <c:v>51.978437459413001</c:v>
                </c:pt>
                <c:pt idx="1312">
                  <c:v>51.979534268075163</c:v>
                </c:pt>
                <c:pt idx="1313">
                  <c:v>51.984062119218997</c:v>
                </c:pt>
                <c:pt idx="1314">
                  <c:v>51.984905818189887</c:v>
                </c:pt>
                <c:pt idx="1315">
                  <c:v>51.983780886228686</c:v>
                </c:pt>
                <c:pt idx="1316">
                  <c:v>51.985158927881166</c:v>
                </c:pt>
                <c:pt idx="1317">
                  <c:v>51.985693270562734</c:v>
                </c:pt>
                <c:pt idx="1318">
                  <c:v>51.983190296949068</c:v>
                </c:pt>
                <c:pt idx="1319">
                  <c:v>51.984596461900573</c:v>
                </c:pt>
                <c:pt idx="1320">
                  <c:v>51.986002626852084</c:v>
                </c:pt>
                <c:pt idx="1321">
                  <c:v>51.987408791803553</c:v>
                </c:pt>
                <c:pt idx="1322">
                  <c:v>51.991908519648355</c:v>
                </c:pt>
                <c:pt idx="1323">
                  <c:v>51.997251946464068</c:v>
                </c:pt>
                <c:pt idx="1324">
                  <c:v>52.000598619048631</c:v>
                </c:pt>
                <c:pt idx="1325">
                  <c:v>52.003945291633215</c:v>
                </c:pt>
                <c:pt idx="1326">
                  <c:v>52.002257893691407</c:v>
                </c:pt>
                <c:pt idx="1327">
                  <c:v>52.001723551009832</c:v>
                </c:pt>
                <c:pt idx="1328">
                  <c:v>52.00453588091284</c:v>
                </c:pt>
                <c:pt idx="1329">
                  <c:v>51.989658655725954</c:v>
                </c:pt>
                <c:pt idx="1330">
                  <c:v>51.983471529939372</c:v>
                </c:pt>
                <c:pt idx="1331">
                  <c:v>51.977565637143073</c:v>
                </c:pt>
                <c:pt idx="1332">
                  <c:v>51.979281158383898</c:v>
                </c:pt>
                <c:pt idx="1333">
                  <c:v>51.974781430539103</c:v>
                </c:pt>
                <c:pt idx="1334">
                  <c:v>51.981249789315989</c:v>
                </c:pt>
                <c:pt idx="1335">
                  <c:v>51.998629988116534</c:v>
                </c:pt>
                <c:pt idx="1336">
                  <c:v>52.005942045864344</c:v>
                </c:pt>
                <c:pt idx="1337">
                  <c:v>52.007882553497403</c:v>
                </c:pt>
                <c:pt idx="1338">
                  <c:v>52.008754375767332</c:v>
                </c:pt>
                <c:pt idx="1339">
                  <c:v>52.010694883400404</c:v>
                </c:pt>
                <c:pt idx="1340">
                  <c:v>52.009007485458604</c:v>
                </c:pt>
                <c:pt idx="1341">
                  <c:v>52.00622327885462</c:v>
                </c:pt>
                <c:pt idx="1342">
                  <c:v>52.001442318019549</c:v>
                </c:pt>
                <c:pt idx="1343">
                  <c:v>51.998376878425269</c:v>
                </c:pt>
                <c:pt idx="1344">
                  <c:v>52.001161085029239</c:v>
                </c:pt>
                <c:pt idx="1345">
                  <c:v>52.004788990604105</c:v>
                </c:pt>
                <c:pt idx="1346">
                  <c:v>52.012663514332502</c:v>
                </c:pt>
                <c:pt idx="1347">
                  <c:v>52.014069679284006</c:v>
                </c:pt>
                <c:pt idx="1348">
                  <c:v>52.018288174138497</c:v>
                </c:pt>
                <c:pt idx="1349">
                  <c:v>52.019441229398737</c:v>
                </c:pt>
                <c:pt idx="1350">
                  <c:v>52.019131873109416</c:v>
                </c:pt>
                <c:pt idx="1351">
                  <c:v>52.022787901983321</c:v>
                </c:pt>
                <c:pt idx="1352">
                  <c:v>52.01353533660243</c:v>
                </c:pt>
                <c:pt idx="1353">
                  <c:v>52.006757621536202</c:v>
                </c:pt>
                <c:pt idx="1354">
                  <c:v>51.997251946464068</c:v>
                </c:pt>
                <c:pt idx="1355">
                  <c:v>51.990783587687154</c:v>
                </c:pt>
                <c:pt idx="1356">
                  <c:v>51.989658655725954</c:v>
                </c:pt>
                <c:pt idx="1357">
                  <c:v>51.986593216131702</c:v>
                </c:pt>
                <c:pt idx="1358">
                  <c:v>51.99359591759017</c:v>
                </c:pt>
                <c:pt idx="1359">
                  <c:v>51.998629988116534</c:v>
                </c:pt>
                <c:pt idx="1360">
                  <c:v>52.00622327885462</c:v>
                </c:pt>
                <c:pt idx="1361">
                  <c:v>52.011285472680036</c:v>
                </c:pt>
                <c:pt idx="1362">
                  <c:v>52.014069679284006</c:v>
                </c:pt>
                <c:pt idx="1363">
                  <c:v>52.014913378254903</c:v>
                </c:pt>
                <c:pt idx="1364">
                  <c:v>52.015194611245207</c:v>
                </c:pt>
                <c:pt idx="1365">
                  <c:v>52.016628899495743</c:v>
                </c:pt>
                <c:pt idx="1366">
                  <c:v>52.016882009187022</c:v>
                </c:pt>
                <c:pt idx="1367">
                  <c:v>52.016628899495743</c:v>
                </c:pt>
                <c:pt idx="1368">
                  <c:v>52.016319543206407</c:v>
                </c:pt>
                <c:pt idx="1369">
                  <c:v>52.018850640119105</c:v>
                </c:pt>
                <c:pt idx="1370">
                  <c:v>52.023041011674586</c:v>
                </c:pt>
                <c:pt idx="1371">
                  <c:v>52.025009642606683</c:v>
                </c:pt>
                <c:pt idx="1372">
                  <c:v>52.033165399325384</c:v>
                </c:pt>
                <c:pt idx="1373">
                  <c:v>52.034262207987538</c:v>
                </c:pt>
                <c:pt idx="1374">
                  <c:v>52.035696496238089</c:v>
                </c:pt>
                <c:pt idx="1375">
                  <c:v>52.036540195208978</c:v>
                </c:pt>
                <c:pt idx="1376">
                  <c:v>52.027821972509663</c:v>
                </c:pt>
                <c:pt idx="1377">
                  <c:v>52.028103205499974</c:v>
                </c:pt>
                <c:pt idx="1378">
                  <c:v>52.028103205499974</c:v>
                </c:pt>
                <c:pt idx="1379">
                  <c:v>52.022478545693971</c:v>
                </c:pt>
                <c:pt idx="1380">
                  <c:v>52.020256805070616</c:v>
                </c:pt>
                <c:pt idx="1381">
                  <c:v>52.022478545693971</c:v>
                </c:pt>
                <c:pt idx="1382">
                  <c:v>52.022478545693971</c:v>
                </c:pt>
                <c:pt idx="1383">
                  <c:v>52.026134574567884</c:v>
                </c:pt>
                <c:pt idx="1384">
                  <c:v>52.031196768393286</c:v>
                </c:pt>
                <c:pt idx="1385">
                  <c:v>52.036258962218668</c:v>
                </c:pt>
                <c:pt idx="1386">
                  <c:v>52.040139977484806</c:v>
                </c:pt>
                <c:pt idx="1387">
                  <c:v>52.041574265735349</c:v>
                </c:pt>
                <c:pt idx="1388">
                  <c:v>52.044386595638358</c:v>
                </c:pt>
                <c:pt idx="1389">
                  <c:v>52.044105362648054</c:v>
                </c:pt>
                <c:pt idx="1390">
                  <c:v>52.043542896667439</c:v>
                </c:pt>
                <c:pt idx="1391">
                  <c:v>52.045764637290823</c:v>
                </c:pt>
                <c:pt idx="1392">
                  <c:v>52.046917692551041</c:v>
                </c:pt>
                <c:pt idx="1393">
                  <c:v>52.046917692551041</c:v>
                </c:pt>
                <c:pt idx="1394">
                  <c:v>52.050011255444353</c:v>
                </c:pt>
                <c:pt idx="1395">
                  <c:v>52.05363916101922</c:v>
                </c:pt>
                <c:pt idx="1396">
                  <c:v>52.059516930516487</c:v>
                </c:pt>
                <c:pt idx="1397">
                  <c:v>52.062919849699121</c:v>
                </c:pt>
                <c:pt idx="1398">
                  <c:v>52.065985289293373</c:v>
                </c:pt>
                <c:pt idx="1399">
                  <c:v>52.068544509505109</c:v>
                </c:pt>
                <c:pt idx="1400">
                  <c:v>52.068207029916763</c:v>
                </c:pt>
                <c:pt idx="1401">
                  <c:v>52.069078852186692</c:v>
                </c:pt>
                <c:pt idx="1402">
                  <c:v>52.063763548670011</c:v>
                </c:pt>
                <c:pt idx="1403">
                  <c:v>52.06457912434189</c:v>
                </c:pt>
                <c:pt idx="1404">
                  <c:v>52.067644563936149</c:v>
                </c:pt>
                <c:pt idx="1405">
                  <c:v>52.068797619196388</c:v>
                </c:pt>
                <c:pt idx="1406">
                  <c:v>52.072425524771255</c:v>
                </c:pt>
                <c:pt idx="1407">
                  <c:v>52.073831689722759</c:v>
                </c:pt>
                <c:pt idx="1408">
                  <c:v>52.078331417567554</c:v>
                </c:pt>
                <c:pt idx="1409">
                  <c:v>52.085334119026015</c:v>
                </c:pt>
                <c:pt idx="1410">
                  <c:v>52.089271380890224</c:v>
                </c:pt>
                <c:pt idx="1411">
                  <c:v>52.090677545841736</c:v>
                </c:pt>
                <c:pt idx="1412">
                  <c:v>52.093236766053444</c:v>
                </c:pt>
                <c:pt idx="1413">
                  <c:v>52.097427137608925</c:v>
                </c:pt>
                <c:pt idx="1414">
                  <c:v>52.096583438638035</c:v>
                </c:pt>
                <c:pt idx="1415">
                  <c:v>52.096836548329307</c:v>
                </c:pt>
                <c:pt idx="1416">
                  <c:v>52.094586684406906</c:v>
                </c:pt>
                <c:pt idx="1417">
                  <c:v>52.096302205647724</c:v>
                </c:pt>
                <c:pt idx="1418">
                  <c:v>52.098242713280804</c:v>
                </c:pt>
                <c:pt idx="1419">
                  <c:v>52.099648878232287</c:v>
                </c:pt>
                <c:pt idx="1420">
                  <c:v>52.103839249787768</c:v>
                </c:pt>
                <c:pt idx="1421">
                  <c:v>52.106651579690777</c:v>
                </c:pt>
                <c:pt idx="1422">
                  <c:v>52.110870074545268</c:v>
                </c:pt>
                <c:pt idx="1423">
                  <c:v>52.113963637438559</c:v>
                </c:pt>
                <c:pt idx="1424">
                  <c:v>52.113963637438559</c:v>
                </c:pt>
                <c:pt idx="1425">
                  <c:v>52.109182676603453</c:v>
                </c:pt>
                <c:pt idx="1426">
                  <c:v>52.112838705477358</c:v>
                </c:pt>
                <c:pt idx="1427">
                  <c:v>52.108901443613178</c:v>
                </c:pt>
                <c:pt idx="1428">
                  <c:v>52.104711072057697</c:v>
                </c:pt>
                <c:pt idx="1429">
                  <c:v>52.102461208135303</c:v>
                </c:pt>
                <c:pt idx="1430">
                  <c:v>52.108057744642259</c:v>
                </c:pt>
                <c:pt idx="1431">
                  <c:v>52.106370346700473</c:v>
                </c:pt>
                <c:pt idx="1432">
                  <c:v>52.113119938467669</c:v>
                </c:pt>
                <c:pt idx="1433">
                  <c:v>52.116775967341567</c:v>
                </c:pt>
                <c:pt idx="1434">
                  <c:v>52.120966338897048</c:v>
                </c:pt>
                <c:pt idx="1435">
                  <c:v>52.123188079520411</c:v>
                </c:pt>
                <c:pt idx="1436">
                  <c:v>52.125719176433115</c:v>
                </c:pt>
                <c:pt idx="1437">
                  <c:v>52.126028532722437</c:v>
                </c:pt>
                <c:pt idx="1438">
                  <c:v>52.126590998703044</c:v>
                </c:pt>
                <c:pt idx="1439">
                  <c:v>52.12909397231671</c:v>
                </c:pt>
                <c:pt idx="1440">
                  <c:v>52.126590998703044</c:v>
                </c:pt>
                <c:pt idx="1441">
                  <c:v>52.125437943442805</c:v>
                </c:pt>
                <c:pt idx="1442">
                  <c:v>52.126281642413701</c:v>
                </c:pt>
                <c:pt idx="1443">
                  <c:v>52.126872231693355</c:v>
                </c:pt>
                <c:pt idx="1444">
                  <c:v>52.130500137268221</c:v>
                </c:pt>
                <c:pt idx="1445">
                  <c:v>52.134718632122706</c:v>
                </c:pt>
                <c:pt idx="1446">
                  <c:v>52.141693210282135</c:v>
                </c:pt>
                <c:pt idx="1447">
                  <c:v>52.139471469658773</c:v>
                </c:pt>
                <c:pt idx="1448">
                  <c:v>52.13724972903541</c:v>
                </c:pt>
                <c:pt idx="1449">
                  <c:v>52.136659139755785</c:v>
                </c:pt>
                <c:pt idx="1450">
                  <c:v>52.127125341384591</c:v>
                </c:pt>
                <c:pt idx="1451">
                  <c:v>52.132468768200305</c:v>
                </c:pt>
                <c:pt idx="1452">
                  <c:v>52.116185378061942</c:v>
                </c:pt>
                <c:pt idx="1453">
                  <c:v>52.118463365283354</c:v>
                </c:pt>
                <c:pt idx="1454">
                  <c:v>52.116775967341567</c:v>
                </c:pt>
                <c:pt idx="1455">
                  <c:v>52.116185378061942</c:v>
                </c:pt>
                <c:pt idx="1456">
                  <c:v>52.118716474974626</c:v>
                </c:pt>
                <c:pt idx="1457">
                  <c:v>52.121247571887324</c:v>
                </c:pt>
                <c:pt idx="1458">
                  <c:v>52.124059901790339</c:v>
                </c:pt>
                <c:pt idx="1459">
                  <c:v>52.131034479949768</c:v>
                </c:pt>
                <c:pt idx="1460">
                  <c:v>52.134128042843088</c:v>
                </c:pt>
                <c:pt idx="1461">
                  <c:v>52.134999865113009</c:v>
                </c:pt>
                <c:pt idx="1462">
                  <c:v>52.136912249447057</c:v>
                </c:pt>
                <c:pt idx="1463">
                  <c:v>52.13724972903541</c:v>
                </c:pt>
                <c:pt idx="1464">
                  <c:v>52.134999865113009</c:v>
                </c:pt>
                <c:pt idx="1465">
                  <c:v>52.13328434387217</c:v>
                </c:pt>
                <c:pt idx="1466">
                  <c:v>52.131625069229415</c:v>
                </c:pt>
                <c:pt idx="1467">
                  <c:v>52.134437399132402</c:v>
                </c:pt>
                <c:pt idx="1468">
                  <c:v>52.135815440784867</c:v>
                </c:pt>
                <c:pt idx="1469">
                  <c:v>52.139471469658773</c:v>
                </c:pt>
                <c:pt idx="1470">
                  <c:v>52.139162113369458</c:v>
                </c:pt>
                <c:pt idx="1471">
                  <c:v>52.136377906765482</c:v>
                </c:pt>
                <c:pt idx="1472">
                  <c:v>52.145939828435687</c:v>
                </c:pt>
                <c:pt idx="1473">
                  <c:v>52.135815440784867</c:v>
                </c:pt>
                <c:pt idx="1474">
                  <c:v>52.145068006165758</c:v>
                </c:pt>
                <c:pt idx="1475">
                  <c:v>52.142255676262749</c:v>
                </c:pt>
                <c:pt idx="1476">
                  <c:v>52.127940917056478</c:v>
                </c:pt>
                <c:pt idx="1477">
                  <c:v>52.122653736838835</c:v>
                </c:pt>
                <c:pt idx="1478">
                  <c:v>52.124903600761236</c:v>
                </c:pt>
                <c:pt idx="1479">
                  <c:v>52.121247571887324</c:v>
                </c:pt>
                <c:pt idx="1480">
                  <c:v>52.122344380549521</c:v>
                </c:pt>
                <c:pt idx="1481">
                  <c:v>52.127687807365206</c:v>
                </c:pt>
                <c:pt idx="1482">
                  <c:v>52.131034479949768</c:v>
                </c:pt>
                <c:pt idx="1483">
                  <c:v>52.137502838726682</c:v>
                </c:pt>
                <c:pt idx="1484">
                  <c:v>52.141158867600588</c:v>
                </c:pt>
                <c:pt idx="1485">
                  <c:v>52.142846265542367</c:v>
                </c:pt>
                <c:pt idx="1486">
                  <c:v>52.143943074204557</c:v>
                </c:pt>
                <c:pt idx="1487">
                  <c:v>52.145630472146344</c:v>
                </c:pt>
                <c:pt idx="1488">
                  <c:v>52.145068006165758</c:v>
                </c:pt>
                <c:pt idx="1489">
                  <c:v>52.143127498532678</c:v>
                </c:pt>
                <c:pt idx="1490">
                  <c:v>52.141158867600588</c:v>
                </c:pt>
                <c:pt idx="1491">
                  <c:v>52.140596401619973</c:v>
                </c:pt>
                <c:pt idx="1492">
                  <c:v>52.140033935639387</c:v>
                </c:pt>
                <c:pt idx="1493">
                  <c:v>52.143943074204557</c:v>
                </c:pt>
                <c:pt idx="1494">
                  <c:v>52.146474171117234</c:v>
                </c:pt>
                <c:pt idx="1495">
                  <c:v>52.145068006165758</c:v>
                </c:pt>
                <c:pt idx="1496">
                  <c:v>52.14728974678912</c:v>
                </c:pt>
                <c:pt idx="1497">
                  <c:v>52.146221061425969</c:v>
                </c:pt>
                <c:pt idx="1498">
                  <c:v>52.131906302219697</c:v>
                </c:pt>
                <c:pt idx="1499">
                  <c:v>52.136096673775171</c:v>
                </c:pt>
                <c:pt idx="1500">
                  <c:v>52.131315712940072</c:v>
                </c:pt>
                <c:pt idx="1501">
                  <c:v>52.129937671287607</c:v>
                </c:pt>
                <c:pt idx="1502">
                  <c:v>52.123778668800036</c:v>
                </c:pt>
                <c:pt idx="1503">
                  <c:v>52.12012263992613</c:v>
                </c:pt>
                <c:pt idx="1504">
                  <c:v>52.120375749617402</c:v>
                </c:pt>
                <c:pt idx="1505">
                  <c:v>52.123188079520411</c:v>
                </c:pt>
                <c:pt idx="1506">
                  <c:v>52.12909397231671</c:v>
                </c:pt>
                <c:pt idx="1507">
                  <c:v>52.134999865113009</c:v>
                </c:pt>
                <c:pt idx="1508">
                  <c:v>52.141158867600588</c:v>
                </c:pt>
                <c:pt idx="1509">
                  <c:v>52.145939828435687</c:v>
                </c:pt>
                <c:pt idx="1510">
                  <c:v>52.14728974678912</c:v>
                </c:pt>
                <c:pt idx="1511">
                  <c:v>52.149033391328977</c:v>
                </c:pt>
                <c:pt idx="1512">
                  <c:v>52.148724035039635</c:v>
                </c:pt>
                <c:pt idx="1513">
                  <c:v>52.145068006165758</c:v>
                </c:pt>
                <c:pt idx="1514">
                  <c:v>52.143689964513285</c:v>
                </c:pt>
                <c:pt idx="1515">
                  <c:v>52.142846265542367</c:v>
                </c:pt>
                <c:pt idx="1516">
                  <c:v>52.136912249447057</c:v>
                </c:pt>
                <c:pt idx="1517">
                  <c:v>52.134437399132402</c:v>
                </c:pt>
                <c:pt idx="1518">
                  <c:v>52.134437399132402</c:v>
                </c:pt>
                <c:pt idx="1519">
                  <c:v>52.131625069229415</c:v>
                </c:pt>
                <c:pt idx="1520">
                  <c:v>52.145630472146344</c:v>
                </c:pt>
                <c:pt idx="1521">
                  <c:v>52.120966338897048</c:v>
                </c:pt>
                <c:pt idx="1522">
                  <c:v>52.137812195016004</c:v>
                </c:pt>
                <c:pt idx="1523">
                  <c:v>52.131906302219697</c:v>
                </c:pt>
                <c:pt idx="1524">
                  <c:v>52.125719176433115</c:v>
                </c:pt>
                <c:pt idx="1525">
                  <c:v>52.122906846530107</c:v>
                </c:pt>
                <c:pt idx="1526">
                  <c:v>52.118997707964937</c:v>
                </c:pt>
                <c:pt idx="1527">
                  <c:v>52.114216747129831</c:v>
                </c:pt>
                <c:pt idx="1528">
                  <c:v>52.113119938467669</c:v>
                </c:pt>
                <c:pt idx="1529">
                  <c:v>52.11224811619774</c:v>
                </c:pt>
                <c:pt idx="1530">
                  <c:v>52.114497980120134</c:v>
                </c:pt>
                <c:pt idx="1531">
                  <c:v>52.118716474974626</c:v>
                </c:pt>
                <c:pt idx="1532">
                  <c:v>52.122344380549521</c:v>
                </c:pt>
                <c:pt idx="1533">
                  <c:v>52.129375205307021</c:v>
                </c:pt>
                <c:pt idx="1534">
                  <c:v>52.133565576862473</c:v>
                </c:pt>
                <c:pt idx="1535">
                  <c:v>52.139752702649076</c:v>
                </c:pt>
                <c:pt idx="1536">
                  <c:v>52.139162113369458</c:v>
                </c:pt>
                <c:pt idx="1537">
                  <c:v>52.13724972903541</c:v>
                </c:pt>
                <c:pt idx="1538">
                  <c:v>52.136659139755785</c:v>
                </c:pt>
                <c:pt idx="1539">
                  <c:v>52.134718632122706</c:v>
                </c:pt>
                <c:pt idx="1540">
                  <c:v>52.132468768200305</c:v>
                </c:pt>
                <c:pt idx="1541">
                  <c:v>52.127940917056478</c:v>
                </c:pt>
                <c:pt idx="1542">
                  <c:v>52.127406574374902</c:v>
                </c:pt>
                <c:pt idx="1543">
                  <c:v>52.125437943442805</c:v>
                </c:pt>
                <c:pt idx="1544">
                  <c:v>52.124594244471915</c:v>
                </c:pt>
                <c:pt idx="1545">
                  <c:v>52.110870074545268</c:v>
                </c:pt>
                <c:pt idx="1546">
                  <c:v>52.125719176433115</c:v>
                </c:pt>
                <c:pt idx="1547">
                  <c:v>52.13328434387217</c:v>
                </c:pt>
                <c:pt idx="1548">
                  <c:v>52.124341134780643</c:v>
                </c:pt>
                <c:pt idx="1549">
                  <c:v>52.115622912081335</c:v>
                </c:pt>
                <c:pt idx="1550">
                  <c:v>52.113119938467669</c:v>
                </c:pt>
                <c:pt idx="1551">
                  <c:v>52.109182676603453</c:v>
                </c:pt>
                <c:pt idx="1552">
                  <c:v>52.105554771028586</c:v>
                </c:pt>
                <c:pt idx="1553">
                  <c:v>52.100773810193488</c:v>
                </c:pt>
                <c:pt idx="1554">
                  <c:v>52.0979614802905</c:v>
                </c:pt>
                <c:pt idx="1555">
                  <c:v>52.095711616368106</c:v>
                </c:pt>
                <c:pt idx="1556">
                  <c:v>52.097117781319611</c:v>
                </c:pt>
                <c:pt idx="1557">
                  <c:v>52.104148606077111</c:v>
                </c:pt>
                <c:pt idx="1558">
                  <c:v>52.107242168970402</c:v>
                </c:pt>
                <c:pt idx="1559">
                  <c:v>52.114216747129831</c:v>
                </c:pt>
                <c:pt idx="1560">
                  <c:v>52.119813283636816</c:v>
                </c:pt>
                <c:pt idx="1561">
                  <c:v>52.124059901790339</c:v>
                </c:pt>
                <c:pt idx="1562">
                  <c:v>52.124341134780643</c:v>
                </c:pt>
                <c:pt idx="1563">
                  <c:v>52.122344380549521</c:v>
                </c:pt>
                <c:pt idx="1564">
                  <c:v>52.117563419714415</c:v>
                </c:pt>
                <c:pt idx="1565">
                  <c:v>52.110335731863692</c:v>
                </c:pt>
                <c:pt idx="1566">
                  <c:v>52.100464453904173</c:v>
                </c:pt>
                <c:pt idx="1567">
                  <c:v>52.096836548329307</c:v>
                </c:pt>
                <c:pt idx="1568">
                  <c:v>52.088708914909617</c:v>
                </c:pt>
                <c:pt idx="1569">
                  <c:v>52.090424436150457</c:v>
                </c:pt>
                <c:pt idx="1570">
                  <c:v>52.093489875744716</c:v>
                </c:pt>
                <c:pt idx="1571">
                  <c:v>52.088455805218345</c:v>
                </c:pt>
                <c:pt idx="1572">
                  <c:v>52.095430383377803</c:v>
                </c:pt>
                <c:pt idx="1573">
                  <c:v>52.094305451416602</c:v>
                </c:pt>
                <c:pt idx="1574">
                  <c:v>52.092646176773826</c:v>
                </c:pt>
                <c:pt idx="1575">
                  <c:v>52.090677545841736</c:v>
                </c:pt>
                <c:pt idx="1576">
                  <c:v>52.084209187064822</c:v>
                </c:pt>
                <c:pt idx="1577">
                  <c:v>52.077515841895696</c:v>
                </c:pt>
                <c:pt idx="1578">
                  <c:v>52.07160994909939</c:v>
                </c:pt>
                <c:pt idx="1579">
                  <c:v>52.065985289293373</c:v>
                </c:pt>
                <c:pt idx="1580">
                  <c:v>52.06457912434189</c:v>
                </c:pt>
                <c:pt idx="1581">
                  <c:v>52.064016658361282</c:v>
                </c:pt>
                <c:pt idx="1582">
                  <c:v>52.072987990751869</c:v>
                </c:pt>
                <c:pt idx="1583">
                  <c:v>52.081959323142421</c:v>
                </c:pt>
                <c:pt idx="1584">
                  <c:v>52.086177817996933</c:v>
                </c:pt>
                <c:pt idx="1585">
                  <c:v>52.093489875744716</c:v>
                </c:pt>
                <c:pt idx="1586">
                  <c:v>52.094867917397188</c:v>
                </c:pt>
                <c:pt idx="1587">
                  <c:v>52.092336820484505</c:v>
                </c:pt>
                <c:pt idx="1588">
                  <c:v>52.088455805218345</c:v>
                </c:pt>
                <c:pt idx="1589">
                  <c:v>52.080553158190916</c:v>
                </c:pt>
                <c:pt idx="1590">
                  <c:v>52.07160994909939</c:v>
                </c:pt>
                <c:pt idx="1591">
                  <c:v>52.054482859990117</c:v>
                </c:pt>
                <c:pt idx="1592">
                  <c:v>52.054482859990117</c:v>
                </c:pt>
                <c:pt idx="1593">
                  <c:v>52.051670530087101</c:v>
                </c:pt>
                <c:pt idx="1594">
                  <c:v>52.051670530087101</c:v>
                </c:pt>
                <c:pt idx="1595">
                  <c:v>52.053357928028916</c:v>
                </c:pt>
                <c:pt idx="1596">
                  <c:v>52.057604546182439</c:v>
                </c:pt>
                <c:pt idx="1597">
                  <c:v>52.064297891351586</c:v>
                </c:pt>
                <c:pt idx="1598">
                  <c:v>52.066828988264291</c:v>
                </c:pt>
                <c:pt idx="1599">
                  <c:v>52.067644563936149</c:v>
                </c:pt>
                <c:pt idx="1600">
                  <c:v>52.064016658361282</c:v>
                </c:pt>
                <c:pt idx="1601">
                  <c:v>52.055607791951317</c:v>
                </c:pt>
                <c:pt idx="1602">
                  <c:v>52.04973002245405</c:v>
                </c:pt>
                <c:pt idx="1603">
                  <c:v>52.043542896667439</c:v>
                </c:pt>
                <c:pt idx="1604">
                  <c:v>52.035696496238089</c:v>
                </c:pt>
                <c:pt idx="1605">
                  <c:v>52.036258962218668</c:v>
                </c:pt>
                <c:pt idx="1606">
                  <c:v>52.040730566764459</c:v>
                </c:pt>
                <c:pt idx="1607">
                  <c:v>52.044949061618951</c:v>
                </c:pt>
                <c:pt idx="1608">
                  <c:v>52.057604546182439</c:v>
                </c:pt>
                <c:pt idx="1609">
                  <c:v>52.067644563936149</c:v>
                </c:pt>
                <c:pt idx="1610">
                  <c:v>52.076081553645153</c:v>
                </c:pt>
                <c:pt idx="1611">
                  <c:v>52.084771653045436</c:v>
                </c:pt>
                <c:pt idx="1612">
                  <c:v>52.081959323142421</c:v>
                </c:pt>
                <c:pt idx="1613">
                  <c:v>52.074112922713063</c:v>
                </c:pt>
                <c:pt idx="1614">
                  <c:v>52.064016658361282</c:v>
                </c:pt>
                <c:pt idx="1615">
                  <c:v>52.054792216279459</c:v>
                </c:pt>
                <c:pt idx="1616">
                  <c:v>52.039352525111987</c:v>
                </c:pt>
                <c:pt idx="1617">
                  <c:v>52.032574810045759</c:v>
                </c:pt>
                <c:pt idx="1618">
                  <c:v>52.027568862818391</c:v>
                </c:pt>
                <c:pt idx="1619">
                  <c:v>52.030099959731103</c:v>
                </c:pt>
                <c:pt idx="1620">
                  <c:v>52.030634302412672</c:v>
                </c:pt>
                <c:pt idx="1621">
                  <c:v>52.044949061618951</c:v>
                </c:pt>
                <c:pt idx="1622">
                  <c:v>52.059516930516487</c:v>
                </c:pt>
                <c:pt idx="1623">
                  <c:v>52.072144291780951</c:v>
                </c:pt>
                <c:pt idx="1624">
                  <c:v>52.086177817996933</c:v>
                </c:pt>
                <c:pt idx="1625">
                  <c:v>52.089271380890224</c:v>
                </c:pt>
                <c:pt idx="1626">
                  <c:v>52.083393611392957</c:v>
                </c:pt>
                <c:pt idx="1627">
                  <c:v>52.078612650557858</c:v>
                </c:pt>
                <c:pt idx="1628">
                  <c:v>52.072144291780951</c:v>
                </c:pt>
                <c:pt idx="1629">
                  <c:v>52.066266522283684</c:v>
                </c:pt>
                <c:pt idx="1630">
                  <c:v>52.065422823312787</c:v>
                </c:pt>
                <c:pt idx="1631">
                  <c:v>52.06457912434189</c:v>
                </c:pt>
                <c:pt idx="1632">
                  <c:v>52.073269223742145</c:v>
                </c:pt>
                <c:pt idx="1633">
                  <c:v>52.083674844383268</c:v>
                </c:pt>
                <c:pt idx="1634">
                  <c:v>52.094052341725323</c:v>
                </c:pt>
                <c:pt idx="1635">
                  <c:v>52.101617509164406</c:v>
                </c:pt>
                <c:pt idx="1636">
                  <c:v>52.106089113710169</c:v>
                </c:pt>
                <c:pt idx="1637">
                  <c:v>52.105554771028586</c:v>
                </c:pt>
                <c:pt idx="1638">
                  <c:v>52.09880517926139</c:v>
                </c:pt>
                <c:pt idx="1639">
                  <c:v>52.085643475315358</c:v>
                </c:pt>
                <c:pt idx="1640">
                  <c:v>52.067644563936149</c:v>
                </c:pt>
                <c:pt idx="1641">
                  <c:v>52.065422823312787</c:v>
                </c:pt>
                <c:pt idx="1642">
                  <c:v>52.058420121854326</c:v>
                </c:pt>
                <c:pt idx="1643">
                  <c:v>52.062329260419503</c:v>
                </c:pt>
                <c:pt idx="1644">
                  <c:v>52.071891182089672</c:v>
                </c:pt>
                <c:pt idx="1645">
                  <c:v>52.09208371079324</c:v>
                </c:pt>
                <c:pt idx="1646">
                  <c:v>52.102179975144992</c:v>
                </c:pt>
                <c:pt idx="1647">
                  <c:v>52.113373048158934</c:v>
                </c:pt>
                <c:pt idx="1648">
                  <c:v>52.116775967341567</c:v>
                </c:pt>
                <c:pt idx="1649">
                  <c:v>52.11815400899404</c:v>
                </c:pt>
                <c:pt idx="1650">
                  <c:v>52.110026375574371</c:v>
                </c:pt>
                <c:pt idx="1651">
                  <c:v>52.103023674115889</c:v>
                </c:pt>
                <c:pt idx="1652">
                  <c:v>52.099930111222591</c:v>
                </c:pt>
                <c:pt idx="1653">
                  <c:v>52.094052341725323</c:v>
                </c:pt>
                <c:pt idx="1654">
                  <c:v>52.083393611392957</c:v>
                </c:pt>
                <c:pt idx="1655">
                  <c:v>52.076362786635457</c:v>
                </c:pt>
                <c:pt idx="1656">
                  <c:v>52.070456893839157</c:v>
                </c:pt>
                <c:pt idx="1657">
                  <c:v>52.068544509505109</c:v>
                </c:pt>
                <c:pt idx="1658">
                  <c:v>52.063763548670011</c:v>
                </c:pt>
                <c:pt idx="1659">
                  <c:v>52.060388752786416</c:v>
                </c:pt>
                <c:pt idx="1660">
                  <c:v>52.051389297096826</c:v>
                </c:pt>
                <c:pt idx="1661">
                  <c:v>52.042980430686853</c:v>
                </c:pt>
                <c:pt idx="1662">
                  <c:v>52.034009098296274</c:v>
                </c:pt>
                <c:pt idx="1663">
                  <c:v>52.018006941148215</c:v>
                </c:pt>
                <c:pt idx="1664">
                  <c:v>52.01353533660243</c:v>
                </c:pt>
                <c:pt idx="1665">
                  <c:v>52.005070223594416</c:v>
                </c:pt>
                <c:pt idx="1666">
                  <c:v>52.001723551009832</c:v>
                </c:pt>
                <c:pt idx="1667">
                  <c:v>52.000345509357359</c:v>
                </c:pt>
                <c:pt idx="1668">
                  <c:v>52.00256724998075</c:v>
                </c:pt>
                <c:pt idx="1669">
                  <c:v>52.00622327885462</c:v>
                </c:pt>
                <c:pt idx="1670">
                  <c:v>52.009316841747939</c:v>
                </c:pt>
                <c:pt idx="1671">
                  <c:v>52.012663514332502</c:v>
                </c:pt>
                <c:pt idx="1672">
                  <c:v>52.014913378254903</c:v>
                </c:pt>
                <c:pt idx="1673">
                  <c:v>52.019694339090002</c:v>
                </c:pt>
                <c:pt idx="1674">
                  <c:v>52.021072380742467</c:v>
                </c:pt>
                <c:pt idx="1675">
                  <c:v>52.021072380742467</c:v>
                </c:pt>
                <c:pt idx="1676">
                  <c:v>52.024475299925108</c:v>
                </c:pt>
                <c:pt idx="1677">
                  <c:v>52.023041011674586</c:v>
                </c:pt>
                <c:pt idx="1678">
                  <c:v>52.023322244664868</c:v>
                </c:pt>
                <c:pt idx="1679">
                  <c:v>52.022787901983321</c:v>
                </c:pt>
                <c:pt idx="1680">
                  <c:v>52.023631600954211</c:v>
                </c:pt>
                <c:pt idx="1681">
                  <c:v>52.025318998895997</c:v>
                </c:pt>
                <c:pt idx="1682">
                  <c:v>52.028384438490278</c:v>
                </c:pt>
                <c:pt idx="1683">
                  <c:v>52.032012344065144</c:v>
                </c:pt>
                <c:pt idx="1684">
                  <c:v>52.035105906958435</c:v>
                </c:pt>
                <c:pt idx="1685">
                  <c:v>52.037102661189586</c:v>
                </c:pt>
                <c:pt idx="1686">
                  <c:v>52.040449333774148</c:v>
                </c:pt>
                <c:pt idx="1687">
                  <c:v>52.034262207987538</c:v>
                </c:pt>
                <c:pt idx="1688">
                  <c:v>52.035949605929353</c:v>
                </c:pt>
                <c:pt idx="1689">
                  <c:v>52.034262207987538</c:v>
                </c:pt>
                <c:pt idx="1690">
                  <c:v>52.028946904470864</c:v>
                </c:pt>
                <c:pt idx="1691">
                  <c:v>52.018288174138497</c:v>
                </c:pt>
                <c:pt idx="1692">
                  <c:v>52.011538582371301</c:v>
                </c:pt>
                <c:pt idx="1693">
                  <c:v>52.016882009187022</c:v>
                </c:pt>
                <c:pt idx="1694">
                  <c:v>52.018541283829769</c:v>
                </c:pt>
                <c:pt idx="1695">
                  <c:v>52.022478545693971</c:v>
                </c:pt>
                <c:pt idx="1696">
                  <c:v>52.023884710645483</c:v>
                </c:pt>
                <c:pt idx="1697">
                  <c:v>52.028946904470864</c:v>
                </c:pt>
                <c:pt idx="1698">
                  <c:v>52.031478001383569</c:v>
                </c:pt>
                <c:pt idx="1699">
                  <c:v>52.032574810045759</c:v>
                </c:pt>
                <c:pt idx="1700">
                  <c:v>52.03372786530597</c:v>
                </c:pt>
                <c:pt idx="1701">
                  <c:v>52.031759234373872</c:v>
                </c:pt>
                <c:pt idx="1702">
                  <c:v>52.027821972509663</c:v>
                </c:pt>
                <c:pt idx="1703">
                  <c:v>52.026134574567884</c:v>
                </c:pt>
                <c:pt idx="1704">
                  <c:v>52.024165943635786</c:v>
                </c:pt>
                <c:pt idx="1705">
                  <c:v>52.027287629828116</c:v>
                </c:pt>
                <c:pt idx="1706">
                  <c:v>52.031759234373872</c:v>
                </c:pt>
                <c:pt idx="1707">
                  <c:v>52.042980430686853</c:v>
                </c:pt>
                <c:pt idx="1708">
                  <c:v>52.047480158531656</c:v>
                </c:pt>
                <c:pt idx="1709">
                  <c:v>52.049139433174425</c:v>
                </c:pt>
                <c:pt idx="1710">
                  <c:v>52.051670530087101</c:v>
                </c:pt>
                <c:pt idx="1711">
                  <c:v>52.045511527599558</c:v>
                </c:pt>
                <c:pt idx="1712">
                  <c:v>52.041293032745038</c:v>
                </c:pt>
                <c:pt idx="1713">
                  <c:v>52.027287629828116</c:v>
                </c:pt>
                <c:pt idx="1714">
                  <c:v>52.026415807558188</c:v>
                </c:pt>
                <c:pt idx="1715">
                  <c:v>52.027568862818391</c:v>
                </c:pt>
                <c:pt idx="1716">
                  <c:v>52.018850640119105</c:v>
                </c:pt>
                <c:pt idx="1717">
                  <c:v>52.001723551009832</c:v>
                </c:pt>
                <c:pt idx="1718">
                  <c:v>52.009316841747939</c:v>
                </c:pt>
                <c:pt idx="1719">
                  <c:v>52.020791147752163</c:v>
                </c:pt>
                <c:pt idx="1720">
                  <c:v>52.021634846723082</c:v>
                </c:pt>
                <c:pt idx="1721">
                  <c:v>52.028665671480589</c:v>
                </c:pt>
                <c:pt idx="1722">
                  <c:v>52.035949605929353</c:v>
                </c:pt>
                <c:pt idx="1723">
                  <c:v>52.040449333774148</c:v>
                </c:pt>
                <c:pt idx="1724">
                  <c:v>52.040139977484806</c:v>
                </c:pt>
                <c:pt idx="1725">
                  <c:v>52.043261663677136</c:v>
                </c:pt>
                <c:pt idx="1726">
                  <c:v>52.049139433174425</c:v>
                </c:pt>
                <c:pt idx="1727">
                  <c:v>52.049139433174425</c:v>
                </c:pt>
                <c:pt idx="1728">
                  <c:v>52.044386595638358</c:v>
                </c:pt>
                <c:pt idx="1729">
                  <c:v>52.038790059131372</c:v>
                </c:pt>
                <c:pt idx="1730">
                  <c:v>52.046045870281105</c:v>
                </c:pt>
                <c:pt idx="1731">
                  <c:v>52.048042624512235</c:v>
                </c:pt>
                <c:pt idx="1732">
                  <c:v>52.055045325970724</c:v>
                </c:pt>
                <c:pt idx="1733">
                  <c:v>52.062048027429192</c:v>
                </c:pt>
                <c:pt idx="1734">
                  <c:v>52.059798163506791</c:v>
                </c:pt>
                <c:pt idx="1735">
                  <c:v>52.065732179602108</c:v>
                </c:pt>
                <c:pt idx="1736">
                  <c:v>52.062329260419503</c:v>
                </c:pt>
                <c:pt idx="1737">
                  <c:v>52.051108064106522</c:v>
                </c:pt>
                <c:pt idx="1738">
                  <c:v>52.04773326822292</c:v>
                </c:pt>
                <c:pt idx="1739">
                  <c:v>52.036258962218668</c:v>
                </c:pt>
                <c:pt idx="1740">
                  <c:v>52.035387139948739</c:v>
                </c:pt>
                <c:pt idx="1741">
                  <c:v>52.028665671480589</c:v>
                </c:pt>
                <c:pt idx="1742">
                  <c:v>52.028665671480589</c:v>
                </c:pt>
                <c:pt idx="1743">
                  <c:v>52.028384438490278</c:v>
                </c:pt>
                <c:pt idx="1744">
                  <c:v>52.034262207987538</c:v>
                </c:pt>
                <c:pt idx="1745">
                  <c:v>52.04269919769655</c:v>
                </c:pt>
                <c:pt idx="1746">
                  <c:v>52.04773326822292</c:v>
                </c:pt>
                <c:pt idx="1747">
                  <c:v>52.053076695038605</c:v>
                </c:pt>
                <c:pt idx="1748">
                  <c:v>52.057267066594086</c:v>
                </c:pt>
                <c:pt idx="1749">
                  <c:v>52.058982587834912</c:v>
                </c:pt>
                <c:pt idx="1750">
                  <c:v>52.056451490922207</c:v>
                </c:pt>
                <c:pt idx="1751">
                  <c:v>52.054482859990117</c:v>
                </c:pt>
                <c:pt idx="1752">
                  <c:v>52.055607791951317</c:v>
                </c:pt>
                <c:pt idx="1753">
                  <c:v>52.057267066594086</c:v>
                </c:pt>
                <c:pt idx="1754">
                  <c:v>52.060079396497102</c:v>
                </c:pt>
                <c:pt idx="1755">
                  <c:v>52.065732179602108</c:v>
                </c:pt>
                <c:pt idx="1756">
                  <c:v>52.069641318167278</c:v>
                </c:pt>
                <c:pt idx="1757">
                  <c:v>52.073269223742145</c:v>
                </c:pt>
                <c:pt idx="1758">
                  <c:v>52.077515841895696</c:v>
                </c:pt>
                <c:pt idx="1759">
                  <c:v>52.076362786635457</c:v>
                </c:pt>
                <c:pt idx="1760">
                  <c:v>52.081115624171524</c:v>
                </c:pt>
                <c:pt idx="1761">
                  <c:v>52.067110221254602</c:v>
                </c:pt>
                <c:pt idx="1762">
                  <c:v>52.064297891351586</c:v>
                </c:pt>
                <c:pt idx="1763">
                  <c:v>52.064297891351586</c:v>
                </c:pt>
                <c:pt idx="1764">
                  <c:v>52.059516930516487</c:v>
                </c:pt>
                <c:pt idx="1765">
                  <c:v>52.052232996067715</c:v>
                </c:pt>
                <c:pt idx="1766">
                  <c:v>52.049448789463739</c:v>
                </c:pt>
                <c:pt idx="1767">
                  <c:v>52.053357928028916</c:v>
                </c:pt>
                <c:pt idx="1768">
                  <c:v>52.057857655873711</c:v>
                </c:pt>
                <c:pt idx="1769">
                  <c:v>52.064016658361282</c:v>
                </c:pt>
                <c:pt idx="1770">
                  <c:v>52.06457912434189</c:v>
                </c:pt>
                <c:pt idx="1771">
                  <c:v>52.072987990751869</c:v>
                </c:pt>
                <c:pt idx="1772">
                  <c:v>52.076672142924778</c:v>
                </c:pt>
                <c:pt idx="1773">
                  <c:v>52.076081553645153</c:v>
                </c:pt>
                <c:pt idx="1774">
                  <c:v>52.077515841895696</c:v>
                </c:pt>
                <c:pt idx="1775">
                  <c:v>52.074112922713063</c:v>
                </c:pt>
                <c:pt idx="1776">
                  <c:v>52.070456893839157</c:v>
                </c:pt>
                <c:pt idx="1777">
                  <c:v>52.070456893839157</c:v>
                </c:pt>
                <c:pt idx="1778">
                  <c:v>52.068544509505109</c:v>
                </c:pt>
                <c:pt idx="1779">
                  <c:v>52.068544509505109</c:v>
                </c:pt>
                <c:pt idx="1780">
                  <c:v>52.073831689722759</c:v>
                </c:pt>
                <c:pt idx="1781">
                  <c:v>52.078893883548169</c:v>
                </c:pt>
                <c:pt idx="1782">
                  <c:v>52.083674844383268</c:v>
                </c:pt>
                <c:pt idx="1783">
                  <c:v>52.082268679431763</c:v>
                </c:pt>
                <c:pt idx="1784">
                  <c:v>52.088990147899921</c:v>
                </c:pt>
                <c:pt idx="1785">
                  <c:v>52.089833846870839</c:v>
                </c:pt>
                <c:pt idx="1786">
                  <c:v>52.086177817996933</c:v>
                </c:pt>
                <c:pt idx="1787">
                  <c:v>52.067644563936149</c:v>
                </c:pt>
                <c:pt idx="1788">
                  <c:v>52.060388752786416</c:v>
                </c:pt>
                <c:pt idx="1789">
                  <c:v>52.052514229058019</c:v>
                </c:pt>
                <c:pt idx="1790">
                  <c:v>52.046045870281105</c:v>
                </c:pt>
                <c:pt idx="1791">
                  <c:v>52.04466782862864</c:v>
                </c:pt>
                <c:pt idx="1792">
                  <c:v>52.046917692551041</c:v>
                </c:pt>
                <c:pt idx="1793">
                  <c:v>52.050011255444353</c:v>
                </c:pt>
                <c:pt idx="1794">
                  <c:v>52.05282358534734</c:v>
                </c:pt>
                <c:pt idx="1795">
                  <c:v>52.058982587834912</c:v>
                </c:pt>
                <c:pt idx="1796">
                  <c:v>52.064297891351586</c:v>
                </c:pt>
                <c:pt idx="1797">
                  <c:v>52.065422823312787</c:v>
                </c:pt>
                <c:pt idx="1798">
                  <c:v>52.062919849699121</c:v>
                </c:pt>
                <c:pt idx="1799">
                  <c:v>52.061485561448585</c:v>
                </c:pt>
                <c:pt idx="1800">
                  <c:v>52.056704600613472</c:v>
                </c:pt>
                <c:pt idx="1801">
                  <c:v>52.053076695038605</c:v>
                </c:pt>
                <c:pt idx="1802">
                  <c:v>52.051389297096826</c:v>
                </c:pt>
                <c:pt idx="1803">
                  <c:v>52.051389297096826</c:v>
                </c:pt>
                <c:pt idx="1804">
                  <c:v>52.053357928028916</c:v>
                </c:pt>
                <c:pt idx="1805">
                  <c:v>52.057604546182439</c:v>
                </c:pt>
                <c:pt idx="1806">
                  <c:v>52.065141590322483</c:v>
                </c:pt>
                <c:pt idx="1807">
                  <c:v>52.069641318167278</c:v>
                </c:pt>
                <c:pt idx="1808">
                  <c:v>52.061485561448585</c:v>
                </c:pt>
                <c:pt idx="1809">
                  <c:v>52.052232996067715</c:v>
                </c:pt>
                <c:pt idx="1810">
                  <c:v>52.058420121854326</c:v>
                </c:pt>
                <c:pt idx="1811">
                  <c:v>52.059516930516487</c:v>
                </c:pt>
                <c:pt idx="1812">
                  <c:v>52.041855498725653</c:v>
                </c:pt>
                <c:pt idx="1813">
                  <c:v>52.035105906958435</c:v>
                </c:pt>
                <c:pt idx="1814">
                  <c:v>52.027287629828116</c:v>
                </c:pt>
                <c:pt idx="1815">
                  <c:v>52.022787901983321</c:v>
                </c:pt>
                <c:pt idx="1816">
                  <c:v>52.023631600954211</c:v>
                </c:pt>
                <c:pt idx="1817">
                  <c:v>52.022225436002707</c:v>
                </c:pt>
                <c:pt idx="1818">
                  <c:v>52.028103205499974</c:v>
                </c:pt>
                <c:pt idx="1819">
                  <c:v>52.03763700387114</c:v>
                </c:pt>
                <c:pt idx="1820">
                  <c:v>52.045511527599558</c:v>
                </c:pt>
                <c:pt idx="1821">
                  <c:v>52.051108064106522</c:v>
                </c:pt>
                <c:pt idx="1822">
                  <c:v>52.056704600613472</c:v>
                </c:pt>
                <c:pt idx="1823">
                  <c:v>52.057013956902821</c:v>
                </c:pt>
                <c:pt idx="1824">
                  <c:v>52.054482859990117</c:v>
                </c:pt>
                <c:pt idx="1825">
                  <c:v>52.051979886376444</c:v>
                </c:pt>
                <c:pt idx="1826">
                  <c:v>52.051979886376444</c:v>
                </c:pt>
                <c:pt idx="1827">
                  <c:v>52.052232996067715</c:v>
                </c:pt>
                <c:pt idx="1828">
                  <c:v>52.051108064106522</c:v>
                </c:pt>
                <c:pt idx="1829">
                  <c:v>52.052232996067715</c:v>
                </c:pt>
                <c:pt idx="1830">
                  <c:v>52.054792216279459</c:v>
                </c:pt>
                <c:pt idx="1831">
                  <c:v>52.057604546182439</c:v>
                </c:pt>
                <c:pt idx="1832">
                  <c:v>52.058138888864022</c:v>
                </c:pt>
                <c:pt idx="1833">
                  <c:v>52.055326558961006</c:v>
                </c:pt>
                <c:pt idx="1834">
                  <c:v>52.065141590322483</c:v>
                </c:pt>
                <c:pt idx="1835">
                  <c:v>52.042980430686853</c:v>
                </c:pt>
                <c:pt idx="1836">
                  <c:v>52.045230294609254</c:v>
                </c:pt>
                <c:pt idx="1837">
                  <c:v>52.037102661189586</c:v>
                </c:pt>
                <c:pt idx="1838">
                  <c:v>52.029200014162136</c:v>
                </c:pt>
                <c:pt idx="1839">
                  <c:v>52.026415807558188</c:v>
                </c:pt>
                <c:pt idx="1840">
                  <c:v>52.023631600954211</c:v>
                </c:pt>
                <c:pt idx="1841">
                  <c:v>52.019441229398737</c:v>
                </c:pt>
                <c:pt idx="1842">
                  <c:v>52.022787901983321</c:v>
                </c:pt>
                <c:pt idx="1843">
                  <c:v>52.024756532915411</c:v>
                </c:pt>
                <c:pt idx="1844">
                  <c:v>52.035387139948739</c:v>
                </c:pt>
                <c:pt idx="1845">
                  <c:v>52.044386595638358</c:v>
                </c:pt>
                <c:pt idx="1846">
                  <c:v>52.048576967193817</c:v>
                </c:pt>
                <c:pt idx="1847">
                  <c:v>52.051108064106522</c:v>
                </c:pt>
                <c:pt idx="1848">
                  <c:v>52.05363916101922</c:v>
                </c:pt>
                <c:pt idx="1849">
                  <c:v>52.053920394009523</c:v>
                </c:pt>
                <c:pt idx="1850">
                  <c:v>52.056170257931925</c:v>
                </c:pt>
                <c:pt idx="1851">
                  <c:v>52.057604546182439</c:v>
                </c:pt>
                <c:pt idx="1852">
                  <c:v>52.06066998577672</c:v>
                </c:pt>
                <c:pt idx="1853">
                  <c:v>52.061485561448585</c:v>
                </c:pt>
                <c:pt idx="1854">
                  <c:v>52.061485561448585</c:v>
                </c:pt>
                <c:pt idx="1855">
                  <c:v>52.062329260419503</c:v>
                </c:pt>
                <c:pt idx="1856">
                  <c:v>52.068207029916763</c:v>
                </c:pt>
                <c:pt idx="1857">
                  <c:v>52.058138888864022</c:v>
                </c:pt>
                <c:pt idx="1858">
                  <c:v>52.061485561448585</c:v>
                </c:pt>
                <c:pt idx="1859">
                  <c:v>52.065422823312787</c:v>
                </c:pt>
                <c:pt idx="1860">
                  <c:v>52.056704600613472</c:v>
                </c:pt>
                <c:pt idx="1861">
                  <c:v>52.046917692551041</c:v>
                </c:pt>
                <c:pt idx="1862">
                  <c:v>52.04466782862864</c:v>
                </c:pt>
                <c:pt idx="1863">
                  <c:v>52.036258962218668</c:v>
                </c:pt>
                <c:pt idx="1864">
                  <c:v>52.032912289634105</c:v>
                </c:pt>
                <c:pt idx="1865">
                  <c:v>52.028946904470864</c:v>
                </c:pt>
                <c:pt idx="1866">
                  <c:v>52.028665671480589</c:v>
                </c:pt>
                <c:pt idx="1867">
                  <c:v>52.029509370451471</c:v>
                </c:pt>
                <c:pt idx="1868">
                  <c:v>52.03679330490025</c:v>
                </c:pt>
                <c:pt idx="1869">
                  <c:v>52.046636459560759</c:v>
                </c:pt>
                <c:pt idx="1870">
                  <c:v>52.050264365135625</c:v>
                </c:pt>
                <c:pt idx="1871">
                  <c:v>52.04973002245405</c:v>
                </c:pt>
                <c:pt idx="1872">
                  <c:v>52.051108064106522</c:v>
                </c:pt>
                <c:pt idx="1873">
                  <c:v>52.053357928028916</c:v>
                </c:pt>
                <c:pt idx="1874">
                  <c:v>52.053357928028916</c:v>
                </c:pt>
                <c:pt idx="1875">
                  <c:v>52.051108064106522</c:v>
                </c:pt>
                <c:pt idx="1876">
                  <c:v>52.051389297096826</c:v>
                </c:pt>
                <c:pt idx="1877">
                  <c:v>52.048295734203506</c:v>
                </c:pt>
                <c:pt idx="1878">
                  <c:v>52.047480158531656</c:v>
                </c:pt>
                <c:pt idx="1879">
                  <c:v>52.045511527599558</c:v>
                </c:pt>
                <c:pt idx="1880">
                  <c:v>52.042417964706239</c:v>
                </c:pt>
                <c:pt idx="1881">
                  <c:v>52.039886867793534</c:v>
                </c:pt>
                <c:pt idx="1882">
                  <c:v>52.045511527599558</c:v>
                </c:pt>
                <c:pt idx="1883">
                  <c:v>52.039043168822651</c:v>
                </c:pt>
                <c:pt idx="1884">
                  <c:v>52.040139977484806</c:v>
                </c:pt>
                <c:pt idx="1885">
                  <c:v>52.032321700354487</c:v>
                </c:pt>
                <c:pt idx="1886">
                  <c:v>52.031196768393286</c:v>
                </c:pt>
                <c:pt idx="1887">
                  <c:v>52.024475299925108</c:v>
                </c:pt>
                <c:pt idx="1888">
                  <c:v>52.021353613732778</c:v>
                </c:pt>
                <c:pt idx="1889">
                  <c:v>52.017163242177297</c:v>
                </c:pt>
                <c:pt idx="1890">
                  <c:v>52.014350912274317</c:v>
                </c:pt>
                <c:pt idx="1891">
                  <c:v>52.013816569592734</c:v>
                </c:pt>
                <c:pt idx="1892">
                  <c:v>52.017725708157911</c:v>
                </c:pt>
                <c:pt idx="1893">
                  <c:v>52.023041011674586</c:v>
                </c:pt>
                <c:pt idx="1894">
                  <c:v>52.032012344065144</c:v>
                </c:pt>
                <c:pt idx="1895">
                  <c:v>52.038790059131372</c:v>
                </c:pt>
                <c:pt idx="1896">
                  <c:v>52.046045870281105</c:v>
                </c:pt>
                <c:pt idx="1897">
                  <c:v>52.048576967193817</c:v>
                </c:pt>
                <c:pt idx="1898">
                  <c:v>52.050264365135625</c:v>
                </c:pt>
                <c:pt idx="1899">
                  <c:v>52.052232996067715</c:v>
                </c:pt>
                <c:pt idx="1900">
                  <c:v>52.050826831116211</c:v>
                </c:pt>
                <c:pt idx="1901">
                  <c:v>52.047480158531656</c:v>
                </c:pt>
                <c:pt idx="1902">
                  <c:v>52.039043168822651</c:v>
                </c:pt>
                <c:pt idx="1903">
                  <c:v>52.039352525111987</c:v>
                </c:pt>
                <c:pt idx="1904">
                  <c:v>52.031196768393286</c:v>
                </c:pt>
                <c:pt idx="1905">
                  <c:v>52.029509370451471</c:v>
                </c:pt>
                <c:pt idx="1906">
                  <c:v>52.032574810045759</c:v>
                </c:pt>
                <c:pt idx="1907">
                  <c:v>52.028384438490278</c:v>
                </c:pt>
                <c:pt idx="1908">
                  <c:v>52.031196768393286</c:v>
                </c:pt>
                <c:pt idx="1909">
                  <c:v>52.034262207987538</c:v>
                </c:pt>
                <c:pt idx="1910">
                  <c:v>52.032012344065144</c:v>
                </c:pt>
                <c:pt idx="1911">
                  <c:v>52.028384438490278</c:v>
                </c:pt>
                <c:pt idx="1912">
                  <c:v>52.024756532915411</c:v>
                </c:pt>
                <c:pt idx="1913">
                  <c:v>52.020256805070616</c:v>
                </c:pt>
                <c:pt idx="1914">
                  <c:v>52.018288174138497</c:v>
                </c:pt>
                <c:pt idx="1915">
                  <c:v>52.016882009187022</c:v>
                </c:pt>
                <c:pt idx="1916">
                  <c:v>52.018006941148215</c:v>
                </c:pt>
                <c:pt idx="1917">
                  <c:v>52.025009642606683</c:v>
                </c:pt>
                <c:pt idx="1918">
                  <c:v>52.031759234373872</c:v>
                </c:pt>
                <c:pt idx="1919">
                  <c:v>52.044949061618951</c:v>
                </c:pt>
                <c:pt idx="1920">
                  <c:v>52.049448789463739</c:v>
                </c:pt>
                <c:pt idx="1921">
                  <c:v>52.054482859990117</c:v>
                </c:pt>
                <c:pt idx="1922">
                  <c:v>52.058420121854326</c:v>
                </c:pt>
                <c:pt idx="1923">
                  <c:v>52.059516930516487</c:v>
                </c:pt>
                <c:pt idx="1924">
                  <c:v>52.058701354844601</c:v>
                </c:pt>
                <c:pt idx="1925">
                  <c:v>52.056451490922207</c:v>
                </c:pt>
                <c:pt idx="1926">
                  <c:v>52.050826831116211</c:v>
                </c:pt>
                <c:pt idx="1927">
                  <c:v>52.039043168822651</c:v>
                </c:pt>
                <c:pt idx="1928">
                  <c:v>52.035387139948739</c:v>
                </c:pt>
                <c:pt idx="1929">
                  <c:v>52.027568862818391</c:v>
                </c:pt>
                <c:pt idx="1930">
                  <c:v>52.022478545693971</c:v>
                </c:pt>
                <c:pt idx="1931">
                  <c:v>52.03372786530597</c:v>
                </c:pt>
                <c:pt idx="1932">
                  <c:v>52.034009098296274</c:v>
                </c:pt>
                <c:pt idx="1933">
                  <c:v>52.037355770880858</c:v>
                </c:pt>
                <c:pt idx="1934">
                  <c:v>52.037918236861451</c:v>
                </c:pt>
                <c:pt idx="1935">
                  <c:v>52.039043168822651</c:v>
                </c:pt>
                <c:pt idx="1936">
                  <c:v>52.036258962218668</c:v>
                </c:pt>
                <c:pt idx="1937">
                  <c:v>52.031196768393286</c:v>
                </c:pt>
                <c:pt idx="1938">
                  <c:v>52.026415807558188</c:v>
                </c:pt>
                <c:pt idx="1939">
                  <c:v>52.021944203012403</c:v>
                </c:pt>
                <c:pt idx="1940">
                  <c:v>52.024756532915411</c:v>
                </c:pt>
                <c:pt idx="1941">
                  <c:v>52.026978273538774</c:v>
                </c:pt>
                <c:pt idx="1942">
                  <c:v>52.032574810045759</c:v>
                </c:pt>
                <c:pt idx="1943">
                  <c:v>52.042980430686853</c:v>
                </c:pt>
                <c:pt idx="1944">
                  <c:v>52.050011255444353</c:v>
                </c:pt>
                <c:pt idx="1945">
                  <c:v>52.055889024941621</c:v>
                </c:pt>
                <c:pt idx="1946">
                  <c:v>52.062610493409778</c:v>
                </c:pt>
                <c:pt idx="1947">
                  <c:v>52.064016658361282</c:v>
                </c:pt>
                <c:pt idx="1948">
                  <c:v>52.063482315679707</c:v>
                </c:pt>
                <c:pt idx="1949">
                  <c:v>52.058701354844601</c:v>
                </c:pt>
                <c:pt idx="1950">
                  <c:v>52.052232996067715</c:v>
                </c:pt>
                <c:pt idx="1951">
                  <c:v>52.042417964706239</c:v>
                </c:pt>
                <c:pt idx="1952">
                  <c:v>52.030099959731103</c:v>
                </c:pt>
                <c:pt idx="1953">
                  <c:v>52.022478545693971</c:v>
                </c:pt>
                <c:pt idx="1954">
                  <c:v>52.017725708157911</c:v>
                </c:pt>
                <c:pt idx="1955">
                  <c:v>52.021072380742467</c:v>
                </c:pt>
                <c:pt idx="1956">
                  <c:v>52.022478545693971</c:v>
                </c:pt>
                <c:pt idx="1957">
                  <c:v>52.026134574567884</c:v>
                </c:pt>
                <c:pt idx="1958">
                  <c:v>52.029509370451471</c:v>
                </c:pt>
                <c:pt idx="1959">
                  <c:v>52.032912289634105</c:v>
                </c:pt>
                <c:pt idx="1960">
                  <c:v>52.03372786530597</c:v>
                </c:pt>
                <c:pt idx="1961">
                  <c:v>52.028665671480589</c:v>
                </c:pt>
                <c:pt idx="1962">
                  <c:v>52.024475299925108</c:v>
                </c:pt>
                <c:pt idx="1963">
                  <c:v>52.019441229398737</c:v>
                </c:pt>
                <c:pt idx="1964">
                  <c:v>52.018850640119105</c:v>
                </c:pt>
                <c:pt idx="1965">
                  <c:v>52.018006941148215</c:v>
                </c:pt>
                <c:pt idx="1966">
                  <c:v>52.018850640119105</c:v>
                </c:pt>
                <c:pt idx="1967">
                  <c:v>52.021072380742467</c:v>
                </c:pt>
                <c:pt idx="1968">
                  <c:v>52.027287629828116</c:v>
                </c:pt>
                <c:pt idx="1969">
                  <c:v>52.040730566764459</c:v>
                </c:pt>
                <c:pt idx="1970">
                  <c:v>52.050826831116211</c:v>
                </c:pt>
                <c:pt idx="1971">
                  <c:v>52.057857655873711</c:v>
                </c:pt>
                <c:pt idx="1972">
                  <c:v>52.057267066594086</c:v>
                </c:pt>
                <c:pt idx="1973">
                  <c:v>52.05363916101922</c:v>
                </c:pt>
                <c:pt idx="1974">
                  <c:v>52.046355226570455</c:v>
                </c:pt>
                <c:pt idx="1975">
                  <c:v>52.035105906958435</c:v>
                </c:pt>
                <c:pt idx="1976">
                  <c:v>52.021634846723082</c:v>
                </c:pt>
                <c:pt idx="1977">
                  <c:v>52.016319543206407</c:v>
                </c:pt>
                <c:pt idx="1978">
                  <c:v>52.012663514332502</c:v>
                </c:pt>
                <c:pt idx="1979">
                  <c:v>52.011285472680036</c:v>
                </c:pt>
                <c:pt idx="1980">
                  <c:v>52.010694883400404</c:v>
                </c:pt>
                <c:pt idx="1981">
                  <c:v>52.011847938660644</c:v>
                </c:pt>
                <c:pt idx="1982">
                  <c:v>52.019131873109416</c:v>
                </c:pt>
                <c:pt idx="1983">
                  <c:v>52.023884710645483</c:v>
                </c:pt>
                <c:pt idx="1984">
                  <c:v>52.029200014162136</c:v>
                </c:pt>
                <c:pt idx="1985">
                  <c:v>52.028384438490278</c:v>
                </c:pt>
                <c:pt idx="1986">
                  <c:v>52.023884710645483</c:v>
                </c:pt>
                <c:pt idx="1987">
                  <c:v>52.024756532915411</c:v>
                </c:pt>
                <c:pt idx="1988">
                  <c:v>52.023631600954211</c:v>
                </c:pt>
                <c:pt idx="1989">
                  <c:v>52.018288174138497</c:v>
                </c:pt>
                <c:pt idx="1990">
                  <c:v>52.017444475167601</c:v>
                </c:pt>
                <c:pt idx="1991">
                  <c:v>52.016038310216103</c:v>
                </c:pt>
                <c:pt idx="1992">
                  <c:v>52.018288174138497</c:v>
                </c:pt>
                <c:pt idx="1993">
                  <c:v>52.027821972509663</c:v>
                </c:pt>
                <c:pt idx="1994">
                  <c:v>52.041039923053773</c:v>
                </c:pt>
                <c:pt idx="1995">
                  <c:v>52.048858200184121</c:v>
                </c:pt>
                <c:pt idx="1996">
                  <c:v>52.052514229058019</c:v>
                </c:pt>
                <c:pt idx="1997">
                  <c:v>52.050011255444353</c:v>
                </c:pt>
                <c:pt idx="1998">
                  <c:v>52.043261663677136</c:v>
                </c:pt>
                <c:pt idx="1999">
                  <c:v>52.031478001383569</c:v>
                </c:pt>
                <c:pt idx="2000">
                  <c:v>52.022787901983321</c:v>
                </c:pt>
                <c:pt idx="2001">
                  <c:v>52.018541283829769</c:v>
                </c:pt>
                <c:pt idx="2002">
                  <c:v>52.01353533660243</c:v>
                </c:pt>
                <c:pt idx="2003">
                  <c:v>52.011285472680036</c:v>
                </c:pt>
                <c:pt idx="2004">
                  <c:v>52.005660812874041</c:v>
                </c:pt>
                <c:pt idx="2005">
                  <c:v>52.011538582371301</c:v>
                </c:pt>
                <c:pt idx="2006">
                  <c:v>52.015475844235517</c:v>
                </c:pt>
                <c:pt idx="2007">
                  <c:v>52.021072380742467</c:v>
                </c:pt>
                <c:pt idx="2008">
                  <c:v>52.034571564276888</c:v>
                </c:pt>
                <c:pt idx="2009">
                  <c:v>52.04466782862864</c:v>
                </c:pt>
                <c:pt idx="2010">
                  <c:v>52.038790059131372</c:v>
                </c:pt>
                <c:pt idx="2011">
                  <c:v>52.038790059131372</c:v>
                </c:pt>
                <c:pt idx="2012">
                  <c:v>52.029790603441782</c:v>
                </c:pt>
                <c:pt idx="2013">
                  <c:v>52.021634846723082</c:v>
                </c:pt>
                <c:pt idx="2014">
                  <c:v>52.016882009187022</c:v>
                </c:pt>
                <c:pt idx="2015">
                  <c:v>52.020791147752163</c:v>
                </c:pt>
                <c:pt idx="2016">
                  <c:v>52.023322244664868</c:v>
                </c:pt>
                <c:pt idx="2017">
                  <c:v>52.030634302412672</c:v>
                </c:pt>
                <c:pt idx="2018">
                  <c:v>52.036540195208978</c:v>
                </c:pt>
                <c:pt idx="2019">
                  <c:v>52.034824673968153</c:v>
                </c:pt>
                <c:pt idx="2020">
                  <c:v>52.040730566764459</c:v>
                </c:pt>
                <c:pt idx="2021">
                  <c:v>52.042136731715935</c:v>
                </c:pt>
                <c:pt idx="2022">
                  <c:v>52.03679330490025</c:v>
                </c:pt>
                <c:pt idx="2023">
                  <c:v>52.024475299925108</c:v>
                </c:pt>
                <c:pt idx="2024">
                  <c:v>52.018541283829769</c:v>
                </c:pt>
                <c:pt idx="2025">
                  <c:v>52.004788990604105</c:v>
                </c:pt>
                <c:pt idx="2026">
                  <c:v>51.997786289145651</c:v>
                </c:pt>
                <c:pt idx="2027">
                  <c:v>51.99359591759017</c:v>
                </c:pt>
                <c:pt idx="2028">
                  <c:v>51.987690024793864</c:v>
                </c:pt>
                <c:pt idx="2029">
                  <c:v>51.991908519648355</c:v>
                </c:pt>
                <c:pt idx="2030">
                  <c:v>51.996098891203836</c:v>
                </c:pt>
                <c:pt idx="2031">
                  <c:v>52.002257893691407</c:v>
                </c:pt>
                <c:pt idx="2032">
                  <c:v>52.007320087516817</c:v>
                </c:pt>
                <c:pt idx="2033">
                  <c:v>52.009007485458604</c:v>
                </c:pt>
                <c:pt idx="2034">
                  <c:v>52.009316841747939</c:v>
                </c:pt>
                <c:pt idx="2035">
                  <c:v>52.007066977825538</c:v>
                </c:pt>
                <c:pt idx="2036">
                  <c:v>52.00537957988373</c:v>
                </c:pt>
                <c:pt idx="2037">
                  <c:v>52.00256724998075</c:v>
                </c:pt>
                <c:pt idx="2038">
                  <c:v>51.999754920077734</c:v>
                </c:pt>
                <c:pt idx="2039">
                  <c:v>52.000879852038935</c:v>
                </c:pt>
                <c:pt idx="2040">
                  <c:v>52.001442318019549</c:v>
                </c:pt>
                <c:pt idx="2041">
                  <c:v>52.00537957988373</c:v>
                </c:pt>
                <c:pt idx="2042">
                  <c:v>52.011538582371301</c:v>
                </c:pt>
                <c:pt idx="2043">
                  <c:v>52.018850640119105</c:v>
                </c:pt>
                <c:pt idx="2044">
                  <c:v>52.023884710645483</c:v>
                </c:pt>
                <c:pt idx="2045">
                  <c:v>52.024756532915411</c:v>
                </c:pt>
                <c:pt idx="2046">
                  <c:v>52.021944203012403</c:v>
                </c:pt>
                <c:pt idx="2047">
                  <c:v>52.017444475167601</c:v>
                </c:pt>
                <c:pt idx="2048">
                  <c:v>52.010132417419797</c:v>
                </c:pt>
                <c:pt idx="2049">
                  <c:v>51.998067522135926</c:v>
                </c:pt>
                <c:pt idx="2050">
                  <c:v>51.986846325822974</c:v>
                </c:pt>
                <c:pt idx="2051">
                  <c:v>51.982627830968454</c:v>
                </c:pt>
                <c:pt idx="2052">
                  <c:v>51.980096734055778</c:v>
                </c:pt>
                <c:pt idx="2053">
                  <c:v>51.978999925393587</c:v>
                </c:pt>
                <c:pt idx="2054">
                  <c:v>51.979815501065467</c:v>
                </c:pt>
                <c:pt idx="2055">
                  <c:v>51.98544016087147</c:v>
                </c:pt>
                <c:pt idx="2056">
                  <c:v>51.991908519648355</c:v>
                </c:pt>
                <c:pt idx="2057">
                  <c:v>51.996098891203836</c:v>
                </c:pt>
                <c:pt idx="2058">
                  <c:v>51.99638012419414</c:v>
                </c:pt>
                <c:pt idx="2059">
                  <c:v>52.000345509357359</c:v>
                </c:pt>
                <c:pt idx="2060">
                  <c:v>52.000345509357359</c:v>
                </c:pt>
                <c:pt idx="2061">
                  <c:v>51.997251946464068</c:v>
                </c:pt>
                <c:pt idx="2062">
                  <c:v>51.996098891203836</c:v>
                </c:pt>
                <c:pt idx="2063">
                  <c:v>51.994720849551364</c:v>
                </c:pt>
                <c:pt idx="2064">
                  <c:v>51.99359591759017</c:v>
                </c:pt>
                <c:pt idx="2065">
                  <c:v>52.000879852038935</c:v>
                </c:pt>
                <c:pt idx="2066">
                  <c:v>52.010132417419797</c:v>
                </c:pt>
                <c:pt idx="2067">
                  <c:v>52.013816569592734</c:v>
                </c:pt>
                <c:pt idx="2068">
                  <c:v>52.017444475167601</c:v>
                </c:pt>
                <c:pt idx="2069">
                  <c:v>52.022225436002707</c:v>
                </c:pt>
                <c:pt idx="2070">
                  <c:v>52.023041011674586</c:v>
                </c:pt>
                <c:pt idx="2071">
                  <c:v>52.014069679284006</c:v>
                </c:pt>
                <c:pt idx="2072">
                  <c:v>52.012101048351916</c:v>
                </c:pt>
                <c:pt idx="2073">
                  <c:v>52.000345509357359</c:v>
                </c:pt>
                <c:pt idx="2074">
                  <c:v>51.998067522135926</c:v>
                </c:pt>
                <c:pt idx="2075">
                  <c:v>51.987408791803553</c:v>
                </c:pt>
                <c:pt idx="2076">
                  <c:v>51.986002626852084</c:v>
                </c:pt>
                <c:pt idx="2077">
                  <c:v>51.979815501065467</c:v>
                </c:pt>
                <c:pt idx="2078">
                  <c:v>51.982627830968454</c:v>
                </c:pt>
                <c:pt idx="2079">
                  <c:v>51.988252490774471</c:v>
                </c:pt>
                <c:pt idx="2080">
                  <c:v>51.99666135718445</c:v>
                </c:pt>
                <c:pt idx="2081">
                  <c:v>52.000345509357359</c:v>
                </c:pt>
                <c:pt idx="2082">
                  <c:v>52.004788990604105</c:v>
                </c:pt>
                <c:pt idx="2083">
                  <c:v>52.007882553497403</c:v>
                </c:pt>
                <c:pt idx="2084">
                  <c:v>52.011285472680036</c:v>
                </c:pt>
                <c:pt idx="2085">
                  <c:v>52.009007485458604</c:v>
                </c:pt>
                <c:pt idx="2086">
                  <c:v>52.007066977825538</c:v>
                </c:pt>
                <c:pt idx="2087">
                  <c:v>52.002848482971032</c:v>
                </c:pt>
                <c:pt idx="2088">
                  <c:v>52.001723551009832</c:v>
                </c:pt>
                <c:pt idx="2089">
                  <c:v>52.00537957988373</c:v>
                </c:pt>
                <c:pt idx="2090">
                  <c:v>52.011285472680036</c:v>
                </c:pt>
                <c:pt idx="2091">
                  <c:v>52.018288174138497</c:v>
                </c:pt>
                <c:pt idx="2092">
                  <c:v>52.025853341577573</c:v>
                </c:pt>
                <c:pt idx="2093">
                  <c:v>52.030915535402983</c:v>
                </c:pt>
                <c:pt idx="2094">
                  <c:v>52.031478001383569</c:v>
                </c:pt>
                <c:pt idx="2095">
                  <c:v>52.029200014162136</c:v>
                </c:pt>
                <c:pt idx="2096">
                  <c:v>52.019694339090002</c:v>
                </c:pt>
                <c:pt idx="2097">
                  <c:v>52.015475844235517</c:v>
                </c:pt>
                <c:pt idx="2098">
                  <c:v>52.005660812874041</c:v>
                </c:pt>
                <c:pt idx="2099">
                  <c:v>51.998911221106844</c:v>
                </c:pt>
                <c:pt idx="2100">
                  <c:v>51.990221121706568</c:v>
                </c:pt>
                <c:pt idx="2101">
                  <c:v>51.989096189745368</c:v>
                </c:pt>
                <c:pt idx="2102">
                  <c:v>51.991064820677465</c:v>
                </c:pt>
                <c:pt idx="2103">
                  <c:v>51.995002082541667</c:v>
                </c:pt>
                <c:pt idx="2104">
                  <c:v>52.000345509357359</c:v>
                </c:pt>
                <c:pt idx="2105">
                  <c:v>52.007066977825538</c:v>
                </c:pt>
                <c:pt idx="2106">
                  <c:v>52.01353533660243</c:v>
                </c:pt>
                <c:pt idx="2107">
                  <c:v>52.019694339090002</c:v>
                </c:pt>
                <c:pt idx="2108">
                  <c:v>52.023322244664868</c:v>
                </c:pt>
                <c:pt idx="2109">
                  <c:v>52.024475299925108</c:v>
                </c:pt>
                <c:pt idx="2110">
                  <c:v>52.023041011674586</c:v>
                </c:pt>
                <c:pt idx="2111">
                  <c:v>52.022225436002707</c:v>
                </c:pt>
                <c:pt idx="2112">
                  <c:v>52.021353613732778</c:v>
                </c:pt>
                <c:pt idx="2113">
                  <c:v>52.022225436002707</c:v>
                </c:pt>
                <c:pt idx="2114">
                  <c:v>52.024475299925108</c:v>
                </c:pt>
                <c:pt idx="2115">
                  <c:v>52.028946904470864</c:v>
                </c:pt>
                <c:pt idx="2116">
                  <c:v>52.033446632315687</c:v>
                </c:pt>
                <c:pt idx="2117">
                  <c:v>52.035949605929353</c:v>
                </c:pt>
                <c:pt idx="2118">
                  <c:v>52.036540195208978</c:v>
                </c:pt>
                <c:pt idx="2119">
                  <c:v>52.03763700387114</c:v>
                </c:pt>
                <c:pt idx="2120">
                  <c:v>52.031196768393286</c:v>
                </c:pt>
                <c:pt idx="2121">
                  <c:v>52.026978273538774</c:v>
                </c:pt>
                <c:pt idx="2122">
                  <c:v>52.024165943635786</c:v>
                </c:pt>
                <c:pt idx="2123">
                  <c:v>52.019131873109416</c:v>
                </c:pt>
                <c:pt idx="2124">
                  <c:v>52.015194611245207</c:v>
                </c:pt>
                <c:pt idx="2125">
                  <c:v>52.01353533660243</c:v>
                </c:pt>
                <c:pt idx="2126">
                  <c:v>52.012382281342198</c:v>
                </c:pt>
                <c:pt idx="2127">
                  <c:v>52.013816569592734</c:v>
                </c:pt>
                <c:pt idx="2128">
                  <c:v>52.016628899495743</c:v>
                </c:pt>
                <c:pt idx="2129">
                  <c:v>52.019694339090002</c:v>
                </c:pt>
                <c:pt idx="2130">
                  <c:v>52.023041011674586</c:v>
                </c:pt>
                <c:pt idx="2131">
                  <c:v>52.026415807558188</c:v>
                </c:pt>
                <c:pt idx="2132">
                  <c:v>52.028946904470864</c:v>
                </c:pt>
                <c:pt idx="2133">
                  <c:v>52.029200014162136</c:v>
                </c:pt>
                <c:pt idx="2134">
                  <c:v>52.030099959731103</c:v>
                </c:pt>
                <c:pt idx="2135">
                  <c:v>52.028946904470864</c:v>
                </c:pt>
                <c:pt idx="2136">
                  <c:v>52.028384438490278</c:v>
                </c:pt>
                <c:pt idx="2137">
                  <c:v>52.026134574567884</c:v>
                </c:pt>
                <c:pt idx="2138">
                  <c:v>52.028103205499974</c:v>
                </c:pt>
                <c:pt idx="2139">
                  <c:v>52.030099959731103</c:v>
                </c:pt>
                <c:pt idx="2140">
                  <c:v>52.032321700354487</c:v>
                </c:pt>
                <c:pt idx="2141">
                  <c:v>52.034009098296274</c:v>
                </c:pt>
                <c:pt idx="2142">
                  <c:v>52.03679330490025</c:v>
                </c:pt>
                <c:pt idx="2143">
                  <c:v>52.035696496238089</c:v>
                </c:pt>
                <c:pt idx="2144">
                  <c:v>52.037355770880858</c:v>
                </c:pt>
                <c:pt idx="2145">
                  <c:v>52.032574810045759</c:v>
                </c:pt>
                <c:pt idx="2146">
                  <c:v>52.037355770880858</c:v>
                </c:pt>
                <c:pt idx="2147">
                  <c:v>52.025318998895997</c:v>
                </c:pt>
                <c:pt idx="2148">
                  <c:v>52.023884710645483</c:v>
                </c:pt>
                <c:pt idx="2149">
                  <c:v>52.021353613732778</c:v>
                </c:pt>
                <c:pt idx="2150">
                  <c:v>52.019694339090002</c:v>
                </c:pt>
                <c:pt idx="2151">
                  <c:v>52.020791147752163</c:v>
                </c:pt>
                <c:pt idx="2152">
                  <c:v>52.023322244664868</c:v>
                </c:pt>
                <c:pt idx="2153">
                  <c:v>52.025318998895997</c:v>
                </c:pt>
                <c:pt idx="2154">
                  <c:v>52.028946904470864</c:v>
                </c:pt>
                <c:pt idx="2155">
                  <c:v>52.030915535402983</c:v>
                </c:pt>
                <c:pt idx="2156">
                  <c:v>52.03372786530597</c:v>
                </c:pt>
                <c:pt idx="2157">
                  <c:v>52.036540195208978</c:v>
                </c:pt>
                <c:pt idx="2158">
                  <c:v>52.036258962218668</c:v>
                </c:pt>
                <c:pt idx="2159">
                  <c:v>52.036258962218668</c:v>
                </c:pt>
                <c:pt idx="2160">
                  <c:v>52.036258962218668</c:v>
                </c:pt>
                <c:pt idx="2161">
                  <c:v>52.034571564276888</c:v>
                </c:pt>
                <c:pt idx="2162">
                  <c:v>52.037102661189586</c:v>
                </c:pt>
                <c:pt idx="2163">
                  <c:v>52.037102661189586</c:v>
                </c:pt>
                <c:pt idx="2164">
                  <c:v>52.039043168822651</c:v>
                </c:pt>
                <c:pt idx="2165">
                  <c:v>52.042417964706239</c:v>
                </c:pt>
                <c:pt idx="2166">
                  <c:v>52.044386595638358</c:v>
                </c:pt>
                <c:pt idx="2167">
                  <c:v>52.045230294609254</c:v>
                </c:pt>
                <c:pt idx="2168">
                  <c:v>52.045230294609254</c:v>
                </c:pt>
                <c:pt idx="2169">
                  <c:v>52.041293032745038</c:v>
                </c:pt>
                <c:pt idx="2170">
                  <c:v>52.04466782862864</c:v>
                </c:pt>
                <c:pt idx="2171">
                  <c:v>52.040730566764459</c:v>
                </c:pt>
                <c:pt idx="2172">
                  <c:v>52.038790059131372</c:v>
                </c:pt>
                <c:pt idx="2173">
                  <c:v>52.037102661189586</c:v>
                </c:pt>
                <c:pt idx="2174">
                  <c:v>52.035949605929353</c:v>
                </c:pt>
                <c:pt idx="2175">
                  <c:v>52.034571564276888</c:v>
                </c:pt>
                <c:pt idx="2176">
                  <c:v>52.035949605929353</c:v>
                </c:pt>
                <c:pt idx="2177">
                  <c:v>52.039043168822651</c:v>
                </c:pt>
                <c:pt idx="2178">
                  <c:v>52.040449333774148</c:v>
                </c:pt>
                <c:pt idx="2179">
                  <c:v>52.043542896667439</c:v>
                </c:pt>
                <c:pt idx="2180">
                  <c:v>52.04466782862864</c:v>
                </c:pt>
                <c:pt idx="2181">
                  <c:v>52.048295734203506</c:v>
                </c:pt>
                <c:pt idx="2182">
                  <c:v>52.048576967193817</c:v>
                </c:pt>
                <c:pt idx="2183">
                  <c:v>52.048042624512235</c:v>
                </c:pt>
                <c:pt idx="2184">
                  <c:v>52.048576967193817</c:v>
                </c:pt>
                <c:pt idx="2185">
                  <c:v>52.048858200184121</c:v>
                </c:pt>
                <c:pt idx="2186">
                  <c:v>52.046636459560759</c:v>
                </c:pt>
                <c:pt idx="2187">
                  <c:v>52.047480158531656</c:v>
                </c:pt>
                <c:pt idx="2188">
                  <c:v>52.049448789463739</c:v>
                </c:pt>
                <c:pt idx="2189">
                  <c:v>52.050011255444353</c:v>
                </c:pt>
                <c:pt idx="2190">
                  <c:v>52.051389297096826</c:v>
                </c:pt>
                <c:pt idx="2191">
                  <c:v>52.051979886376444</c:v>
                </c:pt>
                <c:pt idx="2192">
                  <c:v>52.053357928028916</c:v>
                </c:pt>
                <c:pt idx="2193">
                  <c:v>52.050826831116211</c:v>
                </c:pt>
                <c:pt idx="2194">
                  <c:v>52.050264365135625</c:v>
                </c:pt>
                <c:pt idx="2195">
                  <c:v>52.048576967193817</c:v>
                </c:pt>
                <c:pt idx="2196">
                  <c:v>52.046045870281105</c:v>
                </c:pt>
                <c:pt idx="2197">
                  <c:v>52.04466782862864</c:v>
                </c:pt>
                <c:pt idx="2198">
                  <c:v>52.043852252956782</c:v>
                </c:pt>
                <c:pt idx="2199">
                  <c:v>52.042417964706239</c:v>
                </c:pt>
                <c:pt idx="2200">
                  <c:v>52.042980430686853</c:v>
                </c:pt>
                <c:pt idx="2201">
                  <c:v>52.046045870281105</c:v>
                </c:pt>
                <c:pt idx="2202">
                  <c:v>52.047198925541345</c:v>
                </c:pt>
                <c:pt idx="2203">
                  <c:v>52.04973002245405</c:v>
                </c:pt>
                <c:pt idx="2204">
                  <c:v>52.05282358534734</c:v>
                </c:pt>
                <c:pt idx="2205">
                  <c:v>52.054201626999806</c:v>
                </c:pt>
                <c:pt idx="2206">
                  <c:v>52.057013956902821</c:v>
                </c:pt>
                <c:pt idx="2207">
                  <c:v>52.058701354844601</c:v>
                </c:pt>
                <c:pt idx="2208">
                  <c:v>52.058982587834912</c:v>
                </c:pt>
                <c:pt idx="2209">
                  <c:v>52.058138888864022</c:v>
                </c:pt>
                <c:pt idx="2210">
                  <c:v>52.058420121854326</c:v>
                </c:pt>
                <c:pt idx="2211">
                  <c:v>52.059235697526184</c:v>
                </c:pt>
                <c:pt idx="2212">
                  <c:v>52.057857655873711</c:v>
                </c:pt>
                <c:pt idx="2213">
                  <c:v>52.057857655873711</c:v>
                </c:pt>
                <c:pt idx="2214">
                  <c:v>52.060079396497102</c:v>
                </c:pt>
                <c:pt idx="2215">
                  <c:v>52.055326558961006</c:v>
                </c:pt>
                <c:pt idx="2216">
                  <c:v>52.056451490922207</c:v>
                </c:pt>
                <c:pt idx="2217">
                  <c:v>52.064297891351586</c:v>
                </c:pt>
                <c:pt idx="2218">
                  <c:v>52.061204328458302</c:v>
                </c:pt>
                <c:pt idx="2219">
                  <c:v>52.058138888864022</c:v>
                </c:pt>
                <c:pt idx="2220">
                  <c:v>52.057604546182439</c:v>
                </c:pt>
                <c:pt idx="2221">
                  <c:v>52.056704600613472</c:v>
                </c:pt>
                <c:pt idx="2222">
                  <c:v>52.057857655873711</c:v>
                </c:pt>
                <c:pt idx="2223">
                  <c:v>52.057857655873711</c:v>
                </c:pt>
                <c:pt idx="2224">
                  <c:v>52.058138888864022</c:v>
                </c:pt>
                <c:pt idx="2225">
                  <c:v>52.058701354844601</c:v>
                </c:pt>
                <c:pt idx="2226">
                  <c:v>52.060951218767023</c:v>
                </c:pt>
                <c:pt idx="2227">
                  <c:v>52.063482315679707</c:v>
                </c:pt>
                <c:pt idx="2228">
                  <c:v>52.06457912434189</c:v>
                </c:pt>
                <c:pt idx="2229">
                  <c:v>52.067110221254602</c:v>
                </c:pt>
                <c:pt idx="2230">
                  <c:v>52.070456893839157</c:v>
                </c:pt>
                <c:pt idx="2231">
                  <c:v>52.07273488106059</c:v>
                </c:pt>
                <c:pt idx="2232">
                  <c:v>52.072144291780951</c:v>
                </c:pt>
                <c:pt idx="2233">
                  <c:v>52.074112922713063</c:v>
                </c:pt>
                <c:pt idx="2234">
                  <c:v>52.075519087664567</c:v>
                </c:pt>
                <c:pt idx="2235">
                  <c:v>52.073831689722759</c:v>
                </c:pt>
                <c:pt idx="2236">
                  <c:v>52.073831689722759</c:v>
                </c:pt>
                <c:pt idx="2237">
                  <c:v>52.072425524771255</c:v>
                </c:pt>
                <c:pt idx="2238">
                  <c:v>52.072425524771255</c:v>
                </c:pt>
                <c:pt idx="2239">
                  <c:v>52.07273488106059</c:v>
                </c:pt>
                <c:pt idx="2240">
                  <c:v>52.073550456732455</c:v>
                </c:pt>
                <c:pt idx="2241">
                  <c:v>52.071019359819751</c:v>
                </c:pt>
                <c:pt idx="2242">
                  <c:v>52.066828988264291</c:v>
                </c:pt>
                <c:pt idx="2243">
                  <c:v>52.07273488106059</c:v>
                </c:pt>
                <c:pt idx="2244">
                  <c:v>52.070456893839157</c:v>
                </c:pt>
                <c:pt idx="2245">
                  <c:v>52.071328716109086</c:v>
                </c:pt>
                <c:pt idx="2246">
                  <c:v>52.071019359819751</c:v>
                </c:pt>
                <c:pt idx="2247">
                  <c:v>52.069922551157589</c:v>
                </c:pt>
                <c:pt idx="2248">
                  <c:v>52.069922551157589</c:v>
                </c:pt>
                <c:pt idx="2249">
                  <c:v>52.07160994909939</c:v>
                </c:pt>
                <c:pt idx="2250">
                  <c:v>52.071328716109086</c:v>
                </c:pt>
                <c:pt idx="2251">
                  <c:v>52.072144291780951</c:v>
                </c:pt>
                <c:pt idx="2252">
                  <c:v>52.073269223742145</c:v>
                </c:pt>
                <c:pt idx="2253">
                  <c:v>52.076081553645153</c:v>
                </c:pt>
                <c:pt idx="2254">
                  <c:v>52.077206485606354</c:v>
                </c:pt>
                <c:pt idx="2255">
                  <c:v>52.075800320654849</c:v>
                </c:pt>
                <c:pt idx="2256">
                  <c:v>52.080018815509369</c:v>
                </c:pt>
                <c:pt idx="2257">
                  <c:v>52.081396857161835</c:v>
                </c:pt>
                <c:pt idx="2258">
                  <c:v>52.081678090152117</c:v>
                </c:pt>
                <c:pt idx="2259">
                  <c:v>52.081959323142421</c:v>
                </c:pt>
                <c:pt idx="2260">
                  <c:v>52.081678090152117</c:v>
                </c:pt>
                <c:pt idx="2261">
                  <c:v>52.079146993239434</c:v>
                </c:pt>
                <c:pt idx="2262">
                  <c:v>52.074956621683953</c:v>
                </c:pt>
                <c:pt idx="2263">
                  <c:v>52.071019359819751</c:v>
                </c:pt>
                <c:pt idx="2264">
                  <c:v>52.069078852186692</c:v>
                </c:pt>
                <c:pt idx="2265">
                  <c:v>52.077768951586968</c:v>
                </c:pt>
                <c:pt idx="2266">
                  <c:v>52.068544509505109</c:v>
                </c:pt>
                <c:pt idx="2267">
                  <c:v>52.073269223742145</c:v>
                </c:pt>
                <c:pt idx="2268">
                  <c:v>52.074422279002377</c:v>
                </c:pt>
                <c:pt idx="2269">
                  <c:v>52.075519087664567</c:v>
                </c:pt>
                <c:pt idx="2270">
                  <c:v>52.077206485606354</c:v>
                </c:pt>
                <c:pt idx="2271">
                  <c:v>52.075800320654849</c:v>
                </c:pt>
                <c:pt idx="2272">
                  <c:v>52.077206485606354</c:v>
                </c:pt>
                <c:pt idx="2273">
                  <c:v>52.076081553645153</c:v>
                </c:pt>
                <c:pt idx="2274">
                  <c:v>52.076081553645153</c:v>
                </c:pt>
                <c:pt idx="2275">
                  <c:v>52.073550456732455</c:v>
                </c:pt>
                <c:pt idx="2276">
                  <c:v>52.074956621683953</c:v>
                </c:pt>
                <c:pt idx="2277">
                  <c:v>52.078050184577251</c:v>
                </c:pt>
                <c:pt idx="2278">
                  <c:v>52.078893883548169</c:v>
                </c:pt>
                <c:pt idx="2279">
                  <c:v>52.082268679431763</c:v>
                </c:pt>
                <c:pt idx="2280">
                  <c:v>52.083927954074539</c:v>
                </c:pt>
                <c:pt idx="2281">
                  <c:v>52.086177817996933</c:v>
                </c:pt>
                <c:pt idx="2282">
                  <c:v>52.087021516967823</c:v>
                </c:pt>
                <c:pt idx="2283">
                  <c:v>52.08786521593872</c:v>
                </c:pt>
                <c:pt idx="2284">
                  <c:v>52.087021516967823</c:v>
                </c:pt>
                <c:pt idx="2285">
                  <c:v>52.087612106247455</c:v>
                </c:pt>
                <c:pt idx="2286">
                  <c:v>52.086177817996933</c:v>
                </c:pt>
                <c:pt idx="2287">
                  <c:v>52.083927954074539</c:v>
                </c:pt>
                <c:pt idx="2288">
                  <c:v>52.081959323142421</c:v>
                </c:pt>
                <c:pt idx="2289">
                  <c:v>52.082831145412349</c:v>
                </c:pt>
                <c:pt idx="2290">
                  <c:v>52.083084255103621</c:v>
                </c:pt>
                <c:pt idx="2291">
                  <c:v>52.090424436150457</c:v>
                </c:pt>
                <c:pt idx="2292">
                  <c:v>52.087021516967823</c:v>
                </c:pt>
                <c:pt idx="2293">
                  <c:v>52.091521244812625</c:v>
                </c:pt>
                <c:pt idx="2294">
                  <c:v>52.090424436150457</c:v>
                </c:pt>
                <c:pt idx="2295">
                  <c:v>52.09208371079324</c:v>
                </c:pt>
                <c:pt idx="2296">
                  <c:v>52.093489875744716</c:v>
                </c:pt>
                <c:pt idx="2297">
                  <c:v>52.096836548329307</c:v>
                </c:pt>
                <c:pt idx="2298">
                  <c:v>52.094305451416602</c:v>
                </c:pt>
                <c:pt idx="2299">
                  <c:v>52.093771108735019</c:v>
                </c:pt>
                <c:pt idx="2300">
                  <c:v>52.097680247300197</c:v>
                </c:pt>
                <c:pt idx="2301">
                  <c:v>52.096302205647724</c:v>
                </c:pt>
                <c:pt idx="2302">
                  <c:v>52.097117781319611</c:v>
                </c:pt>
                <c:pt idx="2303">
                  <c:v>52.099648878232287</c:v>
                </c:pt>
                <c:pt idx="2304">
                  <c:v>52.100211344212902</c:v>
                </c:pt>
                <c:pt idx="2305">
                  <c:v>52.104429839067393</c:v>
                </c:pt>
                <c:pt idx="2306">
                  <c:v>52.106651579690777</c:v>
                </c:pt>
                <c:pt idx="2307">
                  <c:v>52.107495278661673</c:v>
                </c:pt>
                <c:pt idx="2308">
                  <c:v>52.107776511651977</c:v>
                </c:pt>
                <c:pt idx="2309">
                  <c:v>52.107242168970402</c:v>
                </c:pt>
                <c:pt idx="2310">
                  <c:v>52.104711072057697</c:v>
                </c:pt>
                <c:pt idx="2311">
                  <c:v>52.102179975144992</c:v>
                </c:pt>
                <c:pt idx="2312">
                  <c:v>52.09880517926139</c:v>
                </c:pt>
                <c:pt idx="2313">
                  <c:v>52.094305451416602</c:v>
                </c:pt>
                <c:pt idx="2314">
                  <c:v>52.0979614802905</c:v>
                </c:pt>
                <c:pt idx="2315">
                  <c:v>52.09880517926139</c:v>
                </c:pt>
                <c:pt idx="2316">
                  <c:v>52.103276783807154</c:v>
                </c:pt>
                <c:pt idx="2317">
                  <c:v>52.107495278661673</c:v>
                </c:pt>
                <c:pt idx="2318">
                  <c:v>52.110588841554957</c:v>
                </c:pt>
                <c:pt idx="2319">
                  <c:v>52.114779213110438</c:v>
                </c:pt>
                <c:pt idx="2320">
                  <c:v>52.117310310023143</c:v>
                </c:pt>
                <c:pt idx="2321">
                  <c:v>52.115622912081335</c:v>
                </c:pt>
                <c:pt idx="2322">
                  <c:v>52.113373048158934</c:v>
                </c:pt>
                <c:pt idx="2323">
                  <c:v>52.115088569399759</c:v>
                </c:pt>
                <c:pt idx="2324">
                  <c:v>52.113119938467669</c:v>
                </c:pt>
                <c:pt idx="2325">
                  <c:v>52.113682404448276</c:v>
                </c:pt>
                <c:pt idx="2326">
                  <c:v>52.114216747129831</c:v>
                </c:pt>
                <c:pt idx="2327">
                  <c:v>52.114216747129831</c:v>
                </c:pt>
                <c:pt idx="2328">
                  <c:v>52.115932268370678</c:v>
                </c:pt>
                <c:pt idx="2329">
                  <c:v>52.11815400899404</c:v>
                </c:pt>
                <c:pt idx="2330">
                  <c:v>52.12012263992613</c:v>
                </c:pt>
                <c:pt idx="2331">
                  <c:v>52.123778668800036</c:v>
                </c:pt>
                <c:pt idx="2332">
                  <c:v>52.121500681578603</c:v>
                </c:pt>
                <c:pt idx="2333">
                  <c:v>52.119813283636816</c:v>
                </c:pt>
                <c:pt idx="2334">
                  <c:v>52.118997707964937</c:v>
                </c:pt>
                <c:pt idx="2335">
                  <c:v>52.118463365283354</c:v>
                </c:pt>
                <c:pt idx="2336">
                  <c:v>52.116185378061942</c:v>
                </c:pt>
                <c:pt idx="2337">
                  <c:v>52.110870074545268</c:v>
                </c:pt>
                <c:pt idx="2338">
                  <c:v>52.112557472487076</c:v>
                </c:pt>
                <c:pt idx="2339">
                  <c:v>52.106960935980091</c:v>
                </c:pt>
                <c:pt idx="2340">
                  <c:v>52.110335731863692</c:v>
                </c:pt>
                <c:pt idx="2341">
                  <c:v>52.118463365283354</c:v>
                </c:pt>
                <c:pt idx="2342">
                  <c:v>52.122906846530107</c:v>
                </c:pt>
                <c:pt idx="2343">
                  <c:v>52.12825027334582</c:v>
                </c:pt>
                <c:pt idx="2344">
                  <c:v>52.130781370258497</c:v>
                </c:pt>
                <c:pt idx="2345">
                  <c:v>52.131034479949768</c:v>
                </c:pt>
                <c:pt idx="2346">
                  <c:v>52.130781370258497</c:v>
                </c:pt>
                <c:pt idx="2347">
                  <c:v>52.130500137268221</c:v>
                </c:pt>
                <c:pt idx="2348">
                  <c:v>52.129684561596335</c:v>
                </c:pt>
                <c:pt idx="2349">
                  <c:v>52.128531506336103</c:v>
                </c:pt>
                <c:pt idx="2350">
                  <c:v>52.128531506336103</c:v>
                </c:pt>
                <c:pt idx="2351">
                  <c:v>52.128531506336103</c:v>
                </c:pt>
                <c:pt idx="2352">
                  <c:v>52.12909397231671</c:v>
                </c:pt>
                <c:pt idx="2353">
                  <c:v>52.130781370258497</c:v>
                </c:pt>
                <c:pt idx="2354">
                  <c:v>52.132721877891576</c:v>
                </c:pt>
                <c:pt idx="2355">
                  <c:v>52.135815440784867</c:v>
                </c:pt>
                <c:pt idx="2356">
                  <c:v>52.138065304707268</c:v>
                </c:pt>
                <c:pt idx="2357">
                  <c:v>52.138909003678187</c:v>
                </c:pt>
                <c:pt idx="2358">
                  <c:v>52.138346537697572</c:v>
                </c:pt>
                <c:pt idx="2359">
                  <c:v>52.13724972903541</c:v>
                </c:pt>
                <c:pt idx="2360">
                  <c:v>52.136096673775171</c:v>
                </c:pt>
                <c:pt idx="2361">
                  <c:v>52.131034479949768</c:v>
                </c:pt>
                <c:pt idx="2362">
                  <c:v>52.123188079520411</c:v>
                </c:pt>
                <c:pt idx="2363">
                  <c:v>52.124594244471915</c:v>
                </c:pt>
                <c:pt idx="2364">
                  <c:v>52.127940917056478</c:v>
                </c:pt>
                <c:pt idx="2365">
                  <c:v>52.132721877891576</c:v>
                </c:pt>
                <c:pt idx="2366">
                  <c:v>52.135815440784867</c:v>
                </c:pt>
                <c:pt idx="2367">
                  <c:v>52.140033935639387</c:v>
                </c:pt>
                <c:pt idx="2368">
                  <c:v>52.143943074204557</c:v>
                </c:pt>
                <c:pt idx="2369">
                  <c:v>52.147852212769706</c:v>
                </c:pt>
                <c:pt idx="2370">
                  <c:v>52.15125513195234</c:v>
                </c:pt>
                <c:pt idx="2371">
                  <c:v>52.149286501020249</c:v>
                </c:pt>
                <c:pt idx="2372">
                  <c:v>52.15125513195234</c:v>
                </c:pt>
                <c:pt idx="2373">
                  <c:v>52.150383309682411</c:v>
                </c:pt>
                <c:pt idx="2374">
                  <c:v>52.149820843701825</c:v>
                </c:pt>
                <c:pt idx="2375">
                  <c:v>52.149033391328977</c:v>
                </c:pt>
                <c:pt idx="2376">
                  <c:v>52.150720789270792</c:v>
                </c:pt>
                <c:pt idx="2377">
                  <c:v>52.153504995874741</c:v>
                </c:pt>
                <c:pt idx="2378">
                  <c:v>52.154883037527206</c:v>
                </c:pt>
                <c:pt idx="2379">
                  <c:v>52.174513100250152</c:v>
                </c:pt>
                <c:pt idx="2380">
                  <c:v>52.175919265201657</c:v>
                </c:pt>
                <c:pt idx="2381">
                  <c:v>52.175666155510392</c:v>
                </c:pt>
                <c:pt idx="2382">
                  <c:v>52.176200498191967</c:v>
                </c:pt>
                <c:pt idx="2383">
                  <c:v>52.177325430153168</c:v>
                </c:pt>
                <c:pt idx="2384">
                  <c:v>52.167791631782002</c:v>
                </c:pt>
                <c:pt idx="2385">
                  <c:v>52.152633173604805</c:v>
                </c:pt>
                <c:pt idx="2386">
                  <c:v>52.149033391328977</c:v>
                </c:pt>
                <c:pt idx="2387">
                  <c:v>52.148189692358088</c:v>
                </c:pt>
                <c:pt idx="2388">
                  <c:v>52.149567734010553</c:v>
                </c:pt>
                <c:pt idx="2389">
                  <c:v>52.145630472146344</c:v>
                </c:pt>
                <c:pt idx="2390">
                  <c:v>52.148189692358088</c:v>
                </c:pt>
                <c:pt idx="2391">
                  <c:v>52.149033391328977</c:v>
                </c:pt>
                <c:pt idx="2392">
                  <c:v>52.153504995874741</c:v>
                </c:pt>
                <c:pt idx="2393">
                  <c:v>52.170322728694671</c:v>
                </c:pt>
                <c:pt idx="2394">
                  <c:v>52.171982003337455</c:v>
                </c:pt>
                <c:pt idx="2395">
                  <c:v>52.172263236327758</c:v>
                </c:pt>
                <c:pt idx="2396">
                  <c:v>52.173106935298648</c:v>
                </c:pt>
                <c:pt idx="2397">
                  <c:v>52.171419537356869</c:v>
                </c:pt>
                <c:pt idx="2398">
                  <c:v>52.16945090642475</c:v>
                </c:pt>
                <c:pt idx="2399">
                  <c:v>52.169732139415053</c:v>
                </c:pt>
                <c:pt idx="2400">
                  <c:v>52.167791631782002</c:v>
                </c:pt>
                <c:pt idx="2401">
                  <c:v>52.169732139415053</c:v>
                </c:pt>
                <c:pt idx="2402">
                  <c:v>52.173388168288959</c:v>
                </c:pt>
                <c:pt idx="2403">
                  <c:v>52.176734840873515</c:v>
                </c:pt>
                <c:pt idx="2404">
                  <c:v>52.18151580170862</c:v>
                </c:pt>
                <c:pt idx="2405">
                  <c:v>52.18545306357283</c:v>
                </c:pt>
                <c:pt idx="2406">
                  <c:v>52.180672102737724</c:v>
                </c:pt>
                <c:pt idx="2407">
                  <c:v>52.187956037186503</c:v>
                </c:pt>
                <c:pt idx="2408">
                  <c:v>52.185706173264101</c:v>
                </c:pt>
                <c:pt idx="2409">
                  <c:v>52.168916563743196</c:v>
                </c:pt>
                <c:pt idx="2410">
                  <c:v>52.168635330752892</c:v>
                </c:pt>
                <c:pt idx="2411">
                  <c:v>52.16219509527501</c:v>
                </c:pt>
                <c:pt idx="2412">
                  <c:v>52.159945231352616</c:v>
                </c:pt>
                <c:pt idx="2413">
                  <c:v>52.154601804536924</c:v>
                </c:pt>
                <c:pt idx="2414">
                  <c:v>52.157161024748639</c:v>
                </c:pt>
                <c:pt idx="2415">
                  <c:v>52.163291903937171</c:v>
                </c:pt>
                <c:pt idx="2416">
                  <c:v>52.168635330752892</c:v>
                </c:pt>
                <c:pt idx="2417">
                  <c:v>52.174794333240456</c:v>
                </c:pt>
                <c:pt idx="2418">
                  <c:v>52.180109636757116</c:v>
                </c:pt>
                <c:pt idx="2419">
                  <c:v>52.182640733669821</c:v>
                </c:pt>
                <c:pt idx="2420">
                  <c:v>52.186268639244688</c:v>
                </c:pt>
                <c:pt idx="2421">
                  <c:v>52.18545306357283</c:v>
                </c:pt>
                <c:pt idx="2422">
                  <c:v>52.183765665631022</c:v>
                </c:pt>
                <c:pt idx="2423">
                  <c:v>52.182078267689235</c:v>
                </c:pt>
                <c:pt idx="2424">
                  <c:v>52.178169129124058</c:v>
                </c:pt>
                <c:pt idx="2425">
                  <c:v>52.179828403766834</c:v>
                </c:pt>
                <c:pt idx="2426">
                  <c:v>52.182078267689235</c:v>
                </c:pt>
                <c:pt idx="2427">
                  <c:v>52.186268639244688</c:v>
                </c:pt>
                <c:pt idx="2428">
                  <c:v>52.192202655340026</c:v>
                </c:pt>
                <c:pt idx="2429">
                  <c:v>52.195830560914892</c:v>
                </c:pt>
                <c:pt idx="2430">
                  <c:v>52.198052301538276</c:v>
                </c:pt>
                <c:pt idx="2431">
                  <c:v>52.201989563402464</c:v>
                </c:pt>
                <c:pt idx="2432">
                  <c:v>52.198333534528558</c:v>
                </c:pt>
                <c:pt idx="2433">
                  <c:v>52.196083670606164</c:v>
                </c:pt>
                <c:pt idx="2434">
                  <c:v>52.185706173264101</c:v>
                </c:pt>
                <c:pt idx="2435">
                  <c:v>52.17648173118225</c:v>
                </c:pt>
                <c:pt idx="2436">
                  <c:v>52.173388168288959</c:v>
                </c:pt>
                <c:pt idx="2437">
                  <c:v>52.171700770347151</c:v>
                </c:pt>
                <c:pt idx="2438">
                  <c:v>52.171138304366558</c:v>
                </c:pt>
                <c:pt idx="2439">
                  <c:v>52.175919265201657</c:v>
                </c:pt>
                <c:pt idx="2440">
                  <c:v>52.178450362114368</c:v>
                </c:pt>
                <c:pt idx="2441">
                  <c:v>52.186859228524334</c:v>
                </c:pt>
                <c:pt idx="2442">
                  <c:v>52.189671558427321</c:v>
                </c:pt>
                <c:pt idx="2443">
                  <c:v>52.196927369577082</c:v>
                </c:pt>
                <c:pt idx="2444">
                  <c:v>52.1975179588567</c:v>
                </c:pt>
                <c:pt idx="2445">
                  <c:v>52.19554932792461</c:v>
                </c:pt>
                <c:pt idx="2446">
                  <c:v>52.193552573693452</c:v>
                </c:pt>
                <c:pt idx="2447">
                  <c:v>52.191893299050705</c:v>
                </c:pt>
                <c:pt idx="2448">
                  <c:v>52.189924668118586</c:v>
                </c:pt>
                <c:pt idx="2449">
                  <c:v>52.1904871340992</c:v>
                </c:pt>
                <c:pt idx="2450">
                  <c:v>52.191612066060401</c:v>
                </c:pt>
                <c:pt idx="2451">
                  <c:v>52.192202655340026</c:v>
                </c:pt>
                <c:pt idx="2452">
                  <c:v>52.196646136586772</c:v>
                </c:pt>
                <c:pt idx="2453">
                  <c:v>52.198642890817901</c:v>
                </c:pt>
                <c:pt idx="2454">
                  <c:v>52.203958194334575</c:v>
                </c:pt>
                <c:pt idx="2455">
                  <c:v>52.203958194334575</c:v>
                </c:pt>
                <c:pt idx="2456">
                  <c:v>52.194705628953692</c:v>
                </c:pt>
                <c:pt idx="2457">
                  <c:v>52.190205901108897</c:v>
                </c:pt>
                <c:pt idx="2458">
                  <c:v>52.173106935298648</c:v>
                </c:pt>
                <c:pt idx="2459">
                  <c:v>52.178169129124058</c:v>
                </c:pt>
                <c:pt idx="2460">
                  <c:v>52.168072864772277</c:v>
                </c:pt>
                <c:pt idx="2461">
                  <c:v>52.161913862284706</c:v>
                </c:pt>
                <c:pt idx="2462">
                  <c:v>52.147852212769706</c:v>
                </c:pt>
                <c:pt idx="2463">
                  <c:v>52.147036637097848</c:v>
                </c:pt>
                <c:pt idx="2464">
                  <c:v>52.149033391328977</c:v>
                </c:pt>
                <c:pt idx="2465">
                  <c:v>52.159663998362305</c:v>
                </c:pt>
                <c:pt idx="2466">
                  <c:v>52.168354097762588</c:v>
                </c:pt>
                <c:pt idx="2467">
                  <c:v>52.17757853984444</c:v>
                </c:pt>
                <c:pt idx="2468">
                  <c:v>52.199458466489759</c:v>
                </c:pt>
                <c:pt idx="2469">
                  <c:v>52.201989563402464</c:v>
                </c:pt>
                <c:pt idx="2470">
                  <c:v>52.199458466489759</c:v>
                </c:pt>
                <c:pt idx="2471">
                  <c:v>52.197208602567358</c:v>
                </c:pt>
                <c:pt idx="2472">
                  <c:v>52.194115039674067</c:v>
                </c:pt>
                <c:pt idx="2473">
                  <c:v>52.186577995534023</c:v>
                </c:pt>
                <c:pt idx="2474">
                  <c:v>52.186268639244688</c:v>
                </c:pt>
                <c:pt idx="2475">
                  <c:v>52.191612066060401</c:v>
                </c:pt>
                <c:pt idx="2476">
                  <c:v>52.193299464002187</c:v>
                </c:pt>
                <c:pt idx="2477">
                  <c:v>52.200302165460677</c:v>
                </c:pt>
                <c:pt idx="2478">
                  <c:v>52.202523906084039</c:v>
                </c:pt>
                <c:pt idx="2479">
                  <c:v>52.188799736157385</c:v>
                </c:pt>
                <c:pt idx="2480">
                  <c:v>52.208992264860925</c:v>
                </c:pt>
                <c:pt idx="2481">
                  <c:v>52.185987406254405</c:v>
                </c:pt>
                <c:pt idx="2482">
                  <c:v>52.194986861944002</c:v>
                </c:pt>
                <c:pt idx="2483">
                  <c:v>52.184328131611636</c:v>
                </c:pt>
                <c:pt idx="2484">
                  <c:v>52.172544469318069</c:v>
                </c:pt>
                <c:pt idx="2485">
                  <c:v>52.16413560290809</c:v>
                </c:pt>
                <c:pt idx="2486">
                  <c:v>52.158257833410829</c:v>
                </c:pt>
                <c:pt idx="2487">
                  <c:v>52.154067461855348</c:v>
                </c:pt>
                <c:pt idx="2488">
                  <c:v>52.156317325777742</c:v>
                </c:pt>
                <c:pt idx="2489">
                  <c:v>52.162476328265321</c:v>
                </c:pt>
                <c:pt idx="2490">
                  <c:v>52.169169673434467</c:v>
                </c:pt>
                <c:pt idx="2491">
                  <c:v>52.176200498191967</c:v>
                </c:pt>
                <c:pt idx="2492">
                  <c:v>52.184890597592215</c:v>
                </c:pt>
                <c:pt idx="2493">
                  <c:v>52.18851850316711</c:v>
                </c:pt>
                <c:pt idx="2494">
                  <c:v>52.188799736157385</c:v>
                </c:pt>
                <c:pt idx="2495">
                  <c:v>52.18460936460194</c:v>
                </c:pt>
                <c:pt idx="2496">
                  <c:v>52.181262692017349</c:v>
                </c:pt>
                <c:pt idx="2497">
                  <c:v>52.174794333240456</c:v>
                </c:pt>
                <c:pt idx="2498">
                  <c:v>52.172853825607383</c:v>
                </c:pt>
                <c:pt idx="2499">
                  <c:v>52.173669401279263</c:v>
                </c:pt>
                <c:pt idx="2500">
                  <c:v>52.175919265201657</c:v>
                </c:pt>
                <c:pt idx="2501">
                  <c:v>52.179547170776523</c:v>
                </c:pt>
                <c:pt idx="2502">
                  <c:v>52.18039086974742</c:v>
                </c:pt>
                <c:pt idx="2503">
                  <c:v>52.189924668118586</c:v>
                </c:pt>
                <c:pt idx="2504">
                  <c:v>52.193861929982802</c:v>
                </c:pt>
                <c:pt idx="2505">
                  <c:v>52.185987406254405</c:v>
                </c:pt>
                <c:pt idx="2506">
                  <c:v>52.186268639244688</c:v>
                </c:pt>
                <c:pt idx="2507">
                  <c:v>52.170322728694671</c:v>
                </c:pt>
                <c:pt idx="2508">
                  <c:v>52.161604505995392</c:v>
                </c:pt>
                <c:pt idx="2509">
                  <c:v>52.157414134439911</c:v>
                </c:pt>
                <c:pt idx="2510">
                  <c:v>52.173106935298648</c:v>
                </c:pt>
                <c:pt idx="2511">
                  <c:v>52.186268639244688</c:v>
                </c:pt>
                <c:pt idx="2512">
                  <c:v>52.185706173264101</c:v>
                </c:pt>
                <c:pt idx="2513">
                  <c:v>52.192202655340026</c:v>
                </c:pt>
                <c:pt idx="2514">
                  <c:v>52.19554932792461</c:v>
                </c:pt>
                <c:pt idx="2515">
                  <c:v>52.20364883804524</c:v>
                </c:pt>
                <c:pt idx="2516">
                  <c:v>52.208739155169653</c:v>
                </c:pt>
                <c:pt idx="2517">
                  <c:v>52.21458880136791</c:v>
                </c:pt>
                <c:pt idx="2518">
                  <c:v>52.211804594763933</c:v>
                </c:pt>
                <c:pt idx="2519">
                  <c:v>52.210651539503701</c:v>
                </c:pt>
                <c:pt idx="2520">
                  <c:v>52.206208058256976</c:v>
                </c:pt>
                <c:pt idx="2521">
                  <c:v>52.204239427324858</c:v>
                </c:pt>
                <c:pt idx="2522">
                  <c:v>52.202270796392767</c:v>
                </c:pt>
                <c:pt idx="2523">
                  <c:v>52.199992809171334</c:v>
                </c:pt>
                <c:pt idx="2524">
                  <c:v>52.200864631441263</c:v>
                </c:pt>
                <c:pt idx="2525">
                  <c:v>52.206461167948248</c:v>
                </c:pt>
                <c:pt idx="2526">
                  <c:v>52.209554730841539</c:v>
                </c:pt>
                <c:pt idx="2527">
                  <c:v>52.214870034358221</c:v>
                </c:pt>
                <c:pt idx="2528">
                  <c:v>52.2154325003388</c:v>
                </c:pt>
                <c:pt idx="2529">
                  <c:v>52.213182636416406</c:v>
                </c:pt>
                <c:pt idx="2530">
                  <c:v>52.207304866919138</c:v>
                </c:pt>
                <c:pt idx="2531">
                  <c:v>52.213463869406716</c:v>
                </c:pt>
                <c:pt idx="2532">
                  <c:v>52.201989563402464</c:v>
                </c:pt>
                <c:pt idx="2533">
                  <c:v>52.202270796392767</c:v>
                </c:pt>
                <c:pt idx="2534">
                  <c:v>52.187956037186503</c:v>
                </c:pt>
                <c:pt idx="2535">
                  <c:v>52.18151580170862</c:v>
                </c:pt>
                <c:pt idx="2536">
                  <c:v>52.182359500679539</c:v>
                </c:pt>
                <c:pt idx="2537">
                  <c:v>52.183175076351397</c:v>
                </c:pt>
                <c:pt idx="2538">
                  <c:v>52.185987406254405</c:v>
                </c:pt>
                <c:pt idx="2539">
                  <c:v>52.192455765031291</c:v>
                </c:pt>
                <c:pt idx="2540">
                  <c:v>52.198642890817901</c:v>
                </c:pt>
                <c:pt idx="2541">
                  <c:v>52.200583398450952</c:v>
                </c:pt>
                <c:pt idx="2542">
                  <c:v>52.201989563402464</c:v>
                </c:pt>
                <c:pt idx="2543">
                  <c:v>52.201145864431567</c:v>
                </c:pt>
                <c:pt idx="2544">
                  <c:v>52.201708330412153</c:v>
                </c:pt>
                <c:pt idx="2545">
                  <c:v>52.196927369577082</c:v>
                </c:pt>
                <c:pt idx="2546">
                  <c:v>52.192736998021601</c:v>
                </c:pt>
                <c:pt idx="2547">
                  <c:v>52.191302709771058</c:v>
                </c:pt>
                <c:pt idx="2548">
                  <c:v>52.1904871340992</c:v>
                </c:pt>
                <c:pt idx="2549">
                  <c:v>52.192736998021601</c:v>
                </c:pt>
                <c:pt idx="2550">
                  <c:v>52.198642890817901</c:v>
                </c:pt>
                <c:pt idx="2551">
                  <c:v>52.200302165460677</c:v>
                </c:pt>
                <c:pt idx="2552">
                  <c:v>52.198052301538276</c:v>
                </c:pt>
                <c:pt idx="2553">
                  <c:v>52.203958194334575</c:v>
                </c:pt>
                <c:pt idx="2554">
                  <c:v>52.1975179588567</c:v>
                </c:pt>
                <c:pt idx="2555">
                  <c:v>52.200583398450952</c:v>
                </c:pt>
                <c:pt idx="2556">
                  <c:v>52.196364903596468</c:v>
                </c:pt>
                <c:pt idx="2557">
                  <c:v>52.187112338215606</c:v>
                </c:pt>
                <c:pt idx="2558">
                  <c:v>52.183765665631022</c:v>
                </c:pt>
                <c:pt idx="2559">
                  <c:v>52.17757853984444</c:v>
                </c:pt>
                <c:pt idx="2560">
                  <c:v>52.174794333240456</c:v>
                </c:pt>
                <c:pt idx="2561">
                  <c:v>52.177325430153168</c:v>
                </c:pt>
                <c:pt idx="2562">
                  <c:v>52.179012828094955</c:v>
                </c:pt>
                <c:pt idx="2563">
                  <c:v>52.18460936460194</c:v>
                </c:pt>
                <c:pt idx="2564">
                  <c:v>52.190768367089504</c:v>
                </c:pt>
                <c:pt idx="2565">
                  <c:v>52.1904871340992</c:v>
                </c:pt>
                <c:pt idx="2566">
                  <c:v>52.189390325437039</c:v>
                </c:pt>
                <c:pt idx="2567">
                  <c:v>52.185171830582519</c:v>
                </c:pt>
                <c:pt idx="2568">
                  <c:v>52.186859228524334</c:v>
                </c:pt>
                <c:pt idx="2569">
                  <c:v>52.182359500679539</c:v>
                </c:pt>
                <c:pt idx="2570">
                  <c:v>52.178169129124058</c:v>
                </c:pt>
                <c:pt idx="2571">
                  <c:v>52.174231867259849</c:v>
                </c:pt>
                <c:pt idx="2572">
                  <c:v>52.170322728694671</c:v>
                </c:pt>
                <c:pt idx="2573">
                  <c:v>52.173106935298648</c:v>
                </c:pt>
                <c:pt idx="2574">
                  <c:v>52.175356799221049</c:v>
                </c:pt>
                <c:pt idx="2575">
                  <c:v>52.175666155510392</c:v>
                </c:pt>
                <c:pt idx="2576">
                  <c:v>52.176200498191967</c:v>
                </c:pt>
                <c:pt idx="2577">
                  <c:v>52.181262692017349</c:v>
                </c:pt>
                <c:pt idx="2578">
                  <c:v>52.182921966660125</c:v>
                </c:pt>
                <c:pt idx="2579">
                  <c:v>52.178169129124058</c:v>
                </c:pt>
                <c:pt idx="2580">
                  <c:v>52.175075566230767</c:v>
                </c:pt>
                <c:pt idx="2581">
                  <c:v>52.175666155510392</c:v>
                </c:pt>
                <c:pt idx="2582">
                  <c:v>52.170322728694671</c:v>
                </c:pt>
                <c:pt idx="2583">
                  <c:v>52.166357343531452</c:v>
                </c:pt>
                <c:pt idx="2584">
                  <c:v>52.161042040014777</c:v>
                </c:pt>
                <c:pt idx="2585">
                  <c:v>52.160507697333223</c:v>
                </c:pt>
                <c:pt idx="2586">
                  <c:v>52.163601260226521</c:v>
                </c:pt>
                <c:pt idx="2587">
                  <c:v>52.162757561255624</c:v>
                </c:pt>
                <c:pt idx="2588">
                  <c:v>52.164979301878986</c:v>
                </c:pt>
                <c:pt idx="2589">
                  <c:v>52.166638576521763</c:v>
                </c:pt>
                <c:pt idx="2590">
                  <c:v>52.168354097762588</c:v>
                </c:pt>
                <c:pt idx="2591">
                  <c:v>52.170041495704396</c:v>
                </c:pt>
                <c:pt idx="2592">
                  <c:v>52.170885194675286</c:v>
                </c:pt>
                <c:pt idx="2593">
                  <c:v>52.167538522090723</c:v>
                </c:pt>
                <c:pt idx="2594">
                  <c:v>52.165541767859601</c:v>
                </c:pt>
                <c:pt idx="2595">
                  <c:v>52.160760807024502</c:v>
                </c:pt>
                <c:pt idx="2596">
                  <c:v>52.159101532381719</c:v>
                </c:pt>
                <c:pt idx="2597">
                  <c:v>52.154067461855348</c:v>
                </c:pt>
                <c:pt idx="2598">
                  <c:v>52.149820843701825</c:v>
                </c:pt>
                <c:pt idx="2599">
                  <c:v>52.149033391328977</c:v>
                </c:pt>
                <c:pt idx="2600">
                  <c:v>52.146755404107545</c:v>
                </c:pt>
                <c:pt idx="2601">
                  <c:v>52.142846265542367</c:v>
                </c:pt>
                <c:pt idx="2602">
                  <c:v>52.13724972903541</c:v>
                </c:pt>
                <c:pt idx="2603">
                  <c:v>52.13528109810332</c:v>
                </c:pt>
                <c:pt idx="2604">
                  <c:v>52.134999865113009</c:v>
                </c:pt>
                <c:pt idx="2605">
                  <c:v>52.140849511311238</c:v>
                </c:pt>
                <c:pt idx="2606">
                  <c:v>52.139162113369458</c:v>
                </c:pt>
                <c:pt idx="2607">
                  <c:v>52.131034479949768</c:v>
                </c:pt>
                <c:pt idx="2608">
                  <c:v>52.131625069229415</c:v>
                </c:pt>
                <c:pt idx="2609">
                  <c:v>52.129937671287607</c:v>
                </c:pt>
                <c:pt idx="2610">
                  <c:v>52.128531506336103</c:v>
                </c:pt>
                <c:pt idx="2611">
                  <c:v>52.129375205307021</c:v>
                </c:pt>
                <c:pt idx="2612">
                  <c:v>52.140849511311238</c:v>
                </c:pt>
                <c:pt idx="2613">
                  <c:v>52.143127498532678</c:v>
                </c:pt>
                <c:pt idx="2614">
                  <c:v>52.143943074204557</c:v>
                </c:pt>
                <c:pt idx="2615">
                  <c:v>52.145939828435687</c:v>
                </c:pt>
                <c:pt idx="2616">
                  <c:v>52.145939828435687</c:v>
                </c:pt>
                <c:pt idx="2617">
                  <c:v>52.146474171117234</c:v>
                </c:pt>
                <c:pt idx="2618">
                  <c:v>52.143408731522982</c:v>
                </c:pt>
                <c:pt idx="2619">
                  <c:v>52.14031516862967</c:v>
                </c:pt>
                <c:pt idx="2620">
                  <c:v>52.134718632122706</c:v>
                </c:pt>
                <c:pt idx="2621">
                  <c:v>52.12909397231671</c:v>
                </c:pt>
                <c:pt idx="2622">
                  <c:v>52.120966338897048</c:v>
                </c:pt>
                <c:pt idx="2623">
                  <c:v>52.11815400899404</c:v>
                </c:pt>
                <c:pt idx="2624">
                  <c:v>52.109435786294725</c:v>
                </c:pt>
                <c:pt idx="2625">
                  <c:v>52.110026375574371</c:v>
                </c:pt>
                <c:pt idx="2626">
                  <c:v>52.106651579690777</c:v>
                </c:pt>
                <c:pt idx="2627">
                  <c:v>52.104429839067393</c:v>
                </c:pt>
                <c:pt idx="2628">
                  <c:v>52.105554771028586</c:v>
                </c:pt>
                <c:pt idx="2629">
                  <c:v>52.110335731863692</c:v>
                </c:pt>
                <c:pt idx="2630">
                  <c:v>52.111151307535572</c:v>
                </c:pt>
                <c:pt idx="2631">
                  <c:v>52.107495278661673</c:v>
                </c:pt>
                <c:pt idx="2632">
                  <c:v>52.106960935980091</c:v>
                </c:pt>
                <c:pt idx="2633">
                  <c:v>52.104992305048</c:v>
                </c:pt>
                <c:pt idx="2634">
                  <c:v>52.103839249787768</c:v>
                </c:pt>
                <c:pt idx="2635">
                  <c:v>52.104992305048</c:v>
                </c:pt>
                <c:pt idx="2636">
                  <c:v>52.108338977632563</c:v>
                </c:pt>
                <c:pt idx="2637">
                  <c:v>52.108057744642259</c:v>
                </c:pt>
                <c:pt idx="2638">
                  <c:v>52.108901443613178</c:v>
                </c:pt>
                <c:pt idx="2639">
                  <c:v>52.109182676603453</c:v>
                </c:pt>
                <c:pt idx="2640">
                  <c:v>52.113963637438559</c:v>
                </c:pt>
                <c:pt idx="2641">
                  <c:v>52.114216747129831</c:v>
                </c:pt>
                <c:pt idx="2642">
                  <c:v>52.117029077032839</c:v>
                </c:pt>
                <c:pt idx="2643">
                  <c:v>52.114216747129831</c:v>
                </c:pt>
                <c:pt idx="2644">
                  <c:v>52.112557472487076</c:v>
                </c:pt>
                <c:pt idx="2645">
                  <c:v>52.108338977632563</c:v>
                </c:pt>
                <c:pt idx="2646">
                  <c:v>52.101898742154688</c:v>
                </c:pt>
                <c:pt idx="2647">
                  <c:v>52.091240011822322</c:v>
                </c:pt>
                <c:pt idx="2648">
                  <c:v>52.081396857161835</c:v>
                </c:pt>
                <c:pt idx="2649">
                  <c:v>52.08674028397752</c:v>
                </c:pt>
                <c:pt idx="2650">
                  <c:v>52.082831145412349</c:v>
                </c:pt>
                <c:pt idx="2651">
                  <c:v>52.088990147899921</c:v>
                </c:pt>
                <c:pt idx="2652">
                  <c:v>52.088146448929024</c:v>
                </c:pt>
                <c:pt idx="2653">
                  <c:v>52.091240011822322</c:v>
                </c:pt>
                <c:pt idx="2654">
                  <c:v>52.088146448929024</c:v>
                </c:pt>
                <c:pt idx="2655">
                  <c:v>52.088146448929024</c:v>
                </c:pt>
                <c:pt idx="2656">
                  <c:v>52.088990147899921</c:v>
                </c:pt>
                <c:pt idx="2657">
                  <c:v>52.087612106247455</c:v>
                </c:pt>
                <c:pt idx="2658">
                  <c:v>52.090677545841736</c:v>
                </c:pt>
                <c:pt idx="2659">
                  <c:v>52.093489875744716</c:v>
                </c:pt>
                <c:pt idx="2660">
                  <c:v>52.095711616368106</c:v>
                </c:pt>
                <c:pt idx="2661">
                  <c:v>52.092899286465091</c:v>
                </c:pt>
                <c:pt idx="2662">
                  <c:v>52.092336820484505</c:v>
                </c:pt>
                <c:pt idx="2663">
                  <c:v>52.092646176773826</c:v>
                </c:pt>
                <c:pt idx="2664">
                  <c:v>52.09208371079324</c:v>
                </c:pt>
                <c:pt idx="2665">
                  <c:v>52.095711616368106</c:v>
                </c:pt>
                <c:pt idx="2666">
                  <c:v>52.09880517926139</c:v>
                </c:pt>
                <c:pt idx="2667">
                  <c:v>52.099367645242005</c:v>
                </c:pt>
                <c:pt idx="2668">
                  <c:v>52.101898742154688</c:v>
                </c:pt>
                <c:pt idx="2669">
                  <c:v>52.098495822972076</c:v>
                </c:pt>
                <c:pt idx="2670">
                  <c:v>52.091802477802936</c:v>
                </c:pt>
                <c:pt idx="2671">
                  <c:v>52.085643475315358</c:v>
                </c:pt>
                <c:pt idx="2672">
                  <c:v>52.07160994909939</c:v>
                </c:pt>
                <c:pt idx="2673">
                  <c:v>52.068797619196388</c:v>
                </c:pt>
                <c:pt idx="2674">
                  <c:v>52.065422823312787</c:v>
                </c:pt>
                <c:pt idx="2675">
                  <c:v>52.069922551157589</c:v>
                </c:pt>
                <c:pt idx="2676">
                  <c:v>52.076672142924778</c:v>
                </c:pt>
                <c:pt idx="2677">
                  <c:v>52.079146993239434</c:v>
                </c:pt>
                <c:pt idx="2678">
                  <c:v>52.082831145412349</c:v>
                </c:pt>
                <c:pt idx="2679">
                  <c:v>52.089271380890224</c:v>
                </c:pt>
                <c:pt idx="2680">
                  <c:v>52.089833846870839</c:v>
                </c:pt>
                <c:pt idx="2681">
                  <c:v>52.089552613880535</c:v>
                </c:pt>
                <c:pt idx="2682">
                  <c:v>52.088146448929024</c:v>
                </c:pt>
                <c:pt idx="2683">
                  <c:v>52.085334119026015</c:v>
                </c:pt>
                <c:pt idx="2684">
                  <c:v>52.078612650557858</c:v>
                </c:pt>
                <c:pt idx="2685">
                  <c:v>52.077206485606354</c:v>
                </c:pt>
                <c:pt idx="2686">
                  <c:v>52.07160994909939</c:v>
                </c:pt>
                <c:pt idx="2687">
                  <c:v>52.071328716109086</c:v>
                </c:pt>
                <c:pt idx="2688">
                  <c:v>52.072987990751869</c:v>
                </c:pt>
                <c:pt idx="2689">
                  <c:v>52.080018815509369</c:v>
                </c:pt>
                <c:pt idx="2690">
                  <c:v>52.083927954074539</c:v>
                </c:pt>
                <c:pt idx="2691">
                  <c:v>52.089552613880535</c:v>
                </c:pt>
                <c:pt idx="2692">
                  <c:v>52.091802477802936</c:v>
                </c:pt>
                <c:pt idx="2693">
                  <c:v>52.088146448929024</c:v>
                </c:pt>
                <c:pt idx="2694">
                  <c:v>52.081115624171524</c:v>
                </c:pt>
                <c:pt idx="2695">
                  <c:v>52.07160994909939</c:v>
                </c:pt>
                <c:pt idx="2696">
                  <c:v>52.060079396497102</c:v>
                </c:pt>
                <c:pt idx="2697">
                  <c:v>52.050545598125908</c:v>
                </c:pt>
                <c:pt idx="2698">
                  <c:v>52.041855498725653</c:v>
                </c:pt>
                <c:pt idx="2699">
                  <c:v>52.042417964706239</c:v>
                </c:pt>
                <c:pt idx="2700">
                  <c:v>52.042417964706239</c:v>
                </c:pt>
                <c:pt idx="2701">
                  <c:v>52.04466782862864</c:v>
                </c:pt>
                <c:pt idx="2702">
                  <c:v>52.056170257931925</c:v>
                </c:pt>
                <c:pt idx="2703">
                  <c:v>52.058701354844601</c:v>
                </c:pt>
                <c:pt idx="2704">
                  <c:v>52.058982587834912</c:v>
                </c:pt>
                <c:pt idx="2705">
                  <c:v>52.056170257931925</c:v>
                </c:pt>
                <c:pt idx="2706">
                  <c:v>52.056170257931925</c:v>
                </c:pt>
                <c:pt idx="2707">
                  <c:v>52.059235697526184</c:v>
                </c:pt>
                <c:pt idx="2708">
                  <c:v>52.057604546182439</c:v>
                </c:pt>
                <c:pt idx="2709">
                  <c:v>52.052232996067715</c:v>
                </c:pt>
                <c:pt idx="2710">
                  <c:v>52.051108064106522</c:v>
                </c:pt>
                <c:pt idx="2711">
                  <c:v>52.050545598125908</c:v>
                </c:pt>
                <c:pt idx="2712">
                  <c:v>52.048576967193817</c:v>
                </c:pt>
                <c:pt idx="2713">
                  <c:v>52.050826831116211</c:v>
                </c:pt>
                <c:pt idx="2714">
                  <c:v>52.056170257931925</c:v>
                </c:pt>
                <c:pt idx="2715">
                  <c:v>52.061766794438888</c:v>
                </c:pt>
                <c:pt idx="2716">
                  <c:v>52.060951218767023</c:v>
                </c:pt>
                <c:pt idx="2717">
                  <c:v>52.058701354844601</c:v>
                </c:pt>
                <c:pt idx="2718">
                  <c:v>52.052232996067715</c:v>
                </c:pt>
                <c:pt idx="2719">
                  <c:v>52.041855498725653</c:v>
                </c:pt>
                <c:pt idx="2720">
                  <c:v>52.03372786530597</c:v>
                </c:pt>
                <c:pt idx="2721">
                  <c:v>52.020791147752163</c:v>
                </c:pt>
                <c:pt idx="2722">
                  <c:v>52.018541283829769</c:v>
                </c:pt>
                <c:pt idx="2723">
                  <c:v>52.011285472680036</c:v>
                </c:pt>
                <c:pt idx="2724">
                  <c:v>52.009569951439211</c:v>
                </c:pt>
                <c:pt idx="2725">
                  <c:v>52.012382281342198</c:v>
                </c:pt>
                <c:pt idx="2726">
                  <c:v>52.019441229398737</c:v>
                </c:pt>
                <c:pt idx="2727">
                  <c:v>52.025853341577573</c:v>
                </c:pt>
                <c:pt idx="2728">
                  <c:v>52.030381192721407</c:v>
                </c:pt>
                <c:pt idx="2729">
                  <c:v>52.032912289634105</c:v>
                </c:pt>
                <c:pt idx="2730">
                  <c:v>52.033446632315687</c:v>
                </c:pt>
                <c:pt idx="2731">
                  <c:v>52.035105906958435</c:v>
                </c:pt>
                <c:pt idx="2732">
                  <c:v>52.036540195208978</c:v>
                </c:pt>
                <c:pt idx="2733">
                  <c:v>52.030634302412672</c:v>
                </c:pt>
                <c:pt idx="2734">
                  <c:v>52.02669704054847</c:v>
                </c:pt>
                <c:pt idx="2735">
                  <c:v>52.025600231886301</c:v>
                </c:pt>
                <c:pt idx="2736">
                  <c:v>52.025600231886301</c:v>
                </c:pt>
                <c:pt idx="2737">
                  <c:v>52.029200014162136</c:v>
                </c:pt>
                <c:pt idx="2738">
                  <c:v>52.032912289634105</c:v>
                </c:pt>
                <c:pt idx="2739">
                  <c:v>52.038790059131372</c:v>
                </c:pt>
                <c:pt idx="2740">
                  <c:v>52.042417964706239</c:v>
                </c:pt>
                <c:pt idx="2741">
                  <c:v>52.04466782862864</c:v>
                </c:pt>
                <c:pt idx="2742">
                  <c:v>52.039352525111987</c:v>
                </c:pt>
                <c:pt idx="2743">
                  <c:v>52.034009098296274</c:v>
                </c:pt>
                <c:pt idx="2744">
                  <c:v>52.025009642606683</c:v>
                </c:pt>
                <c:pt idx="2745">
                  <c:v>52.017725708157911</c:v>
                </c:pt>
                <c:pt idx="2746">
                  <c:v>52.011285472680036</c:v>
                </c:pt>
                <c:pt idx="2747">
                  <c:v>52.005660812874041</c:v>
                </c:pt>
                <c:pt idx="2748">
                  <c:v>52.00453588091284</c:v>
                </c:pt>
                <c:pt idx="2749">
                  <c:v>52.004788990604105</c:v>
                </c:pt>
                <c:pt idx="2750">
                  <c:v>52.006504511844931</c:v>
                </c:pt>
                <c:pt idx="2751">
                  <c:v>52.015194611245207</c:v>
                </c:pt>
                <c:pt idx="2752">
                  <c:v>52.020538038060899</c:v>
                </c:pt>
                <c:pt idx="2753">
                  <c:v>52.024475299925108</c:v>
                </c:pt>
                <c:pt idx="2754">
                  <c:v>52.027821972509663</c:v>
                </c:pt>
                <c:pt idx="2755">
                  <c:v>52.028665671480589</c:v>
                </c:pt>
                <c:pt idx="2756">
                  <c:v>52.028665671480589</c:v>
                </c:pt>
                <c:pt idx="2757">
                  <c:v>52.025318998895997</c:v>
                </c:pt>
                <c:pt idx="2758">
                  <c:v>52.022787901983321</c:v>
                </c:pt>
                <c:pt idx="2759">
                  <c:v>52.020791147752163</c:v>
                </c:pt>
                <c:pt idx="2760">
                  <c:v>52.020791147752163</c:v>
                </c:pt>
                <c:pt idx="2761">
                  <c:v>52.023631600954211</c:v>
                </c:pt>
                <c:pt idx="2762">
                  <c:v>52.028946904470864</c:v>
                </c:pt>
                <c:pt idx="2763">
                  <c:v>52.035949605929353</c:v>
                </c:pt>
                <c:pt idx="2764">
                  <c:v>52.040730566764459</c:v>
                </c:pt>
                <c:pt idx="2765">
                  <c:v>52.041855498725653</c:v>
                </c:pt>
                <c:pt idx="2766">
                  <c:v>52.045764637290823</c:v>
                </c:pt>
                <c:pt idx="2767">
                  <c:v>52.035696496238089</c:v>
                </c:pt>
                <c:pt idx="2768">
                  <c:v>52.033165399325384</c:v>
                </c:pt>
                <c:pt idx="2769">
                  <c:v>52.022478545693971</c:v>
                </c:pt>
                <c:pt idx="2770">
                  <c:v>52.015728953926782</c:v>
                </c:pt>
                <c:pt idx="2771">
                  <c:v>52.011285472680036</c:v>
                </c:pt>
                <c:pt idx="2772">
                  <c:v>52.008754375767332</c:v>
                </c:pt>
                <c:pt idx="2773">
                  <c:v>52.009851184429522</c:v>
                </c:pt>
                <c:pt idx="2774">
                  <c:v>52.012944747322805</c:v>
                </c:pt>
                <c:pt idx="2775">
                  <c:v>52.019694339090002</c:v>
                </c:pt>
                <c:pt idx="2776">
                  <c:v>52.028103205499974</c:v>
                </c:pt>
                <c:pt idx="2777">
                  <c:v>52.033446632315687</c:v>
                </c:pt>
                <c:pt idx="2778">
                  <c:v>52.040730566764459</c:v>
                </c:pt>
                <c:pt idx="2779">
                  <c:v>52.043261663677136</c:v>
                </c:pt>
                <c:pt idx="2780">
                  <c:v>52.046355226570455</c:v>
                </c:pt>
                <c:pt idx="2781">
                  <c:v>52.043261663677136</c:v>
                </c:pt>
                <c:pt idx="2782">
                  <c:v>52.037102661189586</c:v>
                </c:pt>
                <c:pt idx="2783">
                  <c:v>52.034571564276888</c:v>
                </c:pt>
                <c:pt idx="2784">
                  <c:v>52.033165399325384</c:v>
                </c:pt>
                <c:pt idx="2785">
                  <c:v>52.035387139948739</c:v>
                </c:pt>
                <c:pt idx="2786">
                  <c:v>52.040730566764459</c:v>
                </c:pt>
                <c:pt idx="2787">
                  <c:v>52.049139433174425</c:v>
                </c:pt>
                <c:pt idx="2788">
                  <c:v>52.055889024941621</c:v>
                </c:pt>
                <c:pt idx="2789">
                  <c:v>52.059798163506791</c:v>
                </c:pt>
                <c:pt idx="2790">
                  <c:v>52.058982587834912</c:v>
                </c:pt>
                <c:pt idx="2791">
                  <c:v>52.055045325970724</c:v>
                </c:pt>
                <c:pt idx="2792">
                  <c:v>52.047480158531656</c:v>
                </c:pt>
                <c:pt idx="2793">
                  <c:v>52.040449333774148</c:v>
                </c:pt>
                <c:pt idx="2794">
                  <c:v>52.032574810045759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'KVP-02'!$L$4:$L$10000</c:f>
              <c:numCache>
                <c:formatCode>0.0</c:formatCode>
                <c:ptCount val="9997"/>
                <c:pt idx="0">
                  <c:v>77.251198515479999</c:v>
                </c:pt>
                <c:pt idx="1">
                  <c:v>77.02801516075499</c:v>
                </c:pt>
                <c:pt idx="2">
                  <c:v>74.084970656448007</c:v>
                </c:pt>
                <c:pt idx="3">
                  <c:v>74.328984457613998</c:v>
                </c:pt>
                <c:pt idx="4">
                  <c:v>75.111614088183003</c:v>
                </c:pt>
                <c:pt idx="5">
                  <c:v>75.151935880936648</c:v>
                </c:pt>
                <c:pt idx="6">
                  <c:v>75.151191936420901</c:v>
                </c:pt>
                <c:pt idx="7">
                  <c:v>75.14910889177682</c:v>
                </c:pt>
                <c:pt idx="8">
                  <c:v>75.147561487184049</c:v>
                </c:pt>
                <c:pt idx="9">
                  <c:v>75.146014082591293</c:v>
                </c:pt>
                <c:pt idx="10">
                  <c:v>75.143157335650827</c:v>
                </c:pt>
                <c:pt idx="11">
                  <c:v>75.142919273405766</c:v>
                </c:pt>
                <c:pt idx="12">
                  <c:v>75.145240380294908</c:v>
                </c:pt>
                <c:pt idx="13">
                  <c:v>75.147323424939003</c:v>
                </c:pt>
                <c:pt idx="14">
                  <c:v>75.146787784887664</c:v>
                </c:pt>
                <c:pt idx="15">
                  <c:v>75.149376711802489</c:v>
                </c:pt>
                <c:pt idx="16">
                  <c:v>75.151429998665947</c:v>
                </c:pt>
                <c:pt idx="17">
                  <c:v>75.153245223284387</c:v>
                </c:pt>
                <c:pt idx="18">
                  <c:v>75.154822385657781</c:v>
                </c:pt>
                <c:pt idx="19">
                  <c:v>75.155328267928482</c:v>
                </c:pt>
                <c:pt idx="20">
                  <c:v>75.156875672521224</c:v>
                </c:pt>
                <c:pt idx="21">
                  <c:v>75.158423077114008</c:v>
                </c:pt>
                <c:pt idx="22">
                  <c:v>75.158423077114008</c:v>
                </c:pt>
                <c:pt idx="23">
                  <c:v>75.158690897139678</c:v>
                </c:pt>
                <c:pt idx="24">
                  <c:v>75.159196779410379</c:v>
                </c:pt>
                <c:pt idx="25">
                  <c:v>75.158958717165348</c:v>
                </c:pt>
                <c:pt idx="26">
                  <c:v>75.158690897139678</c:v>
                </c:pt>
                <c:pt idx="27">
                  <c:v>75.158185014868948</c:v>
                </c:pt>
                <c:pt idx="28">
                  <c:v>75.153513043310056</c:v>
                </c:pt>
                <c:pt idx="29">
                  <c:v>75.140568408736002</c:v>
                </c:pt>
                <c:pt idx="30">
                  <c:v>75.134616852610009</c:v>
                </c:pt>
                <c:pt idx="31">
                  <c:v>75.131492285643844</c:v>
                </c:pt>
                <c:pt idx="32">
                  <c:v>75.127891594187602</c:v>
                </c:pt>
                <c:pt idx="33">
                  <c:v>75.127117891891231</c:v>
                </c:pt>
                <c:pt idx="34">
                  <c:v>75.127385711916915</c:v>
                </c:pt>
                <c:pt idx="35">
                  <c:v>75.127385711916915</c:v>
                </c:pt>
                <c:pt idx="36">
                  <c:v>75.127385711916915</c:v>
                </c:pt>
                <c:pt idx="37">
                  <c:v>75.128933116509671</c:v>
                </c:pt>
                <c:pt idx="38">
                  <c:v>75.130480521102442</c:v>
                </c:pt>
                <c:pt idx="39">
                  <c:v>75.130986403373129</c:v>
                </c:pt>
                <c:pt idx="40">
                  <c:v>75.131254223398813</c:v>
                </c:pt>
                <c:pt idx="41">
                  <c:v>75.132801627991583</c:v>
                </c:pt>
                <c:pt idx="42">
                  <c:v>75.135152492661348</c:v>
                </c:pt>
                <c:pt idx="43">
                  <c:v>75.136402319447782</c:v>
                </c:pt>
                <c:pt idx="44">
                  <c:v>75.135896437177081</c:v>
                </c:pt>
                <c:pt idx="45">
                  <c:v>75.136164257202765</c:v>
                </c:pt>
                <c:pt idx="46">
                  <c:v>75.137235537305443</c:v>
                </c:pt>
                <c:pt idx="47">
                  <c:v>75.13848536409192</c:v>
                </c:pt>
                <c:pt idx="48">
                  <c:v>75.139556644194585</c:v>
                </c:pt>
                <c:pt idx="49">
                  <c:v>75.140568408736002</c:v>
                </c:pt>
                <c:pt idx="50">
                  <c:v>75.140836228761671</c:v>
                </c:pt>
                <c:pt idx="51">
                  <c:v>75.14033034649097</c:v>
                </c:pt>
                <c:pt idx="52">
                  <c:v>75.1400625264653</c:v>
                </c:pt>
                <c:pt idx="53">
                  <c:v>75.139556644194585</c:v>
                </c:pt>
                <c:pt idx="54">
                  <c:v>75.139021004143245</c:v>
                </c:pt>
                <c:pt idx="55">
                  <c:v>75.138753184117576</c:v>
                </c:pt>
                <c:pt idx="56">
                  <c:v>75.139556644194585</c:v>
                </c:pt>
                <c:pt idx="57">
                  <c:v>75.139259066388291</c:v>
                </c:pt>
                <c:pt idx="58">
                  <c:v>75.140568408736002</c:v>
                </c:pt>
                <c:pt idx="59">
                  <c:v>75.141074291006703</c:v>
                </c:pt>
                <c:pt idx="60">
                  <c:v>75.141847993303088</c:v>
                </c:pt>
                <c:pt idx="61">
                  <c:v>75.142145571109381</c:v>
                </c:pt>
                <c:pt idx="62">
                  <c:v>75.143157335650827</c:v>
                </c:pt>
                <c:pt idx="63">
                  <c:v>75.143157335650827</c:v>
                </c:pt>
                <c:pt idx="64">
                  <c:v>75.143692975702166</c:v>
                </c:pt>
                <c:pt idx="65">
                  <c:v>75.144704740243569</c:v>
                </c:pt>
                <c:pt idx="66">
                  <c:v>75.146014082591293</c:v>
                </c:pt>
                <c:pt idx="67">
                  <c:v>75.147323424939003</c:v>
                </c:pt>
                <c:pt idx="68">
                  <c:v>75.149376711802489</c:v>
                </c:pt>
                <c:pt idx="69">
                  <c:v>75.151429998665947</c:v>
                </c:pt>
                <c:pt idx="70">
                  <c:v>75.151935880936648</c:v>
                </c:pt>
                <c:pt idx="71">
                  <c:v>75.154018925580772</c:v>
                </c:pt>
                <c:pt idx="72">
                  <c:v>75.154524807851473</c:v>
                </c:pt>
                <c:pt idx="73">
                  <c:v>75.151697818691616</c:v>
                </c:pt>
                <c:pt idx="74">
                  <c:v>75.151191936420901</c:v>
                </c:pt>
                <c:pt idx="75">
                  <c:v>75.149912351853828</c:v>
                </c:pt>
                <c:pt idx="76">
                  <c:v>75.146252144836325</c:v>
                </c:pt>
                <c:pt idx="77">
                  <c:v>75.144466677998537</c:v>
                </c:pt>
                <c:pt idx="78">
                  <c:v>75.145002318049876</c:v>
                </c:pt>
                <c:pt idx="79">
                  <c:v>75.142145571109381</c:v>
                </c:pt>
                <c:pt idx="80">
                  <c:v>75.142383633354413</c:v>
                </c:pt>
                <c:pt idx="81">
                  <c:v>75.144169100192244</c:v>
                </c:pt>
                <c:pt idx="82">
                  <c:v>75.144466677998537</c:v>
                </c:pt>
                <c:pt idx="83">
                  <c:v>75.146252144836325</c:v>
                </c:pt>
                <c:pt idx="84">
                  <c:v>75.146787784887664</c:v>
                </c:pt>
                <c:pt idx="85">
                  <c:v>75.148603009506104</c:v>
                </c:pt>
                <c:pt idx="86">
                  <c:v>75.148097127235374</c:v>
                </c:pt>
                <c:pt idx="87">
                  <c:v>75.146252144836325</c:v>
                </c:pt>
                <c:pt idx="88">
                  <c:v>75.148097127235374</c:v>
                </c:pt>
                <c:pt idx="89">
                  <c:v>75.148603009506104</c:v>
                </c:pt>
                <c:pt idx="90">
                  <c:v>75.147829307209705</c:v>
                </c:pt>
                <c:pt idx="91">
                  <c:v>75.15041823412453</c:v>
                </c:pt>
                <c:pt idx="92">
                  <c:v>75.152501278768625</c:v>
                </c:pt>
                <c:pt idx="93">
                  <c:v>75.153245223284387</c:v>
                </c:pt>
                <c:pt idx="94">
                  <c:v>75.153245223284387</c:v>
                </c:pt>
                <c:pt idx="95">
                  <c:v>75.157411312572577</c:v>
                </c:pt>
                <c:pt idx="96">
                  <c:v>75.157649374817609</c:v>
                </c:pt>
                <c:pt idx="97">
                  <c:v>75.158185014868948</c:v>
                </c:pt>
                <c:pt idx="98">
                  <c:v>75.156340032469899</c:v>
                </c:pt>
                <c:pt idx="99">
                  <c:v>75.153245223284387</c:v>
                </c:pt>
                <c:pt idx="100">
                  <c:v>75.151697818691616</c:v>
                </c:pt>
                <c:pt idx="101">
                  <c:v>75.152501278768625</c:v>
                </c:pt>
                <c:pt idx="102">
                  <c:v>75.150656296369576</c:v>
                </c:pt>
                <c:pt idx="103">
                  <c:v>75.15041823412453</c:v>
                </c:pt>
                <c:pt idx="104">
                  <c:v>75.151697818691616</c:v>
                </c:pt>
                <c:pt idx="105">
                  <c:v>75.153245223284387</c:v>
                </c:pt>
                <c:pt idx="106">
                  <c:v>75.155596087954152</c:v>
                </c:pt>
                <c:pt idx="107">
                  <c:v>75.157113734766298</c:v>
                </c:pt>
                <c:pt idx="108">
                  <c:v>75.159702661681095</c:v>
                </c:pt>
                <c:pt idx="109">
                  <c:v>75.161785706325176</c:v>
                </c:pt>
                <c:pt idx="110">
                  <c:v>75.160268059513072</c:v>
                </c:pt>
                <c:pt idx="111">
                  <c:v>75.158958717165348</c:v>
                </c:pt>
                <c:pt idx="112">
                  <c:v>75.158958717165348</c:v>
                </c:pt>
                <c:pt idx="113">
                  <c:v>75.158958717165348</c:v>
                </c:pt>
                <c:pt idx="114">
                  <c:v>75.15997048170675</c:v>
                </c:pt>
                <c:pt idx="115">
                  <c:v>75.160744184003136</c:v>
                </c:pt>
                <c:pt idx="116">
                  <c:v>75.162856986427869</c:v>
                </c:pt>
                <c:pt idx="117">
                  <c:v>75.164106813214332</c:v>
                </c:pt>
                <c:pt idx="118">
                  <c:v>75.165683975587712</c:v>
                </c:pt>
                <c:pt idx="119">
                  <c:v>75.168778784773238</c:v>
                </c:pt>
                <c:pt idx="120">
                  <c:v>75.169820307095293</c:v>
                </c:pt>
                <c:pt idx="121">
                  <c:v>75.169046604798922</c:v>
                </c:pt>
                <c:pt idx="122">
                  <c:v>75.166427920103459</c:v>
                </c:pt>
                <c:pt idx="123">
                  <c:v>75.165416155562056</c:v>
                </c:pt>
                <c:pt idx="124">
                  <c:v>75.161517886299507</c:v>
                </c:pt>
                <c:pt idx="125">
                  <c:v>75.157649374817609</c:v>
                </c:pt>
                <c:pt idx="126">
                  <c:v>75.156607852495569</c:v>
                </c:pt>
                <c:pt idx="127">
                  <c:v>75.156607852495569</c:v>
                </c:pt>
                <c:pt idx="128">
                  <c:v>75.156101970224853</c:v>
                </c:pt>
                <c:pt idx="129">
                  <c:v>75.157649374817609</c:v>
                </c:pt>
                <c:pt idx="130">
                  <c:v>75.159702661681095</c:v>
                </c:pt>
                <c:pt idx="131">
                  <c:v>75.16205352635086</c:v>
                </c:pt>
                <c:pt idx="132">
                  <c:v>75.164642453265671</c:v>
                </c:pt>
                <c:pt idx="133">
                  <c:v>75.168272902502551</c:v>
                </c:pt>
                <c:pt idx="134">
                  <c:v>75.169552487069623</c:v>
                </c:pt>
                <c:pt idx="135">
                  <c:v>75.170594009391664</c:v>
                </c:pt>
                <c:pt idx="136">
                  <c:v>75.170355947146632</c:v>
                </c:pt>
                <c:pt idx="137">
                  <c:v>75.169820307095293</c:v>
                </c:pt>
                <c:pt idx="138">
                  <c:v>75.171367711688035</c:v>
                </c:pt>
                <c:pt idx="139">
                  <c:v>75.172944874061443</c:v>
                </c:pt>
                <c:pt idx="140">
                  <c:v>75.174998160924915</c:v>
                </c:pt>
                <c:pt idx="141">
                  <c:v>75.177587087839711</c:v>
                </c:pt>
                <c:pt idx="142">
                  <c:v>75.179134492432496</c:v>
                </c:pt>
                <c:pt idx="143">
                  <c:v>75.184044526236434</c:v>
                </c:pt>
                <c:pt idx="144">
                  <c:v>75.184818228532819</c:v>
                </c:pt>
                <c:pt idx="145">
                  <c:v>75.185086048558475</c:v>
                </c:pt>
                <c:pt idx="146">
                  <c:v>75.183538643965733</c:v>
                </c:pt>
                <c:pt idx="147">
                  <c:v>75.185621688609828</c:v>
                </c:pt>
                <c:pt idx="148">
                  <c:v>75.182764941669333</c:v>
                </c:pt>
                <c:pt idx="149">
                  <c:v>75.179908194728867</c:v>
                </c:pt>
                <c:pt idx="150">
                  <c:v>75.177854907865381</c:v>
                </c:pt>
                <c:pt idx="151">
                  <c:v>75.175771863221286</c:v>
                </c:pt>
                <c:pt idx="152">
                  <c:v>75.177319267814042</c:v>
                </c:pt>
                <c:pt idx="153">
                  <c:v>75.179372554677514</c:v>
                </c:pt>
                <c:pt idx="154">
                  <c:v>75.180979474831545</c:v>
                </c:pt>
                <c:pt idx="155">
                  <c:v>75.184818228532819</c:v>
                </c:pt>
                <c:pt idx="156">
                  <c:v>75.188210615524625</c:v>
                </c:pt>
                <c:pt idx="157">
                  <c:v>75.191811306980853</c:v>
                </c:pt>
                <c:pt idx="158">
                  <c:v>75.191305424710151</c:v>
                </c:pt>
                <c:pt idx="159">
                  <c:v>75.191543486955183</c:v>
                </c:pt>
                <c:pt idx="160">
                  <c:v>75.19053172241378</c:v>
                </c:pt>
                <c:pt idx="161">
                  <c:v>75.190293660168734</c:v>
                </c:pt>
                <c:pt idx="162">
                  <c:v>75.19053172241378</c:v>
                </c:pt>
                <c:pt idx="163">
                  <c:v>75.189728262336772</c:v>
                </c:pt>
                <c:pt idx="164">
                  <c:v>75.190769784658798</c:v>
                </c:pt>
                <c:pt idx="165">
                  <c:v>75.194906116166379</c:v>
                </c:pt>
                <c:pt idx="166">
                  <c:v>75.197256980836144</c:v>
                </c:pt>
                <c:pt idx="167">
                  <c:v>75.20088743007301</c:v>
                </c:pt>
                <c:pt idx="168">
                  <c:v>75.203714419232867</c:v>
                </c:pt>
                <c:pt idx="169">
                  <c:v>75.20472618377427</c:v>
                </c:pt>
                <c:pt idx="170">
                  <c:v>75.203208536962165</c:v>
                </c:pt>
                <c:pt idx="171">
                  <c:v>75.203714419232867</c:v>
                </c:pt>
                <c:pt idx="172">
                  <c:v>75.199042447673946</c:v>
                </c:pt>
                <c:pt idx="173">
                  <c:v>75.196483278539759</c:v>
                </c:pt>
                <c:pt idx="174">
                  <c:v>75.189728262336772</c:v>
                </c:pt>
                <c:pt idx="175">
                  <c:v>75.19053172241378</c:v>
                </c:pt>
                <c:pt idx="176">
                  <c:v>75.189728262336772</c:v>
                </c:pt>
                <c:pt idx="177">
                  <c:v>75.194400233895678</c:v>
                </c:pt>
                <c:pt idx="178">
                  <c:v>75.203446599207197</c:v>
                </c:pt>
                <c:pt idx="179">
                  <c:v>75.203208536962165</c:v>
                </c:pt>
                <c:pt idx="180">
                  <c:v>75.205261823825623</c:v>
                </c:pt>
                <c:pt idx="181">
                  <c:v>75.20782099295981</c:v>
                </c:pt>
                <c:pt idx="182">
                  <c:v>75.20966597535886</c:v>
                </c:pt>
                <c:pt idx="183">
                  <c:v>75.208654210817457</c:v>
                </c:pt>
                <c:pt idx="184">
                  <c:v>75.208386390791787</c:v>
                </c:pt>
                <c:pt idx="185">
                  <c:v>75.207582930714764</c:v>
                </c:pt>
                <c:pt idx="186">
                  <c:v>75.207582930714764</c:v>
                </c:pt>
                <c:pt idx="187">
                  <c:v>75.207344868469704</c:v>
                </c:pt>
                <c:pt idx="188">
                  <c:v>75.208892273062489</c:v>
                </c:pt>
                <c:pt idx="189">
                  <c:v>75.210439677655231</c:v>
                </c:pt>
                <c:pt idx="190">
                  <c:v>75.213832064647079</c:v>
                </c:pt>
                <c:pt idx="191">
                  <c:v>75.217938638374008</c:v>
                </c:pt>
                <c:pt idx="192">
                  <c:v>75.22156908761086</c:v>
                </c:pt>
                <c:pt idx="193">
                  <c:v>75.224158014525671</c:v>
                </c:pt>
                <c:pt idx="194">
                  <c:v>75.224931716822041</c:v>
                </c:pt>
                <c:pt idx="195">
                  <c:v>75.224931716822041</c:v>
                </c:pt>
                <c:pt idx="196">
                  <c:v>75.223146249984239</c:v>
                </c:pt>
                <c:pt idx="197">
                  <c:v>75.220557323069443</c:v>
                </c:pt>
                <c:pt idx="198">
                  <c:v>75.217670818348338</c:v>
                </c:pt>
                <c:pt idx="199">
                  <c:v>75.216659053806907</c:v>
                </c:pt>
                <c:pt idx="200">
                  <c:v>75.215349711459183</c:v>
                </c:pt>
                <c:pt idx="201">
                  <c:v>75.214843829188482</c:v>
                </c:pt>
                <c:pt idx="202">
                  <c:v>75.220795385314474</c:v>
                </c:pt>
                <c:pt idx="203">
                  <c:v>75.232430677540819</c:v>
                </c:pt>
                <c:pt idx="204">
                  <c:v>75.23606112677767</c:v>
                </c:pt>
                <c:pt idx="205">
                  <c:v>75.238114413641142</c:v>
                </c:pt>
                <c:pt idx="206">
                  <c:v>75.239929638259568</c:v>
                </c:pt>
                <c:pt idx="207">
                  <c:v>75.241506800632948</c:v>
                </c:pt>
                <c:pt idx="208">
                  <c:v>75.240197458285238</c:v>
                </c:pt>
                <c:pt idx="209">
                  <c:v>75.239155935963197</c:v>
                </c:pt>
                <c:pt idx="210">
                  <c:v>75.237608531370441</c:v>
                </c:pt>
                <c:pt idx="211">
                  <c:v>75.237340711344771</c:v>
                </c:pt>
                <c:pt idx="212">
                  <c:v>75.236834829074041</c:v>
                </c:pt>
                <c:pt idx="213">
                  <c:v>75.239423755988852</c:v>
                </c:pt>
                <c:pt idx="214">
                  <c:v>75.244333789792805</c:v>
                </c:pt>
                <c:pt idx="215">
                  <c:v>75.246684654462584</c:v>
                </c:pt>
                <c:pt idx="216">
                  <c:v>75.250017525893128</c:v>
                </c:pt>
                <c:pt idx="217">
                  <c:v>75.252338632782283</c:v>
                </c:pt>
                <c:pt idx="218">
                  <c:v>75.252338632782283</c:v>
                </c:pt>
                <c:pt idx="219">
                  <c:v>75.252100570537223</c:v>
                </c:pt>
                <c:pt idx="220">
                  <c:v>75.249243823596757</c:v>
                </c:pt>
                <c:pt idx="221">
                  <c:v>75.241744862877994</c:v>
                </c:pt>
                <c:pt idx="222">
                  <c:v>75.220259745263135</c:v>
                </c:pt>
                <c:pt idx="223">
                  <c:v>75.21433794691778</c:v>
                </c:pt>
                <c:pt idx="224">
                  <c:v>75.215111649214151</c:v>
                </c:pt>
                <c:pt idx="225">
                  <c:v>75.214843829188482</c:v>
                </c:pt>
                <c:pt idx="226">
                  <c:v>75.217432756103278</c:v>
                </c:pt>
                <c:pt idx="227">
                  <c:v>75.222074969881589</c:v>
                </c:pt>
                <c:pt idx="228">
                  <c:v>75.228026526007568</c:v>
                </c:pt>
                <c:pt idx="229">
                  <c:v>75.233978082133575</c:v>
                </c:pt>
                <c:pt idx="230">
                  <c:v>75.235823064532624</c:v>
                </c:pt>
                <c:pt idx="231">
                  <c:v>75.237846593615473</c:v>
                </c:pt>
                <c:pt idx="232">
                  <c:v>75.238114413641142</c:v>
                </c:pt>
                <c:pt idx="233">
                  <c:v>75.237608531370441</c:v>
                </c:pt>
                <c:pt idx="234">
                  <c:v>75.238114413641142</c:v>
                </c:pt>
                <c:pt idx="235">
                  <c:v>75.238650053692481</c:v>
                </c:pt>
                <c:pt idx="236">
                  <c:v>75.240197458285238</c:v>
                </c:pt>
                <c:pt idx="237">
                  <c:v>75.242012682903649</c:v>
                </c:pt>
                <c:pt idx="238">
                  <c:v>75.246387076656291</c:v>
                </c:pt>
                <c:pt idx="239">
                  <c:v>75.250523408163843</c:v>
                </c:pt>
                <c:pt idx="240">
                  <c:v>75.255701261993451</c:v>
                </c:pt>
                <c:pt idx="241">
                  <c:v>75.25855800893396</c:v>
                </c:pt>
                <c:pt idx="242">
                  <c:v>75.259599531256001</c:v>
                </c:pt>
                <c:pt idx="243">
                  <c:v>75.259837593501032</c:v>
                </c:pt>
                <c:pt idx="244">
                  <c:v>75.257784306637589</c:v>
                </c:pt>
                <c:pt idx="245">
                  <c:v>75.254421677426379</c:v>
                </c:pt>
                <c:pt idx="246">
                  <c:v>75.251088805995821</c:v>
                </c:pt>
                <c:pt idx="247">
                  <c:v>75.248470121300386</c:v>
                </c:pt>
                <c:pt idx="248">
                  <c:v>75.247160778952676</c:v>
                </c:pt>
                <c:pt idx="249">
                  <c:v>75.246922716707601</c:v>
                </c:pt>
                <c:pt idx="250">
                  <c:v>75.249243823596757</c:v>
                </c:pt>
                <c:pt idx="251">
                  <c:v>75.252606452807953</c:v>
                </c:pt>
                <c:pt idx="252">
                  <c:v>75.258022368882607</c:v>
                </c:pt>
                <c:pt idx="253">
                  <c:v>75.264003682789237</c:v>
                </c:pt>
                <c:pt idx="254">
                  <c:v>75.268110256516181</c:v>
                </c:pt>
                <c:pt idx="255">
                  <c:v>75.269151778838236</c:v>
                </c:pt>
                <c:pt idx="256">
                  <c:v>75.272782228075087</c:v>
                </c:pt>
                <c:pt idx="257">
                  <c:v>75.272514408049418</c:v>
                </c:pt>
                <c:pt idx="258">
                  <c:v>75.273526172590834</c:v>
                </c:pt>
                <c:pt idx="259">
                  <c:v>75.275877037260628</c:v>
                </c:pt>
                <c:pt idx="260">
                  <c:v>75.276412677311939</c:v>
                </c:pt>
                <c:pt idx="261">
                  <c:v>75.278436206394787</c:v>
                </c:pt>
                <c:pt idx="262">
                  <c:v>75.280281188793836</c:v>
                </c:pt>
                <c:pt idx="263">
                  <c:v>75.284685340327087</c:v>
                </c:pt>
                <c:pt idx="264">
                  <c:v>75.29218430104585</c:v>
                </c:pt>
                <c:pt idx="265">
                  <c:v>75.297600217120518</c:v>
                </c:pt>
                <c:pt idx="266">
                  <c:v>75.302004368653755</c:v>
                </c:pt>
                <c:pt idx="267">
                  <c:v>75.30408741329785</c:v>
                </c:pt>
                <c:pt idx="268">
                  <c:v>75.305366997864951</c:v>
                </c:pt>
                <c:pt idx="269">
                  <c:v>75.304861115594221</c:v>
                </c:pt>
                <c:pt idx="270">
                  <c:v>75.30408741329785</c:v>
                </c:pt>
                <c:pt idx="271">
                  <c:v>75.302778070950126</c:v>
                </c:pt>
                <c:pt idx="272">
                  <c:v>75.306646582432023</c:v>
                </c:pt>
                <c:pt idx="273">
                  <c:v>75.308967689321165</c:v>
                </c:pt>
                <c:pt idx="274">
                  <c:v>75.312092256287329</c:v>
                </c:pt>
                <c:pt idx="275">
                  <c:v>75.313639660880071</c:v>
                </c:pt>
                <c:pt idx="276">
                  <c:v>75.320097099276808</c:v>
                </c:pt>
                <c:pt idx="277">
                  <c:v>75.327863880021212</c:v>
                </c:pt>
                <c:pt idx="278">
                  <c:v>75.332268031554463</c:v>
                </c:pt>
                <c:pt idx="279">
                  <c:v>75.33509502071432</c:v>
                </c:pt>
                <c:pt idx="280">
                  <c:v>75.339499172247571</c:v>
                </c:pt>
                <c:pt idx="281">
                  <c:v>75.342832043678115</c:v>
                </c:pt>
                <c:pt idx="282">
                  <c:v>75.344111628245201</c:v>
                </c:pt>
                <c:pt idx="283">
                  <c:v>75.345420970592912</c:v>
                </c:pt>
                <c:pt idx="284">
                  <c:v>75.345420970592912</c:v>
                </c:pt>
                <c:pt idx="285">
                  <c:v>75.346700555159998</c:v>
                </c:pt>
                <c:pt idx="286">
                  <c:v>75.349825122126163</c:v>
                </c:pt>
                <c:pt idx="287">
                  <c:v>75.350866644448217</c:v>
                </c:pt>
                <c:pt idx="288">
                  <c:v>75.354735155930115</c:v>
                </c:pt>
                <c:pt idx="289">
                  <c:v>75.358068027360687</c:v>
                </c:pt>
                <c:pt idx="290">
                  <c:v>75.362472178893924</c:v>
                </c:pt>
                <c:pt idx="291">
                  <c:v>75.365566988079422</c:v>
                </c:pt>
                <c:pt idx="292">
                  <c:v>75.366340690375822</c:v>
                </c:pt>
                <c:pt idx="293">
                  <c:v>75.36532892583439</c:v>
                </c:pt>
                <c:pt idx="294">
                  <c:v>75.364555223538019</c:v>
                </c:pt>
                <c:pt idx="295">
                  <c:v>75.362739998919594</c:v>
                </c:pt>
                <c:pt idx="296">
                  <c:v>75.362739998919594</c:v>
                </c:pt>
                <c:pt idx="297">
                  <c:v>75.363007818945263</c:v>
                </c:pt>
                <c:pt idx="298">
                  <c:v>75.363245881190295</c:v>
                </c:pt>
                <c:pt idx="299">
                  <c:v>75.367411970478472</c:v>
                </c:pt>
                <c:pt idx="300">
                  <c:v>75.372024426476145</c:v>
                </c:pt>
                <c:pt idx="301">
                  <c:v>75.375654875712982</c:v>
                </c:pt>
                <c:pt idx="302">
                  <c:v>75.380059027246233</c:v>
                </c:pt>
                <c:pt idx="303">
                  <c:v>75.383153836431759</c:v>
                </c:pt>
                <c:pt idx="304">
                  <c:v>75.386248645617286</c:v>
                </c:pt>
                <c:pt idx="305">
                  <c:v>75.388331690261381</c:v>
                </c:pt>
                <c:pt idx="306">
                  <c:v>75.389581517047844</c:v>
                </c:pt>
                <c:pt idx="307">
                  <c:v>75.390117157099198</c:v>
                </c:pt>
                <c:pt idx="308">
                  <c:v>75.390652797150523</c:v>
                </c:pt>
                <c:pt idx="309">
                  <c:v>75.39166456169194</c:v>
                </c:pt>
                <c:pt idx="310">
                  <c:v>75.392973904039664</c:v>
                </c:pt>
                <c:pt idx="311">
                  <c:v>75.395800893199521</c:v>
                </c:pt>
                <c:pt idx="312">
                  <c:v>75.398657640139987</c:v>
                </c:pt>
                <c:pt idx="313">
                  <c:v>75.401990511570546</c:v>
                </c:pt>
                <c:pt idx="314">
                  <c:v>75.40356767394394</c:v>
                </c:pt>
                <c:pt idx="315">
                  <c:v>75.406394663103796</c:v>
                </c:pt>
                <c:pt idx="316">
                  <c:v>75.406662483129466</c:v>
                </c:pt>
                <c:pt idx="317">
                  <c:v>75.405620960807411</c:v>
                </c:pt>
                <c:pt idx="318">
                  <c:v>75.405085320756072</c:v>
                </c:pt>
                <c:pt idx="319">
                  <c:v>75.401484629299844</c:v>
                </c:pt>
                <c:pt idx="320">
                  <c:v>75.400978747029143</c:v>
                </c:pt>
                <c:pt idx="321">
                  <c:v>75.399669404681418</c:v>
                </c:pt>
                <c:pt idx="322">
                  <c:v>75.39990746692645</c:v>
                </c:pt>
                <c:pt idx="323">
                  <c:v>75.40121680927416</c:v>
                </c:pt>
                <c:pt idx="324">
                  <c:v>75.403835493969595</c:v>
                </c:pt>
                <c:pt idx="325">
                  <c:v>75.405888780833081</c:v>
                </c:pt>
                <c:pt idx="326">
                  <c:v>75.405888780833081</c:v>
                </c:pt>
                <c:pt idx="327">
                  <c:v>75.410292932366332</c:v>
                </c:pt>
                <c:pt idx="328">
                  <c:v>75.41338774155183</c:v>
                </c:pt>
                <c:pt idx="329">
                  <c:v>75.414667326118945</c:v>
                </c:pt>
                <c:pt idx="330">
                  <c:v>75.415976668466655</c:v>
                </c:pt>
                <c:pt idx="331">
                  <c:v>75.415976668466655</c:v>
                </c:pt>
                <c:pt idx="332">
                  <c:v>75.416988433008058</c:v>
                </c:pt>
                <c:pt idx="333">
                  <c:v>75.416720612982388</c:v>
                </c:pt>
                <c:pt idx="334">
                  <c:v>75.415976668466655</c:v>
                </c:pt>
                <c:pt idx="335">
                  <c:v>75.417762135304443</c:v>
                </c:pt>
                <c:pt idx="336">
                  <c:v>75.418803657626498</c:v>
                </c:pt>
                <c:pt idx="337">
                  <c:v>75.421392584541309</c:v>
                </c:pt>
                <c:pt idx="338">
                  <c:v>75.423445871404795</c:v>
                </c:pt>
                <c:pt idx="339">
                  <c:v>75.425231338242583</c:v>
                </c:pt>
                <c:pt idx="340">
                  <c:v>75.426034798319591</c:v>
                </c:pt>
                <c:pt idx="341">
                  <c:v>75.426034798319591</c:v>
                </c:pt>
                <c:pt idx="342">
                  <c:v>75.42320780915972</c:v>
                </c:pt>
                <c:pt idx="343">
                  <c:v>75.422939989134079</c:v>
                </c:pt>
                <c:pt idx="344">
                  <c:v>75.420351062219268</c:v>
                </c:pt>
                <c:pt idx="345">
                  <c:v>75.418535837600842</c:v>
                </c:pt>
                <c:pt idx="346">
                  <c:v>75.419071477652182</c:v>
                </c:pt>
                <c:pt idx="347">
                  <c:v>75.419815422167915</c:v>
                </c:pt>
                <c:pt idx="348">
                  <c:v>75.42189846681201</c:v>
                </c:pt>
                <c:pt idx="349">
                  <c:v>75.423445871404795</c:v>
                </c:pt>
                <c:pt idx="350">
                  <c:v>75.426302618345247</c:v>
                </c:pt>
                <c:pt idx="351">
                  <c:v>75.429873552020851</c:v>
                </c:pt>
                <c:pt idx="352">
                  <c:v>75.430438949852828</c:v>
                </c:pt>
                <c:pt idx="353">
                  <c:v>75.4324922367163</c:v>
                </c:pt>
                <c:pt idx="354">
                  <c:v>75.433265939012685</c:v>
                </c:pt>
                <c:pt idx="355">
                  <c:v>75.434545523579771</c:v>
                </c:pt>
                <c:pt idx="356">
                  <c:v>75.434545523579771</c:v>
                </c:pt>
                <c:pt idx="357">
                  <c:v>75.432730298961346</c:v>
                </c:pt>
                <c:pt idx="358">
                  <c:v>75.432730298961346</c:v>
                </c:pt>
                <c:pt idx="359">
                  <c:v>75.43403964130907</c:v>
                </c:pt>
                <c:pt idx="360">
                  <c:v>75.43403964130907</c:v>
                </c:pt>
                <c:pt idx="361">
                  <c:v>75.436092928172542</c:v>
                </c:pt>
                <c:pt idx="362">
                  <c:v>75.437104692713959</c:v>
                </c:pt>
                <c:pt idx="363">
                  <c:v>75.435854865927482</c:v>
                </c:pt>
                <c:pt idx="364">
                  <c:v>75.436866630468913</c:v>
                </c:pt>
                <c:pt idx="365">
                  <c:v>75.43561680368245</c:v>
                </c:pt>
                <c:pt idx="366">
                  <c:v>75.43561680368245</c:v>
                </c:pt>
                <c:pt idx="367">
                  <c:v>75.435319225876142</c:v>
                </c:pt>
                <c:pt idx="368">
                  <c:v>75.433771821283386</c:v>
                </c:pt>
                <c:pt idx="369">
                  <c:v>75.431480472174869</c:v>
                </c:pt>
                <c:pt idx="370">
                  <c:v>75.430438949852828</c:v>
                </c:pt>
                <c:pt idx="371">
                  <c:v>75.430171129827158</c:v>
                </c:pt>
                <c:pt idx="372">
                  <c:v>75.431718534419915</c:v>
                </c:pt>
                <c:pt idx="373">
                  <c:v>75.435051405850473</c:v>
                </c:pt>
                <c:pt idx="374">
                  <c:v>75.437640332765298</c:v>
                </c:pt>
                <c:pt idx="375">
                  <c:v>75.43945555738371</c:v>
                </c:pt>
                <c:pt idx="376">
                  <c:v>75.442282546543566</c:v>
                </c:pt>
                <c:pt idx="377">
                  <c:v>75.444365591187662</c:v>
                </c:pt>
                <c:pt idx="378">
                  <c:v>75.446686698076817</c:v>
                </c:pt>
                <c:pt idx="379">
                  <c:v>75.447460400373188</c:v>
                </c:pt>
                <c:pt idx="380">
                  <c:v>75.450049327287985</c:v>
                </c:pt>
                <c:pt idx="381">
                  <c:v>75.456000883414006</c:v>
                </c:pt>
                <c:pt idx="382">
                  <c:v>75.457548288006763</c:v>
                </c:pt>
                <c:pt idx="383">
                  <c:v>75.460643097192289</c:v>
                </c:pt>
                <c:pt idx="384">
                  <c:v>75.460345519385982</c:v>
                </c:pt>
                <c:pt idx="385">
                  <c:v>75.461416799488674</c:v>
                </c:pt>
                <c:pt idx="386">
                  <c:v>75.462190501785045</c:v>
                </c:pt>
                <c:pt idx="387">
                  <c:v>75.464005726403471</c:v>
                </c:pt>
                <c:pt idx="388">
                  <c:v>75.464779428699856</c:v>
                </c:pt>
                <c:pt idx="389">
                  <c:v>75.466088771047581</c:v>
                </c:pt>
                <c:pt idx="390">
                  <c:v>75.466088771047581</c:v>
                </c:pt>
                <c:pt idx="391">
                  <c:v>75.467338597834015</c:v>
                </c:pt>
                <c:pt idx="392">
                  <c:v>75.467576660079089</c:v>
                </c:pt>
                <c:pt idx="393">
                  <c:v>75.468409877936708</c:v>
                </c:pt>
                <c:pt idx="394">
                  <c:v>75.467874237885368</c:v>
                </c:pt>
                <c:pt idx="395">
                  <c:v>75.467576660079089</c:v>
                </c:pt>
                <c:pt idx="396">
                  <c:v>75.470969047070895</c:v>
                </c:pt>
                <c:pt idx="397">
                  <c:v>75.472754513908697</c:v>
                </c:pt>
                <c:pt idx="398">
                  <c:v>75.473260396179413</c:v>
                </c:pt>
                <c:pt idx="399">
                  <c:v>75.473022333934367</c:v>
                </c:pt>
                <c:pt idx="400">
                  <c:v>75.476384963145549</c:v>
                </c:pt>
                <c:pt idx="401">
                  <c:v>75.476384963145549</c:v>
                </c:pt>
                <c:pt idx="402">
                  <c:v>75.479479772331075</c:v>
                </c:pt>
                <c:pt idx="403">
                  <c:v>75.483883923864326</c:v>
                </c:pt>
                <c:pt idx="404">
                  <c:v>75.485937210727769</c:v>
                </c:pt>
                <c:pt idx="405">
                  <c:v>75.486710913024154</c:v>
                </c:pt>
                <c:pt idx="406">
                  <c:v>75.486205030753439</c:v>
                </c:pt>
                <c:pt idx="407">
                  <c:v>75.486205030753439</c:v>
                </c:pt>
                <c:pt idx="408">
                  <c:v>75.486710913024154</c:v>
                </c:pt>
                <c:pt idx="409">
                  <c:v>75.485937210727769</c:v>
                </c:pt>
                <c:pt idx="410">
                  <c:v>75.487484615320554</c:v>
                </c:pt>
                <c:pt idx="411">
                  <c:v>75.486710913024154</c:v>
                </c:pt>
                <c:pt idx="412">
                  <c:v>75.487752435346223</c:v>
                </c:pt>
                <c:pt idx="413">
                  <c:v>75.488228559836287</c:v>
                </c:pt>
                <c:pt idx="414">
                  <c:v>75.490549666725443</c:v>
                </c:pt>
                <c:pt idx="415">
                  <c:v>75.491382884583061</c:v>
                </c:pt>
                <c:pt idx="416">
                  <c:v>75.491620946828121</c:v>
                </c:pt>
                <c:pt idx="417">
                  <c:v>75.491620946828121</c:v>
                </c:pt>
                <c:pt idx="418">
                  <c:v>75.492394649124492</c:v>
                </c:pt>
                <c:pt idx="419">
                  <c:v>75.492632711369538</c:v>
                </c:pt>
                <c:pt idx="420">
                  <c:v>75.492126829098822</c:v>
                </c:pt>
                <c:pt idx="421">
                  <c:v>75.492126829098822</c:v>
                </c:pt>
                <c:pt idx="422">
                  <c:v>75.491620946828121</c:v>
                </c:pt>
                <c:pt idx="423">
                  <c:v>75.491115064557391</c:v>
                </c:pt>
                <c:pt idx="424">
                  <c:v>75.491859009073167</c:v>
                </c:pt>
                <c:pt idx="425">
                  <c:v>75.495221638284335</c:v>
                </c:pt>
                <c:pt idx="426">
                  <c:v>75.497304682928444</c:v>
                </c:pt>
                <c:pt idx="427">
                  <c:v>75.499357969791902</c:v>
                </c:pt>
                <c:pt idx="428">
                  <c:v>75.503226481273813</c:v>
                </c:pt>
                <c:pt idx="429">
                  <c:v>75.505279768137285</c:v>
                </c:pt>
                <c:pt idx="430">
                  <c:v>75.507124750536349</c:v>
                </c:pt>
                <c:pt idx="431">
                  <c:v>75.506856930510665</c:v>
                </c:pt>
                <c:pt idx="432">
                  <c:v>75.507362812781381</c:v>
                </c:pt>
                <c:pt idx="433">
                  <c:v>75.505041705892225</c:v>
                </c:pt>
                <c:pt idx="434">
                  <c:v>75.504029941350822</c:v>
                </c:pt>
                <c:pt idx="435">
                  <c:v>75.503464543518845</c:v>
                </c:pt>
                <c:pt idx="436">
                  <c:v>75.503464543518845</c:v>
                </c:pt>
                <c:pt idx="437">
                  <c:v>75.50295866124813</c:v>
                </c:pt>
                <c:pt idx="438">
                  <c:v>75.505279768137285</c:v>
                </c:pt>
                <c:pt idx="439">
                  <c:v>75.505815408188624</c:v>
                </c:pt>
                <c:pt idx="440">
                  <c:v>75.507124750536349</c:v>
                </c:pt>
                <c:pt idx="441">
                  <c:v>75.50658911048501</c:v>
                </c:pt>
                <c:pt idx="442">
                  <c:v>75.505815408188624</c:v>
                </c:pt>
                <c:pt idx="443">
                  <c:v>75.507868695052082</c:v>
                </c:pt>
                <c:pt idx="444">
                  <c:v>75.507868695052082</c:v>
                </c:pt>
                <c:pt idx="445">
                  <c:v>75.505815408188624</c:v>
                </c:pt>
                <c:pt idx="446">
                  <c:v>75.503226481273813</c:v>
                </c:pt>
                <c:pt idx="447">
                  <c:v>75.501946896706727</c:v>
                </c:pt>
                <c:pt idx="448">
                  <c:v>75.502184958951759</c:v>
                </c:pt>
                <c:pt idx="449">
                  <c:v>75.50295866124813</c:v>
                </c:pt>
                <c:pt idx="450">
                  <c:v>75.504773885866584</c:v>
                </c:pt>
                <c:pt idx="451">
                  <c:v>75.508642397348453</c:v>
                </c:pt>
                <c:pt idx="452">
                  <c:v>75.510725441992577</c:v>
                </c:pt>
                <c:pt idx="453">
                  <c:v>75.514088071203759</c:v>
                </c:pt>
                <c:pt idx="454">
                  <c:v>75.520783571845513</c:v>
                </c:pt>
                <c:pt idx="455">
                  <c:v>75.523878381031039</c:v>
                </c:pt>
                <c:pt idx="456">
                  <c:v>75.524414021082379</c:v>
                </c:pt>
                <c:pt idx="457">
                  <c:v>75.523104678734668</c:v>
                </c:pt>
                <c:pt idx="458">
                  <c:v>75.521289454116214</c:v>
                </c:pt>
                <c:pt idx="459">
                  <c:v>75.518700527201418</c:v>
                </c:pt>
                <c:pt idx="460">
                  <c:v>75.516647240337932</c:v>
                </c:pt>
                <c:pt idx="461">
                  <c:v>75.514326133448819</c:v>
                </c:pt>
                <c:pt idx="462">
                  <c:v>75.513046548881704</c:v>
                </c:pt>
                <c:pt idx="463">
                  <c:v>75.514326133448819</c:v>
                </c:pt>
                <c:pt idx="464">
                  <c:v>75.51509983574519</c:v>
                </c:pt>
                <c:pt idx="465">
                  <c:v>75.517420942634303</c:v>
                </c:pt>
                <c:pt idx="466">
                  <c:v>75.519742049523458</c:v>
                </c:pt>
                <c:pt idx="467">
                  <c:v>75.521021634090545</c:v>
                </c:pt>
                <c:pt idx="468">
                  <c:v>75.522063156412585</c:v>
                </c:pt>
                <c:pt idx="469">
                  <c:v>75.523878381031039</c:v>
                </c:pt>
                <c:pt idx="470">
                  <c:v>75.523878381031039</c:v>
                </c:pt>
                <c:pt idx="471">
                  <c:v>75.522598796463939</c:v>
                </c:pt>
                <c:pt idx="472">
                  <c:v>75.521021634090545</c:v>
                </c:pt>
                <c:pt idx="473">
                  <c:v>75.522063156412585</c:v>
                </c:pt>
                <c:pt idx="474">
                  <c:v>75.5233427409797</c:v>
                </c:pt>
                <c:pt idx="475">
                  <c:v>75.525931667894497</c:v>
                </c:pt>
                <c:pt idx="476">
                  <c:v>75.526467307945836</c:v>
                </c:pt>
                <c:pt idx="477">
                  <c:v>75.528758657054354</c:v>
                </c:pt>
                <c:pt idx="478">
                  <c:v>75.532894988561935</c:v>
                </c:pt>
                <c:pt idx="479">
                  <c:v>75.536525437798787</c:v>
                </c:pt>
                <c:pt idx="480">
                  <c:v>75.537031320069502</c:v>
                </c:pt>
                <c:pt idx="481">
                  <c:v>75.534978033206016</c:v>
                </c:pt>
                <c:pt idx="482">
                  <c:v>75.533162808587591</c:v>
                </c:pt>
                <c:pt idx="483">
                  <c:v>75.531347583969151</c:v>
                </c:pt>
                <c:pt idx="484">
                  <c:v>75.528520594809308</c:v>
                </c:pt>
                <c:pt idx="485">
                  <c:v>75.52491990335308</c:v>
                </c:pt>
                <c:pt idx="486">
                  <c:v>75.525157965598126</c:v>
                </c:pt>
                <c:pt idx="487">
                  <c:v>75.524146201056709</c:v>
                </c:pt>
                <c:pt idx="488">
                  <c:v>75.52465208332741</c:v>
                </c:pt>
                <c:pt idx="489">
                  <c:v>75.52491990335308</c:v>
                </c:pt>
                <c:pt idx="490">
                  <c:v>75.521557274141884</c:v>
                </c:pt>
                <c:pt idx="491">
                  <c:v>75.515605718015891</c:v>
                </c:pt>
                <c:pt idx="492">
                  <c:v>75.505279768137285</c:v>
                </c:pt>
                <c:pt idx="493">
                  <c:v>75.496530980632073</c:v>
                </c:pt>
                <c:pt idx="494">
                  <c:v>75.489537902184011</c:v>
                </c:pt>
                <c:pt idx="495">
                  <c:v>75.485163508431398</c:v>
                </c:pt>
                <c:pt idx="496">
                  <c:v>75.483883923864326</c:v>
                </c:pt>
                <c:pt idx="497">
                  <c:v>75.485163508431398</c:v>
                </c:pt>
                <c:pt idx="498">
                  <c:v>75.485163508431398</c:v>
                </c:pt>
                <c:pt idx="499">
                  <c:v>75.488526137642594</c:v>
                </c:pt>
                <c:pt idx="500">
                  <c:v>75.492632711369538</c:v>
                </c:pt>
                <c:pt idx="501">
                  <c:v>75.495995340580734</c:v>
                </c:pt>
                <c:pt idx="502">
                  <c:v>75.500131672088287</c:v>
                </c:pt>
                <c:pt idx="503">
                  <c:v>75.50295866124813</c:v>
                </c:pt>
                <c:pt idx="504">
                  <c:v>75.504268003595854</c:v>
                </c:pt>
                <c:pt idx="505">
                  <c:v>75.506856930510665</c:v>
                </c:pt>
                <c:pt idx="506">
                  <c:v>75.505279768137285</c:v>
                </c:pt>
                <c:pt idx="507">
                  <c:v>75.503226481273813</c:v>
                </c:pt>
                <c:pt idx="508">
                  <c:v>75.497304682928444</c:v>
                </c:pt>
                <c:pt idx="509">
                  <c:v>75.489061777693934</c:v>
                </c:pt>
                <c:pt idx="510">
                  <c:v>75.478973890060374</c:v>
                </c:pt>
                <c:pt idx="511">
                  <c:v>75.466088771047581</c:v>
                </c:pt>
                <c:pt idx="512">
                  <c:v>75.454959361091937</c:v>
                </c:pt>
                <c:pt idx="513">
                  <c:v>75.443324068865621</c:v>
                </c:pt>
                <c:pt idx="514">
                  <c:v>75.433533759038355</c:v>
                </c:pt>
                <c:pt idx="515">
                  <c:v>75.424487393726835</c:v>
                </c:pt>
                <c:pt idx="516">
                  <c:v>75.415708848440971</c:v>
                </c:pt>
                <c:pt idx="517">
                  <c:v>75.406900545374484</c:v>
                </c:pt>
                <c:pt idx="518">
                  <c:v>75.394253488606736</c:v>
                </c:pt>
                <c:pt idx="519">
                  <c:v>75.380594667297572</c:v>
                </c:pt>
                <c:pt idx="520">
                  <c:v>75.367114392672192</c:v>
                </c:pt>
                <c:pt idx="521">
                  <c:v>75.35161058896395</c:v>
                </c:pt>
                <c:pt idx="522">
                  <c:v>75.337178065358415</c:v>
                </c:pt>
                <c:pt idx="523">
                  <c:v>75.323697790733036</c:v>
                </c:pt>
                <c:pt idx="524">
                  <c:v>75.310277031668903</c:v>
                </c:pt>
                <c:pt idx="525">
                  <c:v>75.303789835491543</c:v>
                </c:pt>
                <c:pt idx="526">
                  <c:v>75.295517172476423</c:v>
                </c:pt>
                <c:pt idx="527">
                  <c:v>75.288286031783315</c:v>
                </c:pt>
                <c:pt idx="528">
                  <c:v>75.280519251038896</c:v>
                </c:pt>
                <c:pt idx="529">
                  <c:v>75.270193301160276</c:v>
                </c:pt>
                <c:pt idx="530">
                  <c:v>75.257516486611905</c:v>
                </c:pt>
                <c:pt idx="531">
                  <c:v>75.245375312114859</c:v>
                </c:pt>
                <c:pt idx="532">
                  <c:v>75.23293655981152</c:v>
                </c:pt>
                <c:pt idx="533">
                  <c:v>75.224663896796386</c:v>
                </c:pt>
                <c:pt idx="534">
                  <c:v>75.218742098451031</c:v>
                </c:pt>
                <c:pt idx="535">
                  <c:v>75.217432756103278</c:v>
                </c:pt>
                <c:pt idx="536">
                  <c:v>75.217938638374008</c:v>
                </c:pt>
                <c:pt idx="537">
                  <c:v>75.221836907636515</c:v>
                </c:pt>
                <c:pt idx="538">
                  <c:v>75.224931716822041</c:v>
                </c:pt>
                <c:pt idx="539">
                  <c:v>75.230347632896709</c:v>
                </c:pt>
                <c:pt idx="540">
                  <c:v>75.234513722184914</c:v>
                </c:pt>
                <c:pt idx="541">
                  <c:v>75.239423755988852</c:v>
                </c:pt>
                <c:pt idx="542">
                  <c:v>75.242280502929333</c:v>
                </c:pt>
                <c:pt idx="543">
                  <c:v>75.243054205225732</c:v>
                </c:pt>
                <c:pt idx="544">
                  <c:v>75.244601609818488</c:v>
                </c:pt>
                <c:pt idx="545">
                  <c:v>75.245375312114859</c:v>
                </c:pt>
                <c:pt idx="546">
                  <c:v>75.245375312114859</c:v>
                </c:pt>
                <c:pt idx="547">
                  <c:v>75.244065969767149</c:v>
                </c:pt>
                <c:pt idx="548">
                  <c:v>75.245077734308552</c:v>
                </c:pt>
                <c:pt idx="549">
                  <c:v>75.247696419004015</c:v>
                </c:pt>
                <c:pt idx="550">
                  <c:v>75.252100570537223</c:v>
                </c:pt>
                <c:pt idx="551">
                  <c:v>75.255998839799759</c:v>
                </c:pt>
                <c:pt idx="552">
                  <c:v>75.259093648985299</c:v>
                </c:pt>
                <c:pt idx="553">
                  <c:v>75.261414755874412</c:v>
                </c:pt>
                <c:pt idx="554">
                  <c:v>75.263735862763568</c:v>
                </c:pt>
                <c:pt idx="555">
                  <c:v>75.261682575900082</c:v>
                </c:pt>
                <c:pt idx="556">
                  <c:v>75.257516486611905</c:v>
                </c:pt>
                <c:pt idx="557">
                  <c:v>75.253380155104338</c:v>
                </c:pt>
                <c:pt idx="558">
                  <c:v>75.250017525893128</c:v>
                </c:pt>
                <c:pt idx="559">
                  <c:v>75.245910952166199</c:v>
                </c:pt>
                <c:pt idx="560">
                  <c:v>75.244065969767149</c:v>
                </c:pt>
                <c:pt idx="561">
                  <c:v>75.245077734308552</c:v>
                </c:pt>
                <c:pt idx="562">
                  <c:v>75.247934481249047</c:v>
                </c:pt>
                <c:pt idx="563">
                  <c:v>75.250523408163843</c:v>
                </c:pt>
                <c:pt idx="564">
                  <c:v>75.251564930485912</c:v>
                </c:pt>
                <c:pt idx="565">
                  <c:v>75.255998839799759</c:v>
                </c:pt>
                <c:pt idx="566">
                  <c:v>75.260373233552386</c:v>
                </c:pt>
                <c:pt idx="567">
                  <c:v>75.262188458170826</c:v>
                </c:pt>
                <c:pt idx="568">
                  <c:v>75.262694340441527</c:v>
                </c:pt>
                <c:pt idx="569">
                  <c:v>75.261682575900082</c:v>
                </c:pt>
                <c:pt idx="570">
                  <c:v>75.261414755874412</c:v>
                </c:pt>
                <c:pt idx="571">
                  <c:v>75.260373233552386</c:v>
                </c:pt>
                <c:pt idx="572">
                  <c:v>75.260373233552386</c:v>
                </c:pt>
                <c:pt idx="573">
                  <c:v>75.262188458170826</c:v>
                </c:pt>
                <c:pt idx="574">
                  <c:v>75.267842436490511</c:v>
                </c:pt>
                <c:pt idx="575">
                  <c:v>75.278198144149755</c:v>
                </c:pt>
                <c:pt idx="576">
                  <c:v>75.28209641341229</c:v>
                </c:pt>
                <c:pt idx="577">
                  <c:v>75.284447278082055</c:v>
                </c:pt>
                <c:pt idx="578">
                  <c:v>75.287542087267582</c:v>
                </c:pt>
                <c:pt idx="579">
                  <c:v>75.285697104868518</c:v>
                </c:pt>
                <c:pt idx="580">
                  <c:v>75.281828593386621</c:v>
                </c:pt>
                <c:pt idx="581">
                  <c:v>75.279507486497465</c:v>
                </c:pt>
                <c:pt idx="582">
                  <c:v>75.273823750397142</c:v>
                </c:pt>
                <c:pt idx="583">
                  <c:v>75.270431363405336</c:v>
                </c:pt>
                <c:pt idx="584">
                  <c:v>75.269419598863891</c:v>
                </c:pt>
                <c:pt idx="585">
                  <c:v>75.269151778838236</c:v>
                </c:pt>
                <c:pt idx="586">
                  <c:v>75.270431363405336</c:v>
                </c:pt>
                <c:pt idx="587">
                  <c:v>75.270193301160276</c:v>
                </c:pt>
                <c:pt idx="588">
                  <c:v>75.275103334964214</c:v>
                </c:pt>
                <c:pt idx="589">
                  <c:v>75.28209641341229</c:v>
                </c:pt>
                <c:pt idx="590">
                  <c:v>75.285459042623458</c:v>
                </c:pt>
                <c:pt idx="591">
                  <c:v>75.29063689645308</c:v>
                </c:pt>
                <c:pt idx="592">
                  <c:v>75.295279110231363</c:v>
                </c:pt>
                <c:pt idx="593">
                  <c:v>75.296052812527762</c:v>
                </c:pt>
                <c:pt idx="594">
                  <c:v>75.298373919416889</c:v>
                </c:pt>
                <c:pt idx="595">
                  <c:v>75.298611981661921</c:v>
                </c:pt>
                <c:pt idx="596">
                  <c:v>75.297838279365536</c:v>
                </c:pt>
                <c:pt idx="597">
                  <c:v>75.298373919416889</c:v>
                </c:pt>
                <c:pt idx="598">
                  <c:v>75.300189144035329</c:v>
                </c:pt>
                <c:pt idx="599">
                  <c:v>75.30408741329785</c:v>
                </c:pt>
                <c:pt idx="600">
                  <c:v>75.308967689321165</c:v>
                </c:pt>
                <c:pt idx="601">
                  <c:v>75.315692947743557</c:v>
                </c:pt>
                <c:pt idx="602">
                  <c:v>75.315454885498511</c:v>
                </c:pt>
                <c:pt idx="603">
                  <c:v>75.311556616235976</c:v>
                </c:pt>
                <c:pt idx="604">
                  <c:v>75.307688104754078</c:v>
                </c:pt>
                <c:pt idx="605">
                  <c:v>75.307955924779748</c:v>
                </c:pt>
                <c:pt idx="606">
                  <c:v>75.303789835491543</c:v>
                </c:pt>
                <c:pt idx="607">
                  <c:v>75.301468728602416</c:v>
                </c:pt>
                <c:pt idx="608">
                  <c:v>75.300695026306045</c:v>
                </c:pt>
                <c:pt idx="609">
                  <c:v>75.29914762171326</c:v>
                </c:pt>
                <c:pt idx="610">
                  <c:v>75.299445199519567</c:v>
                </c:pt>
                <c:pt idx="611">
                  <c:v>75.302242430898787</c:v>
                </c:pt>
                <c:pt idx="612">
                  <c:v>75.307420284728408</c:v>
                </c:pt>
                <c:pt idx="613">
                  <c:v>75.313639660880071</c:v>
                </c:pt>
                <c:pt idx="614">
                  <c:v>75.319591217006078</c:v>
                </c:pt>
                <c:pt idx="615">
                  <c:v>75.323459728487975</c:v>
                </c:pt>
                <c:pt idx="616">
                  <c:v>75.327596059995557</c:v>
                </c:pt>
                <c:pt idx="617">
                  <c:v>75.329143464588313</c:v>
                </c:pt>
                <c:pt idx="618">
                  <c:v>75.329917166884698</c:v>
                </c:pt>
                <c:pt idx="619">
                  <c:v>75.330184986910368</c:v>
                </c:pt>
                <c:pt idx="620">
                  <c:v>75.330690869181083</c:v>
                </c:pt>
                <c:pt idx="621">
                  <c:v>75.332268031554463</c:v>
                </c:pt>
                <c:pt idx="622">
                  <c:v>75.336106785255723</c:v>
                </c:pt>
                <c:pt idx="623">
                  <c:v>75.339737234492588</c:v>
                </c:pt>
                <c:pt idx="624">
                  <c:v>75.3436057459745</c:v>
                </c:pt>
                <c:pt idx="625">
                  <c:v>75.346968375185682</c:v>
                </c:pt>
                <c:pt idx="626">
                  <c:v>75.349289482074823</c:v>
                </c:pt>
                <c:pt idx="627">
                  <c:v>75.350866644448217</c:v>
                </c:pt>
                <c:pt idx="628">
                  <c:v>75.349825122126163</c:v>
                </c:pt>
                <c:pt idx="629">
                  <c:v>75.349557302100493</c:v>
                </c:pt>
                <c:pt idx="630">
                  <c:v>75.346968375185682</c:v>
                </c:pt>
                <c:pt idx="631">
                  <c:v>75.342832043678115</c:v>
                </c:pt>
                <c:pt idx="632">
                  <c:v>75.342088099162368</c:v>
                </c:pt>
                <c:pt idx="633">
                  <c:v>75.340005054518258</c:v>
                </c:pt>
                <c:pt idx="634">
                  <c:v>75.340272874543942</c:v>
                </c:pt>
                <c:pt idx="635">
                  <c:v>75.341284639085359</c:v>
                </c:pt>
                <c:pt idx="636">
                  <c:v>75.345182908347894</c:v>
                </c:pt>
                <c:pt idx="637">
                  <c:v>75.349825122126163</c:v>
                </c:pt>
                <c:pt idx="638">
                  <c:v>75.349825122126163</c:v>
                </c:pt>
                <c:pt idx="639">
                  <c:v>75.353961453633744</c:v>
                </c:pt>
                <c:pt idx="640">
                  <c:v>75.356788442793572</c:v>
                </c:pt>
                <c:pt idx="641">
                  <c:v>75.359109549682714</c:v>
                </c:pt>
                <c:pt idx="642">
                  <c:v>75.359913009759737</c:v>
                </c:pt>
                <c:pt idx="643">
                  <c:v>75.359913009759737</c:v>
                </c:pt>
                <c:pt idx="644">
                  <c:v>75.358841729657058</c:v>
                </c:pt>
                <c:pt idx="645">
                  <c:v>75.358603667412012</c:v>
                </c:pt>
                <c:pt idx="646">
                  <c:v>75.359109549682714</c:v>
                </c:pt>
                <c:pt idx="647">
                  <c:v>75.360418892030438</c:v>
                </c:pt>
                <c:pt idx="648">
                  <c:v>75.366608510401491</c:v>
                </c:pt>
                <c:pt idx="649">
                  <c:v>75.37074484190903</c:v>
                </c:pt>
                <c:pt idx="650">
                  <c:v>75.37437529114591</c:v>
                </c:pt>
                <c:pt idx="651">
                  <c:v>75.37541681346795</c:v>
                </c:pt>
                <c:pt idx="652">
                  <c:v>75.376160757983712</c:v>
                </c:pt>
                <c:pt idx="653">
                  <c:v>75.376934460280097</c:v>
                </c:pt>
                <c:pt idx="654">
                  <c:v>75.376160757983712</c:v>
                </c:pt>
                <c:pt idx="655">
                  <c:v>75.371756606450475</c:v>
                </c:pt>
                <c:pt idx="656">
                  <c:v>75.370238959638343</c:v>
                </c:pt>
                <c:pt idx="657">
                  <c:v>75.368423735019917</c:v>
                </c:pt>
                <c:pt idx="658">
                  <c:v>75.368423735019917</c:v>
                </c:pt>
                <c:pt idx="659">
                  <c:v>75.372560066527498</c:v>
                </c:pt>
                <c:pt idx="660">
                  <c:v>75.375148993442281</c:v>
                </c:pt>
                <c:pt idx="661">
                  <c:v>75.378749684898509</c:v>
                </c:pt>
                <c:pt idx="662">
                  <c:v>75.383689476483099</c:v>
                </c:pt>
                <c:pt idx="663">
                  <c:v>75.387796050210042</c:v>
                </c:pt>
                <c:pt idx="664">
                  <c:v>75.392706084013994</c:v>
                </c:pt>
                <c:pt idx="665">
                  <c:v>75.393985668581067</c:v>
                </c:pt>
                <c:pt idx="666">
                  <c:v>75.396068713225191</c:v>
                </c:pt>
                <c:pt idx="667">
                  <c:v>75.397616117817932</c:v>
                </c:pt>
                <c:pt idx="668">
                  <c:v>75.397348297792263</c:v>
                </c:pt>
                <c:pt idx="669">
                  <c:v>75.397348297792263</c:v>
                </c:pt>
                <c:pt idx="670">
                  <c:v>75.398657640139987</c:v>
                </c:pt>
                <c:pt idx="671">
                  <c:v>75.40121680927416</c:v>
                </c:pt>
                <c:pt idx="672">
                  <c:v>75.40356767394394</c:v>
                </c:pt>
                <c:pt idx="673">
                  <c:v>75.405085320756072</c:v>
                </c:pt>
                <c:pt idx="674">
                  <c:v>75.407406427645199</c:v>
                </c:pt>
                <c:pt idx="675">
                  <c:v>75.408209887722208</c:v>
                </c:pt>
                <c:pt idx="676">
                  <c:v>75.410530994611364</c:v>
                </c:pt>
                <c:pt idx="677">
                  <c:v>75.408983590018607</c:v>
                </c:pt>
                <c:pt idx="678">
                  <c:v>75.407942067696538</c:v>
                </c:pt>
                <c:pt idx="679">
                  <c:v>75.406662483129466</c:v>
                </c:pt>
                <c:pt idx="680">
                  <c:v>75.406394663103796</c:v>
                </c:pt>
                <c:pt idx="681">
                  <c:v>75.40538289856238</c:v>
                </c:pt>
                <c:pt idx="682">
                  <c:v>75.40356767394394</c:v>
                </c:pt>
                <c:pt idx="683">
                  <c:v>75.402793971647554</c:v>
                </c:pt>
                <c:pt idx="684">
                  <c:v>75.40484725851104</c:v>
                </c:pt>
                <c:pt idx="685">
                  <c:v>75.407704005451507</c:v>
                </c:pt>
                <c:pt idx="686">
                  <c:v>75.410530994611364</c:v>
                </c:pt>
                <c:pt idx="687">
                  <c:v>75.41311992152616</c:v>
                </c:pt>
                <c:pt idx="688">
                  <c:v>75.416988433008058</c:v>
                </c:pt>
                <c:pt idx="689">
                  <c:v>75.418297775355768</c:v>
                </c:pt>
                <c:pt idx="690">
                  <c:v>75.420351062219268</c:v>
                </c:pt>
                <c:pt idx="691">
                  <c:v>75.42163064678634</c:v>
                </c:pt>
                <c:pt idx="692">
                  <c:v>75.423445871404795</c:v>
                </c:pt>
                <c:pt idx="693">
                  <c:v>75.425231338242583</c:v>
                </c:pt>
                <c:pt idx="694">
                  <c:v>75.427314382886692</c:v>
                </c:pt>
                <c:pt idx="695">
                  <c:v>75.428088085183063</c:v>
                </c:pt>
                <c:pt idx="696">
                  <c:v>75.431182894368561</c:v>
                </c:pt>
                <c:pt idx="697">
                  <c:v>75.431956596664975</c:v>
                </c:pt>
                <c:pt idx="698">
                  <c:v>75.433265939012685</c:v>
                </c:pt>
                <c:pt idx="699">
                  <c:v>75.434813343605441</c:v>
                </c:pt>
                <c:pt idx="700">
                  <c:v>75.437640332765298</c:v>
                </c:pt>
                <c:pt idx="701">
                  <c:v>75.436866630468913</c:v>
                </c:pt>
                <c:pt idx="702">
                  <c:v>75.43787839501033</c:v>
                </c:pt>
                <c:pt idx="703">
                  <c:v>75.436360748198183</c:v>
                </c:pt>
                <c:pt idx="704">
                  <c:v>75.436628568223867</c:v>
                </c:pt>
                <c:pt idx="705">
                  <c:v>75.436360748198183</c:v>
                </c:pt>
                <c:pt idx="706">
                  <c:v>75.436092928172542</c:v>
                </c:pt>
                <c:pt idx="707">
                  <c:v>75.436360748198183</c:v>
                </c:pt>
                <c:pt idx="708">
                  <c:v>75.43787839501033</c:v>
                </c:pt>
                <c:pt idx="709">
                  <c:v>75.440764899731434</c:v>
                </c:pt>
                <c:pt idx="710">
                  <c:v>75.44255036656925</c:v>
                </c:pt>
                <c:pt idx="711">
                  <c:v>75.445674933535372</c:v>
                </c:pt>
                <c:pt idx="712">
                  <c:v>75.449007804965945</c:v>
                </c:pt>
                <c:pt idx="713">
                  <c:v>75.452102614151471</c:v>
                </c:pt>
                <c:pt idx="714">
                  <c:v>75.454959361091937</c:v>
                </c:pt>
                <c:pt idx="715">
                  <c:v>75.456238945659038</c:v>
                </c:pt>
                <c:pt idx="716">
                  <c:v>75.457548288006763</c:v>
                </c:pt>
                <c:pt idx="717">
                  <c:v>75.460643097192289</c:v>
                </c:pt>
                <c:pt idx="718">
                  <c:v>75.461922681759361</c:v>
                </c:pt>
                <c:pt idx="719">
                  <c:v>75.464243788648517</c:v>
                </c:pt>
                <c:pt idx="720">
                  <c:v>75.465255553189934</c:v>
                </c:pt>
                <c:pt idx="721">
                  <c:v>75.466564895537644</c:v>
                </c:pt>
                <c:pt idx="722">
                  <c:v>75.467874237885368</c:v>
                </c:pt>
                <c:pt idx="723">
                  <c:v>75.467874237885368</c:v>
                </c:pt>
                <c:pt idx="724">
                  <c:v>75.468647940181739</c:v>
                </c:pt>
                <c:pt idx="725">
                  <c:v>75.4681123001304</c:v>
                </c:pt>
                <c:pt idx="726">
                  <c:v>75.468409877936708</c:v>
                </c:pt>
                <c:pt idx="727">
                  <c:v>75.466564895537644</c:v>
                </c:pt>
                <c:pt idx="728">
                  <c:v>75.467338597834015</c:v>
                </c:pt>
                <c:pt idx="729">
                  <c:v>75.467576660079089</c:v>
                </c:pt>
                <c:pt idx="730">
                  <c:v>75.466088771047581</c:v>
                </c:pt>
                <c:pt idx="731">
                  <c:v>75.466832715563314</c:v>
                </c:pt>
                <c:pt idx="732">
                  <c:v>75.469153822452469</c:v>
                </c:pt>
                <c:pt idx="733">
                  <c:v>75.470433407019542</c:v>
                </c:pt>
                <c:pt idx="734">
                  <c:v>75.470195344774524</c:v>
                </c:pt>
                <c:pt idx="735">
                  <c:v>75.475075620797838</c:v>
                </c:pt>
                <c:pt idx="736">
                  <c:v>75.481056934704455</c:v>
                </c:pt>
                <c:pt idx="737">
                  <c:v>75.484389806135013</c:v>
                </c:pt>
                <c:pt idx="738">
                  <c:v>75.487484615320554</c:v>
                </c:pt>
                <c:pt idx="739">
                  <c:v>75.490073542235336</c:v>
                </c:pt>
                <c:pt idx="740">
                  <c:v>75.491620946828121</c:v>
                </c:pt>
                <c:pt idx="741">
                  <c:v>75.494447935987964</c:v>
                </c:pt>
                <c:pt idx="742">
                  <c:v>75.495727520555064</c:v>
                </c:pt>
                <c:pt idx="743">
                  <c:v>75.496769042877105</c:v>
                </c:pt>
                <c:pt idx="744">
                  <c:v>75.497304682928444</c:v>
                </c:pt>
                <c:pt idx="745">
                  <c:v>75.497036862902775</c:v>
                </c:pt>
                <c:pt idx="746">
                  <c:v>75.497810565199146</c:v>
                </c:pt>
                <c:pt idx="747">
                  <c:v>75.496769042877105</c:v>
                </c:pt>
                <c:pt idx="748">
                  <c:v>75.497304682928444</c:v>
                </c:pt>
                <c:pt idx="749">
                  <c:v>75.497810565199146</c:v>
                </c:pt>
                <c:pt idx="750">
                  <c:v>75.497304682928444</c:v>
                </c:pt>
                <c:pt idx="751">
                  <c:v>75.496769042877105</c:v>
                </c:pt>
                <c:pt idx="752">
                  <c:v>75.493406413665909</c:v>
                </c:pt>
                <c:pt idx="753">
                  <c:v>75.495995340580734</c:v>
                </c:pt>
                <c:pt idx="754">
                  <c:v>75.494447935987964</c:v>
                </c:pt>
                <c:pt idx="755">
                  <c:v>75.495459700529395</c:v>
                </c:pt>
                <c:pt idx="756">
                  <c:v>75.495995340580734</c:v>
                </c:pt>
                <c:pt idx="757">
                  <c:v>75.4988520875212</c:v>
                </c:pt>
                <c:pt idx="758">
                  <c:v>75.4988520875212</c:v>
                </c:pt>
                <c:pt idx="759">
                  <c:v>75.501173194410342</c:v>
                </c:pt>
                <c:pt idx="760">
                  <c:v>75.502720599003098</c:v>
                </c:pt>
                <c:pt idx="761">
                  <c:v>75.504773885866584</c:v>
                </c:pt>
                <c:pt idx="762">
                  <c:v>75.507124750536349</c:v>
                </c:pt>
                <c:pt idx="763">
                  <c:v>75.507868695052082</c:v>
                </c:pt>
                <c:pt idx="764">
                  <c:v>75.510963504237608</c:v>
                </c:pt>
                <c:pt idx="765">
                  <c:v>75.513046548881704</c:v>
                </c:pt>
                <c:pt idx="766">
                  <c:v>75.514326133448819</c:v>
                </c:pt>
                <c:pt idx="767">
                  <c:v>75.516111600286607</c:v>
                </c:pt>
                <c:pt idx="768">
                  <c:v>75.517420942634303</c:v>
                </c:pt>
                <c:pt idx="769">
                  <c:v>75.518432707175748</c:v>
                </c:pt>
                <c:pt idx="770">
                  <c:v>75.518194644930688</c:v>
                </c:pt>
                <c:pt idx="771">
                  <c:v>75.518432707175748</c:v>
                </c:pt>
                <c:pt idx="772">
                  <c:v>75.518700527201418</c:v>
                </c:pt>
                <c:pt idx="773">
                  <c:v>75.516111600286607</c:v>
                </c:pt>
                <c:pt idx="774">
                  <c:v>75.515873538041561</c:v>
                </c:pt>
                <c:pt idx="775">
                  <c:v>75.514326133448819</c:v>
                </c:pt>
                <c:pt idx="776">
                  <c:v>75.515605718015891</c:v>
                </c:pt>
                <c:pt idx="777">
                  <c:v>75.516915060363615</c:v>
                </c:pt>
                <c:pt idx="778">
                  <c:v>75.517688762659986</c:v>
                </c:pt>
                <c:pt idx="779">
                  <c:v>75.520247931794174</c:v>
                </c:pt>
                <c:pt idx="780">
                  <c:v>75.521289454116214</c:v>
                </c:pt>
                <c:pt idx="781">
                  <c:v>75.523878381031039</c:v>
                </c:pt>
                <c:pt idx="782">
                  <c:v>75.524414021082379</c:v>
                </c:pt>
                <c:pt idx="783">
                  <c:v>75.525157965598126</c:v>
                </c:pt>
                <c:pt idx="784">
                  <c:v>75.526199487920167</c:v>
                </c:pt>
                <c:pt idx="785">
                  <c:v>75.528520594809308</c:v>
                </c:pt>
                <c:pt idx="786">
                  <c:v>75.530603639453417</c:v>
                </c:pt>
                <c:pt idx="787">
                  <c:v>75.534442393154677</c:v>
                </c:pt>
                <c:pt idx="788">
                  <c:v>75.537299140095172</c:v>
                </c:pt>
                <c:pt idx="789">
                  <c:v>75.539888067009954</c:v>
                </c:pt>
                <c:pt idx="790">
                  <c:v>75.541167651577069</c:v>
                </c:pt>
                <c:pt idx="791">
                  <c:v>75.542982876195495</c:v>
                </c:pt>
                <c:pt idx="792">
                  <c:v>75.544292218543205</c:v>
                </c:pt>
                <c:pt idx="793">
                  <c:v>75.542982876195495</c:v>
                </c:pt>
                <c:pt idx="794">
                  <c:v>75.543488758466196</c:v>
                </c:pt>
                <c:pt idx="795">
                  <c:v>75.541703291628423</c:v>
                </c:pt>
                <c:pt idx="796">
                  <c:v>75.54039394928067</c:v>
                </c:pt>
                <c:pt idx="797">
                  <c:v>75.53881678690729</c:v>
                </c:pt>
                <c:pt idx="798">
                  <c:v>75.537299140095172</c:v>
                </c:pt>
                <c:pt idx="799">
                  <c:v>75.531347583969151</c:v>
                </c:pt>
                <c:pt idx="800">
                  <c:v>75.533906753103338</c:v>
                </c:pt>
                <c:pt idx="801">
                  <c:v>75.535483915476718</c:v>
                </c:pt>
                <c:pt idx="802">
                  <c:v>75.537031320069502</c:v>
                </c:pt>
                <c:pt idx="803">
                  <c:v>75.537031320069502</c:v>
                </c:pt>
                <c:pt idx="804">
                  <c:v>75.539888067009954</c:v>
                </c:pt>
                <c:pt idx="805">
                  <c:v>75.541941353873455</c:v>
                </c:pt>
                <c:pt idx="806">
                  <c:v>75.542476993924794</c:v>
                </c:pt>
                <c:pt idx="807">
                  <c:v>75.541941353873455</c:v>
                </c:pt>
                <c:pt idx="808">
                  <c:v>75.542715056169826</c:v>
                </c:pt>
                <c:pt idx="809">
                  <c:v>75.543994640736898</c:v>
                </c:pt>
                <c:pt idx="810">
                  <c:v>75.546851387677393</c:v>
                </c:pt>
                <c:pt idx="811">
                  <c:v>75.551761421481345</c:v>
                </c:pt>
                <c:pt idx="812">
                  <c:v>75.554350348396142</c:v>
                </c:pt>
                <c:pt idx="813">
                  <c:v>75.558189102097415</c:v>
                </c:pt>
                <c:pt idx="814">
                  <c:v>75.561283911282942</c:v>
                </c:pt>
                <c:pt idx="815">
                  <c:v>75.563099135901368</c:v>
                </c:pt>
                <c:pt idx="816">
                  <c:v>75.563605018172098</c:v>
                </c:pt>
                <c:pt idx="817">
                  <c:v>75.563605018172098</c:v>
                </c:pt>
                <c:pt idx="818">
                  <c:v>75.561283911282942</c:v>
                </c:pt>
                <c:pt idx="819">
                  <c:v>75.55637387747899</c:v>
                </c:pt>
                <c:pt idx="820">
                  <c:v>75.55637387747899</c:v>
                </c:pt>
                <c:pt idx="821">
                  <c:v>75.553279068293463</c:v>
                </c:pt>
                <c:pt idx="822">
                  <c:v>75.553784950564193</c:v>
                </c:pt>
                <c:pt idx="823">
                  <c:v>75.553011248267794</c:v>
                </c:pt>
                <c:pt idx="824">
                  <c:v>75.555362112937587</c:v>
                </c:pt>
                <c:pt idx="825">
                  <c:v>75.55637387747899</c:v>
                </c:pt>
                <c:pt idx="826">
                  <c:v>75.557951039852369</c:v>
                </c:pt>
                <c:pt idx="827">
                  <c:v>75.560510208986557</c:v>
                </c:pt>
                <c:pt idx="828">
                  <c:v>75.562593253630652</c:v>
                </c:pt>
                <c:pt idx="829">
                  <c:v>75.564378720468468</c:v>
                </c:pt>
                <c:pt idx="830">
                  <c:v>75.564378720468468</c:v>
                </c:pt>
                <c:pt idx="831">
                  <c:v>75.564676298274762</c:v>
                </c:pt>
                <c:pt idx="832">
                  <c:v>75.565688062816179</c:v>
                </c:pt>
                <c:pt idx="833">
                  <c:v>75.566997405163903</c:v>
                </c:pt>
                <c:pt idx="834">
                  <c:v>75.567473529653995</c:v>
                </c:pt>
                <c:pt idx="835">
                  <c:v>75.569288754272421</c:v>
                </c:pt>
                <c:pt idx="836">
                  <c:v>75.571609861161534</c:v>
                </c:pt>
                <c:pt idx="837">
                  <c:v>75.570836158865163</c:v>
                </c:pt>
                <c:pt idx="838">
                  <c:v>75.574704670347074</c:v>
                </c:pt>
                <c:pt idx="839">
                  <c:v>75.576490137184877</c:v>
                </c:pt>
                <c:pt idx="840">
                  <c:v>75.578067299558271</c:v>
                </c:pt>
                <c:pt idx="841">
                  <c:v>75.579079064099673</c:v>
                </c:pt>
                <c:pt idx="842">
                  <c:v>75.577055535016825</c:v>
                </c:pt>
                <c:pt idx="843">
                  <c:v>75.575240310398399</c:v>
                </c:pt>
                <c:pt idx="844">
                  <c:v>75.573425085779988</c:v>
                </c:pt>
                <c:pt idx="845">
                  <c:v>75.571074221110194</c:v>
                </c:pt>
                <c:pt idx="846">
                  <c:v>75.569020934246751</c:v>
                </c:pt>
                <c:pt idx="847">
                  <c:v>75.569288754272421</c:v>
                </c:pt>
                <c:pt idx="848">
                  <c:v>75.570568338839493</c:v>
                </c:pt>
                <c:pt idx="849">
                  <c:v>75.571877681187217</c:v>
                </c:pt>
                <c:pt idx="850">
                  <c:v>75.574169030295735</c:v>
                </c:pt>
                <c:pt idx="851">
                  <c:v>75.576757957210546</c:v>
                </c:pt>
                <c:pt idx="852">
                  <c:v>75.578067299558271</c:v>
                </c:pt>
                <c:pt idx="853">
                  <c:v>75.582203631065838</c:v>
                </c:pt>
                <c:pt idx="854">
                  <c:v>75.583453457852286</c:v>
                </c:pt>
                <c:pt idx="855">
                  <c:v>75.586548267037813</c:v>
                </c:pt>
                <c:pt idx="856">
                  <c:v>75.587351727114822</c:v>
                </c:pt>
                <c:pt idx="857">
                  <c:v>75.586310204792767</c:v>
                </c:pt>
                <c:pt idx="858">
                  <c:v>75.586548267037813</c:v>
                </c:pt>
                <c:pt idx="859">
                  <c:v>75.586310204792767</c:v>
                </c:pt>
                <c:pt idx="860">
                  <c:v>75.587857609385537</c:v>
                </c:pt>
                <c:pt idx="861">
                  <c:v>75.591726120867435</c:v>
                </c:pt>
                <c:pt idx="862">
                  <c:v>75.595862452375002</c:v>
                </c:pt>
                <c:pt idx="863">
                  <c:v>75.598183559264129</c:v>
                </c:pt>
                <c:pt idx="864">
                  <c:v>75.601010548423986</c:v>
                </c:pt>
                <c:pt idx="865">
                  <c:v>75.602022312965403</c:v>
                </c:pt>
                <c:pt idx="866">
                  <c:v>75.600742728398316</c:v>
                </c:pt>
                <c:pt idx="867">
                  <c:v>75.599998783882569</c:v>
                </c:pt>
                <c:pt idx="868">
                  <c:v>75.596606396890749</c:v>
                </c:pt>
                <c:pt idx="869">
                  <c:v>75.591726120867435</c:v>
                </c:pt>
                <c:pt idx="870">
                  <c:v>75.586548267037813</c:v>
                </c:pt>
                <c:pt idx="871">
                  <c:v>75.583989097903626</c:v>
                </c:pt>
                <c:pt idx="872">
                  <c:v>75.584227160148657</c:v>
                </c:pt>
                <c:pt idx="873">
                  <c:v>75.585298440251336</c:v>
                </c:pt>
                <c:pt idx="874">
                  <c:v>75.588869373926926</c:v>
                </c:pt>
                <c:pt idx="875">
                  <c:v>75.592261760918774</c:v>
                </c:pt>
                <c:pt idx="876">
                  <c:v>75.599730963856913</c:v>
                </c:pt>
                <c:pt idx="877">
                  <c:v>75.605920582227938</c:v>
                </c:pt>
                <c:pt idx="878">
                  <c:v>75.604908817686521</c:v>
                </c:pt>
                <c:pt idx="879">
                  <c:v>75.608479751362125</c:v>
                </c:pt>
                <c:pt idx="880">
                  <c:v>75.607229924575662</c:v>
                </c:pt>
                <c:pt idx="881">
                  <c:v>75.605146879931567</c:v>
                </c:pt>
                <c:pt idx="882">
                  <c:v>75.603599475338811</c:v>
                </c:pt>
                <c:pt idx="883">
                  <c:v>75.605414699957237</c:v>
                </c:pt>
                <c:pt idx="884">
                  <c:v>75.606694284524309</c:v>
                </c:pt>
                <c:pt idx="885">
                  <c:v>75.609015391413465</c:v>
                </c:pt>
                <c:pt idx="886">
                  <c:v>75.613151722921046</c:v>
                </c:pt>
                <c:pt idx="887">
                  <c:v>75.635321269490376</c:v>
                </c:pt>
                <c:pt idx="888">
                  <c:v>75.638921960946618</c:v>
                </c:pt>
                <c:pt idx="889">
                  <c:v>75.640737185565044</c:v>
                </c:pt>
                <c:pt idx="890">
                  <c:v>75.640231303294328</c:v>
                </c:pt>
                <c:pt idx="891">
                  <c:v>75.639189780972288</c:v>
                </c:pt>
                <c:pt idx="892">
                  <c:v>75.634785629439051</c:v>
                </c:pt>
                <c:pt idx="893">
                  <c:v>75.629131651119323</c:v>
                </c:pt>
                <c:pt idx="894">
                  <c:v>75.626542724204526</c:v>
                </c:pt>
                <c:pt idx="895">
                  <c:v>75.623983555070353</c:v>
                </c:pt>
                <c:pt idx="896">
                  <c:v>75.622674212722629</c:v>
                </c:pt>
                <c:pt idx="897">
                  <c:v>75.624459679560445</c:v>
                </c:pt>
                <c:pt idx="898">
                  <c:v>75.628090128797282</c:v>
                </c:pt>
                <c:pt idx="899">
                  <c:v>75.63222646030485</c:v>
                </c:pt>
                <c:pt idx="900">
                  <c:v>75.635321269490376</c:v>
                </c:pt>
                <c:pt idx="901">
                  <c:v>75.640469365539374</c:v>
                </c:pt>
                <c:pt idx="902">
                  <c:v>75.643058292454199</c:v>
                </c:pt>
                <c:pt idx="903">
                  <c:v>75.643058292454199</c:v>
                </c:pt>
                <c:pt idx="904">
                  <c:v>75.64255241018347</c:v>
                </c:pt>
                <c:pt idx="905">
                  <c:v>75.64255241018347</c:v>
                </c:pt>
                <c:pt idx="906">
                  <c:v>75.641748950106447</c:v>
                </c:pt>
                <c:pt idx="907">
                  <c:v>75.641987012351507</c:v>
                </c:pt>
                <c:pt idx="908">
                  <c:v>75.641510887861415</c:v>
                </c:pt>
                <c:pt idx="909">
                  <c:v>75.644070056995602</c:v>
                </c:pt>
                <c:pt idx="910">
                  <c:v>75.645111579317643</c:v>
                </c:pt>
                <c:pt idx="911">
                  <c:v>75.649485973070256</c:v>
                </c:pt>
                <c:pt idx="912">
                  <c:v>75.65156901771438</c:v>
                </c:pt>
                <c:pt idx="913">
                  <c:v>75.653622304577837</c:v>
                </c:pt>
                <c:pt idx="914">
                  <c:v>75.654901889144909</c:v>
                </c:pt>
                <c:pt idx="915">
                  <c:v>75.652312962230113</c:v>
                </c:pt>
                <c:pt idx="916">
                  <c:v>75.649724035315288</c:v>
                </c:pt>
                <c:pt idx="917">
                  <c:v>75.645647219368996</c:v>
                </c:pt>
                <c:pt idx="918">
                  <c:v>75.641243067835745</c:v>
                </c:pt>
                <c:pt idx="919">
                  <c:v>75.638416078675903</c:v>
                </c:pt>
                <c:pt idx="920">
                  <c:v>75.636333034031793</c:v>
                </c:pt>
                <c:pt idx="921">
                  <c:v>75.636838916302509</c:v>
                </c:pt>
                <c:pt idx="922">
                  <c:v>75.638416078675903</c:v>
                </c:pt>
                <c:pt idx="923">
                  <c:v>75.641243067835745</c:v>
                </c:pt>
                <c:pt idx="924">
                  <c:v>75.645111579317643</c:v>
                </c:pt>
                <c:pt idx="925">
                  <c:v>75.651301197688696</c:v>
                </c:pt>
                <c:pt idx="926">
                  <c:v>75.655705349221918</c:v>
                </c:pt>
                <c:pt idx="927">
                  <c:v>75.656717113763364</c:v>
                </c:pt>
                <c:pt idx="928">
                  <c:v>75.657490816059735</c:v>
                </c:pt>
                <c:pt idx="929">
                  <c:v>75.656479051518318</c:v>
                </c:pt>
                <c:pt idx="930">
                  <c:v>75.657490816059735</c:v>
                </c:pt>
                <c:pt idx="931">
                  <c:v>75.660585625245261</c:v>
                </c:pt>
                <c:pt idx="932">
                  <c:v>75.660317805219591</c:v>
                </c:pt>
                <c:pt idx="933">
                  <c:v>75.664186316701489</c:v>
                </c:pt>
                <c:pt idx="934">
                  <c:v>75.669096350505441</c:v>
                </c:pt>
                <c:pt idx="935">
                  <c:v>75.672964861987325</c:v>
                </c:pt>
                <c:pt idx="936">
                  <c:v>75.675553788902135</c:v>
                </c:pt>
                <c:pt idx="937">
                  <c:v>75.679898424874111</c:v>
                </c:pt>
                <c:pt idx="938">
                  <c:v>75.676833373469222</c:v>
                </c:pt>
                <c:pt idx="939">
                  <c:v>75.676297733417883</c:v>
                </c:pt>
                <c:pt idx="940">
                  <c:v>75.672964861987325</c:v>
                </c:pt>
                <c:pt idx="941">
                  <c:v>75.668322648209042</c:v>
                </c:pt>
                <c:pt idx="942">
                  <c:v>75.663174552160058</c:v>
                </c:pt>
                <c:pt idx="943">
                  <c:v>75.659276282897537</c:v>
                </c:pt>
                <c:pt idx="944">
                  <c:v>75.656717113763364</c:v>
                </c:pt>
                <c:pt idx="945">
                  <c:v>75.656955176008381</c:v>
                </c:pt>
                <c:pt idx="946">
                  <c:v>75.657758636085404</c:v>
                </c:pt>
                <c:pt idx="947">
                  <c:v>75.661359327541632</c:v>
                </c:pt>
                <c:pt idx="948">
                  <c:v>75.666507423590616</c:v>
                </c:pt>
                <c:pt idx="949">
                  <c:v>75.67216140191033</c:v>
                </c:pt>
                <c:pt idx="950">
                  <c:v>75.673976626528756</c:v>
                </c:pt>
                <c:pt idx="951">
                  <c:v>75.679898424874111</c:v>
                </c:pt>
                <c:pt idx="952">
                  <c:v>75.68043406492545</c:v>
                </c:pt>
                <c:pt idx="953">
                  <c:v>75.68043406492545</c:v>
                </c:pt>
                <c:pt idx="954">
                  <c:v>75.680136487119157</c:v>
                </c:pt>
                <c:pt idx="955">
                  <c:v>75.678618840307024</c:v>
                </c:pt>
                <c:pt idx="956">
                  <c:v>75.677845138010653</c:v>
                </c:pt>
                <c:pt idx="957">
                  <c:v>75.679898424874111</c:v>
                </c:pt>
                <c:pt idx="958">
                  <c:v>75.684540638652393</c:v>
                </c:pt>
                <c:pt idx="959">
                  <c:v>75.686355863270848</c:v>
                </c:pt>
                <c:pt idx="960">
                  <c:v>75.690730257023446</c:v>
                </c:pt>
                <c:pt idx="961">
                  <c:v>75.692783543886904</c:v>
                </c:pt>
                <c:pt idx="962">
                  <c:v>75.694598768505344</c:v>
                </c:pt>
                <c:pt idx="963">
                  <c:v>75.692515723861234</c:v>
                </c:pt>
                <c:pt idx="964">
                  <c:v>75.689688734701392</c:v>
                </c:pt>
                <c:pt idx="965">
                  <c:v>75.686891503322187</c:v>
                </c:pt>
                <c:pt idx="966">
                  <c:v>75.683022991840275</c:v>
                </c:pt>
                <c:pt idx="967">
                  <c:v>75.67912472257774</c:v>
                </c:pt>
                <c:pt idx="968">
                  <c:v>75.676297733417883</c:v>
                </c:pt>
                <c:pt idx="969">
                  <c:v>75.676833373469222</c:v>
                </c:pt>
                <c:pt idx="970">
                  <c:v>75.677607075765621</c:v>
                </c:pt>
                <c:pt idx="971">
                  <c:v>75.680969704976803</c:v>
                </c:pt>
                <c:pt idx="972">
                  <c:v>75.685344098729402</c:v>
                </c:pt>
                <c:pt idx="973">
                  <c:v>75.693081121693211</c:v>
                </c:pt>
                <c:pt idx="974">
                  <c:v>75.708525409840192</c:v>
                </c:pt>
                <c:pt idx="975">
                  <c:v>75.725814680386222</c:v>
                </c:pt>
                <c:pt idx="976">
                  <c:v>75.731200838680238</c:v>
                </c:pt>
                <c:pt idx="977">
                  <c:v>75.735069350162135</c:v>
                </c:pt>
                <c:pt idx="978">
                  <c:v>75.735069350162135</c:v>
                </c:pt>
                <c:pt idx="979">
                  <c:v>75.735307412407181</c:v>
                </c:pt>
                <c:pt idx="980">
                  <c:v>75.735545474652199</c:v>
                </c:pt>
                <c:pt idx="981">
                  <c:v>75.736081114703552</c:v>
                </c:pt>
                <c:pt idx="982">
                  <c:v>75.738431979373345</c:v>
                </c:pt>
                <c:pt idx="983">
                  <c:v>75.742002913048935</c:v>
                </c:pt>
                <c:pt idx="984">
                  <c:v>75.745603604505177</c:v>
                </c:pt>
                <c:pt idx="985">
                  <c:v>75.747686649149259</c:v>
                </c:pt>
                <c:pt idx="986">
                  <c:v>75.747686649149259</c:v>
                </c:pt>
                <c:pt idx="987">
                  <c:v>75.74846035144563</c:v>
                </c:pt>
                <c:pt idx="988">
                  <c:v>75.747180766878557</c:v>
                </c:pt>
                <c:pt idx="989">
                  <c:v>75.745127480015086</c:v>
                </c:pt>
                <c:pt idx="990">
                  <c:v>75.741258968533174</c:v>
                </c:pt>
                <c:pt idx="991">
                  <c:v>75.73584305245852</c:v>
                </c:pt>
                <c:pt idx="992">
                  <c:v>75.731974540976609</c:v>
                </c:pt>
                <c:pt idx="993">
                  <c:v>75.731200838680238</c:v>
                </c:pt>
                <c:pt idx="994">
                  <c:v>75.730159316358197</c:v>
                </c:pt>
                <c:pt idx="995">
                  <c:v>75.732748243272994</c:v>
                </c:pt>
                <c:pt idx="996">
                  <c:v>75.736081114703552</c:v>
                </c:pt>
                <c:pt idx="997">
                  <c:v>75.740217446211133</c:v>
                </c:pt>
                <c:pt idx="998">
                  <c:v>75.743818137667361</c:v>
                </c:pt>
                <c:pt idx="999">
                  <c:v>75.747418829123589</c:v>
                </c:pt>
                <c:pt idx="1000">
                  <c:v>75.750751700554147</c:v>
                </c:pt>
                <c:pt idx="1001">
                  <c:v>75.750007756038414</c:v>
                </c:pt>
                <c:pt idx="1002">
                  <c:v>75.750751700554147</c:v>
                </c:pt>
                <c:pt idx="1003">
                  <c:v>75.749739936012745</c:v>
                </c:pt>
                <c:pt idx="1004">
                  <c:v>75.747686649149259</c:v>
                </c:pt>
                <c:pt idx="1005">
                  <c:v>75.745901182311457</c:v>
                </c:pt>
                <c:pt idx="1006">
                  <c:v>75.747180766878557</c:v>
                </c:pt>
                <c:pt idx="1007">
                  <c:v>75.749234053742001</c:v>
                </c:pt>
                <c:pt idx="1008">
                  <c:v>75.751555160631156</c:v>
                </c:pt>
                <c:pt idx="1009">
                  <c:v>75.754382149791027</c:v>
                </c:pt>
                <c:pt idx="1010">
                  <c:v>75.757209138950842</c:v>
                </c:pt>
                <c:pt idx="1011">
                  <c:v>75.757982841247227</c:v>
                </c:pt>
                <c:pt idx="1012">
                  <c:v>75.756465194435108</c:v>
                </c:pt>
                <c:pt idx="1013">
                  <c:v>75.756703256680154</c:v>
                </c:pt>
                <c:pt idx="1014">
                  <c:v>75.754649969816683</c:v>
                </c:pt>
                <c:pt idx="1015">
                  <c:v>75.750007756038414</c:v>
                </c:pt>
                <c:pt idx="1016">
                  <c:v>75.746139244556517</c:v>
                </c:pt>
                <c:pt idx="1017">
                  <c:v>75.742538553100275</c:v>
                </c:pt>
                <c:pt idx="1018">
                  <c:v>75.742002913048935</c:v>
                </c:pt>
                <c:pt idx="1019">
                  <c:v>75.745127480015086</c:v>
                </c:pt>
                <c:pt idx="1020">
                  <c:v>75.748192531419974</c:v>
                </c:pt>
                <c:pt idx="1021">
                  <c:v>75.751555160631156</c:v>
                </c:pt>
                <c:pt idx="1022">
                  <c:v>75.75539391433243</c:v>
                </c:pt>
                <c:pt idx="1023">
                  <c:v>75.756703256680154</c:v>
                </c:pt>
                <c:pt idx="1024">
                  <c:v>75.760303948136382</c:v>
                </c:pt>
                <c:pt idx="1025">
                  <c:v>75.762089414974199</c:v>
                </c:pt>
                <c:pt idx="1026">
                  <c:v>75.763130937296239</c:v>
                </c:pt>
                <c:pt idx="1027">
                  <c:v>75.763666577347578</c:v>
                </c:pt>
                <c:pt idx="1028">
                  <c:v>75.761851352729138</c:v>
                </c:pt>
                <c:pt idx="1029">
                  <c:v>75.761345470458423</c:v>
                </c:pt>
                <c:pt idx="1030">
                  <c:v>75.76286311727057</c:v>
                </c:pt>
                <c:pt idx="1031">
                  <c:v>75.764440279643949</c:v>
                </c:pt>
                <c:pt idx="1032">
                  <c:v>75.766761386533091</c:v>
                </c:pt>
                <c:pt idx="1033">
                  <c:v>75.769052735641594</c:v>
                </c:pt>
                <c:pt idx="1034">
                  <c:v>75.77083820247941</c:v>
                </c:pt>
                <c:pt idx="1035">
                  <c:v>75.774230589471216</c:v>
                </c:pt>
                <c:pt idx="1036">
                  <c:v>75.773962769445546</c:v>
                </c:pt>
                <c:pt idx="1037">
                  <c:v>75.773427129394207</c:v>
                </c:pt>
                <c:pt idx="1038">
                  <c:v>75.772653427097836</c:v>
                </c:pt>
                <c:pt idx="1039">
                  <c:v>75.770094257963635</c:v>
                </c:pt>
                <c:pt idx="1040">
                  <c:v>75.765957926456068</c:v>
                </c:pt>
                <c:pt idx="1041">
                  <c:v>75.764946161914665</c:v>
                </c:pt>
                <c:pt idx="1042">
                  <c:v>75.76286311727057</c:v>
                </c:pt>
                <c:pt idx="1043">
                  <c:v>75.764172459618294</c:v>
                </c:pt>
                <c:pt idx="1044">
                  <c:v>75.766225746481737</c:v>
                </c:pt>
                <c:pt idx="1045">
                  <c:v>75.769052735641594</c:v>
                </c:pt>
                <c:pt idx="1046">
                  <c:v>75.771403600311359</c:v>
                </c:pt>
                <c:pt idx="1047">
                  <c:v>75.774468651716248</c:v>
                </c:pt>
                <c:pt idx="1048">
                  <c:v>75.775510174038317</c:v>
                </c:pt>
                <c:pt idx="1049">
                  <c:v>75.778337163198159</c:v>
                </c:pt>
                <c:pt idx="1050">
                  <c:v>75.780390450061631</c:v>
                </c:pt>
                <c:pt idx="1051">
                  <c:v>75.780152387816599</c:v>
                </c:pt>
                <c:pt idx="1052">
                  <c:v>75.780896332332347</c:v>
                </c:pt>
                <c:pt idx="1053">
                  <c:v>75.77988456779093</c:v>
                </c:pt>
                <c:pt idx="1054">
                  <c:v>75.77780152314682</c:v>
                </c:pt>
                <c:pt idx="1055">
                  <c:v>75.778069343172476</c:v>
                </c:pt>
                <c:pt idx="1056">
                  <c:v>75.77961674776526</c:v>
                </c:pt>
                <c:pt idx="1057">
                  <c:v>75.780896332332347</c:v>
                </c:pt>
                <c:pt idx="1058">
                  <c:v>75.782711556950758</c:v>
                </c:pt>
                <c:pt idx="1059">
                  <c:v>75.784258961543529</c:v>
                </c:pt>
                <c:pt idx="1060">
                  <c:v>75.783753079272842</c:v>
                </c:pt>
                <c:pt idx="1061">
                  <c:v>75.784526781569213</c:v>
                </c:pt>
                <c:pt idx="1062">
                  <c:v>75.784020899298483</c:v>
                </c:pt>
                <c:pt idx="1063">
                  <c:v>75.783217439221488</c:v>
                </c:pt>
                <c:pt idx="1064">
                  <c:v>75.780152387816599</c:v>
                </c:pt>
                <c:pt idx="1065">
                  <c:v>75.776283876334688</c:v>
                </c:pt>
                <c:pt idx="1066">
                  <c:v>75.775748236283363</c:v>
                </c:pt>
                <c:pt idx="1067">
                  <c:v>75.774230589471216</c:v>
                </c:pt>
                <c:pt idx="1068">
                  <c:v>75.776551696360372</c:v>
                </c:pt>
                <c:pt idx="1069">
                  <c:v>75.7793786855202</c:v>
                </c:pt>
                <c:pt idx="1070">
                  <c:v>75.781431972383686</c:v>
                </c:pt>
                <c:pt idx="1071">
                  <c:v>75.784258961543529</c:v>
                </c:pt>
                <c:pt idx="1072">
                  <c:v>75.787115708484009</c:v>
                </c:pt>
                <c:pt idx="1073">
                  <c:v>75.789912939863214</c:v>
                </c:pt>
                <c:pt idx="1074">
                  <c:v>75.792739929023085</c:v>
                </c:pt>
                <c:pt idx="1075">
                  <c:v>75.794317091396465</c:v>
                </c:pt>
                <c:pt idx="1076">
                  <c:v>75.794555153641511</c:v>
                </c:pt>
                <c:pt idx="1077">
                  <c:v>75.794317091396465</c:v>
                </c:pt>
                <c:pt idx="1078">
                  <c:v>75.793811209125764</c:v>
                </c:pt>
                <c:pt idx="1079">
                  <c:v>75.794317091396465</c:v>
                </c:pt>
                <c:pt idx="1080">
                  <c:v>75.794317091396465</c:v>
                </c:pt>
                <c:pt idx="1081">
                  <c:v>75.794049271370795</c:v>
                </c:pt>
                <c:pt idx="1082">
                  <c:v>75.794317091396465</c:v>
                </c:pt>
                <c:pt idx="1083">
                  <c:v>75.794555153641511</c:v>
                </c:pt>
                <c:pt idx="1084">
                  <c:v>75.796102558234281</c:v>
                </c:pt>
                <c:pt idx="1085">
                  <c:v>75.797144080556322</c:v>
                </c:pt>
                <c:pt idx="1086">
                  <c:v>75.797382142801368</c:v>
                </c:pt>
                <c:pt idx="1087">
                  <c:v>75.79509079369285</c:v>
                </c:pt>
                <c:pt idx="1088">
                  <c:v>75.79509079369285</c:v>
                </c:pt>
                <c:pt idx="1089">
                  <c:v>75.794049271370795</c:v>
                </c:pt>
                <c:pt idx="1090">
                  <c:v>75.794049271370795</c:v>
                </c:pt>
                <c:pt idx="1091">
                  <c:v>75.793811209125764</c:v>
                </c:pt>
                <c:pt idx="1092">
                  <c:v>75.79509079369285</c:v>
                </c:pt>
                <c:pt idx="1093">
                  <c:v>75.796876260530667</c:v>
                </c:pt>
                <c:pt idx="1094">
                  <c:v>75.798423665123408</c:v>
                </c:pt>
                <c:pt idx="1095">
                  <c:v>75.802292176605306</c:v>
                </c:pt>
                <c:pt idx="1096">
                  <c:v>75.804107401223732</c:v>
                </c:pt>
                <c:pt idx="1097">
                  <c:v>75.807440272654304</c:v>
                </c:pt>
                <c:pt idx="1098">
                  <c:v>75.810773144084848</c:v>
                </c:pt>
                <c:pt idx="1099">
                  <c:v>75.812856188728944</c:v>
                </c:pt>
                <c:pt idx="1100">
                  <c:v>75.813897711051013</c:v>
                </c:pt>
                <c:pt idx="1101">
                  <c:v>75.815653420108163</c:v>
                </c:pt>
                <c:pt idx="1102">
                  <c:v>75.816456880185171</c:v>
                </c:pt>
                <c:pt idx="1103">
                  <c:v>75.816456880185171</c:v>
                </c:pt>
                <c:pt idx="1104">
                  <c:v>75.81490947559243</c:v>
                </c:pt>
                <c:pt idx="1105">
                  <c:v>75.813897711051013</c:v>
                </c:pt>
                <c:pt idx="1106">
                  <c:v>75.813897711051013</c:v>
                </c:pt>
                <c:pt idx="1107">
                  <c:v>75.814403593321728</c:v>
                </c:pt>
                <c:pt idx="1108">
                  <c:v>75.813362070999688</c:v>
                </c:pt>
                <c:pt idx="1109">
                  <c:v>75.813362070999688</c:v>
                </c:pt>
                <c:pt idx="1110">
                  <c:v>75.813897711051013</c:v>
                </c:pt>
                <c:pt idx="1111">
                  <c:v>75.812588368703274</c:v>
                </c:pt>
                <c:pt idx="1112">
                  <c:v>75.812588368703274</c:v>
                </c:pt>
                <c:pt idx="1113">
                  <c:v>75.812082486432573</c:v>
                </c:pt>
                <c:pt idx="1114">
                  <c:v>75.811546846381233</c:v>
                </c:pt>
                <c:pt idx="1115">
                  <c:v>75.810505324059193</c:v>
                </c:pt>
                <c:pt idx="1116">
                  <c:v>75.811040964110532</c:v>
                </c:pt>
                <c:pt idx="1117">
                  <c:v>75.812082486432573</c:v>
                </c:pt>
                <c:pt idx="1118">
                  <c:v>75.812588368703274</c:v>
                </c:pt>
                <c:pt idx="1119">
                  <c:v>75.812856188728944</c:v>
                </c:pt>
                <c:pt idx="1120">
                  <c:v>75.813600133244719</c:v>
                </c:pt>
                <c:pt idx="1121">
                  <c:v>75.816992520236525</c:v>
                </c:pt>
                <c:pt idx="1122">
                  <c:v>75.819283869345043</c:v>
                </c:pt>
                <c:pt idx="1123">
                  <c:v>75.819789751615744</c:v>
                </c:pt>
                <c:pt idx="1124">
                  <c:v>75.822616740775601</c:v>
                </c:pt>
                <c:pt idx="1125">
                  <c:v>75.824967605445366</c:v>
                </c:pt>
                <c:pt idx="1126">
                  <c:v>75.825949612206159</c:v>
                </c:pt>
                <c:pt idx="1127">
                  <c:v>75.827258954553884</c:v>
                </c:pt>
                <c:pt idx="1128">
                  <c:v>75.825711549961127</c:v>
                </c:pt>
                <c:pt idx="1129">
                  <c:v>75.823390443071972</c:v>
                </c:pt>
                <c:pt idx="1130">
                  <c:v>75.821337156208529</c:v>
                </c:pt>
                <c:pt idx="1131">
                  <c:v>75.820057571641414</c:v>
                </c:pt>
                <c:pt idx="1132">
                  <c:v>75.819045807100011</c:v>
                </c:pt>
                <c:pt idx="1133">
                  <c:v>75.818480409268034</c:v>
                </c:pt>
                <c:pt idx="1134">
                  <c:v>75.817468644726617</c:v>
                </c:pt>
                <c:pt idx="1135">
                  <c:v>75.817736464752286</c:v>
                </c:pt>
                <c:pt idx="1137">
                  <c:v>75.151935880936648</c:v>
                </c:pt>
                <c:pt idx="1138">
                  <c:v>75.151191936420901</c:v>
                </c:pt>
                <c:pt idx="1139">
                  <c:v>75.14910889177682</c:v>
                </c:pt>
                <c:pt idx="1140">
                  <c:v>75.147561487184049</c:v>
                </c:pt>
                <c:pt idx="1141">
                  <c:v>75.146014082591293</c:v>
                </c:pt>
                <c:pt idx="1142">
                  <c:v>75.143157335650827</c:v>
                </c:pt>
                <c:pt idx="1143">
                  <c:v>75.142919273405766</c:v>
                </c:pt>
                <c:pt idx="1144">
                  <c:v>75.145240380294908</c:v>
                </c:pt>
                <c:pt idx="1145">
                  <c:v>75.147323424939003</c:v>
                </c:pt>
                <c:pt idx="1146">
                  <c:v>75.146787784887664</c:v>
                </c:pt>
                <c:pt idx="1147">
                  <c:v>75.149376711802489</c:v>
                </c:pt>
                <c:pt idx="1148">
                  <c:v>75.151429998665947</c:v>
                </c:pt>
                <c:pt idx="1149">
                  <c:v>75.153245223284387</c:v>
                </c:pt>
                <c:pt idx="1150">
                  <c:v>75.154822385657781</c:v>
                </c:pt>
                <c:pt idx="1151">
                  <c:v>75.155328267928482</c:v>
                </c:pt>
                <c:pt idx="1152">
                  <c:v>75.156875672521224</c:v>
                </c:pt>
                <c:pt idx="1153">
                  <c:v>75.158423077114008</c:v>
                </c:pt>
                <c:pt idx="1154">
                  <c:v>75.158423077114008</c:v>
                </c:pt>
                <c:pt idx="1155">
                  <c:v>75.158690897139678</c:v>
                </c:pt>
                <c:pt idx="1156">
                  <c:v>75.159196779410379</c:v>
                </c:pt>
                <c:pt idx="1157">
                  <c:v>75.158958717165348</c:v>
                </c:pt>
                <c:pt idx="1158">
                  <c:v>75.158690897139678</c:v>
                </c:pt>
                <c:pt idx="1159">
                  <c:v>75.158185014868948</c:v>
                </c:pt>
                <c:pt idx="1160">
                  <c:v>75.153513043310056</c:v>
                </c:pt>
                <c:pt idx="1161">
                  <c:v>75.140568408736002</c:v>
                </c:pt>
                <c:pt idx="1162">
                  <c:v>75.134616852610009</c:v>
                </c:pt>
                <c:pt idx="1163">
                  <c:v>75.131492285643844</c:v>
                </c:pt>
                <c:pt idx="1164">
                  <c:v>75.127891594187602</c:v>
                </c:pt>
                <c:pt idx="1165">
                  <c:v>75.127117891891231</c:v>
                </c:pt>
                <c:pt idx="1166">
                  <c:v>75.127385711916915</c:v>
                </c:pt>
                <c:pt idx="1167">
                  <c:v>75.127385711916915</c:v>
                </c:pt>
                <c:pt idx="1168">
                  <c:v>75.127385711916915</c:v>
                </c:pt>
                <c:pt idx="1169">
                  <c:v>75.128933116509671</c:v>
                </c:pt>
                <c:pt idx="1170">
                  <c:v>75.130480521102442</c:v>
                </c:pt>
                <c:pt idx="1171">
                  <c:v>75.130986403373129</c:v>
                </c:pt>
                <c:pt idx="1172">
                  <c:v>75.131254223398813</c:v>
                </c:pt>
                <c:pt idx="1173">
                  <c:v>75.132801627991583</c:v>
                </c:pt>
                <c:pt idx="1174">
                  <c:v>75.135152492661348</c:v>
                </c:pt>
                <c:pt idx="1175">
                  <c:v>75.136402319447782</c:v>
                </c:pt>
                <c:pt idx="1176">
                  <c:v>75.135896437177081</c:v>
                </c:pt>
                <c:pt idx="1177">
                  <c:v>75.136164257202765</c:v>
                </c:pt>
                <c:pt idx="1178">
                  <c:v>75.137235537305443</c:v>
                </c:pt>
                <c:pt idx="1179">
                  <c:v>75.13848536409192</c:v>
                </c:pt>
                <c:pt idx="1180">
                  <c:v>75.139556644194585</c:v>
                </c:pt>
                <c:pt idx="1181">
                  <c:v>75.140568408736002</c:v>
                </c:pt>
                <c:pt idx="1182">
                  <c:v>75.140836228761671</c:v>
                </c:pt>
                <c:pt idx="1183">
                  <c:v>75.14033034649097</c:v>
                </c:pt>
                <c:pt idx="1184">
                  <c:v>75.1400625264653</c:v>
                </c:pt>
                <c:pt idx="1185">
                  <c:v>75.139556644194585</c:v>
                </c:pt>
                <c:pt idx="1186">
                  <c:v>75.139021004143245</c:v>
                </c:pt>
                <c:pt idx="1187">
                  <c:v>75.138753184117576</c:v>
                </c:pt>
                <c:pt idx="1188">
                  <c:v>75.139556644194585</c:v>
                </c:pt>
                <c:pt idx="1189">
                  <c:v>75.139259066388291</c:v>
                </c:pt>
                <c:pt idx="1190">
                  <c:v>75.140568408736002</c:v>
                </c:pt>
                <c:pt idx="1191">
                  <c:v>75.141074291006703</c:v>
                </c:pt>
                <c:pt idx="1192">
                  <c:v>75.141847993303088</c:v>
                </c:pt>
                <c:pt idx="1193">
                  <c:v>75.142145571109381</c:v>
                </c:pt>
                <c:pt idx="1194">
                  <c:v>75.143157335650827</c:v>
                </c:pt>
                <c:pt idx="1195">
                  <c:v>75.143157335650827</c:v>
                </c:pt>
                <c:pt idx="1196">
                  <c:v>75.143692975702166</c:v>
                </c:pt>
                <c:pt idx="1197">
                  <c:v>75.144704740243569</c:v>
                </c:pt>
                <c:pt idx="1198">
                  <c:v>75.146014082591293</c:v>
                </c:pt>
                <c:pt idx="1199">
                  <c:v>75.147323424939003</c:v>
                </c:pt>
                <c:pt idx="1200">
                  <c:v>75.149376711802489</c:v>
                </c:pt>
                <c:pt idx="1201">
                  <c:v>75.151429998665947</c:v>
                </c:pt>
                <c:pt idx="1202">
                  <c:v>75.151935880936648</c:v>
                </c:pt>
                <c:pt idx="1203">
                  <c:v>75.154018925580772</c:v>
                </c:pt>
                <c:pt idx="1204">
                  <c:v>75.154524807851473</c:v>
                </c:pt>
                <c:pt idx="1205">
                  <c:v>75.151697818691616</c:v>
                </c:pt>
                <c:pt idx="1206">
                  <c:v>75.151191936420901</c:v>
                </c:pt>
                <c:pt idx="1207">
                  <c:v>75.149912351853828</c:v>
                </c:pt>
                <c:pt idx="1208">
                  <c:v>75.146252144836325</c:v>
                </c:pt>
                <c:pt idx="1209">
                  <c:v>75.144466677998537</c:v>
                </c:pt>
                <c:pt idx="1210">
                  <c:v>75.145002318049876</c:v>
                </c:pt>
                <c:pt idx="1211">
                  <c:v>75.142145571109381</c:v>
                </c:pt>
                <c:pt idx="1212">
                  <c:v>75.142383633354413</c:v>
                </c:pt>
                <c:pt idx="1213">
                  <c:v>75.144169100192244</c:v>
                </c:pt>
                <c:pt idx="1214">
                  <c:v>75.144466677998537</c:v>
                </c:pt>
                <c:pt idx="1215">
                  <c:v>75.146252144836325</c:v>
                </c:pt>
                <c:pt idx="1216">
                  <c:v>75.146787784887664</c:v>
                </c:pt>
                <c:pt idx="1217">
                  <c:v>75.148603009506104</c:v>
                </c:pt>
                <c:pt idx="1218">
                  <c:v>75.148097127235374</c:v>
                </c:pt>
                <c:pt idx="1219">
                  <c:v>75.146252144836325</c:v>
                </c:pt>
                <c:pt idx="1220">
                  <c:v>75.148097127235374</c:v>
                </c:pt>
                <c:pt idx="1221">
                  <c:v>75.148603009506104</c:v>
                </c:pt>
                <c:pt idx="1222">
                  <c:v>75.147829307209705</c:v>
                </c:pt>
                <c:pt idx="1223">
                  <c:v>75.15041823412453</c:v>
                </c:pt>
                <c:pt idx="1224">
                  <c:v>75.152501278768625</c:v>
                </c:pt>
                <c:pt idx="1225">
                  <c:v>75.153245223284387</c:v>
                </c:pt>
                <c:pt idx="1226">
                  <c:v>75.153245223284387</c:v>
                </c:pt>
                <c:pt idx="1227">
                  <c:v>75.157411312572577</c:v>
                </c:pt>
                <c:pt idx="1228">
                  <c:v>75.157649374817609</c:v>
                </c:pt>
                <c:pt idx="1229">
                  <c:v>75.158185014868948</c:v>
                </c:pt>
                <c:pt idx="1230">
                  <c:v>75.156340032469899</c:v>
                </c:pt>
                <c:pt idx="1231">
                  <c:v>75.153245223284387</c:v>
                </c:pt>
                <c:pt idx="1232">
                  <c:v>75.151697818691616</c:v>
                </c:pt>
                <c:pt idx="1233">
                  <c:v>75.152501278768625</c:v>
                </c:pt>
                <c:pt idx="1234">
                  <c:v>75.150656296369576</c:v>
                </c:pt>
                <c:pt idx="1235">
                  <c:v>75.15041823412453</c:v>
                </c:pt>
                <c:pt idx="1236">
                  <c:v>75.151697818691616</c:v>
                </c:pt>
                <c:pt idx="1237">
                  <c:v>75.153245223284387</c:v>
                </c:pt>
                <c:pt idx="1238">
                  <c:v>75.155596087954152</c:v>
                </c:pt>
                <c:pt idx="1239">
                  <c:v>75.157113734766298</c:v>
                </c:pt>
                <c:pt idx="1240">
                  <c:v>75.159702661681095</c:v>
                </c:pt>
                <c:pt idx="1241">
                  <c:v>75.161785706325176</c:v>
                </c:pt>
                <c:pt idx="1242">
                  <c:v>75.160268059513072</c:v>
                </c:pt>
                <c:pt idx="1243">
                  <c:v>75.158958717165348</c:v>
                </c:pt>
                <c:pt idx="1244">
                  <c:v>75.158958717165348</c:v>
                </c:pt>
                <c:pt idx="1245">
                  <c:v>75.158958717165348</c:v>
                </c:pt>
                <c:pt idx="1246">
                  <c:v>75.15997048170675</c:v>
                </c:pt>
                <c:pt idx="1247">
                  <c:v>75.160744184003136</c:v>
                </c:pt>
                <c:pt idx="1248">
                  <c:v>75.162856986427869</c:v>
                </c:pt>
                <c:pt idx="1249">
                  <c:v>75.164106813214332</c:v>
                </c:pt>
                <c:pt idx="1250">
                  <c:v>75.165683975587712</c:v>
                </c:pt>
                <c:pt idx="1251">
                  <c:v>75.168778784773238</c:v>
                </c:pt>
                <c:pt idx="1252">
                  <c:v>75.169820307095293</c:v>
                </c:pt>
                <c:pt idx="1253">
                  <c:v>75.169046604798922</c:v>
                </c:pt>
                <c:pt idx="1254">
                  <c:v>75.166427920103459</c:v>
                </c:pt>
                <c:pt idx="1255">
                  <c:v>75.165416155562056</c:v>
                </c:pt>
                <c:pt idx="1256">
                  <c:v>75.161517886299507</c:v>
                </c:pt>
                <c:pt idx="1257">
                  <c:v>75.157649374817609</c:v>
                </c:pt>
                <c:pt idx="1258">
                  <c:v>75.156607852495569</c:v>
                </c:pt>
                <c:pt idx="1259">
                  <c:v>75.156607852495569</c:v>
                </c:pt>
                <c:pt idx="1260">
                  <c:v>75.156101970224853</c:v>
                </c:pt>
                <c:pt idx="1261">
                  <c:v>75.157649374817609</c:v>
                </c:pt>
                <c:pt idx="1262">
                  <c:v>75.159702661681095</c:v>
                </c:pt>
                <c:pt idx="1263">
                  <c:v>75.16205352635086</c:v>
                </c:pt>
                <c:pt idx="1264">
                  <c:v>75.164642453265671</c:v>
                </c:pt>
                <c:pt idx="1265">
                  <c:v>75.168272902502551</c:v>
                </c:pt>
                <c:pt idx="1266">
                  <c:v>75.169552487069623</c:v>
                </c:pt>
                <c:pt idx="1267">
                  <c:v>75.170594009391664</c:v>
                </c:pt>
                <c:pt idx="1268">
                  <c:v>75.170355947146632</c:v>
                </c:pt>
                <c:pt idx="1269">
                  <c:v>75.169820307095293</c:v>
                </c:pt>
                <c:pt idx="1270">
                  <c:v>75.171367711688035</c:v>
                </c:pt>
                <c:pt idx="1271">
                  <c:v>75.172944874061443</c:v>
                </c:pt>
                <c:pt idx="1272">
                  <c:v>75.174998160924915</c:v>
                </c:pt>
                <c:pt idx="1273">
                  <c:v>75.177587087839711</c:v>
                </c:pt>
                <c:pt idx="1274">
                  <c:v>75.179134492432496</c:v>
                </c:pt>
                <c:pt idx="1275">
                  <c:v>75.184044526236434</c:v>
                </c:pt>
                <c:pt idx="1276">
                  <c:v>75.184818228532819</c:v>
                </c:pt>
                <c:pt idx="1277">
                  <c:v>75.185086048558475</c:v>
                </c:pt>
                <c:pt idx="1278">
                  <c:v>75.183538643965733</c:v>
                </c:pt>
                <c:pt idx="1279">
                  <c:v>75.185621688609828</c:v>
                </c:pt>
                <c:pt idx="1280">
                  <c:v>75.182764941669333</c:v>
                </c:pt>
                <c:pt idx="1281">
                  <c:v>75.179908194728867</c:v>
                </c:pt>
                <c:pt idx="1282">
                  <c:v>75.177854907865381</c:v>
                </c:pt>
                <c:pt idx="1283">
                  <c:v>75.175771863221286</c:v>
                </c:pt>
                <c:pt idx="1284">
                  <c:v>75.177319267814042</c:v>
                </c:pt>
                <c:pt idx="1285">
                  <c:v>75.179372554677514</c:v>
                </c:pt>
                <c:pt idx="1286">
                  <c:v>75.180979474831545</c:v>
                </c:pt>
                <c:pt idx="1287">
                  <c:v>75.184818228532819</c:v>
                </c:pt>
                <c:pt idx="1288">
                  <c:v>75.188210615524625</c:v>
                </c:pt>
                <c:pt idx="1289">
                  <c:v>75.191811306980853</c:v>
                </c:pt>
                <c:pt idx="1290">
                  <c:v>75.191305424710151</c:v>
                </c:pt>
                <c:pt idx="1291">
                  <c:v>75.191543486955183</c:v>
                </c:pt>
                <c:pt idx="1292">
                  <c:v>75.19053172241378</c:v>
                </c:pt>
                <c:pt idx="1293">
                  <c:v>75.190293660168734</c:v>
                </c:pt>
                <c:pt idx="1294">
                  <c:v>75.19053172241378</c:v>
                </c:pt>
                <c:pt idx="1295">
                  <c:v>75.189728262336772</c:v>
                </c:pt>
                <c:pt idx="1296">
                  <c:v>75.190769784658798</c:v>
                </c:pt>
                <c:pt idx="1297">
                  <c:v>75.194906116166379</c:v>
                </c:pt>
                <c:pt idx="1298">
                  <c:v>75.197256980836144</c:v>
                </c:pt>
                <c:pt idx="1299">
                  <c:v>75.20088743007301</c:v>
                </c:pt>
                <c:pt idx="1300">
                  <c:v>75.203714419232867</c:v>
                </c:pt>
                <c:pt idx="1301">
                  <c:v>75.20472618377427</c:v>
                </c:pt>
                <c:pt idx="1302">
                  <c:v>75.203208536962165</c:v>
                </c:pt>
                <c:pt idx="1303">
                  <c:v>75.203714419232867</c:v>
                </c:pt>
                <c:pt idx="1304">
                  <c:v>75.199042447673946</c:v>
                </c:pt>
                <c:pt idx="1305">
                  <c:v>75.196483278539759</c:v>
                </c:pt>
                <c:pt idx="1306">
                  <c:v>75.189728262336772</c:v>
                </c:pt>
                <c:pt idx="1307">
                  <c:v>75.19053172241378</c:v>
                </c:pt>
                <c:pt idx="1308">
                  <c:v>75.189728262336772</c:v>
                </c:pt>
                <c:pt idx="1309">
                  <c:v>75.194400233895678</c:v>
                </c:pt>
                <c:pt idx="1310">
                  <c:v>75.203446599207197</c:v>
                </c:pt>
                <c:pt idx="1311">
                  <c:v>75.203208536962165</c:v>
                </c:pt>
                <c:pt idx="1312">
                  <c:v>75.205261823825623</c:v>
                </c:pt>
                <c:pt idx="1313">
                  <c:v>75.20782099295981</c:v>
                </c:pt>
                <c:pt idx="1314">
                  <c:v>75.20966597535886</c:v>
                </c:pt>
                <c:pt idx="1315">
                  <c:v>75.208654210817457</c:v>
                </c:pt>
                <c:pt idx="1316">
                  <c:v>75.208386390791787</c:v>
                </c:pt>
                <c:pt idx="1317">
                  <c:v>75.207582930714764</c:v>
                </c:pt>
                <c:pt idx="1318">
                  <c:v>75.207582930714764</c:v>
                </c:pt>
                <c:pt idx="1319">
                  <c:v>75.207344868469704</c:v>
                </c:pt>
                <c:pt idx="1320">
                  <c:v>75.208892273062489</c:v>
                </c:pt>
                <c:pt idx="1321">
                  <c:v>75.210439677655231</c:v>
                </c:pt>
                <c:pt idx="1322">
                  <c:v>75.213832064647079</c:v>
                </c:pt>
                <c:pt idx="1323">
                  <c:v>75.217938638374008</c:v>
                </c:pt>
                <c:pt idx="1324">
                  <c:v>75.22156908761086</c:v>
                </c:pt>
                <c:pt idx="1325">
                  <c:v>75.224158014525671</c:v>
                </c:pt>
                <c:pt idx="1326">
                  <c:v>75.224931716822041</c:v>
                </c:pt>
                <c:pt idx="1327">
                  <c:v>75.224931716822041</c:v>
                </c:pt>
                <c:pt idx="1328">
                  <c:v>75.223146249984239</c:v>
                </c:pt>
                <c:pt idx="1329">
                  <c:v>75.220557323069443</c:v>
                </c:pt>
                <c:pt idx="1330">
                  <c:v>75.217670818348338</c:v>
                </c:pt>
                <c:pt idx="1331">
                  <c:v>75.216659053806907</c:v>
                </c:pt>
                <c:pt idx="1332">
                  <c:v>75.215349711459183</c:v>
                </c:pt>
                <c:pt idx="1333">
                  <c:v>75.214843829188482</c:v>
                </c:pt>
                <c:pt idx="1334">
                  <c:v>75.220795385314474</c:v>
                </c:pt>
                <c:pt idx="1335">
                  <c:v>75.232430677540819</c:v>
                </c:pt>
                <c:pt idx="1336">
                  <c:v>75.23606112677767</c:v>
                </c:pt>
                <c:pt idx="1337">
                  <c:v>75.238114413641142</c:v>
                </c:pt>
                <c:pt idx="1338">
                  <c:v>75.239929638259568</c:v>
                </c:pt>
                <c:pt idx="1339">
                  <c:v>75.241506800632948</c:v>
                </c:pt>
                <c:pt idx="1340">
                  <c:v>75.240197458285238</c:v>
                </c:pt>
                <c:pt idx="1341">
                  <c:v>75.239155935963197</c:v>
                </c:pt>
                <c:pt idx="1342">
                  <c:v>75.237608531370441</c:v>
                </c:pt>
                <c:pt idx="1343">
                  <c:v>75.237340711344771</c:v>
                </c:pt>
                <c:pt idx="1344">
                  <c:v>75.236834829074041</c:v>
                </c:pt>
                <c:pt idx="1345">
                  <c:v>75.239423755988852</c:v>
                </c:pt>
                <c:pt idx="1346">
                  <c:v>75.244333789792805</c:v>
                </c:pt>
                <c:pt idx="1347">
                  <c:v>75.246684654462584</c:v>
                </c:pt>
                <c:pt idx="1348">
                  <c:v>75.250017525893128</c:v>
                </c:pt>
                <c:pt idx="1349">
                  <c:v>75.252338632782283</c:v>
                </c:pt>
                <c:pt idx="1350">
                  <c:v>75.252338632782283</c:v>
                </c:pt>
                <c:pt idx="1351">
                  <c:v>75.252100570537223</c:v>
                </c:pt>
                <c:pt idx="1352">
                  <c:v>75.249243823596757</c:v>
                </c:pt>
                <c:pt idx="1353">
                  <c:v>75.241744862877994</c:v>
                </c:pt>
                <c:pt idx="1354">
                  <c:v>75.220259745263135</c:v>
                </c:pt>
                <c:pt idx="1355">
                  <c:v>75.21433794691778</c:v>
                </c:pt>
                <c:pt idx="1356">
                  <c:v>75.215111649214151</c:v>
                </c:pt>
                <c:pt idx="1357">
                  <c:v>75.214843829188482</c:v>
                </c:pt>
                <c:pt idx="1358">
                  <c:v>75.217432756103278</c:v>
                </c:pt>
                <c:pt idx="1359">
                  <c:v>75.222074969881589</c:v>
                </c:pt>
                <c:pt idx="1360">
                  <c:v>75.228026526007568</c:v>
                </c:pt>
                <c:pt idx="1361">
                  <c:v>75.233978082133575</c:v>
                </c:pt>
                <c:pt idx="1362">
                  <c:v>75.235823064532624</c:v>
                </c:pt>
                <c:pt idx="1363">
                  <c:v>75.237846593615473</c:v>
                </c:pt>
                <c:pt idx="1364">
                  <c:v>75.238114413641142</c:v>
                </c:pt>
                <c:pt idx="1365">
                  <c:v>75.237608531370441</c:v>
                </c:pt>
                <c:pt idx="1366">
                  <c:v>75.238114413641142</c:v>
                </c:pt>
                <c:pt idx="1367">
                  <c:v>75.238650053692481</c:v>
                </c:pt>
                <c:pt idx="1368">
                  <c:v>75.240197458285238</c:v>
                </c:pt>
                <c:pt idx="1369">
                  <c:v>75.242012682903649</c:v>
                </c:pt>
                <c:pt idx="1370">
                  <c:v>75.246387076656291</c:v>
                </c:pt>
                <c:pt idx="1371">
                  <c:v>75.250523408163843</c:v>
                </c:pt>
                <c:pt idx="1372">
                  <c:v>75.255701261993451</c:v>
                </c:pt>
                <c:pt idx="1373">
                  <c:v>75.25855800893396</c:v>
                </c:pt>
                <c:pt idx="1374">
                  <c:v>75.259599531256001</c:v>
                </c:pt>
                <c:pt idx="1375">
                  <c:v>75.259837593501032</c:v>
                </c:pt>
                <c:pt idx="1376">
                  <c:v>75.257784306637589</c:v>
                </c:pt>
                <c:pt idx="1377">
                  <c:v>75.254421677426379</c:v>
                </c:pt>
                <c:pt idx="1378">
                  <c:v>75.251088805995821</c:v>
                </c:pt>
                <c:pt idx="1379">
                  <c:v>75.248470121300386</c:v>
                </c:pt>
                <c:pt idx="1380">
                  <c:v>75.247160778952676</c:v>
                </c:pt>
                <c:pt idx="1381">
                  <c:v>75.246922716707601</c:v>
                </c:pt>
                <c:pt idx="1382">
                  <c:v>75.249243823596757</c:v>
                </c:pt>
                <c:pt idx="1383">
                  <c:v>75.252606452807953</c:v>
                </c:pt>
                <c:pt idx="1384">
                  <c:v>75.258022368882607</c:v>
                </c:pt>
                <c:pt idx="1385">
                  <c:v>75.264003682789237</c:v>
                </c:pt>
                <c:pt idx="1386">
                  <c:v>75.268110256516181</c:v>
                </c:pt>
                <c:pt idx="1387">
                  <c:v>75.269151778838236</c:v>
                </c:pt>
                <c:pt idx="1388">
                  <c:v>75.272782228075087</c:v>
                </c:pt>
                <c:pt idx="1389">
                  <c:v>75.272514408049418</c:v>
                </c:pt>
                <c:pt idx="1390">
                  <c:v>75.273526172590834</c:v>
                </c:pt>
                <c:pt idx="1391">
                  <c:v>75.275877037260628</c:v>
                </c:pt>
                <c:pt idx="1392">
                  <c:v>75.276412677311939</c:v>
                </c:pt>
                <c:pt idx="1393">
                  <c:v>75.278436206394787</c:v>
                </c:pt>
                <c:pt idx="1394">
                  <c:v>75.280281188793836</c:v>
                </c:pt>
                <c:pt idx="1395">
                  <c:v>75.284685340327087</c:v>
                </c:pt>
                <c:pt idx="1396">
                  <c:v>75.29218430104585</c:v>
                </c:pt>
                <c:pt idx="1397">
                  <c:v>75.297600217120518</c:v>
                </c:pt>
                <c:pt idx="1398">
                  <c:v>75.302004368653755</c:v>
                </c:pt>
                <c:pt idx="1399">
                  <c:v>75.30408741329785</c:v>
                </c:pt>
                <c:pt idx="1400">
                  <c:v>75.305366997864951</c:v>
                </c:pt>
                <c:pt idx="1401">
                  <c:v>75.304861115594221</c:v>
                </c:pt>
                <c:pt idx="1402">
                  <c:v>75.30408741329785</c:v>
                </c:pt>
                <c:pt idx="1403">
                  <c:v>75.302778070950126</c:v>
                </c:pt>
                <c:pt idx="1404">
                  <c:v>75.306646582432023</c:v>
                </c:pt>
                <c:pt idx="1405">
                  <c:v>75.308967689321165</c:v>
                </c:pt>
                <c:pt idx="1406">
                  <c:v>75.312092256287329</c:v>
                </c:pt>
                <c:pt idx="1407">
                  <c:v>75.313639660880071</c:v>
                </c:pt>
                <c:pt idx="1408">
                  <c:v>75.320097099276808</c:v>
                </c:pt>
                <c:pt idx="1409">
                  <c:v>75.327863880021212</c:v>
                </c:pt>
                <c:pt idx="1410">
                  <c:v>75.332268031554463</c:v>
                </c:pt>
                <c:pt idx="1411">
                  <c:v>75.33509502071432</c:v>
                </c:pt>
                <c:pt idx="1412">
                  <c:v>75.339499172247571</c:v>
                </c:pt>
                <c:pt idx="1413">
                  <c:v>75.342832043678115</c:v>
                </c:pt>
                <c:pt idx="1414">
                  <c:v>75.344111628245201</c:v>
                </c:pt>
                <c:pt idx="1415">
                  <c:v>75.345420970592912</c:v>
                </c:pt>
                <c:pt idx="1416">
                  <c:v>75.345420970592912</c:v>
                </c:pt>
                <c:pt idx="1417">
                  <c:v>75.346700555159998</c:v>
                </c:pt>
                <c:pt idx="1418">
                  <c:v>75.349825122126163</c:v>
                </c:pt>
                <c:pt idx="1419">
                  <c:v>75.350866644448217</c:v>
                </c:pt>
                <c:pt idx="1420">
                  <c:v>75.354735155930115</c:v>
                </c:pt>
                <c:pt idx="1421">
                  <c:v>75.358068027360687</c:v>
                </c:pt>
                <c:pt idx="1422">
                  <c:v>75.362472178893924</c:v>
                </c:pt>
                <c:pt idx="1423">
                  <c:v>75.365566988079422</c:v>
                </c:pt>
                <c:pt idx="1424">
                  <c:v>75.366340690375822</c:v>
                </c:pt>
                <c:pt idx="1425">
                  <c:v>75.36532892583439</c:v>
                </c:pt>
                <c:pt idx="1426">
                  <c:v>75.364555223538019</c:v>
                </c:pt>
                <c:pt idx="1427">
                  <c:v>75.362739998919594</c:v>
                </c:pt>
                <c:pt idx="1428">
                  <c:v>75.362739998919594</c:v>
                </c:pt>
                <c:pt idx="1429">
                  <c:v>75.363007818945263</c:v>
                </c:pt>
                <c:pt idx="1430">
                  <c:v>75.363245881190295</c:v>
                </c:pt>
                <c:pt idx="1431">
                  <c:v>75.367411970478472</c:v>
                </c:pt>
                <c:pt idx="1432">
                  <c:v>75.372024426476145</c:v>
                </c:pt>
                <c:pt idx="1433">
                  <c:v>75.375654875712982</c:v>
                </c:pt>
                <c:pt idx="1434">
                  <c:v>75.380059027246233</c:v>
                </c:pt>
                <c:pt idx="1435">
                  <c:v>75.383153836431759</c:v>
                </c:pt>
                <c:pt idx="1436">
                  <c:v>75.386248645617286</c:v>
                </c:pt>
                <c:pt idx="1437">
                  <c:v>75.388331690261381</c:v>
                </c:pt>
                <c:pt idx="1438">
                  <c:v>75.389581517047844</c:v>
                </c:pt>
                <c:pt idx="1439">
                  <c:v>75.390117157099198</c:v>
                </c:pt>
                <c:pt idx="1440">
                  <c:v>75.390652797150523</c:v>
                </c:pt>
                <c:pt idx="1441">
                  <c:v>75.39166456169194</c:v>
                </c:pt>
                <c:pt idx="1442">
                  <c:v>75.392973904039664</c:v>
                </c:pt>
                <c:pt idx="1443">
                  <c:v>75.395800893199521</c:v>
                </c:pt>
                <c:pt idx="1444">
                  <c:v>75.398657640139987</c:v>
                </c:pt>
                <c:pt idx="1445">
                  <c:v>75.401990511570546</c:v>
                </c:pt>
                <c:pt idx="1446">
                  <c:v>75.40356767394394</c:v>
                </c:pt>
                <c:pt idx="1447">
                  <c:v>75.406394663103796</c:v>
                </c:pt>
                <c:pt idx="1448">
                  <c:v>75.406662483129466</c:v>
                </c:pt>
                <c:pt idx="1449">
                  <c:v>75.405620960807411</c:v>
                </c:pt>
                <c:pt idx="1450">
                  <c:v>75.405085320756072</c:v>
                </c:pt>
                <c:pt idx="1451">
                  <c:v>75.401484629299844</c:v>
                </c:pt>
                <c:pt idx="1452">
                  <c:v>75.400978747029143</c:v>
                </c:pt>
                <c:pt idx="1453">
                  <c:v>75.399669404681418</c:v>
                </c:pt>
                <c:pt idx="1454">
                  <c:v>75.39990746692645</c:v>
                </c:pt>
                <c:pt idx="1455">
                  <c:v>75.40121680927416</c:v>
                </c:pt>
                <c:pt idx="1456">
                  <c:v>75.403835493969595</c:v>
                </c:pt>
                <c:pt idx="1457">
                  <c:v>75.405888780833081</c:v>
                </c:pt>
                <c:pt idx="1458">
                  <c:v>75.405888780833081</c:v>
                </c:pt>
                <c:pt idx="1459">
                  <c:v>75.410292932366332</c:v>
                </c:pt>
                <c:pt idx="1460">
                  <c:v>75.41338774155183</c:v>
                </c:pt>
                <c:pt idx="1461">
                  <c:v>75.414667326118945</c:v>
                </c:pt>
                <c:pt idx="1462">
                  <c:v>75.415976668466655</c:v>
                </c:pt>
                <c:pt idx="1463">
                  <c:v>75.415976668466655</c:v>
                </c:pt>
                <c:pt idx="1464">
                  <c:v>75.416988433008058</c:v>
                </c:pt>
                <c:pt idx="1465">
                  <c:v>75.416720612982388</c:v>
                </c:pt>
                <c:pt idx="1466">
                  <c:v>75.415976668466655</c:v>
                </c:pt>
                <c:pt idx="1467">
                  <c:v>75.417762135304443</c:v>
                </c:pt>
                <c:pt idx="1468">
                  <c:v>75.418803657626498</c:v>
                </c:pt>
                <c:pt idx="1469">
                  <c:v>75.421392584541309</c:v>
                </c:pt>
                <c:pt idx="1470">
                  <c:v>75.423445871404795</c:v>
                </c:pt>
                <c:pt idx="1471">
                  <c:v>75.425231338242583</c:v>
                </c:pt>
                <c:pt idx="1472">
                  <c:v>75.426034798319591</c:v>
                </c:pt>
                <c:pt idx="1473">
                  <c:v>75.426034798319591</c:v>
                </c:pt>
                <c:pt idx="1474">
                  <c:v>75.42320780915972</c:v>
                </c:pt>
                <c:pt idx="1475">
                  <c:v>75.422939989134079</c:v>
                </c:pt>
                <c:pt idx="1476">
                  <c:v>75.420351062219268</c:v>
                </c:pt>
                <c:pt idx="1477">
                  <c:v>75.418535837600842</c:v>
                </c:pt>
                <c:pt idx="1478">
                  <c:v>75.419071477652182</c:v>
                </c:pt>
                <c:pt idx="1479">
                  <c:v>75.419815422167915</c:v>
                </c:pt>
                <c:pt idx="1480">
                  <c:v>75.42189846681201</c:v>
                </c:pt>
                <c:pt idx="1481">
                  <c:v>75.423445871404795</c:v>
                </c:pt>
                <c:pt idx="1482">
                  <c:v>75.426302618345247</c:v>
                </c:pt>
                <c:pt idx="1483">
                  <c:v>75.429873552020851</c:v>
                </c:pt>
                <c:pt idx="1484">
                  <c:v>75.430438949852828</c:v>
                </c:pt>
                <c:pt idx="1485">
                  <c:v>75.4324922367163</c:v>
                </c:pt>
                <c:pt idx="1486">
                  <c:v>75.433265939012685</c:v>
                </c:pt>
                <c:pt idx="1487">
                  <c:v>75.434545523579771</c:v>
                </c:pt>
                <c:pt idx="1488">
                  <c:v>75.434545523579771</c:v>
                </c:pt>
                <c:pt idx="1489">
                  <c:v>75.432730298961346</c:v>
                </c:pt>
                <c:pt idx="1490">
                  <c:v>75.432730298961346</c:v>
                </c:pt>
                <c:pt idx="1491">
                  <c:v>75.43403964130907</c:v>
                </c:pt>
                <c:pt idx="1492">
                  <c:v>75.43403964130907</c:v>
                </c:pt>
                <c:pt idx="1493">
                  <c:v>75.436092928172542</c:v>
                </c:pt>
                <c:pt idx="1494">
                  <c:v>75.437104692713959</c:v>
                </c:pt>
                <c:pt idx="1495">
                  <c:v>75.435854865927482</c:v>
                </c:pt>
                <c:pt idx="1496">
                  <c:v>75.436866630468913</c:v>
                </c:pt>
                <c:pt idx="1497">
                  <c:v>75.43561680368245</c:v>
                </c:pt>
                <c:pt idx="1498">
                  <c:v>75.43561680368245</c:v>
                </c:pt>
                <c:pt idx="1499">
                  <c:v>75.435319225876142</c:v>
                </c:pt>
                <c:pt idx="1500">
                  <c:v>75.433771821283386</c:v>
                </c:pt>
                <c:pt idx="1501">
                  <c:v>75.431480472174869</c:v>
                </c:pt>
                <c:pt idx="1502">
                  <c:v>75.430438949852828</c:v>
                </c:pt>
                <c:pt idx="1503">
                  <c:v>75.430171129827158</c:v>
                </c:pt>
                <c:pt idx="1504">
                  <c:v>75.431718534419915</c:v>
                </c:pt>
                <c:pt idx="1505">
                  <c:v>75.435051405850473</c:v>
                </c:pt>
                <c:pt idx="1506">
                  <c:v>75.437640332765298</c:v>
                </c:pt>
                <c:pt idx="1507">
                  <c:v>75.43945555738371</c:v>
                </c:pt>
                <c:pt idx="1508">
                  <c:v>75.442282546543566</c:v>
                </c:pt>
                <c:pt idx="1509">
                  <c:v>75.444365591187662</c:v>
                </c:pt>
                <c:pt idx="1510">
                  <c:v>75.446686698076817</c:v>
                </c:pt>
                <c:pt idx="1511">
                  <c:v>75.447460400373188</c:v>
                </c:pt>
                <c:pt idx="1512">
                  <c:v>75.450049327287985</c:v>
                </c:pt>
                <c:pt idx="1513">
                  <c:v>75.456000883414006</c:v>
                </c:pt>
                <c:pt idx="1514">
                  <c:v>75.457548288006763</c:v>
                </c:pt>
                <c:pt idx="1515">
                  <c:v>75.460643097192289</c:v>
                </c:pt>
                <c:pt idx="1516">
                  <c:v>75.460345519385982</c:v>
                </c:pt>
                <c:pt idx="1517">
                  <c:v>75.461416799488674</c:v>
                </c:pt>
                <c:pt idx="1518">
                  <c:v>75.462190501785045</c:v>
                </c:pt>
                <c:pt idx="1519">
                  <c:v>75.464005726403471</c:v>
                </c:pt>
                <c:pt idx="1520">
                  <c:v>75.464779428699856</c:v>
                </c:pt>
                <c:pt idx="1521">
                  <c:v>75.466088771047581</c:v>
                </c:pt>
                <c:pt idx="1522">
                  <c:v>75.466088771047581</c:v>
                </c:pt>
                <c:pt idx="1523">
                  <c:v>75.467338597834015</c:v>
                </c:pt>
                <c:pt idx="1524">
                  <c:v>75.467576660079089</c:v>
                </c:pt>
                <c:pt idx="1525">
                  <c:v>75.468409877936708</c:v>
                </c:pt>
                <c:pt idx="1526">
                  <c:v>75.467874237885368</c:v>
                </c:pt>
                <c:pt idx="1527">
                  <c:v>75.467576660079089</c:v>
                </c:pt>
                <c:pt idx="1528">
                  <c:v>75.470969047070895</c:v>
                </c:pt>
                <c:pt idx="1529">
                  <c:v>75.472754513908697</c:v>
                </c:pt>
                <c:pt idx="1530">
                  <c:v>75.473260396179413</c:v>
                </c:pt>
                <c:pt idx="1531">
                  <c:v>75.473022333934367</c:v>
                </c:pt>
                <c:pt idx="1532">
                  <c:v>75.476384963145549</c:v>
                </c:pt>
                <c:pt idx="1533">
                  <c:v>75.476384963145549</c:v>
                </c:pt>
                <c:pt idx="1534">
                  <c:v>75.479479772331075</c:v>
                </c:pt>
                <c:pt idx="1535">
                  <c:v>75.483883923864326</c:v>
                </c:pt>
                <c:pt idx="1536">
                  <c:v>75.485937210727769</c:v>
                </c:pt>
                <c:pt idx="1537">
                  <c:v>75.486710913024154</c:v>
                </c:pt>
                <c:pt idx="1538">
                  <c:v>75.486205030753439</c:v>
                </c:pt>
                <c:pt idx="1539">
                  <c:v>75.486205030753439</c:v>
                </c:pt>
                <c:pt idx="1540">
                  <c:v>75.486710913024154</c:v>
                </c:pt>
                <c:pt idx="1541">
                  <c:v>75.485937210727769</c:v>
                </c:pt>
                <c:pt idx="1542">
                  <c:v>75.487484615320554</c:v>
                </c:pt>
                <c:pt idx="1543">
                  <c:v>75.486710913024154</c:v>
                </c:pt>
                <c:pt idx="1544">
                  <c:v>75.487752435346223</c:v>
                </c:pt>
                <c:pt idx="1545">
                  <c:v>75.488228559836287</c:v>
                </c:pt>
                <c:pt idx="1546">
                  <c:v>75.490549666725443</c:v>
                </c:pt>
                <c:pt idx="1547">
                  <c:v>75.491382884583061</c:v>
                </c:pt>
                <c:pt idx="1548">
                  <c:v>75.491620946828121</c:v>
                </c:pt>
                <c:pt idx="1549">
                  <c:v>75.491620946828121</c:v>
                </c:pt>
                <c:pt idx="1550">
                  <c:v>75.492394649124492</c:v>
                </c:pt>
                <c:pt idx="1551">
                  <c:v>75.492632711369538</c:v>
                </c:pt>
                <c:pt idx="1552">
                  <c:v>75.492126829098822</c:v>
                </c:pt>
                <c:pt idx="1553">
                  <c:v>75.492126829098822</c:v>
                </c:pt>
                <c:pt idx="1554">
                  <c:v>75.491620946828121</c:v>
                </c:pt>
                <c:pt idx="1555">
                  <c:v>75.491115064557391</c:v>
                </c:pt>
                <c:pt idx="1556">
                  <c:v>75.491859009073167</c:v>
                </c:pt>
                <c:pt idx="1557">
                  <c:v>75.495221638284335</c:v>
                </c:pt>
                <c:pt idx="1558">
                  <c:v>75.497304682928444</c:v>
                </c:pt>
                <c:pt idx="1559">
                  <c:v>75.499357969791902</c:v>
                </c:pt>
                <c:pt idx="1560">
                  <c:v>75.503226481273813</c:v>
                </c:pt>
                <c:pt idx="1561">
                  <c:v>75.505279768137285</c:v>
                </c:pt>
                <c:pt idx="1562">
                  <c:v>75.507124750536349</c:v>
                </c:pt>
                <c:pt idx="1563">
                  <c:v>75.506856930510665</c:v>
                </c:pt>
                <c:pt idx="1564">
                  <c:v>75.507362812781381</c:v>
                </c:pt>
                <c:pt idx="1565">
                  <c:v>75.505041705892225</c:v>
                </c:pt>
                <c:pt idx="1566">
                  <c:v>75.504029941350822</c:v>
                </c:pt>
                <c:pt idx="1567">
                  <c:v>75.503464543518845</c:v>
                </c:pt>
                <c:pt idx="1568">
                  <c:v>75.503464543518845</c:v>
                </c:pt>
                <c:pt idx="1569">
                  <c:v>75.50295866124813</c:v>
                </c:pt>
                <c:pt idx="1570">
                  <c:v>75.505279768137285</c:v>
                </c:pt>
                <c:pt idx="1571">
                  <c:v>75.505815408188624</c:v>
                </c:pt>
                <c:pt idx="1572">
                  <c:v>75.507124750536349</c:v>
                </c:pt>
                <c:pt idx="1573">
                  <c:v>75.50658911048501</c:v>
                </c:pt>
                <c:pt idx="1574">
                  <c:v>75.505815408188624</c:v>
                </c:pt>
                <c:pt idx="1575">
                  <c:v>75.507868695052082</c:v>
                </c:pt>
                <c:pt idx="1576">
                  <c:v>75.507868695052082</c:v>
                </c:pt>
                <c:pt idx="1577">
                  <c:v>75.505815408188624</c:v>
                </c:pt>
                <c:pt idx="1578">
                  <c:v>75.503226481273813</c:v>
                </c:pt>
                <c:pt idx="1579">
                  <c:v>75.501946896706727</c:v>
                </c:pt>
                <c:pt idx="1580">
                  <c:v>75.502184958951759</c:v>
                </c:pt>
                <c:pt idx="1581">
                  <c:v>75.50295866124813</c:v>
                </c:pt>
                <c:pt idx="1582">
                  <c:v>75.504773885866584</c:v>
                </c:pt>
                <c:pt idx="1583">
                  <c:v>75.508642397348453</c:v>
                </c:pt>
                <c:pt idx="1584">
                  <c:v>75.510725441992577</c:v>
                </c:pt>
                <c:pt idx="1585">
                  <c:v>75.514088071203759</c:v>
                </c:pt>
                <c:pt idx="1586">
                  <c:v>75.520783571845513</c:v>
                </c:pt>
                <c:pt idx="1587">
                  <c:v>75.523878381031039</c:v>
                </c:pt>
                <c:pt idx="1588">
                  <c:v>75.524414021082379</c:v>
                </c:pt>
                <c:pt idx="1589">
                  <c:v>75.523104678734668</c:v>
                </c:pt>
                <c:pt idx="1590">
                  <c:v>75.521289454116214</c:v>
                </c:pt>
                <c:pt idx="1591">
                  <c:v>75.518700527201418</c:v>
                </c:pt>
                <c:pt idx="1592">
                  <c:v>75.516647240337932</c:v>
                </c:pt>
                <c:pt idx="1593">
                  <c:v>75.514326133448819</c:v>
                </c:pt>
                <c:pt idx="1594">
                  <c:v>75.513046548881704</c:v>
                </c:pt>
                <c:pt idx="1595">
                  <c:v>75.514326133448819</c:v>
                </c:pt>
                <c:pt idx="1596">
                  <c:v>75.51509983574519</c:v>
                </c:pt>
                <c:pt idx="1597">
                  <c:v>75.517420942634303</c:v>
                </c:pt>
                <c:pt idx="1598">
                  <c:v>75.519742049523458</c:v>
                </c:pt>
                <c:pt idx="1599">
                  <c:v>75.521021634090545</c:v>
                </c:pt>
                <c:pt idx="1600">
                  <c:v>75.522063156412585</c:v>
                </c:pt>
                <c:pt idx="1601">
                  <c:v>75.523878381031039</c:v>
                </c:pt>
                <c:pt idx="1602">
                  <c:v>75.523878381031039</c:v>
                </c:pt>
                <c:pt idx="1603">
                  <c:v>75.522598796463939</c:v>
                </c:pt>
                <c:pt idx="1604">
                  <c:v>75.521021634090545</c:v>
                </c:pt>
                <c:pt idx="1605">
                  <c:v>75.522063156412585</c:v>
                </c:pt>
                <c:pt idx="1606">
                  <c:v>75.5233427409797</c:v>
                </c:pt>
                <c:pt idx="1607">
                  <c:v>75.525931667894497</c:v>
                </c:pt>
                <c:pt idx="1608">
                  <c:v>75.526467307945836</c:v>
                </c:pt>
                <c:pt idx="1609">
                  <c:v>75.528758657054354</c:v>
                </c:pt>
                <c:pt idx="1610">
                  <c:v>75.532894988561935</c:v>
                </c:pt>
                <c:pt idx="1611">
                  <c:v>75.536525437798787</c:v>
                </c:pt>
                <c:pt idx="1612">
                  <c:v>75.537031320069502</c:v>
                </c:pt>
                <c:pt idx="1613">
                  <c:v>75.534978033206016</c:v>
                </c:pt>
                <c:pt idx="1614">
                  <c:v>75.533162808587591</c:v>
                </c:pt>
                <c:pt idx="1615">
                  <c:v>75.531347583969151</c:v>
                </c:pt>
                <c:pt idx="1616">
                  <c:v>75.528520594809308</c:v>
                </c:pt>
                <c:pt idx="1617">
                  <c:v>75.52491990335308</c:v>
                </c:pt>
                <c:pt idx="1618">
                  <c:v>75.525157965598126</c:v>
                </c:pt>
                <c:pt idx="1619">
                  <c:v>75.524146201056709</c:v>
                </c:pt>
                <c:pt idx="1620">
                  <c:v>75.52465208332741</c:v>
                </c:pt>
                <c:pt idx="1621">
                  <c:v>75.52491990335308</c:v>
                </c:pt>
                <c:pt idx="1622">
                  <c:v>75.521557274141884</c:v>
                </c:pt>
                <c:pt idx="1623">
                  <c:v>75.515605718015891</c:v>
                </c:pt>
                <c:pt idx="1624">
                  <c:v>75.505279768137285</c:v>
                </c:pt>
                <c:pt idx="1625">
                  <c:v>75.496530980632073</c:v>
                </c:pt>
                <c:pt idx="1626">
                  <c:v>75.489537902184011</c:v>
                </c:pt>
                <c:pt idx="1627">
                  <c:v>75.485163508431398</c:v>
                </c:pt>
                <c:pt idx="1628">
                  <c:v>75.483883923864326</c:v>
                </c:pt>
                <c:pt idx="1629">
                  <c:v>75.485163508431398</c:v>
                </c:pt>
                <c:pt idx="1630">
                  <c:v>75.485163508431398</c:v>
                </c:pt>
                <c:pt idx="1631">
                  <c:v>75.488526137642594</c:v>
                </c:pt>
                <c:pt idx="1632">
                  <c:v>75.492632711369538</c:v>
                </c:pt>
                <c:pt idx="1633">
                  <c:v>75.495995340580734</c:v>
                </c:pt>
                <c:pt idx="1634">
                  <c:v>75.500131672088287</c:v>
                </c:pt>
                <c:pt idx="1635">
                  <c:v>75.50295866124813</c:v>
                </c:pt>
                <c:pt idx="1636">
                  <c:v>75.504268003595854</c:v>
                </c:pt>
                <c:pt idx="1637">
                  <c:v>75.506856930510665</c:v>
                </c:pt>
                <c:pt idx="1638">
                  <c:v>75.505279768137285</c:v>
                </c:pt>
                <c:pt idx="1639">
                  <c:v>75.503226481273813</c:v>
                </c:pt>
                <c:pt idx="1640">
                  <c:v>75.497304682928444</c:v>
                </c:pt>
                <c:pt idx="1641">
                  <c:v>75.489061777693934</c:v>
                </c:pt>
                <c:pt idx="1642">
                  <c:v>75.478973890060374</c:v>
                </c:pt>
                <c:pt idx="1643">
                  <c:v>75.466088771047581</c:v>
                </c:pt>
                <c:pt idx="1644">
                  <c:v>75.454959361091937</c:v>
                </c:pt>
                <c:pt idx="1645">
                  <c:v>75.443324068865621</c:v>
                </c:pt>
                <c:pt idx="1646">
                  <c:v>75.433533759038355</c:v>
                </c:pt>
                <c:pt idx="1647">
                  <c:v>75.424487393726835</c:v>
                </c:pt>
                <c:pt idx="1648">
                  <c:v>75.415708848440971</c:v>
                </c:pt>
                <c:pt idx="1649">
                  <c:v>75.406900545374484</c:v>
                </c:pt>
                <c:pt idx="1650">
                  <c:v>75.394253488606736</c:v>
                </c:pt>
                <c:pt idx="1651">
                  <c:v>75.380594667297572</c:v>
                </c:pt>
                <c:pt idx="1652">
                  <c:v>75.367114392672192</c:v>
                </c:pt>
                <c:pt idx="1653">
                  <c:v>75.35161058896395</c:v>
                </c:pt>
                <c:pt idx="1654">
                  <c:v>75.337178065358415</c:v>
                </c:pt>
                <c:pt idx="1655">
                  <c:v>75.323697790733036</c:v>
                </c:pt>
                <c:pt idx="1656">
                  <c:v>75.310277031668903</c:v>
                </c:pt>
                <c:pt idx="1657">
                  <c:v>75.303789835491543</c:v>
                </c:pt>
                <c:pt idx="1658">
                  <c:v>75.295517172476423</c:v>
                </c:pt>
                <c:pt idx="1659">
                  <c:v>75.288286031783315</c:v>
                </c:pt>
                <c:pt idx="1660">
                  <c:v>75.280519251038896</c:v>
                </c:pt>
                <c:pt idx="1661">
                  <c:v>75.270193301160276</c:v>
                </c:pt>
                <c:pt idx="1662">
                  <c:v>75.257516486611905</c:v>
                </c:pt>
                <c:pt idx="1663">
                  <c:v>75.245375312114859</c:v>
                </c:pt>
                <c:pt idx="1664">
                  <c:v>75.23293655981152</c:v>
                </c:pt>
                <c:pt idx="1665">
                  <c:v>75.224663896796386</c:v>
                </c:pt>
                <c:pt idx="1666">
                  <c:v>75.218742098451031</c:v>
                </c:pt>
                <c:pt idx="1667">
                  <c:v>75.217432756103278</c:v>
                </c:pt>
                <c:pt idx="1668">
                  <c:v>75.217938638374008</c:v>
                </c:pt>
                <c:pt idx="1669">
                  <c:v>75.221836907636515</c:v>
                </c:pt>
                <c:pt idx="1670">
                  <c:v>75.224931716822041</c:v>
                </c:pt>
                <c:pt idx="1671">
                  <c:v>75.230347632896709</c:v>
                </c:pt>
                <c:pt idx="1672">
                  <c:v>75.234513722184914</c:v>
                </c:pt>
                <c:pt idx="1673">
                  <c:v>75.239423755988852</c:v>
                </c:pt>
                <c:pt idx="1674">
                  <c:v>75.242280502929333</c:v>
                </c:pt>
                <c:pt idx="1675">
                  <c:v>75.243054205225732</c:v>
                </c:pt>
                <c:pt idx="1676">
                  <c:v>75.244601609818488</c:v>
                </c:pt>
                <c:pt idx="1677">
                  <c:v>75.245375312114859</c:v>
                </c:pt>
                <c:pt idx="1678">
                  <c:v>75.245375312114859</c:v>
                </c:pt>
                <c:pt idx="1679">
                  <c:v>75.244065969767149</c:v>
                </c:pt>
                <c:pt idx="1680">
                  <c:v>75.245077734308552</c:v>
                </c:pt>
                <c:pt idx="1681">
                  <c:v>75.247696419004015</c:v>
                </c:pt>
                <c:pt idx="1682">
                  <c:v>75.252100570537223</c:v>
                </c:pt>
                <c:pt idx="1683">
                  <c:v>75.255998839799759</c:v>
                </c:pt>
                <c:pt idx="1684">
                  <c:v>75.259093648985299</c:v>
                </c:pt>
                <c:pt idx="1685">
                  <c:v>75.261414755874412</c:v>
                </c:pt>
                <c:pt idx="1686">
                  <c:v>75.263735862763568</c:v>
                </c:pt>
                <c:pt idx="1687">
                  <c:v>75.261682575900082</c:v>
                </c:pt>
                <c:pt idx="1688">
                  <c:v>75.257516486611905</c:v>
                </c:pt>
                <c:pt idx="1689">
                  <c:v>75.253380155104338</c:v>
                </c:pt>
                <c:pt idx="1690">
                  <c:v>75.250017525893128</c:v>
                </c:pt>
                <c:pt idx="1691">
                  <c:v>75.245910952166199</c:v>
                </c:pt>
                <c:pt idx="1692">
                  <c:v>75.244065969767149</c:v>
                </c:pt>
                <c:pt idx="1693">
                  <c:v>75.245077734308552</c:v>
                </c:pt>
                <c:pt idx="1694">
                  <c:v>75.247934481249047</c:v>
                </c:pt>
                <c:pt idx="1695">
                  <c:v>75.250523408163843</c:v>
                </c:pt>
                <c:pt idx="1696">
                  <c:v>75.251564930485912</c:v>
                </c:pt>
                <c:pt idx="1697">
                  <c:v>75.255998839799759</c:v>
                </c:pt>
                <c:pt idx="1698">
                  <c:v>75.260373233552386</c:v>
                </c:pt>
                <c:pt idx="1699">
                  <c:v>75.262188458170826</c:v>
                </c:pt>
                <c:pt idx="1700">
                  <c:v>75.262694340441527</c:v>
                </c:pt>
                <c:pt idx="1701">
                  <c:v>75.261682575900082</c:v>
                </c:pt>
                <c:pt idx="1702">
                  <c:v>75.261414755874412</c:v>
                </c:pt>
                <c:pt idx="1703">
                  <c:v>75.260373233552386</c:v>
                </c:pt>
                <c:pt idx="1704">
                  <c:v>75.260373233552386</c:v>
                </c:pt>
                <c:pt idx="1705">
                  <c:v>75.262188458170826</c:v>
                </c:pt>
                <c:pt idx="1706">
                  <c:v>75.267842436490511</c:v>
                </c:pt>
                <c:pt idx="1707">
                  <c:v>75.278198144149755</c:v>
                </c:pt>
                <c:pt idx="1708">
                  <c:v>75.28209641341229</c:v>
                </c:pt>
                <c:pt idx="1709">
                  <c:v>75.284447278082055</c:v>
                </c:pt>
                <c:pt idx="1710">
                  <c:v>75.287542087267582</c:v>
                </c:pt>
                <c:pt idx="1711">
                  <c:v>75.285697104868518</c:v>
                </c:pt>
                <c:pt idx="1712">
                  <c:v>75.281828593386621</c:v>
                </c:pt>
                <c:pt idx="1713">
                  <c:v>75.279507486497465</c:v>
                </c:pt>
                <c:pt idx="1714">
                  <c:v>75.273823750397142</c:v>
                </c:pt>
                <c:pt idx="1715">
                  <c:v>75.270431363405336</c:v>
                </c:pt>
                <c:pt idx="1716">
                  <c:v>75.269419598863891</c:v>
                </c:pt>
                <c:pt idx="1717">
                  <c:v>75.269151778838236</c:v>
                </c:pt>
                <c:pt idx="1718">
                  <c:v>75.270431363405336</c:v>
                </c:pt>
                <c:pt idx="1719">
                  <c:v>75.270193301160276</c:v>
                </c:pt>
                <c:pt idx="1720">
                  <c:v>75.275103334964214</c:v>
                </c:pt>
                <c:pt idx="1721">
                  <c:v>75.28209641341229</c:v>
                </c:pt>
                <c:pt idx="1722">
                  <c:v>75.285459042623458</c:v>
                </c:pt>
                <c:pt idx="1723">
                  <c:v>75.29063689645308</c:v>
                </c:pt>
                <c:pt idx="1724">
                  <c:v>75.295279110231363</c:v>
                </c:pt>
                <c:pt idx="1725">
                  <c:v>75.296052812527762</c:v>
                </c:pt>
                <c:pt idx="1726">
                  <c:v>75.298373919416889</c:v>
                </c:pt>
                <c:pt idx="1727">
                  <c:v>75.298611981661921</c:v>
                </c:pt>
                <c:pt idx="1728">
                  <c:v>75.297838279365536</c:v>
                </c:pt>
                <c:pt idx="1729">
                  <c:v>75.298373919416889</c:v>
                </c:pt>
                <c:pt idx="1730">
                  <c:v>75.300189144035329</c:v>
                </c:pt>
                <c:pt idx="1731">
                  <c:v>75.30408741329785</c:v>
                </c:pt>
                <c:pt idx="1732">
                  <c:v>75.308967689321165</c:v>
                </c:pt>
                <c:pt idx="1733">
                  <c:v>75.315692947743557</c:v>
                </c:pt>
                <c:pt idx="1734">
                  <c:v>75.315454885498511</c:v>
                </c:pt>
                <c:pt idx="1735">
                  <c:v>75.311556616235976</c:v>
                </c:pt>
                <c:pt idx="1736">
                  <c:v>75.307688104754078</c:v>
                </c:pt>
                <c:pt idx="1737">
                  <c:v>75.307955924779748</c:v>
                </c:pt>
                <c:pt idx="1738">
                  <c:v>75.303789835491543</c:v>
                </c:pt>
                <c:pt idx="1739">
                  <c:v>75.301468728602416</c:v>
                </c:pt>
                <c:pt idx="1740">
                  <c:v>75.300695026306045</c:v>
                </c:pt>
                <c:pt idx="1741">
                  <c:v>75.29914762171326</c:v>
                </c:pt>
                <c:pt idx="1742">
                  <c:v>75.299445199519567</c:v>
                </c:pt>
                <c:pt idx="1743">
                  <c:v>75.302242430898787</c:v>
                </c:pt>
                <c:pt idx="1744">
                  <c:v>75.307420284728408</c:v>
                </c:pt>
                <c:pt idx="1745">
                  <c:v>75.313639660880071</c:v>
                </c:pt>
                <c:pt idx="1746">
                  <c:v>75.319591217006078</c:v>
                </c:pt>
                <c:pt idx="1747">
                  <c:v>75.323459728487975</c:v>
                </c:pt>
                <c:pt idx="1748">
                  <c:v>75.327596059995557</c:v>
                </c:pt>
                <c:pt idx="1749">
                  <c:v>75.329143464588313</c:v>
                </c:pt>
                <c:pt idx="1750">
                  <c:v>75.329917166884698</c:v>
                </c:pt>
                <c:pt idx="1751">
                  <c:v>75.330184986910368</c:v>
                </c:pt>
                <c:pt idx="1752">
                  <c:v>75.330690869181083</c:v>
                </c:pt>
                <c:pt idx="1753">
                  <c:v>75.332268031554463</c:v>
                </c:pt>
                <c:pt idx="1754">
                  <c:v>75.336106785255723</c:v>
                </c:pt>
                <c:pt idx="1755">
                  <c:v>75.339737234492588</c:v>
                </c:pt>
                <c:pt idx="1756">
                  <c:v>75.3436057459745</c:v>
                </c:pt>
                <c:pt idx="1757">
                  <c:v>75.346968375185682</c:v>
                </c:pt>
                <c:pt idx="1758">
                  <c:v>75.349289482074823</c:v>
                </c:pt>
                <c:pt idx="1759">
                  <c:v>75.350866644448217</c:v>
                </c:pt>
                <c:pt idx="1760">
                  <c:v>75.349825122126163</c:v>
                </c:pt>
                <c:pt idx="1761">
                  <c:v>75.349557302100493</c:v>
                </c:pt>
                <c:pt idx="1762">
                  <c:v>75.346968375185682</c:v>
                </c:pt>
                <c:pt idx="1763">
                  <c:v>75.342832043678115</c:v>
                </c:pt>
                <c:pt idx="1764">
                  <c:v>75.342088099162368</c:v>
                </c:pt>
                <c:pt idx="1765">
                  <c:v>75.340005054518258</c:v>
                </c:pt>
                <c:pt idx="1766">
                  <c:v>75.340272874543942</c:v>
                </c:pt>
                <c:pt idx="1767">
                  <c:v>75.341284639085359</c:v>
                </c:pt>
                <c:pt idx="1768">
                  <c:v>75.345182908347894</c:v>
                </c:pt>
                <c:pt idx="1769">
                  <c:v>75.349825122126163</c:v>
                </c:pt>
                <c:pt idx="1770">
                  <c:v>75.349825122126163</c:v>
                </c:pt>
                <c:pt idx="1771">
                  <c:v>75.353961453633744</c:v>
                </c:pt>
                <c:pt idx="1772">
                  <c:v>75.356788442793572</c:v>
                </c:pt>
                <c:pt idx="1773">
                  <c:v>75.359109549682714</c:v>
                </c:pt>
                <c:pt idx="1774">
                  <c:v>75.359913009759737</c:v>
                </c:pt>
                <c:pt idx="1775">
                  <c:v>75.359913009759737</c:v>
                </c:pt>
                <c:pt idx="1776">
                  <c:v>75.358841729657058</c:v>
                </c:pt>
                <c:pt idx="1777">
                  <c:v>75.358603667412012</c:v>
                </c:pt>
                <c:pt idx="1778">
                  <c:v>75.359109549682714</c:v>
                </c:pt>
                <c:pt idx="1779">
                  <c:v>75.360418892030438</c:v>
                </c:pt>
                <c:pt idx="1780">
                  <c:v>75.366608510401491</c:v>
                </c:pt>
                <c:pt idx="1781">
                  <c:v>75.37074484190903</c:v>
                </c:pt>
                <c:pt idx="1782">
                  <c:v>75.37437529114591</c:v>
                </c:pt>
                <c:pt idx="1783">
                  <c:v>75.37541681346795</c:v>
                </c:pt>
                <c:pt idx="1784">
                  <c:v>75.376160757983712</c:v>
                </c:pt>
                <c:pt idx="1785">
                  <c:v>75.376934460280097</c:v>
                </c:pt>
                <c:pt idx="1786">
                  <c:v>75.376160757983712</c:v>
                </c:pt>
                <c:pt idx="1787">
                  <c:v>75.371756606450475</c:v>
                </c:pt>
                <c:pt idx="1788">
                  <c:v>75.370238959638343</c:v>
                </c:pt>
                <c:pt idx="1789">
                  <c:v>75.368423735019917</c:v>
                </c:pt>
                <c:pt idx="1790">
                  <c:v>75.368423735019917</c:v>
                </c:pt>
                <c:pt idx="1791">
                  <c:v>75.372560066527498</c:v>
                </c:pt>
                <c:pt idx="1792">
                  <c:v>75.375148993442281</c:v>
                </c:pt>
                <c:pt idx="1793">
                  <c:v>75.378749684898509</c:v>
                </c:pt>
                <c:pt idx="1794">
                  <c:v>75.383689476483099</c:v>
                </c:pt>
                <c:pt idx="1795">
                  <c:v>75.387796050210042</c:v>
                </c:pt>
                <c:pt idx="1796">
                  <c:v>75.392706084013994</c:v>
                </c:pt>
                <c:pt idx="1797">
                  <c:v>75.393985668581067</c:v>
                </c:pt>
                <c:pt idx="1798">
                  <c:v>75.396068713225191</c:v>
                </c:pt>
                <c:pt idx="1799">
                  <c:v>75.397616117817932</c:v>
                </c:pt>
                <c:pt idx="1800">
                  <c:v>75.397348297792263</c:v>
                </c:pt>
                <c:pt idx="1801">
                  <c:v>75.397348297792263</c:v>
                </c:pt>
                <c:pt idx="1802">
                  <c:v>75.398657640139987</c:v>
                </c:pt>
                <c:pt idx="1803">
                  <c:v>75.40121680927416</c:v>
                </c:pt>
                <c:pt idx="1804">
                  <c:v>75.40356767394394</c:v>
                </c:pt>
                <c:pt idx="1805">
                  <c:v>75.405085320756072</c:v>
                </c:pt>
                <c:pt idx="1806">
                  <c:v>75.407406427645199</c:v>
                </c:pt>
                <c:pt idx="1807">
                  <c:v>75.408209887722208</c:v>
                </c:pt>
                <c:pt idx="1808">
                  <c:v>75.410530994611364</c:v>
                </c:pt>
                <c:pt idx="1809">
                  <c:v>75.408983590018607</c:v>
                </c:pt>
                <c:pt idx="1810">
                  <c:v>75.407942067696538</c:v>
                </c:pt>
                <c:pt idx="1811">
                  <c:v>75.406662483129466</c:v>
                </c:pt>
                <c:pt idx="1812">
                  <c:v>75.406394663103796</c:v>
                </c:pt>
                <c:pt idx="1813">
                  <c:v>75.40538289856238</c:v>
                </c:pt>
                <c:pt idx="1814">
                  <c:v>75.40356767394394</c:v>
                </c:pt>
                <c:pt idx="1815">
                  <c:v>75.402793971647554</c:v>
                </c:pt>
                <c:pt idx="1816">
                  <c:v>75.40484725851104</c:v>
                </c:pt>
                <c:pt idx="1817">
                  <c:v>75.407704005451507</c:v>
                </c:pt>
                <c:pt idx="1818">
                  <c:v>75.410530994611364</c:v>
                </c:pt>
                <c:pt idx="1819">
                  <c:v>75.41311992152616</c:v>
                </c:pt>
                <c:pt idx="1820">
                  <c:v>75.416988433008058</c:v>
                </c:pt>
                <c:pt idx="1821">
                  <c:v>75.418297775355768</c:v>
                </c:pt>
                <c:pt idx="1822">
                  <c:v>75.420351062219268</c:v>
                </c:pt>
                <c:pt idx="1823">
                  <c:v>75.42163064678634</c:v>
                </c:pt>
                <c:pt idx="1824">
                  <c:v>75.423445871404795</c:v>
                </c:pt>
                <c:pt idx="1825">
                  <c:v>75.425231338242583</c:v>
                </c:pt>
                <c:pt idx="1826">
                  <c:v>75.427314382886692</c:v>
                </c:pt>
                <c:pt idx="1827">
                  <c:v>75.428088085183063</c:v>
                </c:pt>
                <c:pt idx="1828">
                  <c:v>75.431182894368561</c:v>
                </c:pt>
                <c:pt idx="1829">
                  <c:v>75.431956596664975</c:v>
                </c:pt>
                <c:pt idx="1830">
                  <c:v>75.433265939012685</c:v>
                </c:pt>
                <c:pt idx="1831">
                  <c:v>75.434813343605441</c:v>
                </c:pt>
                <c:pt idx="1832">
                  <c:v>75.437640332765298</c:v>
                </c:pt>
                <c:pt idx="1833">
                  <c:v>75.436866630468913</c:v>
                </c:pt>
                <c:pt idx="1834">
                  <c:v>75.43787839501033</c:v>
                </c:pt>
                <c:pt idx="1835">
                  <c:v>75.436360748198183</c:v>
                </c:pt>
                <c:pt idx="1836">
                  <c:v>75.436628568223867</c:v>
                </c:pt>
                <c:pt idx="1837">
                  <c:v>75.436360748198183</c:v>
                </c:pt>
                <c:pt idx="1838">
                  <c:v>75.436092928172542</c:v>
                </c:pt>
                <c:pt idx="1839">
                  <c:v>75.436360748198183</c:v>
                </c:pt>
                <c:pt idx="1840">
                  <c:v>75.43787839501033</c:v>
                </c:pt>
                <c:pt idx="1841">
                  <c:v>75.440764899731434</c:v>
                </c:pt>
                <c:pt idx="1842">
                  <c:v>75.44255036656925</c:v>
                </c:pt>
                <c:pt idx="1843">
                  <c:v>75.445674933535372</c:v>
                </c:pt>
                <c:pt idx="1844">
                  <c:v>75.449007804965945</c:v>
                </c:pt>
                <c:pt idx="1845">
                  <c:v>75.452102614151471</c:v>
                </c:pt>
                <c:pt idx="1846">
                  <c:v>75.454959361091937</c:v>
                </c:pt>
                <c:pt idx="1847">
                  <c:v>75.456238945659038</c:v>
                </c:pt>
                <c:pt idx="1848">
                  <c:v>75.457548288006763</c:v>
                </c:pt>
                <c:pt idx="1849">
                  <c:v>75.460643097192289</c:v>
                </c:pt>
                <c:pt idx="1850">
                  <c:v>75.461922681759361</c:v>
                </c:pt>
                <c:pt idx="1851">
                  <c:v>75.464243788648517</c:v>
                </c:pt>
                <c:pt idx="1852">
                  <c:v>75.465255553189934</c:v>
                </c:pt>
                <c:pt idx="1853">
                  <c:v>75.466564895537644</c:v>
                </c:pt>
                <c:pt idx="1854">
                  <c:v>75.467874237885368</c:v>
                </c:pt>
                <c:pt idx="1855">
                  <c:v>75.467874237885368</c:v>
                </c:pt>
                <c:pt idx="1856">
                  <c:v>75.468647940181739</c:v>
                </c:pt>
                <c:pt idx="1857">
                  <c:v>75.4681123001304</c:v>
                </c:pt>
                <c:pt idx="1858">
                  <c:v>75.468409877936708</c:v>
                </c:pt>
                <c:pt idx="1859">
                  <c:v>75.466564895537644</c:v>
                </c:pt>
                <c:pt idx="1860">
                  <c:v>75.467338597834015</c:v>
                </c:pt>
                <c:pt idx="1861">
                  <c:v>75.467576660079089</c:v>
                </c:pt>
                <c:pt idx="1862">
                  <c:v>75.466088771047581</c:v>
                </c:pt>
                <c:pt idx="1863">
                  <c:v>75.466832715563314</c:v>
                </c:pt>
                <c:pt idx="1864">
                  <c:v>75.469153822452469</c:v>
                </c:pt>
                <c:pt idx="1865">
                  <c:v>75.470433407019542</c:v>
                </c:pt>
                <c:pt idx="1866">
                  <c:v>75.470195344774524</c:v>
                </c:pt>
                <c:pt idx="1867">
                  <c:v>75.475075620797838</c:v>
                </c:pt>
                <c:pt idx="1868">
                  <c:v>75.481056934704455</c:v>
                </c:pt>
                <c:pt idx="1869">
                  <c:v>75.484389806135013</c:v>
                </c:pt>
                <c:pt idx="1870">
                  <c:v>75.487484615320554</c:v>
                </c:pt>
                <c:pt idx="1871">
                  <c:v>75.490073542235336</c:v>
                </c:pt>
                <c:pt idx="1872">
                  <c:v>75.491620946828121</c:v>
                </c:pt>
                <c:pt idx="1873">
                  <c:v>75.494447935987964</c:v>
                </c:pt>
                <c:pt idx="1874">
                  <c:v>75.495727520555064</c:v>
                </c:pt>
                <c:pt idx="1875">
                  <c:v>75.496769042877105</c:v>
                </c:pt>
                <c:pt idx="1876">
                  <c:v>75.497304682928444</c:v>
                </c:pt>
                <c:pt idx="1877">
                  <c:v>75.497036862902775</c:v>
                </c:pt>
                <c:pt idx="1878">
                  <c:v>75.497810565199146</c:v>
                </c:pt>
                <c:pt idx="1879">
                  <c:v>75.496769042877105</c:v>
                </c:pt>
                <c:pt idx="1880">
                  <c:v>75.497304682928444</c:v>
                </c:pt>
                <c:pt idx="1881">
                  <c:v>75.497810565199146</c:v>
                </c:pt>
                <c:pt idx="1882">
                  <c:v>75.497304682928444</c:v>
                </c:pt>
                <c:pt idx="1883">
                  <c:v>75.496769042877105</c:v>
                </c:pt>
                <c:pt idx="1884">
                  <c:v>75.493406413665909</c:v>
                </c:pt>
                <c:pt idx="1885">
                  <c:v>75.495995340580734</c:v>
                </c:pt>
                <c:pt idx="1886">
                  <c:v>75.494447935987964</c:v>
                </c:pt>
                <c:pt idx="1887">
                  <c:v>75.495459700529395</c:v>
                </c:pt>
                <c:pt idx="1888">
                  <c:v>75.495995340580734</c:v>
                </c:pt>
                <c:pt idx="1889">
                  <c:v>75.4988520875212</c:v>
                </c:pt>
                <c:pt idx="1890">
                  <c:v>75.4988520875212</c:v>
                </c:pt>
                <c:pt idx="1891">
                  <c:v>75.501173194410342</c:v>
                </c:pt>
                <c:pt idx="1892">
                  <c:v>75.502720599003098</c:v>
                </c:pt>
                <c:pt idx="1893">
                  <c:v>75.504773885866584</c:v>
                </c:pt>
                <c:pt idx="1894">
                  <c:v>75.507124750536349</c:v>
                </c:pt>
                <c:pt idx="1895">
                  <c:v>75.507868695052082</c:v>
                </c:pt>
                <c:pt idx="1896">
                  <c:v>75.510963504237608</c:v>
                </c:pt>
                <c:pt idx="1897">
                  <c:v>75.513046548881704</c:v>
                </c:pt>
                <c:pt idx="1898">
                  <c:v>75.514326133448819</c:v>
                </c:pt>
                <c:pt idx="1899">
                  <c:v>75.516111600286607</c:v>
                </c:pt>
                <c:pt idx="1900">
                  <c:v>75.517420942634303</c:v>
                </c:pt>
                <c:pt idx="1901">
                  <c:v>75.518432707175748</c:v>
                </c:pt>
                <c:pt idx="1902">
                  <c:v>75.518194644930688</c:v>
                </c:pt>
                <c:pt idx="1903">
                  <c:v>75.518432707175748</c:v>
                </c:pt>
                <c:pt idx="1904">
                  <c:v>75.518700527201418</c:v>
                </c:pt>
                <c:pt idx="1905">
                  <c:v>75.516111600286607</c:v>
                </c:pt>
                <c:pt idx="1906">
                  <c:v>75.515873538041561</c:v>
                </c:pt>
                <c:pt idx="1907">
                  <c:v>75.514326133448819</c:v>
                </c:pt>
                <c:pt idx="1908">
                  <c:v>75.515605718015891</c:v>
                </c:pt>
                <c:pt idx="1909">
                  <c:v>75.516915060363615</c:v>
                </c:pt>
                <c:pt idx="1910">
                  <c:v>75.517688762659986</c:v>
                </c:pt>
                <c:pt idx="1911">
                  <c:v>75.520247931794174</c:v>
                </c:pt>
                <c:pt idx="1912">
                  <c:v>75.521289454116214</c:v>
                </c:pt>
                <c:pt idx="1913">
                  <c:v>75.523878381031039</c:v>
                </c:pt>
                <c:pt idx="1914">
                  <c:v>75.524414021082379</c:v>
                </c:pt>
                <c:pt idx="1915">
                  <c:v>75.525157965598126</c:v>
                </c:pt>
                <c:pt idx="1916">
                  <c:v>75.526199487920167</c:v>
                </c:pt>
                <c:pt idx="1917">
                  <c:v>75.528520594809308</c:v>
                </c:pt>
                <c:pt idx="1918">
                  <c:v>75.530603639453417</c:v>
                </c:pt>
                <c:pt idx="1919">
                  <c:v>75.534442393154677</c:v>
                </c:pt>
                <c:pt idx="1920">
                  <c:v>75.537299140095172</c:v>
                </c:pt>
                <c:pt idx="1921">
                  <c:v>75.539888067009954</c:v>
                </c:pt>
                <c:pt idx="1922">
                  <c:v>75.541167651577069</c:v>
                </c:pt>
                <c:pt idx="1923">
                  <c:v>75.542982876195495</c:v>
                </c:pt>
                <c:pt idx="1924">
                  <c:v>75.544292218543205</c:v>
                </c:pt>
                <c:pt idx="1925">
                  <c:v>75.542982876195495</c:v>
                </c:pt>
                <c:pt idx="1926">
                  <c:v>75.543488758466196</c:v>
                </c:pt>
                <c:pt idx="1927">
                  <c:v>75.541703291628423</c:v>
                </c:pt>
                <c:pt idx="1928">
                  <c:v>75.54039394928067</c:v>
                </c:pt>
                <c:pt idx="1929">
                  <c:v>75.53881678690729</c:v>
                </c:pt>
                <c:pt idx="1930">
                  <c:v>75.537299140095172</c:v>
                </c:pt>
                <c:pt idx="1931">
                  <c:v>75.531347583969151</c:v>
                </c:pt>
                <c:pt idx="1932">
                  <c:v>75.533906753103338</c:v>
                </c:pt>
                <c:pt idx="1933">
                  <c:v>75.535483915476718</c:v>
                </c:pt>
                <c:pt idx="1934">
                  <c:v>75.537031320069502</c:v>
                </c:pt>
                <c:pt idx="1935">
                  <c:v>75.537031320069502</c:v>
                </c:pt>
                <c:pt idx="1936">
                  <c:v>75.539888067009954</c:v>
                </c:pt>
                <c:pt idx="1937">
                  <c:v>75.541941353873455</c:v>
                </c:pt>
                <c:pt idx="1938">
                  <c:v>75.542476993924794</c:v>
                </c:pt>
                <c:pt idx="1939">
                  <c:v>75.541941353873455</c:v>
                </c:pt>
                <c:pt idx="1940">
                  <c:v>75.542715056169826</c:v>
                </c:pt>
                <c:pt idx="1941">
                  <c:v>75.543994640736898</c:v>
                </c:pt>
                <c:pt idx="1942">
                  <c:v>75.546851387677393</c:v>
                </c:pt>
                <c:pt idx="1943">
                  <c:v>75.551761421481345</c:v>
                </c:pt>
                <c:pt idx="1944">
                  <c:v>75.554350348396142</c:v>
                </c:pt>
                <c:pt idx="1945">
                  <c:v>75.558189102097415</c:v>
                </c:pt>
                <c:pt idx="1946">
                  <c:v>75.561283911282942</c:v>
                </c:pt>
                <c:pt idx="1947">
                  <c:v>75.563099135901368</c:v>
                </c:pt>
                <c:pt idx="1948">
                  <c:v>75.563605018172098</c:v>
                </c:pt>
                <c:pt idx="1949">
                  <c:v>75.563605018172098</c:v>
                </c:pt>
                <c:pt idx="1950">
                  <c:v>75.561283911282942</c:v>
                </c:pt>
                <c:pt idx="1951">
                  <c:v>75.55637387747899</c:v>
                </c:pt>
                <c:pt idx="1952">
                  <c:v>75.55637387747899</c:v>
                </c:pt>
                <c:pt idx="1953">
                  <c:v>75.553279068293463</c:v>
                </c:pt>
                <c:pt idx="1954">
                  <c:v>75.553784950564193</c:v>
                </c:pt>
                <c:pt idx="1955">
                  <c:v>75.553011248267794</c:v>
                </c:pt>
                <c:pt idx="1956">
                  <c:v>75.555362112937587</c:v>
                </c:pt>
                <c:pt idx="1957">
                  <c:v>75.55637387747899</c:v>
                </c:pt>
                <c:pt idx="1958">
                  <c:v>75.557951039852369</c:v>
                </c:pt>
                <c:pt idx="1959">
                  <c:v>75.560510208986557</c:v>
                </c:pt>
                <c:pt idx="1960">
                  <c:v>75.562593253630652</c:v>
                </c:pt>
                <c:pt idx="1961">
                  <c:v>75.564378720468468</c:v>
                </c:pt>
                <c:pt idx="1962">
                  <c:v>75.564378720468468</c:v>
                </c:pt>
                <c:pt idx="1963">
                  <c:v>75.564676298274762</c:v>
                </c:pt>
                <c:pt idx="1964">
                  <c:v>75.565688062816179</c:v>
                </c:pt>
                <c:pt idx="1965">
                  <c:v>75.566997405163903</c:v>
                </c:pt>
                <c:pt idx="1966">
                  <c:v>75.567473529653995</c:v>
                </c:pt>
                <c:pt idx="1967">
                  <c:v>75.569288754272421</c:v>
                </c:pt>
                <c:pt idx="1968">
                  <c:v>75.571609861161534</c:v>
                </c:pt>
                <c:pt idx="1969">
                  <c:v>75.570836158865163</c:v>
                </c:pt>
                <c:pt idx="1970">
                  <c:v>75.574704670347074</c:v>
                </c:pt>
                <c:pt idx="1971">
                  <c:v>75.576490137184877</c:v>
                </c:pt>
                <c:pt idx="1972">
                  <c:v>75.578067299558271</c:v>
                </c:pt>
                <c:pt idx="1973">
                  <c:v>75.579079064099673</c:v>
                </c:pt>
                <c:pt idx="1974">
                  <c:v>75.577055535016825</c:v>
                </c:pt>
                <c:pt idx="1975">
                  <c:v>75.575240310398399</c:v>
                </c:pt>
                <c:pt idx="1976">
                  <c:v>75.573425085779988</c:v>
                </c:pt>
                <c:pt idx="1977">
                  <c:v>75.571074221110194</c:v>
                </c:pt>
                <c:pt idx="1978">
                  <c:v>75.569020934246751</c:v>
                </c:pt>
                <c:pt idx="1979">
                  <c:v>75.569288754272421</c:v>
                </c:pt>
                <c:pt idx="1980">
                  <c:v>75.570568338839493</c:v>
                </c:pt>
                <c:pt idx="1981">
                  <c:v>75.571877681187217</c:v>
                </c:pt>
                <c:pt idx="1982">
                  <c:v>75.574169030295735</c:v>
                </c:pt>
                <c:pt idx="1983">
                  <c:v>75.576757957210546</c:v>
                </c:pt>
                <c:pt idx="1984">
                  <c:v>75.578067299558271</c:v>
                </c:pt>
                <c:pt idx="1985">
                  <c:v>75.582203631065838</c:v>
                </c:pt>
                <c:pt idx="1986">
                  <c:v>75.583453457852286</c:v>
                </c:pt>
                <c:pt idx="1987">
                  <c:v>75.586548267037813</c:v>
                </c:pt>
                <c:pt idx="1988">
                  <c:v>75.587351727114822</c:v>
                </c:pt>
                <c:pt idx="1989">
                  <c:v>75.586310204792767</c:v>
                </c:pt>
                <c:pt idx="1990">
                  <c:v>75.586548267037813</c:v>
                </c:pt>
                <c:pt idx="1991">
                  <c:v>75.586310204792767</c:v>
                </c:pt>
                <c:pt idx="1992">
                  <c:v>75.587857609385537</c:v>
                </c:pt>
                <c:pt idx="1993">
                  <c:v>75.591726120867435</c:v>
                </c:pt>
                <c:pt idx="1994">
                  <c:v>75.595862452375002</c:v>
                </c:pt>
                <c:pt idx="1995">
                  <c:v>75.598183559264129</c:v>
                </c:pt>
                <c:pt idx="1996">
                  <c:v>75.601010548423986</c:v>
                </c:pt>
                <c:pt idx="1997">
                  <c:v>75.602022312965403</c:v>
                </c:pt>
                <c:pt idx="1998">
                  <c:v>75.600742728398316</c:v>
                </c:pt>
                <c:pt idx="1999">
                  <c:v>75.599998783882569</c:v>
                </c:pt>
                <c:pt idx="2000">
                  <c:v>75.596606396890749</c:v>
                </c:pt>
                <c:pt idx="2001">
                  <c:v>75.591726120867435</c:v>
                </c:pt>
                <c:pt idx="2002">
                  <c:v>75.586548267037813</c:v>
                </c:pt>
                <c:pt idx="2003">
                  <c:v>75.583989097903626</c:v>
                </c:pt>
                <c:pt idx="2004">
                  <c:v>75.584227160148657</c:v>
                </c:pt>
                <c:pt idx="2005">
                  <c:v>75.585298440251336</c:v>
                </c:pt>
                <c:pt idx="2006">
                  <c:v>75.588869373926926</c:v>
                </c:pt>
                <c:pt idx="2007">
                  <c:v>75.592261760918774</c:v>
                </c:pt>
                <c:pt idx="2008">
                  <c:v>75.599730963856913</c:v>
                </c:pt>
                <c:pt idx="2009">
                  <c:v>75.605920582227938</c:v>
                </c:pt>
                <c:pt idx="2010">
                  <c:v>75.604908817686521</c:v>
                </c:pt>
                <c:pt idx="2011">
                  <c:v>75.608479751362125</c:v>
                </c:pt>
                <c:pt idx="2012">
                  <c:v>75.607229924575662</c:v>
                </c:pt>
                <c:pt idx="2013">
                  <c:v>75.605146879931567</c:v>
                </c:pt>
                <c:pt idx="2014">
                  <c:v>75.603599475338811</c:v>
                </c:pt>
                <c:pt idx="2015">
                  <c:v>75.605414699957237</c:v>
                </c:pt>
                <c:pt idx="2016">
                  <c:v>75.606694284524309</c:v>
                </c:pt>
                <c:pt idx="2017">
                  <c:v>75.609015391413465</c:v>
                </c:pt>
                <c:pt idx="2018">
                  <c:v>75.613151722921046</c:v>
                </c:pt>
                <c:pt idx="2019">
                  <c:v>75.635321269490376</c:v>
                </c:pt>
                <c:pt idx="2020">
                  <c:v>75.638921960946618</c:v>
                </c:pt>
                <c:pt idx="2021">
                  <c:v>75.640737185565044</c:v>
                </c:pt>
                <c:pt idx="2022">
                  <c:v>75.640231303294328</c:v>
                </c:pt>
                <c:pt idx="2023">
                  <c:v>75.639189780972288</c:v>
                </c:pt>
                <c:pt idx="2024">
                  <c:v>75.634785629439051</c:v>
                </c:pt>
                <c:pt idx="2025">
                  <c:v>75.629131651119323</c:v>
                </c:pt>
                <c:pt idx="2026">
                  <c:v>75.626542724204526</c:v>
                </c:pt>
                <c:pt idx="2027">
                  <c:v>75.623983555070353</c:v>
                </c:pt>
                <c:pt idx="2028">
                  <c:v>75.622674212722629</c:v>
                </c:pt>
                <c:pt idx="2029">
                  <c:v>75.624459679560445</c:v>
                </c:pt>
                <c:pt idx="2030">
                  <c:v>75.628090128797282</c:v>
                </c:pt>
                <c:pt idx="2031">
                  <c:v>75.63222646030485</c:v>
                </c:pt>
                <c:pt idx="2032">
                  <c:v>75.635321269490376</c:v>
                </c:pt>
                <c:pt idx="2033">
                  <c:v>75.640469365539374</c:v>
                </c:pt>
                <c:pt idx="2034">
                  <c:v>75.643058292454199</c:v>
                </c:pt>
                <c:pt idx="2035">
                  <c:v>75.643058292454199</c:v>
                </c:pt>
                <c:pt idx="2036">
                  <c:v>75.64255241018347</c:v>
                </c:pt>
                <c:pt idx="2037">
                  <c:v>75.64255241018347</c:v>
                </c:pt>
                <c:pt idx="2038">
                  <c:v>75.641748950106447</c:v>
                </c:pt>
                <c:pt idx="2039">
                  <c:v>75.641987012351507</c:v>
                </c:pt>
                <c:pt idx="2040">
                  <c:v>75.641510887861415</c:v>
                </c:pt>
                <c:pt idx="2041">
                  <c:v>75.644070056995602</c:v>
                </c:pt>
                <c:pt idx="2042">
                  <c:v>75.645111579317643</c:v>
                </c:pt>
                <c:pt idx="2043">
                  <c:v>75.649485973070256</c:v>
                </c:pt>
                <c:pt idx="2044">
                  <c:v>75.65156901771438</c:v>
                </c:pt>
                <c:pt idx="2045">
                  <c:v>75.653622304577837</c:v>
                </c:pt>
                <c:pt idx="2046">
                  <c:v>75.654901889144909</c:v>
                </c:pt>
                <c:pt idx="2047">
                  <c:v>75.652312962230113</c:v>
                </c:pt>
                <c:pt idx="2048">
                  <c:v>75.649724035315288</c:v>
                </c:pt>
                <c:pt idx="2049">
                  <c:v>75.645647219368996</c:v>
                </c:pt>
                <c:pt idx="2050">
                  <c:v>75.641243067835745</c:v>
                </c:pt>
                <c:pt idx="2051">
                  <c:v>75.638416078675903</c:v>
                </c:pt>
                <c:pt idx="2052">
                  <c:v>75.636333034031793</c:v>
                </c:pt>
                <c:pt idx="2053">
                  <c:v>75.636838916302509</c:v>
                </c:pt>
                <c:pt idx="2054">
                  <c:v>75.638416078675903</c:v>
                </c:pt>
                <c:pt idx="2055">
                  <c:v>75.641243067835745</c:v>
                </c:pt>
                <c:pt idx="2056">
                  <c:v>75.645111579317643</c:v>
                </c:pt>
                <c:pt idx="2057">
                  <c:v>75.651301197688696</c:v>
                </c:pt>
                <c:pt idx="2058">
                  <c:v>75.655705349221918</c:v>
                </c:pt>
                <c:pt idx="2059">
                  <c:v>75.656717113763364</c:v>
                </c:pt>
                <c:pt idx="2060">
                  <c:v>75.657490816059735</c:v>
                </c:pt>
                <c:pt idx="2061">
                  <c:v>75.656479051518318</c:v>
                </c:pt>
                <c:pt idx="2062">
                  <c:v>75.657490816059735</c:v>
                </c:pt>
                <c:pt idx="2063">
                  <c:v>75.660585625245261</c:v>
                </c:pt>
                <c:pt idx="2064">
                  <c:v>75.660317805219591</c:v>
                </c:pt>
                <c:pt idx="2065">
                  <c:v>75.664186316701489</c:v>
                </c:pt>
                <c:pt idx="2066">
                  <c:v>75.669096350505441</c:v>
                </c:pt>
                <c:pt idx="2067">
                  <c:v>75.672964861987325</c:v>
                </c:pt>
                <c:pt idx="2068">
                  <c:v>75.675553788902135</c:v>
                </c:pt>
                <c:pt idx="2069">
                  <c:v>75.679898424874111</c:v>
                </c:pt>
                <c:pt idx="2070">
                  <c:v>75.676833373469222</c:v>
                </c:pt>
                <c:pt idx="2071">
                  <c:v>75.676297733417883</c:v>
                </c:pt>
                <c:pt idx="2072">
                  <c:v>75.672964861987325</c:v>
                </c:pt>
                <c:pt idx="2073">
                  <c:v>75.668322648209042</c:v>
                </c:pt>
                <c:pt idx="2074">
                  <c:v>75.663174552160058</c:v>
                </c:pt>
                <c:pt idx="2075">
                  <c:v>75.659276282897537</c:v>
                </c:pt>
                <c:pt idx="2076">
                  <c:v>75.656717113763364</c:v>
                </c:pt>
                <c:pt idx="2077">
                  <c:v>75.656955176008381</c:v>
                </c:pt>
                <c:pt idx="2078">
                  <c:v>75.657758636085404</c:v>
                </c:pt>
                <c:pt idx="2079">
                  <c:v>75.661359327541632</c:v>
                </c:pt>
                <c:pt idx="2080">
                  <c:v>75.666507423590616</c:v>
                </c:pt>
                <c:pt idx="2081">
                  <c:v>75.67216140191033</c:v>
                </c:pt>
                <c:pt idx="2082">
                  <c:v>75.673976626528756</c:v>
                </c:pt>
                <c:pt idx="2083">
                  <c:v>75.679898424874111</c:v>
                </c:pt>
                <c:pt idx="2084">
                  <c:v>75.68043406492545</c:v>
                </c:pt>
                <c:pt idx="2085">
                  <c:v>75.68043406492545</c:v>
                </c:pt>
                <c:pt idx="2086">
                  <c:v>75.680136487119157</c:v>
                </c:pt>
                <c:pt idx="2087">
                  <c:v>75.678618840307024</c:v>
                </c:pt>
                <c:pt idx="2088">
                  <c:v>75.677845138010653</c:v>
                </c:pt>
                <c:pt idx="2089">
                  <c:v>75.679898424874111</c:v>
                </c:pt>
                <c:pt idx="2090">
                  <c:v>75.684540638652393</c:v>
                </c:pt>
                <c:pt idx="2091">
                  <c:v>75.686355863270848</c:v>
                </c:pt>
                <c:pt idx="2092">
                  <c:v>75.690730257023446</c:v>
                </c:pt>
                <c:pt idx="2093">
                  <c:v>75.692783543886904</c:v>
                </c:pt>
                <c:pt idx="2094">
                  <c:v>75.694598768505344</c:v>
                </c:pt>
                <c:pt idx="2095">
                  <c:v>75.692515723861234</c:v>
                </c:pt>
                <c:pt idx="2096">
                  <c:v>75.689688734701392</c:v>
                </c:pt>
                <c:pt idx="2097">
                  <c:v>75.686891503322187</c:v>
                </c:pt>
                <c:pt idx="2098">
                  <c:v>75.683022991840275</c:v>
                </c:pt>
                <c:pt idx="2099">
                  <c:v>75.67912472257774</c:v>
                </c:pt>
                <c:pt idx="2100">
                  <c:v>75.676297733417883</c:v>
                </c:pt>
                <c:pt idx="2101">
                  <c:v>75.676833373469222</c:v>
                </c:pt>
                <c:pt idx="2102">
                  <c:v>75.677607075765621</c:v>
                </c:pt>
                <c:pt idx="2103">
                  <c:v>75.680969704976803</c:v>
                </c:pt>
                <c:pt idx="2104">
                  <c:v>75.685344098729402</c:v>
                </c:pt>
                <c:pt idx="2105">
                  <c:v>75.693081121693211</c:v>
                </c:pt>
                <c:pt idx="2106">
                  <c:v>75.708525409840192</c:v>
                </c:pt>
                <c:pt idx="2107">
                  <c:v>75.725814680386222</c:v>
                </c:pt>
                <c:pt idx="2108">
                  <c:v>75.731200838680238</c:v>
                </c:pt>
                <c:pt idx="2109">
                  <c:v>75.735069350162135</c:v>
                </c:pt>
                <c:pt idx="2110">
                  <c:v>75.735069350162135</c:v>
                </c:pt>
                <c:pt idx="2111">
                  <c:v>75.735307412407181</c:v>
                </c:pt>
                <c:pt idx="2112">
                  <c:v>75.735545474652199</c:v>
                </c:pt>
                <c:pt idx="2113">
                  <c:v>75.736081114703552</c:v>
                </c:pt>
                <c:pt idx="2114">
                  <c:v>75.738431979373345</c:v>
                </c:pt>
                <c:pt idx="2115">
                  <c:v>75.742002913048935</c:v>
                </c:pt>
                <c:pt idx="2116">
                  <c:v>75.745603604505177</c:v>
                </c:pt>
                <c:pt idx="2117">
                  <c:v>75.747686649149259</c:v>
                </c:pt>
                <c:pt idx="2118">
                  <c:v>75.747686649149259</c:v>
                </c:pt>
                <c:pt idx="2119">
                  <c:v>75.74846035144563</c:v>
                </c:pt>
                <c:pt idx="2120">
                  <c:v>75.747180766878557</c:v>
                </c:pt>
                <c:pt idx="2121">
                  <c:v>75.745127480015086</c:v>
                </c:pt>
                <c:pt idx="2122">
                  <c:v>75.741258968533174</c:v>
                </c:pt>
                <c:pt idx="2123">
                  <c:v>75.73584305245852</c:v>
                </c:pt>
                <c:pt idx="2124">
                  <c:v>75.731974540976609</c:v>
                </c:pt>
                <c:pt idx="2125">
                  <c:v>75.731200838680238</c:v>
                </c:pt>
                <c:pt idx="2126">
                  <c:v>75.730159316358197</c:v>
                </c:pt>
                <c:pt idx="2127">
                  <c:v>75.732748243272994</c:v>
                </c:pt>
                <c:pt idx="2128">
                  <c:v>75.736081114703552</c:v>
                </c:pt>
                <c:pt idx="2129">
                  <c:v>75.740217446211133</c:v>
                </c:pt>
                <c:pt idx="2130">
                  <c:v>75.743818137667361</c:v>
                </c:pt>
                <c:pt idx="2131">
                  <c:v>75.747418829123589</c:v>
                </c:pt>
                <c:pt idx="2132">
                  <c:v>75.750751700554147</c:v>
                </c:pt>
                <c:pt idx="2133">
                  <c:v>75.750007756038414</c:v>
                </c:pt>
                <c:pt idx="2134">
                  <c:v>75.750751700554147</c:v>
                </c:pt>
                <c:pt idx="2135">
                  <c:v>75.749739936012745</c:v>
                </c:pt>
                <c:pt idx="2136">
                  <c:v>75.747686649149259</c:v>
                </c:pt>
                <c:pt idx="2137">
                  <c:v>75.745901182311457</c:v>
                </c:pt>
                <c:pt idx="2138">
                  <c:v>75.747180766878557</c:v>
                </c:pt>
                <c:pt idx="2139">
                  <c:v>75.749234053742001</c:v>
                </c:pt>
                <c:pt idx="2140">
                  <c:v>75.751555160631156</c:v>
                </c:pt>
                <c:pt idx="2141">
                  <c:v>75.754382149791027</c:v>
                </c:pt>
                <c:pt idx="2142">
                  <c:v>75.757209138950842</c:v>
                </c:pt>
                <c:pt idx="2143">
                  <c:v>75.757982841247227</c:v>
                </c:pt>
                <c:pt idx="2144">
                  <c:v>75.756465194435108</c:v>
                </c:pt>
                <c:pt idx="2145">
                  <c:v>75.756703256680154</c:v>
                </c:pt>
                <c:pt idx="2146">
                  <c:v>75.754649969816683</c:v>
                </c:pt>
                <c:pt idx="2147">
                  <c:v>75.750007756038414</c:v>
                </c:pt>
                <c:pt idx="2148">
                  <c:v>75.746139244556517</c:v>
                </c:pt>
                <c:pt idx="2149">
                  <c:v>75.742538553100275</c:v>
                </c:pt>
                <c:pt idx="2150">
                  <c:v>75.742002913048935</c:v>
                </c:pt>
                <c:pt idx="2151">
                  <c:v>75.745127480015086</c:v>
                </c:pt>
                <c:pt idx="2152">
                  <c:v>75.748192531419974</c:v>
                </c:pt>
                <c:pt idx="2153">
                  <c:v>75.751555160631156</c:v>
                </c:pt>
                <c:pt idx="2154">
                  <c:v>75.75539391433243</c:v>
                </c:pt>
                <c:pt idx="2155">
                  <c:v>75.756703256680154</c:v>
                </c:pt>
                <c:pt idx="2156">
                  <c:v>75.760303948136382</c:v>
                </c:pt>
                <c:pt idx="2157">
                  <c:v>75.762089414974199</c:v>
                </c:pt>
                <c:pt idx="2158">
                  <c:v>75.763130937296239</c:v>
                </c:pt>
                <c:pt idx="2159">
                  <c:v>75.763666577347578</c:v>
                </c:pt>
                <c:pt idx="2160">
                  <c:v>75.761851352729138</c:v>
                </c:pt>
                <c:pt idx="2161">
                  <c:v>75.761345470458423</c:v>
                </c:pt>
                <c:pt idx="2162">
                  <c:v>75.76286311727057</c:v>
                </c:pt>
                <c:pt idx="2163">
                  <c:v>75.764440279643949</c:v>
                </c:pt>
                <c:pt idx="2164">
                  <c:v>75.766761386533091</c:v>
                </c:pt>
                <c:pt idx="2165">
                  <c:v>75.769052735641594</c:v>
                </c:pt>
                <c:pt idx="2166">
                  <c:v>75.77083820247941</c:v>
                </c:pt>
                <c:pt idx="2167">
                  <c:v>75.774230589471216</c:v>
                </c:pt>
                <c:pt idx="2168">
                  <c:v>75.773962769445546</c:v>
                </c:pt>
                <c:pt idx="2169">
                  <c:v>75.773427129394207</c:v>
                </c:pt>
                <c:pt idx="2170">
                  <c:v>75.772653427097836</c:v>
                </c:pt>
                <c:pt idx="2171">
                  <c:v>75.770094257963635</c:v>
                </c:pt>
                <c:pt idx="2172">
                  <c:v>75.765957926456068</c:v>
                </c:pt>
                <c:pt idx="2173">
                  <c:v>75.764946161914665</c:v>
                </c:pt>
                <c:pt idx="2174">
                  <c:v>75.76286311727057</c:v>
                </c:pt>
                <c:pt idx="2175">
                  <c:v>75.764172459618294</c:v>
                </c:pt>
                <c:pt idx="2176">
                  <c:v>75.766225746481737</c:v>
                </c:pt>
                <c:pt idx="2177">
                  <c:v>75.769052735641594</c:v>
                </c:pt>
                <c:pt idx="2178">
                  <c:v>75.771403600311359</c:v>
                </c:pt>
                <c:pt idx="2179">
                  <c:v>75.774468651716248</c:v>
                </c:pt>
                <c:pt idx="2180">
                  <c:v>75.775510174038317</c:v>
                </c:pt>
                <c:pt idx="2181">
                  <c:v>75.778337163198159</c:v>
                </c:pt>
                <c:pt idx="2182">
                  <c:v>75.780390450061631</c:v>
                </c:pt>
                <c:pt idx="2183">
                  <c:v>75.780152387816599</c:v>
                </c:pt>
                <c:pt idx="2184">
                  <c:v>75.780896332332347</c:v>
                </c:pt>
                <c:pt idx="2185">
                  <c:v>75.77988456779093</c:v>
                </c:pt>
                <c:pt idx="2186">
                  <c:v>75.77780152314682</c:v>
                </c:pt>
                <c:pt idx="2187">
                  <c:v>75.778069343172476</c:v>
                </c:pt>
                <c:pt idx="2188">
                  <c:v>75.77961674776526</c:v>
                </c:pt>
                <c:pt idx="2189">
                  <c:v>75.780896332332347</c:v>
                </c:pt>
                <c:pt idx="2190">
                  <c:v>75.782711556950758</c:v>
                </c:pt>
                <c:pt idx="2191">
                  <c:v>75.784258961543529</c:v>
                </c:pt>
                <c:pt idx="2192">
                  <c:v>75.783753079272842</c:v>
                </c:pt>
                <c:pt idx="2193">
                  <c:v>75.784526781569213</c:v>
                </c:pt>
                <c:pt idx="2194">
                  <c:v>75.784020899298483</c:v>
                </c:pt>
                <c:pt idx="2195">
                  <c:v>75.783217439221488</c:v>
                </c:pt>
                <c:pt idx="2196">
                  <c:v>75.780152387816599</c:v>
                </c:pt>
                <c:pt idx="2197">
                  <c:v>75.776283876334688</c:v>
                </c:pt>
                <c:pt idx="2198">
                  <c:v>75.775748236283363</c:v>
                </c:pt>
                <c:pt idx="2199">
                  <c:v>75.774230589471216</c:v>
                </c:pt>
                <c:pt idx="2200">
                  <c:v>75.776551696360372</c:v>
                </c:pt>
                <c:pt idx="2201">
                  <c:v>75.7793786855202</c:v>
                </c:pt>
                <c:pt idx="2202">
                  <c:v>75.781431972383686</c:v>
                </c:pt>
                <c:pt idx="2203">
                  <c:v>75.784258961543529</c:v>
                </c:pt>
                <c:pt idx="2204">
                  <c:v>75.787115708484009</c:v>
                </c:pt>
                <c:pt idx="2205">
                  <c:v>75.789912939863214</c:v>
                </c:pt>
                <c:pt idx="2206">
                  <c:v>75.792739929023085</c:v>
                </c:pt>
                <c:pt idx="2207">
                  <c:v>75.794317091396465</c:v>
                </c:pt>
                <c:pt idx="2208">
                  <c:v>75.794555153641511</c:v>
                </c:pt>
                <c:pt idx="2209">
                  <c:v>75.794317091396465</c:v>
                </c:pt>
                <c:pt idx="2210">
                  <c:v>75.793811209125764</c:v>
                </c:pt>
                <c:pt idx="2211">
                  <c:v>75.794317091396465</c:v>
                </c:pt>
                <c:pt idx="2212">
                  <c:v>75.794317091396465</c:v>
                </c:pt>
                <c:pt idx="2213">
                  <c:v>75.794049271370795</c:v>
                </c:pt>
                <c:pt idx="2214">
                  <c:v>75.794317091396465</c:v>
                </c:pt>
                <c:pt idx="2215">
                  <c:v>75.794555153641511</c:v>
                </c:pt>
                <c:pt idx="2216">
                  <c:v>75.796102558234281</c:v>
                </c:pt>
                <c:pt idx="2217">
                  <c:v>75.797144080556322</c:v>
                </c:pt>
                <c:pt idx="2218">
                  <c:v>75.797382142801368</c:v>
                </c:pt>
                <c:pt idx="2219">
                  <c:v>75.79509079369285</c:v>
                </c:pt>
                <c:pt idx="2220">
                  <c:v>75.79509079369285</c:v>
                </c:pt>
                <c:pt idx="2221">
                  <c:v>75.794049271370795</c:v>
                </c:pt>
                <c:pt idx="2222">
                  <c:v>75.794049271370795</c:v>
                </c:pt>
                <c:pt idx="2223">
                  <c:v>75.793811209125764</c:v>
                </c:pt>
                <c:pt idx="2224">
                  <c:v>75.79509079369285</c:v>
                </c:pt>
                <c:pt idx="2225">
                  <c:v>75.796876260530667</c:v>
                </c:pt>
                <c:pt idx="2226">
                  <c:v>75.798423665123408</c:v>
                </c:pt>
                <c:pt idx="2227">
                  <c:v>75.802292176605306</c:v>
                </c:pt>
                <c:pt idx="2228">
                  <c:v>75.804107401223732</c:v>
                </c:pt>
                <c:pt idx="2229">
                  <c:v>75.807440272654304</c:v>
                </c:pt>
                <c:pt idx="2230">
                  <c:v>75.810773144084848</c:v>
                </c:pt>
                <c:pt idx="2231">
                  <c:v>75.812856188728944</c:v>
                </c:pt>
                <c:pt idx="2232">
                  <c:v>75.813897711051013</c:v>
                </c:pt>
                <c:pt idx="2233">
                  <c:v>75.815653420108163</c:v>
                </c:pt>
                <c:pt idx="2234">
                  <c:v>75.816456880185171</c:v>
                </c:pt>
                <c:pt idx="2235">
                  <c:v>75.816456880185171</c:v>
                </c:pt>
                <c:pt idx="2236">
                  <c:v>75.81490947559243</c:v>
                </c:pt>
                <c:pt idx="2237">
                  <c:v>75.813897711051013</c:v>
                </c:pt>
                <c:pt idx="2238">
                  <c:v>75.813897711051013</c:v>
                </c:pt>
                <c:pt idx="2239">
                  <c:v>75.814403593321728</c:v>
                </c:pt>
                <c:pt idx="2240">
                  <c:v>75.813362070999688</c:v>
                </c:pt>
                <c:pt idx="2241">
                  <c:v>75.813362070999688</c:v>
                </c:pt>
                <c:pt idx="2242">
                  <c:v>75.813897711051013</c:v>
                </c:pt>
                <c:pt idx="2243">
                  <c:v>75.812588368703274</c:v>
                </c:pt>
                <c:pt idx="2244">
                  <c:v>75.812588368703274</c:v>
                </c:pt>
                <c:pt idx="2245">
                  <c:v>75.812082486432573</c:v>
                </c:pt>
                <c:pt idx="2246">
                  <c:v>75.811546846381233</c:v>
                </c:pt>
                <c:pt idx="2247">
                  <c:v>75.810505324059193</c:v>
                </c:pt>
                <c:pt idx="2248">
                  <c:v>75.811040964110532</c:v>
                </c:pt>
                <c:pt idx="2249">
                  <c:v>75.812082486432573</c:v>
                </c:pt>
                <c:pt idx="2250">
                  <c:v>75.812588368703274</c:v>
                </c:pt>
                <c:pt idx="2251">
                  <c:v>75.812856188728944</c:v>
                </c:pt>
                <c:pt idx="2252">
                  <c:v>75.813600133244719</c:v>
                </c:pt>
                <c:pt idx="2253">
                  <c:v>75.816992520236525</c:v>
                </c:pt>
                <c:pt idx="2254">
                  <c:v>75.819283869345043</c:v>
                </c:pt>
                <c:pt idx="2255">
                  <c:v>75.819789751615744</c:v>
                </c:pt>
                <c:pt idx="2256">
                  <c:v>75.822616740775601</c:v>
                </c:pt>
                <c:pt idx="2257">
                  <c:v>75.824967605445366</c:v>
                </c:pt>
                <c:pt idx="2258">
                  <c:v>75.825949612206159</c:v>
                </c:pt>
                <c:pt idx="2259">
                  <c:v>75.827258954553884</c:v>
                </c:pt>
                <c:pt idx="2260">
                  <c:v>75.825711549961127</c:v>
                </c:pt>
                <c:pt idx="2261">
                  <c:v>75.823390443071972</c:v>
                </c:pt>
                <c:pt idx="2262">
                  <c:v>75.821337156208529</c:v>
                </c:pt>
                <c:pt idx="2263">
                  <c:v>75.820057571641414</c:v>
                </c:pt>
                <c:pt idx="2264">
                  <c:v>75.819045807100011</c:v>
                </c:pt>
                <c:pt idx="2265">
                  <c:v>75.818480409268034</c:v>
                </c:pt>
                <c:pt idx="2266">
                  <c:v>75.817468644726617</c:v>
                </c:pt>
                <c:pt idx="2267">
                  <c:v>75.817736464752286</c:v>
                </c:pt>
                <c:pt idx="2268">
                  <c:v>75.818242347023002</c:v>
                </c:pt>
                <c:pt idx="2269">
                  <c:v>75.819551689370698</c:v>
                </c:pt>
                <c:pt idx="2270">
                  <c:v>75.820057571641414</c:v>
                </c:pt>
                <c:pt idx="2271">
                  <c:v>75.821069336182845</c:v>
                </c:pt>
                <c:pt idx="2272">
                  <c:v>75.820831273937785</c:v>
                </c:pt>
                <c:pt idx="2273">
                  <c:v>75.821069336182845</c:v>
                </c:pt>
                <c:pt idx="2274">
                  <c:v>75.820057571641414</c:v>
                </c:pt>
                <c:pt idx="2275">
                  <c:v>75.819045807100011</c:v>
                </c:pt>
                <c:pt idx="2276">
                  <c:v>75.819551689370698</c:v>
                </c:pt>
                <c:pt idx="2277">
                  <c:v>75.821604976234198</c:v>
                </c:pt>
                <c:pt idx="2278">
                  <c:v>75.825443729935458</c:v>
                </c:pt>
                <c:pt idx="2279">
                  <c:v>75.827526774579539</c:v>
                </c:pt>
                <c:pt idx="2280">
                  <c:v>75.831365528280813</c:v>
                </c:pt>
                <c:pt idx="2281">
                  <c:v>75.832674870628537</c:v>
                </c:pt>
                <c:pt idx="2282">
                  <c:v>75.834222275221308</c:v>
                </c:pt>
                <c:pt idx="2283">
                  <c:v>75.83550185978838</c:v>
                </c:pt>
                <c:pt idx="2284">
                  <c:v>75.833924697415</c:v>
                </c:pt>
                <c:pt idx="2285">
                  <c:v>75.832674870628537</c:v>
                </c:pt>
                <c:pt idx="2286">
                  <c:v>75.831633348306482</c:v>
                </c:pt>
                <c:pt idx="2287">
                  <c:v>75.83062158376508</c:v>
                </c:pt>
                <c:pt idx="2288">
                  <c:v>75.829847881468694</c:v>
                </c:pt>
                <c:pt idx="2289">
                  <c:v>75.830115701494378</c:v>
                </c:pt>
                <c:pt idx="2290">
                  <c:v>75.831097708255143</c:v>
                </c:pt>
                <c:pt idx="2291">
                  <c:v>75.833180752899239</c:v>
                </c:pt>
                <c:pt idx="2292">
                  <c:v>75.836007742059095</c:v>
                </c:pt>
                <c:pt idx="2293">
                  <c:v>75.838299091167613</c:v>
                </c:pt>
                <c:pt idx="2294">
                  <c:v>75.840382135811694</c:v>
                </c:pt>
                <c:pt idx="2295">
                  <c:v>75.84088801808241</c:v>
                </c:pt>
                <c:pt idx="2296">
                  <c:v>75.843209124971565</c:v>
                </c:pt>
                <c:pt idx="2297">
                  <c:v>75.845798051886362</c:v>
                </c:pt>
                <c:pt idx="2298">
                  <c:v>75.843982827267936</c:v>
                </c:pt>
                <c:pt idx="2299">
                  <c:v>75.844280405074244</c:v>
                </c:pt>
                <c:pt idx="2300">
                  <c:v>75.847345456479133</c:v>
                </c:pt>
                <c:pt idx="2301">
                  <c:v>75.846839574208431</c:v>
                </c:pt>
                <c:pt idx="2302">
                  <c:v>75.847345456479133</c:v>
                </c:pt>
                <c:pt idx="2303">
                  <c:v>75.849934383393929</c:v>
                </c:pt>
                <c:pt idx="2304">
                  <c:v>75.852225732502447</c:v>
                </c:pt>
                <c:pt idx="2305">
                  <c:v>75.85660012625506</c:v>
                </c:pt>
                <c:pt idx="2306">
                  <c:v>75.858891475363578</c:v>
                </c:pt>
                <c:pt idx="2307">
                  <c:v>75.860200817711288</c:v>
                </c:pt>
                <c:pt idx="2308">
                  <c:v>75.860974520007659</c:v>
                </c:pt>
                <c:pt idx="2309">
                  <c:v>75.860706699982003</c:v>
                </c:pt>
                <c:pt idx="2310">
                  <c:v>75.858147530847845</c:v>
                </c:pt>
                <c:pt idx="2311">
                  <c:v>75.853267254824488</c:v>
                </c:pt>
                <c:pt idx="2312">
                  <c:v>75.850678327909691</c:v>
                </c:pt>
                <c:pt idx="2313">
                  <c:v>75.850678327909691</c:v>
                </c:pt>
                <c:pt idx="2314">
                  <c:v>75.850440265664659</c:v>
                </c:pt>
                <c:pt idx="2315">
                  <c:v>75.850678327909691</c:v>
                </c:pt>
                <c:pt idx="2316">
                  <c:v>75.854308777146542</c:v>
                </c:pt>
                <c:pt idx="2317">
                  <c:v>75.861777980084682</c:v>
                </c:pt>
                <c:pt idx="2318">
                  <c:v>75.865081093734602</c:v>
                </c:pt>
                <c:pt idx="2319">
                  <c:v>75.86999112753854</c:v>
                </c:pt>
                <c:pt idx="2320">
                  <c:v>75.87258005445338</c:v>
                </c:pt>
                <c:pt idx="2321">
                  <c:v>75.870764829834954</c:v>
                </c:pt>
                <c:pt idx="2322">
                  <c:v>75.86999112753854</c:v>
                </c:pt>
                <c:pt idx="2323">
                  <c:v>75.869187667461532</c:v>
                </c:pt>
                <c:pt idx="2324">
                  <c:v>75.868443722945798</c:v>
                </c:pt>
                <c:pt idx="2325">
                  <c:v>75.86999112753854</c:v>
                </c:pt>
                <c:pt idx="2326">
                  <c:v>75.869187667461532</c:v>
                </c:pt>
                <c:pt idx="2327">
                  <c:v>75.870497009809284</c:v>
                </c:pt>
                <c:pt idx="2328">
                  <c:v>75.871270712105655</c:v>
                </c:pt>
                <c:pt idx="2329">
                  <c:v>75.875139223587567</c:v>
                </c:pt>
                <c:pt idx="2330">
                  <c:v>75.877460330476694</c:v>
                </c:pt>
                <c:pt idx="2331">
                  <c:v>75.880049257391505</c:v>
                </c:pt>
                <c:pt idx="2332">
                  <c:v>75.878234032773065</c:v>
                </c:pt>
                <c:pt idx="2333">
                  <c:v>75.878472095018125</c:v>
                </c:pt>
                <c:pt idx="2334">
                  <c:v>75.876656870399685</c:v>
                </c:pt>
                <c:pt idx="2335">
                  <c:v>75.873323998969113</c:v>
                </c:pt>
                <c:pt idx="2336">
                  <c:v>75.869485245267853</c:v>
                </c:pt>
                <c:pt idx="2337">
                  <c:v>75.865616733785942</c:v>
                </c:pt>
                <c:pt idx="2338">
                  <c:v>75.863563446922484</c:v>
                </c:pt>
                <c:pt idx="2339">
                  <c:v>75.861480402278374</c:v>
                </c:pt>
                <c:pt idx="2340">
                  <c:v>75.863563446922484</c:v>
                </c:pt>
                <c:pt idx="2341">
                  <c:v>75.875139223587567</c:v>
                </c:pt>
                <c:pt idx="2342">
                  <c:v>75.881061021932922</c:v>
                </c:pt>
                <c:pt idx="2343">
                  <c:v>75.888768287116093</c:v>
                </c:pt>
                <c:pt idx="2344">
                  <c:v>75.891327456250281</c:v>
                </c:pt>
                <c:pt idx="2345">
                  <c:v>75.892666556378629</c:v>
                </c:pt>
                <c:pt idx="2346">
                  <c:v>75.892130916327289</c:v>
                </c:pt>
                <c:pt idx="2347">
                  <c:v>75.89159527627595</c:v>
                </c:pt>
                <c:pt idx="2348">
                  <c:v>75.888262404845378</c:v>
                </c:pt>
                <c:pt idx="2349">
                  <c:v>75.887012578058915</c:v>
                </c:pt>
                <c:pt idx="2350">
                  <c:v>75.886715000252607</c:v>
                </c:pt>
                <c:pt idx="2351">
                  <c:v>75.888262404845378</c:v>
                </c:pt>
                <c:pt idx="2352">
                  <c:v>75.889274169386795</c:v>
                </c:pt>
                <c:pt idx="2353">
                  <c:v>75.890583511734505</c:v>
                </c:pt>
                <c:pt idx="2354">
                  <c:v>75.894154445410109</c:v>
                </c:pt>
                <c:pt idx="2355">
                  <c:v>75.898052714672644</c:v>
                </c:pt>
                <c:pt idx="2356">
                  <c:v>75.901117766077533</c:v>
                </c:pt>
                <c:pt idx="2357">
                  <c:v>75.901385586103217</c:v>
                </c:pt>
                <c:pt idx="2358">
                  <c:v>75.90010600153613</c:v>
                </c:pt>
                <c:pt idx="2359">
                  <c:v>75.899332299239731</c:v>
                </c:pt>
                <c:pt idx="2360">
                  <c:v>75.897517074621305</c:v>
                </c:pt>
                <c:pt idx="2361">
                  <c:v>75.89290461862366</c:v>
                </c:pt>
                <c:pt idx="2362">
                  <c:v>75.889274169386795</c:v>
                </c:pt>
                <c:pt idx="2363">
                  <c:v>75.888262404845378</c:v>
                </c:pt>
                <c:pt idx="2364">
                  <c:v>75.891089394005235</c:v>
                </c:pt>
                <c:pt idx="2365">
                  <c:v>75.896475552299265</c:v>
                </c:pt>
                <c:pt idx="2366">
                  <c:v>75.899600119265401</c:v>
                </c:pt>
                <c:pt idx="2367">
                  <c:v>75.904748215314413</c:v>
                </c:pt>
                <c:pt idx="2368">
                  <c:v>75.909628491337713</c:v>
                </c:pt>
                <c:pt idx="2369">
                  <c:v>75.914776587386697</c:v>
                </c:pt>
                <c:pt idx="2370">
                  <c:v>75.917067936495215</c:v>
                </c:pt>
                <c:pt idx="2371">
                  <c:v>75.917067936495215</c:v>
                </c:pt>
                <c:pt idx="2372">
                  <c:v>75.918883161113641</c:v>
                </c:pt>
                <c:pt idx="2373">
                  <c:v>75.9178416387916</c:v>
                </c:pt>
                <c:pt idx="2374">
                  <c:v>75.916829874250183</c:v>
                </c:pt>
                <c:pt idx="2375">
                  <c:v>75.917067936495215</c:v>
                </c:pt>
                <c:pt idx="2376">
                  <c:v>75.919389043384371</c:v>
                </c:pt>
                <c:pt idx="2377">
                  <c:v>75.923019492621222</c:v>
                </c:pt>
                <c:pt idx="2378">
                  <c:v>75.926322606271142</c:v>
                </c:pt>
                <c:pt idx="2379">
                  <c:v>75.930964820049425</c:v>
                </c:pt>
                <c:pt idx="2380">
                  <c:v>75.935607033827694</c:v>
                </c:pt>
                <c:pt idx="2381">
                  <c:v>75.936856860614171</c:v>
                </c:pt>
                <c:pt idx="2382">
                  <c:v>75.936618798369125</c:v>
                </c:pt>
                <c:pt idx="2383">
                  <c:v>75.93712468063984</c:v>
                </c:pt>
                <c:pt idx="2384">
                  <c:v>75.932274162397164</c:v>
                </c:pt>
                <c:pt idx="2385">
                  <c:v>75.926084544026111</c:v>
                </c:pt>
                <c:pt idx="2386">
                  <c:v>75.921204268002796</c:v>
                </c:pt>
                <c:pt idx="2387">
                  <c:v>75.916562054224528</c:v>
                </c:pt>
                <c:pt idx="2388">
                  <c:v>75.915044407412381</c:v>
                </c:pt>
                <c:pt idx="2389">
                  <c:v>75.914002885090326</c:v>
                </c:pt>
                <c:pt idx="2390">
                  <c:v>75.915282469657413</c:v>
                </c:pt>
                <c:pt idx="2391">
                  <c:v>75.919656863410054</c:v>
                </c:pt>
                <c:pt idx="2392">
                  <c:v>75.926858246322482</c:v>
                </c:pt>
                <c:pt idx="2393">
                  <c:v>75.934059629234952</c:v>
                </c:pt>
                <c:pt idx="2394">
                  <c:v>75.938672085232596</c:v>
                </c:pt>
                <c:pt idx="2395">
                  <c:v>75.940755129876706</c:v>
                </c:pt>
                <c:pt idx="2396">
                  <c:v>75.943314299010865</c:v>
                </c:pt>
                <c:pt idx="2397">
                  <c:v>75.943314299010865</c:v>
                </c:pt>
                <c:pt idx="2398">
                  <c:v>75.94432606355231</c:v>
                </c:pt>
                <c:pt idx="2399">
                  <c:v>75.94304647898521</c:v>
                </c:pt>
                <c:pt idx="2400">
                  <c:v>75.94304647898521</c:v>
                </c:pt>
                <c:pt idx="2401">
                  <c:v>75.946141288170736</c:v>
                </c:pt>
                <c:pt idx="2402">
                  <c:v>75.948700457304909</c:v>
                </c:pt>
                <c:pt idx="2403">
                  <c:v>75.953878311134531</c:v>
                </c:pt>
                <c:pt idx="2404">
                  <c:v>75.959502531673621</c:v>
                </c:pt>
                <c:pt idx="2405">
                  <c:v>75.963132980910444</c:v>
                </c:pt>
                <c:pt idx="2406">
                  <c:v>75.965959970070315</c:v>
                </c:pt>
                <c:pt idx="2407">
                  <c:v>75.964948205528898</c:v>
                </c:pt>
                <c:pt idx="2408">
                  <c:v>75.963906683206829</c:v>
                </c:pt>
                <c:pt idx="2409">
                  <c:v>75.959502531673621</c:v>
                </c:pt>
                <c:pt idx="2410">
                  <c:v>75.956437480268718</c:v>
                </c:pt>
                <c:pt idx="2411">
                  <c:v>75.952330906541789</c:v>
                </c:pt>
                <c:pt idx="2412">
                  <c:v>75.94947415960128</c:v>
                </c:pt>
                <c:pt idx="2413">
                  <c:v>75.946885232686483</c:v>
                </c:pt>
                <c:pt idx="2414">
                  <c:v>75.949741979626964</c:v>
                </c:pt>
                <c:pt idx="2415">
                  <c:v>75.953878311134531</c:v>
                </c:pt>
                <c:pt idx="2416">
                  <c:v>75.95825270488713</c:v>
                </c:pt>
                <c:pt idx="2417">
                  <c:v>75.96414474545189</c:v>
                </c:pt>
                <c:pt idx="2418">
                  <c:v>75.966971734611718</c:v>
                </c:pt>
                <c:pt idx="2419">
                  <c:v>75.970066543797259</c:v>
                </c:pt>
                <c:pt idx="2420">
                  <c:v>75.972357892905762</c:v>
                </c:pt>
                <c:pt idx="2421">
                  <c:v>75.974173117524188</c:v>
                </c:pt>
                <c:pt idx="2422">
                  <c:v>75.974173117524188</c:v>
                </c:pt>
                <c:pt idx="2423">
                  <c:v>75.973399415227803</c:v>
                </c:pt>
                <c:pt idx="2424">
                  <c:v>75.972357892905762</c:v>
                </c:pt>
                <c:pt idx="2425">
                  <c:v>75.973161352982785</c:v>
                </c:pt>
                <c:pt idx="2426">
                  <c:v>75.975958584362004</c:v>
                </c:pt>
                <c:pt idx="2427">
                  <c:v>75.978309449031755</c:v>
                </c:pt>
                <c:pt idx="2428">
                  <c:v>75.98446930962217</c:v>
                </c:pt>
                <c:pt idx="2429">
                  <c:v>75.987266541001404</c:v>
                </c:pt>
                <c:pt idx="2430">
                  <c:v>75.99012328794187</c:v>
                </c:pt>
                <c:pt idx="2431">
                  <c:v>75.994735743939515</c:v>
                </c:pt>
                <c:pt idx="2432">
                  <c:v>75.99705685082867</c:v>
                </c:pt>
                <c:pt idx="2433">
                  <c:v>75.999377957717797</c:v>
                </c:pt>
                <c:pt idx="2434">
                  <c:v>75.998336435395743</c:v>
                </c:pt>
                <c:pt idx="2435">
                  <c:v>75.994497681694483</c:v>
                </c:pt>
                <c:pt idx="2436">
                  <c:v>75.991402872508957</c:v>
                </c:pt>
                <c:pt idx="2437">
                  <c:v>75.988843703374798</c:v>
                </c:pt>
                <c:pt idx="2438">
                  <c:v>75.989349585645485</c:v>
                </c:pt>
                <c:pt idx="2439">
                  <c:v>75.992444394831011</c:v>
                </c:pt>
                <c:pt idx="2440">
                  <c:v>75.999110137692114</c:v>
                </c:pt>
                <c:pt idx="2441">
                  <c:v>76.003752351470396</c:v>
                </c:pt>
                <c:pt idx="2442">
                  <c:v>76.008126745223038</c:v>
                </c:pt>
                <c:pt idx="2443">
                  <c:v>76.011459616653568</c:v>
                </c:pt>
                <c:pt idx="2444">
                  <c:v>76.013512903517054</c:v>
                </c:pt>
                <c:pt idx="2445">
                  <c:v>76.01276895900132</c:v>
                </c:pt>
                <c:pt idx="2446">
                  <c:v>76.012233318949967</c:v>
                </c:pt>
                <c:pt idx="2447">
                  <c:v>76.011459616653568</c:v>
                </c:pt>
                <c:pt idx="2448">
                  <c:v>76.013274841272008</c:v>
                </c:pt>
                <c:pt idx="2449">
                  <c:v>76.01276895900132</c:v>
                </c:pt>
                <c:pt idx="2450">
                  <c:v>76.014048543568393</c:v>
                </c:pt>
                <c:pt idx="2451">
                  <c:v>76.015328128135479</c:v>
                </c:pt>
                <c:pt idx="2452">
                  <c:v>76.016845774947612</c:v>
                </c:pt>
                <c:pt idx="2453">
                  <c:v>76.02017864637817</c:v>
                </c:pt>
                <c:pt idx="2454">
                  <c:v>76.021993870996596</c:v>
                </c:pt>
                <c:pt idx="2455">
                  <c:v>76.022499753267311</c:v>
                </c:pt>
                <c:pt idx="2456">
                  <c:v>76.020982106455179</c:v>
                </c:pt>
                <c:pt idx="2457">
                  <c:v>76.017351657218313</c:v>
                </c:pt>
                <c:pt idx="2458">
                  <c:v>76.014048543568393</c:v>
                </c:pt>
                <c:pt idx="2459">
                  <c:v>76.008900447519409</c:v>
                </c:pt>
                <c:pt idx="2460">
                  <c:v>76.004764116011842</c:v>
                </c:pt>
                <c:pt idx="2461">
                  <c:v>75.999883839988527</c:v>
                </c:pt>
                <c:pt idx="2462">
                  <c:v>75.999110137692114</c:v>
                </c:pt>
                <c:pt idx="2463">
                  <c:v>75.999110137692114</c:v>
                </c:pt>
                <c:pt idx="2464">
                  <c:v>76.004764116011842</c:v>
                </c:pt>
                <c:pt idx="2465">
                  <c:v>76.010685914357197</c:v>
                </c:pt>
                <c:pt idx="2466">
                  <c:v>76.013780723542723</c:v>
                </c:pt>
                <c:pt idx="2467">
                  <c:v>76.019434701862409</c:v>
                </c:pt>
                <c:pt idx="2468">
                  <c:v>76.028927433883382</c:v>
                </c:pt>
                <c:pt idx="2469">
                  <c:v>76.032528125339624</c:v>
                </c:pt>
                <c:pt idx="2470">
                  <c:v>76.031010478527477</c:v>
                </c:pt>
                <c:pt idx="2471">
                  <c:v>76.028927433883382</c:v>
                </c:pt>
                <c:pt idx="2472">
                  <c:v>76.030207018450469</c:v>
                </c:pt>
                <c:pt idx="2473">
                  <c:v>76.02714196704558</c:v>
                </c:pt>
                <c:pt idx="2474">
                  <c:v>76.029463073934735</c:v>
                </c:pt>
                <c:pt idx="2475">
                  <c:v>76.032260305313955</c:v>
                </c:pt>
                <c:pt idx="2476">
                  <c:v>76.03538487228009</c:v>
                </c:pt>
                <c:pt idx="2477">
                  <c:v>76.037408401362939</c:v>
                </c:pt>
                <c:pt idx="2478">
                  <c:v>76.038985563736318</c:v>
                </c:pt>
                <c:pt idx="2479">
                  <c:v>76.041038850599804</c:v>
                </c:pt>
                <c:pt idx="2480">
                  <c:v>76.041276912844836</c:v>
                </c:pt>
                <c:pt idx="2481">
                  <c:v>76.040771030574135</c:v>
                </c:pt>
                <c:pt idx="2482">
                  <c:v>76.039223625981364</c:v>
                </c:pt>
                <c:pt idx="2483">
                  <c:v>76.036396636821522</c:v>
                </c:pt>
                <c:pt idx="2484">
                  <c:v>76.033807709906696</c:v>
                </c:pt>
                <c:pt idx="2485">
                  <c:v>76.032022243068923</c:v>
                </c:pt>
                <c:pt idx="2486">
                  <c:v>76.031516360798179</c:v>
                </c:pt>
                <c:pt idx="2487">
                  <c:v>76.031754423043253</c:v>
                </c:pt>
                <c:pt idx="2488">
                  <c:v>76.03538487228009</c:v>
                </c:pt>
                <c:pt idx="2489">
                  <c:v>76.037944041414278</c:v>
                </c:pt>
                <c:pt idx="2490">
                  <c:v>76.040503210548465</c:v>
                </c:pt>
                <c:pt idx="2491">
                  <c:v>76.043598019733992</c:v>
                </c:pt>
                <c:pt idx="2492">
                  <c:v>76.044847846520426</c:v>
                </c:pt>
                <c:pt idx="2493">
                  <c:v>76.046425008893834</c:v>
                </c:pt>
                <c:pt idx="2494">
                  <c:v>76.047704593460935</c:v>
                </c:pt>
                <c:pt idx="2495">
                  <c:v>76.046425008893834</c:v>
                </c:pt>
                <c:pt idx="2496">
                  <c:v>76.046930891164521</c:v>
                </c:pt>
                <c:pt idx="2497">
                  <c:v>76.044847846520426</c:v>
                </c:pt>
                <c:pt idx="2498">
                  <c:v>76.044103902004693</c:v>
                </c:pt>
                <c:pt idx="2499">
                  <c:v>76.044103902004693</c:v>
                </c:pt>
                <c:pt idx="2500">
                  <c:v>76.045919126623119</c:v>
                </c:pt>
                <c:pt idx="2501">
                  <c:v>76.04797241348659</c:v>
                </c:pt>
                <c:pt idx="2502">
                  <c:v>76.050561340401387</c:v>
                </c:pt>
                <c:pt idx="2503">
                  <c:v>76.05231704945858</c:v>
                </c:pt>
                <c:pt idx="2504">
                  <c:v>76.05335857178062</c:v>
                </c:pt>
                <c:pt idx="2505">
                  <c:v>76.05335857178062</c:v>
                </c:pt>
                <c:pt idx="2506">
                  <c:v>76.051037464891493</c:v>
                </c:pt>
                <c:pt idx="2507">
                  <c:v>76.048210475731636</c:v>
                </c:pt>
                <c:pt idx="2508">
                  <c:v>76.045919126623119</c:v>
                </c:pt>
                <c:pt idx="2509">
                  <c:v>76.044847846520426</c:v>
                </c:pt>
                <c:pt idx="2510">
                  <c:v>76.052584869484249</c:v>
                </c:pt>
                <c:pt idx="2511">
                  <c:v>76.056423623185509</c:v>
                </c:pt>
                <c:pt idx="2512">
                  <c:v>76.05719732548188</c:v>
                </c:pt>
                <c:pt idx="2513">
                  <c:v>76.061333656989461</c:v>
                </c:pt>
                <c:pt idx="2514">
                  <c:v>76.064160646149318</c:v>
                </c:pt>
                <c:pt idx="2515">
                  <c:v>76.068535039901931</c:v>
                </c:pt>
                <c:pt idx="2516">
                  <c:v>76.071362029061788</c:v>
                </c:pt>
                <c:pt idx="2517">
                  <c:v>76.074665142711709</c:v>
                </c:pt>
                <c:pt idx="2518">
                  <c:v>76.075974485059419</c:v>
                </c:pt>
                <c:pt idx="2519">
                  <c:v>76.074932962737378</c:v>
                </c:pt>
                <c:pt idx="2520">
                  <c:v>76.074189018221617</c:v>
                </c:pt>
                <c:pt idx="2521">
                  <c:v>76.074665142711709</c:v>
                </c:pt>
                <c:pt idx="2522">
                  <c:v>76.074932962737378</c:v>
                </c:pt>
                <c:pt idx="2523">
                  <c:v>76.074189018221617</c:v>
                </c:pt>
                <c:pt idx="2524">
                  <c:v>76.074665142711709</c:v>
                </c:pt>
                <c:pt idx="2525">
                  <c:v>76.076242305085103</c:v>
                </c:pt>
                <c:pt idx="2526">
                  <c:v>76.077254069626505</c:v>
                </c:pt>
                <c:pt idx="2527">
                  <c:v>76.07853365419362</c:v>
                </c:pt>
                <c:pt idx="2528">
                  <c:v>76.079545418735023</c:v>
                </c:pt>
                <c:pt idx="2529">
                  <c:v>76.079545418735023</c:v>
                </c:pt>
                <c:pt idx="2530">
                  <c:v>76.081122581108417</c:v>
                </c:pt>
                <c:pt idx="2531">
                  <c:v>76.080319121031394</c:v>
                </c:pt>
                <c:pt idx="2532">
                  <c:v>76.079545418735023</c:v>
                </c:pt>
                <c:pt idx="2533">
                  <c:v>76.077492131871537</c:v>
                </c:pt>
                <c:pt idx="2534">
                  <c:v>76.075974485059419</c:v>
                </c:pt>
                <c:pt idx="2535">
                  <c:v>76.073653378170263</c:v>
                </c:pt>
                <c:pt idx="2536">
                  <c:v>76.073921198195947</c:v>
                </c:pt>
                <c:pt idx="2537">
                  <c:v>76.075974485059419</c:v>
                </c:pt>
                <c:pt idx="2538">
                  <c:v>76.07674818735579</c:v>
                </c:pt>
                <c:pt idx="2539">
                  <c:v>76.079069294244945</c:v>
                </c:pt>
                <c:pt idx="2540">
                  <c:v>76.082402165675489</c:v>
                </c:pt>
                <c:pt idx="2541">
                  <c:v>76.083413930216935</c:v>
                </c:pt>
                <c:pt idx="2542">
                  <c:v>76.085467217080378</c:v>
                </c:pt>
                <c:pt idx="2543">
                  <c:v>76.087788323969534</c:v>
                </c:pt>
                <c:pt idx="2544">
                  <c:v>76.088591784046542</c:v>
                </c:pt>
                <c:pt idx="2545">
                  <c:v>76.088294206240235</c:v>
                </c:pt>
                <c:pt idx="2546">
                  <c:v>76.087520503943864</c:v>
                </c:pt>
                <c:pt idx="2547">
                  <c:v>76.087520503943864</c:v>
                </c:pt>
                <c:pt idx="2548">
                  <c:v>76.08906790853662</c:v>
                </c:pt>
                <c:pt idx="2549">
                  <c:v>76.090109430858661</c:v>
                </c:pt>
                <c:pt idx="2550">
                  <c:v>76.09088313315506</c:v>
                </c:pt>
                <c:pt idx="2551">
                  <c:v>76.092400779967178</c:v>
                </c:pt>
                <c:pt idx="2552">
                  <c:v>76.094989706881989</c:v>
                </c:pt>
                <c:pt idx="2553">
                  <c:v>76.094216004585618</c:v>
                </c:pt>
                <c:pt idx="2554">
                  <c:v>76.095763409178375</c:v>
                </c:pt>
                <c:pt idx="2555">
                  <c:v>76.095465831372067</c:v>
                </c:pt>
                <c:pt idx="2556">
                  <c:v>76.096269291449076</c:v>
                </c:pt>
                <c:pt idx="2557">
                  <c:v>76.094721886856334</c:v>
                </c:pt>
                <c:pt idx="2558">
                  <c:v>76.093204240044187</c:v>
                </c:pt>
                <c:pt idx="2559">
                  <c:v>76.091656835451431</c:v>
                </c:pt>
                <c:pt idx="2560">
                  <c:v>76.092400779967178</c:v>
                </c:pt>
                <c:pt idx="2561">
                  <c:v>76.094454066830664</c:v>
                </c:pt>
                <c:pt idx="2562">
                  <c:v>76.096775173719777</c:v>
                </c:pt>
                <c:pt idx="2563">
                  <c:v>76.098858218363901</c:v>
                </c:pt>
                <c:pt idx="2564">
                  <c:v>76.09984022512468</c:v>
                </c:pt>
                <c:pt idx="2565">
                  <c:v>76.100911505227359</c:v>
                </c:pt>
                <c:pt idx="2566">
                  <c:v>76.09984022512468</c:v>
                </c:pt>
                <c:pt idx="2567">
                  <c:v>76.099096280608933</c:v>
                </c:pt>
                <c:pt idx="2568">
                  <c:v>76.09984022512468</c:v>
                </c:pt>
                <c:pt idx="2569">
                  <c:v>76.09984022512468</c:v>
                </c:pt>
                <c:pt idx="2570">
                  <c:v>76.099334342853979</c:v>
                </c:pt>
                <c:pt idx="2571">
                  <c:v>76.097816696041832</c:v>
                </c:pt>
                <c:pt idx="2572">
                  <c:v>76.098322578312562</c:v>
                </c:pt>
                <c:pt idx="2573">
                  <c:v>76.098858218363901</c:v>
                </c:pt>
                <c:pt idx="2574">
                  <c:v>76.09984022512468</c:v>
                </c:pt>
                <c:pt idx="2575">
                  <c:v>76.10010804515035</c:v>
                </c:pt>
                <c:pt idx="2576">
                  <c:v>76.100613927421051</c:v>
                </c:pt>
                <c:pt idx="2577">
                  <c:v>76.102696972065175</c:v>
                </c:pt>
                <c:pt idx="2578">
                  <c:v>76.102429152039505</c:v>
                </c:pt>
                <c:pt idx="2579">
                  <c:v>76.10141738749806</c:v>
                </c:pt>
                <c:pt idx="2580">
                  <c:v>76.10141738749806</c:v>
                </c:pt>
                <c:pt idx="2581">
                  <c:v>76.100911505227359</c:v>
                </c:pt>
                <c:pt idx="2582">
                  <c:v>76.097281055990493</c:v>
                </c:pt>
                <c:pt idx="2583">
                  <c:v>76.097281055990493</c:v>
                </c:pt>
                <c:pt idx="2584">
                  <c:v>76.096031229204044</c:v>
                </c:pt>
                <c:pt idx="2585">
                  <c:v>76.096775173719777</c:v>
                </c:pt>
                <c:pt idx="2586">
                  <c:v>76.098858218363901</c:v>
                </c:pt>
                <c:pt idx="2587">
                  <c:v>76.099334342853979</c:v>
                </c:pt>
                <c:pt idx="2588">
                  <c:v>76.102161332013821</c:v>
                </c:pt>
                <c:pt idx="2589">
                  <c:v>76.103738494387215</c:v>
                </c:pt>
                <c:pt idx="2590">
                  <c:v>76.105256141199334</c:v>
                </c:pt>
                <c:pt idx="2591">
                  <c:v>76.104214618877293</c:v>
                </c:pt>
                <c:pt idx="2592">
                  <c:v>76.105256141199334</c:v>
                </c:pt>
                <c:pt idx="2593">
                  <c:v>76.105256141199334</c:v>
                </c:pt>
                <c:pt idx="2594">
                  <c:v>76.105256141199334</c:v>
                </c:pt>
                <c:pt idx="2595">
                  <c:v>76.106029843495733</c:v>
                </c:pt>
                <c:pt idx="2596">
                  <c:v>76.106029843495733</c:v>
                </c:pt>
                <c:pt idx="2597">
                  <c:v>76.103738494387215</c:v>
                </c:pt>
                <c:pt idx="2598">
                  <c:v>76.103470674361546</c:v>
                </c:pt>
                <c:pt idx="2599">
                  <c:v>76.103738494387215</c:v>
                </c:pt>
                <c:pt idx="2600">
                  <c:v>76.10168520752373</c:v>
                </c:pt>
                <c:pt idx="2601">
                  <c:v>76.10192326976879</c:v>
                </c:pt>
                <c:pt idx="2602">
                  <c:v>76.10141738749806</c:v>
                </c:pt>
                <c:pt idx="2603">
                  <c:v>76.102696972065175</c:v>
                </c:pt>
                <c:pt idx="2604">
                  <c:v>76.103470674361546</c:v>
                </c:pt>
                <c:pt idx="2605">
                  <c:v>76.104482438902949</c:v>
                </c:pt>
                <c:pt idx="2606">
                  <c:v>76.102935034310207</c:v>
                </c:pt>
                <c:pt idx="2607">
                  <c:v>76.10192326976879</c:v>
                </c:pt>
                <c:pt idx="2608">
                  <c:v>76.103470674361546</c:v>
                </c:pt>
                <c:pt idx="2609">
                  <c:v>76.103202854335876</c:v>
                </c:pt>
                <c:pt idx="2610">
                  <c:v>76.103470674361546</c:v>
                </c:pt>
                <c:pt idx="2611">
                  <c:v>76.105256141199334</c:v>
                </c:pt>
                <c:pt idx="2612">
                  <c:v>76.108856832655562</c:v>
                </c:pt>
                <c:pt idx="2613">
                  <c:v>76.109868597196993</c:v>
                </c:pt>
                <c:pt idx="2614">
                  <c:v>76.110642299493378</c:v>
                </c:pt>
                <c:pt idx="2615">
                  <c:v>76.111445759570387</c:v>
                </c:pt>
                <c:pt idx="2616">
                  <c:v>76.111683821815419</c:v>
                </c:pt>
                <c:pt idx="2617">
                  <c:v>76.114004928704574</c:v>
                </c:pt>
                <c:pt idx="2618">
                  <c:v>76.11451081097529</c:v>
                </c:pt>
                <c:pt idx="2619">
                  <c:v>76.113737108678905</c:v>
                </c:pt>
                <c:pt idx="2620">
                  <c:v>76.112427766331152</c:v>
                </c:pt>
                <c:pt idx="2621">
                  <c:v>76.111177939544717</c:v>
                </c:pt>
                <c:pt idx="2622">
                  <c:v>76.109124652681231</c:v>
                </c:pt>
                <c:pt idx="2623">
                  <c:v>76.106297663521403</c:v>
                </c:pt>
                <c:pt idx="2624">
                  <c:v>76.106803545792104</c:v>
                </c:pt>
                <c:pt idx="2625">
                  <c:v>76.108083130359191</c:v>
                </c:pt>
                <c:pt idx="2626">
                  <c:v>76.108856832655562</c:v>
                </c:pt>
                <c:pt idx="2627">
                  <c:v>76.109630534951933</c:v>
                </c:pt>
                <c:pt idx="2628">
                  <c:v>76.113737108678905</c:v>
                </c:pt>
                <c:pt idx="2629">
                  <c:v>76.113737108678905</c:v>
                </c:pt>
                <c:pt idx="2630">
                  <c:v>76.114242990949606</c:v>
                </c:pt>
                <c:pt idx="2631">
                  <c:v>76.116831917864403</c:v>
                </c:pt>
                <c:pt idx="2632">
                  <c:v>76.117308042354495</c:v>
                </c:pt>
                <c:pt idx="2633">
                  <c:v>76.11808174465088</c:v>
                </c:pt>
                <c:pt idx="2634">
                  <c:v>76.118379322457187</c:v>
                </c:pt>
                <c:pt idx="2635">
                  <c:v>76.119896969269291</c:v>
                </c:pt>
                <c:pt idx="2636">
                  <c:v>76.123229840699864</c:v>
                </c:pt>
                <c:pt idx="2637">
                  <c:v>76.125521189808381</c:v>
                </c:pt>
                <c:pt idx="2638">
                  <c:v>76.125283127563335</c:v>
                </c:pt>
                <c:pt idx="2639">
                  <c:v>76.127098352181761</c:v>
                </c:pt>
                <c:pt idx="2640">
                  <c:v>76.129151639045247</c:v>
                </c:pt>
                <c:pt idx="2641">
                  <c:v>76.131442988153722</c:v>
                </c:pt>
                <c:pt idx="2642">
                  <c:v>76.132990392746507</c:v>
                </c:pt>
                <c:pt idx="2643">
                  <c:v>76.134269977313593</c:v>
                </c:pt>
                <c:pt idx="2644">
                  <c:v>76.135549561880666</c:v>
                </c:pt>
                <c:pt idx="2645">
                  <c:v>76.135549561880666</c:v>
                </c:pt>
                <c:pt idx="2646">
                  <c:v>76.131442988153722</c:v>
                </c:pt>
                <c:pt idx="2647">
                  <c:v>76.129151639045247</c:v>
                </c:pt>
                <c:pt idx="2648">
                  <c:v>76.129151639045247</c:v>
                </c:pt>
                <c:pt idx="2649">
                  <c:v>76.126592469911046</c:v>
                </c:pt>
                <c:pt idx="2650">
                  <c:v>76.127604234452463</c:v>
                </c:pt>
                <c:pt idx="2651">
                  <c:v>76.128377936748834</c:v>
                </c:pt>
                <c:pt idx="2652">
                  <c:v>76.127604234452463</c:v>
                </c:pt>
                <c:pt idx="2653">
                  <c:v>76.129151639045247</c:v>
                </c:pt>
                <c:pt idx="2654">
                  <c:v>76.13578762412574</c:v>
                </c:pt>
                <c:pt idx="2655">
                  <c:v>76.137632606524789</c:v>
                </c:pt>
                <c:pt idx="2656">
                  <c:v>76.138406308821175</c:v>
                </c:pt>
                <c:pt idx="2657">
                  <c:v>76.139150253336908</c:v>
                </c:pt>
                <c:pt idx="2658">
                  <c:v>76.140965477955348</c:v>
                </c:pt>
                <c:pt idx="2659">
                  <c:v>76.140429837904009</c:v>
                </c:pt>
                <c:pt idx="2660">
                  <c:v>76.141977242496765</c:v>
                </c:pt>
                <c:pt idx="2661">
                  <c:v>76.14251288254809</c:v>
                </c:pt>
                <c:pt idx="2662">
                  <c:v>76.142750944793136</c:v>
                </c:pt>
                <c:pt idx="2663">
                  <c:v>76.143256827063837</c:v>
                </c:pt>
                <c:pt idx="2664">
                  <c:v>76.146619456275033</c:v>
                </c:pt>
                <c:pt idx="2665">
                  <c:v>76.149952327705606</c:v>
                </c:pt>
                <c:pt idx="2666">
                  <c:v>76.151499732298348</c:v>
                </c:pt>
                <c:pt idx="2667">
                  <c:v>76.155338485999607</c:v>
                </c:pt>
                <c:pt idx="2668">
                  <c:v>76.156112188296021</c:v>
                </c:pt>
                <c:pt idx="2669">
                  <c:v>76.155070665973952</c:v>
                </c:pt>
                <c:pt idx="2670">
                  <c:v>76.153553019161834</c:v>
                </c:pt>
                <c:pt idx="2671">
                  <c:v>76.153553019161834</c:v>
                </c:pt>
                <c:pt idx="2672">
                  <c:v>76.150993850027646</c:v>
                </c:pt>
                <c:pt idx="2673">
                  <c:v>76.149178625409235</c:v>
                </c:pt>
                <c:pt idx="2674">
                  <c:v>76.148672743138519</c:v>
                </c:pt>
                <c:pt idx="2675">
                  <c:v>76.148940563164189</c:v>
                </c:pt>
                <c:pt idx="2676">
                  <c:v>76.151499732298348</c:v>
                </c:pt>
                <c:pt idx="2677">
                  <c:v>76.153820839187503</c:v>
                </c:pt>
                <c:pt idx="2678">
                  <c:v>76.157153710618076</c:v>
                </c:pt>
                <c:pt idx="2679">
                  <c:v>76.159445059726593</c:v>
                </c:pt>
                <c:pt idx="2680">
                  <c:v>76.161260284345005</c:v>
                </c:pt>
                <c:pt idx="2681">
                  <c:v>76.162272048886422</c:v>
                </c:pt>
                <c:pt idx="2682">
                  <c:v>76.161260284345005</c:v>
                </c:pt>
                <c:pt idx="2683">
                  <c:v>76.15995094199728</c:v>
                </c:pt>
                <c:pt idx="2684">
                  <c:v>76.167152324909722</c:v>
                </c:pt>
                <c:pt idx="2685">
                  <c:v>76.171258898636694</c:v>
                </c:pt>
                <c:pt idx="2686">
                  <c:v>76.171258898636694</c:v>
                </c:pt>
                <c:pt idx="2687">
                  <c:v>76.174085887796522</c:v>
                </c:pt>
                <c:pt idx="2688">
                  <c:v>76.175871354634339</c:v>
                </c:pt>
                <c:pt idx="2689">
                  <c:v>76.176139174660008</c:v>
                </c:pt>
                <c:pt idx="2690">
                  <c:v>76.179472046090567</c:v>
                </c:pt>
                <c:pt idx="2691">
                  <c:v>76.180245748386952</c:v>
                </c:pt>
                <c:pt idx="2692">
                  <c:v>76.182060973005363</c:v>
                </c:pt>
                <c:pt idx="2693">
                  <c:v>76.182299035250395</c:v>
                </c:pt>
                <c:pt idx="2694">
                  <c:v>76.181793152979694</c:v>
                </c:pt>
                <c:pt idx="2695">
                  <c:v>76.181287270708992</c:v>
                </c:pt>
                <c:pt idx="2696">
                  <c:v>76.178192461523466</c:v>
                </c:pt>
                <c:pt idx="2697">
                  <c:v>76.175603534608655</c:v>
                </c:pt>
                <c:pt idx="2698">
                  <c:v>76.174085887796522</c:v>
                </c:pt>
                <c:pt idx="2699">
                  <c:v>76.173580005525821</c:v>
                </c:pt>
                <c:pt idx="2700">
                  <c:v>76.175097652337953</c:v>
                </c:pt>
                <c:pt idx="2701">
                  <c:v>76.177180696982049</c:v>
                </c:pt>
                <c:pt idx="2702">
                  <c:v>76.180751630657639</c:v>
                </c:pt>
                <c:pt idx="2703">
                  <c:v>76.18384643984318</c:v>
                </c:pt>
                <c:pt idx="2704">
                  <c:v>76.185364086655284</c:v>
                </c:pt>
                <c:pt idx="2705">
                  <c:v>76.185631906680953</c:v>
                </c:pt>
                <c:pt idx="2706">
                  <c:v>76.187179311273738</c:v>
                </c:pt>
                <c:pt idx="2707">
                  <c:v>76.187685193544439</c:v>
                </c:pt>
                <c:pt idx="2708">
                  <c:v>76.189500418162865</c:v>
                </c:pt>
                <c:pt idx="2709">
                  <c:v>76.18872671586648</c:v>
                </c:pt>
                <c:pt idx="2710">
                  <c:v>76.189232598137195</c:v>
                </c:pt>
                <c:pt idx="2711">
                  <c:v>76.189232598137195</c:v>
                </c:pt>
                <c:pt idx="2712">
                  <c:v>76.189738480407897</c:v>
                </c:pt>
                <c:pt idx="2713">
                  <c:v>76.191553705026337</c:v>
                </c:pt>
                <c:pt idx="2714">
                  <c:v>76.193339171864125</c:v>
                </c:pt>
                <c:pt idx="2715">
                  <c:v>76.195362700946987</c:v>
                </c:pt>
                <c:pt idx="2716">
                  <c:v>76.196166161023996</c:v>
                </c:pt>
                <c:pt idx="2717">
                  <c:v>76.193339171864125</c:v>
                </c:pt>
                <c:pt idx="2718">
                  <c:v>76.192297649542084</c:v>
                </c:pt>
                <c:pt idx="2719">
                  <c:v>76.191315642781319</c:v>
                </c:pt>
                <c:pt idx="2720">
                  <c:v>76.189232598137195</c:v>
                </c:pt>
                <c:pt idx="2721">
                  <c:v>76.187179311273738</c:v>
                </c:pt>
                <c:pt idx="2722">
                  <c:v>76.186673429003037</c:v>
                </c:pt>
                <c:pt idx="2723">
                  <c:v>76.184620142139551</c:v>
                </c:pt>
                <c:pt idx="2724">
                  <c:v>76.185126024410266</c:v>
                </c:pt>
                <c:pt idx="2725">
                  <c:v>76.186435366757962</c:v>
                </c:pt>
                <c:pt idx="2726">
                  <c:v>76.190780002729966</c:v>
                </c:pt>
                <c:pt idx="2727">
                  <c:v>76.192803531812785</c:v>
                </c:pt>
                <c:pt idx="2728">
                  <c:v>76.194380694186208</c:v>
                </c:pt>
                <c:pt idx="2729">
                  <c:v>76.196672043294697</c:v>
                </c:pt>
                <c:pt idx="2730">
                  <c:v>76.196939863320367</c:v>
                </c:pt>
                <c:pt idx="2731">
                  <c:v>76.198457510132513</c:v>
                </c:pt>
                <c:pt idx="2732">
                  <c:v>76.198755087938807</c:v>
                </c:pt>
                <c:pt idx="2733">
                  <c:v>76.196939863320367</c:v>
                </c:pt>
                <c:pt idx="2734">
                  <c:v>76.196433981049651</c:v>
                </c:pt>
                <c:pt idx="2735">
                  <c:v>76.196939863320367</c:v>
                </c:pt>
                <c:pt idx="2736">
                  <c:v>76.196433981049651</c:v>
                </c:pt>
                <c:pt idx="2737">
                  <c:v>76.197951627861798</c:v>
                </c:pt>
                <c:pt idx="2738">
                  <c:v>76.200510796995957</c:v>
                </c:pt>
                <c:pt idx="2739">
                  <c:v>76.205153010774239</c:v>
                </c:pt>
                <c:pt idx="2740">
                  <c:v>76.206968235392694</c:v>
                </c:pt>
                <c:pt idx="2741">
                  <c:v>76.208991764475527</c:v>
                </c:pt>
                <c:pt idx="2742">
                  <c:v>76.209765466771898</c:v>
                </c:pt>
                <c:pt idx="2743">
                  <c:v>76.206194533096308</c:v>
                </c:pt>
                <c:pt idx="2744">
                  <c:v>76.206194533096308</c:v>
                </c:pt>
                <c:pt idx="2745">
                  <c:v>76.201820139343695</c:v>
                </c:pt>
                <c:pt idx="2746">
                  <c:v>76.199766852480224</c:v>
                </c:pt>
                <c:pt idx="2747">
                  <c:v>76.197951627861798</c:v>
                </c:pt>
                <c:pt idx="2748">
                  <c:v>76.197177925565398</c:v>
                </c:pt>
                <c:pt idx="2749">
                  <c:v>76.19818969010683</c:v>
                </c:pt>
                <c:pt idx="2750">
                  <c:v>76.199766852480224</c:v>
                </c:pt>
                <c:pt idx="2751">
                  <c:v>76.202593841640081</c:v>
                </c:pt>
                <c:pt idx="2752">
                  <c:v>76.207444359882743</c:v>
                </c:pt>
                <c:pt idx="2753">
                  <c:v>76.210539169068284</c:v>
                </c:pt>
                <c:pt idx="2754">
                  <c:v>76.212324635906057</c:v>
                </c:pt>
                <c:pt idx="2755">
                  <c:v>76.213098338202471</c:v>
                </c:pt>
                <c:pt idx="2756">
                  <c:v>76.21390179827948</c:v>
                </c:pt>
                <c:pt idx="2757">
                  <c:v>76.213098338202471</c:v>
                </c:pt>
                <c:pt idx="2758">
                  <c:v>76.212830518176801</c:v>
                </c:pt>
                <c:pt idx="2759">
                  <c:v>76.212592455931741</c:v>
                </c:pt>
                <c:pt idx="2760">
                  <c:v>76.214139860524512</c:v>
                </c:pt>
                <c:pt idx="2761">
                  <c:v>76.215151625065928</c:v>
                </c:pt>
                <c:pt idx="2762">
                  <c:v>76.218216676470817</c:v>
                </c:pt>
                <c:pt idx="2763">
                  <c:v>76.222085187952729</c:v>
                </c:pt>
                <c:pt idx="2764">
                  <c:v>76.224912177112571</c:v>
                </c:pt>
                <c:pt idx="2765">
                  <c:v>76.226191761679658</c:v>
                </c:pt>
                <c:pt idx="2766">
                  <c:v>76.221579305682013</c:v>
                </c:pt>
                <c:pt idx="2767">
                  <c:v>76.226727401730997</c:v>
                </c:pt>
                <c:pt idx="2768">
                  <c:v>76.225150239357617</c:v>
                </c:pt>
                <c:pt idx="2769">
                  <c:v>76.222353007978398</c:v>
                </c:pt>
                <c:pt idx="2770">
                  <c:v>76.218990378767202</c:v>
                </c:pt>
                <c:pt idx="2771">
                  <c:v>76.218216676470817</c:v>
                </c:pt>
                <c:pt idx="2772">
                  <c:v>76.214645742795213</c:v>
                </c:pt>
                <c:pt idx="2773">
                  <c:v>76.213604220473172</c:v>
                </c:pt>
                <c:pt idx="2774">
                  <c:v>76.216460967413639</c:v>
                </c:pt>
                <c:pt idx="2775">
                  <c:v>76.220269963334303</c:v>
                </c:pt>
                <c:pt idx="2776">
                  <c:v>76.22390041257114</c:v>
                </c:pt>
                <c:pt idx="2777">
                  <c:v>76.227739166272414</c:v>
                </c:pt>
                <c:pt idx="2778">
                  <c:v>76.22390041257114</c:v>
                </c:pt>
                <c:pt idx="2779">
                  <c:v>76.226191761679658</c:v>
                </c:pt>
                <c:pt idx="2780">
                  <c:v>76.226965463976043</c:v>
                </c:pt>
                <c:pt idx="2781">
                  <c:v>76.22747134624673</c:v>
                </c:pt>
                <c:pt idx="2782">
                  <c:v>76.231072037702972</c:v>
                </c:pt>
                <c:pt idx="2783">
                  <c:v>76.231072037702972</c:v>
                </c:pt>
                <c:pt idx="2784">
                  <c:v>76.227977228517474</c:v>
                </c:pt>
                <c:pt idx="2785">
                  <c:v>76.229286570865185</c:v>
                </c:pt>
                <c:pt idx="2786">
                  <c:v>76.231339857728642</c:v>
                </c:pt>
                <c:pt idx="2787">
                  <c:v>76.234642971378562</c:v>
                </c:pt>
                <c:pt idx="2788">
                  <c:v>76.237231898293402</c:v>
                </c:pt>
                <c:pt idx="2789">
                  <c:v>76.241338472020331</c:v>
                </c:pt>
                <c:pt idx="2790">
                  <c:v>76.243123938858133</c:v>
                </c:pt>
                <c:pt idx="2791">
                  <c:v>76.242856118832464</c:v>
                </c:pt>
                <c:pt idx="2792">
                  <c:v>76.240029129672607</c:v>
                </c:pt>
                <c:pt idx="2793">
                  <c:v>76.236726016022686</c:v>
                </c:pt>
                <c:pt idx="2794">
                  <c:v>76.233095566785821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91200"/>
        <c:axId val="135892992"/>
      </c:scatterChart>
      <c:valAx>
        <c:axId val="135891200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892992"/>
        <c:crosses val="autoZero"/>
        <c:crossBetween val="midCat"/>
        <c:majorUnit val="180"/>
        <c:minorUnit val="30"/>
      </c:valAx>
      <c:valAx>
        <c:axId val="13589299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467979868847E-2"/>
              <c:y val="0.3750006320031528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891200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Kca_M_015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395612189697661"/>
          <c:y val="0.12500016232775402"/>
          <c:w val="0.82592727054156478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'KVP-02'!$Q$4:$Q$10000</c:f>
              <c:numCache>
                <c:formatCode>0.0</c:formatCode>
                <c:ptCount val="9997"/>
                <c:pt idx="0">
                  <c:v>280.03853464667804</c:v>
                </c:pt>
                <c:pt idx="1">
                  <c:v>279.953904254083</c:v>
                </c:pt>
                <c:pt idx="2">
                  <c:v>280.24917029047003</c:v>
                </c:pt>
                <c:pt idx="3">
                  <c:v>280.20779543186802</c:v>
                </c:pt>
                <c:pt idx="4">
                  <c:v>280.09871625919004</c:v>
                </c:pt>
                <c:pt idx="5">
                  <c:v>280.12521497544924</c:v>
                </c:pt>
                <c:pt idx="6">
                  <c:v>280.12220589482359</c:v>
                </c:pt>
                <c:pt idx="7">
                  <c:v>280.11500290807606</c:v>
                </c:pt>
                <c:pt idx="8">
                  <c:v>280.10947372242657</c:v>
                </c:pt>
                <c:pt idx="9">
                  <c:v>280.10608850672276</c:v>
                </c:pt>
                <c:pt idx="10">
                  <c:v>280.09905478076041</c:v>
                </c:pt>
                <c:pt idx="11">
                  <c:v>280.10074738861232</c:v>
                </c:pt>
                <c:pt idx="12">
                  <c:v>280.10330510714408</c:v>
                </c:pt>
                <c:pt idx="13">
                  <c:v>280.1103200263525</c:v>
                </c:pt>
                <c:pt idx="14">
                  <c:v>280.11690239022096</c:v>
                </c:pt>
                <c:pt idx="15">
                  <c:v>280.12583559832825</c:v>
                </c:pt>
                <c:pt idx="16">
                  <c:v>280.13241796219677</c:v>
                </c:pt>
                <c:pt idx="17">
                  <c:v>280.1345243186347</c:v>
                </c:pt>
                <c:pt idx="18">
                  <c:v>280.13262483648975</c:v>
                </c:pt>
                <c:pt idx="19">
                  <c:v>280.13006711795799</c:v>
                </c:pt>
                <c:pt idx="20">
                  <c:v>280.13049967329789</c:v>
                </c:pt>
                <c:pt idx="21">
                  <c:v>280.13177853256377</c:v>
                </c:pt>
                <c:pt idx="22">
                  <c:v>280.13157165827079</c:v>
                </c:pt>
                <c:pt idx="23">
                  <c:v>280.13687516287342</c:v>
                </c:pt>
                <c:pt idx="24">
                  <c:v>280.14558268993375</c:v>
                </c:pt>
                <c:pt idx="25">
                  <c:v>280.15449709128711</c:v>
                </c:pt>
                <c:pt idx="26">
                  <c:v>280.16258399546837</c:v>
                </c:pt>
                <c:pt idx="27">
                  <c:v>280.1661572787113</c:v>
                </c:pt>
                <c:pt idx="28">
                  <c:v>280.16107945515557</c:v>
                </c:pt>
                <c:pt idx="29">
                  <c:v>280.14814040846551</c:v>
                </c:pt>
                <c:pt idx="30">
                  <c:v>280.13113910293089</c:v>
                </c:pt>
                <c:pt idx="31">
                  <c:v>280.11541665666209</c:v>
                </c:pt>
                <c:pt idx="32">
                  <c:v>280.09967540363942</c:v>
                </c:pt>
                <c:pt idx="33">
                  <c:v>280.09119355762601</c:v>
                </c:pt>
                <c:pt idx="34">
                  <c:v>280.08950094977411</c:v>
                </c:pt>
                <c:pt idx="35">
                  <c:v>280.08950094977411</c:v>
                </c:pt>
                <c:pt idx="36">
                  <c:v>280.09375127615778</c:v>
                </c:pt>
                <c:pt idx="37">
                  <c:v>280.10693481064868</c:v>
                </c:pt>
                <c:pt idx="38">
                  <c:v>280.11370524205631</c:v>
                </c:pt>
                <c:pt idx="39">
                  <c:v>280.11925323445973</c:v>
                </c:pt>
                <c:pt idx="40">
                  <c:v>280.12243157587056</c:v>
                </c:pt>
                <c:pt idx="41">
                  <c:v>280.12263845016355</c:v>
                </c:pt>
                <c:pt idx="42">
                  <c:v>280.11541665666209</c:v>
                </c:pt>
                <c:pt idx="43">
                  <c:v>280.11009434530558</c:v>
                </c:pt>
                <c:pt idx="44">
                  <c:v>280.10458396640996</c:v>
                </c:pt>
                <c:pt idx="45">
                  <c:v>280.1024588032181</c:v>
                </c:pt>
                <c:pt idx="46">
                  <c:v>280.10117994395222</c:v>
                </c:pt>
                <c:pt idx="47">
                  <c:v>280.10480964745688</c:v>
                </c:pt>
                <c:pt idx="48">
                  <c:v>280.11267087059127</c:v>
                </c:pt>
                <c:pt idx="49">
                  <c:v>280.12414299047634</c:v>
                </c:pt>
                <c:pt idx="50">
                  <c:v>280.12732133188712</c:v>
                </c:pt>
                <c:pt idx="51">
                  <c:v>280.12773508047314</c:v>
                </c:pt>
                <c:pt idx="52">
                  <c:v>280.12521497544924</c:v>
                </c:pt>
                <c:pt idx="53">
                  <c:v>280.11349836776327</c:v>
                </c:pt>
                <c:pt idx="54">
                  <c:v>280.10055932107321</c:v>
                </c:pt>
                <c:pt idx="55">
                  <c:v>280.08865464584818</c:v>
                </c:pt>
                <c:pt idx="56">
                  <c:v>280.08013518632691</c:v>
                </c:pt>
                <c:pt idx="57">
                  <c:v>280.07398537779841</c:v>
                </c:pt>
                <c:pt idx="58">
                  <c:v>280.07249964423949</c:v>
                </c:pt>
                <c:pt idx="59">
                  <c:v>280.0763174152832</c:v>
                </c:pt>
                <c:pt idx="60">
                  <c:v>280.08419744517153</c:v>
                </c:pt>
                <c:pt idx="61">
                  <c:v>280.09418383149773</c:v>
                </c:pt>
                <c:pt idx="62">
                  <c:v>280.10097306965923</c:v>
                </c:pt>
                <c:pt idx="63">
                  <c:v>280.10712287818779</c:v>
                </c:pt>
                <c:pt idx="64">
                  <c:v>280.1103200263525</c:v>
                </c:pt>
                <c:pt idx="65">
                  <c:v>280.10988747101254</c:v>
                </c:pt>
                <c:pt idx="66">
                  <c:v>280.1092480413796</c:v>
                </c:pt>
                <c:pt idx="67">
                  <c:v>280.10584401892191</c:v>
                </c:pt>
                <c:pt idx="68">
                  <c:v>280.10584401892191</c:v>
                </c:pt>
                <c:pt idx="69">
                  <c:v>280.10732975248078</c:v>
                </c:pt>
                <c:pt idx="70">
                  <c:v>280.10862741850059</c:v>
                </c:pt>
                <c:pt idx="71">
                  <c:v>280.11308461917724</c:v>
                </c:pt>
                <c:pt idx="72">
                  <c:v>280.1213783976516</c:v>
                </c:pt>
                <c:pt idx="73">
                  <c:v>280.12583559832825</c:v>
                </c:pt>
                <c:pt idx="74">
                  <c:v>280.12923962078594</c:v>
                </c:pt>
                <c:pt idx="75">
                  <c:v>280.12965336937197</c:v>
                </c:pt>
                <c:pt idx="76">
                  <c:v>280.1254030429883</c:v>
                </c:pt>
                <c:pt idx="77">
                  <c:v>280.11562353095513</c:v>
                </c:pt>
                <c:pt idx="78">
                  <c:v>280.10608850672276</c:v>
                </c:pt>
                <c:pt idx="79">
                  <c:v>280.0973621729085</c:v>
                </c:pt>
                <c:pt idx="80">
                  <c:v>280.08715010553539</c:v>
                </c:pt>
                <c:pt idx="81">
                  <c:v>280.08077461595991</c:v>
                </c:pt>
                <c:pt idx="82">
                  <c:v>280.07697565167007</c:v>
                </c:pt>
                <c:pt idx="83">
                  <c:v>280.07864945276805</c:v>
                </c:pt>
                <c:pt idx="84">
                  <c:v>280.08502494234352</c:v>
                </c:pt>
                <c:pt idx="85">
                  <c:v>280.09352559511086</c:v>
                </c:pt>
                <c:pt idx="86">
                  <c:v>280.10138681824526</c:v>
                </c:pt>
                <c:pt idx="87">
                  <c:v>280.10693481064868</c:v>
                </c:pt>
                <c:pt idx="88">
                  <c:v>280.11180575991136</c:v>
                </c:pt>
                <c:pt idx="89">
                  <c:v>280.11267087059127</c:v>
                </c:pt>
                <c:pt idx="90">
                  <c:v>280.10755543352775</c:v>
                </c:pt>
                <c:pt idx="91">
                  <c:v>280.10563714462893</c:v>
                </c:pt>
                <c:pt idx="92">
                  <c:v>280.10309823285104</c:v>
                </c:pt>
                <c:pt idx="93">
                  <c:v>280.09781353500233</c:v>
                </c:pt>
                <c:pt idx="94">
                  <c:v>280.09267929118494</c:v>
                </c:pt>
                <c:pt idx="95">
                  <c:v>280.10629538101574</c:v>
                </c:pt>
                <c:pt idx="96">
                  <c:v>280.11052690064548</c:v>
                </c:pt>
                <c:pt idx="97">
                  <c:v>280.11648864163499</c:v>
                </c:pt>
                <c:pt idx="98">
                  <c:v>280.12414299047634</c:v>
                </c:pt>
                <c:pt idx="99">
                  <c:v>280.12476361335536</c:v>
                </c:pt>
                <c:pt idx="100">
                  <c:v>280.12028760592477</c:v>
                </c:pt>
                <c:pt idx="101">
                  <c:v>280.12645622120726</c:v>
                </c:pt>
                <c:pt idx="102">
                  <c:v>280.11434467168925</c:v>
                </c:pt>
                <c:pt idx="103">
                  <c:v>280.10458396640996</c:v>
                </c:pt>
                <c:pt idx="104">
                  <c:v>280.10033364002629</c:v>
                </c:pt>
                <c:pt idx="105">
                  <c:v>280.09565075830272</c:v>
                </c:pt>
                <c:pt idx="106">
                  <c:v>280.09692961756855</c:v>
                </c:pt>
                <c:pt idx="107">
                  <c:v>280.09692961756855</c:v>
                </c:pt>
                <c:pt idx="108">
                  <c:v>280.10670912960177</c:v>
                </c:pt>
                <c:pt idx="109">
                  <c:v>280.11626296058807</c:v>
                </c:pt>
                <c:pt idx="110">
                  <c:v>280.11159888561838</c:v>
                </c:pt>
                <c:pt idx="111">
                  <c:v>280.11583040524812</c:v>
                </c:pt>
                <c:pt idx="112">
                  <c:v>280.11669551592797</c:v>
                </c:pt>
                <c:pt idx="113">
                  <c:v>280.11776750090087</c:v>
                </c:pt>
                <c:pt idx="114">
                  <c:v>280.12008073163179</c:v>
                </c:pt>
                <c:pt idx="115">
                  <c:v>280.11583040524812</c:v>
                </c:pt>
                <c:pt idx="116">
                  <c:v>280.11246399629823</c:v>
                </c:pt>
                <c:pt idx="117">
                  <c:v>280.10693481064868</c:v>
                </c:pt>
                <c:pt idx="118">
                  <c:v>280.10670912960177</c:v>
                </c:pt>
                <c:pt idx="119">
                  <c:v>280.11180575991136</c:v>
                </c:pt>
                <c:pt idx="120">
                  <c:v>280.11583040524812</c:v>
                </c:pt>
                <c:pt idx="121">
                  <c:v>280.11605608629503</c:v>
                </c:pt>
                <c:pt idx="122">
                  <c:v>280.12073896801866</c:v>
                </c:pt>
                <c:pt idx="123">
                  <c:v>280.12455673906237</c:v>
                </c:pt>
                <c:pt idx="124">
                  <c:v>280.11626296058807</c:v>
                </c:pt>
                <c:pt idx="125">
                  <c:v>280.10608850672276</c:v>
                </c:pt>
                <c:pt idx="126">
                  <c:v>280.09247241689189</c:v>
                </c:pt>
                <c:pt idx="127">
                  <c:v>280.08163972663976</c:v>
                </c:pt>
                <c:pt idx="128">
                  <c:v>280.07419225209139</c:v>
                </c:pt>
                <c:pt idx="129">
                  <c:v>280.06420586576519</c:v>
                </c:pt>
                <c:pt idx="130">
                  <c:v>280.06484529539813</c:v>
                </c:pt>
                <c:pt idx="131">
                  <c:v>280.06760988822288</c:v>
                </c:pt>
                <c:pt idx="132">
                  <c:v>280.07377850350537</c:v>
                </c:pt>
                <c:pt idx="133">
                  <c:v>280.08652948265632</c:v>
                </c:pt>
                <c:pt idx="134">
                  <c:v>280.09692961756855</c:v>
                </c:pt>
                <c:pt idx="135">
                  <c:v>280.10732975248078</c:v>
                </c:pt>
                <c:pt idx="136">
                  <c:v>280.11648864163499</c:v>
                </c:pt>
                <c:pt idx="137">
                  <c:v>280.1198738573388</c:v>
                </c:pt>
                <c:pt idx="138">
                  <c:v>280.11904636016675</c:v>
                </c:pt>
                <c:pt idx="139">
                  <c:v>280.12286413121046</c:v>
                </c:pt>
                <c:pt idx="140">
                  <c:v>280.11925323445973</c:v>
                </c:pt>
                <c:pt idx="141">
                  <c:v>280.11690239022096</c:v>
                </c:pt>
                <c:pt idx="142">
                  <c:v>280.11776750090087</c:v>
                </c:pt>
                <c:pt idx="143">
                  <c:v>280.12732133188712</c:v>
                </c:pt>
                <c:pt idx="144">
                  <c:v>280.13049967329789</c:v>
                </c:pt>
                <c:pt idx="145">
                  <c:v>280.13772146679935</c:v>
                </c:pt>
                <c:pt idx="146">
                  <c:v>280.1432506524489</c:v>
                </c:pt>
                <c:pt idx="147">
                  <c:v>280.1404860596241</c:v>
                </c:pt>
                <c:pt idx="148">
                  <c:v>280.14176491889003</c:v>
                </c:pt>
                <c:pt idx="149">
                  <c:v>280.13134597722387</c:v>
                </c:pt>
                <c:pt idx="150">
                  <c:v>280.12794195476619</c:v>
                </c:pt>
                <c:pt idx="151">
                  <c:v>280.11904636016675</c:v>
                </c:pt>
                <c:pt idx="152">
                  <c:v>280.11139201132539</c:v>
                </c:pt>
                <c:pt idx="153">
                  <c:v>280.10480964745688</c:v>
                </c:pt>
                <c:pt idx="154">
                  <c:v>280.10693481064868</c:v>
                </c:pt>
                <c:pt idx="155">
                  <c:v>280.10776230782074</c:v>
                </c:pt>
                <c:pt idx="156">
                  <c:v>280.11458915949004</c:v>
                </c:pt>
                <c:pt idx="157">
                  <c:v>280.12051328697169</c:v>
                </c:pt>
                <c:pt idx="158">
                  <c:v>280.1254030429883</c:v>
                </c:pt>
                <c:pt idx="159">
                  <c:v>280.12903274649295</c:v>
                </c:pt>
                <c:pt idx="160">
                  <c:v>280.13431744434166</c:v>
                </c:pt>
                <c:pt idx="161">
                  <c:v>280.13772146679935</c:v>
                </c:pt>
                <c:pt idx="162">
                  <c:v>280.1381540221393</c:v>
                </c:pt>
                <c:pt idx="163">
                  <c:v>280.13900032606523</c:v>
                </c:pt>
                <c:pt idx="164">
                  <c:v>280.13390369575563</c:v>
                </c:pt>
                <c:pt idx="165">
                  <c:v>280.13493806722067</c:v>
                </c:pt>
                <c:pt idx="166">
                  <c:v>280.13431744434166</c:v>
                </c:pt>
                <c:pt idx="167">
                  <c:v>280.1381540221393</c:v>
                </c:pt>
                <c:pt idx="168">
                  <c:v>280.14238554176904</c:v>
                </c:pt>
                <c:pt idx="169">
                  <c:v>280.14896790563756</c:v>
                </c:pt>
                <c:pt idx="170">
                  <c:v>280.15575714379906</c:v>
                </c:pt>
                <c:pt idx="171">
                  <c:v>280.15767543269789</c:v>
                </c:pt>
                <c:pt idx="172">
                  <c:v>280.15239073484918</c:v>
                </c:pt>
                <c:pt idx="173">
                  <c:v>280.142818097109</c:v>
                </c:pt>
                <c:pt idx="174">
                  <c:v>280.13664948182651</c:v>
                </c:pt>
                <c:pt idx="175">
                  <c:v>280.12752820618016</c:v>
                </c:pt>
                <c:pt idx="176">
                  <c:v>280.11434467168925</c:v>
                </c:pt>
                <c:pt idx="177">
                  <c:v>280.11520978236911</c:v>
                </c:pt>
                <c:pt idx="178">
                  <c:v>280.13177853256377</c:v>
                </c:pt>
                <c:pt idx="179">
                  <c:v>280.11966698304576</c:v>
                </c:pt>
                <c:pt idx="180">
                  <c:v>280.12179214623757</c:v>
                </c:pt>
                <c:pt idx="181">
                  <c:v>280.12752820618016</c:v>
                </c:pt>
                <c:pt idx="182">
                  <c:v>280.13177853256377</c:v>
                </c:pt>
                <c:pt idx="183">
                  <c:v>280.13963975569817</c:v>
                </c:pt>
                <c:pt idx="184">
                  <c:v>280.14748217207864</c:v>
                </c:pt>
                <c:pt idx="185">
                  <c:v>280.15218386055614</c:v>
                </c:pt>
                <c:pt idx="186">
                  <c:v>280.15024676490344</c:v>
                </c:pt>
                <c:pt idx="187">
                  <c:v>280.14748217207864</c:v>
                </c:pt>
                <c:pt idx="188">
                  <c:v>280.14580837098066</c:v>
                </c:pt>
                <c:pt idx="189">
                  <c:v>280.14007231103813</c:v>
                </c:pt>
                <c:pt idx="190">
                  <c:v>280.14473638600782</c:v>
                </c:pt>
                <c:pt idx="191">
                  <c:v>280.14686154919963</c:v>
                </c:pt>
                <c:pt idx="192">
                  <c:v>280.15088619453638</c:v>
                </c:pt>
                <c:pt idx="193">
                  <c:v>280.15513652092</c:v>
                </c:pt>
                <c:pt idx="194">
                  <c:v>280.15938684730367</c:v>
                </c:pt>
                <c:pt idx="195">
                  <c:v>280.16128632944861</c:v>
                </c:pt>
                <c:pt idx="196">
                  <c:v>280.15152562416932</c:v>
                </c:pt>
                <c:pt idx="197">
                  <c:v>280.14535700888683</c:v>
                </c:pt>
                <c:pt idx="198">
                  <c:v>280.13708203716641</c:v>
                </c:pt>
                <c:pt idx="199">
                  <c:v>280.13006711795799</c:v>
                </c:pt>
                <c:pt idx="200">
                  <c:v>280.11583040524812</c:v>
                </c:pt>
                <c:pt idx="201">
                  <c:v>280.0992616550534</c:v>
                </c:pt>
                <c:pt idx="202">
                  <c:v>280.10480964745688</c:v>
                </c:pt>
                <c:pt idx="203">
                  <c:v>280.1381540221393</c:v>
                </c:pt>
                <c:pt idx="204">
                  <c:v>280.142818097109</c:v>
                </c:pt>
                <c:pt idx="205">
                  <c:v>280.14345752674194</c:v>
                </c:pt>
                <c:pt idx="206">
                  <c:v>280.14642899385967</c:v>
                </c:pt>
                <c:pt idx="207">
                  <c:v>280.15259760914216</c:v>
                </c:pt>
                <c:pt idx="208">
                  <c:v>280.15024676490344</c:v>
                </c:pt>
                <c:pt idx="209">
                  <c:v>280.15321823202123</c:v>
                </c:pt>
                <c:pt idx="210">
                  <c:v>280.1460152452737</c:v>
                </c:pt>
                <c:pt idx="211">
                  <c:v>280.14197179318302</c:v>
                </c:pt>
                <c:pt idx="212">
                  <c:v>280.14217866747606</c:v>
                </c:pt>
                <c:pt idx="213">
                  <c:v>280.14069293391714</c:v>
                </c:pt>
                <c:pt idx="214">
                  <c:v>280.14855415705154</c:v>
                </c:pt>
                <c:pt idx="215">
                  <c:v>280.14473638600782</c:v>
                </c:pt>
                <c:pt idx="216">
                  <c:v>280.15067932024334</c:v>
                </c:pt>
                <c:pt idx="217">
                  <c:v>280.1528044834352</c:v>
                </c:pt>
                <c:pt idx="218">
                  <c:v>280.1536319806072</c:v>
                </c:pt>
                <c:pt idx="219">
                  <c:v>280.15767543269789</c:v>
                </c:pt>
                <c:pt idx="220">
                  <c:v>280.15534339521304</c:v>
                </c:pt>
                <c:pt idx="221">
                  <c:v>280.14876103134452</c:v>
                </c:pt>
                <c:pt idx="222">
                  <c:v>280.13877464501832</c:v>
                </c:pt>
                <c:pt idx="223">
                  <c:v>280.13134597722387</c:v>
                </c:pt>
                <c:pt idx="224">
                  <c:v>280.12604247262124</c:v>
                </c:pt>
                <c:pt idx="225">
                  <c:v>280.11754181985395</c:v>
                </c:pt>
                <c:pt idx="226">
                  <c:v>280.11605608629503</c:v>
                </c:pt>
                <c:pt idx="227">
                  <c:v>280.12158527194458</c:v>
                </c:pt>
                <c:pt idx="228">
                  <c:v>280.13200421361074</c:v>
                </c:pt>
                <c:pt idx="229">
                  <c:v>280.14089980821018</c:v>
                </c:pt>
                <c:pt idx="230">
                  <c:v>280.15259760914216</c:v>
                </c:pt>
                <c:pt idx="231">
                  <c:v>280.16000747018273</c:v>
                </c:pt>
                <c:pt idx="232">
                  <c:v>280.16107945515557</c:v>
                </c:pt>
                <c:pt idx="233">
                  <c:v>280.1646903519063</c:v>
                </c:pt>
                <c:pt idx="234">
                  <c:v>280.16683432185204</c:v>
                </c:pt>
                <c:pt idx="235">
                  <c:v>280.16786869331708</c:v>
                </c:pt>
                <c:pt idx="236">
                  <c:v>280.16427660332027</c:v>
                </c:pt>
                <c:pt idx="237">
                  <c:v>280.16384404798038</c:v>
                </c:pt>
                <c:pt idx="238">
                  <c:v>280.16807556761012</c:v>
                </c:pt>
                <c:pt idx="239">
                  <c:v>280.17319100467364</c:v>
                </c:pt>
                <c:pt idx="240">
                  <c:v>280.18485119209782</c:v>
                </c:pt>
                <c:pt idx="241">
                  <c:v>280.19038037774737</c:v>
                </c:pt>
                <c:pt idx="242">
                  <c:v>280.1939912744981</c:v>
                </c:pt>
                <c:pt idx="243">
                  <c:v>280.19844847517476</c:v>
                </c:pt>
                <c:pt idx="244">
                  <c:v>280.19291928952521</c:v>
                </c:pt>
                <c:pt idx="245">
                  <c:v>280.18910151848149</c:v>
                </c:pt>
                <c:pt idx="246">
                  <c:v>280.18125910210102</c:v>
                </c:pt>
                <c:pt idx="247">
                  <c:v>280.17360475325967</c:v>
                </c:pt>
                <c:pt idx="248">
                  <c:v>280.1646903519063</c:v>
                </c:pt>
                <c:pt idx="249">
                  <c:v>280.15854054337774</c:v>
                </c:pt>
                <c:pt idx="250">
                  <c:v>280.15767543269789</c:v>
                </c:pt>
                <c:pt idx="251">
                  <c:v>280.16087258086259</c:v>
                </c:pt>
                <c:pt idx="252">
                  <c:v>280.1661572787113</c:v>
                </c:pt>
                <c:pt idx="253">
                  <c:v>280.17319100467364</c:v>
                </c:pt>
                <c:pt idx="254">
                  <c:v>280.17657622037746</c:v>
                </c:pt>
                <c:pt idx="255">
                  <c:v>280.18229347356606</c:v>
                </c:pt>
                <c:pt idx="256">
                  <c:v>280.1907941263334</c:v>
                </c:pt>
                <c:pt idx="257">
                  <c:v>280.1922986666462</c:v>
                </c:pt>
                <c:pt idx="258">
                  <c:v>280.19165923701325</c:v>
                </c:pt>
                <c:pt idx="259">
                  <c:v>280.19250554093918</c:v>
                </c:pt>
                <c:pt idx="260">
                  <c:v>280.19207298559928</c:v>
                </c:pt>
                <c:pt idx="261">
                  <c:v>280.19165923701325</c:v>
                </c:pt>
                <c:pt idx="262">
                  <c:v>280.19357752591208</c:v>
                </c:pt>
                <c:pt idx="263">
                  <c:v>280.20140113553862</c:v>
                </c:pt>
                <c:pt idx="264">
                  <c:v>280.21138752186482</c:v>
                </c:pt>
                <c:pt idx="265">
                  <c:v>280.2173304561004</c:v>
                </c:pt>
                <c:pt idx="266">
                  <c:v>280.22432656855494</c:v>
                </c:pt>
                <c:pt idx="267">
                  <c:v>280.22773059101263</c:v>
                </c:pt>
                <c:pt idx="268">
                  <c:v>280.22837002064557</c:v>
                </c:pt>
                <c:pt idx="269">
                  <c:v>280.22814433959866</c:v>
                </c:pt>
                <c:pt idx="270">
                  <c:v>280.22116703389804</c:v>
                </c:pt>
                <c:pt idx="271">
                  <c:v>280.21774420468643</c:v>
                </c:pt>
                <c:pt idx="272">
                  <c:v>280.22709116137969</c:v>
                </c:pt>
                <c:pt idx="273">
                  <c:v>280.22900945027851</c:v>
                </c:pt>
                <c:pt idx="274">
                  <c:v>280.23047637708351</c:v>
                </c:pt>
                <c:pt idx="275">
                  <c:v>280.22410088750797</c:v>
                </c:pt>
                <c:pt idx="276">
                  <c:v>280.22773059101263</c:v>
                </c:pt>
                <c:pt idx="277">
                  <c:v>280.24298286843361</c:v>
                </c:pt>
                <c:pt idx="278">
                  <c:v>280.24768455691111</c:v>
                </c:pt>
                <c:pt idx="279">
                  <c:v>280.24768455691111</c:v>
                </c:pt>
                <c:pt idx="280">
                  <c:v>280.25234863188081</c:v>
                </c:pt>
                <c:pt idx="281">
                  <c:v>280.25404123973271</c:v>
                </c:pt>
                <c:pt idx="282">
                  <c:v>280.25317612905286</c:v>
                </c:pt>
                <c:pt idx="283">
                  <c:v>280.250223468689</c:v>
                </c:pt>
                <c:pt idx="284">
                  <c:v>280.24490115733244</c:v>
                </c:pt>
                <c:pt idx="285">
                  <c:v>280.24215537126162</c:v>
                </c:pt>
                <c:pt idx="286">
                  <c:v>280.24428053445342</c:v>
                </c:pt>
                <c:pt idx="287">
                  <c:v>280.24723319481728</c:v>
                </c:pt>
                <c:pt idx="288">
                  <c:v>280.24999778764209</c:v>
                </c:pt>
                <c:pt idx="289">
                  <c:v>280.25550816653771</c:v>
                </c:pt>
                <c:pt idx="290">
                  <c:v>280.25998417396829</c:v>
                </c:pt>
                <c:pt idx="291">
                  <c:v>280.26402762605892</c:v>
                </c:pt>
                <c:pt idx="292">
                  <c:v>280.26588949469601</c:v>
                </c:pt>
                <c:pt idx="293">
                  <c:v>280.2616767818202</c:v>
                </c:pt>
                <c:pt idx="294">
                  <c:v>280.2570127068505</c:v>
                </c:pt>
                <c:pt idx="295">
                  <c:v>280.25106977261493</c:v>
                </c:pt>
                <c:pt idx="296">
                  <c:v>280.24871892837621</c:v>
                </c:pt>
                <c:pt idx="297">
                  <c:v>280.24512683837935</c:v>
                </c:pt>
                <c:pt idx="298">
                  <c:v>280.24066963770269</c:v>
                </c:pt>
                <c:pt idx="299">
                  <c:v>280.24747768261813</c:v>
                </c:pt>
                <c:pt idx="300">
                  <c:v>280.25594072187761</c:v>
                </c:pt>
                <c:pt idx="301">
                  <c:v>280.25911906328844</c:v>
                </c:pt>
                <c:pt idx="302">
                  <c:v>280.26231621145308</c:v>
                </c:pt>
                <c:pt idx="303">
                  <c:v>280.2616767818202</c:v>
                </c:pt>
                <c:pt idx="304">
                  <c:v>280.2616767818202</c:v>
                </c:pt>
                <c:pt idx="305">
                  <c:v>280.26402762605892</c:v>
                </c:pt>
                <c:pt idx="306">
                  <c:v>280.25870531470241</c:v>
                </c:pt>
                <c:pt idx="307">
                  <c:v>280.25172800900179</c:v>
                </c:pt>
                <c:pt idx="308">
                  <c:v>280.24830517979018</c:v>
                </c:pt>
                <c:pt idx="309">
                  <c:v>280.2470263205243</c:v>
                </c:pt>
                <c:pt idx="310">
                  <c:v>280.24979091334905</c:v>
                </c:pt>
                <c:pt idx="311">
                  <c:v>280.25383436543967</c:v>
                </c:pt>
                <c:pt idx="312">
                  <c:v>280.25721958114349</c:v>
                </c:pt>
                <c:pt idx="313">
                  <c:v>280.26336938967211</c:v>
                </c:pt>
                <c:pt idx="314">
                  <c:v>280.26464824893799</c:v>
                </c:pt>
                <c:pt idx="315">
                  <c:v>280.26634085678984</c:v>
                </c:pt>
                <c:pt idx="316">
                  <c:v>280.25870531470241</c:v>
                </c:pt>
                <c:pt idx="317">
                  <c:v>280.25404123973271</c:v>
                </c:pt>
                <c:pt idx="318">
                  <c:v>280.24871892837621</c:v>
                </c:pt>
                <c:pt idx="319">
                  <c:v>280.24087651199574</c:v>
                </c:pt>
                <c:pt idx="320">
                  <c:v>280.23303409561527</c:v>
                </c:pt>
                <c:pt idx="321">
                  <c:v>280.22880257598553</c:v>
                </c:pt>
                <c:pt idx="322">
                  <c:v>280.22814433959866</c:v>
                </c:pt>
                <c:pt idx="323">
                  <c:v>280.23047637708351</c:v>
                </c:pt>
                <c:pt idx="324">
                  <c:v>280.23600556273306</c:v>
                </c:pt>
                <c:pt idx="325">
                  <c:v>280.23811191917093</c:v>
                </c:pt>
                <c:pt idx="326">
                  <c:v>280.23897702985079</c:v>
                </c:pt>
                <c:pt idx="327">
                  <c:v>280.24661257193827</c:v>
                </c:pt>
                <c:pt idx="328">
                  <c:v>280.24892580266919</c:v>
                </c:pt>
                <c:pt idx="329">
                  <c:v>280.25084409156801</c:v>
                </c:pt>
                <c:pt idx="330">
                  <c:v>280.24576626801235</c:v>
                </c:pt>
                <c:pt idx="331">
                  <c:v>280.24384797911347</c:v>
                </c:pt>
                <c:pt idx="332">
                  <c:v>280.24046276340971</c:v>
                </c:pt>
                <c:pt idx="333">
                  <c:v>280.23769817058491</c:v>
                </c:pt>
                <c:pt idx="334">
                  <c:v>280.23749129629192</c:v>
                </c:pt>
                <c:pt idx="335">
                  <c:v>280.24364110482048</c:v>
                </c:pt>
                <c:pt idx="336">
                  <c:v>280.2470263205243</c:v>
                </c:pt>
                <c:pt idx="337">
                  <c:v>280.25445498831874</c:v>
                </c:pt>
                <c:pt idx="338">
                  <c:v>280.25338300334585</c:v>
                </c:pt>
                <c:pt idx="339">
                  <c:v>280.25486873690477</c:v>
                </c:pt>
                <c:pt idx="340">
                  <c:v>280.25234863188081</c:v>
                </c:pt>
                <c:pt idx="341">
                  <c:v>280.24471308979338</c:v>
                </c:pt>
                <c:pt idx="342">
                  <c:v>280.23600556273306</c:v>
                </c:pt>
                <c:pt idx="343">
                  <c:v>280.23134148776336</c:v>
                </c:pt>
                <c:pt idx="344">
                  <c:v>280.22178765677705</c:v>
                </c:pt>
                <c:pt idx="345">
                  <c:v>280.21943681253833</c:v>
                </c:pt>
                <c:pt idx="346">
                  <c:v>280.21881618965926</c:v>
                </c:pt>
                <c:pt idx="347">
                  <c:v>280.22178765677705</c:v>
                </c:pt>
                <c:pt idx="348">
                  <c:v>280.2273168424266</c:v>
                </c:pt>
                <c:pt idx="349">
                  <c:v>280.23154836205634</c:v>
                </c:pt>
                <c:pt idx="350">
                  <c:v>280.23538493985399</c:v>
                </c:pt>
                <c:pt idx="351">
                  <c:v>280.24256911984764</c:v>
                </c:pt>
                <c:pt idx="352">
                  <c:v>280.24512683837935</c:v>
                </c:pt>
                <c:pt idx="353">
                  <c:v>280.24174162267559</c:v>
                </c:pt>
                <c:pt idx="354">
                  <c:v>280.23749129629192</c:v>
                </c:pt>
                <c:pt idx="355">
                  <c:v>280.23538493985399</c:v>
                </c:pt>
                <c:pt idx="356">
                  <c:v>280.23429414812722</c:v>
                </c:pt>
                <c:pt idx="357">
                  <c:v>280.23072086488429</c:v>
                </c:pt>
                <c:pt idx="358">
                  <c:v>280.23113461347032</c:v>
                </c:pt>
                <c:pt idx="359">
                  <c:v>280.23367352524821</c:v>
                </c:pt>
                <c:pt idx="360">
                  <c:v>280.23707754770589</c:v>
                </c:pt>
                <c:pt idx="361">
                  <c:v>280.24215537126162</c:v>
                </c:pt>
                <c:pt idx="362">
                  <c:v>280.24490115733244</c:v>
                </c:pt>
                <c:pt idx="363">
                  <c:v>280.24471308979338</c:v>
                </c:pt>
                <c:pt idx="364">
                  <c:v>280.23939077843681</c:v>
                </c:pt>
                <c:pt idx="365">
                  <c:v>280.23470789671325</c:v>
                </c:pt>
                <c:pt idx="366">
                  <c:v>280.22455224960186</c:v>
                </c:pt>
                <c:pt idx="367">
                  <c:v>280.22244589316392</c:v>
                </c:pt>
                <c:pt idx="368">
                  <c:v>280.21584472254153</c:v>
                </c:pt>
                <c:pt idx="369">
                  <c:v>280.21076689898581</c:v>
                </c:pt>
                <c:pt idx="370">
                  <c:v>280.20884861008699</c:v>
                </c:pt>
                <c:pt idx="371">
                  <c:v>280.21097377327879</c:v>
                </c:pt>
                <c:pt idx="372">
                  <c:v>280.21840244107324</c:v>
                </c:pt>
                <c:pt idx="373">
                  <c:v>280.2251916792348</c:v>
                </c:pt>
                <c:pt idx="374">
                  <c:v>280.23047637708351</c:v>
                </c:pt>
                <c:pt idx="375">
                  <c:v>280.23408727383423</c:v>
                </c:pt>
                <c:pt idx="376">
                  <c:v>280.23707754770589</c:v>
                </c:pt>
                <c:pt idx="377">
                  <c:v>280.23728442199894</c:v>
                </c:pt>
                <c:pt idx="378">
                  <c:v>280.23388039954119</c:v>
                </c:pt>
                <c:pt idx="379">
                  <c:v>280.23026950279046</c:v>
                </c:pt>
                <c:pt idx="380">
                  <c:v>280.22855808818468</c:v>
                </c:pt>
                <c:pt idx="381">
                  <c:v>280.22921632457155</c:v>
                </c:pt>
                <c:pt idx="382">
                  <c:v>280.22880257598553</c:v>
                </c:pt>
                <c:pt idx="383">
                  <c:v>280.23113461347032</c:v>
                </c:pt>
                <c:pt idx="384">
                  <c:v>280.23175523634939</c:v>
                </c:pt>
                <c:pt idx="385">
                  <c:v>280.23429414812722</c:v>
                </c:pt>
                <c:pt idx="386">
                  <c:v>280.23662618561207</c:v>
                </c:pt>
                <c:pt idx="387">
                  <c:v>280.23470789671325</c:v>
                </c:pt>
                <c:pt idx="388">
                  <c:v>280.23641931131903</c:v>
                </c:pt>
                <c:pt idx="389">
                  <c:v>280.22985575420444</c:v>
                </c:pt>
                <c:pt idx="390">
                  <c:v>280.22624485745371</c:v>
                </c:pt>
                <c:pt idx="391">
                  <c:v>280.21328700400971</c:v>
                </c:pt>
                <c:pt idx="392">
                  <c:v>280.19844847517476</c:v>
                </c:pt>
                <c:pt idx="393">
                  <c:v>280.19017350345433</c:v>
                </c:pt>
                <c:pt idx="394">
                  <c:v>280.18722084309047</c:v>
                </c:pt>
                <c:pt idx="395">
                  <c:v>280.19782785229575</c:v>
                </c:pt>
                <c:pt idx="396">
                  <c:v>280.21477273756864</c:v>
                </c:pt>
                <c:pt idx="397">
                  <c:v>280.22370594567587</c:v>
                </c:pt>
                <c:pt idx="398">
                  <c:v>280.22837002064557</c:v>
                </c:pt>
                <c:pt idx="399">
                  <c:v>280.23175523634939</c:v>
                </c:pt>
                <c:pt idx="400">
                  <c:v>280.23282722132222</c:v>
                </c:pt>
                <c:pt idx="401">
                  <c:v>280.23429414812722</c:v>
                </c:pt>
                <c:pt idx="402">
                  <c:v>280.23408727383423</c:v>
                </c:pt>
                <c:pt idx="403">
                  <c:v>280.23006262849748</c:v>
                </c:pt>
                <c:pt idx="404">
                  <c:v>280.22327339033598</c:v>
                </c:pt>
                <c:pt idx="405">
                  <c:v>280.21605159683452</c:v>
                </c:pt>
                <c:pt idx="406">
                  <c:v>280.21627727788143</c:v>
                </c:pt>
                <c:pt idx="407">
                  <c:v>280.22752371671959</c:v>
                </c:pt>
                <c:pt idx="408">
                  <c:v>280.23092773917733</c:v>
                </c:pt>
                <c:pt idx="409">
                  <c:v>280.23515925880707</c:v>
                </c:pt>
                <c:pt idx="410">
                  <c:v>280.23662618561207</c:v>
                </c:pt>
                <c:pt idx="411">
                  <c:v>280.23811191917093</c:v>
                </c:pt>
                <c:pt idx="412">
                  <c:v>280.23559181414703</c:v>
                </c:pt>
                <c:pt idx="413">
                  <c:v>280.22985575420444</c:v>
                </c:pt>
                <c:pt idx="414">
                  <c:v>280.22158078248407</c:v>
                </c:pt>
                <c:pt idx="415">
                  <c:v>280.19844847517476</c:v>
                </c:pt>
                <c:pt idx="416">
                  <c:v>280.18507687314474</c:v>
                </c:pt>
                <c:pt idx="417">
                  <c:v>280.17680190142437</c:v>
                </c:pt>
                <c:pt idx="418">
                  <c:v>280.1729841303806</c:v>
                </c:pt>
                <c:pt idx="419">
                  <c:v>280.17572991645147</c:v>
                </c:pt>
                <c:pt idx="420">
                  <c:v>280.18953407382139</c:v>
                </c:pt>
                <c:pt idx="421">
                  <c:v>280.20140113553862</c:v>
                </c:pt>
                <c:pt idx="422">
                  <c:v>280.20967610725904</c:v>
                </c:pt>
                <c:pt idx="423">
                  <c:v>280.21415211468963</c:v>
                </c:pt>
                <c:pt idx="424">
                  <c:v>280.21520529290859</c:v>
                </c:pt>
                <c:pt idx="425">
                  <c:v>280.21415211468963</c:v>
                </c:pt>
                <c:pt idx="426">
                  <c:v>280.20459828370332</c:v>
                </c:pt>
                <c:pt idx="427">
                  <c:v>280.19886222376078</c:v>
                </c:pt>
                <c:pt idx="428">
                  <c:v>280.19312616381825</c:v>
                </c:pt>
                <c:pt idx="429">
                  <c:v>280.18974094811443</c:v>
                </c:pt>
                <c:pt idx="430">
                  <c:v>280.19120787491937</c:v>
                </c:pt>
                <c:pt idx="431">
                  <c:v>280.19824160088177</c:v>
                </c:pt>
                <c:pt idx="432">
                  <c:v>280.20756975082111</c:v>
                </c:pt>
                <c:pt idx="433">
                  <c:v>280.21691670751437</c:v>
                </c:pt>
                <c:pt idx="434">
                  <c:v>280.22073447855809</c:v>
                </c:pt>
                <c:pt idx="435">
                  <c:v>280.22137390819103</c:v>
                </c:pt>
                <c:pt idx="436">
                  <c:v>280.21605159683452</c:v>
                </c:pt>
                <c:pt idx="437">
                  <c:v>280.20397766082431</c:v>
                </c:pt>
                <c:pt idx="438">
                  <c:v>280.18464431780484</c:v>
                </c:pt>
                <c:pt idx="439">
                  <c:v>280.16553665583223</c:v>
                </c:pt>
                <c:pt idx="440">
                  <c:v>280.14686154919963</c:v>
                </c:pt>
                <c:pt idx="441">
                  <c:v>280.13518255502152</c:v>
                </c:pt>
                <c:pt idx="442">
                  <c:v>280.12837451010608</c:v>
                </c:pt>
                <c:pt idx="443">
                  <c:v>280.13369682146259</c:v>
                </c:pt>
                <c:pt idx="444">
                  <c:v>280.14409695637482</c:v>
                </c:pt>
                <c:pt idx="445">
                  <c:v>280.154309023748</c:v>
                </c:pt>
                <c:pt idx="446">
                  <c:v>280.16279086976141</c:v>
                </c:pt>
                <c:pt idx="447">
                  <c:v>280.16574353012527</c:v>
                </c:pt>
                <c:pt idx="448">
                  <c:v>280.17040760509497</c:v>
                </c:pt>
                <c:pt idx="449">
                  <c:v>280.1661572787113</c:v>
                </c:pt>
                <c:pt idx="450">
                  <c:v>280.16894067828997</c:v>
                </c:pt>
                <c:pt idx="451">
                  <c:v>280.16363717368733</c:v>
                </c:pt>
                <c:pt idx="452">
                  <c:v>280.14748217207864</c:v>
                </c:pt>
                <c:pt idx="453">
                  <c:v>280.14748217207864</c:v>
                </c:pt>
                <c:pt idx="454">
                  <c:v>280.15088619453638</c:v>
                </c:pt>
                <c:pt idx="455">
                  <c:v>280.15449709128711</c:v>
                </c:pt>
                <c:pt idx="456">
                  <c:v>280.16363717368733</c:v>
                </c:pt>
                <c:pt idx="457">
                  <c:v>280.17593679074446</c:v>
                </c:pt>
                <c:pt idx="458">
                  <c:v>280.18571630277768</c:v>
                </c:pt>
                <c:pt idx="459">
                  <c:v>280.18889464418845</c:v>
                </c:pt>
                <c:pt idx="460">
                  <c:v>280.18359113958587</c:v>
                </c:pt>
                <c:pt idx="461">
                  <c:v>280.17868257681533</c:v>
                </c:pt>
                <c:pt idx="462">
                  <c:v>280.15810798803784</c:v>
                </c:pt>
                <c:pt idx="463">
                  <c:v>280.14027918533111</c:v>
                </c:pt>
                <c:pt idx="464">
                  <c:v>280.12158527194458</c:v>
                </c:pt>
                <c:pt idx="465">
                  <c:v>280.11267087059127</c:v>
                </c:pt>
                <c:pt idx="466">
                  <c:v>280.10755543352775</c:v>
                </c:pt>
                <c:pt idx="467">
                  <c:v>280.10629538101574</c:v>
                </c:pt>
                <c:pt idx="468">
                  <c:v>280.11139201132539</c:v>
                </c:pt>
                <c:pt idx="469">
                  <c:v>280.12433105801546</c:v>
                </c:pt>
                <c:pt idx="470">
                  <c:v>280.14027918533111</c:v>
                </c:pt>
                <c:pt idx="471">
                  <c:v>280.14793353417252</c:v>
                </c:pt>
                <c:pt idx="472">
                  <c:v>280.15024676490344</c:v>
                </c:pt>
                <c:pt idx="473">
                  <c:v>280.1528044834352</c:v>
                </c:pt>
                <c:pt idx="474">
                  <c:v>280.15152562416932</c:v>
                </c:pt>
                <c:pt idx="475">
                  <c:v>280.14300616464806</c:v>
                </c:pt>
                <c:pt idx="476">
                  <c:v>280.13856777072533</c:v>
                </c:pt>
                <c:pt idx="477">
                  <c:v>280.13177853256377</c:v>
                </c:pt>
                <c:pt idx="478">
                  <c:v>280.13708203716641</c:v>
                </c:pt>
                <c:pt idx="479">
                  <c:v>280.14814040846551</c:v>
                </c:pt>
                <c:pt idx="480">
                  <c:v>280.15513652092</c:v>
                </c:pt>
                <c:pt idx="481">
                  <c:v>280.15917997301068</c:v>
                </c:pt>
                <c:pt idx="482">
                  <c:v>280.17084016043486</c:v>
                </c:pt>
                <c:pt idx="483">
                  <c:v>280.17680190142437</c:v>
                </c:pt>
                <c:pt idx="484">
                  <c:v>280.17469554498643</c:v>
                </c:pt>
                <c:pt idx="485">
                  <c:v>280.16704119614508</c:v>
                </c:pt>
                <c:pt idx="486">
                  <c:v>280.15600163159991</c:v>
                </c:pt>
                <c:pt idx="487">
                  <c:v>280.13601005219357</c:v>
                </c:pt>
                <c:pt idx="488">
                  <c:v>280.12094584231164</c:v>
                </c:pt>
                <c:pt idx="489">
                  <c:v>280.11139201132539</c:v>
                </c:pt>
                <c:pt idx="490">
                  <c:v>280.10033364002629</c:v>
                </c:pt>
                <c:pt idx="491">
                  <c:v>280.09674155002949</c:v>
                </c:pt>
                <c:pt idx="492">
                  <c:v>280.09523700971664</c:v>
                </c:pt>
                <c:pt idx="493">
                  <c:v>280.10309823285104</c:v>
                </c:pt>
                <c:pt idx="494">
                  <c:v>280.11009434530558</c:v>
                </c:pt>
                <c:pt idx="495">
                  <c:v>280.11966698304576</c:v>
                </c:pt>
                <c:pt idx="496">
                  <c:v>280.12814882905917</c:v>
                </c:pt>
                <c:pt idx="497">
                  <c:v>280.13411057004862</c:v>
                </c:pt>
                <c:pt idx="498">
                  <c:v>280.13303858507578</c:v>
                </c:pt>
                <c:pt idx="499">
                  <c:v>280.12773508047314</c:v>
                </c:pt>
                <c:pt idx="500">
                  <c:v>280.12391730942943</c:v>
                </c:pt>
                <c:pt idx="501">
                  <c:v>280.12414299047634</c:v>
                </c:pt>
                <c:pt idx="502">
                  <c:v>280.12604247262124</c:v>
                </c:pt>
                <c:pt idx="503">
                  <c:v>280.13623573324048</c:v>
                </c:pt>
                <c:pt idx="504">
                  <c:v>280.14663586815271</c:v>
                </c:pt>
                <c:pt idx="505">
                  <c:v>280.16107945515557</c:v>
                </c:pt>
                <c:pt idx="506">
                  <c:v>280.17232589399373</c:v>
                </c:pt>
                <c:pt idx="507">
                  <c:v>280.17742252430338</c:v>
                </c:pt>
                <c:pt idx="508">
                  <c:v>280.17742252430338</c:v>
                </c:pt>
                <c:pt idx="509">
                  <c:v>280.16448347761332</c:v>
                </c:pt>
                <c:pt idx="510">
                  <c:v>280.15173249846231</c:v>
                </c:pt>
                <c:pt idx="511">
                  <c:v>280.13157165827079</c:v>
                </c:pt>
                <c:pt idx="512">
                  <c:v>280.11393092310323</c:v>
                </c:pt>
                <c:pt idx="513">
                  <c:v>280.09967540363942</c:v>
                </c:pt>
                <c:pt idx="514">
                  <c:v>280.09247241689189</c:v>
                </c:pt>
                <c:pt idx="515">
                  <c:v>280.09267929118494</c:v>
                </c:pt>
                <c:pt idx="516">
                  <c:v>280.10033364002629</c:v>
                </c:pt>
                <c:pt idx="517">
                  <c:v>280.11139201132539</c:v>
                </c:pt>
                <c:pt idx="518">
                  <c:v>280.12624934691428</c:v>
                </c:pt>
                <c:pt idx="519">
                  <c:v>280.14580837098066</c:v>
                </c:pt>
                <c:pt idx="520">
                  <c:v>280.15472277233403</c:v>
                </c:pt>
                <c:pt idx="521">
                  <c:v>280.15767543269789</c:v>
                </c:pt>
                <c:pt idx="522">
                  <c:v>280.15746855840484</c:v>
                </c:pt>
                <c:pt idx="523">
                  <c:v>280.15301135772819</c:v>
                </c:pt>
                <c:pt idx="524">
                  <c:v>280.14917477993055</c:v>
                </c:pt>
                <c:pt idx="525">
                  <c:v>280.15195817950922</c:v>
                </c:pt>
                <c:pt idx="526">
                  <c:v>280.154309023748</c:v>
                </c:pt>
                <c:pt idx="527">
                  <c:v>280.16128632944861</c:v>
                </c:pt>
                <c:pt idx="528">
                  <c:v>280.16704119614508</c:v>
                </c:pt>
                <c:pt idx="529">
                  <c:v>280.17488361252555</c:v>
                </c:pt>
                <c:pt idx="530">
                  <c:v>280.17826882822931</c:v>
                </c:pt>
                <c:pt idx="531">
                  <c:v>280.17657622037746</c:v>
                </c:pt>
                <c:pt idx="532">
                  <c:v>280.17319100467364</c:v>
                </c:pt>
                <c:pt idx="533">
                  <c:v>280.16596921117218</c:v>
                </c:pt>
                <c:pt idx="534">
                  <c:v>280.1568291287719</c:v>
                </c:pt>
                <c:pt idx="535">
                  <c:v>280.14706842349261</c:v>
                </c:pt>
                <c:pt idx="536">
                  <c:v>280.13856777072533</c:v>
                </c:pt>
                <c:pt idx="537">
                  <c:v>280.13303858507578</c:v>
                </c:pt>
                <c:pt idx="538">
                  <c:v>280.12923962078594</c:v>
                </c:pt>
                <c:pt idx="539">
                  <c:v>280.12965336937197</c:v>
                </c:pt>
                <c:pt idx="540">
                  <c:v>280.13431744434166</c:v>
                </c:pt>
                <c:pt idx="541">
                  <c:v>280.14007231103813</c:v>
                </c:pt>
                <c:pt idx="542">
                  <c:v>280.14642899385967</c:v>
                </c:pt>
                <c:pt idx="543">
                  <c:v>280.14727529778565</c:v>
                </c:pt>
                <c:pt idx="544">
                  <c:v>280.15575714379906</c:v>
                </c:pt>
                <c:pt idx="545">
                  <c:v>280.15641538018593</c:v>
                </c:pt>
                <c:pt idx="546">
                  <c:v>280.15575714379906</c:v>
                </c:pt>
                <c:pt idx="547">
                  <c:v>280.15195817950922</c:v>
                </c:pt>
                <c:pt idx="548">
                  <c:v>280.14876103134452</c:v>
                </c:pt>
                <c:pt idx="549">
                  <c:v>280.14917477993055</c:v>
                </c:pt>
                <c:pt idx="550">
                  <c:v>280.15259760914216</c:v>
                </c:pt>
                <c:pt idx="551">
                  <c:v>280.15810798803784</c:v>
                </c:pt>
                <c:pt idx="552">
                  <c:v>280.16279086976141</c:v>
                </c:pt>
                <c:pt idx="553">
                  <c:v>280.16596921117218</c:v>
                </c:pt>
                <c:pt idx="554">
                  <c:v>280.17127271577482</c:v>
                </c:pt>
                <c:pt idx="555">
                  <c:v>280.17040760509497</c:v>
                </c:pt>
                <c:pt idx="556">
                  <c:v>280.16596921117218</c:v>
                </c:pt>
                <c:pt idx="557">
                  <c:v>280.15854054337774</c:v>
                </c:pt>
                <c:pt idx="558">
                  <c:v>280.14938165422359</c:v>
                </c:pt>
                <c:pt idx="559">
                  <c:v>280.13772146679935</c:v>
                </c:pt>
                <c:pt idx="560">
                  <c:v>280.13113910293089</c:v>
                </c:pt>
                <c:pt idx="561">
                  <c:v>280.12562872403521</c:v>
                </c:pt>
                <c:pt idx="562">
                  <c:v>280.12327787979649</c:v>
                </c:pt>
                <c:pt idx="563">
                  <c:v>280.12028760592477</c:v>
                </c:pt>
                <c:pt idx="564">
                  <c:v>280.12476361335536</c:v>
                </c:pt>
                <c:pt idx="565">
                  <c:v>280.12690758330109</c:v>
                </c:pt>
                <c:pt idx="566">
                  <c:v>280.13157165827079</c:v>
                </c:pt>
                <c:pt idx="567">
                  <c:v>280.13431744434166</c:v>
                </c:pt>
                <c:pt idx="568">
                  <c:v>280.13751459250636</c:v>
                </c:pt>
                <c:pt idx="569">
                  <c:v>280.13751459250636</c:v>
                </c:pt>
                <c:pt idx="570">
                  <c:v>280.13687516287342</c:v>
                </c:pt>
                <c:pt idx="571">
                  <c:v>280.1345243186347</c:v>
                </c:pt>
                <c:pt idx="572">
                  <c:v>280.13241796219677</c:v>
                </c:pt>
                <c:pt idx="573">
                  <c:v>280.13369682146259</c:v>
                </c:pt>
                <c:pt idx="574">
                  <c:v>280.13918839360434</c:v>
                </c:pt>
                <c:pt idx="575">
                  <c:v>280.16235831442145</c:v>
                </c:pt>
                <c:pt idx="576">
                  <c:v>280.16427660332027</c:v>
                </c:pt>
                <c:pt idx="577">
                  <c:v>280.16704119614508</c:v>
                </c:pt>
                <c:pt idx="578">
                  <c:v>280.17065209289575</c:v>
                </c:pt>
                <c:pt idx="579">
                  <c:v>280.16320461834744</c:v>
                </c:pt>
                <c:pt idx="580">
                  <c:v>280.15492964662701</c:v>
                </c:pt>
                <c:pt idx="581">
                  <c:v>280.14814040846551</c:v>
                </c:pt>
                <c:pt idx="582">
                  <c:v>280.14007231103813</c:v>
                </c:pt>
                <c:pt idx="583">
                  <c:v>280.13006711795799</c:v>
                </c:pt>
                <c:pt idx="584">
                  <c:v>280.1254030429883</c:v>
                </c:pt>
                <c:pt idx="585">
                  <c:v>280.1120126342044</c:v>
                </c:pt>
                <c:pt idx="586">
                  <c:v>280.10563714462893</c:v>
                </c:pt>
                <c:pt idx="587">
                  <c:v>280.11583040524812</c:v>
                </c:pt>
                <c:pt idx="588">
                  <c:v>280.11690239022096</c:v>
                </c:pt>
                <c:pt idx="589">
                  <c:v>280.12455673906237</c:v>
                </c:pt>
                <c:pt idx="590">
                  <c:v>280.13369682146259</c:v>
                </c:pt>
                <c:pt idx="591">
                  <c:v>280.14300616464806</c:v>
                </c:pt>
                <c:pt idx="592">
                  <c:v>280.14368320778885</c:v>
                </c:pt>
                <c:pt idx="593">
                  <c:v>280.14663586815271</c:v>
                </c:pt>
                <c:pt idx="594">
                  <c:v>280.15067932024334</c:v>
                </c:pt>
                <c:pt idx="595">
                  <c:v>280.14770785312555</c:v>
                </c:pt>
                <c:pt idx="596">
                  <c:v>280.14580837098066</c:v>
                </c:pt>
                <c:pt idx="597">
                  <c:v>280.14473638600782</c:v>
                </c:pt>
                <c:pt idx="598">
                  <c:v>280.14814040846551</c:v>
                </c:pt>
                <c:pt idx="599">
                  <c:v>280.15726168411186</c:v>
                </c:pt>
                <c:pt idx="600">
                  <c:v>280.16363717368733</c:v>
                </c:pt>
                <c:pt idx="601">
                  <c:v>280.17424418289255</c:v>
                </c:pt>
                <c:pt idx="602">
                  <c:v>280.17084016043486</c:v>
                </c:pt>
                <c:pt idx="603">
                  <c:v>280.16807556761012</c:v>
                </c:pt>
                <c:pt idx="604">
                  <c:v>280.16512290724626</c:v>
                </c:pt>
                <c:pt idx="605">
                  <c:v>280.16045883227656</c:v>
                </c:pt>
                <c:pt idx="606">
                  <c:v>280.15321823202123</c:v>
                </c:pt>
                <c:pt idx="607">
                  <c:v>280.14558268993375</c:v>
                </c:pt>
                <c:pt idx="608">
                  <c:v>280.13792834109239</c:v>
                </c:pt>
                <c:pt idx="609">
                  <c:v>280.12286413121046</c:v>
                </c:pt>
                <c:pt idx="610">
                  <c:v>280.1213783976516</c:v>
                </c:pt>
                <c:pt idx="611">
                  <c:v>280.12645622120726</c:v>
                </c:pt>
                <c:pt idx="612">
                  <c:v>280.13328307287662</c:v>
                </c:pt>
                <c:pt idx="613">
                  <c:v>280.14176491889003</c:v>
                </c:pt>
                <c:pt idx="614">
                  <c:v>280.15024676490344</c:v>
                </c:pt>
                <c:pt idx="615">
                  <c:v>280.15408334270109</c:v>
                </c:pt>
                <c:pt idx="616">
                  <c:v>280.15600163159991</c:v>
                </c:pt>
                <c:pt idx="617">
                  <c:v>280.1614932037416</c:v>
                </c:pt>
                <c:pt idx="618">
                  <c:v>280.15810798803784</c:v>
                </c:pt>
                <c:pt idx="619">
                  <c:v>280.15600163159991</c:v>
                </c:pt>
                <c:pt idx="620">
                  <c:v>280.15938684730367</c:v>
                </c:pt>
                <c:pt idx="621">
                  <c:v>280.16297893730052</c:v>
                </c:pt>
                <c:pt idx="622">
                  <c:v>280.1682824419031</c:v>
                </c:pt>
                <c:pt idx="623">
                  <c:v>280.17381162755265</c:v>
                </c:pt>
                <c:pt idx="624">
                  <c:v>280.17742252430338</c:v>
                </c:pt>
                <c:pt idx="625">
                  <c:v>280.18167285068705</c:v>
                </c:pt>
                <c:pt idx="626">
                  <c:v>280.18359113958587</c:v>
                </c:pt>
                <c:pt idx="627">
                  <c:v>280.18402369492577</c:v>
                </c:pt>
                <c:pt idx="628">
                  <c:v>280.18167285068705</c:v>
                </c:pt>
                <c:pt idx="629">
                  <c:v>280.17700877571735</c:v>
                </c:pt>
                <c:pt idx="630">
                  <c:v>280.17339787896663</c:v>
                </c:pt>
                <c:pt idx="631">
                  <c:v>280.16258399546837</c:v>
                </c:pt>
                <c:pt idx="632">
                  <c:v>280.154309023748</c:v>
                </c:pt>
                <c:pt idx="633">
                  <c:v>280.14345752674194</c:v>
                </c:pt>
                <c:pt idx="634">
                  <c:v>280.13963975569817</c:v>
                </c:pt>
                <c:pt idx="635">
                  <c:v>280.13900032606523</c:v>
                </c:pt>
                <c:pt idx="636">
                  <c:v>280.14686154919963</c:v>
                </c:pt>
                <c:pt idx="637">
                  <c:v>280.15492964662701</c:v>
                </c:pt>
                <c:pt idx="638">
                  <c:v>280.15788230699087</c:v>
                </c:pt>
                <c:pt idx="639">
                  <c:v>280.16894067828997</c:v>
                </c:pt>
                <c:pt idx="640">
                  <c:v>280.16914755258296</c:v>
                </c:pt>
                <c:pt idx="641">
                  <c:v>280.16914755258296</c:v>
                </c:pt>
                <c:pt idx="642">
                  <c:v>280.16448347761332</c:v>
                </c:pt>
                <c:pt idx="643">
                  <c:v>280.15239073484918</c:v>
                </c:pt>
                <c:pt idx="644">
                  <c:v>280.14409695637482</c:v>
                </c:pt>
                <c:pt idx="645">
                  <c:v>280.142818097109</c:v>
                </c:pt>
                <c:pt idx="646">
                  <c:v>280.14558268993375</c:v>
                </c:pt>
                <c:pt idx="647">
                  <c:v>280.15088619453638</c:v>
                </c:pt>
                <c:pt idx="648">
                  <c:v>280.16235831442145</c:v>
                </c:pt>
                <c:pt idx="649">
                  <c:v>280.17381162755265</c:v>
                </c:pt>
                <c:pt idx="650">
                  <c:v>280.17488361252555</c:v>
                </c:pt>
                <c:pt idx="651">
                  <c:v>280.17469554498643</c:v>
                </c:pt>
                <c:pt idx="652">
                  <c:v>280.16873380399693</c:v>
                </c:pt>
                <c:pt idx="653">
                  <c:v>280.15810798803784</c:v>
                </c:pt>
                <c:pt idx="654">
                  <c:v>280.15045363919643</c:v>
                </c:pt>
                <c:pt idx="655">
                  <c:v>280.12858138439913</c:v>
                </c:pt>
                <c:pt idx="656">
                  <c:v>280.11904636016675</c:v>
                </c:pt>
                <c:pt idx="657">
                  <c:v>280.10904116708662</c:v>
                </c:pt>
                <c:pt idx="658">
                  <c:v>280.10584401892191</c:v>
                </c:pt>
                <c:pt idx="659">
                  <c:v>280.11246399629823</c:v>
                </c:pt>
                <c:pt idx="660">
                  <c:v>280.12094584231164</c:v>
                </c:pt>
                <c:pt idx="661">
                  <c:v>280.12562872403521</c:v>
                </c:pt>
                <c:pt idx="662">
                  <c:v>280.12858138439913</c:v>
                </c:pt>
                <c:pt idx="663">
                  <c:v>280.13241796219677</c:v>
                </c:pt>
                <c:pt idx="664">
                  <c:v>280.13348994716961</c:v>
                </c:pt>
                <c:pt idx="665">
                  <c:v>280.12732133188712</c:v>
                </c:pt>
                <c:pt idx="666">
                  <c:v>280.11541665666209</c:v>
                </c:pt>
                <c:pt idx="667">
                  <c:v>280.11329149347029</c:v>
                </c:pt>
                <c:pt idx="668">
                  <c:v>280.10501652174986</c:v>
                </c:pt>
                <c:pt idx="669">
                  <c:v>280.10584401892191</c:v>
                </c:pt>
                <c:pt idx="670">
                  <c:v>280.11221950849739</c:v>
                </c:pt>
                <c:pt idx="671">
                  <c:v>280.12243157587056</c:v>
                </c:pt>
                <c:pt idx="672">
                  <c:v>280.13601005219357</c:v>
                </c:pt>
                <c:pt idx="673">
                  <c:v>280.14686154919963</c:v>
                </c:pt>
                <c:pt idx="674">
                  <c:v>280.15067932024334</c:v>
                </c:pt>
                <c:pt idx="675">
                  <c:v>280.15131874987628</c:v>
                </c:pt>
                <c:pt idx="676">
                  <c:v>280.14197179318302</c:v>
                </c:pt>
                <c:pt idx="677">
                  <c:v>280.13134597722387</c:v>
                </c:pt>
                <c:pt idx="678">
                  <c:v>280.11500290807606</c:v>
                </c:pt>
                <c:pt idx="679">
                  <c:v>280.09991989144027</c:v>
                </c:pt>
                <c:pt idx="680">
                  <c:v>280.09119355762601</c:v>
                </c:pt>
                <c:pt idx="681">
                  <c:v>280.0863038016094</c:v>
                </c:pt>
                <c:pt idx="682">
                  <c:v>280.08186540768668</c:v>
                </c:pt>
                <c:pt idx="683">
                  <c:v>280.08397176412461</c:v>
                </c:pt>
                <c:pt idx="684">
                  <c:v>280.09226554259891</c:v>
                </c:pt>
                <c:pt idx="685">
                  <c:v>280.10330510714408</c:v>
                </c:pt>
                <c:pt idx="686">
                  <c:v>280.1103200263525</c:v>
                </c:pt>
                <c:pt idx="687">
                  <c:v>280.11863261158072</c:v>
                </c:pt>
                <c:pt idx="688">
                  <c:v>280.1249704876484</c:v>
                </c:pt>
                <c:pt idx="689">
                  <c:v>280.12307100550345</c:v>
                </c:pt>
                <c:pt idx="690">
                  <c:v>280.12307100550345</c:v>
                </c:pt>
                <c:pt idx="691">
                  <c:v>280.1181812494869</c:v>
                </c:pt>
                <c:pt idx="692">
                  <c:v>280.11413779739621</c:v>
                </c:pt>
                <c:pt idx="693">
                  <c:v>280.11583040524812</c:v>
                </c:pt>
                <c:pt idx="694">
                  <c:v>280.12521497544924</c:v>
                </c:pt>
                <c:pt idx="695">
                  <c:v>280.13200421361074</c:v>
                </c:pt>
                <c:pt idx="696">
                  <c:v>280.14345752674194</c:v>
                </c:pt>
                <c:pt idx="697">
                  <c:v>280.1528044834352</c:v>
                </c:pt>
                <c:pt idx="698">
                  <c:v>280.15600163159991</c:v>
                </c:pt>
                <c:pt idx="699">
                  <c:v>280.15938684730367</c:v>
                </c:pt>
                <c:pt idx="700">
                  <c:v>280.15131874987628</c:v>
                </c:pt>
                <c:pt idx="701">
                  <c:v>280.14259241606203</c:v>
                </c:pt>
                <c:pt idx="702">
                  <c:v>280.13006711795799</c:v>
                </c:pt>
                <c:pt idx="703">
                  <c:v>280.11477722702915</c:v>
                </c:pt>
                <c:pt idx="704">
                  <c:v>280.10097306965923</c:v>
                </c:pt>
                <c:pt idx="705">
                  <c:v>280.09523700971664</c:v>
                </c:pt>
                <c:pt idx="706">
                  <c:v>280.09523700971664</c:v>
                </c:pt>
                <c:pt idx="707">
                  <c:v>280.0992616550534</c:v>
                </c:pt>
                <c:pt idx="708">
                  <c:v>280.1103200263525</c:v>
                </c:pt>
                <c:pt idx="709">
                  <c:v>280.11754181985395</c:v>
                </c:pt>
                <c:pt idx="710">
                  <c:v>280.12711445759413</c:v>
                </c:pt>
                <c:pt idx="711">
                  <c:v>280.13348994716961</c:v>
                </c:pt>
                <c:pt idx="712">
                  <c:v>280.14089980821018</c:v>
                </c:pt>
                <c:pt idx="713">
                  <c:v>280.14345752674194</c:v>
                </c:pt>
                <c:pt idx="714">
                  <c:v>280.13877464501832</c:v>
                </c:pt>
                <c:pt idx="715">
                  <c:v>280.13369682146259</c:v>
                </c:pt>
                <c:pt idx="716">
                  <c:v>280.13091342188397</c:v>
                </c:pt>
                <c:pt idx="717">
                  <c:v>280.13772146679935</c:v>
                </c:pt>
                <c:pt idx="718">
                  <c:v>280.14834728275849</c:v>
                </c:pt>
                <c:pt idx="719">
                  <c:v>280.16025195798352</c:v>
                </c:pt>
                <c:pt idx="720">
                  <c:v>280.17700877571735</c:v>
                </c:pt>
                <c:pt idx="721">
                  <c:v>280.19100100062639</c:v>
                </c:pt>
                <c:pt idx="722">
                  <c:v>280.19803472658873</c:v>
                </c:pt>
                <c:pt idx="723">
                  <c:v>280.19906909805377</c:v>
                </c:pt>
                <c:pt idx="724">
                  <c:v>280.19058725204036</c:v>
                </c:pt>
                <c:pt idx="725">
                  <c:v>280.17868257681533</c:v>
                </c:pt>
                <c:pt idx="726">
                  <c:v>280.15810798803784</c:v>
                </c:pt>
                <c:pt idx="727">
                  <c:v>280.14027918533111</c:v>
                </c:pt>
                <c:pt idx="728">
                  <c:v>280.12521497544924</c:v>
                </c:pt>
                <c:pt idx="729">
                  <c:v>280.11754181985395</c:v>
                </c:pt>
                <c:pt idx="730">
                  <c:v>280.11139201132539</c:v>
                </c:pt>
                <c:pt idx="731">
                  <c:v>280.11605608629503</c:v>
                </c:pt>
                <c:pt idx="732">
                  <c:v>280.12476361335536</c:v>
                </c:pt>
                <c:pt idx="733">
                  <c:v>280.13431744434166</c:v>
                </c:pt>
                <c:pt idx="734">
                  <c:v>280.14345752674194</c:v>
                </c:pt>
                <c:pt idx="735">
                  <c:v>280.1528044834352</c:v>
                </c:pt>
                <c:pt idx="736">
                  <c:v>280.1661572787113</c:v>
                </c:pt>
                <c:pt idx="737">
                  <c:v>280.17065209289575</c:v>
                </c:pt>
                <c:pt idx="738">
                  <c:v>280.16341149264042</c:v>
                </c:pt>
                <c:pt idx="739">
                  <c:v>280.1536319806072</c:v>
                </c:pt>
                <c:pt idx="740">
                  <c:v>280.14896790563756</c:v>
                </c:pt>
                <c:pt idx="741">
                  <c:v>280.14917477993055</c:v>
                </c:pt>
                <c:pt idx="742">
                  <c:v>280.15513652092</c:v>
                </c:pt>
                <c:pt idx="743">
                  <c:v>280.16066570656955</c:v>
                </c:pt>
                <c:pt idx="744">
                  <c:v>280.17510929357246</c:v>
                </c:pt>
                <c:pt idx="745">
                  <c:v>280.1861300513637</c:v>
                </c:pt>
                <c:pt idx="746">
                  <c:v>280.18722084309047</c:v>
                </c:pt>
                <c:pt idx="747">
                  <c:v>280.1907941263334</c:v>
                </c:pt>
                <c:pt idx="748">
                  <c:v>280.1825379613669</c:v>
                </c:pt>
                <c:pt idx="749">
                  <c:v>280.17424418289255</c:v>
                </c:pt>
                <c:pt idx="750">
                  <c:v>280.1568291287719</c:v>
                </c:pt>
                <c:pt idx="751">
                  <c:v>280.1381540221393</c:v>
                </c:pt>
                <c:pt idx="752">
                  <c:v>280.12369162838252</c:v>
                </c:pt>
                <c:pt idx="753">
                  <c:v>280.11413779739621</c:v>
                </c:pt>
                <c:pt idx="754">
                  <c:v>280.10584401892191</c:v>
                </c:pt>
                <c:pt idx="755">
                  <c:v>280.11009434530558</c:v>
                </c:pt>
                <c:pt idx="756">
                  <c:v>280.11946010875278</c:v>
                </c:pt>
                <c:pt idx="757">
                  <c:v>280.13369682146259</c:v>
                </c:pt>
                <c:pt idx="758">
                  <c:v>280.14259241606203</c:v>
                </c:pt>
                <c:pt idx="759">
                  <c:v>280.1511118755833</c:v>
                </c:pt>
                <c:pt idx="760">
                  <c:v>280.15662225447892</c:v>
                </c:pt>
                <c:pt idx="761">
                  <c:v>280.15788230699087</c:v>
                </c:pt>
                <c:pt idx="762">
                  <c:v>280.15788230699087</c:v>
                </c:pt>
                <c:pt idx="763">
                  <c:v>280.15342510631422</c:v>
                </c:pt>
                <c:pt idx="764">
                  <c:v>280.15173249846231</c:v>
                </c:pt>
                <c:pt idx="765">
                  <c:v>280.15067932024334</c:v>
                </c:pt>
                <c:pt idx="766">
                  <c:v>280.15173249846231</c:v>
                </c:pt>
                <c:pt idx="767">
                  <c:v>280.16553665583223</c:v>
                </c:pt>
                <c:pt idx="768">
                  <c:v>280.17680190142437</c:v>
                </c:pt>
                <c:pt idx="769">
                  <c:v>280.18974094811443</c:v>
                </c:pt>
                <c:pt idx="770">
                  <c:v>280.19440502308407</c:v>
                </c:pt>
                <c:pt idx="771">
                  <c:v>280.19993420873362</c:v>
                </c:pt>
                <c:pt idx="772">
                  <c:v>280.18910151848149</c:v>
                </c:pt>
                <c:pt idx="773">
                  <c:v>280.17977336854216</c:v>
                </c:pt>
                <c:pt idx="774">
                  <c:v>280.16341149264042</c:v>
                </c:pt>
                <c:pt idx="775">
                  <c:v>280.14834728275849</c:v>
                </c:pt>
                <c:pt idx="776">
                  <c:v>280.13431744434166</c:v>
                </c:pt>
                <c:pt idx="777">
                  <c:v>280.12348475408947</c:v>
                </c:pt>
                <c:pt idx="778">
                  <c:v>280.12199902053061</c:v>
                </c:pt>
                <c:pt idx="779">
                  <c:v>280.12158527194458</c:v>
                </c:pt>
                <c:pt idx="780">
                  <c:v>280.12944649507898</c:v>
                </c:pt>
                <c:pt idx="781">
                  <c:v>280.14300616464806</c:v>
                </c:pt>
                <c:pt idx="782">
                  <c:v>280.15662225447892</c:v>
                </c:pt>
                <c:pt idx="783">
                  <c:v>280.16405092227336</c:v>
                </c:pt>
                <c:pt idx="784">
                  <c:v>280.17232589399373</c:v>
                </c:pt>
                <c:pt idx="785">
                  <c:v>280.17572991645147</c:v>
                </c:pt>
                <c:pt idx="786">
                  <c:v>280.17721565001034</c:v>
                </c:pt>
                <c:pt idx="787">
                  <c:v>280.18039399142117</c:v>
                </c:pt>
                <c:pt idx="788">
                  <c:v>280.17424418289255</c:v>
                </c:pt>
                <c:pt idx="789">
                  <c:v>280.17232589399373</c:v>
                </c:pt>
                <c:pt idx="790">
                  <c:v>280.17469554498643</c:v>
                </c:pt>
                <c:pt idx="791">
                  <c:v>280.18039399142117</c:v>
                </c:pt>
                <c:pt idx="792">
                  <c:v>280.19357752591208</c:v>
                </c:pt>
                <c:pt idx="793">
                  <c:v>280.20439140941033</c:v>
                </c:pt>
                <c:pt idx="794">
                  <c:v>280.20841605474703</c:v>
                </c:pt>
                <c:pt idx="795">
                  <c:v>280.20589594972313</c:v>
                </c:pt>
                <c:pt idx="796">
                  <c:v>280.20418453511729</c:v>
                </c:pt>
                <c:pt idx="797">
                  <c:v>280.19100100062639</c:v>
                </c:pt>
                <c:pt idx="798">
                  <c:v>280.18105222780798</c:v>
                </c:pt>
                <c:pt idx="799">
                  <c:v>280.16512290724626</c:v>
                </c:pt>
                <c:pt idx="800">
                  <c:v>280.15152562416932</c:v>
                </c:pt>
                <c:pt idx="801">
                  <c:v>280.13730771821332</c:v>
                </c:pt>
                <c:pt idx="802">
                  <c:v>280.13221108790373</c:v>
                </c:pt>
                <c:pt idx="803">
                  <c:v>280.13262483648975</c:v>
                </c:pt>
                <c:pt idx="804">
                  <c:v>280.13900032606523</c:v>
                </c:pt>
                <c:pt idx="805">
                  <c:v>280.15152562416932</c:v>
                </c:pt>
                <c:pt idx="806">
                  <c:v>280.16045883227656</c:v>
                </c:pt>
                <c:pt idx="807">
                  <c:v>280.16704119614508</c:v>
                </c:pt>
                <c:pt idx="808">
                  <c:v>280.17826882822931</c:v>
                </c:pt>
                <c:pt idx="809">
                  <c:v>280.18125910210102</c:v>
                </c:pt>
                <c:pt idx="810">
                  <c:v>280.18336545853896</c:v>
                </c:pt>
                <c:pt idx="811">
                  <c:v>280.18722084309047</c:v>
                </c:pt>
                <c:pt idx="812">
                  <c:v>280.18272602890602</c:v>
                </c:pt>
                <c:pt idx="813">
                  <c:v>280.17935961995607</c:v>
                </c:pt>
                <c:pt idx="814">
                  <c:v>280.18571630277768</c:v>
                </c:pt>
                <c:pt idx="815">
                  <c:v>280.1876345916765</c:v>
                </c:pt>
                <c:pt idx="816">
                  <c:v>280.1954958148109</c:v>
                </c:pt>
                <c:pt idx="817">
                  <c:v>280.20713719548115</c:v>
                </c:pt>
                <c:pt idx="818">
                  <c:v>280.21035315039978</c:v>
                </c:pt>
                <c:pt idx="819">
                  <c:v>280.20777662511409</c:v>
                </c:pt>
                <c:pt idx="820">
                  <c:v>280.19993420873362</c:v>
                </c:pt>
                <c:pt idx="821">
                  <c:v>280.19120787491937</c:v>
                </c:pt>
                <c:pt idx="822">
                  <c:v>280.18146597639401</c:v>
                </c:pt>
                <c:pt idx="823">
                  <c:v>280.16873380399693</c:v>
                </c:pt>
                <c:pt idx="824">
                  <c:v>280.15387646840804</c:v>
                </c:pt>
                <c:pt idx="825">
                  <c:v>280.14535700888683</c:v>
                </c:pt>
                <c:pt idx="826">
                  <c:v>280.13708203716641</c:v>
                </c:pt>
                <c:pt idx="827">
                  <c:v>280.13582198465446</c:v>
                </c:pt>
                <c:pt idx="828">
                  <c:v>280.14259241606203</c:v>
                </c:pt>
                <c:pt idx="829">
                  <c:v>280.15067932024334</c:v>
                </c:pt>
                <c:pt idx="830">
                  <c:v>280.16087258086259</c:v>
                </c:pt>
                <c:pt idx="831">
                  <c:v>280.16873380399693</c:v>
                </c:pt>
                <c:pt idx="832">
                  <c:v>280.17764820535029</c:v>
                </c:pt>
                <c:pt idx="833">
                  <c:v>280.18039399142117</c:v>
                </c:pt>
                <c:pt idx="834">
                  <c:v>280.17443225043166</c:v>
                </c:pt>
                <c:pt idx="835">
                  <c:v>280.17232589399373</c:v>
                </c:pt>
                <c:pt idx="836">
                  <c:v>280.169354426876</c:v>
                </c:pt>
                <c:pt idx="837">
                  <c:v>280.1729841303806</c:v>
                </c:pt>
                <c:pt idx="838">
                  <c:v>280.17510929357246</c:v>
                </c:pt>
                <c:pt idx="839">
                  <c:v>280.18336545853896</c:v>
                </c:pt>
                <c:pt idx="840">
                  <c:v>280.18676948099665</c:v>
                </c:pt>
                <c:pt idx="841">
                  <c:v>280.19824160088177</c:v>
                </c:pt>
                <c:pt idx="842">
                  <c:v>280.20057363836656</c:v>
                </c:pt>
                <c:pt idx="843">
                  <c:v>280.20034795731965</c:v>
                </c:pt>
                <c:pt idx="844">
                  <c:v>280.19378440020506</c:v>
                </c:pt>
                <c:pt idx="845">
                  <c:v>280.18932719952841</c:v>
                </c:pt>
                <c:pt idx="846">
                  <c:v>280.17892706461618</c:v>
                </c:pt>
                <c:pt idx="847">
                  <c:v>280.16553665583223</c:v>
                </c:pt>
                <c:pt idx="848">
                  <c:v>280.15408334270109</c:v>
                </c:pt>
                <c:pt idx="849">
                  <c:v>280.14686154919963</c:v>
                </c:pt>
                <c:pt idx="850">
                  <c:v>280.13963975569817</c:v>
                </c:pt>
                <c:pt idx="851">
                  <c:v>280.13664948182651</c:v>
                </c:pt>
                <c:pt idx="852">
                  <c:v>280.14027918533111</c:v>
                </c:pt>
                <c:pt idx="853">
                  <c:v>280.15088619453638</c:v>
                </c:pt>
                <c:pt idx="854">
                  <c:v>280.16107945515557</c:v>
                </c:pt>
                <c:pt idx="855">
                  <c:v>280.17806195393632</c:v>
                </c:pt>
                <c:pt idx="856">
                  <c:v>280.1844374435118</c:v>
                </c:pt>
                <c:pt idx="857">
                  <c:v>280.18507687314474</c:v>
                </c:pt>
                <c:pt idx="858">
                  <c:v>280.18060086571415</c:v>
                </c:pt>
                <c:pt idx="859">
                  <c:v>280.17001266326281</c:v>
                </c:pt>
                <c:pt idx="860">
                  <c:v>280.16660864080512</c:v>
                </c:pt>
                <c:pt idx="861">
                  <c:v>280.1682824419031</c:v>
                </c:pt>
                <c:pt idx="862">
                  <c:v>280.17721565001034</c:v>
                </c:pt>
                <c:pt idx="863">
                  <c:v>280.18229347356606</c:v>
                </c:pt>
                <c:pt idx="864">
                  <c:v>280.19100100062639</c:v>
                </c:pt>
                <c:pt idx="865">
                  <c:v>280.19803472658873</c:v>
                </c:pt>
                <c:pt idx="866">
                  <c:v>280.20164562333946</c:v>
                </c:pt>
                <c:pt idx="867">
                  <c:v>280.19972733444064</c:v>
                </c:pt>
                <c:pt idx="868">
                  <c:v>280.1986553494678</c:v>
                </c:pt>
                <c:pt idx="869">
                  <c:v>280.19250554093918</c:v>
                </c:pt>
                <c:pt idx="870">
                  <c:v>280.18571630277768</c:v>
                </c:pt>
                <c:pt idx="871">
                  <c:v>280.17443225043166</c:v>
                </c:pt>
                <c:pt idx="872">
                  <c:v>280.15513652092</c:v>
                </c:pt>
                <c:pt idx="873">
                  <c:v>280.14793353417252</c:v>
                </c:pt>
                <c:pt idx="874">
                  <c:v>280.14131355679621</c:v>
                </c:pt>
                <c:pt idx="875">
                  <c:v>280.1404860596241</c:v>
                </c:pt>
                <c:pt idx="876">
                  <c:v>280.16258399546837</c:v>
                </c:pt>
                <c:pt idx="877">
                  <c:v>280.1825379613669</c:v>
                </c:pt>
                <c:pt idx="878">
                  <c:v>280.17657622037746</c:v>
                </c:pt>
                <c:pt idx="879">
                  <c:v>280.18910151848149</c:v>
                </c:pt>
                <c:pt idx="880">
                  <c:v>280.18530255419165</c:v>
                </c:pt>
                <c:pt idx="881">
                  <c:v>280.17935961995607</c:v>
                </c:pt>
                <c:pt idx="882">
                  <c:v>280.17443225043166</c:v>
                </c:pt>
                <c:pt idx="883">
                  <c:v>280.18060086571415</c:v>
                </c:pt>
                <c:pt idx="884">
                  <c:v>280.17572991645147</c:v>
                </c:pt>
                <c:pt idx="885">
                  <c:v>280.17636934608441</c:v>
                </c:pt>
                <c:pt idx="886">
                  <c:v>280.17806195393632</c:v>
                </c:pt>
                <c:pt idx="887">
                  <c:v>280.18315858424592</c:v>
                </c:pt>
                <c:pt idx="888">
                  <c:v>280.19100100062639</c:v>
                </c:pt>
                <c:pt idx="889">
                  <c:v>280.1976209780027</c:v>
                </c:pt>
                <c:pt idx="890">
                  <c:v>280.20140113553862</c:v>
                </c:pt>
                <c:pt idx="891">
                  <c:v>280.19673706056898</c:v>
                </c:pt>
                <c:pt idx="892">
                  <c:v>280.18910151848149</c:v>
                </c:pt>
                <c:pt idx="893">
                  <c:v>280.18379801387886</c:v>
                </c:pt>
                <c:pt idx="894">
                  <c:v>280.17065209289575</c:v>
                </c:pt>
                <c:pt idx="895">
                  <c:v>280.16066570656955</c:v>
                </c:pt>
                <c:pt idx="896">
                  <c:v>280.15067932024334</c:v>
                </c:pt>
                <c:pt idx="897">
                  <c:v>280.14155804459699</c:v>
                </c:pt>
                <c:pt idx="898">
                  <c:v>280.13664948182651</c:v>
                </c:pt>
                <c:pt idx="899">
                  <c:v>280.13664948182651</c:v>
                </c:pt>
                <c:pt idx="900">
                  <c:v>280.1381540221393</c:v>
                </c:pt>
                <c:pt idx="901">
                  <c:v>280.14473638600782</c:v>
                </c:pt>
                <c:pt idx="902">
                  <c:v>280.15088619453638</c:v>
                </c:pt>
                <c:pt idx="903">
                  <c:v>280.15301135772819</c:v>
                </c:pt>
                <c:pt idx="904">
                  <c:v>280.16025195798352</c:v>
                </c:pt>
                <c:pt idx="905">
                  <c:v>280.16000747018273</c:v>
                </c:pt>
                <c:pt idx="906">
                  <c:v>280.16000747018273</c:v>
                </c:pt>
                <c:pt idx="907">
                  <c:v>280.1614932037416</c:v>
                </c:pt>
                <c:pt idx="908">
                  <c:v>280.15726168411186</c:v>
                </c:pt>
                <c:pt idx="909">
                  <c:v>280.15810798803784</c:v>
                </c:pt>
                <c:pt idx="910">
                  <c:v>280.15917997301068</c:v>
                </c:pt>
                <c:pt idx="911">
                  <c:v>280.16553665583223</c:v>
                </c:pt>
                <c:pt idx="912">
                  <c:v>280.16745494473105</c:v>
                </c:pt>
                <c:pt idx="913">
                  <c:v>280.17469554498643</c:v>
                </c:pt>
                <c:pt idx="914">
                  <c:v>280.1808077400072</c:v>
                </c:pt>
                <c:pt idx="915">
                  <c:v>280.17935961995607</c:v>
                </c:pt>
                <c:pt idx="916">
                  <c:v>280.17593679074446</c:v>
                </c:pt>
                <c:pt idx="917">
                  <c:v>280.16320461834744</c:v>
                </c:pt>
                <c:pt idx="918">
                  <c:v>280.15387646840804</c:v>
                </c:pt>
                <c:pt idx="919">
                  <c:v>280.14259241606203</c:v>
                </c:pt>
                <c:pt idx="920">
                  <c:v>280.13369682146259</c:v>
                </c:pt>
                <c:pt idx="921">
                  <c:v>280.12414299047634</c:v>
                </c:pt>
                <c:pt idx="922">
                  <c:v>280.11838812377988</c:v>
                </c:pt>
                <c:pt idx="923">
                  <c:v>280.11754181985395</c:v>
                </c:pt>
                <c:pt idx="924">
                  <c:v>280.11795556843992</c:v>
                </c:pt>
                <c:pt idx="925">
                  <c:v>280.12414299047634</c:v>
                </c:pt>
                <c:pt idx="926">
                  <c:v>280.12986024366501</c:v>
                </c:pt>
                <c:pt idx="927">
                  <c:v>280.13856777072533</c:v>
                </c:pt>
                <c:pt idx="928">
                  <c:v>280.14535700888683</c:v>
                </c:pt>
                <c:pt idx="929">
                  <c:v>280.15088619453638</c:v>
                </c:pt>
                <c:pt idx="930">
                  <c:v>280.15321823202123</c:v>
                </c:pt>
                <c:pt idx="931">
                  <c:v>280.15239073484918</c:v>
                </c:pt>
                <c:pt idx="932">
                  <c:v>280.14622211956669</c:v>
                </c:pt>
                <c:pt idx="933">
                  <c:v>280.15387646840804</c:v>
                </c:pt>
                <c:pt idx="934">
                  <c:v>280.16128632944861</c:v>
                </c:pt>
                <c:pt idx="935">
                  <c:v>280.16128632944861</c:v>
                </c:pt>
                <c:pt idx="936">
                  <c:v>280.16384404798038</c:v>
                </c:pt>
                <c:pt idx="937">
                  <c:v>280.17040760509497</c:v>
                </c:pt>
                <c:pt idx="938">
                  <c:v>280.17550423540456</c:v>
                </c:pt>
                <c:pt idx="939">
                  <c:v>280.17443225043166</c:v>
                </c:pt>
                <c:pt idx="940">
                  <c:v>280.17065209289575</c:v>
                </c:pt>
                <c:pt idx="941">
                  <c:v>280.16363717368733</c:v>
                </c:pt>
                <c:pt idx="942">
                  <c:v>280.15641538018593</c:v>
                </c:pt>
                <c:pt idx="943">
                  <c:v>280.14855415705154</c:v>
                </c:pt>
                <c:pt idx="944">
                  <c:v>280.14007231103813</c:v>
                </c:pt>
                <c:pt idx="945">
                  <c:v>280.13049967329789</c:v>
                </c:pt>
                <c:pt idx="946">
                  <c:v>280.1254030429883</c:v>
                </c:pt>
                <c:pt idx="947">
                  <c:v>280.12583559832825</c:v>
                </c:pt>
                <c:pt idx="948">
                  <c:v>280.13070654759093</c:v>
                </c:pt>
                <c:pt idx="949">
                  <c:v>280.1353894293145</c:v>
                </c:pt>
                <c:pt idx="950">
                  <c:v>280.14409695637482</c:v>
                </c:pt>
                <c:pt idx="951">
                  <c:v>280.1500398906104</c:v>
                </c:pt>
                <c:pt idx="952">
                  <c:v>280.15662225447892</c:v>
                </c:pt>
                <c:pt idx="953">
                  <c:v>280.16190695232763</c:v>
                </c:pt>
                <c:pt idx="954">
                  <c:v>280.16363717368733</c:v>
                </c:pt>
                <c:pt idx="955">
                  <c:v>280.15917997301068</c:v>
                </c:pt>
                <c:pt idx="956">
                  <c:v>280.15575714379906</c:v>
                </c:pt>
                <c:pt idx="957">
                  <c:v>280.15831486233083</c:v>
                </c:pt>
                <c:pt idx="958">
                  <c:v>280.16213263337454</c:v>
                </c:pt>
                <c:pt idx="959">
                  <c:v>280.16786869331708</c:v>
                </c:pt>
                <c:pt idx="960">
                  <c:v>280.17849450927622</c:v>
                </c:pt>
                <c:pt idx="961">
                  <c:v>280.18402369492577</c:v>
                </c:pt>
                <c:pt idx="962">
                  <c:v>280.18695754853576</c:v>
                </c:pt>
                <c:pt idx="963">
                  <c:v>280.18125910210102</c:v>
                </c:pt>
                <c:pt idx="964">
                  <c:v>280.17742252430338</c:v>
                </c:pt>
                <c:pt idx="965">
                  <c:v>280.17127271577482</c:v>
                </c:pt>
                <c:pt idx="966">
                  <c:v>280.16213263337454</c:v>
                </c:pt>
                <c:pt idx="967">
                  <c:v>280.15259760914216</c:v>
                </c:pt>
                <c:pt idx="968">
                  <c:v>280.142818097109</c:v>
                </c:pt>
                <c:pt idx="969">
                  <c:v>280.13664948182651</c:v>
                </c:pt>
                <c:pt idx="970">
                  <c:v>280.13411057004862</c:v>
                </c:pt>
                <c:pt idx="971">
                  <c:v>280.13518255502152</c:v>
                </c:pt>
                <c:pt idx="972">
                  <c:v>280.13900032606523</c:v>
                </c:pt>
                <c:pt idx="973">
                  <c:v>280.14748217207864</c:v>
                </c:pt>
                <c:pt idx="974">
                  <c:v>280.15195817950922</c:v>
                </c:pt>
                <c:pt idx="975">
                  <c:v>280.15788230699087</c:v>
                </c:pt>
                <c:pt idx="976">
                  <c:v>280.16512290724626</c:v>
                </c:pt>
                <c:pt idx="977">
                  <c:v>280.16532978153924</c:v>
                </c:pt>
                <c:pt idx="978">
                  <c:v>280.16258399546837</c:v>
                </c:pt>
                <c:pt idx="979">
                  <c:v>280.16235831442145</c:v>
                </c:pt>
                <c:pt idx="980">
                  <c:v>280.16000747018273</c:v>
                </c:pt>
                <c:pt idx="981">
                  <c:v>280.16025195798352</c:v>
                </c:pt>
                <c:pt idx="982">
                  <c:v>280.16213263337454</c:v>
                </c:pt>
                <c:pt idx="983">
                  <c:v>280.16958010792291</c:v>
                </c:pt>
                <c:pt idx="984">
                  <c:v>280.17721565001034</c:v>
                </c:pt>
                <c:pt idx="985">
                  <c:v>280.18146597639401</c:v>
                </c:pt>
                <c:pt idx="986">
                  <c:v>280.18146597639401</c:v>
                </c:pt>
                <c:pt idx="987">
                  <c:v>280.17868257681533</c:v>
                </c:pt>
                <c:pt idx="988">
                  <c:v>280.1761436650375</c:v>
                </c:pt>
                <c:pt idx="989">
                  <c:v>280.16683432185204</c:v>
                </c:pt>
                <c:pt idx="990">
                  <c:v>280.15854054337774</c:v>
                </c:pt>
                <c:pt idx="991">
                  <c:v>280.14535700888683</c:v>
                </c:pt>
                <c:pt idx="992">
                  <c:v>280.13687516287342</c:v>
                </c:pt>
                <c:pt idx="993">
                  <c:v>280.13134597722387</c:v>
                </c:pt>
                <c:pt idx="994">
                  <c:v>280.12837451010608</c:v>
                </c:pt>
                <c:pt idx="995">
                  <c:v>280.12814882905917</c:v>
                </c:pt>
                <c:pt idx="996">
                  <c:v>280.13262483648975</c:v>
                </c:pt>
                <c:pt idx="997">
                  <c:v>280.13751459250636</c:v>
                </c:pt>
                <c:pt idx="998">
                  <c:v>280.14389008208184</c:v>
                </c:pt>
                <c:pt idx="999">
                  <c:v>280.14876103134452</c:v>
                </c:pt>
                <c:pt idx="1000">
                  <c:v>280.15259760914216</c:v>
                </c:pt>
                <c:pt idx="1001">
                  <c:v>280.15239073484918</c:v>
                </c:pt>
                <c:pt idx="1002">
                  <c:v>280.15472277233403</c:v>
                </c:pt>
                <c:pt idx="1003">
                  <c:v>280.15342510631422</c:v>
                </c:pt>
                <c:pt idx="1004">
                  <c:v>280.15152562416932</c:v>
                </c:pt>
                <c:pt idx="1005">
                  <c:v>280.15239073484918</c:v>
                </c:pt>
                <c:pt idx="1006">
                  <c:v>280.15513652092</c:v>
                </c:pt>
                <c:pt idx="1007">
                  <c:v>280.15854054337774</c:v>
                </c:pt>
                <c:pt idx="1008">
                  <c:v>280.16171888478851</c:v>
                </c:pt>
                <c:pt idx="1009">
                  <c:v>280.16491603295322</c:v>
                </c:pt>
                <c:pt idx="1010">
                  <c:v>280.16958010792291</c:v>
                </c:pt>
                <c:pt idx="1011">
                  <c:v>280.16914755258296</c:v>
                </c:pt>
                <c:pt idx="1012">
                  <c:v>280.16235831442145</c:v>
                </c:pt>
                <c:pt idx="1013">
                  <c:v>280.15726168411186</c:v>
                </c:pt>
                <c:pt idx="1014">
                  <c:v>280.14770785312555</c:v>
                </c:pt>
                <c:pt idx="1015">
                  <c:v>280.14176491889003</c:v>
                </c:pt>
                <c:pt idx="1016">
                  <c:v>280.13029279900491</c:v>
                </c:pt>
                <c:pt idx="1017">
                  <c:v>280.12521497544924</c:v>
                </c:pt>
                <c:pt idx="1018">
                  <c:v>280.12220589482359</c:v>
                </c:pt>
                <c:pt idx="1019">
                  <c:v>280.12562872403521</c:v>
                </c:pt>
                <c:pt idx="1020">
                  <c:v>280.12965336937197</c:v>
                </c:pt>
                <c:pt idx="1021">
                  <c:v>280.1353894293145</c:v>
                </c:pt>
                <c:pt idx="1022">
                  <c:v>280.13984662999121</c:v>
                </c:pt>
                <c:pt idx="1023">
                  <c:v>280.14155804459699</c:v>
                </c:pt>
                <c:pt idx="1024">
                  <c:v>280.14452951171478</c:v>
                </c:pt>
                <c:pt idx="1025">
                  <c:v>280.14793353417252</c:v>
                </c:pt>
                <c:pt idx="1026">
                  <c:v>280.1496073352705</c:v>
                </c:pt>
                <c:pt idx="1027">
                  <c:v>280.14793353417252</c:v>
                </c:pt>
                <c:pt idx="1028">
                  <c:v>280.14580837098066</c:v>
                </c:pt>
                <c:pt idx="1029">
                  <c:v>280.14409695637482</c:v>
                </c:pt>
                <c:pt idx="1030">
                  <c:v>280.14834728275849</c:v>
                </c:pt>
                <c:pt idx="1031">
                  <c:v>280.15408334270109</c:v>
                </c:pt>
                <c:pt idx="1032">
                  <c:v>280.16297893730052</c:v>
                </c:pt>
                <c:pt idx="1033">
                  <c:v>280.17040760509497</c:v>
                </c:pt>
                <c:pt idx="1034">
                  <c:v>280.17257038179457</c:v>
                </c:pt>
                <c:pt idx="1035">
                  <c:v>280.17257038179457</c:v>
                </c:pt>
                <c:pt idx="1036">
                  <c:v>280.16958010792291</c:v>
                </c:pt>
                <c:pt idx="1037">
                  <c:v>280.16532978153924</c:v>
                </c:pt>
                <c:pt idx="1038">
                  <c:v>280.1568291287719</c:v>
                </c:pt>
                <c:pt idx="1039">
                  <c:v>280.14855415705154</c:v>
                </c:pt>
                <c:pt idx="1040">
                  <c:v>280.14007231103813</c:v>
                </c:pt>
                <c:pt idx="1041">
                  <c:v>280.1353894293145</c:v>
                </c:pt>
                <c:pt idx="1042">
                  <c:v>280.13091342188397</c:v>
                </c:pt>
                <c:pt idx="1043">
                  <c:v>280.13283171078274</c:v>
                </c:pt>
                <c:pt idx="1044">
                  <c:v>280.1353894293145</c:v>
                </c:pt>
                <c:pt idx="1045">
                  <c:v>280.1381540221393</c:v>
                </c:pt>
                <c:pt idx="1046">
                  <c:v>280.1432506524489</c:v>
                </c:pt>
                <c:pt idx="1047">
                  <c:v>280.14706842349261</c:v>
                </c:pt>
                <c:pt idx="1048">
                  <c:v>280.14917477993055</c:v>
                </c:pt>
                <c:pt idx="1049">
                  <c:v>280.15131874987628</c:v>
                </c:pt>
                <c:pt idx="1050">
                  <c:v>280.15195817950922</c:v>
                </c:pt>
                <c:pt idx="1051">
                  <c:v>280.1511118755833</c:v>
                </c:pt>
                <c:pt idx="1052">
                  <c:v>280.15088619453638</c:v>
                </c:pt>
                <c:pt idx="1053">
                  <c:v>280.15024676490344</c:v>
                </c:pt>
                <c:pt idx="1054">
                  <c:v>280.15152562416932</c:v>
                </c:pt>
                <c:pt idx="1055">
                  <c:v>280.154309023748</c:v>
                </c:pt>
                <c:pt idx="1056">
                  <c:v>280.16066570656955</c:v>
                </c:pt>
                <c:pt idx="1057">
                  <c:v>280.16704119614508</c:v>
                </c:pt>
                <c:pt idx="1058">
                  <c:v>280.16724807043806</c:v>
                </c:pt>
                <c:pt idx="1059">
                  <c:v>280.16745494473105</c:v>
                </c:pt>
                <c:pt idx="1060">
                  <c:v>280.16384404798038</c:v>
                </c:pt>
                <c:pt idx="1061">
                  <c:v>280.15831486233083</c:v>
                </c:pt>
                <c:pt idx="1062">
                  <c:v>280.15195817950922</c:v>
                </c:pt>
                <c:pt idx="1063">
                  <c:v>280.14368320778885</c:v>
                </c:pt>
                <c:pt idx="1064">
                  <c:v>280.13644260753347</c:v>
                </c:pt>
                <c:pt idx="1065">
                  <c:v>280.12837451010608</c:v>
                </c:pt>
                <c:pt idx="1066">
                  <c:v>280.1213783976516</c:v>
                </c:pt>
                <c:pt idx="1067">
                  <c:v>280.12348475408947</c:v>
                </c:pt>
                <c:pt idx="1068">
                  <c:v>280.13134597722387</c:v>
                </c:pt>
                <c:pt idx="1069">
                  <c:v>280.1381540221393</c:v>
                </c:pt>
                <c:pt idx="1070">
                  <c:v>280.14259241606203</c:v>
                </c:pt>
                <c:pt idx="1071">
                  <c:v>280.14727529778565</c:v>
                </c:pt>
                <c:pt idx="1072">
                  <c:v>280.15195817950922</c:v>
                </c:pt>
                <c:pt idx="1073">
                  <c:v>280.154309023748</c:v>
                </c:pt>
                <c:pt idx="1074">
                  <c:v>280.15746855840484</c:v>
                </c:pt>
                <c:pt idx="1075">
                  <c:v>280.15767543269789</c:v>
                </c:pt>
                <c:pt idx="1076">
                  <c:v>280.15641538018593</c:v>
                </c:pt>
                <c:pt idx="1077">
                  <c:v>280.15641538018593</c:v>
                </c:pt>
                <c:pt idx="1078">
                  <c:v>280.15555026950602</c:v>
                </c:pt>
                <c:pt idx="1079">
                  <c:v>280.15854054337774</c:v>
                </c:pt>
                <c:pt idx="1080">
                  <c:v>280.15938684730367</c:v>
                </c:pt>
                <c:pt idx="1081">
                  <c:v>280.1614932037416</c:v>
                </c:pt>
                <c:pt idx="1082">
                  <c:v>280.16512290724626</c:v>
                </c:pt>
                <c:pt idx="1083">
                  <c:v>280.16448347761332</c:v>
                </c:pt>
                <c:pt idx="1084">
                  <c:v>280.16297893730052</c:v>
                </c:pt>
                <c:pt idx="1085">
                  <c:v>280.15746855840484</c:v>
                </c:pt>
                <c:pt idx="1086">
                  <c:v>280.15088619453638</c:v>
                </c:pt>
                <c:pt idx="1087">
                  <c:v>280.14259241606203</c:v>
                </c:pt>
                <c:pt idx="1088">
                  <c:v>280.13006711795799</c:v>
                </c:pt>
                <c:pt idx="1089">
                  <c:v>280.11904636016675</c:v>
                </c:pt>
                <c:pt idx="1090">
                  <c:v>280.1103200263525</c:v>
                </c:pt>
                <c:pt idx="1091">
                  <c:v>280.11287774488426</c:v>
                </c:pt>
                <c:pt idx="1092">
                  <c:v>280.12028760592477</c:v>
                </c:pt>
                <c:pt idx="1093">
                  <c:v>280.13070654759093</c:v>
                </c:pt>
                <c:pt idx="1094">
                  <c:v>280.13945168815911</c:v>
                </c:pt>
                <c:pt idx="1095">
                  <c:v>280.14642899385967</c:v>
                </c:pt>
                <c:pt idx="1096">
                  <c:v>280.1496073352705</c:v>
                </c:pt>
                <c:pt idx="1097">
                  <c:v>280.1528044834352</c:v>
                </c:pt>
                <c:pt idx="1098">
                  <c:v>280.15173249846231</c:v>
                </c:pt>
                <c:pt idx="1099">
                  <c:v>280.14558268993375</c:v>
                </c:pt>
                <c:pt idx="1100">
                  <c:v>280.14389008208184</c:v>
                </c:pt>
                <c:pt idx="1101">
                  <c:v>280.14176491889003</c:v>
                </c:pt>
                <c:pt idx="1102">
                  <c:v>280.14727529778565</c:v>
                </c:pt>
                <c:pt idx="1103">
                  <c:v>280.15259760914216</c:v>
                </c:pt>
                <c:pt idx="1104">
                  <c:v>280.15492964662701</c:v>
                </c:pt>
                <c:pt idx="1105">
                  <c:v>280.16066570656955</c:v>
                </c:pt>
                <c:pt idx="1106">
                  <c:v>280.16128632944861</c:v>
                </c:pt>
                <c:pt idx="1107">
                  <c:v>280.16087258086259</c:v>
                </c:pt>
                <c:pt idx="1108">
                  <c:v>280.16066570656955</c:v>
                </c:pt>
                <c:pt idx="1109">
                  <c:v>280.15045363919643</c:v>
                </c:pt>
                <c:pt idx="1110">
                  <c:v>280.13474999968156</c:v>
                </c:pt>
                <c:pt idx="1111">
                  <c:v>280.11966698304576</c:v>
                </c:pt>
                <c:pt idx="1112">
                  <c:v>280.10608850672276</c:v>
                </c:pt>
                <c:pt idx="1113">
                  <c:v>280.09164491971984</c:v>
                </c:pt>
                <c:pt idx="1114">
                  <c:v>280.07885632706109</c:v>
                </c:pt>
                <c:pt idx="1115">
                  <c:v>280.08013518632691</c:v>
                </c:pt>
                <c:pt idx="1116">
                  <c:v>280.0863038016094</c:v>
                </c:pt>
                <c:pt idx="1117">
                  <c:v>280.09523700971664</c:v>
                </c:pt>
                <c:pt idx="1118">
                  <c:v>280.10650225530878</c:v>
                </c:pt>
                <c:pt idx="1119">
                  <c:v>280.11370524205631</c:v>
                </c:pt>
                <c:pt idx="1120">
                  <c:v>280.11370524205631</c:v>
                </c:pt>
                <c:pt idx="1121">
                  <c:v>280.12115271660468</c:v>
                </c:pt>
                <c:pt idx="1122">
                  <c:v>280.11883948587371</c:v>
                </c:pt>
                <c:pt idx="1123">
                  <c:v>280.1120126342044</c:v>
                </c:pt>
                <c:pt idx="1124">
                  <c:v>280.10629538101574</c:v>
                </c:pt>
                <c:pt idx="1125">
                  <c:v>280.10732975248078</c:v>
                </c:pt>
                <c:pt idx="1126">
                  <c:v>280.1120126342044</c:v>
                </c:pt>
                <c:pt idx="1127">
                  <c:v>280.11904636016675</c:v>
                </c:pt>
                <c:pt idx="1128">
                  <c:v>280.12645622120726</c:v>
                </c:pt>
                <c:pt idx="1129">
                  <c:v>280.12903274649295</c:v>
                </c:pt>
                <c:pt idx="1130">
                  <c:v>280.13601005219357</c:v>
                </c:pt>
                <c:pt idx="1131">
                  <c:v>280.13390369575563</c:v>
                </c:pt>
                <c:pt idx="1132">
                  <c:v>280.12690758330109</c:v>
                </c:pt>
                <c:pt idx="1133">
                  <c:v>280.11520978236911</c:v>
                </c:pt>
                <c:pt idx="1134">
                  <c:v>280.09864103217438</c:v>
                </c:pt>
                <c:pt idx="1135">
                  <c:v>280.07334594816541</c:v>
                </c:pt>
                <c:pt idx="1137">
                  <c:v>280.12521497544924</c:v>
                </c:pt>
                <c:pt idx="1138">
                  <c:v>280.12220589482359</c:v>
                </c:pt>
                <c:pt idx="1139">
                  <c:v>280.11500290807606</c:v>
                </c:pt>
                <c:pt idx="1140">
                  <c:v>280.10947372242657</c:v>
                </c:pt>
                <c:pt idx="1141">
                  <c:v>280.10608850672276</c:v>
                </c:pt>
                <c:pt idx="1142">
                  <c:v>280.09905478076041</c:v>
                </c:pt>
                <c:pt idx="1143">
                  <c:v>280.10074738861232</c:v>
                </c:pt>
                <c:pt idx="1144">
                  <c:v>280.10330510714408</c:v>
                </c:pt>
                <c:pt idx="1145">
                  <c:v>280.1103200263525</c:v>
                </c:pt>
                <c:pt idx="1146">
                  <c:v>280.11690239022096</c:v>
                </c:pt>
                <c:pt idx="1147">
                  <c:v>280.12583559832825</c:v>
                </c:pt>
                <c:pt idx="1148">
                  <c:v>280.13241796219677</c:v>
                </c:pt>
                <c:pt idx="1149">
                  <c:v>280.1345243186347</c:v>
                </c:pt>
                <c:pt idx="1150">
                  <c:v>280.13262483648975</c:v>
                </c:pt>
                <c:pt idx="1151">
                  <c:v>280.13006711795799</c:v>
                </c:pt>
                <c:pt idx="1152">
                  <c:v>280.13049967329789</c:v>
                </c:pt>
                <c:pt idx="1153">
                  <c:v>280.13177853256377</c:v>
                </c:pt>
                <c:pt idx="1154">
                  <c:v>280.13157165827079</c:v>
                </c:pt>
                <c:pt idx="1155">
                  <c:v>280.13687516287342</c:v>
                </c:pt>
                <c:pt idx="1156">
                  <c:v>280.14558268993375</c:v>
                </c:pt>
                <c:pt idx="1157">
                  <c:v>280.15449709128711</c:v>
                </c:pt>
                <c:pt idx="1158">
                  <c:v>280.16258399546837</c:v>
                </c:pt>
                <c:pt idx="1159">
                  <c:v>280.1661572787113</c:v>
                </c:pt>
                <c:pt idx="1160">
                  <c:v>280.16107945515557</c:v>
                </c:pt>
                <c:pt idx="1161">
                  <c:v>280.14814040846551</c:v>
                </c:pt>
                <c:pt idx="1162">
                  <c:v>280.13113910293089</c:v>
                </c:pt>
                <c:pt idx="1163">
                  <c:v>280.11541665666209</c:v>
                </c:pt>
                <c:pt idx="1164">
                  <c:v>280.09967540363942</c:v>
                </c:pt>
                <c:pt idx="1165">
                  <c:v>280.09119355762601</c:v>
                </c:pt>
                <c:pt idx="1166">
                  <c:v>280.08950094977411</c:v>
                </c:pt>
                <c:pt idx="1167">
                  <c:v>280.08950094977411</c:v>
                </c:pt>
                <c:pt idx="1168">
                  <c:v>280.09375127615778</c:v>
                </c:pt>
                <c:pt idx="1169">
                  <c:v>280.10693481064868</c:v>
                </c:pt>
                <c:pt idx="1170">
                  <c:v>280.11370524205631</c:v>
                </c:pt>
                <c:pt idx="1171">
                  <c:v>280.11925323445973</c:v>
                </c:pt>
                <c:pt idx="1172">
                  <c:v>280.12243157587056</c:v>
                </c:pt>
                <c:pt idx="1173">
                  <c:v>280.12263845016355</c:v>
                </c:pt>
                <c:pt idx="1174">
                  <c:v>280.11541665666209</c:v>
                </c:pt>
                <c:pt idx="1175">
                  <c:v>280.11009434530558</c:v>
                </c:pt>
                <c:pt idx="1176">
                  <c:v>280.10458396640996</c:v>
                </c:pt>
                <c:pt idx="1177">
                  <c:v>280.1024588032181</c:v>
                </c:pt>
                <c:pt idx="1178">
                  <c:v>280.10117994395222</c:v>
                </c:pt>
                <c:pt idx="1179">
                  <c:v>280.10480964745688</c:v>
                </c:pt>
                <c:pt idx="1180">
                  <c:v>280.11267087059127</c:v>
                </c:pt>
                <c:pt idx="1181">
                  <c:v>280.12414299047634</c:v>
                </c:pt>
                <c:pt idx="1182">
                  <c:v>280.12732133188712</c:v>
                </c:pt>
                <c:pt idx="1183">
                  <c:v>280.12773508047314</c:v>
                </c:pt>
                <c:pt idx="1184">
                  <c:v>280.12521497544924</c:v>
                </c:pt>
                <c:pt idx="1185">
                  <c:v>280.11349836776327</c:v>
                </c:pt>
                <c:pt idx="1186">
                  <c:v>280.10055932107321</c:v>
                </c:pt>
                <c:pt idx="1187">
                  <c:v>280.08865464584818</c:v>
                </c:pt>
                <c:pt idx="1188">
                  <c:v>280.08013518632691</c:v>
                </c:pt>
                <c:pt idx="1189">
                  <c:v>280.07398537779841</c:v>
                </c:pt>
                <c:pt idx="1190">
                  <c:v>280.07249964423949</c:v>
                </c:pt>
                <c:pt idx="1191">
                  <c:v>280.0763174152832</c:v>
                </c:pt>
                <c:pt idx="1192">
                  <c:v>280.08419744517153</c:v>
                </c:pt>
                <c:pt idx="1193">
                  <c:v>280.09418383149773</c:v>
                </c:pt>
                <c:pt idx="1194">
                  <c:v>280.10097306965923</c:v>
                </c:pt>
                <c:pt idx="1195">
                  <c:v>280.10712287818779</c:v>
                </c:pt>
                <c:pt idx="1196">
                  <c:v>280.1103200263525</c:v>
                </c:pt>
                <c:pt idx="1197">
                  <c:v>280.10988747101254</c:v>
                </c:pt>
                <c:pt idx="1198">
                  <c:v>280.1092480413796</c:v>
                </c:pt>
                <c:pt idx="1199">
                  <c:v>280.10584401892191</c:v>
                </c:pt>
                <c:pt idx="1200">
                  <c:v>280.10584401892191</c:v>
                </c:pt>
                <c:pt idx="1201">
                  <c:v>280.10732975248078</c:v>
                </c:pt>
                <c:pt idx="1202">
                  <c:v>280.10862741850059</c:v>
                </c:pt>
                <c:pt idx="1203">
                  <c:v>280.11308461917724</c:v>
                </c:pt>
                <c:pt idx="1204">
                  <c:v>280.1213783976516</c:v>
                </c:pt>
                <c:pt idx="1205">
                  <c:v>280.12583559832825</c:v>
                </c:pt>
                <c:pt idx="1206">
                  <c:v>280.12923962078594</c:v>
                </c:pt>
                <c:pt idx="1207">
                  <c:v>280.12965336937197</c:v>
                </c:pt>
                <c:pt idx="1208">
                  <c:v>280.1254030429883</c:v>
                </c:pt>
                <c:pt idx="1209">
                  <c:v>280.11562353095513</c:v>
                </c:pt>
                <c:pt idx="1210">
                  <c:v>280.10608850672276</c:v>
                </c:pt>
                <c:pt idx="1211">
                  <c:v>280.0973621729085</c:v>
                </c:pt>
                <c:pt idx="1212">
                  <c:v>280.08715010553539</c:v>
                </c:pt>
                <c:pt idx="1213">
                  <c:v>280.08077461595991</c:v>
                </c:pt>
                <c:pt idx="1214">
                  <c:v>280.07697565167007</c:v>
                </c:pt>
                <c:pt idx="1215">
                  <c:v>280.07864945276805</c:v>
                </c:pt>
                <c:pt idx="1216">
                  <c:v>280.08502494234352</c:v>
                </c:pt>
                <c:pt idx="1217">
                  <c:v>280.09352559511086</c:v>
                </c:pt>
                <c:pt idx="1218">
                  <c:v>280.10138681824526</c:v>
                </c:pt>
                <c:pt idx="1219">
                  <c:v>280.10693481064868</c:v>
                </c:pt>
                <c:pt idx="1220">
                  <c:v>280.11180575991136</c:v>
                </c:pt>
                <c:pt idx="1221">
                  <c:v>280.11267087059127</c:v>
                </c:pt>
                <c:pt idx="1222">
                  <c:v>280.10755543352775</c:v>
                </c:pt>
                <c:pt idx="1223">
                  <c:v>280.10563714462893</c:v>
                </c:pt>
                <c:pt idx="1224">
                  <c:v>280.10309823285104</c:v>
                </c:pt>
                <c:pt idx="1225">
                  <c:v>280.09781353500233</c:v>
                </c:pt>
                <c:pt idx="1226">
                  <c:v>280.09267929118494</c:v>
                </c:pt>
                <c:pt idx="1227">
                  <c:v>280.10629538101574</c:v>
                </c:pt>
                <c:pt idx="1228">
                  <c:v>280.11052690064548</c:v>
                </c:pt>
                <c:pt idx="1229">
                  <c:v>280.11648864163499</c:v>
                </c:pt>
                <c:pt idx="1230">
                  <c:v>280.12414299047634</c:v>
                </c:pt>
                <c:pt idx="1231">
                  <c:v>280.12476361335536</c:v>
                </c:pt>
                <c:pt idx="1232">
                  <c:v>280.12028760592477</c:v>
                </c:pt>
                <c:pt idx="1233">
                  <c:v>280.12645622120726</c:v>
                </c:pt>
                <c:pt idx="1234">
                  <c:v>280.11434467168925</c:v>
                </c:pt>
                <c:pt idx="1235">
                  <c:v>280.10458396640996</c:v>
                </c:pt>
                <c:pt idx="1236">
                  <c:v>280.10033364002629</c:v>
                </c:pt>
                <c:pt idx="1237">
                  <c:v>280.09565075830272</c:v>
                </c:pt>
                <c:pt idx="1238">
                  <c:v>280.09692961756855</c:v>
                </c:pt>
                <c:pt idx="1239">
                  <c:v>280.09692961756855</c:v>
                </c:pt>
                <c:pt idx="1240">
                  <c:v>280.10670912960177</c:v>
                </c:pt>
                <c:pt idx="1241">
                  <c:v>280.11626296058807</c:v>
                </c:pt>
                <c:pt idx="1242">
                  <c:v>280.11159888561838</c:v>
                </c:pt>
                <c:pt idx="1243">
                  <c:v>280.11583040524812</c:v>
                </c:pt>
                <c:pt idx="1244">
                  <c:v>280.11669551592797</c:v>
                </c:pt>
                <c:pt idx="1245">
                  <c:v>280.11776750090087</c:v>
                </c:pt>
                <c:pt idx="1246">
                  <c:v>280.12008073163179</c:v>
                </c:pt>
                <c:pt idx="1247">
                  <c:v>280.11583040524812</c:v>
                </c:pt>
                <c:pt idx="1248">
                  <c:v>280.11246399629823</c:v>
                </c:pt>
                <c:pt idx="1249">
                  <c:v>280.10693481064868</c:v>
                </c:pt>
                <c:pt idx="1250">
                  <c:v>280.10670912960177</c:v>
                </c:pt>
                <c:pt idx="1251">
                  <c:v>280.11180575991136</c:v>
                </c:pt>
                <c:pt idx="1252">
                  <c:v>280.11583040524812</c:v>
                </c:pt>
                <c:pt idx="1253">
                  <c:v>280.11605608629503</c:v>
                </c:pt>
                <c:pt idx="1254">
                  <c:v>280.12073896801866</c:v>
                </c:pt>
                <c:pt idx="1255">
                  <c:v>280.12455673906237</c:v>
                </c:pt>
                <c:pt idx="1256">
                  <c:v>280.11626296058807</c:v>
                </c:pt>
                <c:pt idx="1257">
                  <c:v>280.10608850672276</c:v>
                </c:pt>
                <c:pt idx="1258">
                  <c:v>280.09247241689189</c:v>
                </c:pt>
                <c:pt idx="1259">
                  <c:v>280.08163972663976</c:v>
                </c:pt>
                <c:pt idx="1260">
                  <c:v>280.07419225209139</c:v>
                </c:pt>
                <c:pt idx="1261">
                  <c:v>280.06420586576519</c:v>
                </c:pt>
                <c:pt idx="1262">
                  <c:v>280.06484529539813</c:v>
                </c:pt>
                <c:pt idx="1263">
                  <c:v>280.06760988822288</c:v>
                </c:pt>
                <c:pt idx="1264">
                  <c:v>280.07377850350537</c:v>
                </c:pt>
                <c:pt idx="1265">
                  <c:v>280.08652948265632</c:v>
                </c:pt>
                <c:pt idx="1266">
                  <c:v>280.09692961756855</c:v>
                </c:pt>
                <c:pt idx="1267">
                  <c:v>280.10732975248078</c:v>
                </c:pt>
                <c:pt idx="1268">
                  <c:v>280.11648864163499</c:v>
                </c:pt>
                <c:pt idx="1269">
                  <c:v>280.1198738573388</c:v>
                </c:pt>
                <c:pt idx="1270">
                  <c:v>280.11904636016675</c:v>
                </c:pt>
                <c:pt idx="1271">
                  <c:v>280.12286413121046</c:v>
                </c:pt>
                <c:pt idx="1272">
                  <c:v>280.11925323445973</c:v>
                </c:pt>
                <c:pt idx="1273">
                  <c:v>280.11690239022096</c:v>
                </c:pt>
                <c:pt idx="1274">
                  <c:v>280.11776750090087</c:v>
                </c:pt>
                <c:pt idx="1275">
                  <c:v>280.12732133188712</c:v>
                </c:pt>
                <c:pt idx="1276">
                  <c:v>280.13049967329789</c:v>
                </c:pt>
                <c:pt idx="1277">
                  <c:v>280.13772146679935</c:v>
                </c:pt>
                <c:pt idx="1278">
                  <c:v>280.1432506524489</c:v>
                </c:pt>
                <c:pt idx="1279">
                  <c:v>280.1404860596241</c:v>
                </c:pt>
                <c:pt idx="1280">
                  <c:v>280.14176491889003</c:v>
                </c:pt>
                <c:pt idx="1281">
                  <c:v>280.13134597722387</c:v>
                </c:pt>
                <c:pt idx="1282">
                  <c:v>280.12794195476619</c:v>
                </c:pt>
                <c:pt idx="1283">
                  <c:v>280.11904636016675</c:v>
                </c:pt>
                <c:pt idx="1284">
                  <c:v>280.11139201132539</c:v>
                </c:pt>
                <c:pt idx="1285">
                  <c:v>280.10480964745688</c:v>
                </c:pt>
                <c:pt idx="1286">
                  <c:v>280.10693481064868</c:v>
                </c:pt>
                <c:pt idx="1287">
                  <c:v>280.10776230782074</c:v>
                </c:pt>
                <c:pt idx="1288">
                  <c:v>280.11458915949004</c:v>
                </c:pt>
                <c:pt idx="1289">
                  <c:v>280.12051328697169</c:v>
                </c:pt>
                <c:pt idx="1290">
                  <c:v>280.1254030429883</c:v>
                </c:pt>
                <c:pt idx="1291">
                  <c:v>280.12903274649295</c:v>
                </c:pt>
                <c:pt idx="1292">
                  <c:v>280.13431744434166</c:v>
                </c:pt>
                <c:pt idx="1293">
                  <c:v>280.13772146679935</c:v>
                </c:pt>
                <c:pt idx="1294">
                  <c:v>280.1381540221393</c:v>
                </c:pt>
                <c:pt idx="1295">
                  <c:v>280.13900032606523</c:v>
                </c:pt>
                <c:pt idx="1296">
                  <c:v>280.13390369575563</c:v>
                </c:pt>
                <c:pt idx="1297">
                  <c:v>280.13493806722067</c:v>
                </c:pt>
                <c:pt idx="1298">
                  <c:v>280.13431744434166</c:v>
                </c:pt>
                <c:pt idx="1299">
                  <c:v>280.1381540221393</c:v>
                </c:pt>
                <c:pt idx="1300">
                  <c:v>280.14238554176904</c:v>
                </c:pt>
                <c:pt idx="1301">
                  <c:v>280.14896790563756</c:v>
                </c:pt>
                <c:pt idx="1302">
                  <c:v>280.15575714379906</c:v>
                </c:pt>
                <c:pt idx="1303">
                  <c:v>280.15767543269789</c:v>
                </c:pt>
                <c:pt idx="1304">
                  <c:v>280.15239073484918</c:v>
                </c:pt>
                <c:pt idx="1305">
                  <c:v>280.142818097109</c:v>
                </c:pt>
                <c:pt idx="1306">
                  <c:v>280.13664948182651</c:v>
                </c:pt>
                <c:pt idx="1307">
                  <c:v>280.12752820618016</c:v>
                </c:pt>
                <c:pt idx="1308">
                  <c:v>280.11434467168925</c:v>
                </c:pt>
                <c:pt idx="1309">
                  <c:v>280.11520978236911</c:v>
                </c:pt>
                <c:pt idx="1310">
                  <c:v>280.13177853256377</c:v>
                </c:pt>
                <c:pt idx="1311">
                  <c:v>280.11966698304576</c:v>
                </c:pt>
                <c:pt idx="1312">
                  <c:v>280.12179214623757</c:v>
                </c:pt>
                <c:pt idx="1313">
                  <c:v>280.12752820618016</c:v>
                </c:pt>
                <c:pt idx="1314">
                  <c:v>280.13177853256377</c:v>
                </c:pt>
                <c:pt idx="1315">
                  <c:v>280.13963975569817</c:v>
                </c:pt>
                <c:pt idx="1316">
                  <c:v>280.14748217207864</c:v>
                </c:pt>
                <c:pt idx="1317">
                  <c:v>280.15218386055614</c:v>
                </c:pt>
                <c:pt idx="1318">
                  <c:v>280.15024676490344</c:v>
                </c:pt>
                <c:pt idx="1319">
                  <c:v>280.14748217207864</c:v>
                </c:pt>
                <c:pt idx="1320">
                  <c:v>280.14580837098066</c:v>
                </c:pt>
                <c:pt idx="1321">
                  <c:v>280.14007231103813</c:v>
                </c:pt>
                <c:pt idx="1322">
                  <c:v>280.14473638600782</c:v>
                </c:pt>
                <c:pt idx="1323">
                  <c:v>280.14686154919963</c:v>
                </c:pt>
                <c:pt idx="1324">
                  <c:v>280.15088619453638</c:v>
                </c:pt>
                <c:pt idx="1325">
                  <c:v>280.15513652092</c:v>
                </c:pt>
                <c:pt idx="1326">
                  <c:v>280.15938684730367</c:v>
                </c:pt>
                <c:pt idx="1327">
                  <c:v>280.16128632944861</c:v>
                </c:pt>
                <c:pt idx="1328">
                  <c:v>280.15152562416932</c:v>
                </c:pt>
                <c:pt idx="1329">
                  <c:v>280.14535700888683</c:v>
                </c:pt>
                <c:pt idx="1330">
                  <c:v>280.13708203716641</c:v>
                </c:pt>
                <c:pt idx="1331">
                  <c:v>280.13006711795799</c:v>
                </c:pt>
                <c:pt idx="1332">
                  <c:v>280.11583040524812</c:v>
                </c:pt>
                <c:pt idx="1333">
                  <c:v>280.0992616550534</c:v>
                </c:pt>
                <c:pt idx="1334">
                  <c:v>280.10480964745688</c:v>
                </c:pt>
                <c:pt idx="1335">
                  <c:v>280.1381540221393</c:v>
                </c:pt>
                <c:pt idx="1336">
                  <c:v>280.142818097109</c:v>
                </c:pt>
                <c:pt idx="1337">
                  <c:v>280.14345752674194</c:v>
                </c:pt>
                <c:pt idx="1338">
                  <c:v>280.14642899385967</c:v>
                </c:pt>
                <c:pt idx="1339">
                  <c:v>280.15259760914216</c:v>
                </c:pt>
                <c:pt idx="1340">
                  <c:v>280.15024676490344</c:v>
                </c:pt>
                <c:pt idx="1341">
                  <c:v>280.15321823202123</c:v>
                </c:pt>
                <c:pt idx="1342">
                  <c:v>280.1460152452737</c:v>
                </c:pt>
                <c:pt idx="1343">
                  <c:v>280.14197179318302</c:v>
                </c:pt>
                <c:pt idx="1344">
                  <c:v>280.14217866747606</c:v>
                </c:pt>
                <c:pt idx="1345">
                  <c:v>280.14069293391714</c:v>
                </c:pt>
                <c:pt idx="1346">
                  <c:v>280.14855415705154</c:v>
                </c:pt>
                <c:pt idx="1347">
                  <c:v>280.14473638600782</c:v>
                </c:pt>
                <c:pt idx="1348">
                  <c:v>280.15067932024334</c:v>
                </c:pt>
                <c:pt idx="1349">
                  <c:v>280.1528044834352</c:v>
                </c:pt>
                <c:pt idx="1350">
                  <c:v>280.1536319806072</c:v>
                </c:pt>
                <c:pt idx="1351">
                  <c:v>280.15767543269789</c:v>
                </c:pt>
                <c:pt idx="1352">
                  <c:v>280.15534339521304</c:v>
                </c:pt>
                <c:pt idx="1353">
                  <c:v>280.14876103134452</c:v>
                </c:pt>
                <c:pt idx="1354">
                  <c:v>280.13877464501832</c:v>
                </c:pt>
                <c:pt idx="1355">
                  <c:v>280.13134597722387</c:v>
                </c:pt>
                <c:pt idx="1356">
                  <c:v>280.12604247262124</c:v>
                </c:pt>
                <c:pt idx="1357">
                  <c:v>280.11754181985395</c:v>
                </c:pt>
                <c:pt idx="1358">
                  <c:v>280.11605608629503</c:v>
                </c:pt>
                <c:pt idx="1359">
                  <c:v>280.12158527194458</c:v>
                </c:pt>
                <c:pt idx="1360">
                  <c:v>280.13200421361074</c:v>
                </c:pt>
                <c:pt idx="1361">
                  <c:v>280.14089980821018</c:v>
                </c:pt>
                <c:pt idx="1362">
                  <c:v>280.15259760914216</c:v>
                </c:pt>
                <c:pt idx="1363">
                  <c:v>280.16000747018273</c:v>
                </c:pt>
                <c:pt idx="1364">
                  <c:v>280.16107945515557</c:v>
                </c:pt>
                <c:pt idx="1365">
                  <c:v>280.1646903519063</c:v>
                </c:pt>
                <c:pt idx="1366">
                  <c:v>280.16683432185204</c:v>
                </c:pt>
                <c:pt idx="1367">
                  <c:v>280.16786869331708</c:v>
                </c:pt>
                <c:pt idx="1368">
                  <c:v>280.16427660332027</c:v>
                </c:pt>
                <c:pt idx="1369">
                  <c:v>280.16384404798038</c:v>
                </c:pt>
                <c:pt idx="1370">
                  <c:v>280.16807556761012</c:v>
                </c:pt>
                <c:pt idx="1371">
                  <c:v>280.17319100467364</c:v>
                </c:pt>
                <c:pt idx="1372">
                  <c:v>280.18485119209782</c:v>
                </c:pt>
                <c:pt idx="1373">
                  <c:v>280.19038037774737</c:v>
                </c:pt>
                <c:pt idx="1374">
                  <c:v>280.1939912744981</c:v>
                </c:pt>
                <c:pt idx="1375">
                  <c:v>280.19844847517476</c:v>
                </c:pt>
                <c:pt idx="1376">
                  <c:v>280.19291928952521</c:v>
                </c:pt>
                <c:pt idx="1377">
                  <c:v>280.18910151848149</c:v>
                </c:pt>
                <c:pt idx="1378">
                  <c:v>280.18125910210102</c:v>
                </c:pt>
                <c:pt idx="1379">
                  <c:v>280.17360475325967</c:v>
                </c:pt>
                <c:pt idx="1380">
                  <c:v>280.1646903519063</c:v>
                </c:pt>
                <c:pt idx="1381">
                  <c:v>280.15854054337774</c:v>
                </c:pt>
                <c:pt idx="1382">
                  <c:v>280.15767543269789</c:v>
                </c:pt>
                <c:pt idx="1383">
                  <c:v>280.16087258086259</c:v>
                </c:pt>
                <c:pt idx="1384">
                  <c:v>280.1661572787113</c:v>
                </c:pt>
                <c:pt idx="1385">
                  <c:v>280.17319100467364</c:v>
                </c:pt>
                <c:pt idx="1386">
                  <c:v>280.17657622037746</c:v>
                </c:pt>
                <c:pt idx="1387">
                  <c:v>280.18229347356606</c:v>
                </c:pt>
                <c:pt idx="1388">
                  <c:v>280.1907941263334</c:v>
                </c:pt>
                <c:pt idx="1389">
                  <c:v>280.1922986666462</c:v>
                </c:pt>
                <c:pt idx="1390">
                  <c:v>280.19165923701325</c:v>
                </c:pt>
                <c:pt idx="1391">
                  <c:v>280.19250554093918</c:v>
                </c:pt>
                <c:pt idx="1392">
                  <c:v>280.19207298559928</c:v>
                </c:pt>
                <c:pt idx="1393">
                  <c:v>280.19165923701325</c:v>
                </c:pt>
                <c:pt idx="1394">
                  <c:v>280.19357752591208</c:v>
                </c:pt>
                <c:pt idx="1395">
                  <c:v>280.20140113553862</c:v>
                </c:pt>
                <c:pt idx="1396">
                  <c:v>280.21138752186482</c:v>
                </c:pt>
                <c:pt idx="1397">
                  <c:v>280.2173304561004</c:v>
                </c:pt>
                <c:pt idx="1398">
                  <c:v>280.22432656855494</c:v>
                </c:pt>
                <c:pt idx="1399">
                  <c:v>280.22773059101263</c:v>
                </c:pt>
                <c:pt idx="1400">
                  <c:v>280.22837002064557</c:v>
                </c:pt>
                <c:pt idx="1401">
                  <c:v>280.22814433959866</c:v>
                </c:pt>
                <c:pt idx="1402">
                  <c:v>280.22116703389804</c:v>
                </c:pt>
                <c:pt idx="1403">
                  <c:v>280.21774420468643</c:v>
                </c:pt>
                <c:pt idx="1404">
                  <c:v>280.22709116137969</c:v>
                </c:pt>
                <c:pt idx="1405">
                  <c:v>280.22900945027851</c:v>
                </c:pt>
                <c:pt idx="1406">
                  <c:v>280.23047637708351</c:v>
                </c:pt>
                <c:pt idx="1407">
                  <c:v>280.22410088750797</c:v>
                </c:pt>
                <c:pt idx="1408">
                  <c:v>280.22773059101263</c:v>
                </c:pt>
                <c:pt idx="1409">
                  <c:v>280.24298286843361</c:v>
                </c:pt>
                <c:pt idx="1410">
                  <c:v>280.24768455691111</c:v>
                </c:pt>
                <c:pt idx="1411">
                  <c:v>280.24768455691111</c:v>
                </c:pt>
                <c:pt idx="1412">
                  <c:v>280.25234863188081</c:v>
                </c:pt>
                <c:pt idx="1413">
                  <c:v>280.25404123973271</c:v>
                </c:pt>
                <c:pt idx="1414">
                  <c:v>280.25317612905286</c:v>
                </c:pt>
                <c:pt idx="1415">
                  <c:v>280.250223468689</c:v>
                </c:pt>
                <c:pt idx="1416">
                  <c:v>280.24490115733244</c:v>
                </c:pt>
                <c:pt idx="1417">
                  <c:v>280.24215537126162</c:v>
                </c:pt>
                <c:pt idx="1418">
                  <c:v>280.24428053445342</c:v>
                </c:pt>
                <c:pt idx="1419">
                  <c:v>280.24723319481728</c:v>
                </c:pt>
                <c:pt idx="1420">
                  <c:v>280.24999778764209</c:v>
                </c:pt>
                <c:pt idx="1421">
                  <c:v>280.25550816653771</c:v>
                </c:pt>
                <c:pt idx="1422">
                  <c:v>280.25998417396829</c:v>
                </c:pt>
                <c:pt idx="1423">
                  <c:v>280.26402762605892</c:v>
                </c:pt>
                <c:pt idx="1424">
                  <c:v>280.26588949469601</c:v>
                </c:pt>
                <c:pt idx="1425">
                  <c:v>280.2616767818202</c:v>
                </c:pt>
                <c:pt idx="1426">
                  <c:v>280.2570127068505</c:v>
                </c:pt>
                <c:pt idx="1427">
                  <c:v>280.25106977261493</c:v>
                </c:pt>
                <c:pt idx="1428">
                  <c:v>280.24871892837621</c:v>
                </c:pt>
                <c:pt idx="1429">
                  <c:v>280.24512683837935</c:v>
                </c:pt>
                <c:pt idx="1430">
                  <c:v>280.24066963770269</c:v>
                </c:pt>
                <c:pt idx="1431">
                  <c:v>280.24747768261813</c:v>
                </c:pt>
                <c:pt idx="1432">
                  <c:v>280.25594072187761</c:v>
                </c:pt>
                <c:pt idx="1433">
                  <c:v>280.25911906328844</c:v>
                </c:pt>
                <c:pt idx="1434">
                  <c:v>280.26231621145308</c:v>
                </c:pt>
                <c:pt idx="1435">
                  <c:v>280.2616767818202</c:v>
                </c:pt>
                <c:pt idx="1436">
                  <c:v>280.2616767818202</c:v>
                </c:pt>
                <c:pt idx="1437">
                  <c:v>280.26402762605892</c:v>
                </c:pt>
                <c:pt idx="1438">
                  <c:v>280.25870531470241</c:v>
                </c:pt>
                <c:pt idx="1439">
                  <c:v>280.25172800900179</c:v>
                </c:pt>
                <c:pt idx="1440">
                  <c:v>280.24830517979018</c:v>
                </c:pt>
                <c:pt idx="1441">
                  <c:v>280.2470263205243</c:v>
                </c:pt>
                <c:pt idx="1442">
                  <c:v>280.24979091334905</c:v>
                </c:pt>
                <c:pt idx="1443">
                  <c:v>280.25383436543967</c:v>
                </c:pt>
                <c:pt idx="1444">
                  <c:v>280.25721958114349</c:v>
                </c:pt>
                <c:pt idx="1445">
                  <c:v>280.26336938967211</c:v>
                </c:pt>
                <c:pt idx="1446">
                  <c:v>280.26464824893799</c:v>
                </c:pt>
                <c:pt idx="1447">
                  <c:v>280.26634085678984</c:v>
                </c:pt>
                <c:pt idx="1448">
                  <c:v>280.25870531470241</c:v>
                </c:pt>
                <c:pt idx="1449">
                  <c:v>280.25404123973271</c:v>
                </c:pt>
                <c:pt idx="1450">
                  <c:v>280.24871892837621</c:v>
                </c:pt>
                <c:pt idx="1451">
                  <c:v>280.24087651199574</c:v>
                </c:pt>
                <c:pt idx="1452">
                  <c:v>280.23303409561527</c:v>
                </c:pt>
                <c:pt idx="1453">
                  <c:v>280.22880257598553</c:v>
                </c:pt>
                <c:pt idx="1454">
                  <c:v>280.22814433959866</c:v>
                </c:pt>
                <c:pt idx="1455">
                  <c:v>280.23047637708351</c:v>
                </c:pt>
                <c:pt idx="1456">
                  <c:v>280.23600556273306</c:v>
                </c:pt>
                <c:pt idx="1457">
                  <c:v>280.23811191917093</c:v>
                </c:pt>
                <c:pt idx="1458">
                  <c:v>280.23897702985079</c:v>
                </c:pt>
                <c:pt idx="1459">
                  <c:v>280.24661257193827</c:v>
                </c:pt>
                <c:pt idx="1460">
                  <c:v>280.24892580266919</c:v>
                </c:pt>
                <c:pt idx="1461">
                  <c:v>280.25084409156801</c:v>
                </c:pt>
                <c:pt idx="1462">
                  <c:v>280.24576626801235</c:v>
                </c:pt>
                <c:pt idx="1463">
                  <c:v>280.24384797911347</c:v>
                </c:pt>
                <c:pt idx="1464">
                  <c:v>280.24046276340971</c:v>
                </c:pt>
                <c:pt idx="1465">
                  <c:v>280.23769817058491</c:v>
                </c:pt>
                <c:pt idx="1466">
                  <c:v>280.23749129629192</c:v>
                </c:pt>
                <c:pt idx="1467">
                  <c:v>280.24364110482048</c:v>
                </c:pt>
                <c:pt idx="1468">
                  <c:v>280.2470263205243</c:v>
                </c:pt>
                <c:pt idx="1469">
                  <c:v>280.25445498831874</c:v>
                </c:pt>
                <c:pt idx="1470">
                  <c:v>280.25338300334585</c:v>
                </c:pt>
                <c:pt idx="1471">
                  <c:v>280.25486873690477</c:v>
                </c:pt>
                <c:pt idx="1472">
                  <c:v>280.25234863188081</c:v>
                </c:pt>
                <c:pt idx="1473">
                  <c:v>280.24471308979338</c:v>
                </c:pt>
                <c:pt idx="1474">
                  <c:v>280.23600556273306</c:v>
                </c:pt>
                <c:pt idx="1475">
                  <c:v>280.23134148776336</c:v>
                </c:pt>
                <c:pt idx="1476">
                  <c:v>280.22178765677705</c:v>
                </c:pt>
                <c:pt idx="1477">
                  <c:v>280.21943681253833</c:v>
                </c:pt>
                <c:pt idx="1478">
                  <c:v>280.21881618965926</c:v>
                </c:pt>
                <c:pt idx="1479">
                  <c:v>280.22178765677705</c:v>
                </c:pt>
                <c:pt idx="1480">
                  <c:v>280.2273168424266</c:v>
                </c:pt>
                <c:pt idx="1481">
                  <c:v>280.23154836205634</c:v>
                </c:pt>
                <c:pt idx="1482">
                  <c:v>280.23538493985399</c:v>
                </c:pt>
                <c:pt idx="1483">
                  <c:v>280.24256911984764</c:v>
                </c:pt>
                <c:pt idx="1484">
                  <c:v>280.24512683837935</c:v>
                </c:pt>
                <c:pt idx="1485">
                  <c:v>280.24174162267559</c:v>
                </c:pt>
                <c:pt idx="1486">
                  <c:v>280.23749129629192</c:v>
                </c:pt>
                <c:pt idx="1487">
                  <c:v>280.23538493985399</c:v>
                </c:pt>
                <c:pt idx="1488">
                  <c:v>280.23429414812722</c:v>
                </c:pt>
                <c:pt idx="1489">
                  <c:v>280.23072086488429</c:v>
                </c:pt>
                <c:pt idx="1490">
                  <c:v>280.23113461347032</c:v>
                </c:pt>
                <c:pt idx="1491">
                  <c:v>280.23367352524821</c:v>
                </c:pt>
                <c:pt idx="1492">
                  <c:v>280.23707754770589</c:v>
                </c:pt>
                <c:pt idx="1493">
                  <c:v>280.24215537126162</c:v>
                </c:pt>
                <c:pt idx="1494">
                  <c:v>280.24490115733244</c:v>
                </c:pt>
                <c:pt idx="1495">
                  <c:v>280.24471308979338</c:v>
                </c:pt>
                <c:pt idx="1496">
                  <c:v>280.23939077843681</c:v>
                </c:pt>
                <c:pt idx="1497">
                  <c:v>280.23470789671325</c:v>
                </c:pt>
                <c:pt idx="1498">
                  <c:v>280.22455224960186</c:v>
                </c:pt>
                <c:pt idx="1499">
                  <c:v>280.22244589316392</c:v>
                </c:pt>
                <c:pt idx="1500">
                  <c:v>280.21584472254153</c:v>
                </c:pt>
                <c:pt idx="1501">
                  <c:v>280.21076689898581</c:v>
                </c:pt>
                <c:pt idx="1502">
                  <c:v>280.20884861008699</c:v>
                </c:pt>
                <c:pt idx="1503">
                  <c:v>280.21097377327879</c:v>
                </c:pt>
                <c:pt idx="1504">
                  <c:v>280.21840244107324</c:v>
                </c:pt>
                <c:pt idx="1505">
                  <c:v>280.2251916792348</c:v>
                </c:pt>
                <c:pt idx="1506">
                  <c:v>280.23047637708351</c:v>
                </c:pt>
                <c:pt idx="1507">
                  <c:v>280.23408727383423</c:v>
                </c:pt>
                <c:pt idx="1508">
                  <c:v>280.23707754770589</c:v>
                </c:pt>
                <c:pt idx="1509">
                  <c:v>280.23728442199894</c:v>
                </c:pt>
                <c:pt idx="1510">
                  <c:v>280.23388039954119</c:v>
                </c:pt>
                <c:pt idx="1511">
                  <c:v>280.23026950279046</c:v>
                </c:pt>
                <c:pt idx="1512">
                  <c:v>280.22855808818468</c:v>
                </c:pt>
                <c:pt idx="1513">
                  <c:v>280.22921632457155</c:v>
                </c:pt>
                <c:pt idx="1514">
                  <c:v>280.22880257598553</c:v>
                </c:pt>
                <c:pt idx="1515">
                  <c:v>280.23113461347032</c:v>
                </c:pt>
                <c:pt idx="1516">
                  <c:v>280.23175523634939</c:v>
                </c:pt>
                <c:pt idx="1517">
                  <c:v>280.23429414812722</c:v>
                </c:pt>
                <c:pt idx="1518">
                  <c:v>280.23662618561207</c:v>
                </c:pt>
                <c:pt idx="1519">
                  <c:v>280.23470789671325</c:v>
                </c:pt>
                <c:pt idx="1520">
                  <c:v>280.23641931131903</c:v>
                </c:pt>
                <c:pt idx="1521">
                  <c:v>280.22985575420444</c:v>
                </c:pt>
                <c:pt idx="1522">
                  <c:v>280.22624485745371</c:v>
                </c:pt>
                <c:pt idx="1523">
                  <c:v>280.21328700400971</c:v>
                </c:pt>
                <c:pt idx="1524">
                  <c:v>280.19844847517476</c:v>
                </c:pt>
                <c:pt idx="1525">
                  <c:v>280.19017350345433</c:v>
                </c:pt>
                <c:pt idx="1526">
                  <c:v>280.18722084309047</c:v>
                </c:pt>
                <c:pt idx="1527">
                  <c:v>280.19782785229575</c:v>
                </c:pt>
                <c:pt idx="1528">
                  <c:v>280.21477273756864</c:v>
                </c:pt>
                <c:pt idx="1529">
                  <c:v>280.22370594567587</c:v>
                </c:pt>
                <c:pt idx="1530">
                  <c:v>280.22837002064557</c:v>
                </c:pt>
                <c:pt idx="1531">
                  <c:v>280.23175523634939</c:v>
                </c:pt>
                <c:pt idx="1532">
                  <c:v>280.23282722132222</c:v>
                </c:pt>
                <c:pt idx="1533">
                  <c:v>280.23429414812722</c:v>
                </c:pt>
                <c:pt idx="1534">
                  <c:v>280.23408727383423</c:v>
                </c:pt>
                <c:pt idx="1535">
                  <c:v>280.23006262849748</c:v>
                </c:pt>
                <c:pt idx="1536">
                  <c:v>280.22327339033598</c:v>
                </c:pt>
                <c:pt idx="1537">
                  <c:v>280.21605159683452</c:v>
                </c:pt>
                <c:pt idx="1538">
                  <c:v>280.21627727788143</c:v>
                </c:pt>
                <c:pt idx="1539">
                  <c:v>280.22752371671959</c:v>
                </c:pt>
                <c:pt idx="1540">
                  <c:v>280.23092773917733</c:v>
                </c:pt>
                <c:pt idx="1541">
                  <c:v>280.23515925880707</c:v>
                </c:pt>
                <c:pt idx="1542">
                  <c:v>280.23662618561207</c:v>
                </c:pt>
                <c:pt idx="1543">
                  <c:v>280.23811191917093</c:v>
                </c:pt>
                <c:pt idx="1544">
                  <c:v>280.23559181414703</c:v>
                </c:pt>
                <c:pt idx="1545">
                  <c:v>280.22985575420444</c:v>
                </c:pt>
                <c:pt idx="1546">
                  <c:v>280.22158078248407</c:v>
                </c:pt>
                <c:pt idx="1547">
                  <c:v>280.19844847517476</c:v>
                </c:pt>
                <c:pt idx="1548">
                  <c:v>280.18507687314474</c:v>
                </c:pt>
                <c:pt idx="1549">
                  <c:v>280.17680190142437</c:v>
                </c:pt>
                <c:pt idx="1550">
                  <c:v>280.1729841303806</c:v>
                </c:pt>
                <c:pt idx="1551">
                  <c:v>280.17572991645147</c:v>
                </c:pt>
                <c:pt idx="1552">
                  <c:v>280.18953407382139</c:v>
                </c:pt>
                <c:pt idx="1553">
                  <c:v>280.20140113553862</c:v>
                </c:pt>
                <c:pt idx="1554">
                  <c:v>280.20967610725904</c:v>
                </c:pt>
                <c:pt idx="1555">
                  <c:v>280.21415211468963</c:v>
                </c:pt>
                <c:pt idx="1556">
                  <c:v>280.21520529290859</c:v>
                </c:pt>
                <c:pt idx="1557">
                  <c:v>280.21415211468963</c:v>
                </c:pt>
                <c:pt idx="1558">
                  <c:v>280.20459828370332</c:v>
                </c:pt>
                <c:pt idx="1559">
                  <c:v>280.19886222376078</c:v>
                </c:pt>
                <c:pt idx="1560">
                  <c:v>280.19312616381825</c:v>
                </c:pt>
                <c:pt idx="1561">
                  <c:v>280.18974094811443</c:v>
                </c:pt>
                <c:pt idx="1562">
                  <c:v>280.19120787491937</c:v>
                </c:pt>
                <c:pt idx="1563">
                  <c:v>280.19824160088177</c:v>
                </c:pt>
                <c:pt idx="1564">
                  <c:v>280.20756975082111</c:v>
                </c:pt>
                <c:pt idx="1565">
                  <c:v>280.21691670751437</c:v>
                </c:pt>
                <c:pt idx="1566">
                  <c:v>280.22073447855809</c:v>
                </c:pt>
                <c:pt idx="1567">
                  <c:v>280.22137390819103</c:v>
                </c:pt>
                <c:pt idx="1568">
                  <c:v>280.21605159683452</c:v>
                </c:pt>
                <c:pt idx="1569">
                  <c:v>280.20397766082431</c:v>
                </c:pt>
                <c:pt idx="1570">
                  <c:v>280.18464431780484</c:v>
                </c:pt>
                <c:pt idx="1571">
                  <c:v>280.16553665583223</c:v>
                </c:pt>
                <c:pt idx="1572">
                  <c:v>280.14686154919963</c:v>
                </c:pt>
                <c:pt idx="1573">
                  <c:v>280.13518255502152</c:v>
                </c:pt>
                <c:pt idx="1574">
                  <c:v>280.12837451010608</c:v>
                </c:pt>
                <c:pt idx="1575">
                  <c:v>280.13369682146259</c:v>
                </c:pt>
                <c:pt idx="1576">
                  <c:v>280.14409695637482</c:v>
                </c:pt>
                <c:pt idx="1577">
                  <c:v>280.154309023748</c:v>
                </c:pt>
                <c:pt idx="1578">
                  <c:v>280.16279086976141</c:v>
                </c:pt>
                <c:pt idx="1579">
                  <c:v>280.16574353012527</c:v>
                </c:pt>
                <c:pt idx="1580">
                  <c:v>280.17040760509497</c:v>
                </c:pt>
                <c:pt idx="1581">
                  <c:v>280.1661572787113</c:v>
                </c:pt>
                <c:pt idx="1582">
                  <c:v>280.16894067828997</c:v>
                </c:pt>
                <c:pt idx="1583">
                  <c:v>280.16363717368733</c:v>
                </c:pt>
                <c:pt idx="1584">
                  <c:v>280.14748217207864</c:v>
                </c:pt>
                <c:pt idx="1585">
                  <c:v>280.14748217207864</c:v>
                </c:pt>
                <c:pt idx="1586">
                  <c:v>280.15088619453638</c:v>
                </c:pt>
                <c:pt idx="1587">
                  <c:v>280.15449709128711</c:v>
                </c:pt>
                <c:pt idx="1588">
                  <c:v>280.16363717368733</c:v>
                </c:pt>
                <c:pt idx="1589">
                  <c:v>280.17593679074446</c:v>
                </c:pt>
                <c:pt idx="1590">
                  <c:v>280.18571630277768</c:v>
                </c:pt>
                <c:pt idx="1591">
                  <c:v>280.18889464418845</c:v>
                </c:pt>
                <c:pt idx="1592">
                  <c:v>280.18359113958587</c:v>
                </c:pt>
                <c:pt idx="1593">
                  <c:v>280.17868257681533</c:v>
                </c:pt>
                <c:pt idx="1594">
                  <c:v>280.15810798803784</c:v>
                </c:pt>
                <c:pt idx="1595">
                  <c:v>280.14027918533111</c:v>
                </c:pt>
                <c:pt idx="1596">
                  <c:v>280.12158527194458</c:v>
                </c:pt>
                <c:pt idx="1597">
                  <c:v>280.11267087059127</c:v>
                </c:pt>
                <c:pt idx="1598">
                  <c:v>280.10755543352775</c:v>
                </c:pt>
                <c:pt idx="1599">
                  <c:v>280.10629538101574</c:v>
                </c:pt>
                <c:pt idx="1600">
                  <c:v>280.11139201132539</c:v>
                </c:pt>
                <c:pt idx="1601">
                  <c:v>280.12433105801546</c:v>
                </c:pt>
                <c:pt idx="1602">
                  <c:v>280.14027918533111</c:v>
                </c:pt>
                <c:pt idx="1603">
                  <c:v>280.14793353417252</c:v>
                </c:pt>
                <c:pt idx="1604">
                  <c:v>280.15024676490344</c:v>
                </c:pt>
                <c:pt idx="1605">
                  <c:v>280.1528044834352</c:v>
                </c:pt>
                <c:pt idx="1606">
                  <c:v>280.15152562416932</c:v>
                </c:pt>
                <c:pt idx="1607">
                  <c:v>280.14300616464806</c:v>
                </c:pt>
                <c:pt idx="1608">
                  <c:v>280.13856777072533</c:v>
                </c:pt>
                <c:pt idx="1609">
                  <c:v>280.13177853256377</c:v>
                </c:pt>
                <c:pt idx="1610">
                  <c:v>280.13708203716641</c:v>
                </c:pt>
                <c:pt idx="1611">
                  <c:v>280.14814040846551</c:v>
                </c:pt>
                <c:pt idx="1612">
                  <c:v>280.15513652092</c:v>
                </c:pt>
                <c:pt idx="1613">
                  <c:v>280.15917997301068</c:v>
                </c:pt>
                <c:pt idx="1614">
                  <c:v>280.17084016043486</c:v>
                </c:pt>
                <c:pt idx="1615">
                  <c:v>280.17680190142437</c:v>
                </c:pt>
                <c:pt idx="1616">
                  <c:v>280.17469554498643</c:v>
                </c:pt>
                <c:pt idx="1617">
                  <c:v>280.16704119614508</c:v>
                </c:pt>
                <c:pt idx="1618">
                  <c:v>280.15600163159991</c:v>
                </c:pt>
                <c:pt idx="1619">
                  <c:v>280.13601005219357</c:v>
                </c:pt>
                <c:pt idx="1620">
                  <c:v>280.12094584231164</c:v>
                </c:pt>
                <c:pt idx="1621">
                  <c:v>280.11139201132539</c:v>
                </c:pt>
                <c:pt idx="1622">
                  <c:v>280.10033364002629</c:v>
                </c:pt>
                <c:pt idx="1623">
                  <c:v>280.09674155002949</c:v>
                </c:pt>
                <c:pt idx="1624">
                  <c:v>280.09523700971664</c:v>
                </c:pt>
                <c:pt idx="1625">
                  <c:v>280.10309823285104</c:v>
                </c:pt>
                <c:pt idx="1626">
                  <c:v>280.11009434530558</c:v>
                </c:pt>
                <c:pt idx="1627">
                  <c:v>280.11966698304576</c:v>
                </c:pt>
                <c:pt idx="1628">
                  <c:v>280.12814882905917</c:v>
                </c:pt>
                <c:pt idx="1629">
                  <c:v>280.13411057004862</c:v>
                </c:pt>
                <c:pt idx="1630">
                  <c:v>280.13303858507578</c:v>
                </c:pt>
                <c:pt idx="1631">
                  <c:v>280.12773508047314</c:v>
                </c:pt>
                <c:pt idx="1632">
                  <c:v>280.12391730942943</c:v>
                </c:pt>
                <c:pt idx="1633">
                  <c:v>280.12414299047634</c:v>
                </c:pt>
                <c:pt idx="1634">
                  <c:v>280.12604247262124</c:v>
                </c:pt>
                <c:pt idx="1635">
                  <c:v>280.13623573324048</c:v>
                </c:pt>
                <c:pt idx="1636">
                  <c:v>280.14663586815271</c:v>
                </c:pt>
                <c:pt idx="1637">
                  <c:v>280.16107945515557</c:v>
                </c:pt>
                <c:pt idx="1638">
                  <c:v>280.17232589399373</c:v>
                </c:pt>
                <c:pt idx="1639">
                  <c:v>280.17742252430338</c:v>
                </c:pt>
                <c:pt idx="1640">
                  <c:v>280.17742252430338</c:v>
                </c:pt>
                <c:pt idx="1641">
                  <c:v>280.16448347761332</c:v>
                </c:pt>
                <c:pt idx="1642">
                  <c:v>280.15173249846231</c:v>
                </c:pt>
                <c:pt idx="1643">
                  <c:v>280.13157165827079</c:v>
                </c:pt>
                <c:pt idx="1644">
                  <c:v>280.11393092310323</c:v>
                </c:pt>
                <c:pt idx="1645">
                  <c:v>280.09967540363942</c:v>
                </c:pt>
                <c:pt idx="1646">
                  <c:v>280.09247241689189</c:v>
                </c:pt>
                <c:pt idx="1647">
                  <c:v>280.09267929118494</c:v>
                </c:pt>
                <c:pt idx="1648">
                  <c:v>280.10033364002629</c:v>
                </c:pt>
                <c:pt idx="1649">
                  <c:v>280.11139201132539</c:v>
                </c:pt>
                <c:pt idx="1650">
                  <c:v>280.12624934691428</c:v>
                </c:pt>
                <c:pt idx="1651">
                  <c:v>280.14580837098066</c:v>
                </c:pt>
                <c:pt idx="1652">
                  <c:v>280.15472277233403</c:v>
                </c:pt>
                <c:pt idx="1653">
                  <c:v>280.15767543269789</c:v>
                </c:pt>
                <c:pt idx="1654">
                  <c:v>280.15746855840484</c:v>
                </c:pt>
                <c:pt idx="1655">
                  <c:v>280.15301135772819</c:v>
                </c:pt>
                <c:pt idx="1656">
                  <c:v>280.14917477993055</c:v>
                </c:pt>
                <c:pt idx="1657">
                  <c:v>280.15195817950922</c:v>
                </c:pt>
                <c:pt idx="1658">
                  <c:v>280.154309023748</c:v>
                </c:pt>
                <c:pt idx="1659">
                  <c:v>280.16128632944861</c:v>
                </c:pt>
                <c:pt idx="1660">
                  <c:v>280.16704119614508</c:v>
                </c:pt>
                <c:pt idx="1661">
                  <c:v>280.17488361252555</c:v>
                </c:pt>
                <c:pt idx="1662">
                  <c:v>280.17826882822931</c:v>
                </c:pt>
                <c:pt idx="1663">
                  <c:v>280.17657622037746</c:v>
                </c:pt>
                <c:pt idx="1664">
                  <c:v>280.17319100467364</c:v>
                </c:pt>
                <c:pt idx="1665">
                  <c:v>280.16596921117218</c:v>
                </c:pt>
                <c:pt idx="1666">
                  <c:v>280.1568291287719</c:v>
                </c:pt>
                <c:pt idx="1667">
                  <c:v>280.14706842349261</c:v>
                </c:pt>
                <c:pt idx="1668">
                  <c:v>280.13856777072533</c:v>
                </c:pt>
                <c:pt idx="1669">
                  <c:v>280.13303858507578</c:v>
                </c:pt>
                <c:pt idx="1670">
                  <c:v>280.12923962078594</c:v>
                </c:pt>
                <c:pt idx="1671">
                  <c:v>280.12965336937197</c:v>
                </c:pt>
                <c:pt idx="1672">
                  <c:v>280.13431744434166</c:v>
                </c:pt>
                <c:pt idx="1673">
                  <c:v>280.14007231103813</c:v>
                </c:pt>
                <c:pt idx="1674">
                  <c:v>280.14642899385967</c:v>
                </c:pt>
                <c:pt idx="1675">
                  <c:v>280.14727529778565</c:v>
                </c:pt>
                <c:pt idx="1676">
                  <c:v>280.15575714379906</c:v>
                </c:pt>
                <c:pt idx="1677">
                  <c:v>280.15641538018593</c:v>
                </c:pt>
                <c:pt idx="1678">
                  <c:v>280.15575714379906</c:v>
                </c:pt>
                <c:pt idx="1679">
                  <c:v>280.15195817950922</c:v>
                </c:pt>
                <c:pt idx="1680">
                  <c:v>280.14876103134452</c:v>
                </c:pt>
                <c:pt idx="1681">
                  <c:v>280.14917477993055</c:v>
                </c:pt>
                <c:pt idx="1682">
                  <c:v>280.15259760914216</c:v>
                </c:pt>
                <c:pt idx="1683">
                  <c:v>280.15810798803784</c:v>
                </c:pt>
                <c:pt idx="1684">
                  <c:v>280.16279086976141</c:v>
                </c:pt>
                <c:pt idx="1685">
                  <c:v>280.16596921117218</c:v>
                </c:pt>
                <c:pt idx="1686">
                  <c:v>280.17127271577482</c:v>
                </c:pt>
                <c:pt idx="1687">
                  <c:v>280.17040760509497</c:v>
                </c:pt>
                <c:pt idx="1688">
                  <c:v>280.16596921117218</c:v>
                </c:pt>
                <c:pt idx="1689">
                  <c:v>280.15854054337774</c:v>
                </c:pt>
                <c:pt idx="1690">
                  <c:v>280.14938165422359</c:v>
                </c:pt>
                <c:pt idx="1691">
                  <c:v>280.13772146679935</c:v>
                </c:pt>
                <c:pt idx="1692">
                  <c:v>280.13113910293089</c:v>
                </c:pt>
                <c:pt idx="1693">
                  <c:v>280.12562872403521</c:v>
                </c:pt>
                <c:pt idx="1694">
                  <c:v>280.12327787979649</c:v>
                </c:pt>
                <c:pt idx="1695">
                  <c:v>280.12028760592477</c:v>
                </c:pt>
                <c:pt idx="1696">
                  <c:v>280.12476361335536</c:v>
                </c:pt>
                <c:pt idx="1697">
                  <c:v>280.12690758330109</c:v>
                </c:pt>
                <c:pt idx="1698">
                  <c:v>280.13157165827079</c:v>
                </c:pt>
                <c:pt idx="1699">
                  <c:v>280.13431744434166</c:v>
                </c:pt>
                <c:pt idx="1700">
                  <c:v>280.13751459250636</c:v>
                </c:pt>
                <c:pt idx="1701">
                  <c:v>280.13751459250636</c:v>
                </c:pt>
                <c:pt idx="1702">
                  <c:v>280.13687516287342</c:v>
                </c:pt>
                <c:pt idx="1703">
                  <c:v>280.1345243186347</c:v>
                </c:pt>
                <c:pt idx="1704">
                  <c:v>280.13241796219677</c:v>
                </c:pt>
                <c:pt idx="1705">
                  <c:v>280.13369682146259</c:v>
                </c:pt>
                <c:pt idx="1706">
                  <c:v>280.13918839360434</c:v>
                </c:pt>
                <c:pt idx="1707">
                  <c:v>280.16235831442145</c:v>
                </c:pt>
                <c:pt idx="1708">
                  <c:v>280.16427660332027</c:v>
                </c:pt>
                <c:pt idx="1709">
                  <c:v>280.16704119614508</c:v>
                </c:pt>
                <c:pt idx="1710">
                  <c:v>280.17065209289575</c:v>
                </c:pt>
                <c:pt idx="1711">
                  <c:v>280.16320461834744</c:v>
                </c:pt>
                <c:pt idx="1712">
                  <c:v>280.15492964662701</c:v>
                </c:pt>
                <c:pt idx="1713">
                  <c:v>280.14814040846551</c:v>
                </c:pt>
                <c:pt idx="1714">
                  <c:v>280.14007231103813</c:v>
                </c:pt>
                <c:pt idx="1715">
                  <c:v>280.13006711795799</c:v>
                </c:pt>
                <c:pt idx="1716">
                  <c:v>280.1254030429883</c:v>
                </c:pt>
                <c:pt idx="1717">
                  <c:v>280.1120126342044</c:v>
                </c:pt>
                <c:pt idx="1718">
                  <c:v>280.10563714462893</c:v>
                </c:pt>
                <c:pt idx="1719">
                  <c:v>280.11583040524812</c:v>
                </c:pt>
                <c:pt idx="1720">
                  <c:v>280.11690239022096</c:v>
                </c:pt>
                <c:pt idx="1721">
                  <c:v>280.12455673906237</c:v>
                </c:pt>
                <c:pt idx="1722">
                  <c:v>280.13369682146259</c:v>
                </c:pt>
                <c:pt idx="1723">
                  <c:v>280.14300616464806</c:v>
                </c:pt>
                <c:pt idx="1724">
                  <c:v>280.14368320778885</c:v>
                </c:pt>
                <c:pt idx="1725">
                  <c:v>280.14663586815271</c:v>
                </c:pt>
                <c:pt idx="1726">
                  <c:v>280.15067932024334</c:v>
                </c:pt>
                <c:pt idx="1727">
                  <c:v>280.14770785312555</c:v>
                </c:pt>
                <c:pt idx="1728">
                  <c:v>280.14580837098066</c:v>
                </c:pt>
                <c:pt idx="1729">
                  <c:v>280.14473638600782</c:v>
                </c:pt>
                <c:pt idx="1730">
                  <c:v>280.14814040846551</c:v>
                </c:pt>
                <c:pt idx="1731">
                  <c:v>280.15726168411186</c:v>
                </c:pt>
                <c:pt idx="1732">
                  <c:v>280.16363717368733</c:v>
                </c:pt>
                <c:pt idx="1733">
                  <c:v>280.17424418289255</c:v>
                </c:pt>
                <c:pt idx="1734">
                  <c:v>280.17084016043486</c:v>
                </c:pt>
                <c:pt idx="1735">
                  <c:v>280.16807556761012</c:v>
                </c:pt>
                <c:pt idx="1736">
                  <c:v>280.16512290724626</c:v>
                </c:pt>
                <c:pt idx="1737">
                  <c:v>280.16045883227656</c:v>
                </c:pt>
                <c:pt idx="1738">
                  <c:v>280.15321823202123</c:v>
                </c:pt>
                <c:pt idx="1739">
                  <c:v>280.14558268993375</c:v>
                </c:pt>
                <c:pt idx="1740">
                  <c:v>280.13792834109239</c:v>
                </c:pt>
                <c:pt idx="1741">
                  <c:v>280.12286413121046</c:v>
                </c:pt>
                <c:pt idx="1742">
                  <c:v>280.1213783976516</c:v>
                </c:pt>
                <c:pt idx="1743">
                  <c:v>280.12645622120726</c:v>
                </c:pt>
                <c:pt idx="1744">
                  <c:v>280.13328307287662</c:v>
                </c:pt>
                <c:pt idx="1745">
                  <c:v>280.14176491889003</c:v>
                </c:pt>
                <c:pt idx="1746">
                  <c:v>280.15024676490344</c:v>
                </c:pt>
                <c:pt idx="1747">
                  <c:v>280.15408334270109</c:v>
                </c:pt>
                <c:pt idx="1748">
                  <c:v>280.15600163159991</c:v>
                </c:pt>
                <c:pt idx="1749">
                  <c:v>280.1614932037416</c:v>
                </c:pt>
                <c:pt idx="1750">
                  <c:v>280.15810798803784</c:v>
                </c:pt>
                <c:pt idx="1751">
                  <c:v>280.15600163159991</c:v>
                </c:pt>
                <c:pt idx="1752">
                  <c:v>280.15938684730367</c:v>
                </c:pt>
                <c:pt idx="1753">
                  <c:v>280.16297893730052</c:v>
                </c:pt>
                <c:pt idx="1754">
                  <c:v>280.1682824419031</c:v>
                </c:pt>
                <c:pt idx="1755">
                  <c:v>280.17381162755265</c:v>
                </c:pt>
                <c:pt idx="1756">
                  <c:v>280.17742252430338</c:v>
                </c:pt>
                <c:pt idx="1757">
                  <c:v>280.18167285068705</c:v>
                </c:pt>
                <c:pt idx="1758">
                  <c:v>280.18359113958587</c:v>
                </c:pt>
                <c:pt idx="1759">
                  <c:v>280.18402369492577</c:v>
                </c:pt>
                <c:pt idx="1760">
                  <c:v>280.18167285068705</c:v>
                </c:pt>
                <c:pt idx="1761">
                  <c:v>280.17700877571735</c:v>
                </c:pt>
                <c:pt idx="1762">
                  <c:v>280.17339787896663</c:v>
                </c:pt>
                <c:pt idx="1763">
                  <c:v>280.16258399546837</c:v>
                </c:pt>
                <c:pt idx="1764">
                  <c:v>280.154309023748</c:v>
                </c:pt>
                <c:pt idx="1765">
                  <c:v>280.14345752674194</c:v>
                </c:pt>
                <c:pt idx="1766">
                  <c:v>280.13963975569817</c:v>
                </c:pt>
                <c:pt idx="1767">
                  <c:v>280.13900032606523</c:v>
                </c:pt>
                <c:pt idx="1768">
                  <c:v>280.14686154919963</c:v>
                </c:pt>
                <c:pt idx="1769">
                  <c:v>280.15492964662701</c:v>
                </c:pt>
                <c:pt idx="1770">
                  <c:v>280.15788230699087</c:v>
                </c:pt>
                <c:pt idx="1771">
                  <c:v>280.16894067828997</c:v>
                </c:pt>
                <c:pt idx="1772">
                  <c:v>280.16914755258296</c:v>
                </c:pt>
                <c:pt idx="1773">
                  <c:v>280.16914755258296</c:v>
                </c:pt>
                <c:pt idx="1774">
                  <c:v>280.16448347761332</c:v>
                </c:pt>
                <c:pt idx="1775">
                  <c:v>280.15239073484918</c:v>
                </c:pt>
                <c:pt idx="1776">
                  <c:v>280.14409695637482</c:v>
                </c:pt>
                <c:pt idx="1777">
                  <c:v>280.142818097109</c:v>
                </c:pt>
                <c:pt idx="1778">
                  <c:v>280.14558268993375</c:v>
                </c:pt>
                <c:pt idx="1779">
                  <c:v>280.15088619453638</c:v>
                </c:pt>
                <c:pt idx="1780">
                  <c:v>280.16235831442145</c:v>
                </c:pt>
                <c:pt idx="1781">
                  <c:v>280.17381162755265</c:v>
                </c:pt>
                <c:pt idx="1782">
                  <c:v>280.17488361252555</c:v>
                </c:pt>
                <c:pt idx="1783">
                  <c:v>280.17469554498643</c:v>
                </c:pt>
                <c:pt idx="1784">
                  <c:v>280.16873380399693</c:v>
                </c:pt>
                <c:pt idx="1785">
                  <c:v>280.15810798803784</c:v>
                </c:pt>
                <c:pt idx="1786">
                  <c:v>280.15045363919643</c:v>
                </c:pt>
                <c:pt idx="1787">
                  <c:v>280.12858138439913</c:v>
                </c:pt>
                <c:pt idx="1788">
                  <c:v>280.11904636016675</c:v>
                </c:pt>
                <c:pt idx="1789">
                  <c:v>280.10904116708662</c:v>
                </c:pt>
                <c:pt idx="1790">
                  <c:v>280.10584401892191</c:v>
                </c:pt>
                <c:pt idx="1791">
                  <c:v>280.11246399629823</c:v>
                </c:pt>
                <c:pt idx="1792">
                  <c:v>280.12094584231164</c:v>
                </c:pt>
                <c:pt idx="1793">
                  <c:v>280.12562872403521</c:v>
                </c:pt>
                <c:pt idx="1794">
                  <c:v>280.12858138439913</c:v>
                </c:pt>
                <c:pt idx="1795">
                  <c:v>280.13241796219677</c:v>
                </c:pt>
                <c:pt idx="1796">
                  <c:v>280.13348994716961</c:v>
                </c:pt>
                <c:pt idx="1797">
                  <c:v>280.12732133188712</c:v>
                </c:pt>
                <c:pt idx="1798">
                  <c:v>280.11541665666209</c:v>
                </c:pt>
                <c:pt idx="1799">
                  <c:v>280.11329149347029</c:v>
                </c:pt>
                <c:pt idx="1800">
                  <c:v>280.10501652174986</c:v>
                </c:pt>
                <c:pt idx="1801">
                  <c:v>280.10584401892191</c:v>
                </c:pt>
                <c:pt idx="1802">
                  <c:v>280.11221950849739</c:v>
                </c:pt>
                <c:pt idx="1803">
                  <c:v>280.12243157587056</c:v>
                </c:pt>
                <c:pt idx="1804">
                  <c:v>280.13601005219357</c:v>
                </c:pt>
                <c:pt idx="1805">
                  <c:v>280.14686154919963</c:v>
                </c:pt>
                <c:pt idx="1806">
                  <c:v>280.15067932024334</c:v>
                </c:pt>
                <c:pt idx="1807">
                  <c:v>280.15131874987628</c:v>
                </c:pt>
                <c:pt idx="1808">
                  <c:v>280.14197179318302</c:v>
                </c:pt>
                <c:pt idx="1809">
                  <c:v>280.13134597722387</c:v>
                </c:pt>
                <c:pt idx="1810">
                  <c:v>280.11500290807606</c:v>
                </c:pt>
                <c:pt idx="1811">
                  <c:v>280.09991989144027</c:v>
                </c:pt>
                <c:pt idx="1812">
                  <c:v>280.09119355762601</c:v>
                </c:pt>
                <c:pt idx="1813">
                  <c:v>280.0863038016094</c:v>
                </c:pt>
                <c:pt idx="1814">
                  <c:v>280.08186540768668</c:v>
                </c:pt>
                <c:pt idx="1815">
                  <c:v>280.08397176412461</c:v>
                </c:pt>
                <c:pt idx="1816">
                  <c:v>280.09226554259891</c:v>
                </c:pt>
                <c:pt idx="1817">
                  <c:v>280.10330510714408</c:v>
                </c:pt>
                <c:pt idx="1818">
                  <c:v>280.1103200263525</c:v>
                </c:pt>
                <c:pt idx="1819">
                  <c:v>280.11863261158072</c:v>
                </c:pt>
                <c:pt idx="1820">
                  <c:v>280.1249704876484</c:v>
                </c:pt>
                <c:pt idx="1821">
                  <c:v>280.12307100550345</c:v>
                </c:pt>
                <c:pt idx="1822">
                  <c:v>280.12307100550345</c:v>
                </c:pt>
                <c:pt idx="1823">
                  <c:v>280.1181812494869</c:v>
                </c:pt>
                <c:pt idx="1824">
                  <c:v>280.11413779739621</c:v>
                </c:pt>
                <c:pt idx="1825">
                  <c:v>280.11583040524812</c:v>
                </c:pt>
                <c:pt idx="1826">
                  <c:v>280.12521497544924</c:v>
                </c:pt>
                <c:pt idx="1827">
                  <c:v>280.13200421361074</c:v>
                </c:pt>
                <c:pt idx="1828">
                  <c:v>280.14345752674194</c:v>
                </c:pt>
                <c:pt idx="1829">
                  <c:v>280.1528044834352</c:v>
                </c:pt>
                <c:pt idx="1830">
                  <c:v>280.15600163159991</c:v>
                </c:pt>
                <c:pt idx="1831">
                  <c:v>280.15938684730367</c:v>
                </c:pt>
                <c:pt idx="1832">
                  <c:v>280.15131874987628</c:v>
                </c:pt>
                <c:pt idx="1833">
                  <c:v>280.14259241606203</c:v>
                </c:pt>
                <c:pt idx="1834">
                  <c:v>280.13006711795799</c:v>
                </c:pt>
                <c:pt idx="1835">
                  <c:v>280.11477722702915</c:v>
                </c:pt>
                <c:pt idx="1836">
                  <c:v>280.10097306965923</c:v>
                </c:pt>
                <c:pt idx="1837">
                  <c:v>280.09523700971664</c:v>
                </c:pt>
                <c:pt idx="1838">
                  <c:v>280.09523700971664</c:v>
                </c:pt>
                <c:pt idx="1839">
                  <c:v>280.0992616550534</c:v>
                </c:pt>
                <c:pt idx="1840">
                  <c:v>280.1103200263525</c:v>
                </c:pt>
                <c:pt idx="1841">
                  <c:v>280.11754181985395</c:v>
                </c:pt>
                <c:pt idx="1842">
                  <c:v>280.12711445759413</c:v>
                </c:pt>
                <c:pt idx="1843">
                  <c:v>280.13348994716961</c:v>
                </c:pt>
                <c:pt idx="1844">
                  <c:v>280.14089980821018</c:v>
                </c:pt>
                <c:pt idx="1845">
                  <c:v>280.14345752674194</c:v>
                </c:pt>
                <c:pt idx="1846">
                  <c:v>280.13877464501832</c:v>
                </c:pt>
                <c:pt idx="1847">
                  <c:v>280.13369682146259</c:v>
                </c:pt>
                <c:pt idx="1848">
                  <c:v>280.13091342188397</c:v>
                </c:pt>
                <c:pt idx="1849">
                  <c:v>280.13772146679935</c:v>
                </c:pt>
                <c:pt idx="1850">
                  <c:v>280.14834728275849</c:v>
                </c:pt>
                <c:pt idx="1851">
                  <c:v>280.16025195798352</c:v>
                </c:pt>
                <c:pt idx="1852">
                  <c:v>280.17700877571735</c:v>
                </c:pt>
                <c:pt idx="1853">
                  <c:v>280.19100100062639</c:v>
                </c:pt>
                <c:pt idx="1854">
                  <c:v>280.19803472658873</c:v>
                </c:pt>
                <c:pt idx="1855">
                  <c:v>280.19906909805377</c:v>
                </c:pt>
                <c:pt idx="1856">
                  <c:v>280.19058725204036</c:v>
                </c:pt>
                <c:pt idx="1857">
                  <c:v>280.17868257681533</c:v>
                </c:pt>
                <c:pt idx="1858">
                  <c:v>280.15810798803784</c:v>
                </c:pt>
                <c:pt idx="1859">
                  <c:v>280.14027918533111</c:v>
                </c:pt>
                <c:pt idx="1860">
                  <c:v>280.12521497544924</c:v>
                </c:pt>
                <c:pt idx="1861">
                  <c:v>280.11754181985395</c:v>
                </c:pt>
                <c:pt idx="1862">
                  <c:v>280.11139201132539</c:v>
                </c:pt>
                <c:pt idx="1863">
                  <c:v>280.11605608629503</c:v>
                </c:pt>
                <c:pt idx="1864">
                  <c:v>280.12476361335536</c:v>
                </c:pt>
                <c:pt idx="1865">
                  <c:v>280.13431744434166</c:v>
                </c:pt>
                <c:pt idx="1866">
                  <c:v>280.14345752674194</c:v>
                </c:pt>
                <c:pt idx="1867">
                  <c:v>280.1528044834352</c:v>
                </c:pt>
                <c:pt idx="1868">
                  <c:v>280.1661572787113</c:v>
                </c:pt>
                <c:pt idx="1869">
                  <c:v>280.17065209289575</c:v>
                </c:pt>
                <c:pt idx="1870">
                  <c:v>280.16341149264042</c:v>
                </c:pt>
                <c:pt idx="1871">
                  <c:v>280.1536319806072</c:v>
                </c:pt>
                <c:pt idx="1872">
                  <c:v>280.14896790563756</c:v>
                </c:pt>
                <c:pt idx="1873">
                  <c:v>280.14917477993055</c:v>
                </c:pt>
                <c:pt idx="1874">
                  <c:v>280.15513652092</c:v>
                </c:pt>
                <c:pt idx="1875">
                  <c:v>280.16066570656955</c:v>
                </c:pt>
                <c:pt idx="1876">
                  <c:v>280.17510929357246</c:v>
                </c:pt>
                <c:pt idx="1877">
                  <c:v>280.1861300513637</c:v>
                </c:pt>
                <c:pt idx="1878">
                  <c:v>280.18722084309047</c:v>
                </c:pt>
                <c:pt idx="1879">
                  <c:v>280.1907941263334</c:v>
                </c:pt>
                <c:pt idx="1880">
                  <c:v>280.1825379613669</c:v>
                </c:pt>
                <c:pt idx="1881">
                  <c:v>280.17424418289255</c:v>
                </c:pt>
                <c:pt idx="1882">
                  <c:v>280.1568291287719</c:v>
                </c:pt>
                <c:pt idx="1883">
                  <c:v>280.1381540221393</c:v>
                </c:pt>
                <c:pt idx="1884">
                  <c:v>280.12369162838252</c:v>
                </c:pt>
                <c:pt idx="1885">
                  <c:v>280.11413779739621</c:v>
                </c:pt>
                <c:pt idx="1886">
                  <c:v>280.10584401892191</c:v>
                </c:pt>
                <c:pt idx="1887">
                  <c:v>280.11009434530558</c:v>
                </c:pt>
                <c:pt idx="1888">
                  <c:v>280.11946010875278</c:v>
                </c:pt>
                <c:pt idx="1889">
                  <c:v>280.13369682146259</c:v>
                </c:pt>
                <c:pt idx="1890">
                  <c:v>280.14259241606203</c:v>
                </c:pt>
                <c:pt idx="1891">
                  <c:v>280.1511118755833</c:v>
                </c:pt>
                <c:pt idx="1892">
                  <c:v>280.15662225447892</c:v>
                </c:pt>
                <c:pt idx="1893">
                  <c:v>280.15788230699087</c:v>
                </c:pt>
                <c:pt idx="1894">
                  <c:v>280.15788230699087</c:v>
                </c:pt>
                <c:pt idx="1895">
                  <c:v>280.15342510631422</c:v>
                </c:pt>
                <c:pt idx="1896">
                  <c:v>280.15173249846231</c:v>
                </c:pt>
                <c:pt idx="1897">
                  <c:v>280.15067932024334</c:v>
                </c:pt>
                <c:pt idx="1898">
                  <c:v>280.15173249846231</c:v>
                </c:pt>
                <c:pt idx="1899">
                  <c:v>280.16553665583223</c:v>
                </c:pt>
                <c:pt idx="1900">
                  <c:v>280.17680190142437</c:v>
                </c:pt>
                <c:pt idx="1901">
                  <c:v>280.18974094811443</c:v>
                </c:pt>
                <c:pt idx="1902">
                  <c:v>280.19440502308407</c:v>
                </c:pt>
                <c:pt idx="1903">
                  <c:v>280.19993420873362</c:v>
                </c:pt>
                <c:pt idx="1904">
                  <c:v>280.18910151848149</c:v>
                </c:pt>
                <c:pt idx="1905">
                  <c:v>280.17977336854216</c:v>
                </c:pt>
                <c:pt idx="1906">
                  <c:v>280.16341149264042</c:v>
                </c:pt>
                <c:pt idx="1907">
                  <c:v>280.14834728275849</c:v>
                </c:pt>
                <c:pt idx="1908">
                  <c:v>280.13431744434166</c:v>
                </c:pt>
                <c:pt idx="1909">
                  <c:v>280.12348475408947</c:v>
                </c:pt>
                <c:pt idx="1910">
                  <c:v>280.12199902053061</c:v>
                </c:pt>
                <c:pt idx="1911">
                  <c:v>280.12158527194458</c:v>
                </c:pt>
                <c:pt idx="1912">
                  <c:v>280.12944649507898</c:v>
                </c:pt>
                <c:pt idx="1913">
                  <c:v>280.14300616464806</c:v>
                </c:pt>
                <c:pt idx="1914">
                  <c:v>280.15662225447892</c:v>
                </c:pt>
                <c:pt idx="1915">
                  <c:v>280.16405092227336</c:v>
                </c:pt>
                <c:pt idx="1916">
                  <c:v>280.17232589399373</c:v>
                </c:pt>
                <c:pt idx="1917">
                  <c:v>280.17572991645147</c:v>
                </c:pt>
                <c:pt idx="1918">
                  <c:v>280.17721565001034</c:v>
                </c:pt>
                <c:pt idx="1919">
                  <c:v>280.18039399142117</c:v>
                </c:pt>
                <c:pt idx="1920">
                  <c:v>280.17424418289255</c:v>
                </c:pt>
                <c:pt idx="1921">
                  <c:v>280.17232589399373</c:v>
                </c:pt>
                <c:pt idx="1922">
                  <c:v>280.17469554498643</c:v>
                </c:pt>
                <c:pt idx="1923">
                  <c:v>280.18039399142117</c:v>
                </c:pt>
                <c:pt idx="1924">
                  <c:v>280.19357752591208</c:v>
                </c:pt>
                <c:pt idx="1925">
                  <c:v>280.20439140941033</c:v>
                </c:pt>
                <c:pt idx="1926">
                  <c:v>280.20841605474703</c:v>
                </c:pt>
                <c:pt idx="1927">
                  <c:v>280.20589594972313</c:v>
                </c:pt>
                <c:pt idx="1928">
                  <c:v>280.20418453511729</c:v>
                </c:pt>
                <c:pt idx="1929">
                  <c:v>280.19100100062639</c:v>
                </c:pt>
                <c:pt idx="1930">
                  <c:v>280.18105222780798</c:v>
                </c:pt>
                <c:pt idx="1931">
                  <c:v>280.16512290724626</c:v>
                </c:pt>
                <c:pt idx="1932">
                  <c:v>280.15152562416932</c:v>
                </c:pt>
                <c:pt idx="1933">
                  <c:v>280.13730771821332</c:v>
                </c:pt>
                <c:pt idx="1934">
                  <c:v>280.13221108790373</c:v>
                </c:pt>
                <c:pt idx="1935">
                  <c:v>280.13262483648975</c:v>
                </c:pt>
                <c:pt idx="1936">
                  <c:v>280.13900032606523</c:v>
                </c:pt>
                <c:pt idx="1937">
                  <c:v>280.15152562416932</c:v>
                </c:pt>
                <c:pt idx="1938">
                  <c:v>280.16045883227656</c:v>
                </c:pt>
                <c:pt idx="1939">
                  <c:v>280.16704119614508</c:v>
                </c:pt>
                <c:pt idx="1940">
                  <c:v>280.17826882822931</c:v>
                </c:pt>
                <c:pt idx="1941">
                  <c:v>280.18125910210102</c:v>
                </c:pt>
                <c:pt idx="1942">
                  <c:v>280.18336545853896</c:v>
                </c:pt>
                <c:pt idx="1943">
                  <c:v>280.18722084309047</c:v>
                </c:pt>
                <c:pt idx="1944">
                  <c:v>280.18272602890602</c:v>
                </c:pt>
                <c:pt idx="1945">
                  <c:v>280.17935961995607</c:v>
                </c:pt>
                <c:pt idx="1946">
                  <c:v>280.18571630277768</c:v>
                </c:pt>
                <c:pt idx="1947">
                  <c:v>280.1876345916765</c:v>
                </c:pt>
                <c:pt idx="1948">
                  <c:v>280.1954958148109</c:v>
                </c:pt>
                <c:pt idx="1949">
                  <c:v>280.20713719548115</c:v>
                </c:pt>
                <c:pt idx="1950">
                  <c:v>280.21035315039978</c:v>
                </c:pt>
                <c:pt idx="1951">
                  <c:v>280.20777662511409</c:v>
                </c:pt>
                <c:pt idx="1952">
                  <c:v>280.19993420873362</c:v>
                </c:pt>
                <c:pt idx="1953">
                  <c:v>280.19120787491937</c:v>
                </c:pt>
                <c:pt idx="1954">
                  <c:v>280.18146597639401</c:v>
                </c:pt>
                <c:pt idx="1955">
                  <c:v>280.16873380399693</c:v>
                </c:pt>
                <c:pt idx="1956">
                  <c:v>280.15387646840804</c:v>
                </c:pt>
                <c:pt idx="1957">
                  <c:v>280.14535700888683</c:v>
                </c:pt>
                <c:pt idx="1958">
                  <c:v>280.13708203716641</c:v>
                </c:pt>
                <c:pt idx="1959">
                  <c:v>280.13582198465446</c:v>
                </c:pt>
                <c:pt idx="1960">
                  <c:v>280.14259241606203</c:v>
                </c:pt>
                <c:pt idx="1961">
                  <c:v>280.15067932024334</c:v>
                </c:pt>
                <c:pt idx="1962">
                  <c:v>280.16087258086259</c:v>
                </c:pt>
                <c:pt idx="1963">
                  <c:v>280.16873380399693</c:v>
                </c:pt>
                <c:pt idx="1964">
                  <c:v>280.17764820535029</c:v>
                </c:pt>
                <c:pt idx="1965">
                  <c:v>280.18039399142117</c:v>
                </c:pt>
                <c:pt idx="1966">
                  <c:v>280.17443225043166</c:v>
                </c:pt>
                <c:pt idx="1967">
                  <c:v>280.17232589399373</c:v>
                </c:pt>
                <c:pt idx="1968">
                  <c:v>280.169354426876</c:v>
                </c:pt>
                <c:pt idx="1969">
                  <c:v>280.1729841303806</c:v>
                </c:pt>
                <c:pt idx="1970">
                  <c:v>280.17510929357246</c:v>
                </c:pt>
                <c:pt idx="1971">
                  <c:v>280.18336545853896</c:v>
                </c:pt>
                <c:pt idx="1972">
                  <c:v>280.18676948099665</c:v>
                </c:pt>
                <c:pt idx="1973">
                  <c:v>280.19824160088177</c:v>
                </c:pt>
                <c:pt idx="1974">
                  <c:v>280.20057363836656</c:v>
                </c:pt>
                <c:pt idx="1975">
                  <c:v>280.20034795731965</c:v>
                </c:pt>
                <c:pt idx="1976">
                  <c:v>280.19378440020506</c:v>
                </c:pt>
                <c:pt idx="1977">
                  <c:v>280.18932719952841</c:v>
                </c:pt>
                <c:pt idx="1978">
                  <c:v>280.17892706461618</c:v>
                </c:pt>
                <c:pt idx="1979">
                  <c:v>280.16553665583223</c:v>
                </c:pt>
                <c:pt idx="1980">
                  <c:v>280.15408334270109</c:v>
                </c:pt>
                <c:pt idx="1981">
                  <c:v>280.14686154919963</c:v>
                </c:pt>
                <c:pt idx="1982">
                  <c:v>280.13963975569817</c:v>
                </c:pt>
                <c:pt idx="1983">
                  <c:v>280.13664948182651</c:v>
                </c:pt>
                <c:pt idx="1984">
                  <c:v>280.14027918533111</c:v>
                </c:pt>
                <c:pt idx="1985">
                  <c:v>280.15088619453638</c:v>
                </c:pt>
                <c:pt idx="1986">
                  <c:v>280.16107945515557</c:v>
                </c:pt>
                <c:pt idx="1987">
                  <c:v>280.17806195393632</c:v>
                </c:pt>
                <c:pt idx="1988">
                  <c:v>280.1844374435118</c:v>
                </c:pt>
                <c:pt idx="1989">
                  <c:v>280.18507687314474</c:v>
                </c:pt>
                <c:pt idx="1990">
                  <c:v>280.18060086571415</c:v>
                </c:pt>
                <c:pt idx="1991">
                  <c:v>280.17001266326281</c:v>
                </c:pt>
                <c:pt idx="1992">
                  <c:v>280.16660864080512</c:v>
                </c:pt>
                <c:pt idx="1993">
                  <c:v>280.1682824419031</c:v>
                </c:pt>
                <c:pt idx="1994">
                  <c:v>280.17721565001034</c:v>
                </c:pt>
                <c:pt idx="1995">
                  <c:v>280.18229347356606</c:v>
                </c:pt>
                <c:pt idx="1996">
                  <c:v>280.19100100062639</c:v>
                </c:pt>
                <c:pt idx="1997">
                  <c:v>280.19803472658873</c:v>
                </c:pt>
                <c:pt idx="1998">
                  <c:v>280.20164562333946</c:v>
                </c:pt>
                <c:pt idx="1999">
                  <c:v>280.19972733444064</c:v>
                </c:pt>
                <c:pt idx="2000">
                  <c:v>280.1986553494678</c:v>
                </c:pt>
                <c:pt idx="2001">
                  <c:v>280.19250554093918</c:v>
                </c:pt>
                <c:pt idx="2002">
                  <c:v>280.18571630277768</c:v>
                </c:pt>
                <c:pt idx="2003">
                  <c:v>280.17443225043166</c:v>
                </c:pt>
                <c:pt idx="2004">
                  <c:v>280.15513652092</c:v>
                </c:pt>
                <c:pt idx="2005">
                  <c:v>280.14793353417252</c:v>
                </c:pt>
                <c:pt idx="2006">
                  <c:v>280.14131355679621</c:v>
                </c:pt>
                <c:pt idx="2007">
                  <c:v>280.1404860596241</c:v>
                </c:pt>
                <c:pt idx="2008">
                  <c:v>280.16258399546837</c:v>
                </c:pt>
                <c:pt idx="2009">
                  <c:v>280.1825379613669</c:v>
                </c:pt>
                <c:pt idx="2010">
                  <c:v>280.17657622037746</c:v>
                </c:pt>
                <c:pt idx="2011">
                  <c:v>280.18910151848149</c:v>
                </c:pt>
                <c:pt idx="2012">
                  <c:v>280.18530255419165</c:v>
                </c:pt>
                <c:pt idx="2013">
                  <c:v>280.17935961995607</c:v>
                </c:pt>
                <c:pt idx="2014">
                  <c:v>280.17443225043166</c:v>
                </c:pt>
                <c:pt idx="2015">
                  <c:v>280.18060086571415</c:v>
                </c:pt>
                <c:pt idx="2016">
                  <c:v>280.17572991645147</c:v>
                </c:pt>
                <c:pt idx="2017">
                  <c:v>280.17636934608441</c:v>
                </c:pt>
                <c:pt idx="2018">
                  <c:v>280.17806195393632</c:v>
                </c:pt>
                <c:pt idx="2019">
                  <c:v>280.18315858424592</c:v>
                </c:pt>
                <c:pt idx="2020">
                  <c:v>280.19100100062639</c:v>
                </c:pt>
                <c:pt idx="2021">
                  <c:v>280.1976209780027</c:v>
                </c:pt>
                <c:pt idx="2022">
                  <c:v>280.20140113553862</c:v>
                </c:pt>
                <c:pt idx="2023">
                  <c:v>280.19673706056898</c:v>
                </c:pt>
                <c:pt idx="2024">
                  <c:v>280.18910151848149</c:v>
                </c:pt>
                <c:pt idx="2025">
                  <c:v>280.18379801387886</c:v>
                </c:pt>
                <c:pt idx="2026">
                  <c:v>280.17065209289575</c:v>
                </c:pt>
                <c:pt idx="2027">
                  <c:v>280.16066570656955</c:v>
                </c:pt>
                <c:pt idx="2028">
                  <c:v>280.15067932024334</c:v>
                </c:pt>
                <c:pt idx="2029">
                  <c:v>280.14155804459699</c:v>
                </c:pt>
                <c:pt idx="2030">
                  <c:v>280.13664948182651</c:v>
                </c:pt>
                <c:pt idx="2031">
                  <c:v>280.13664948182651</c:v>
                </c:pt>
                <c:pt idx="2032">
                  <c:v>280.1381540221393</c:v>
                </c:pt>
                <c:pt idx="2033">
                  <c:v>280.14473638600782</c:v>
                </c:pt>
                <c:pt idx="2034">
                  <c:v>280.15088619453638</c:v>
                </c:pt>
                <c:pt idx="2035">
                  <c:v>280.15301135772819</c:v>
                </c:pt>
                <c:pt idx="2036">
                  <c:v>280.16025195798352</c:v>
                </c:pt>
                <c:pt idx="2037">
                  <c:v>280.16000747018273</c:v>
                </c:pt>
                <c:pt idx="2038">
                  <c:v>280.16000747018273</c:v>
                </c:pt>
                <c:pt idx="2039">
                  <c:v>280.1614932037416</c:v>
                </c:pt>
                <c:pt idx="2040">
                  <c:v>280.15726168411186</c:v>
                </c:pt>
                <c:pt idx="2041">
                  <c:v>280.15810798803784</c:v>
                </c:pt>
                <c:pt idx="2042">
                  <c:v>280.15917997301068</c:v>
                </c:pt>
                <c:pt idx="2043">
                  <c:v>280.16553665583223</c:v>
                </c:pt>
                <c:pt idx="2044">
                  <c:v>280.16745494473105</c:v>
                </c:pt>
                <c:pt idx="2045">
                  <c:v>280.17469554498643</c:v>
                </c:pt>
                <c:pt idx="2046">
                  <c:v>280.1808077400072</c:v>
                </c:pt>
                <c:pt idx="2047">
                  <c:v>280.17935961995607</c:v>
                </c:pt>
                <c:pt idx="2048">
                  <c:v>280.17593679074446</c:v>
                </c:pt>
                <c:pt idx="2049">
                  <c:v>280.16320461834744</c:v>
                </c:pt>
                <c:pt idx="2050">
                  <c:v>280.15387646840804</c:v>
                </c:pt>
                <c:pt idx="2051">
                  <c:v>280.14259241606203</c:v>
                </c:pt>
                <c:pt idx="2052">
                  <c:v>280.13369682146259</c:v>
                </c:pt>
                <c:pt idx="2053">
                  <c:v>280.12414299047634</c:v>
                </c:pt>
                <c:pt idx="2054">
                  <c:v>280.11838812377988</c:v>
                </c:pt>
                <c:pt idx="2055">
                  <c:v>280.11754181985395</c:v>
                </c:pt>
                <c:pt idx="2056">
                  <c:v>280.11795556843992</c:v>
                </c:pt>
                <c:pt idx="2057">
                  <c:v>280.12414299047634</c:v>
                </c:pt>
                <c:pt idx="2058">
                  <c:v>280.12986024366501</c:v>
                </c:pt>
                <c:pt idx="2059">
                  <c:v>280.13856777072533</c:v>
                </c:pt>
                <c:pt idx="2060">
                  <c:v>280.14535700888683</c:v>
                </c:pt>
                <c:pt idx="2061">
                  <c:v>280.15088619453638</c:v>
                </c:pt>
                <c:pt idx="2062">
                  <c:v>280.15321823202123</c:v>
                </c:pt>
                <c:pt idx="2063">
                  <c:v>280.15239073484918</c:v>
                </c:pt>
                <c:pt idx="2064">
                  <c:v>280.14622211956669</c:v>
                </c:pt>
                <c:pt idx="2065">
                  <c:v>280.15387646840804</c:v>
                </c:pt>
                <c:pt idx="2066">
                  <c:v>280.16128632944861</c:v>
                </c:pt>
                <c:pt idx="2067">
                  <c:v>280.16128632944861</c:v>
                </c:pt>
                <c:pt idx="2068">
                  <c:v>280.16384404798038</c:v>
                </c:pt>
                <c:pt idx="2069">
                  <c:v>280.17040760509497</c:v>
                </c:pt>
                <c:pt idx="2070">
                  <c:v>280.17550423540456</c:v>
                </c:pt>
                <c:pt idx="2071">
                  <c:v>280.17443225043166</c:v>
                </c:pt>
                <c:pt idx="2072">
                  <c:v>280.17065209289575</c:v>
                </c:pt>
                <c:pt idx="2073">
                  <c:v>280.16363717368733</c:v>
                </c:pt>
                <c:pt idx="2074">
                  <c:v>280.15641538018593</c:v>
                </c:pt>
                <c:pt idx="2075">
                  <c:v>280.14855415705154</c:v>
                </c:pt>
                <c:pt idx="2076">
                  <c:v>280.14007231103813</c:v>
                </c:pt>
                <c:pt idx="2077">
                  <c:v>280.13049967329789</c:v>
                </c:pt>
                <c:pt idx="2078">
                  <c:v>280.1254030429883</c:v>
                </c:pt>
                <c:pt idx="2079">
                  <c:v>280.12583559832825</c:v>
                </c:pt>
                <c:pt idx="2080">
                  <c:v>280.13070654759093</c:v>
                </c:pt>
                <c:pt idx="2081">
                  <c:v>280.1353894293145</c:v>
                </c:pt>
                <c:pt idx="2082">
                  <c:v>280.14409695637482</c:v>
                </c:pt>
                <c:pt idx="2083">
                  <c:v>280.1500398906104</c:v>
                </c:pt>
                <c:pt idx="2084">
                  <c:v>280.15662225447892</c:v>
                </c:pt>
                <c:pt idx="2085">
                  <c:v>280.16190695232763</c:v>
                </c:pt>
                <c:pt idx="2086">
                  <c:v>280.16363717368733</c:v>
                </c:pt>
                <c:pt idx="2087">
                  <c:v>280.15917997301068</c:v>
                </c:pt>
                <c:pt idx="2088">
                  <c:v>280.15575714379906</c:v>
                </c:pt>
                <c:pt idx="2089">
                  <c:v>280.15831486233083</c:v>
                </c:pt>
                <c:pt idx="2090">
                  <c:v>280.16213263337454</c:v>
                </c:pt>
                <c:pt idx="2091">
                  <c:v>280.16786869331708</c:v>
                </c:pt>
                <c:pt idx="2092">
                  <c:v>280.17849450927622</c:v>
                </c:pt>
                <c:pt idx="2093">
                  <c:v>280.18402369492577</c:v>
                </c:pt>
                <c:pt idx="2094">
                  <c:v>280.18695754853576</c:v>
                </c:pt>
                <c:pt idx="2095">
                  <c:v>280.18125910210102</c:v>
                </c:pt>
                <c:pt idx="2096">
                  <c:v>280.17742252430338</c:v>
                </c:pt>
                <c:pt idx="2097">
                  <c:v>280.17127271577482</c:v>
                </c:pt>
                <c:pt idx="2098">
                  <c:v>280.16213263337454</c:v>
                </c:pt>
                <c:pt idx="2099">
                  <c:v>280.15259760914216</c:v>
                </c:pt>
                <c:pt idx="2100">
                  <c:v>280.142818097109</c:v>
                </c:pt>
                <c:pt idx="2101">
                  <c:v>280.13664948182651</c:v>
                </c:pt>
                <c:pt idx="2102">
                  <c:v>280.13411057004862</c:v>
                </c:pt>
                <c:pt idx="2103">
                  <c:v>280.13518255502152</c:v>
                </c:pt>
                <c:pt idx="2104">
                  <c:v>280.13900032606523</c:v>
                </c:pt>
                <c:pt idx="2105">
                  <c:v>280.14748217207864</c:v>
                </c:pt>
                <c:pt idx="2106">
                  <c:v>280.15195817950922</c:v>
                </c:pt>
                <c:pt idx="2107">
                  <c:v>280.15788230699087</c:v>
                </c:pt>
                <c:pt idx="2108">
                  <c:v>280.16512290724626</c:v>
                </c:pt>
                <c:pt idx="2109">
                  <c:v>280.16532978153924</c:v>
                </c:pt>
                <c:pt idx="2110">
                  <c:v>280.16258399546837</c:v>
                </c:pt>
                <c:pt idx="2111">
                  <c:v>280.16235831442145</c:v>
                </c:pt>
                <c:pt idx="2112">
                  <c:v>280.16000747018273</c:v>
                </c:pt>
                <c:pt idx="2113">
                  <c:v>280.16025195798352</c:v>
                </c:pt>
                <c:pt idx="2114">
                  <c:v>280.16213263337454</c:v>
                </c:pt>
                <c:pt idx="2115">
                  <c:v>280.16958010792291</c:v>
                </c:pt>
                <c:pt idx="2116">
                  <c:v>280.17721565001034</c:v>
                </c:pt>
                <c:pt idx="2117">
                  <c:v>280.18146597639401</c:v>
                </c:pt>
                <c:pt idx="2118">
                  <c:v>280.18146597639401</c:v>
                </c:pt>
                <c:pt idx="2119">
                  <c:v>280.17868257681533</c:v>
                </c:pt>
                <c:pt idx="2120">
                  <c:v>280.1761436650375</c:v>
                </c:pt>
                <c:pt idx="2121">
                  <c:v>280.16683432185204</c:v>
                </c:pt>
                <c:pt idx="2122">
                  <c:v>280.15854054337774</c:v>
                </c:pt>
                <c:pt idx="2123">
                  <c:v>280.14535700888683</c:v>
                </c:pt>
                <c:pt idx="2124">
                  <c:v>280.13687516287342</c:v>
                </c:pt>
                <c:pt idx="2125">
                  <c:v>280.13134597722387</c:v>
                </c:pt>
                <c:pt idx="2126">
                  <c:v>280.12837451010608</c:v>
                </c:pt>
                <c:pt idx="2127">
                  <c:v>280.12814882905917</c:v>
                </c:pt>
                <c:pt idx="2128">
                  <c:v>280.13262483648975</c:v>
                </c:pt>
                <c:pt idx="2129">
                  <c:v>280.13751459250636</c:v>
                </c:pt>
                <c:pt idx="2130">
                  <c:v>280.14389008208184</c:v>
                </c:pt>
                <c:pt idx="2131">
                  <c:v>280.14876103134452</c:v>
                </c:pt>
                <c:pt idx="2132">
                  <c:v>280.15259760914216</c:v>
                </c:pt>
                <c:pt idx="2133">
                  <c:v>280.15239073484918</c:v>
                </c:pt>
                <c:pt idx="2134">
                  <c:v>280.15472277233403</c:v>
                </c:pt>
                <c:pt idx="2135">
                  <c:v>280.15342510631422</c:v>
                </c:pt>
                <c:pt idx="2136">
                  <c:v>280.15152562416932</c:v>
                </c:pt>
                <c:pt idx="2137">
                  <c:v>280.15239073484918</c:v>
                </c:pt>
                <c:pt idx="2138">
                  <c:v>280.15513652092</c:v>
                </c:pt>
                <c:pt idx="2139">
                  <c:v>280.15854054337774</c:v>
                </c:pt>
                <c:pt idx="2140">
                  <c:v>280.16171888478851</c:v>
                </c:pt>
                <c:pt idx="2141">
                  <c:v>280.16491603295322</c:v>
                </c:pt>
                <c:pt idx="2142">
                  <c:v>280.16958010792291</c:v>
                </c:pt>
                <c:pt idx="2143">
                  <c:v>280.16914755258296</c:v>
                </c:pt>
                <c:pt idx="2144">
                  <c:v>280.16235831442145</c:v>
                </c:pt>
                <c:pt idx="2145">
                  <c:v>280.15726168411186</c:v>
                </c:pt>
                <c:pt idx="2146">
                  <c:v>280.14770785312555</c:v>
                </c:pt>
                <c:pt idx="2147">
                  <c:v>280.14176491889003</c:v>
                </c:pt>
                <c:pt idx="2148">
                  <c:v>280.13029279900491</c:v>
                </c:pt>
                <c:pt idx="2149">
                  <c:v>280.12521497544924</c:v>
                </c:pt>
                <c:pt idx="2150">
                  <c:v>280.12220589482359</c:v>
                </c:pt>
                <c:pt idx="2151">
                  <c:v>280.12562872403521</c:v>
                </c:pt>
                <c:pt idx="2152">
                  <c:v>280.12965336937197</c:v>
                </c:pt>
                <c:pt idx="2153">
                  <c:v>280.1353894293145</c:v>
                </c:pt>
                <c:pt idx="2154">
                  <c:v>280.13984662999121</c:v>
                </c:pt>
                <c:pt idx="2155">
                  <c:v>280.14155804459699</c:v>
                </c:pt>
                <c:pt idx="2156">
                  <c:v>280.14452951171478</c:v>
                </c:pt>
                <c:pt idx="2157">
                  <c:v>280.14793353417252</c:v>
                </c:pt>
                <c:pt idx="2158">
                  <c:v>280.1496073352705</c:v>
                </c:pt>
                <c:pt idx="2159">
                  <c:v>280.14793353417252</c:v>
                </c:pt>
                <c:pt idx="2160">
                  <c:v>280.14580837098066</c:v>
                </c:pt>
                <c:pt idx="2161">
                  <c:v>280.14409695637482</c:v>
                </c:pt>
                <c:pt idx="2162">
                  <c:v>280.14834728275849</c:v>
                </c:pt>
                <c:pt idx="2163">
                  <c:v>280.15408334270109</c:v>
                </c:pt>
                <c:pt idx="2164">
                  <c:v>280.16297893730052</c:v>
                </c:pt>
                <c:pt idx="2165">
                  <c:v>280.17040760509497</c:v>
                </c:pt>
                <c:pt idx="2166">
                  <c:v>280.17257038179457</c:v>
                </c:pt>
                <c:pt idx="2167">
                  <c:v>280.17257038179457</c:v>
                </c:pt>
                <c:pt idx="2168">
                  <c:v>280.16958010792291</c:v>
                </c:pt>
                <c:pt idx="2169">
                  <c:v>280.16532978153924</c:v>
                </c:pt>
                <c:pt idx="2170">
                  <c:v>280.1568291287719</c:v>
                </c:pt>
                <c:pt idx="2171">
                  <c:v>280.14855415705154</c:v>
                </c:pt>
                <c:pt idx="2172">
                  <c:v>280.14007231103813</c:v>
                </c:pt>
                <c:pt idx="2173">
                  <c:v>280.1353894293145</c:v>
                </c:pt>
                <c:pt idx="2174">
                  <c:v>280.13091342188397</c:v>
                </c:pt>
                <c:pt idx="2175">
                  <c:v>280.13283171078274</c:v>
                </c:pt>
                <c:pt idx="2176">
                  <c:v>280.1353894293145</c:v>
                </c:pt>
                <c:pt idx="2177">
                  <c:v>280.1381540221393</c:v>
                </c:pt>
                <c:pt idx="2178">
                  <c:v>280.1432506524489</c:v>
                </c:pt>
                <c:pt idx="2179">
                  <c:v>280.14706842349261</c:v>
                </c:pt>
                <c:pt idx="2180">
                  <c:v>280.14917477993055</c:v>
                </c:pt>
                <c:pt idx="2181">
                  <c:v>280.15131874987628</c:v>
                </c:pt>
                <c:pt idx="2182">
                  <c:v>280.15195817950922</c:v>
                </c:pt>
                <c:pt idx="2183">
                  <c:v>280.1511118755833</c:v>
                </c:pt>
                <c:pt idx="2184">
                  <c:v>280.15088619453638</c:v>
                </c:pt>
                <c:pt idx="2185">
                  <c:v>280.15024676490344</c:v>
                </c:pt>
                <c:pt idx="2186">
                  <c:v>280.15152562416932</c:v>
                </c:pt>
                <c:pt idx="2187">
                  <c:v>280.154309023748</c:v>
                </c:pt>
                <c:pt idx="2188">
                  <c:v>280.16066570656955</c:v>
                </c:pt>
                <c:pt idx="2189">
                  <c:v>280.16704119614508</c:v>
                </c:pt>
                <c:pt idx="2190">
                  <c:v>280.16724807043806</c:v>
                </c:pt>
                <c:pt idx="2191">
                  <c:v>280.16745494473105</c:v>
                </c:pt>
                <c:pt idx="2192">
                  <c:v>280.16384404798038</c:v>
                </c:pt>
                <c:pt idx="2193">
                  <c:v>280.15831486233083</c:v>
                </c:pt>
                <c:pt idx="2194">
                  <c:v>280.15195817950922</c:v>
                </c:pt>
                <c:pt idx="2195">
                  <c:v>280.14368320778885</c:v>
                </c:pt>
                <c:pt idx="2196">
                  <c:v>280.13644260753347</c:v>
                </c:pt>
                <c:pt idx="2197">
                  <c:v>280.12837451010608</c:v>
                </c:pt>
                <c:pt idx="2198">
                  <c:v>280.1213783976516</c:v>
                </c:pt>
                <c:pt idx="2199">
                  <c:v>280.12348475408947</c:v>
                </c:pt>
                <c:pt idx="2200">
                  <c:v>280.13134597722387</c:v>
                </c:pt>
                <c:pt idx="2201">
                  <c:v>280.1381540221393</c:v>
                </c:pt>
                <c:pt idx="2202">
                  <c:v>280.14259241606203</c:v>
                </c:pt>
                <c:pt idx="2203">
                  <c:v>280.14727529778565</c:v>
                </c:pt>
                <c:pt idx="2204">
                  <c:v>280.15195817950922</c:v>
                </c:pt>
                <c:pt idx="2205">
                  <c:v>280.154309023748</c:v>
                </c:pt>
                <c:pt idx="2206">
                  <c:v>280.15746855840484</c:v>
                </c:pt>
                <c:pt idx="2207">
                  <c:v>280.15767543269789</c:v>
                </c:pt>
                <c:pt idx="2208">
                  <c:v>280.15641538018593</c:v>
                </c:pt>
                <c:pt idx="2209">
                  <c:v>280.15641538018593</c:v>
                </c:pt>
                <c:pt idx="2210">
                  <c:v>280.15555026950602</c:v>
                </c:pt>
                <c:pt idx="2211">
                  <c:v>280.15854054337774</c:v>
                </c:pt>
                <c:pt idx="2212">
                  <c:v>280.15938684730367</c:v>
                </c:pt>
                <c:pt idx="2213">
                  <c:v>280.1614932037416</c:v>
                </c:pt>
                <c:pt idx="2214">
                  <c:v>280.16512290724626</c:v>
                </c:pt>
                <c:pt idx="2215">
                  <c:v>280.16448347761332</c:v>
                </c:pt>
                <c:pt idx="2216">
                  <c:v>280.16297893730052</c:v>
                </c:pt>
                <c:pt idx="2217">
                  <c:v>280.15746855840484</c:v>
                </c:pt>
                <c:pt idx="2218">
                  <c:v>280.15088619453638</c:v>
                </c:pt>
                <c:pt idx="2219">
                  <c:v>280.14259241606203</c:v>
                </c:pt>
                <c:pt idx="2220">
                  <c:v>280.13006711795799</c:v>
                </c:pt>
                <c:pt idx="2221">
                  <c:v>280.11904636016675</c:v>
                </c:pt>
                <c:pt idx="2222">
                  <c:v>280.1103200263525</c:v>
                </c:pt>
                <c:pt idx="2223">
                  <c:v>280.11287774488426</c:v>
                </c:pt>
                <c:pt idx="2224">
                  <c:v>280.12028760592477</c:v>
                </c:pt>
                <c:pt idx="2225">
                  <c:v>280.13070654759093</c:v>
                </c:pt>
                <c:pt idx="2226">
                  <c:v>280.13945168815911</c:v>
                </c:pt>
                <c:pt idx="2227">
                  <c:v>280.14642899385967</c:v>
                </c:pt>
                <c:pt idx="2228">
                  <c:v>280.1496073352705</c:v>
                </c:pt>
                <c:pt idx="2229">
                  <c:v>280.1528044834352</c:v>
                </c:pt>
                <c:pt idx="2230">
                  <c:v>280.15173249846231</c:v>
                </c:pt>
                <c:pt idx="2231">
                  <c:v>280.14558268993375</c:v>
                </c:pt>
                <c:pt idx="2232">
                  <c:v>280.14389008208184</c:v>
                </c:pt>
                <c:pt idx="2233">
                  <c:v>280.14176491889003</c:v>
                </c:pt>
                <c:pt idx="2234">
                  <c:v>280.14727529778565</c:v>
                </c:pt>
                <c:pt idx="2235">
                  <c:v>280.15259760914216</c:v>
                </c:pt>
                <c:pt idx="2236">
                  <c:v>280.15492964662701</c:v>
                </c:pt>
                <c:pt idx="2237">
                  <c:v>280.16066570656955</c:v>
                </c:pt>
                <c:pt idx="2238">
                  <c:v>280.16128632944861</c:v>
                </c:pt>
                <c:pt idx="2239">
                  <c:v>280.16087258086259</c:v>
                </c:pt>
                <c:pt idx="2240">
                  <c:v>280.16066570656955</c:v>
                </c:pt>
                <c:pt idx="2241">
                  <c:v>280.15045363919643</c:v>
                </c:pt>
                <c:pt idx="2242">
                  <c:v>280.13474999968156</c:v>
                </c:pt>
                <c:pt idx="2243">
                  <c:v>280.11966698304576</c:v>
                </c:pt>
                <c:pt idx="2244">
                  <c:v>280.10608850672276</c:v>
                </c:pt>
                <c:pt idx="2245">
                  <c:v>280.09164491971984</c:v>
                </c:pt>
                <c:pt idx="2246">
                  <c:v>280.07885632706109</c:v>
                </c:pt>
                <c:pt idx="2247">
                  <c:v>280.08013518632691</c:v>
                </c:pt>
                <c:pt idx="2248">
                  <c:v>280.0863038016094</c:v>
                </c:pt>
                <c:pt idx="2249">
                  <c:v>280.09523700971664</c:v>
                </c:pt>
                <c:pt idx="2250">
                  <c:v>280.10650225530878</c:v>
                </c:pt>
                <c:pt idx="2251">
                  <c:v>280.11370524205631</c:v>
                </c:pt>
                <c:pt idx="2252">
                  <c:v>280.11370524205631</c:v>
                </c:pt>
                <c:pt idx="2253">
                  <c:v>280.12115271660468</c:v>
                </c:pt>
                <c:pt idx="2254">
                  <c:v>280.11883948587371</c:v>
                </c:pt>
                <c:pt idx="2255">
                  <c:v>280.1120126342044</c:v>
                </c:pt>
                <c:pt idx="2256">
                  <c:v>280.10629538101574</c:v>
                </c:pt>
                <c:pt idx="2257">
                  <c:v>280.10732975248078</c:v>
                </c:pt>
                <c:pt idx="2258">
                  <c:v>280.1120126342044</c:v>
                </c:pt>
                <c:pt idx="2259">
                  <c:v>280.11904636016675</c:v>
                </c:pt>
                <c:pt idx="2260">
                  <c:v>280.12645622120726</c:v>
                </c:pt>
                <c:pt idx="2261">
                  <c:v>280.12903274649295</c:v>
                </c:pt>
                <c:pt idx="2262">
                  <c:v>280.13601005219357</c:v>
                </c:pt>
                <c:pt idx="2263">
                  <c:v>280.13390369575563</c:v>
                </c:pt>
                <c:pt idx="2264">
                  <c:v>280.12690758330109</c:v>
                </c:pt>
                <c:pt idx="2265">
                  <c:v>280.11520978236911</c:v>
                </c:pt>
                <c:pt idx="2266">
                  <c:v>280.09864103217438</c:v>
                </c:pt>
                <c:pt idx="2267">
                  <c:v>280.07334594816541</c:v>
                </c:pt>
                <c:pt idx="2268">
                  <c:v>280.05677719797075</c:v>
                </c:pt>
                <c:pt idx="2269">
                  <c:v>280.04357485672591</c:v>
                </c:pt>
                <c:pt idx="2270">
                  <c:v>280.04039651531514</c:v>
                </c:pt>
                <c:pt idx="2271">
                  <c:v>280.03891078175621</c:v>
                </c:pt>
                <c:pt idx="2272">
                  <c:v>280.04910404237546</c:v>
                </c:pt>
                <c:pt idx="2273">
                  <c:v>280.06463842110509</c:v>
                </c:pt>
                <c:pt idx="2274">
                  <c:v>280.07462480743129</c:v>
                </c:pt>
                <c:pt idx="2275">
                  <c:v>280.0846111937575</c:v>
                </c:pt>
                <c:pt idx="2276">
                  <c:v>280.09884790646737</c:v>
                </c:pt>
                <c:pt idx="2277">
                  <c:v>280.09905478076041</c:v>
                </c:pt>
                <c:pt idx="2278">
                  <c:v>280.10458396640996</c:v>
                </c:pt>
                <c:pt idx="2279">
                  <c:v>280.0973621729085</c:v>
                </c:pt>
                <c:pt idx="2280">
                  <c:v>280.09781353500233</c:v>
                </c:pt>
                <c:pt idx="2281">
                  <c:v>280.10033364002629</c:v>
                </c:pt>
                <c:pt idx="2282">
                  <c:v>280.10417021782393</c:v>
                </c:pt>
                <c:pt idx="2283">
                  <c:v>280.11118513703235</c:v>
                </c:pt>
                <c:pt idx="2284">
                  <c:v>280.12455673906237</c:v>
                </c:pt>
                <c:pt idx="2285">
                  <c:v>280.13348994716961</c:v>
                </c:pt>
                <c:pt idx="2286">
                  <c:v>280.1432506524489</c:v>
                </c:pt>
                <c:pt idx="2287">
                  <c:v>280.14896790563756</c:v>
                </c:pt>
                <c:pt idx="2288">
                  <c:v>280.1500398906104</c:v>
                </c:pt>
                <c:pt idx="2289">
                  <c:v>280.14217866747606</c:v>
                </c:pt>
                <c:pt idx="2290">
                  <c:v>280.13283171078274</c:v>
                </c:pt>
                <c:pt idx="2291">
                  <c:v>280.12455673906237</c:v>
                </c:pt>
                <c:pt idx="2292">
                  <c:v>280.11159888561838</c:v>
                </c:pt>
                <c:pt idx="2293">
                  <c:v>280.08886152014117</c:v>
                </c:pt>
                <c:pt idx="2294">
                  <c:v>280.09119355762601</c:v>
                </c:pt>
                <c:pt idx="2295">
                  <c:v>280.09164491971984</c:v>
                </c:pt>
                <c:pt idx="2296">
                  <c:v>280.10796918211372</c:v>
                </c:pt>
                <c:pt idx="2297">
                  <c:v>280.13200421361074</c:v>
                </c:pt>
                <c:pt idx="2298">
                  <c:v>280.14259241606203</c:v>
                </c:pt>
                <c:pt idx="2299">
                  <c:v>280.14834728275849</c:v>
                </c:pt>
                <c:pt idx="2300">
                  <c:v>280.16553665583223</c:v>
                </c:pt>
                <c:pt idx="2301">
                  <c:v>280.16341149264042</c:v>
                </c:pt>
                <c:pt idx="2302">
                  <c:v>280.15917997301068</c:v>
                </c:pt>
                <c:pt idx="2303">
                  <c:v>280.15513652092</c:v>
                </c:pt>
                <c:pt idx="2304">
                  <c:v>280.14793353417252</c:v>
                </c:pt>
                <c:pt idx="2305">
                  <c:v>280.14686154919963</c:v>
                </c:pt>
                <c:pt idx="2306">
                  <c:v>280.15024676490344</c:v>
                </c:pt>
                <c:pt idx="2307">
                  <c:v>280.15600163159991</c:v>
                </c:pt>
                <c:pt idx="2308">
                  <c:v>280.16852692970394</c:v>
                </c:pt>
                <c:pt idx="2309">
                  <c:v>280.17360475325967</c:v>
                </c:pt>
                <c:pt idx="2310">
                  <c:v>280.17636934608441</c:v>
                </c:pt>
                <c:pt idx="2311">
                  <c:v>280.17721565001034</c:v>
                </c:pt>
                <c:pt idx="2312">
                  <c:v>280.17531616786545</c:v>
                </c:pt>
                <c:pt idx="2313">
                  <c:v>280.17339787896663</c:v>
                </c:pt>
                <c:pt idx="2314">
                  <c:v>280.17020073080192</c:v>
                </c:pt>
                <c:pt idx="2315">
                  <c:v>280.16448347761332</c:v>
                </c:pt>
                <c:pt idx="2316">
                  <c:v>280.15641538018593</c:v>
                </c:pt>
                <c:pt idx="2317">
                  <c:v>280.17469554498643</c:v>
                </c:pt>
                <c:pt idx="2318">
                  <c:v>280.1761436650375</c:v>
                </c:pt>
                <c:pt idx="2319">
                  <c:v>280.18379801387886</c:v>
                </c:pt>
                <c:pt idx="2320">
                  <c:v>280.18994782240742</c:v>
                </c:pt>
                <c:pt idx="2321">
                  <c:v>280.1876345916765</c:v>
                </c:pt>
                <c:pt idx="2322">
                  <c:v>280.1907941263334</c:v>
                </c:pt>
                <c:pt idx="2323">
                  <c:v>280.195890756643</c:v>
                </c:pt>
                <c:pt idx="2324">
                  <c:v>280.19927597234681</c:v>
                </c:pt>
                <c:pt idx="2325">
                  <c:v>280.20459828370332</c:v>
                </c:pt>
                <c:pt idx="2326">
                  <c:v>280.19696274161589</c:v>
                </c:pt>
                <c:pt idx="2327">
                  <c:v>280.19357752591208</c:v>
                </c:pt>
                <c:pt idx="2328">
                  <c:v>280.18866896314154</c:v>
                </c:pt>
                <c:pt idx="2329">
                  <c:v>280.18846208884855</c:v>
                </c:pt>
                <c:pt idx="2330">
                  <c:v>280.18889464418845</c:v>
                </c:pt>
                <c:pt idx="2331">
                  <c:v>280.19120787491937</c:v>
                </c:pt>
                <c:pt idx="2332">
                  <c:v>280.195890756643</c:v>
                </c:pt>
                <c:pt idx="2333">
                  <c:v>280.20057363836656</c:v>
                </c:pt>
                <c:pt idx="2334">
                  <c:v>280.20311255014445</c:v>
                </c:pt>
                <c:pt idx="2335">
                  <c:v>280.20164562333946</c:v>
                </c:pt>
                <c:pt idx="2336">
                  <c:v>280.19824160088177</c:v>
                </c:pt>
                <c:pt idx="2337">
                  <c:v>280.1922986666462</c:v>
                </c:pt>
                <c:pt idx="2338">
                  <c:v>280.18654379994973</c:v>
                </c:pt>
                <c:pt idx="2339">
                  <c:v>280.17785507964328</c:v>
                </c:pt>
                <c:pt idx="2340">
                  <c:v>280.17721565001034</c:v>
                </c:pt>
                <c:pt idx="2341">
                  <c:v>280.21035315039978</c:v>
                </c:pt>
                <c:pt idx="2342">
                  <c:v>280.2506560240289</c:v>
                </c:pt>
                <c:pt idx="2343">
                  <c:v>280.26126303323417</c:v>
                </c:pt>
                <c:pt idx="2344">
                  <c:v>280.26951919820067</c:v>
                </c:pt>
                <c:pt idx="2345">
                  <c:v>280.27121180605252</c:v>
                </c:pt>
                <c:pt idx="2346">
                  <c:v>280.27484150955718</c:v>
                </c:pt>
                <c:pt idx="2347">
                  <c:v>280.27843359955398</c:v>
                </c:pt>
                <c:pt idx="2348">
                  <c:v>280.27777536316711</c:v>
                </c:pt>
                <c:pt idx="2349">
                  <c:v>280.27800104421408</c:v>
                </c:pt>
                <c:pt idx="2350">
                  <c:v>280.2771547402881</c:v>
                </c:pt>
                <c:pt idx="2351">
                  <c:v>280.27228379102542</c:v>
                </c:pt>
                <c:pt idx="2352">
                  <c:v>280.27228379102542</c:v>
                </c:pt>
                <c:pt idx="2353">
                  <c:v>280.26931232390763</c:v>
                </c:pt>
                <c:pt idx="2354">
                  <c:v>280.26910544961464</c:v>
                </c:pt>
                <c:pt idx="2355">
                  <c:v>280.27017743458748</c:v>
                </c:pt>
                <c:pt idx="2356">
                  <c:v>280.27376952458428</c:v>
                </c:pt>
                <c:pt idx="2357">
                  <c:v>280.2771547402881</c:v>
                </c:pt>
                <c:pt idx="2358">
                  <c:v>280.27820791850706</c:v>
                </c:pt>
                <c:pt idx="2359">
                  <c:v>280.28119819237878</c:v>
                </c:pt>
                <c:pt idx="2360">
                  <c:v>280.28140506667177</c:v>
                </c:pt>
                <c:pt idx="2361">
                  <c:v>280.27694786599511</c:v>
                </c:pt>
                <c:pt idx="2362">
                  <c:v>280.27038430888052</c:v>
                </c:pt>
                <c:pt idx="2363">
                  <c:v>280.26336938967211</c:v>
                </c:pt>
                <c:pt idx="2364">
                  <c:v>280.25445498831874</c:v>
                </c:pt>
                <c:pt idx="2365">
                  <c:v>280.24789143120415</c:v>
                </c:pt>
                <c:pt idx="2366">
                  <c:v>280.24046276340971</c:v>
                </c:pt>
                <c:pt idx="2367">
                  <c:v>280.24004901482368</c:v>
                </c:pt>
                <c:pt idx="2368">
                  <c:v>280.24174162267559</c:v>
                </c:pt>
                <c:pt idx="2369">
                  <c:v>280.24681944623126</c:v>
                </c:pt>
                <c:pt idx="2370">
                  <c:v>280.25424811402576</c:v>
                </c:pt>
                <c:pt idx="2371">
                  <c:v>280.25787781753036</c:v>
                </c:pt>
                <c:pt idx="2372">
                  <c:v>280.26464824893799</c:v>
                </c:pt>
                <c:pt idx="2373">
                  <c:v>280.26760090930179</c:v>
                </c:pt>
                <c:pt idx="2374">
                  <c:v>280.26654773108288</c:v>
                </c:pt>
                <c:pt idx="2375">
                  <c:v>280.26083047789422</c:v>
                </c:pt>
                <c:pt idx="2376">
                  <c:v>280.25932593758142</c:v>
                </c:pt>
                <c:pt idx="2377">
                  <c:v>280.25953281187446</c:v>
                </c:pt>
                <c:pt idx="2378">
                  <c:v>280.26083047789422</c:v>
                </c:pt>
                <c:pt idx="2379">
                  <c:v>280.26126303323417</c:v>
                </c:pt>
                <c:pt idx="2380">
                  <c:v>280.26739403500881</c:v>
                </c:pt>
                <c:pt idx="2381">
                  <c:v>280.27311128819747</c:v>
                </c:pt>
                <c:pt idx="2382">
                  <c:v>280.27269753961144</c:v>
                </c:pt>
                <c:pt idx="2383">
                  <c:v>280.27141868034556</c:v>
                </c:pt>
                <c:pt idx="2384">
                  <c:v>280.27059118317351</c:v>
                </c:pt>
                <c:pt idx="2385">
                  <c:v>280.26782659034876</c:v>
                </c:pt>
                <c:pt idx="2386">
                  <c:v>280.25932593758142</c:v>
                </c:pt>
                <c:pt idx="2387">
                  <c:v>280.25214175758782</c:v>
                </c:pt>
                <c:pt idx="2388">
                  <c:v>280.24490115733244</c:v>
                </c:pt>
                <c:pt idx="2389">
                  <c:v>280.23961645948373</c:v>
                </c:pt>
                <c:pt idx="2390">
                  <c:v>280.23006262849748</c:v>
                </c:pt>
                <c:pt idx="2391">
                  <c:v>280.23559181414703</c:v>
                </c:pt>
                <c:pt idx="2392">
                  <c:v>280.23961645948373</c:v>
                </c:pt>
                <c:pt idx="2393">
                  <c:v>280.24364110482048</c:v>
                </c:pt>
                <c:pt idx="2394">
                  <c:v>280.2506560240289</c:v>
                </c:pt>
                <c:pt idx="2395">
                  <c:v>280.25616640292458</c:v>
                </c:pt>
                <c:pt idx="2396">
                  <c:v>280.26145110077323</c:v>
                </c:pt>
                <c:pt idx="2397">
                  <c:v>280.26231621145308</c:v>
                </c:pt>
                <c:pt idx="2398">
                  <c:v>280.26316251537907</c:v>
                </c:pt>
                <c:pt idx="2399">
                  <c:v>280.26188365611318</c:v>
                </c:pt>
                <c:pt idx="2400">
                  <c:v>280.25721958114349</c:v>
                </c:pt>
                <c:pt idx="2401">
                  <c:v>280.26039792255426</c:v>
                </c:pt>
                <c:pt idx="2402">
                  <c:v>280.26252308574612</c:v>
                </c:pt>
                <c:pt idx="2403">
                  <c:v>280.26718716071582</c:v>
                </c:pt>
                <c:pt idx="2404">
                  <c:v>280.27463463526419</c:v>
                </c:pt>
                <c:pt idx="2405">
                  <c:v>280.28097251133181</c:v>
                </c:pt>
                <c:pt idx="2406">
                  <c:v>280.28202568955078</c:v>
                </c:pt>
                <c:pt idx="2407">
                  <c:v>280.28223256384382</c:v>
                </c:pt>
                <c:pt idx="2408">
                  <c:v>280.28161194096481</c:v>
                </c:pt>
                <c:pt idx="2409">
                  <c:v>280.2771547402881</c:v>
                </c:pt>
                <c:pt idx="2410">
                  <c:v>280.26910544961464</c:v>
                </c:pt>
                <c:pt idx="2411">
                  <c:v>280.26145110077323</c:v>
                </c:pt>
                <c:pt idx="2412">
                  <c:v>280.25317612905286</c:v>
                </c:pt>
                <c:pt idx="2413">
                  <c:v>280.24490115733244</c:v>
                </c:pt>
                <c:pt idx="2414">
                  <c:v>280.24004901482368</c:v>
                </c:pt>
                <c:pt idx="2415">
                  <c:v>280.24112099979652</c:v>
                </c:pt>
                <c:pt idx="2416">
                  <c:v>280.24407366016044</c:v>
                </c:pt>
                <c:pt idx="2417">
                  <c:v>280.24999778764209</c:v>
                </c:pt>
                <c:pt idx="2418">
                  <c:v>280.25763332972952</c:v>
                </c:pt>
                <c:pt idx="2419">
                  <c:v>280.26145110077323</c:v>
                </c:pt>
                <c:pt idx="2420">
                  <c:v>280.27100493175953</c:v>
                </c:pt>
                <c:pt idx="2421">
                  <c:v>280.27587588102222</c:v>
                </c:pt>
                <c:pt idx="2422">
                  <c:v>280.27820791850706</c:v>
                </c:pt>
                <c:pt idx="2423">
                  <c:v>280.27756848887412</c:v>
                </c:pt>
                <c:pt idx="2424">
                  <c:v>280.27162555463855</c:v>
                </c:pt>
                <c:pt idx="2425">
                  <c:v>280.27335577599831</c:v>
                </c:pt>
                <c:pt idx="2426">
                  <c:v>280.2752552581432</c:v>
                </c:pt>
                <c:pt idx="2427">
                  <c:v>280.27820791850706</c:v>
                </c:pt>
                <c:pt idx="2428">
                  <c:v>280.28586226734842</c:v>
                </c:pt>
                <c:pt idx="2429">
                  <c:v>280.29157952053708</c:v>
                </c:pt>
                <c:pt idx="2430">
                  <c:v>280.29475786194786</c:v>
                </c:pt>
                <c:pt idx="2431">
                  <c:v>280.29603672121374</c:v>
                </c:pt>
                <c:pt idx="2432">
                  <c:v>280.29157952053708</c:v>
                </c:pt>
                <c:pt idx="2433">
                  <c:v>280.28691544556739</c:v>
                </c:pt>
                <c:pt idx="2434">
                  <c:v>280.28078444379275</c:v>
                </c:pt>
                <c:pt idx="2435">
                  <c:v>280.2699329467867</c:v>
                </c:pt>
                <c:pt idx="2436">
                  <c:v>280.26188365611318</c:v>
                </c:pt>
                <c:pt idx="2437">
                  <c:v>280.25808469182334</c:v>
                </c:pt>
                <c:pt idx="2438">
                  <c:v>280.25486873690477</c:v>
                </c:pt>
                <c:pt idx="2439">
                  <c:v>280.25550816653771</c:v>
                </c:pt>
                <c:pt idx="2440">
                  <c:v>280.25808469182334</c:v>
                </c:pt>
                <c:pt idx="2441">
                  <c:v>280.26295564108608</c:v>
                </c:pt>
                <c:pt idx="2442">
                  <c:v>280.26634085678984</c:v>
                </c:pt>
                <c:pt idx="2443">
                  <c:v>280.27311128819747</c:v>
                </c:pt>
                <c:pt idx="2444">
                  <c:v>280.27864047384696</c:v>
                </c:pt>
                <c:pt idx="2445">
                  <c:v>280.27756848887412</c:v>
                </c:pt>
                <c:pt idx="2446">
                  <c:v>280.27800104421408</c:v>
                </c:pt>
                <c:pt idx="2447">
                  <c:v>280.27587588102222</c:v>
                </c:pt>
                <c:pt idx="2448">
                  <c:v>280.27566900672923</c:v>
                </c:pt>
                <c:pt idx="2449">
                  <c:v>280.27736161458108</c:v>
                </c:pt>
                <c:pt idx="2450">
                  <c:v>280.27777536316711</c:v>
                </c:pt>
                <c:pt idx="2451">
                  <c:v>280.27756848887412</c:v>
                </c:pt>
                <c:pt idx="2452">
                  <c:v>280.27864047384696</c:v>
                </c:pt>
                <c:pt idx="2453">
                  <c:v>280.28119819237878</c:v>
                </c:pt>
                <c:pt idx="2454">
                  <c:v>280.28243943813681</c:v>
                </c:pt>
                <c:pt idx="2455">
                  <c:v>280.27929871023383</c:v>
                </c:pt>
                <c:pt idx="2456">
                  <c:v>280.27502957709629</c:v>
                </c:pt>
                <c:pt idx="2457">
                  <c:v>280.26803346464175</c:v>
                </c:pt>
                <c:pt idx="2458">
                  <c:v>280.26126303323417</c:v>
                </c:pt>
                <c:pt idx="2459">
                  <c:v>280.25932593758142</c:v>
                </c:pt>
                <c:pt idx="2460">
                  <c:v>280.25191607654091</c:v>
                </c:pt>
                <c:pt idx="2461">
                  <c:v>280.24747768261813</c:v>
                </c:pt>
                <c:pt idx="2462">
                  <c:v>280.23897702985079</c:v>
                </c:pt>
                <c:pt idx="2463">
                  <c:v>280.23218779168928</c:v>
                </c:pt>
                <c:pt idx="2464">
                  <c:v>280.23683305990505</c:v>
                </c:pt>
                <c:pt idx="2465">
                  <c:v>280.24681944623126</c:v>
                </c:pt>
                <c:pt idx="2466">
                  <c:v>280.25084409156801</c:v>
                </c:pt>
                <c:pt idx="2467">
                  <c:v>280.25849844040937</c:v>
                </c:pt>
                <c:pt idx="2468">
                  <c:v>280.29199326912311</c:v>
                </c:pt>
                <c:pt idx="2469">
                  <c:v>280.34752961341934</c:v>
                </c:pt>
                <c:pt idx="2470">
                  <c:v>280.34690899054027</c:v>
                </c:pt>
                <c:pt idx="2471">
                  <c:v>280.34604387986042</c:v>
                </c:pt>
                <c:pt idx="2472">
                  <c:v>280.34837591734527</c:v>
                </c:pt>
                <c:pt idx="2473">
                  <c:v>280.33929225520677</c:v>
                </c:pt>
                <c:pt idx="2474">
                  <c:v>280.3422261088167</c:v>
                </c:pt>
                <c:pt idx="2475">
                  <c:v>280.35029420624409</c:v>
                </c:pt>
                <c:pt idx="2476">
                  <c:v>280.35326567336188</c:v>
                </c:pt>
                <c:pt idx="2477">
                  <c:v>280.35473260016687</c:v>
                </c:pt>
                <c:pt idx="2478">
                  <c:v>280.35580458513971</c:v>
                </c:pt>
                <c:pt idx="2479">
                  <c:v>280.35580458513971</c:v>
                </c:pt>
                <c:pt idx="2480">
                  <c:v>280.35157306550997</c:v>
                </c:pt>
                <c:pt idx="2481">
                  <c:v>280.34435127200851</c:v>
                </c:pt>
                <c:pt idx="2482">
                  <c:v>280.34032662667181</c:v>
                </c:pt>
                <c:pt idx="2483">
                  <c:v>280.33483505453006</c:v>
                </c:pt>
                <c:pt idx="2484">
                  <c:v>280.32740638673562</c:v>
                </c:pt>
                <c:pt idx="2485">
                  <c:v>280.3199965256951</c:v>
                </c:pt>
                <c:pt idx="2486">
                  <c:v>280.31531364397148</c:v>
                </c:pt>
                <c:pt idx="2487">
                  <c:v>280.3125678579006</c:v>
                </c:pt>
                <c:pt idx="2488">
                  <c:v>280.31597188035835</c:v>
                </c:pt>
                <c:pt idx="2489">
                  <c:v>280.32146345250004</c:v>
                </c:pt>
                <c:pt idx="2490">
                  <c:v>280.32486747495778</c:v>
                </c:pt>
                <c:pt idx="2491">
                  <c:v>280.33250301704521</c:v>
                </c:pt>
                <c:pt idx="2492">
                  <c:v>280.33776890814005</c:v>
                </c:pt>
                <c:pt idx="2493">
                  <c:v>280.34119173735166</c:v>
                </c:pt>
                <c:pt idx="2494">
                  <c:v>280.34098486305862</c:v>
                </c:pt>
                <c:pt idx="2495">
                  <c:v>280.33801339594089</c:v>
                </c:pt>
                <c:pt idx="2496">
                  <c:v>280.33801339594089</c:v>
                </c:pt>
                <c:pt idx="2497">
                  <c:v>280.33438369243623</c:v>
                </c:pt>
                <c:pt idx="2498">
                  <c:v>280.33483505453006</c:v>
                </c:pt>
                <c:pt idx="2499">
                  <c:v>280.336941410968</c:v>
                </c:pt>
                <c:pt idx="2500">
                  <c:v>280.33968719703887</c:v>
                </c:pt>
                <c:pt idx="2501">
                  <c:v>280.34478382734846</c:v>
                </c:pt>
                <c:pt idx="2502">
                  <c:v>280.35070795483011</c:v>
                </c:pt>
                <c:pt idx="2503">
                  <c:v>280.35177993980301</c:v>
                </c:pt>
                <c:pt idx="2504">
                  <c:v>280.35070795483011</c:v>
                </c:pt>
                <c:pt idx="2505">
                  <c:v>280.34583700556743</c:v>
                </c:pt>
                <c:pt idx="2506">
                  <c:v>280.33801339594089</c:v>
                </c:pt>
                <c:pt idx="2507">
                  <c:v>280.32424685207877</c:v>
                </c:pt>
                <c:pt idx="2508">
                  <c:v>280.31702505857731</c:v>
                </c:pt>
                <c:pt idx="2509">
                  <c:v>280.31510676967849</c:v>
                </c:pt>
                <c:pt idx="2510">
                  <c:v>280.35219368838898</c:v>
                </c:pt>
                <c:pt idx="2511">
                  <c:v>280.39966193525788</c:v>
                </c:pt>
                <c:pt idx="2512">
                  <c:v>280.4019751659888</c:v>
                </c:pt>
                <c:pt idx="2513">
                  <c:v>280.40961070807623</c:v>
                </c:pt>
                <c:pt idx="2514">
                  <c:v>280.4102313309553</c:v>
                </c:pt>
                <c:pt idx="2515">
                  <c:v>280.4174531244567</c:v>
                </c:pt>
                <c:pt idx="2516">
                  <c:v>280.42019891052757</c:v>
                </c:pt>
                <c:pt idx="2517">
                  <c:v>280.42717621622819</c:v>
                </c:pt>
                <c:pt idx="2518">
                  <c:v>280.42358412623139</c:v>
                </c:pt>
                <c:pt idx="2519">
                  <c:v>280.41807374733571</c:v>
                </c:pt>
                <c:pt idx="2520">
                  <c:v>280.41489540592494</c:v>
                </c:pt>
                <c:pt idx="2521">
                  <c:v>280.41679488806983</c:v>
                </c:pt>
                <c:pt idx="2522">
                  <c:v>280.41933379984772</c:v>
                </c:pt>
                <c:pt idx="2523">
                  <c:v>280.42230526696551</c:v>
                </c:pt>
                <c:pt idx="2524">
                  <c:v>280.42591616371618</c:v>
                </c:pt>
                <c:pt idx="2525">
                  <c:v>280.43398426114362</c:v>
                </c:pt>
                <c:pt idx="2526">
                  <c:v>280.43650436616753</c:v>
                </c:pt>
                <c:pt idx="2527">
                  <c:v>280.43735067009351</c:v>
                </c:pt>
                <c:pt idx="2528">
                  <c:v>280.43842265506635</c:v>
                </c:pt>
                <c:pt idx="2529">
                  <c:v>280.43184029119783</c:v>
                </c:pt>
                <c:pt idx="2530">
                  <c:v>280.42824820120103</c:v>
                </c:pt>
                <c:pt idx="2531">
                  <c:v>280.42189151837948</c:v>
                </c:pt>
                <c:pt idx="2532">
                  <c:v>280.41256336844009</c:v>
                </c:pt>
                <c:pt idx="2533">
                  <c:v>280.4059998113255</c:v>
                </c:pt>
                <c:pt idx="2534">
                  <c:v>280.40114766881675</c:v>
                </c:pt>
                <c:pt idx="2535">
                  <c:v>280.39922937991793</c:v>
                </c:pt>
                <c:pt idx="2536">
                  <c:v>280.40238891457477</c:v>
                </c:pt>
                <c:pt idx="2537">
                  <c:v>280.40812497451736</c:v>
                </c:pt>
                <c:pt idx="2538">
                  <c:v>280.41045701200221</c:v>
                </c:pt>
                <c:pt idx="2539">
                  <c:v>280.41342847911994</c:v>
                </c:pt>
                <c:pt idx="2540">
                  <c:v>280.41871317696871</c:v>
                </c:pt>
                <c:pt idx="2541">
                  <c:v>280.41722744340979</c:v>
                </c:pt>
                <c:pt idx="2542">
                  <c:v>280.41596739089783</c:v>
                </c:pt>
                <c:pt idx="2543">
                  <c:v>280.41510228021798</c:v>
                </c:pt>
                <c:pt idx="2544">
                  <c:v>280.41658801377685</c:v>
                </c:pt>
                <c:pt idx="2545">
                  <c:v>280.41256336844009</c:v>
                </c:pt>
                <c:pt idx="2546">
                  <c:v>280.4138610344599</c:v>
                </c:pt>
                <c:pt idx="2547">
                  <c:v>280.41786687304273</c:v>
                </c:pt>
                <c:pt idx="2548">
                  <c:v>280.42401668157129</c:v>
                </c:pt>
                <c:pt idx="2549">
                  <c:v>280.43140773585793</c:v>
                </c:pt>
                <c:pt idx="2550">
                  <c:v>280.43691811475355</c:v>
                </c:pt>
                <c:pt idx="2551">
                  <c:v>280.43776441867954</c:v>
                </c:pt>
                <c:pt idx="2552">
                  <c:v>280.43650436616753</c:v>
                </c:pt>
                <c:pt idx="2553">
                  <c:v>280.4320659722448</c:v>
                </c:pt>
                <c:pt idx="2554">
                  <c:v>280.4274018972751</c:v>
                </c:pt>
                <c:pt idx="2555">
                  <c:v>280.41892005126169</c:v>
                </c:pt>
                <c:pt idx="2556">
                  <c:v>280.4138610344599</c:v>
                </c:pt>
                <c:pt idx="2557">
                  <c:v>280.40641355991153</c:v>
                </c:pt>
                <c:pt idx="2558">
                  <c:v>280.40537918844649</c:v>
                </c:pt>
                <c:pt idx="2559">
                  <c:v>280.40156141740277</c:v>
                </c:pt>
                <c:pt idx="2560">
                  <c:v>280.40410032918061</c:v>
                </c:pt>
                <c:pt idx="2561">
                  <c:v>280.41322160482696</c:v>
                </c:pt>
                <c:pt idx="2562">
                  <c:v>280.41807374733571</c:v>
                </c:pt>
                <c:pt idx="2563">
                  <c:v>280.42102640769963</c:v>
                </c:pt>
                <c:pt idx="2564">
                  <c:v>280.42273782230541</c:v>
                </c:pt>
                <c:pt idx="2565">
                  <c:v>280.41722744340979</c:v>
                </c:pt>
                <c:pt idx="2566">
                  <c:v>280.40684611525148</c:v>
                </c:pt>
                <c:pt idx="2567">
                  <c:v>280.39945506096484</c:v>
                </c:pt>
                <c:pt idx="2568">
                  <c:v>280.39986880955087</c:v>
                </c:pt>
                <c:pt idx="2569">
                  <c:v>280.39945506096484</c:v>
                </c:pt>
                <c:pt idx="2570">
                  <c:v>280.39966193525788</c:v>
                </c:pt>
                <c:pt idx="2571">
                  <c:v>280.39945506096484</c:v>
                </c:pt>
                <c:pt idx="2572">
                  <c:v>280.4059998113255</c:v>
                </c:pt>
                <c:pt idx="2573">
                  <c:v>280.41427478304593</c:v>
                </c:pt>
                <c:pt idx="2574">
                  <c:v>280.42147776979346</c:v>
                </c:pt>
                <c:pt idx="2575">
                  <c:v>280.42168464408644</c:v>
                </c:pt>
                <c:pt idx="2576">
                  <c:v>280.41999203623453</c:v>
                </c:pt>
                <c:pt idx="2577">
                  <c:v>280.41957828764851</c:v>
                </c:pt>
                <c:pt idx="2578">
                  <c:v>280.40874559739638</c:v>
                </c:pt>
                <c:pt idx="2579">
                  <c:v>280.39902250562488</c:v>
                </c:pt>
                <c:pt idx="2580">
                  <c:v>280.39159383783044</c:v>
                </c:pt>
                <c:pt idx="2581">
                  <c:v>280.3905594663654</c:v>
                </c:pt>
                <c:pt idx="2582">
                  <c:v>280.38440965783684</c:v>
                </c:pt>
                <c:pt idx="2583">
                  <c:v>280.38504908746978</c:v>
                </c:pt>
                <c:pt idx="2584">
                  <c:v>280.38333767286395</c:v>
                </c:pt>
                <c:pt idx="2585">
                  <c:v>280.39076634065844</c:v>
                </c:pt>
                <c:pt idx="2586">
                  <c:v>280.39945506096484</c:v>
                </c:pt>
                <c:pt idx="2587">
                  <c:v>280.39986880955087</c:v>
                </c:pt>
                <c:pt idx="2588">
                  <c:v>280.40346089954767</c:v>
                </c:pt>
                <c:pt idx="2589">
                  <c:v>280.40176829169576</c:v>
                </c:pt>
                <c:pt idx="2590">
                  <c:v>280.39858995028499</c:v>
                </c:pt>
                <c:pt idx="2591">
                  <c:v>280.39221446070945</c:v>
                </c:pt>
                <c:pt idx="2592">
                  <c:v>280.3905594663654</c:v>
                </c:pt>
                <c:pt idx="2593">
                  <c:v>280.38715544390772</c:v>
                </c:pt>
                <c:pt idx="2594">
                  <c:v>280.38800174783364</c:v>
                </c:pt>
                <c:pt idx="2595">
                  <c:v>280.3924589485103</c:v>
                </c:pt>
                <c:pt idx="2596">
                  <c:v>280.39902250562488</c:v>
                </c:pt>
                <c:pt idx="2597">
                  <c:v>280.40284027666866</c:v>
                </c:pt>
                <c:pt idx="2598">
                  <c:v>280.4059998113255</c:v>
                </c:pt>
                <c:pt idx="2599">
                  <c:v>280.40641355991153</c:v>
                </c:pt>
                <c:pt idx="2600">
                  <c:v>280.40114766881675</c:v>
                </c:pt>
                <c:pt idx="2601">
                  <c:v>280.39479098599514</c:v>
                </c:pt>
                <c:pt idx="2602">
                  <c:v>280.38164506501209</c:v>
                </c:pt>
                <c:pt idx="2603">
                  <c:v>280.37316321899863</c:v>
                </c:pt>
                <c:pt idx="2604">
                  <c:v>280.37000368434178</c:v>
                </c:pt>
                <c:pt idx="2605">
                  <c:v>280.36913857366193</c:v>
                </c:pt>
                <c:pt idx="2606">
                  <c:v>280.3604686601094</c:v>
                </c:pt>
                <c:pt idx="2607">
                  <c:v>280.35495828121378</c:v>
                </c:pt>
                <c:pt idx="2608">
                  <c:v>280.365565290419</c:v>
                </c:pt>
                <c:pt idx="2609">
                  <c:v>280.36957112900183</c:v>
                </c:pt>
                <c:pt idx="2610">
                  <c:v>280.37316321899863</c:v>
                </c:pt>
                <c:pt idx="2611">
                  <c:v>280.38143819071905</c:v>
                </c:pt>
                <c:pt idx="2612">
                  <c:v>280.39625791280014</c:v>
                </c:pt>
                <c:pt idx="2613">
                  <c:v>280.3920263931704</c:v>
                </c:pt>
                <c:pt idx="2614">
                  <c:v>280.3873623182007</c:v>
                </c:pt>
                <c:pt idx="2615">
                  <c:v>280.38143819071905</c:v>
                </c:pt>
                <c:pt idx="2616">
                  <c:v>280.37615349287034</c:v>
                </c:pt>
                <c:pt idx="2617">
                  <c:v>280.37423520397152</c:v>
                </c:pt>
                <c:pt idx="2618">
                  <c:v>280.37444207826456</c:v>
                </c:pt>
                <c:pt idx="2619">
                  <c:v>280.37549525648348</c:v>
                </c:pt>
                <c:pt idx="2620">
                  <c:v>280.37953870857416</c:v>
                </c:pt>
                <c:pt idx="2621">
                  <c:v>280.38333767286395</c:v>
                </c:pt>
                <c:pt idx="2622">
                  <c:v>280.38440965783684</c:v>
                </c:pt>
                <c:pt idx="2623">
                  <c:v>280.38566971034879</c:v>
                </c:pt>
                <c:pt idx="2624">
                  <c:v>280.38121250967214</c:v>
                </c:pt>
                <c:pt idx="2625">
                  <c:v>280.38040381925401</c:v>
                </c:pt>
                <c:pt idx="2626">
                  <c:v>280.3719219732406</c:v>
                </c:pt>
                <c:pt idx="2627">
                  <c:v>280.36744596581002</c:v>
                </c:pt>
                <c:pt idx="2628">
                  <c:v>280.35559771084672</c:v>
                </c:pt>
                <c:pt idx="2629">
                  <c:v>280.34816904305228</c:v>
                </c:pt>
                <c:pt idx="2630">
                  <c:v>280.34455814630155</c:v>
                </c:pt>
                <c:pt idx="2631">
                  <c:v>280.34414439771552</c:v>
                </c:pt>
                <c:pt idx="2632">
                  <c:v>280.3509148291231</c:v>
                </c:pt>
                <c:pt idx="2633">
                  <c:v>280.36108928298842</c:v>
                </c:pt>
                <c:pt idx="2634">
                  <c:v>280.36808539544296</c:v>
                </c:pt>
                <c:pt idx="2635">
                  <c:v>280.3769809900424</c:v>
                </c:pt>
                <c:pt idx="2636">
                  <c:v>280.38608345893482</c:v>
                </c:pt>
                <c:pt idx="2637">
                  <c:v>280.38504908746978</c:v>
                </c:pt>
                <c:pt idx="2638">
                  <c:v>280.37888047218729</c:v>
                </c:pt>
                <c:pt idx="2639">
                  <c:v>280.37274947041266</c:v>
                </c:pt>
                <c:pt idx="2640">
                  <c:v>280.36895050612281</c:v>
                </c:pt>
                <c:pt idx="2641">
                  <c:v>280.36659966188404</c:v>
                </c:pt>
                <c:pt idx="2642">
                  <c:v>280.36979681004874</c:v>
                </c:pt>
                <c:pt idx="2643">
                  <c:v>280.37274947041266</c:v>
                </c:pt>
                <c:pt idx="2644">
                  <c:v>280.38040381925401</c:v>
                </c:pt>
                <c:pt idx="2645">
                  <c:v>280.38905492605261</c:v>
                </c:pt>
                <c:pt idx="2646">
                  <c:v>280.39266582280334</c:v>
                </c:pt>
                <c:pt idx="2647">
                  <c:v>280.39010810427158</c:v>
                </c:pt>
                <c:pt idx="2648">
                  <c:v>280.39289150385025</c:v>
                </c:pt>
                <c:pt idx="2649">
                  <c:v>280.38905492605261</c:v>
                </c:pt>
                <c:pt idx="2650">
                  <c:v>280.37931302752725</c:v>
                </c:pt>
                <c:pt idx="2651">
                  <c:v>280.36957112900183</c:v>
                </c:pt>
                <c:pt idx="2652">
                  <c:v>280.35792974833157</c:v>
                </c:pt>
                <c:pt idx="2653">
                  <c:v>280.34986165090419</c:v>
                </c:pt>
                <c:pt idx="2654">
                  <c:v>280.34393752342248</c:v>
                </c:pt>
                <c:pt idx="2655">
                  <c:v>280.3432980937896</c:v>
                </c:pt>
                <c:pt idx="2656">
                  <c:v>280.35240056268202</c:v>
                </c:pt>
                <c:pt idx="2657">
                  <c:v>280.36618591329807</c:v>
                </c:pt>
                <c:pt idx="2658">
                  <c:v>280.37718786433538</c:v>
                </c:pt>
                <c:pt idx="2659">
                  <c:v>280.38566971034879</c:v>
                </c:pt>
                <c:pt idx="2660">
                  <c:v>280.39351212672926</c:v>
                </c:pt>
                <c:pt idx="2661">
                  <c:v>280.39097321495143</c:v>
                </c:pt>
                <c:pt idx="2662">
                  <c:v>280.38632794673566</c:v>
                </c:pt>
                <c:pt idx="2663">
                  <c:v>280.3801781382071</c:v>
                </c:pt>
                <c:pt idx="2664">
                  <c:v>280.37212884753359</c:v>
                </c:pt>
                <c:pt idx="2665">
                  <c:v>280.36957112900183</c:v>
                </c:pt>
                <c:pt idx="2666">
                  <c:v>280.37126373685373</c:v>
                </c:pt>
                <c:pt idx="2667">
                  <c:v>280.37805297501524</c:v>
                </c:pt>
                <c:pt idx="2668">
                  <c:v>280.38820862212663</c:v>
                </c:pt>
                <c:pt idx="2669">
                  <c:v>280.3952235413351</c:v>
                </c:pt>
                <c:pt idx="2670">
                  <c:v>280.40069630672286</c:v>
                </c:pt>
                <c:pt idx="2671">
                  <c:v>280.40410032918061</c:v>
                </c:pt>
                <c:pt idx="2672">
                  <c:v>280.40284027666866</c:v>
                </c:pt>
                <c:pt idx="2673">
                  <c:v>280.3988156313319</c:v>
                </c:pt>
                <c:pt idx="2674">
                  <c:v>280.39373780777618</c:v>
                </c:pt>
                <c:pt idx="2675">
                  <c:v>280.3873623182007</c:v>
                </c:pt>
                <c:pt idx="2676">
                  <c:v>280.38040381925401</c:v>
                </c:pt>
                <c:pt idx="2677">
                  <c:v>280.3719219732406</c:v>
                </c:pt>
                <c:pt idx="2678">
                  <c:v>280.36722028476311</c:v>
                </c:pt>
                <c:pt idx="2679">
                  <c:v>280.36957112900183</c:v>
                </c:pt>
                <c:pt idx="2680">
                  <c:v>280.37316321899863</c:v>
                </c:pt>
                <c:pt idx="2681">
                  <c:v>280.38397710249689</c:v>
                </c:pt>
                <c:pt idx="2682">
                  <c:v>280.38928060709952</c:v>
                </c:pt>
                <c:pt idx="2683">
                  <c:v>280.39351212672926</c:v>
                </c:pt>
                <c:pt idx="2684">
                  <c:v>280.40028255813689</c:v>
                </c:pt>
                <c:pt idx="2685">
                  <c:v>280.40558606273947</c:v>
                </c:pt>
                <c:pt idx="2686">
                  <c:v>280.39670927489396</c:v>
                </c:pt>
                <c:pt idx="2687">
                  <c:v>280.39584416421411</c:v>
                </c:pt>
                <c:pt idx="2688">
                  <c:v>280.38864117746658</c:v>
                </c:pt>
                <c:pt idx="2689">
                  <c:v>280.3873623182007</c:v>
                </c:pt>
                <c:pt idx="2690">
                  <c:v>280.38566971034879</c:v>
                </c:pt>
                <c:pt idx="2691">
                  <c:v>280.39076634065844</c:v>
                </c:pt>
                <c:pt idx="2692">
                  <c:v>280.39902250562488</c:v>
                </c:pt>
                <c:pt idx="2693">
                  <c:v>280.40517231415345</c:v>
                </c:pt>
                <c:pt idx="2694">
                  <c:v>280.40833184881035</c:v>
                </c:pt>
                <c:pt idx="2695">
                  <c:v>280.412789049487</c:v>
                </c:pt>
                <c:pt idx="2696">
                  <c:v>280.41132212268207</c:v>
                </c:pt>
                <c:pt idx="2697">
                  <c:v>280.40874559739638</c:v>
                </c:pt>
                <c:pt idx="2698">
                  <c:v>280.39625791280014</c:v>
                </c:pt>
                <c:pt idx="2699">
                  <c:v>280.38420278354386</c:v>
                </c:pt>
                <c:pt idx="2700">
                  <c:v>280.37677411574936</c:v>
                </c:pt>
                <c:pt idx="2701">
                  <c:v>280.36680653617708</c:v>
                </c:pt>
                <c:pt idx="2702">
                  <c:v>280.3719219732406</c:v>
                </c:pt>
                <c:pt idx="2703">
                  <c:v>280.36787852114992</c:v>
                </c:pt>
                <c:pt idx="2704">
                  <c:v>280.36026178581642</c:v>
                </c:pt>
                <c:pt idx="2705">
                  <c:v>280.36067553440239</c:v>
                </c:pt>
                <c:pt idx="2706">
                  <c:v>280.37062430722079</c:v>
                </c:pt>
                <c:pt idx="2707">
                  <c:v>280.38566971034879</c:v>
                </c:pt>
                <c:pt idx="2708">
                  <c:v>280.39563728992107</c:v>
                </c:pt>
                <c:pt idx="2709">
                  <c:v>280.39670927489396</c:v>
                </c:pt>
                <c:pt idx="2710">
                  <c:v>280.39712302347999</c:v>
                </c:pt>
                <c:pt idx="2711">
                  <c:v>280.39076634065844</c:v>
                </c:pt>
                <c:pt idx="2712">
                  <c:v>280.37636036716333</c:v>
                </c:pt>
                <c:pt idx="2713">
                  <c:v>280.37105686256075</c:v>
                </c:pt>
                <c:pt idx="2714">
                  <c:v>280.36808539544296</c:v>
                </c:pt>
                <c:pt idx="2715">
                  <c:v>280.37147061114678</c:v>
                </c:pt>
                <c:pt idx="2716">
                  <c:v>280.37147061114678</c:v>
                </c:pt>
                <c:pt idx="2717">
                  <c:v>280.37846672360126</c:v>
                </c:pt>
                <c:pt idx="2718">
                  <c:v>280.38271704998493</c:v>
                </c:pt>
                <c:pt idx="2719">
                  <c:v>280.38694856961467</c:v>
                </c:pt>
                <c:pt idx="2720">
                  <c:v>280.38587658464184</c:v>
                </c:pt>
                <c:pt idx="2721">
                  <c:v>280.37846672360126</c:v>
                </c:pt>
                <c:pt idx="2722">
                  <c:v>280.37043623968168</c:v>
                </c:pt>
                <c:pt idx="2723">
                  <c:v>280.3500873319511</c:v>
                </c:pt>
                <c:pt idx="2724">
                  <c:v>280.33250301704521</c:v>
                </c:pt>
                <c:pt idx="2725">
                  <c:v>280.32232856317995</c:v>
                </c:pt>
                <c:pt idx="2726">
                  <c:v>280.3350419288231</c:v>
                </c:pt>
                <c:pt idx="2727">
                  <c:v>280.33101728348635</c:v>
                </c:pt>
                <c:pt idx="2728">
                  <c:v>280.33250301704521</c:v>
                </c:pt>
                <c:pt idx="2729">
                  <c:v>280.33758084060094</c:v>
                </c:pt>
                <c:pt idx="2730">
                  <c:v>280.34350496808258</c:v>
                </c:pt>
                <c:pt idx="2731">
                  <c:v>280.35941548189044</c:v>
                </c:pt>
                <c:pt idx="2732">
                  <c:v>280.37167748543976</c:v>
                </c:pt>
                <c:pt idx="2733">
                  <c:v>280.36870601832197</c:v>
                </c:pt>
                <c:pt idx="2734">
                  <c:v>280.36577216471204</c:v>
                </c:pt>
                <c:pt idx="2735">
                  <c:v>280.36257501654734</c:v>
                </c:pt>
                <c:pt idx="2736">
                  <c:v>280.35452572587383</c:v>
                </c:pt>
                <c:pt idx="2737">
                  <c:v>280.34775529446625</c:v>
                </c:pt>
                <c:pt idx="2738">
                  <c:v>280.34500950839538</c:v>
                </c:pt>
                <c:pt idx="2739">
                  <c:v>280.35177993980301</c:v>
                </c:pt>
                <c:pt idx="2740">
                  <c:v>280.35473260016687</c:v>
                </c:pt>
                <c:pt idx="2741">
                  <c:v>280.36808539544296</c:v>
                </c:pt>
                <c:pt idx="2742">
                  <c:v>280.37466775931148</c:v>
                </c:pt>
                <c:pt idx="2743">
                  <c:v>280.3738214553855</c:v>
                </c:pt>
                <c:pt idx="2744">
                  <c:v>280.38059188679313</c:v>
                </c:pt>
                <c:pt idx="2745">
                  <c:v>280.37295634470564</c:v>
                </c:pt>
                <c:pt idx="2746">
                  <c:v>280.36129615728146</c:v>
                </c:pt>
                <c:pt idx="2747">
                  <c:v>280.34393752342248</c:v>
                </c:pt>
                <c:pt idx="2748">
                  <c:v>280.33566255170211</c:v>
                </c:pt>
                <c:pt idx="2749">
                  <c:v>280.32466060066474</c:v>
                </c:pt>
                <c:pt idx="2750">
                  <c:v>280.31552051826452</c:v>
                </c:pt>
                <c:pt idx="2751">
                  <c:v>280.3183039178432</c:v>
                </c:pt>
                <c:pt idx="2752">
                  <c:v>280.32210288213298</c:v>
                </c:pt>
                <c:pt idx="2753">
                  <c:v>280.33483505453006</c:v>
                </c:pt>
                <c:pt idx="2754">
                  <c:v>280.34455814630155</c:v>
                </c:pt>
                <c:pt idx="2755">
                  <c:v>280.3536794219479</c:v>
                </c:pt>
                <c:pt idx="2756">
                  <c:v>280.36216126796131</c:v>
                </c:pt>
                <c:pt idx="2757">
                  <c:v>280.36257501654734</c:v>
                </c:pt>
                <c:pt idx="2758">
                  <c:v>280.36216126796131</c:v>
                </c:pt>
                <c:pt idx="2759">
                  <c:v>280.35792974833157</c:v>
                </c:pt>
                <c:pt idx="2760">
                  <c:v>280.3536794219479</c:v>
                </c:pt>
                <c:pt idx="2761">
                  <c:v>280.34986165090419</c:v>
                </c:pt>
                <c:pt idx="2762">
                  <c:v>280.3551839622607</c:v>
                </c:pt>
                <c:pt idx="2763">
                  <c:v>280.36321444618028</c:v>
                </c:pt>
                <c:pt idx="2764">
                  <c:v>280.36787852114992</c:v>
                </c:pt>
                <c:pt idx="2765">
                  <c:v>280.37359577433858</c:v>
                </c:pt>
                <c:pt idx="2766">
                  <c:v>280.38928060709952</c:v>
                </c:pt>
                <c:pt idx="2767">
                  <c:v>280.38121250967214</c:v>
                </c:pt>
                <c:pt idx="2768">
                  <c:v>280.38546283605581</c:v>
                </c:pt>
                <c:pt idx="2769">
                  <c:v>280.37466775931148</c:v>
                </c:pt>
                <c:pt idx="2770">
                  <c:v>280.37000368434178</c:v>
                </c:pt>
                <c:pt idx="2771">
                  <c:v>280.3615406450823</c:v>
                </c:pt>
                <c:pt idx="2772">
                  <c:v>280.35260743697501</c:v>
                </c:pt>
                <c:pt idx="2773">
                  <c:v>280.34775529446625</c:v>
                </c:pt>
                <c:pt idx="2774">
                  <c:v>280.34500950839538</c:v>
                </c:pt>
                <c:pt idx="2775">
                  <c:v>280.34794336200537</c:v>
                </c:pt>
                <c:pt idx="2776">
                  <c:v>280.35770406728466</c:v>
                </c:pt>
                <c:pt idx="2777">
                  <c:v>280.365565290419</c:v>
                </c:pt>
                <c:pt idx="2778">
                  <c:v>280.38164506501209</c:v>
                </c:pt>
                <c:pt idx="2779">
                  <c:v>280.39031497856456</c:v>
                </c:pt>
                <c:pt idx="2780">
                  <c:v>280.39966193525788</c:v>
                </c:pt>
                <c:pt idx="2781">
                  <c:v>280.40389345488757</c:v>
                </c:pt>
                <c:pt idx="2782">
                  <c:v>280.4102313309553</c:v>
                </c:pt>
                <c:pt idx="2783">
                  <c:v>280.40684611525148</c:v>
                </c:pt>
                <c:pt idx="2784">
                  <c:v>280.40028255813689</c:v>
                </c:pt>
                <c:pt idx="2785">
                  <c:v>280.3988156313319</c:v>
                </c:pt>
                <c:pt idx="2786">
                  <c:v>280.4019751659888</c:v>
                </c:pt>
                <c:pt idx="2787">
                  <c:v>280.40812497451736</c:v>
                </c:pt>
                <c:pt idx="2788">
                  <c:v>280.41152899697505</c:v>
                </c:pt>
                <c:pt idx="2789">
                  <c:v>280.41700176236287</c:v>
                </c:pt>
                <c:pt idx="2790">
                  <c:v>280.42040578482056</c:v>
                </c:pt>
                <c:pt idx="2791">
                  <c:v>280.42251214125849</c:v>
                </c:pt>
                <c:pt idx="2792">
                  <c:v>280.41829942838268</c:v>
                </c:pt>
                <c:pt idx="2793">
                  <c:v>280.41510228021798</c:v>
                </c:pt>
                <c:pt idx="2794">
                  <c:v>280.40789929347039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'KVP-02'!$P$4:$P$10000</c:f>
              <c:numCache>
                <c:formatCode>0.0</c:formatCode>
                <c:ptCount val="9997"/>
                <c:pt idx="0">
                  <c:v>282.669098708577</c:v>
                </c:pt>
                <c:pt idx="1">
                  <c:v>283.102197513639</c:v>
                </c:pt>
                <c:pt idx="2">
                  <c:v>283.67872514375398</c:v>
                </c:pt>
                <c:pt idx="3">
                  <c:v>283.69559912317203</c:v>
                </c:pt>
                <c:pt idx="4">
                  <c:v>282.86314947188401</c:v>
                </c:pt>
                <c:pt idx="5">
                  <c:v>282.84194450441538</c:v>
                </c:pt>
                <c:pt idx="6">
                  <c:v>282.86621491147827</c:v>
                </c:pt>
                <c:pt idx="7">
                  <c:v>282.88770111193719</c:v>
                </c:pt>
                <c:pt idx="8">
                  <c:v>282.90825924352811</c:v>
                </c:pt>
                <c:pt idx="9">
                  <c:v>282.93368270585125</c:v>
                </c:pt>
                <c:pt idx="10">
                  <c:v>282.95342526177029</c:v>
                </c:pt>
                <c:pt idx="11">
                  <c:v>282.98135169770711</c:v>
                </c:pt>
                <c:pt idx="12">
                  <c:v>283.0087156676633</c:v>
                </c:pt>
                <c:pt idx="13">
                  <c:v>283.04251987309732</c:v>
                </c:pt>
                <c:pt idx="14">
                  <c:v>283.06957448676422</c:v>
                </c:pt>
                <c:pt idx="15">
                  <c:v>283.09044197464448</c:v>
                </c:pt>
                <c:pt idx="16">
                  <c:v>283.10762531035181</c:v>
                </c:pt>
                <c:pt idx="17">
                  <c:v>283.11803093099292</c:v>
                </c:pt>
                <c:pt idx="18">
                  <c:v>283.1287459079233</c:v>
                </c:pt>
                <c:pt idx="19">
                  <c:v>283.13721102093132</c:v>
                </c:pt>
                <c:pt idx="20">
                  <c:v>283.14311691372768</c:v>
                </c:pt>
                <c:pt idx="21">
                  <c:v>283.14705417559185</c:v>
                </c:pt>
                <c:pt idx="22">
                  <c:v>283.14789787456277</c:v>
                </c:pt>
                <c:pt idx="23">
                  <c:v>283.15127267044636</c:v>
                </c:pt>
                <c:pt idx="24">
                  <c:v>283.15127267044636</c:v>
                </c:pt>
                <c:pt idx="25">
                  <c:v>283.15017586178419</c:v>
                </c:pt>
                <c:pt idx="26">
                  <c:v>283.15017586178419</c:v>
                </c:pt>
                <c:pt idx="27">
                  <c:v>283.14761664157243</c:v>
                </c:pt>
                <c:pt idx="28">
                  <c:v>283.13974211784404</c:v>
                </c:pt>
                <c:pt idx="29">
                  <c:v>283.13408933473903</c:v>
                </c:pt>
                <c:pt idx="30">
                  <c:v>283.12537111203972</c:v>
                </c:pt>
                <c:pt idx="31">
                  <c:v>283.12028079491529</c:v>
                </c:pt>
                <c:pt idx="32">
                  <c:v>283.12056202790558</c:v>
                </c:pt>
                <c:pt idx="33">
                  <c:v>283.12199631615613</c:v>
                </c:pt>
                <c:pt idx="34">
                  <c:v>283.12084326089587</c:v>
                </c:pt>
                <c:pt idx="35">
                  <c:v>283.12199631615613</c:v>
                </c:pt>
                <c:pt idx="36">
                  <c:v>283.12143385017555</c:v>
                </c:pt>
                <c:pt idx="37">
                  <c:v>283.12312124811729</c:v>
                </c:pt>
                <c:pt idx="38">
                  <c:v>283.12508987904943</c:v>
                </c:pt>
                <c:pt idx="39">
                  <c:v>283.12649604400087</c:v>
                </c:pt>
                <c:pt idx="40">
                  <c:v>283.13071453885544</c:v>
                </c:pt>
                <c:pt idx="41">
                  <c:v>283.13498928030799</c:v>
                </c:pt>
                <c:pt idx="42">
                  <c:v>283.14058581681496</c:v>
                </c:pt>
                <c:pt idx="43">
                  <c:v>283.14621047662092</c:v>
                </c:pt>
                <c:pt idx="44">
                  <c:v>283.15355065766778</c:v>
                </c:pt>
                <c:pt idx="45">
                  <c:v>283.16086271541559</c:v>
                </c:pt>
                <c:pt idx="46">
                  <c:v>283.16567179954973</c:v>
                </c:pt>
                <c:pt idx="47">
                  <c:v>283.17157769234598</c:v>
                </c:pt>
                <c:pt idx="48">
                  <c:v>283.1769211191617</c:v>
                </c:pt>
                <c:pt idx="49">
                  <c:v>283.18254577896772</c:v>
                </c:pt>
                <c:pt idx="50">
                  <c:v>283.18479564289009</c:v>
                </c:pt>
                <c:pt idx="51">
                  <c:v>283.18395194391923</c:v>
                </c:pt>
                <c:pt idx="52">
                  <c:v>283.18873290475432</c:v>
                </c:pt>
                <c:pt idx="53">
                  <c:v>283.19551061982054</c:v>
                </c:pt>
                <c:pt idx="54">
                  <c:v>283.20029158065563</c:v>
                </c:pt>
                <c:pt idx="55">
                  <c:v>283.20619747345194</c:v>
                </c:pt>
                <c:pt idx="56">
                  <c:v>283.21125966727732</c:v>
                </c:pt>
                <c:pt idx="57">
                  <c:v>283.21744679306391</c:v>
                </c:pt>
                <c:pt idx="58">
                  <c:v>283.22197464420776</c:v>
                </c:pt>
                <c:pt idx="59">
                  <c:v>283.22619313906227</c:v>
                </c:pt>
                <c:pt idx="60">
                  <c:v>283.23069286690708</c:v>
                </c:pt>
                <c:pt idx="61">
                  <c:v>283.23491136176159</c:v>
                </c:pt>
                <c:pt idx="62">
                  <c:v>283.23828615764518</c:v>
                </c:pt>
                <c:pt idx="63">
                  <c:v>283.2436295844609</c:v>
                </c:pt>
                <c:pt idx="64">
                  <c:v>283.25009794323779</c:v>
                </c:pt>
                <c:pt idx="65">
                  <c:v>283.26078479686919</c:v>
                </c:pt>
                <c:pt idx="66">
                  <c:v>283.27318717174137</c:v>
                </c:pt>
                <c:pt idx="67">
                  <c:v>283.28362091568152</c:v>
                </c:pt>
                <c:pt idx="68">
                  <c:v>283.2968107429266</c:v>
                </c:pt>
                <c:pt idx="69">
                  <c:v>283.30893188480854</c:v>
                </c:pt>
                <c:pt idx="70">
                  <c:v>283.31736887451751</c:v>
                </c:pt>
                <c:pt idx="71">
                  <c:v>283.32327476731382</c:v>
                </c:pt>
                <c:pt idx="72">
                  <c:v>283.33171175702284</c:v>
                </c:pt>
                <c:pt idx="73">
                  <c:v>283.33424285393551</c:v>
                </c:pt>
                <c:pt idx="74">
                  <c:v>283.33508655290643</c:v>
                </c:pt>
                <c:pt idx="75">
                  <c:v>283.33562089558802</c:v>
                </c:pt>
                <c:pt idx="76">
                  <c:v>283.33396162094522</c:v>
                </c:pt>
                <c:pt idx="77">
                  <c:v>283.33424285393551</c:v>
                </c:pt>
                <c:pt idx="78">
                  <c:v>283.33480531991614</c:v>
                </c:pt>
                <c:pt idx="79">
                  <c:v>283.33877070507936</c:v>
                </c:pt>
                <c:pt idx="80">
                  <c:v>283.34380477560575</c:v>
                </c:pt>
                <c:pt idx="81">
                  <c:v>283.34914820242142</c:v>
                </c:pt>
                <c:pt idx="82">
                  <c:v>283.35083560036321</c:v>
                </c:pt>
                <c:pt idx="83">
                  <c:v>283.35589779418865</c:v>
                </c:pt>
                <c:pt idx="84">
                  <c:v>283.35955382306253</c:v>
                </c:pt>
                <c:pt idx="85">
                  <c:v>283.36098811131308</c:v>
                </c:pt>
                <c:pt idx="86">
                  <c:v>283.36236615296554</c:v>
                </c:pt>
                <c:pt idx="87">
                  <c:v>283.36543159255979</c:v>
                </c:pt>
                <c:pt idx="88">
                  <c:v>283.36939697772306</c:v>
                </c:pt>
                <c:pt idx="89">
                  <c:v>283.3741498152591</c:v>
                </c:pt>
                <c:pt idx="90">
                  <c:v>283.3783964334126</c:v>
                </c:pt>
                <c:pt idx="91">
                  <c:v>283.38652406683229</c:v>
                </c:pt>
                <c:pt idx="92">
                  <c:v>283.39721092046369</c:v>
                </c:pt>
                <c:pt idx="93">
                  <c:v>283.40339804625029</c:v>
                </c:pt>
                <c:pt idx="94">
                  <c:v>283.40649160914359</c:v>
                </c:pt>
                <c:pt idx="95">
                  <c:v>283.42198754690912</c:v>
                </c:pt>
                <c:pt idx="96">
                  <c:v>283.42308435557129</c:v>
                </c:pt>
                <c:pt idx="97">
                  <c:v>283.4258966854743</c:v>
                </c:pt>
                <c:pt idx="98">
                  <c:v>283.42733097372479</c:v>
                </c:pt>
                <c:pt idx="99">
                  <c:v>283.42505298650337</c:v>
                </c:pt>
                <c:pt idx="100">
                  <c:v>283.42083449164892</c:v>
                </c:pt>
                <c:pt idx="101">
                  <c:v>283.42477175351308</c:v>
                </c:pt>
                <c:pt idx="102">
                  <c:v>283.42617791846459</c:v>
                </c:pt>
                <c:pt idx="103">
                  <c:v>283.42842778238702</c:v>
                </c:pt>
                <c:pt idx="104">
                  <c:v>283.44473929582443</c:v>
                </c:pt>
                <c:pt idx="105">
                  <c:v>283.44499240551568</c:v>
                </c:pt>
                <c:pt idx="106">
                  <c:v>283.45230446326343</c:v>
                </c:pt>
                <c:pt idx="107">
                  <c:v>283.45821035605974</c:v>
                </c:pt>
                <c:pt idx="108">
                  <c:v>283.4627100839046</c:v>
                </c:pt>
                <c:pt idx="109">
                  <c:v>283.46636611277847</c:v>
                </c:pt>
                <c:pt idx="110">
                  <c:v>283.46017898699188</c:v>
                </c:pt>
                <c:pt idx="111">
                  <c:v>283.45677606780924</c:v>
                </c:pt>
                <c:pt idx="112">
                  <c:v>283.4548636834752</c:v>
                </c:pt>
                <c:pt idx="113">
                  <c:v>283.456522958118</c:v>
                </c:pt>
                <c:pt idx="114">
                  <c:v>283.46299131689489</c:v>
                </c:pt>
                <c:pt idx="115">
                  <c:v>283.46718168845035</c:v>
                </c:pt>
                <c:pt idx="116">
                  <c:v>283.47339693753594</c:v>
                </c:pt>
                <c:pt idx="117">
                  <c:v>283.48096210497505</c:v>
                </c:pt>
                <c:pt idx="118">
                  <c:v>283.48546183281985</c:v>
                </c:pt>
                <c:pt idx="119">
                  <c:v>283.49164895860645</c:v>
                </c:pt>
                <c:pt idx="120">
                  <c:v>283.49499563119099</c:v>
                </c:pt>
                <c:pt idx="121">
                  <c:v>283.49164895860645</c:v>
                </c:pt>
                <c:pt idx="122">
                  <c:v>283.48743046375193</c:v>
                </c:pt>
                <c:pt idx="123">
                  <c:v>283.49164895860645</c:v>
                </c:pt>
                <c:pt idx="124">
                  <c:v>283.47705296640987</c:v>
                </c:pt>
                <c:pt idx="125">
                  <c:v>283.46999401835336</c:v>
                </c:pt>
                <c:pt idx="126">
                  <c:v>283.4683628670096</c:v>
                </c:pt>
                <c:pt idx="127">
                  <c:v>283.46692857875905</c:v>
                </c:pt>
                <c:pt idx="128">
                  <c:v>283.47170953959414</c:v>
                </c:pt>
                <c:pt idx="129">
                  <c:v>283.47170953959414</c:v>
                </c:pt>
                <c:pt idx="130">
                  <c:v>283.48152457095563</c:v>
                </c:pt>
                <c:pt idx="131">
                  <c:v>283.48743046375193</c:v>
                </c:pt>
                <c:pt idx="132">
                  <c:v>283.49246453427833</c:v>
                </c:pt>
                <c:pt idx="133">
                  <c:v>283.49727361841246</c:v>
                </c:pt>
                <c:pt idx="134">
                  <c:v>283.49867978336397</c:v>
                </c:pt>
                <c:pt idx="135">
                  <c:v>283.49896101635426</c:v>
                </c:pt>
                <c:pt idx="136">
                  <c:v>283.50121088027663</c:v>
                </c:pt>
                <c:pt idx="137">
                  <c:v>283.5023076889388</c:v>
                </c:pt>
                <c:pt idx="138">
                  <c:v>283.50402321017964</c:v>
                </c:pt>
                <c:pt idx="139">
                  <c:v>283.50905728070597</c:v>
                </c:pt>
                <c:pt idx="140">
                  <c:v>283.51355700855083</c:v>
                </c:pt>
                <c:pt idx="141">
                  <c:v>283.52033472361705</c:v>
                </c:pt>
                <c:pt idx="142">
                  <c:v>283.52927793270857</c:v>
                </c:pt>
                <c:pt idx="143">
                  <c:v>283.53518382550487</c:v>
                </c:pt>
                <c:pt idx="144">
                  <c:v>283.53771492241759</c:v>
                </c:pt>
                <c:pt idx="145">
                  <c:v>283.53968355334968</c:v>
                </c:pt>
                <c:pt idx="146">
                  <c:v>283.52815300074735</c:v>
                </c:pt>
                <c:pt idx="147">
                  <c:v>283.52227523125009</c:v>
                </c:pt>
                <c:pt idx="148">
                  <c:v>283.54390204820419</c:v>
                </c:pt>
                <c:pt idx="149">
                  <c:v>283.50992910297595</c:v>
                </c:pt>
                <c:pt idx="150">
                  <c:v>283.5236813962016</c:v>
                </c:pt>
                <c:pt idx="151">
                  <c:v>283.51552563948292</c:v>
                </c:pt>
                <c:pt idx="152">
                  <c:v>283.52986852198819</c:v>
                </c:pt>
                <c:pt idx="153">
                  <c:v>283.52815300074735</c:v>
                </c:pt>
                <c:pt idx="154">
                  <c:v>283.54415515789543</c:v>
                </c:pt>
                <c:pt idx="155">
                  <c:v>283.54190529397306</c:v>
                </c:pt>
                <c:pt idx="156">
                  <c:v>283.55065163997136</c:v>
                </c:pt>
                <c:pt idx="157">
                  <c:v>283.55174844863353</c:v>
                </c:pt>
                <c:pt idx="158">
                  <c:v>283.55318273688408</c:v>
                </c:pt>
                <c:pt idx="159">
                  <c:v>283.55202968162382</c:v>
                </c:pt>
                <c:pt idx="160">
                  <c:v>283.54752995377908</c:v>
                </c:pt>
                <c:pt idx="161">
                  <c:v>283.55037040698107</c:v>
                </c:pt>
                <c:pt idx="162">
                  <c:v>283.54893611873058</c:v>
                </c:pt>
                <c:pt idx="163">
                  <c:v>283.55259214760446</c:v>
                </c:pt>
                <c:pt idx="164">
                  <c:v>283.55599506678709</c:v>
                </c:pt>
                <c:pt idx="165">
                  <c:v>283.56353211092716</c:v>
                </c:pt>
                <c:pt idx="166">
                  <c:v>283.56746937279132</c:v>
                </c:pt>
                <c:pt idx="167">
                  <c:v>283.57534389651971</c:v>
                </c:pt>
                <c:pt idx="168">
                  <c:v>283.57790311673148</c:v>
                </c:pt>
                <c:pt idx="169">
                  <c:v>283.5803779670461</c:v>
                </c:pt>
                <c:pt idx="170">
                  <c:v>283.57140663465555</c:v>
                </c:pt>
                <c:pt idx="171">
                  <c:v>283.57309403259728</c:v>
                </c:pt>
                <c:pt idx="172">
                  <c:v>283.56974736001274</c:v>
                </c:pt>
                <c:pt idx="173">
                  <c:v>283.58262783096848</c:v>
                </c:pt>
                <c:pt idx="174">
                  <c:v>283.56046667133285</c:v>
                </c:pt>
                <c:pt idx="175">
                  <c:v>283.54249588325268</c:v>
                </c:pt>
                <c:pt idx="176">
                  <c:v>283.55652940946862</c:v>
                </c:pt>
                <c:pt idx="177">
                  <c:v>283.56131037030377</c:v>
                </c:pt>
                <c:pt idx="178">
                  <c:v>283.57478143053913</c:v>
                </c:pt>
                <c:pt idx="179">
                  <c:v>283.57843745941301</c:v>
                </c:pt>
                <c:pt idx="180">
                  <c:v>283.57953426807518</c:v>
                </c:pt>
                <c:pt idx="181">
                  <c:v>283.58406211921903</c:v>
                </c:pt>
                <c:pt idx="182">
                  <c:v>283.5849058181899</c:v>
                </c:pt>
                <c:pt idx="183">
                  <c:v>283.58378088622874</c:v>
                </c:pt>
                <c:pt idx="184">
                  <c:v>283.5851589278812</c:v>
                </c:pt>
                <c:pt idx="185">
                  <c:v>283.58569327056273</c:v>
                </c:pt>
                <c:pt idx="186">
                  <c:v>283.58319029694911</c:v>
                </c:pt>
                <c:pt idx="187">
                  <c:v>283.58459646190062</c:v>
                </c:pt>
                <c:pt idx="188">
                  <c:v>283.58600262685212</c:v>
                </c:pt>
                <c:pt idx="189">
                  <c:v>283.58740879180357</c:v>
                </c:pt>
                <c:pt idx="190">
                  <c:v>283.59190851964837</c:v>
                </c:pt>
                <c:pt idx="191">
                  <c:v>283.5972519464641</c:v>
                </c:pt>
                <c:pt idx="192">
                  <c:v>283.60059861904864</c:v>
                </c:pt>
                <c:pt idx="193">
                  <c:v>283.60394529163324</c:v>
                </c:pt>
                <c:pt idx="194">
                  <c:v>283.60225789369144</c:v>
                </c:pt>
                <c:pt idx="195">
                  <c:v>283.60172355100985</c:v>
                </c:pt>
                <c:pt idx="196">
                  <c:v>283.60453588091286</c:v>
                </c:pt>
                <c:pt idx="197">
                  <c:v>283.589658655726</c:v>
                </c:pt>
                <c:pt idx="198">
                  <c:v>283.5834715299394</c:v>
                </c:pt>
                <c:pt idx="199">
                  <c:v>283.5775656371431</c:v>
                </c:pt>
                <c:pt idx="200">
                  <c:v>283.57928115838394</c:v>
                </c:pt>
                <c:pt idx="201">
                  <c:v>283.57478143053913</c:v>
                </c:pt>
                <c:pt idx="202">
                  <c:v>283.58124978931602</c:v>
                </c:pt>
                <c:pt idx="203">
                  <c:v>283.59862998811656</c:v>
                </c:pt>
                <c:pt idx="204">
                  <c:v>283.60594204586437</c:v>
                </c:pt>
                <c:pt idx="205">
                  <c:v>283.6078825534974</c:v>
                </c:pt>
                <c:pt idx="206">
                  <c:v>283.60875437576738</c:v>
                </c:pt>
                <c:pt idx="207">
                  <c:v>283.61069488340041</c:v>
                </c:pt>
                <c:pt idx="208">
                  <c:v>283.60900748545862</c:v>
                </c:pt>
                <c:pt idx="209">
                  <c:v>283.60622327885466</c:v>
                </c:pt>
                <c:pt idx="210">
                  <c:v>283.60144231801956</c:v>
                </c:pt>
                <c:pt idx="211">
                  <c:v>283.59837687842531</c:v>
                </c:pt>
                <c:pt idx="212">
                  <c:v>283.60116108502928</c:v>
                </c:pt>
                <c:pt idx="213">
                  <c:v>283.60478899060411</c:v>
                </c:pt>
                <c:pt idx="214">
                  <c:v>283.61266351433255</c:v>
                </c:pt>
                <c:pt idx="215">
                  <c:v>283.61406967928406</c:v>
                </c:pt>
                <c:pt idx="216">
                  <c:v>283.61828817413851</c:v>
                </c:pt>
                <c:pt idx="217">
                  <c:v>283.61944122939877</c:v>
                </c:pt>
                <c:pt idx="218">
                  <c:v>283.61913187310944</c:v>
                </c:pt>
                <c:pt idx="219">
                  <c:v>283.62278790198332</c:v>
                </c:pt>
                <c:pt idx="220">
                  <c:v>283.61353533660247</c:v>
                </c:pt>
                <c:pt idx="221">
                  <c:v>283.60675762153625</c:v>
                </c:pt>
                <c:pt idx="222">
                  <c:v>283.5972519464641</c:v>
                </c:pt>
                <c:pt idx="223">
                  <c:v>283.59078358768716</c:v>
                </c:pt>
                <c:pt idx="224">
                  <c:v>283.589658655726</c:v>
                </c:pt>
                <c:pt idx="225">
                  <c:v>283.58659321613175</c:v>
                </c:pt>
                <c:pt idx="226">
                  <c:v>283.59359591759016</c:v>
                </c:pt>
                <c:pt idx="227">
                  <c:v>283.59862998811656</c:v>
                </c:pt>
                <c:pt idx="228">
                  <c:v>283.60622327885466</c:v>
                </c:pt>
                <c:pt idx="229">
                  <c:v>283.61128547268004</c:v>
                </c:pt>
                <c:pt idx="230">
                  <c:v>283.61406967928406</c:v>
                </c:pt>
                <c:pt idx="231">
                  <c:v>283.61491337825493</c:v>
                </c:pt>
                <c:pt idx="232">
                  <c:v>283.61519461124522</c:v>
                </c:pt>
                <c:pt idx="233">
                  <c:v>283.61662889949577</c:v>
                </c:pt>
                <c:pt idx="234">
                  <c:v>283.61688200918707</c:v>
                </c:pt>
                <c:pt idx="235">
                  <c:v>283.61662889949577</c:v>
                </c:pt>
                <c:pt idx="236">
                  <c:v>283.61631954320643</c:v>
                </c:pt>
                <c:pt idx="237">
                  <c:v>283.61885064011915</c:v>
                </c:pt>
                <c:pt idx="238">
                  <c:v>283.62304101167462</c:v>
                </c:pt>
                <c:pt idx="239">
                  <c:v>283.6250096426067</c:v>
                </c:pt>
                <c:pt idx="240">
                  <c:v>283.63316539932543</c:v>
                </c:pt>
                <c:pt idx="241">
                  <c:v>283.63426220798755</c:v>
                </c:pt>
                <c:pt idx="242">
                  <c:v>283.6356964962381</c:v>
                </c:pt>
                <c:pt idx="243">
                  <c:v>283.63654019520902</c:v>
                </c:pt>
                <c:pt idx="244">
                  <c:v>283.62782197250971</c:v>
                </c:pt>
                <c:pt idx="245">
                  <c:v>283.6281032055</c:v>
                </c:pt>
                <c:pt idx="246">
                  <c:v>283.6281032055</c:v>
                </c:pt>
                <c:pt idx="247">
                  <c:v>283.62247854569398</c:v>
                </c:pt>
                <c:pt idx="248">
                  <c:v>283.62025680507065</c:v>
                </c:pt>
                <c:pt idx="249">
                  <c:v>283.62247854569398</c:v>
                </c:pt>
                <c:pt idx="250">
                  <c:v>283.62247854569398</c:v>
                </c:pt>
                <c:pt idx="251">
                  <c:v>283.62613457456791</c:v>
                </c:pt>
                <c:pt idx="252">
                  <c:v>283.63119676839329</c:v>
                </c:pt>
                <c:pt idx="253">
                  <c:v>283.63625896221868</c:v>
                </c:pt>
                <c:pt idx="254">
                  <c:v>283.64013997748481</c:v>
                </c:pt>
                <c:pt idx="255">
                  <c:v>283.64157426573536</c:v>
                </c:pt>
                <c:pt idx="256">
                  <c:v>283.64438659563837</c:v>
                </c:pt>
                <c:pt idx="257">
                  <c:v>283.64410536264808</c:v>
                </c:pt>
                <c:pt idx="258">
                  <c:v>283.64354289666744</c:v>
                </c:pt>
                <c:pt idx="259">
                  <c:v>283.64576463729082</c:v>
                </c:pt>
                <c:pt idx="260">
                  <c:v>283.64691769255109</c:v>
                </c:pt>
                <c:pt idx="261">
                  <c:v>283.64691769255109</c:v>
                </c:pt>
                <c:pt idx="262">
                  <c:v>283.65001125544438</c:v>
                </c:pt>
                <c:pt idx="263">
                  <c:v>283.65363916101921</c:v>
                </c:pt>
                <c:pt idx="264">
                  <c:v>283.65951693051653</c:v>
                </c:pt>
                <c:pt idx="265">
                  <c:v>283.66291984969916</c:v>
                </c:pt>
                <c:pt idx="266">
                  <c:v>283.66598528929342</c:v>
                </c:pt>
                <c:pt idx="267">
                  <c:v>283.66854450950513</c:v>
                </c:pt>
                <c:pt idx="268">
                  <c:v>283.6682070299168</c:v>
                </c:pt>
                <c:pt idx="269">
                  <c:v>283.66907885218671</c:v>
                </c:pt>
                <c:pt idx="270">
                  <c:v>283.66376354867003</c:v>
                </c:pt>
                <c:pt idx="271">
                  <c:v>283.66457912434191</c:v>
                </c:pt>
                <c:pt idx="272">
                  <c:v>283.66764456393616</c:v>
                </c:pt>
                <c:pt idx="273">
                  <c:v>283.66879761919643</c:v>
                </c:pt>
                <c:pt idx="274">
                  <c:v>283.67242552477126</c:v>
                </c:pt>
                <c:pt idx="275">
                  <c:v>283.67383168972276</c:v>
                </c:pt>
                <c:pt idx="276">
                  <c:v>283.67833141756756</c:v>
                </c:pt>
                <c:pt idx="277">
                  <c:v>283.68533411902604</c:v>
                </c:pt>
                <c:pt idx="278">
                  <c:v>283.68927138089026</c:v>
                </c:pt>
                <c:pt idx="279">
                  <c:v>283.69067754584177</c:v>
                </c:pt>
                <c:pt idx="280">
                  <c:v>283.69323676605347</c:v>
                </c:pt>
                <c:pt idx="281">
                  <c:v>283.69742713760894</c:v>
                </c:pt>
                <c:pt idx="282">
                  <c:v>283.69658343863807</c:v>
                </c:pt>
                <c:pt idx="283">
                  <c:v>283.69683654832932</c:v>
                </c:pt>
                <c:pt idx="284">
                  <c:v>283.69458668440694</c:v>
                </c:pt>
                <c:pt idx="285">
                  <c:v>283.69630220564773</c:v>
                </c:pt>
                <c:pt idx="286">
                  <c:v>283.69824271328082</c:v>
                </c:pt>
                <c:pt idx="287">
                  <c:v>283.69964887823232</c:v>
                </c:pt>
                <c:pt idx="288">
                  <c:v>283.70383924978779</c:v>
                </c:pt>
                <c:pt idx="289">
                  <c:v>283.7066515796908</c:v>
                </c:pt>
                <c:pt idx="290">
                  <c:v>283.71087007454531</c:v>
                </c:pt>
                <c:pt idx="291">
                  <c:v>283.71396363743861</c:v>
                </c:pt>
                <c:pt idx="292">
                  <c:v>283.71396363743861</c:v>
                </c:pt>
                <c:pt idx="293">
                  <c:v>283.70918267660346</c:v>
                </c:pt>
                <c:pt idx="294">
                  <c:v>283.7128387054774</c:v>
                </c:pt>
                <c:pt idx="295">
                  <c:v>283.70890144361317</c:v>
                </c:pt>
                <c:pt idx="296">
                  <c:v>283.70471107205771</c:v>
                </c:pt>
                <c:pt idx="297">
                  <c:v>283.70246120813533</c:v>
                </c:pt>
                <c:pt idx="298">
                  <c:v>283.7080577446423</c:v>
                </c:pt>
                <c:pt idx="299">
                  <c:v>283.70637034670051</c:v>
                </c:pt>
                <c:pt idx="300">
                  <c:v>283.71311993846768</c:v>
                </c:pt>
                <c:pt idx="301">
                  <c:v>283.71677596734162</c:v>
                </c:pt>
                <c:pt idx="302">
                  <c:v>283.72096633889709</c:v>
                </c:pt>
                <c:pt idx="303">
                  <c:v>283.72318807952041</c:v>
                </c:pt>
                <c:pt idx="304">
                  <c:v>283.72571917643313</c:v>
                </c:pt>
                <c:pt idx="305">
                  <c:v>283.72602853272247</c:v>
                </c:pt>
                <c:pt idx="306">
                  <c:v>283.72659099870305</c:v>
                </c:pt>
                <c:pt idx="307">
                  <c:v>283.72909397231672</c:v>
                </c:pt>
                <c:pt idx="308">
                  <c:v>283.72659099870305</c:v>
                </c:pt>
                <c:pt idx="309">
                  <c:v>283.72543794344284</c:v>
                </c:pt>
                <c:pt idx="310">
                  <c:v>283.72628164241371</c:v>
                </c:pt>
                <c:pt idx="311">
                  <c:v>283.72687223169339</c:v>
                </c:pt>
                <c:pt idx="312">
                  <c:v>283.73050013726822</c:v>
                </c:pt>
                <c:pt idx="313">
                  <c:v>283.73471863212274</c:v>
                </c:pt>
                <c:pt idx="314">
                  <c:v>283.74169321028216</c:v>
                </c:pt>
                <c:pt idx="315">
                  <c:v>283.73947146965878</c:v>
                </c:pt>
                <c:pt idx="316">
                  <c:v>283.73724972903545</c:v>
                </c:pt>
                <c:pt idx="317">
                  <c:v>283.73665913975583</c:v>
                </c:pt>
                <c:pt idx="318">
                  <c:v>283.72712534138464</c:v>
                </c:pt>
                <c:pt idx="319">
                  <c:v>283.73246876820031</c:v>
                </c:pt>
                <c:pt idx="320">
                  <c:v>283.71618537806194</c:v>
                </c:pt>
                <c:pt idx="321">
                  <c:v>283.71846336528336</c:v>
                </c:pt>
                <c:pt idx="322">
                  <c:v>283.71677596734162</c:v>
                </c:pt>
                <c:pt idx="323">
                  <c:v>283.71618537806194</c:v>
                </c:pt>
                <c:pt idx="324">
                  <c:v>283.71871647497466</c:v>
                </c:pt>
                <c:pt idx="325">
                  <c:v>283.72124757188737</c:v>
                </c:pt>
                <c:pt idx="326">
                  <c:v>283.72405990179038</c:v>
                </c:pt>
                <c:pt idx="327">
                  <c:v>283.73103447994981</c:v>
                </c:pt>
                <c:pt idx="328">
                  <c:v>283.73412804284311</c:v>
                </c:pt>
                <c:pt idx="329">
                  <c:v>283.73499986511302</c:v>
                </c:pt>
                <c:pt idx="330">
                  <c:v>283.73691224944707</c:v>
                </c:pt>
                <c:pt idx="331">
                  <c:v>283.73724972903545</c:v>
                </c:pt>
                <c:pt idx="332">
                  <c:v>283.73499986511302</c:v>
                </c:pt>
                <c:pt idx="333">
                  <c:v>283.73328434387219</c:v>
                </c:pt>
                <c:pt idx="334">
                  <c:v>283.73162506922944</c:v>
                </c:pt>
                <c:pt idx="335">
                  <c:v>283.73443739913245</c:v>
                </c:pt>
                <c:pt idx="336">
                  <c:v>283.7358154407849</c:v>
                </c:pt>
                <c:pt idx="337">
                  <c:v>283.73947146965878</c:v>
                </c:pt>
                <c:pt idx="338">
                  <c:v>283.7391621133695</c:v>
                </c:pt>
                <c:pt idx="339">
                  <c:v>283.73637790676548</c:v>
                </c:pt>
                <c:pt idx="340">
                  <c:v>283.74593982843572</c:v>
                </c:pt>
                <c:pt idx="341">
                  <c:v>283.7358154407849</c:v>
                </c:pt>
                <c:pt idx="342">
                  <c:v>283.74506800616575</c:v>
                </c:pt>
                <c:pt idx="343">
                  <c:v>283.74225567626274</c:v>
                </c:pt>
                <c:pt idx="344">
                  <c:v>283.72794091705651</c:v>
                </c:pt>
                <c:pt idx="345">
                  <c:v>283.72265373683888</c:v>
                </c:pt>
                <c:pt idx="346">
                  <c:v>283.72490360076125</c:v>
                </c:pt>
                <c:pt idx="347">
                  <c:v>283.72124757188737</c:v>
                </c:pt>
                <c:pt idx="348">
                  <c:v>283.72234438054954</c:v>
                </c:pt>
                <c:pt idx="349">
                  <c:v>283.72768780736521</c:v>
                </c:pt>
                <c:pt idx="350">
                  <c:v>283.73103447994981</c:v>
                </c:pt>
                <c:pt idx="351">
                  <c:v>283.7375028387267</c:v>
                </c:pt>
                <c:pt idx="352">
                  <c:v>283.74115886760063</c:v>
                </c:pt>
                <c:pt idx="353">
                  <c:v>283.74284626554237</c:v>
                </c:pt>
                <c:pt idx="354">
                  <c:v>283.74394307420459</c:v>
                </c:pt>
                <c:pt idx="355">
                  <c:v>283.74563047214639</c:v>
                </c:pt>
                <c:pt idx="356">
                  <c:v>283.74506800616575</c:v>
                </c:pt>
                <c:pt idx="357">
                  <c:v>283.74312749853271</c:v>
                </c:pt>
                <c:pt idx="358">
                  <c:v>283.74115886760063</c:v>
                </c:pt>
                <c:pt idx="359">
                  <c:v>283.74059640162</c:v>
                </c:pt>
                <c:pt idx="360">
                  <c:v>283.74003393563942</c:v>
                </c:pt>
                <c:pt idx="361">
                  <c:v>283.74394307420459</c:v>
                </c:pt>
                <c:pt idx="362">
                  <c:v>283.74647417111726</c:v>
                </c:pt>
                <c:pt idx="363">
                  <c:v>283.74506800616575</c:v>
                </c:pt>
                <c:pt idx="364">
                  <c:v>283.74728974678914</c:v>
                </c:pt>
                <c:pt idx="365">
                  <c:v>283.74622106142601</c:v>
                </c:pt>
                <c:pt idx="366">
                  <c:v>283.73190630221973</c:v>
                </c:pt>
                <c:pt idx="367">
                  <c:v>283.73609667377519</c:v>
                </c:pt>
                <c:pt idx="368">
                  <c:v>283.7313157129401</c:v>
                </c:pt>
                <c:pt idx="369">
                  <c:v>283.72993767128764</c:v>
                </c:pt>
                <c:pt idx="370">
                  <c:v>283.72377866880004</c:v>
                </c:pt>
                <c:pt idx="371">
                  <c:v>283.72012263992616</c:v>
                </c:pt>
                <c:pt idx="372">
                  <c:v>283.7203757496174</c:v>
                </c:pt>
                <c:pt idx="373">
                  <c:v>283.72318807952041</c:v>
                </c:pt>
                <c:pt idx="374">
                  <c:v>283.72909397231672</c:v>
                </c:pt>
                <c:pt idx="375">
                  <c:v>283.73499986511302</c:v>
                </c:pt>
                <c:pt idx="376">
                  <c:v>283.74115886760063</c:v>
                </c:pt>
                <c:pt idx="377">
                  <c:v>283.74593982843572</c:v>
                </c:pt>
                <c:pt idx="378">
                  <c:v>283.74728974678914</c:v>
                </c:pt>
                <c:pt idx="379">
                  <c:v>283.74903339132902</c:v>
                </c:pt>
                <c:pt idx="380">
                  <c:v>283.74872403503969</c:v>
                </c:pt>
                <c:pt idx="381">
                  <c:v>283.74506800616575</c:v>
                </c:pt>
                <c:pt idx="382">
                  <c:v>283.74368996451329</c:v>
                </c:pt>
                <c:pt idx="383">
                  <c:v>283.74284626554237</c:v>
                </c:pt>
                <c:pt idx="384">
                  <c:v>283.73691224944707</c:v>
                </c:pt>
                <c:pt idx="385">
                  <c:v>283.73443739913245</c:v>
                </c:pt>
                <c:pt idx="386">
                  <c:v>283.73443739913245</c:v>
                </c:pt>
                <c:pt idx="387">
                  <c:v>283.73162506922944</c:v>
                </c:pt>
                <c:pt idx="388">
                  <c:v>283.74563047214639</c:v>
                </c:pt>
                <c:pt idx="389">
                  <c:v>283.72096633889709</c:v>
                </c:pt>
                <c:pt idx="390">
                  <c:v>283.73781219501603</c:v>
                </c:pt>
                <c:pt idx="391">
                  <c:v>283.73190630221973</c:v>
                </c:pt>
                <c:pt idx="392">
                  <c:v>283.72571917643313</c:v>
                </c:pt>
                <c:pt idx="393">
                  <c:v>283.72290684653012</c:v>
                </c:pt>
                <c:pt idx="394">
                  <c:v>283.71899770796495</c:v>
                </c:pt>
                <c:pt idx="395">
                  <c:v>283.71421674712985</c:v>
                </c:pt>
                <c:pt idx="396">
                  <c:v>283.71311993846768</c:v>
                </c:pt>
                <c:pt idx="397">
                  <c:v>283.71224811619777</c:v>
                </c:pt>
                <c:pt idx="398">
                  <c:v>283.71449798012014</c:v>
                </c:pt>
                <c:pt idx="399">
                  <c:v>283.71871647497466</c:v>
                </c:pt>
                <c:pt idx="400">
                  <c:v>283.72234438054954</c:v>
                </c:pt>
                <c:pt idx="401">
                  <c:v>283.72937520530706</c:v>
                </c:pt>
                <c:pt idx="402">
                  <c:v>283.73356557686247</c:v>
                </c:pt>
                <c:pt idx="403">
                  <c:v>283.73975270264907</c:v>
                </c:pt>
                <c:pt idx="404">
                  <c:v>283.7391621133695</c:v>
                </c:pt>
                <c:pt idx="405">
                  <c:v>283.73724972903545</c:v>
                </c:pt>
                <c:pt idx="406">
                  <c:v>283.73665913975583</c:v>
                </c:pt>
                <c:pt idx="407">
                  <c:v>283.73471863212274</c:v>
                </c:pt>
                <c:pt idx="408">
                  <c:v>283.73246876820031</c:v>
                </c:pt>
                <c:pt idx="409">
                  <c:v>283.72794091705651</c:v>
                </c:pt>
                <c:pt idx="410">
                  <c:v>283.72740657437492</c:v>
                </c:pt>
                <c:pt idx="411">
                  <c:v>283.72543794344284</c:v>
                </c:pt>
                <c:pt idx="412">
                  <c:v>283.72459424447192</c:v>
                </c:pt>
                <c:pt idx="413">
                  <c:v>283.71087007454531</c:v>
                </c:pt>
                <c:pt idx="414">
                  <c:v>283.72571917643313</c:v>
                </c:pt>
                <c:pt idx="415">
                  <c:v>283.73328434387219</c:v>
                </c:pt>
                <c:pt idx="416">
                  <c:v>283.72434113478067</c:v>
                </c:pt>
                <c:pt idx="417">
                  <c:v>283.71562291208136</c:v>
                </c:pt>
                <c:pt idx="418">
                  <c:v>283.71311993846768</c:v>
                </c:pt>
                <c:pt idx="419">
                  <c:v>283.70918267660346</c:v>
                </c:pt>
                <c:pt idx="420">
                  <c:v>283.70555477102863</c:v>
                </c:pt>
                <c:pt idx="421">
                  <c:v>283.70077381019348</c:v>
                </c:pt>
                <c:pt idx="422">
                  <c:v>283.69796148029053</c:v>
                </c:pt>
                <c:pt idx="423">
                  <c:v>283.69571161636816</c:v>
                </c:pt>
                <c:pt idx="424">
                  <c:v>283.69711778131966</c:v>
                </c:pt>
                <c:pt idx="425">
                  <c:v>283.70414860607713</c:v>
                </c:pt>
                <c:pt idx="426">
                  <c:v>283.70724216897042</c:v>
                </c:pt>
                <c:pt idx="427">
                  <c:v>283.71421674712985</c:v>
                </c:pt>
                <c:pt idx="428">
                  <c:v>283.71981328363682</c:v>
                </c:pt>
                <c:pt idx="429">
                  <c:v>283.72405990179038</c:v>
                </c:pt>
                <c:pt idx="430">
                  <c:v>283.72434113478067</c:v>
                </c:pt>
                <c:pt idx="431">
                  <c:v>283.72234438054954</c:v>
                </c:pt>
                <c:pt idx="432">
                  <c:v>283.71756341971445</c:v>
                </c:pt>
                <c:pt idx="433">
                  <c:v>283.71033573186372</c:v>
                </c:pt>
                <c:pt idx="434">
                  <c:v>283.7004644539042</c:v>
                </c:pt>
                <c:pt idx="435">
                  <c:v>283.69683654832932</c:v>
                </c:pt>
                <c:pt idx="436">
                  <c:v>283.68870891490963</c:v>
                </c:pt>
                <c:pt idx="437">
                  <c:v>283.69042443615047</c:v>
                </c:pt>
                <c:pt idx="438">
                  <c:v>283.69348987574472</c:v>
                </c:pt>
                <c:pt idx="439">
                  <c:v>283.68845580521838</c:v>
                </c:pt>
                <c:pt idx="440">
                  <c:v>283.69543038337781</c:v>
                </c:pt>
                <c:pt idx="441">
                  <c:v>283.69430545141665</c:v>
                </c:pt>
                <c:pt idx="442">
                  <c:v>283.69264617677385</c:v>
                </c:pt>
                <c:pt idx="443">
                  <c:v>283.69067754584177</c:v>
                </c:pt>
                <c:pt idx="444">
                  <c:v>283.68420918706482</c:v>
                </c:pt>
                <c:pt idx="445">
                  <c:v>283.67751584189574</c:v>
                </c:pt>
                <c:pt idx="446">
                  <c:v>283.67160994909943</c:v>
                </c:pt>
                <c:pt idx="447">
                  <c:v>283.66598528929342</c:v>
                </c:pt>
                <c:pt idx="448">
                  <c:v>283.66457912434191</c:v>
                </c:pt>
                <c:pt idx="449">
                  <c:v>283.66401665836133</c:v>
                </c:pt>
                <c:pt idx="450">
                  <c:v>283.67298799075189</c:v>
                </c:pt>
                <c:pt idx="451">
                  <c:v>283.68195932314245</c:v>
                </c:pt>
                <c:pt idx="452">
                  <c:v>283.68617781799696</c:v>
                </c:pt>
                <c:pt idx="453">
                  <c:v>283.69348987574472</c:v>
                </c:pt>
                <c:pt idx="454">
                  <c:v>283.69486791739723</c:v>
                </c:pt>
                <c:pt idx="455">
                  <c:v>283.69233682048451</c:v>
                </c:pt>
                <c:pt idx="456">
                  <c:v>283.68845580521838</c:v>
                </c:pt>
                <c:pt idx="457">
                  <c:v>283.68055315819095</c:v>
                </c:pt>
                <c:pt idx="458">
                  <c:v>283.67160994909943</c:v>
                </c:pt>
                <c:pt idx="459">
                  <c:v>283.65448285999014</c:v>
                </c:pt>
                <c:pt idx="460">
                  <c:v>283.65448285999014</c:v>
                </c:pt>
                <c:pt idx="461">
                  <c:v>283.65167053008713</c:v>
                </c:pt>
                <c:pt idx="462">
                  <c:v>283.65167053008713</c:v>
                </c:pt>
                <c:pt idx="463">
                  <c:v>283.65335792802892</c:v>
                </c:pt>
                <c:pt idx="464">
                  <c:v>283.65760454618248</c:v>
                </c:pt>
                <c:pt idx="465">
                  <c:v>283.66429789135162</c:v>
                </c:pt>
                <c:pt idx="466">
                  <c:v>283.66682898826434</c:v>
                </c:pt>
                <c:pt idx="467">
                  <c:v>283.66764456393616</c:v>
                </c:pt>
                <c:pt idx="468">
                  <c:v>283.66401665836133</c:v>
                </c:pt>
                <c:pt idx="469">
                  <c:v>283.65560779195135</c:v>
                </c:pt>
                <c:pt idx="470">
                  <c:v>283.64973002245409</c:v>
                </c:pt>
                <c:pt idx="471">
                  <c:v>283.64354289666744</c:v>
                </c:pt>
                <c:pt idx="472">
                  <c:v>283.6356964962381</c:v>
                </c:pt>
                <c:pt idx="473">
                  <c:v>283.63625896221868</c:v>
                </c:pt>
                <c:pt idx="474">
                  <c:v>283.64073056676449</c:v>
                </c:pt>
                <c:pt idx="475">
                  <c:v>283.64494906161895</c:v>
                </c:pt>
                <c:pt idx="476">
                  <c:v>283.65760454618248</c:v>
                </c:pt>
                <c:pt idx="477">
                  <c:v>283.66764456393616</c:v>
                </c:pt>
                <c:pt idx="478">
                  <c:v>283.67608155364519</c:v>
                </c:pt>
                <c:pt idx="479">
                  <c:v>283.68477165304546</c:v>
                </c:pt>
                <c:pt idx="480">
                  <c:v>283.68195932314245</c:v>
                </c:pt>
                <c:pt idx="481">
                  <c:v>283.67411292271311</c:v>
                </c:pt>
                <c:pt idx="482">
                  <c:v>283.66401665836133</c:v>
                </c:pt>
                <c:pt idx="483">
                  <c:v>283.65479221627947</c:v>
                </c:pt>
                <c:pt idx="484">
                  <c:v>283.63935252511203</c:v>
                </c:pt>
                <c:pt idx="485">
                  <c:v>283.63257481004575</c:v>
                </c:pt>
                <c:pt idx="486">
                  <c:v>283.62756886281841</c:v>
                </c:pt>
                <c:pt idx="487">
                  <c:v>283.63009995973113</c:v>
                </c:pt>
                <c:pt idx="488">
                  <c:v>283.63063430241272</c:v>
                </c:pt>
                <c:pt idx="489">
                  <c:v>283.64494906161895</c:v>
                </c:pt>
                <c:pt idx="490">
                  <c:v>283.65951693051653</c:v>
                </c:pt>
                <c:pt idx="491">
                  <c:v>283.67214429178097</c:v>
                </c:pt>
                <c:pt idx="492">
                  <c:v>283.68617781799696</c:v>
                </c:pt>
                <c:pt idx="493">
                  <c:v>283.68927138089026</c:v>
                </c:pt>
                <c:pt idx="494">
                  <c:v>283.683393611393</c:v>
                </c:pt>
                <c:pt idx="495">
                  <c:v>283.67861265055785</c:v>
                </c:pt>
                <c:pt idx="496">
                  <c:v>283.67214429178097</c:v>
                </c:pt>
                <c:pt idx="497">
                  <c:v>283.66626652228371</c:v>
                </c:pt>
                <c:pt idx="498">
                  <c:v>283.66542282331284</c:v>
                </c:pt>
                <c:pt idx="499">
                  <c:v>283.66457912434191</c:v>
                </c:pt>
                <c:pt idx="500">
                  <c:v>283.67326922374218</c:v>
                </c:pt>
                <c:pt idx="501">
                  <c:v>283.68367484438329</c:v>
                </c:pt>
                <c:pt idx="502">
                  <c:v>283.69405234172535</c:v>
                </c:pt>
                <c:pt idx="503">
                  <c:v>283.70161750916441</c:v>
                </c:pt>
                <c:pt idx="504">
                  <c:v>283.70608911371016</c:v>
                </c:pt>
                <c:pt idx="505">
                  <c:v>283.70555477102863</c:v>
                </c:pt>
                <c:pt idx="506">
                  <c:v>283.6988051792614</c:v>
                </c:pt>
                <c:pt idx="507">
                  <c:v>283.68564347531537</c:v>
                </c:pt>
                <c:pt idx="508">
                  <c:v>283.66764456393616</c:v>
                </c:pt>
                <c:pt idx="509">
                  <c:v>283.66542282331284</c:v>
                </c:pt>
                <c:pt idx="510">
                  <c:v>283.65842012185436</c:v>
                </c:pt>
                <c:pt idx="511">
                  <c:v>283.66232926041954</c:v>
                </c:pt>
                <c:pt idx="512">
                  <c:v>283.67189118208967</c:v>
                </c:pt>
                <c:pt idx="513">
                  <c:v>283.69208371079327</c:v>
                </c:pt>
                <c:pt idx="514">
                  <c:v>283.70217997514499</c:v>
                </c:pt>
                <c:pt idx="515">
                  <c:v>283.71337304815893</c:v>
                </c:pt>
                <c:pt idx="516">
                  <c:v>283.71677596734162</c:v>
                </c:pt>
                <c:pt idx="517">
                  <c:v>283.71815400899408</c:v>
                </c:pt>
                <c:pt idx="518">
                  <c:v>283.71002637557439</c:v>
                </c:pt>
                <c:pt idx="519">
                  <c:v>283.70302367411591</c:v>
                </c:pt>
                <c:pt idx="520">
                  <c:v>283.69993011122261</c:v>
                </c:pt>
                <c:pt idx="521">
                  <c:v>283.69405234172535</c:v>
                </c:pt>
                <c:pt idx="522">
                  <c:v>283.683393611393</c:v>
                </c:pt>
                <c:pt idx="523">
                  <c:v>283.67636278663548</c:v>
                </c:pt>
                <c:pt idx="524">
                  <c:v>283.67045689383917</c:v>
                </c:pt>
                <c:pt idx="525">
                  <c:v>283.66854450950513</c:v>
                </c:pt>
                <c:pt idx="526">
                  <c:v>283.66376354867003</c:v>
                </c:pt>
                <c:pt idx="527">
                  <c:v>283.66038875278645</c:v>
                </c:pt>
                <c:pt idx="528">
                  <c:v>283.65138929709684</c:v>
                </c:pt>
                <c:pt idx="529">
                  <c:v>283.64298043068686</c:v>
                </c:pt>
                <c:pt idx="530">
                  <c:v>283.6340090982963</c:v>
                </c:pt>
                <c:pt idx="531">
                  <c:v>283.61800694114822</c:v>
                </c:pt>
                <c:pt idx="532">
                  <c:v>283.61353533660247</c:v>
                </c:pt>
                <c:pt idx="533">
                  <c:v>283.60507022359445</c:v>
                </c:pt>
                <c:pt idx="534">
                  <c:v>283.60172355100985</c:v>
                </c:pt>
                <c:pt idx="535">
                  <c:v>283.6003455093574</c:v>
                </c:pt>
                <c:pt idx="536">
                  <c:v>283.60256724998078</c:v>
                </c:pt>
                <c:pt idx="537">
                  <c:v>283.60622327885466</c:v>
                </c:pt>
                <c:pt idx="538">
                  <c:v>283.60931684174795</c:v>
                </c:pt>
                <c:pt idx="539">
                  <c:v>283.61266351433255</c:v>
                </c:pt>
                <c:pt idx="540">
                  <c:v>283.61491337825493</c:v>
                </c:pt>
                <c:pt idx="541">
                  <c:v>283.61969433909002</c:v>
                </c:pt>
                <c:pt idx="542">
                  <c:v>283.62107238074248</c:v>
                </c:pt>
                <c:pt idx="543">
                  <c:v>283.62107238074248</c:v>
                </c:pt>
                <c:pt idx="544">
                  <c:v>283.62447529992511</c:v>
                </c:pt>
                <c:pt idx="545">
                  <c:v>283.62304101167462</c:v>
                </c:pt>
                <c:pt idx="546">
                  <c:v>283.62332224466491</c:v>
                </c:pt>
                <c:pt idx="547">
                  <c:v>283.62278790198332</c:v>
                </c:pt>
                <c:pt idx="548">
                  <c:v>283.62363160095424</c:v>
                </c:pt>
                <c:pt idx="549">
                  <c:v>283.62531899889603</c:v>
                </c:pt>
                <c:pt idx="550">
                  <c:v>283.62838443849029</c:v>
                </c:pt>
                <c:pt idx="551">
                  <c:v>283.63201234406517</c:v>
                </c:pt>
                <c:pt idx="552">
                  <c:v>283.63510590695847</c:v>
                </c:pt>
                <c:pt idx="553">
                  <c:v>283.6371026611896</c:v>
                </c:pt>
                <c:pt idx="554">
                  <c:v>283.6404493337742</c:v>
                </c:pt>
                <c:pt idx="555">
                  <c:v>283.63426220798755</c:v>
                </c:pt>
                <c:pt idx="556">
                  <c:v>283.6359496059294</c:v>
                </c:pt>
                <c:pt idx="557">
                  <c:v>283.63426220798755</c:v>
                </c:pt>
                <c:pt idx="558">
                  <c:v>283.62894690447087</c:v>
                </c:pt>
                <c:pt idx="559">
                  <c:v>283.61828817413851</c:v>
                </c:pt>
                <c:pt idx="560">
                  <c:v>283.61153858237134</c:v>
                </c:pt>
                <c:pt idx="561">
                  <c:v>283.61688200918707</c:v>
                </c:pt>
                <c:pt idx="562">
                  <c:v>283.61854128382981</c:v>
                </c:pt>
                <c:pt idx="563">
                  <c:v>283.62247854569398</c:v>
                </c:pt>
                <c:pt idx="564">
                  <c:v>283.62388471064548</c:v>
                </c:pt>
                <c:pt idx="565">
                  <c:v>283.62894690447087</c:v>
                </c:pt>
                <c:pt idx="566">
                  <c:v>283.63147800138358</c:v>
                </c:pt>
                <c:pt idx="567">
                  <c:v>283.63257481004575</c:v>
                </c:pt>
                <c:pt idx="568">
                  <c:v>283.63372786530601</c:v>
                </c:pt>
                <c:pt idx="569">
                  <c:v>283.63175923437387</c:v>
                </c:pt>
                <c:pt idx="570">
                  <c:v>283.62782197250971</c:v>
                </c:pt>
                <c:pt idx="571">
                  <c:v>283.62613457456791</c:v>
                </c:pt>
                <c:pt idx="572">
                  <c:v>283.62416594363583</c:v>
                </c:pt>
                <c:pt idx="573">
                  <c:v>283.62728762982812</c:v>
                </c:pt>
                <c:pt idx="574">
                  <c:v>283.63175923437387</c:v>
                </c:pt>
                <c:pt idx="575">
                  <c:v>283.64298043068686</c:v>
                </c:pt>
                <c:pt idx="576">
                  <c:v>283.64748015853166</c:v>
                </c:pt>
                <c:pt idx="577">
                  <c:v>283.64913943317447</c:v>
                </c:pt>
                <c:pt idx="578">
                  <c:v>283.65167053008713</c:v>
                </c:pt>
                <c:pt idx="579">
                  <c:v>283.64551152759958</c:v>
                </c:pt>
                <c:pt idx="580">
                  <c:v>283.64129303274507</c:v>
                </c:pt>
                <c:pt idx="581">
                  <c:v>283.62728762982812</c:v>
                </c:pt>
                <c:pt idx="582">
                  <c:v>283.6264158075582</c:v>
                </c:pt>
                <c:pt idx="583">
                  <c:v>283.62756886281841</c:v>
                </c:pt>
                <c:pt idx="584">
                  <c:v>283.61885064011915</c:v>
                </c:pt>
                <c:pt idx="585">
                  <c:v>283.60172355100985</c:v>
                </c:pt>
                <c:pt idx="586">
                  <c:v>283.60931684174795</c:v>
                </c:pt>
                <c:pt idx="587">
                  <c:v>283.62079114775219</c:v>
                </c:pt>
                <c:pt idx="588">
                  <c:v>283.62163484672311</c:v>
                </c:pt>
                <c:pt idx="589">
                  <c:v>283.62866567148063</c:v>
                </c:pt>
                <c:pt idx="590">
                  <c:v>283.6359496059294</c:v>
                </c:pt>
                <c:pt idx="591">
                  <c:v>283.6404493337742</c:v>
                </c:pt>
                <c:pt idx="592">
                  <c:v>283.64013997748481</c:v>
                </c:pt>
                <c:pt idx="593">
                  <c:v>283.64326166367715</c:v>
                </c:pt>
                <c:pt idx="594">
                  <c:v>283.64913943317447</c:v>
                </c:pt>
                <c:pt idx="595">
                  <c:v>283.64913943317447</c:v>
                </c:pt>
                <c:pt idx="596">
                  <c:v>283.64438659563837</c:v>
                </c:pt>
                <c:pt idx="597">
                  <c:v>283.6387900591314</c:v>
                </c:pt>
                <c:pt idx="598">
                  <c:v>283.64604587028111</c:v>
                </c:pt>
                <c:pt idx="599">
                  <c:v>283.64804262451224</c:v>
                </c:pt>
                <c:pt idx="600">
                  <c:v>283.65504532597072</c:v>
                </c:pt>
                <c:pt idx="601">
                  <c:v>283.66204802742919</c:v>
                </c:pt>
                <c:pt idx="602">
                  <c:v>283.65979816350682</c:v>
                </c:pt>
                <c:pt idx="603">
                  <c:v>283.66573217960212</c:v>
                </c:pt>
                <c:pt idx="604">
                  <c:v>283.66232926041954</c:v>
                </c:pt>
                <c:pt idx="605">
                  <c:v>283.65110806410655</c:v>
                </c:pt>
                <c:pt idx="606">
                  <c:v>283.64773326822296</c:v>
                </c:pt>
                <c:pt idx="607">
                  <c:v>283.63625896221868</c:v>
                </c:pt>
                <c:pt idx="608">
                  <c:v>283.63538713994876</c:v>
                </c:pt>
                <c:pt idx="609">
                  <c:v>283.62866567148063</c:v>
                </c:pt>
                <c:pt idx="610">
                  <c:v>283.62866567148063</c:v>
                </c:pt>
                <c:pt idx="611">
                  <c:v>283.62838443849029</c:v>
                </c:pt>
                <c:pt idx="612">
                  <c:v>283.63426220798755</c:v>
                </c:pt>
                <c:pt idx="613">
                  <c:v>283.64269919769657</c:v>
                </c:pt>
                <c:pt idx="614">
                  <c:v>283.64773326822296</c:v>
                </c:pt>
                <c:pt idx="615">
                  <c:v>283.65307669503864</c:v>
                </c:pt>
                <c:pt idx="616">
                  <c:v>283.6572670665941</c:v>
                </c:pt>
                <c:pt idx="617">
                  <c:v>283.65898258783494</c:v>
                </c:pt>
                <c:pt idx="618">
                  <c:v>283.65645149092222</c:v>
                </c:pt>
                <c:pt idx="619">
                  <c:v>283.65448285999014</c:v>
                </c:pt>
                <c:pt idx="620">
                  <c:v>283.65560779195135</c:v>
                </c:pt>
                <c:pt idx="621">
                  <c:v>283.6572670665941</c:v>
                </c:pt>
                <c:pt idx="622">
                  <c:v>283.66007939649711</c:v>
                </c:pt>
                <c:pt idx="623">
                  <c:v>283.66573217960212</c:v>
                </c:pt>
                <c:pt idx="624">
                  <c:v>283.66964131816729</c:v>
                </c:pt>
                <c:pt idx="625">
                  <c:v>283.67326922374218</c:v>
                </c:pt>
                <c:pt idx="626">
                  <c:v>283.67751584189574</c:v>
                </c:pt>
                <c:pt idx="627">
                  <c:v>283.67636278663548</c:v>
                </c:pt>
                <c:pt idx="628">
                  <c:v>283.68111562417153</c:v>
                </c:pt>
                <c:pt idx="629">
                  <c:v>283.66711022125463</c:v>
                </c:pt>
                <c:pt idx="630">
                  <c:v>283.66429789135162</c:v>
                </c:pt>
                <c:pt idx="631">
                  <c:v>283.66429789135162</c:v>
                </c:pt>
                <c:pt idx="632">
                  <c:v>283.65951693051653</c:v>
                </c:pt>
                <c:pt idx="633">
                  <c:v>283.65223299606771</c:v>
                </c:pt>
                <c:pt idx="634">
                  <c:v>283.64944878946375</c:v>
                </c:pt>
                <c:pt idx="635">
                  <c:v>283.65335792802892</c:v>
                </c:pt>
                <c:pt idx="636">
                  <c:v>283.65785765587373</c:v>
                </c:pt>
                <c:pt idx="637">
                  <c:v>283.66401665836133</c:v>
                </c:pt>
                <c:pt idx="638">
                  <c:v>283.66457912434191</c:v>
                </c:pt>
                <c:pt idx="639">
                  <c:v>283.67298799075189</c:v>
                </c:pt>
                <c:pt idx="640">
                  <c:v>283.67667214292482</c:v>
                </c:pt>
                <c:pt idx="641">
                  <c:v>283.67608155364519</c:v>
                </c:pt>
                <c:pt idx="642">
                  <c:v>283.67751584189574</c:v>
                </c:pt>
                <c:pt idx="643">
                  <c:v>283.67411292271311</c:v>
                </c:pt>
                <c:pt idx="644">
                  <c:v>283.67045689383917</c:v>
                </c:pt>
                <c:pt idx="645">
                  <c:v>283.67045689383917</c:v>
                </c:pt>
                <c:pt idx="646">
                  <c:v>283.66854450950513</c:v>
                </c:pt>
                <c:pt idx="647">
                  <c:v>283.66854450950513</c:v>
                </c:pt>
                <c:pt idx="648">
                  <c:v>283.67383168972276</c:v>
                </c:pt>
                <c:pt idx="649">
                  <c:v>283.6788938835482</c:v>
                </c:pt>
                <c:pt idx="650">
                  <c:v>283.68367484438329</c:v>
                </c:pt>
                <c:pt idx="651">
                  <c:v>283.68226867943179</c:v>
                </c:pt>
                <c:pt idx="652">
                  <c:v>283.68899014789997</c:v>
                </c:pt>
                <c:pt idx="653">
                  <c:v>283.68983384687084</c:v>
                </c:pt>
                <c:pt idx="654">
                  <c:v>283.68617781799696</c:v>
                </c:pt>
                <c:pt idx="655">
                  <c:v>283.66764456393616</c:v>
                </c:pt>
                <c:pt idx="656">
                  <c:v>283.66038875278645</c:v>
                </c:pt>
                <c:pt idx="657">
                  <c:v>283.65251422905806</c:v>
                </c:pt>
                <c:pt idx="658">
                  <c:v>283.64604587028111</c:v>
                </c:pt>
                <c:pt idx="659">
                  <c:v>283.64466782862866</c:v>
                </c:pt>
                <c:pt idx="660">
                  <c:v>283.64691769255109</c:v>
                </c:pt>
                <c:pt idx="661">
                  <c:v>283.65001125544438</c:v>
                </c:pt>
                <c:pt idx="662">
                  <c:v>283.65282358534739</c:v>
                </c:pt>
                <c:pt idx="663">
                  <c:v>283.65898258783494</c:v>
                </c:pt>
                <c:pt idx="664">
                  <c:v>283.66429789135162</c:v>
                </c:pt>
                <c:pt idx="665">
                  <c:v>283.66542282331284</c:v>
                </c:pt>
                <c:pt idx="666">
                  <c:v>283.66291984969916</c:v>
                </c:pt>
                <c:pt idx="667">
                  <c:v>283.66148556144861</c:v>
                </c:pt>
                <c:pt idx="668">
                  <c:v>283.65670460061347</c:v>
                </c:pt>
                <c:pt idx="669">
                  <c:v>283.65307669503864</c:v>
                </c:pt>
                <c:pt idx="670">
                  <c:v>283.65138929709684</c:v>
                </c:pt>
                <c:pt idx="671">
                  <c:v>283.65138929709684</c:v>
                </c:pt>
                <c:pt idx="672">
                  <c:v>283.65335792802892</c:v>
                </c:pt>
                <c:pt idx="673">
                  <c:v>283.65760454618248</c:v>
                </c:pt>
                <c:pt idx="674">
                  <c:v>283.66514159032249</c:v>
                </c:pt>
                <c:pt idx="675">
                  <c:v>283.66964131816729</c:v>
                </c:pt>
                <c:pt idx="676">
                  <c:v>283.66148556144861</c:v>
                </c:pt>
                <c:pt idx="677">
                  <c:v>283.65223299606771</c:v>
                </c:pt>
                <c:pt idx="678">
                  <c:v>283.65842012185436</c:v>
                </c:pt>
                <c:pt idx="679">
                  <c:v>283.65951693051653</c:v>
                </c:pt>
                <c:pt idx="680">
                  <c:v>283.6418554987257</c:v>
                </c:pt>
                <c:pt idx="681">
                  <c:v>283.63510590695847</c:v>
                </c:pt>
                <c:pt idx="682">
                  <c:v>283.62728762982812</c:v>
                </c:pt>
                <c:pt idx="683">
                  <c:v>283.62278790198332</c:v>
                </c:pt>
                <c:pt idx="684">
                  <c:v>283.62363160095424</c:v>
                </c:pt>
                <c:pt idx="685">
                  <c:v>283.62222543600274</c:v>
                </c:pt>
                <c:pt idx="686">
                  <c:v>283.6281032055</c:v>
                </c:pt>
                <c:pt idx="687">
                  <c:v>283.63763700387119</c:v>
                </c:pt>
                <c:pt idx="688">
                  <c:v>283.64551152759958</c:v>
                </c:pt>
                <c:pt idx="689">
                  <c:v>283.65110806410655</c:v>
                </c:pt>
                <c:pt idx="690">
                  <c:v>283.65670460061347</c:v>
                </c:pt>
                <c:pt idx="691">
                  <c:v>283.65701395690286</c:v>
                </c:pt>
                <c:pt idx="692">
                  <c:v>283.65448285999014</c:v>
                </c:pt>
                <c:pt idx="693">
                  <c:v>283.65197988637647</c:v>
                </c:pt>
                <c:pt idx="694">
                  <c:v>283.65197988637647</c:v>
                </c:pt>
                <c:pt idx="695">
                  <c:v>283.65223299606771</c:v>
                </c:pt>
                <c:pt idx="696">
                  <c:v>283.65110806410655</c:v>
                </c:pt>
                <c:pt idx="697">
                  <c:v>283.65223299606771</c:v>
                </c:pt>
                <c:pt idx="698">
                  <c:v>283.65479221627947</c:v>
                </c:pt>
                <c:pt idx="699">
                  <c:v>283.65760454618248</c:v>
                </c:pt>
                <c:pt idx="700">
                  <c:v>283.65813888886407</c:v>
                </c:pt>
                <c:pt idx="701">
                  <c:v>283.65532655896101</c:v>
                </c:pt>
                <c:pt idx="702">
                  <c:v>283.66514159032249</c:v>
                </c:pt>
                <c:pt idx="703">
                  <c:v>283.64298043068686</c:v>
                </c:pt>
                <c:pt idx="704">
                  <c:v>283.64523029460929</c:v>
                </c:pt>
                <c:pt idx="705">
                  <c:v>283.6371026611896</c:v>
                </c:pt>
                <c:pt idx="706">
                  <c:v>283.62920001416217</c:v>
                </c:pt>
                <c:pt idx="707">
                  <c:v>283.6264158075582</c:v>
                </c:pt>
                <c:pt idx="708">
                  <c:v>283.62363160095424</c:v>
                </c:pt>
                <c:pt idx="709">
                  <c:v>283.61944122939877</c:v>
                </c:pt>
                <c:pt idx="710">
                  <c:v>283.62278790198332</c:v>
                </c:pt>
                <c:pt idx="711">
                  <c:v>283.62475653291546</c:v>
                </c:pt>
                <c:pt idx="712">
                  <c:v>283.63538713994876</c:v>
                </c:pt>
                <c:pt idx="713">
                  <c:v>283.64438659563837</c:v>
                </c:pt>
                <c:pt idx="714">
                  <c:v>283.64857696719383</c:v>
                </c:pt>
                <c:pt idx="715">
                  <c:v>283.65110806410655</c:v>
                </c:pt>
                <c:pt idx="716">
                  <c:v>283.65363916101921</c:v>
                </c:pt>
                <c:pt idx="717">
                  <c:v>283.65392039400956</c:v>
                </c:pt>
                <c:pt idx="718">
                  <c:v>283.65617025793193</c:v>
                </c:pt>
                <c:pt idx="719">
                  <c:v>283.65760454618248</c:v>
                </c:pt>
                <c:pt idx="720">
                  <c:v>283.66066998577674</c:v>
                </c:pt>
                <c:pt idx="721">
                  <c:v>283.66148556144861</c:v>
                </c:pt>
                <c:pt idx="722">
                  <c:v>283.66148556144861</c:v>
                </c:pt>
                <c:pt idx="723">
                  <c:v>283.66232926041954</c:v>
                </c:pt>
                <c:pt idx="724">
                  <c:v>283.6682070299168</c:v>
                </c:pt>
                <c:pt idx="725">
                  <c:v>283.65813888886407</c:v>
                </c:pt>
                <c:pt idx="726">
                  <c:v>283.66148556144861</c:v>
                </c:pt>
                <c:pt idx="727">
                  <c:v>283.66542282331284</c:v>
                </c:pt>
                <c:pt idx="728">
                  <c:v>283.65670460061347</c:v>
                </c:pt>
                <c:pt idx="729">
                  <c:v>283.64691769255109</c:v>
                </c:pt>
                <c:pt idx="730">
                  <c:v>283.64466782862866</c:v>
                </c:pt>
                <c:pt idx="731">
                  <c:v>283.63625896221868</c:v>
                </c:pt>
                <c:pt idx="732">
                  <c:v>283.63291228963413</c:v>
                </c:pt>
                <c:pt idx="733">
                  <c:v>283.62894690447087</c:v>
                </c:pt>
                <c:pt idx="734">
                  <c:v>283.62866567148063</c:v>
                </c:pt>
                <c:pt idx="735">
                  <c:v>283.6295093704515</c:v>
                </c:pt>
                <c:pt idx="736">
                  <c:v>283.63679330490027</c:v>
                </c:pt>
                <c:pt idx="737">
                  <c:v>283.6466364595608</c:v>
                </c:pt>
                <c:pt idx="738">
                  <c:v>283.65026436513563</c:v>
                </c:pt>
                <c:pt idx="739">
                  <c:v>283.64973002245409</c:v>
                </c:pt>
                <c:pt idx="740">
                  <c:v>283.65110806410655</c:v>
                </c:pt>
                <c:pt idx="741">
                  <c:v>283.65335792802892</c:v>
                </c:pt>
                <c:pt idx="742">
                  <c:v>283.65335792802892</c:v>
                </c:pt>
                <c:pt idx="743">
                  <c:v>283.65110806410655</c:v>
                </c:pt>
                <c:pt idx="744">
                  <c:v>283.65138929709684</c:v>
                </c:pt>
                <c:pt idx="745">
                  <c:v>283.64829573420354</c:v>
                </c:pt>
                <c:pt idx="746">
                  <c:v>283.64748015853166</c:v>
                </c:pt>
                <c:pt idx="747">
                  <c:v>283.64551152759958</c:v>
                </c:pt>
                <c:pt idx="748">
                  <c:v>283.64241796470628</c:v>
                </c:pt>
                <c:pt idx="749">
                  <c:v>283.63988686779356</c:v>
                </c:pt>
                <c:pt idx="750">
                  <c:v>283.64551152759958</c:v>
                </c:pt>
                <c:pt idx="751">
                  <c:v>283.6390431688227</c:v>
                </c:pt>
                <c:pt idx="752">
                  <c:v>283.64013997748481</c:v>
                </c:pt>
                <c:pt idx="753">
                  <c:v>283.63232170035451</c:v>
                </c:pt>
                <c:pt idx="754">
                  <c:v>283.63119676839329</c:v>
                </c:pt>
                <c:pt idx="755">
                  <c:v>283.62447529992511</c:v>
                </c:pt>
                <c:pt idx="756">
                  <c:v>283.62135361373282</c:v>
                </c:pt>
                <c:pt idx="757">
                  <c:v>283.6171632421773</c:v>
                </c:pt>
                <c:pt idx="758">
                  <c:v>283.61435091227435</c:v>
                </c:pt>
                <c:pt idx="759">
                  <c:v>283.61381656959276</c:v>
                </c:pt>
                <c:pt idx="760">
                  <c:v>283.61772570815793</c:v>
                </c:pt>
                <c:pt idx="761">
                  <c:v>283.62304101167462</c:v>
                </c:pt>
                <c:pt idx="762">
                  <c:v>283.63201234406517</c:v>
                </c:pt>
                <c:pt idx="763">
                  <c:v>283.6387900591314</c:v>
                </c:pt>
                <c:pt idx="764">
                  <c:v>283.64604587028111</c:v>
                </c:pt>
                <c:pt idx="765">
                  <c:v>283.64857696719383</c:v>
                </c:pt>
                <c:pt idx="766">
                  <c:v>283.65026436513563</c:v>
                </c:pt>
                <c:pt idx="767">
                  <c:v>283.65223299606771</c:v>
                </c:pt>
                <c:pt idx="768">
                  <c:v>283.65082683111621</c:v>
                </c:pt>
                <c:pt idx="769">
                  <c:v>283.64748015853166</c:v>
                </c:pt>
                <c:pt idx="770">
                  <c:v>283.6390431688227</c:v>
                </c:pt>
                <c:pt idx="771">
                  <c:v>283.63935252511203</c:v>
                </c:pt>
                <c:pt idx="772">
                  <c:v>283.63119676839329</c:v>
                </c:pt>
                <c:pt idx="773">
                  <c:v>283.6295093704515</c:v>
                </c:pt>
                <c:pt idx="774">
                  <c:v>283.63257481004575</c:v>
                </c:pt>
                <c:pt idx="775">
                  <c:v>283.62838443849029</c:v>
                </c:pt>
                <c:pt idx="776">
                  <c:v>283.63119676839329</c:v>
                </c:pt>
                <c:pt idx="777">
                  <c:v>283.63426220798755</c:v>
                </c:pt>
                <c:pt idx="778">
                  <c:v>283.63201234406517</c:v>
                </c:pt>
                <c:pt idx="779">
                  <c:v>283.62838443849029</c:v>
                </c:pt>
                <c:pt idx="780">
                  <c:v>283.62475653291546</c:v>
                </c:pt>
                <c:pt idx="781">
                  <c:v>283.62025680507065</c:v>
                </c:pt>
                <c:pt idx="782">
                  <c:v>283.61828817413851</c:v>
                </c:pt>
                <c:pt idx="783">
                  <c:v>283.61688200918707</c:v>
                </c:pt>
                <c:pt idx="784">
                  <c:v>283.61800694114822</c:v>
                </c:pt>
                <c:pt idx="785">
                  <c:v>283.6250096426067</c:v>
                </c:pt>
                <c:pt idx="786">
                  <c:v>283.63175923437387</c:v>
                </c:pt>
                <c:pt idx="787">
                  <c:v>283.64494906161895</c:v>
                </c:pt>
                <c:pt idx="788">
                  <c:v>283.64944878946375</c:v>
                </c:pt>
                <c:pt idx="789">
                  <c:v>283.65448285999014</c:v>
                </c:pt>
                <c:pt idx="790">
                  <c:v>283.65842012185436</c:v>
                </c:pt>
                <c:pt idx="791">
                  <c:v>283.65951693051653</c:v>
                </c:pt>
                <c:pt idx="792">
                  <c:v>283.65870135484465</c:v>
                </c:pt>
                <c:pt idx="793">
                  <c:v>283.65645149092222</c:v>
                </c:pt>
                <c:pt idx="794">
                  <c:v>283.65082683111621</c:v>
                </c:pt>
                <c:pt idx="795">
                  <c:v>283.6390431688227</c:v>
                </c:pt>
                <c:pt idx="796">
                  <c:v>283.63538713994876</c:v>
                </c:pt>
                <c:pt idx="797">
                  <c:v>283.62756886281841</c:v>
                </c:pt>
                <c:pt idx="798">
                  <c:v>283.62247854569398</c:v>
                </c:pt>
                <c:pt idx="799">
                  <c:v>283.63372786530601</c:v>
                </c:pt>
                <c:pt idx="800">
                  <c:v>283.6340090982963</c:v>
                </c:pt>
                <c:pt idx="801">
                  <c:v>283.6373557708809</c:v>
                </c:pt>
                <c:pt idx="802">
                  <c:v>283.63791823686148</c:v>
                </c:pt>
                <c:pt idx="803">
                  <c:v>283.6390431688227</c:v>
                </c:pt>
                <c:pt idx="804">
                  <c:v>283.63625896221868</c:v>
                </c:pt>
                <c:pt idx="805">
                  <c:v>283.63119676839329</c:v>
                </c:pt>
                <c:pt idx="806">
                  <c:v>283.6264158075582</c:v>
                </c:pt>
                <c:pt idx="807">
                  <c:v>283.62194420301245</c:v>
                </c:pt>
                <c:pt idx="808">
                  <c:v>283.62475653291546</c:v>
                </c:pt>
                <c:pt idx="809">
                  <c:v>283.62697827353878</c:v>
                </c:pt>
                <c:pt idx="810">
                  <c:v>283.63257481004575</c:v>
                </c:pt>
                <c:pt idx="811">
                  <c:v>283.64298043068686</c:v>
                </c:pt>
                <c:pt idx="812">
                  <c:v>283.65001125544438</c:v>
                </c:pt>
                <c:pt idx="813">
                  <c:v>283.65588902494164</c:v>
                </c:pt>
                <c:pt idx="814">
                  <c:v>283.66261049340983</c:v>
                </c:pt>
                <c:pt idx="815">
                  <c:v>283.66401665836133</c:v>
                </c:pt>
                <c:pt idx="816">
                  <c:v>283.66348231567974</c:v>
                </c:pt>
                <c:pt idx="817">
                  <c:v>283.65870135484465</c:v>
                </c:pt>
                <c:pt idx="818">
                  <c:v>283.65223299606771</c:v>
                </c:pt>
                <c:pt idx="819">
                  <c:v>283.64241796470628</c:v>
                </c:pt>
                <c:pt idx="820">
                  <c:v>283.63009995973113</c:v>
                </c:pt>
                <c:pt idx="821">
                  <c:v>283.62247854569398</c:v>
                </c:pt>
                <c:pt idx="822">
                  <c:v>283.61772570815793</c:v>
                </c:pt>
                <c:pt idx="823">
                  <c:v>283.62107238074248</c:v>
                </c:pt>
                <c:pt idx="824">
                  <c:v>283.62247854569398</c:v>
                </c:pt>
                <c:pt idx="825">
                  <c:v>283.62613457456791</c:v>
                </c:pt>
                <c:pt idx="826">
                  <c:v>283.6295093704515</c:v>
                </c:pt>
                <c:pt idx="827">
                  <c:v>283.63291228963413</c:v>
                </c:pt>
                <c:pt idx="828">
                  <c:v>283.63372786530601</c:v>
                </c:pt>
                <c:pt idx="829">
                  <c:v>283.62866567148063</c:v>
                </c:pt>
                <c:pt idx="830">
                  <c:v>283.62447529992511</c:v>
                </c:pt>
                <c:pt idx="831">
                  <c:v>283.61944122939877</c:v>
                </c:pt>
                <c:pt idx="832">
                  <c:v>283.61885064011915</c:v>
                </c:pt>
                <c:pt idx="833">
                  <c:v>283.61800694114822</c:v>
                </c:pt>
                <c:pt idx="834">
                  <c:v>283.61885064011915</c:v>
                </c:pt>
                <c:pt idx="835">
                  <c:v>283.62107238074248</c:v>
                </c:pt>
                <c:pt idx="836">
                  <c:v>283.62728762982812</c:v>
                </c:pt>
                <c:pt idx="837">
                  <c:v>283.64073056676449</c:v>
                </c:pt>
                <c:pt idx="838">
                  <c:v>283.65082683111621</c:v>
                </c:pt>
                <c:pt idx="839">
                  <c:v>283.65785765587373</c:v>
                </c:pt>
                <c:pt idx="840">
                  <c:v>283.6572670665941</c:v>
                </c:pt>
                <c:pt idx="841">
                  <c:v>283.65363916101921</c:v>
                </c:pt>
                <c:pt idx="842">
                  <c:v>283.64635522657045</c:v>
                </c:pt>
                <c:pt idx="843">
                  <c:v>283.63510590695847</c:v>
                </c:pt>
                <c:pt idx="844">
                  <c:v>283.62163484672311</c:v>
                </c:pt>
                <c:pt idx="845">
                  <c:v>283.61631954320643</c:v>
                </c:pt>
                <c:pt idx="846">
                  <c:v>283.61266351433255</c:v>
                </c:pt>
                <c:pt idx="847">
                  <c:v>283.61128547268004</c:v>
                </c:pt>
                <c:pt idx="848">
                  <c:v>283.61069488340041</c:v>
                </c:pt>
                <c:pt idx="849">
                  <c:v>283.61184793866067</c:v>
                </c:pt>
                <c:pt idx="850">
                  <c:v>283.61913187310944</c:v>
                </c:pt>
                <c:pt idx="851">
                  <c:v>283.62388471064548</c:v>
                </c:pt>
                <c:pt idx="852">
                  <c:v>283.62920001416217</c:v>
                </c:pt>
                <c:pt idx="853">
                  <c:v>283.62838443849029</c:v>
                </c:pt>
                <c:pt idx="854">
                  <c:v>283.62388471064548</c:v>
                </c:pt>
                <c:pt idx="855">
                  <c:v>283.62475653291546</c:v>
                </c:pt>
                <c:pt idx="856">
                  <c:v>283.62363160095424</c:v>
                </c:pt>
                <c:pt idx="857">
                  <c:v>283.61828817413851</c:v>
                </c:pt>
                <c:pt idx="858">
                  <c:v>283.61744447516764</c:v>
                </c:pt>
                <c:pt idx="859">
                  <c:v>283.61603831021614</c:v>
                </c:pt>
                <c:pt idx="860">
                  <c:v>283.61828817413851</c:v>
                </c:pt>
                <c:pt idx="861">
                  <c:v>283.62782197250971</c:v>
                </c:pt>
                <c:pt idx="862">
                  <c:v>283.64103992305377</c:v>
                </c:pt>
                <c:pt idx="863">
                  <c:v>283.64885820018412</c:v>
                </c:pt>
                <c:pt idx="864">
                  <c:v>283.65251422905806</c:v>
                </c:pt>
                <c:pt idx="865">
                  <c:v>283.65001125544438</c:v>
                </c:pt>
                <c:pt idx="866">
                  <c:v>283.64326166367715</c:v>
                </c:pt>
                <c:pt idx="867">
                  <c:v>283.63147800138358</c:v>
                </c:pt>
                <c:pt idx="868">
                  <c:v>283.62278790198332</c:v>
                </c:pt>
                <c:pt idx="869">
                  <c:v>283.61854128382981</c:v>
                </c:pt>
                <c:pt idx="870">
                  <c:v>283.61353533660247</c:v>
                </c:pt>
                <c:pt idx="871">
                  <c:v>283.61128547268004</c:v>
                </c:pt>
                <c:pt idx="872">
                  <c:v>283.60566081287408</c:v>
                </c:pt>
                <c:pt idx="873">
                  <c:v>283.61153858237134</c:v>
                </c:pt>
                <c:pt idx="874">
                  <c:v>283.61547584423556</c:v>
                </c:pt>
                <c:pt idx="875">
                  <c:v>283.62107238074248</c:v>
                </c:pt>
                <c:pt idx="876">
                  <c:v>283.63457156427694</c:v>
                </c:pt>
                <c:pt idx="877">
                  <c:v>283.64466782862866</c:v>
                </c:pt>
                <c:pt idx="878">
                  <c:v>283.6387900591314</c:v>
                </c:pt>
                <c:pt idx="879">
                  <c:v>283.6387900591314</c:v>
                </c:pt>
                <c:pt idx="880">
                  <c:v>283.62979060344179</c:v>
                </c:pt>
                <c:pt idx="881">
                  <c:v>283.62163484672311</c:v>
                </c:pt>
                <c:pt idx="882">
                  <c:v>283.61688200918707</c:v>
                </c:pt>
                <c:pt idx="883">
                  <c:v>283.62079114775219</c:v>
                </c:pt>
                <c:pt idx="884">
                  <c:v>283.62332224466491</c:v>
                </c:pt>
                <c:pt idx="885">
                  <c:v>283.63063430241272</c:v>
                </c:pt>
                <c:pt idx="886">
                  <c:v>283.63654019520902</c:v>
                </c:pt>
                <c:pt idx="887">
                  <c:v>283.63482467396818</c:v>
                </c:pt>
                <c:pt idx="888">
                  <c:v>283.64073056676449</c:v>
                </c:pt>
                <c:pt idx="889">
                  <c:v>283.64213673171594</c:v>
                </c:pt>
                <c:pt idx="890">
                  <c:v>283.63679330490027</c:v>
                </c:pt>
                <c:pt idx="891">
                  <c:v>283.62447529992511</c:v>
                </c:pt>
                <c:pt idx="892">
                  <c:v>283.61854128382981</c:v>
                </c:pt>
                <c:pt idx="893">
                  <c:v>283.60478899060411</c:v>
                </c:pt>
                <c:pt idx="894">
                  <c:v>283.59778628914569</c:v>
                </c:pt>
                <c:pt idx="895">
                  <c:v>283.59359591759016</c:v>
                </c:pt>
                <c:pt idx="896">
                  <c:v>283.58769002479391</c:v>
                </c:pt>
                <c:pt idx="897">
                  <c:v>283.59190851964837</c:v>
                </c:pt>
                <c:pt idx="898">
                  <c:v>283.59609889120384</c:v>
                </c:pt>
                <c:pt idx="899">
                  <c:v>283.60225789369144</c:v>
                </c:pt>
                <c:pt idx="900">
                  <c:v>283.60732008751683</c:v>
                </c:pt>
                <c:pt idx="901">
                  <c:v>283.60900748545862</c:v>
                </c:pt>
                <c:pt idx="902">
                  <c:v>283.60931684174795</c:v>
                </c:pt>
                <c:pt idx="903">
                  <c:v>283.60706697782558</c:v>
                </c:pt>
                <c:pt idx="904">
                  <c:v>283.60537957988373</c:v>
                </c:pt>
                <c:pt idx="905">
                  <c:v>283.60256724998078</c:v>
                </c:pt>
                <c:pt idx="906">
                  <c:v>283.59975492007777</c:v>
                </c:pt>
                <c:pt idx="907">
                  <c:v>283.60087985203893</c:v>
                </c:pt>
                <c:pt idx="908">
                  <c:v>283.60144231801956</c:v>
                </c:pt>
                <c:pt idx="909">
                  <c:v>283.60537957988373</c:v>
                </c:pt>
                <c:pt idx="910">
                  <c:v>283.61153858237134</c:v>
                </c:pt>
                <c:pt idx="911">
                  <c:v>283.61885064011915</c:v>
                </c:pt>
                <c:pt idx="912">
                  <c:v>283.62388471064548</c:v>
                </c:pt>
                <c:pt idx="913">
                  <c:v>283.62475653291546</c:v>
                </c:pt>
                <c:pt idx="914">
                  <c:v>283.62194420301245</c:v>
                </c:pt>
                <c:pt idx="915">
                  <c:v>283.61744447516764</c:v>
                </c:pt>
                <c:pt idx="916">
                  <c:v>283.61013241741983</c:v>
                </c:pt>
                <c:pt idx="917">
                  <c:v>283.59806752213592</c:v>
                </c:pt>
                <c:pt idx="918">
                  <c:v>283.58684632582299</c:v>
                </c:pt>
                <c:pt idx="919">
                  <c:v>283.58262783096848</c:v>
                </c:pt>
                <c:pt idx="920">
                  <c:v>283.58009673405581</c:v>
                </c:pt>
                <c:pt idx="921">
                  <c:v>283.57899992539359</c:v>
                </c:pt>
                <c:pt idx="922">
                  <c:v>283.57981550106547</c:v>
                </c:pt>
                <c:pt idx="923">
                  <c:v>283.58544016087149</c:v>
                </c:pt>
                <c:pt idx="924">
                  <c:v>283.59190851964837</c:v>
                </c:pt>
                <c:pt idx="925">
                  <c:v>283.59609889120384</c:v>
                </c:pt>
                <c:pt idx="926">
                  <c:v>283.59638012419418</c:v>
                </c:pt>
                <c:pt idx="927">
                  <c:v>283.6003455093574</c:v>
                </c:pt>
                <c:pt idx="928">
                  <c:v>283.6003455093574</c:v>
                </c:pt>
                <c:pt idx="929">
                  <c:v>283.5972519464641</c:v>
                </c:pt>
                <c:pt idx="930">
                  <c:v>283.59609889120384</c:v>
                </c:pt>
                <c:pt idx="931">
                  <c:v>283.59472084955138</c:v>
                </c:pt>
                <c:pt idx="932">
                  <c:v>283.59359591759016</c:v>
                </c:pt>
                <c:pt idx="933">
                  <c:v>283.60087985203893</c:v>
                </c:pt>
                <c:pt idx="934">
                  <c:v>283.61013241741983</c:v>
                </c:pt>
                <c:pt idx="935">
                  <c:v>283.61381656959276</c:v>
                </c:pt>
                <c:pt idx="936">
                  <c:v>283.61744447516764</c:v>
                </c:pt>
                <c:pt idx="937">
                  <c:v>283.62222543600274</c:v>
                </c:pt>
                <c:pt idx="938">
                  <c:v>283.62304101167462</c:v>
                </c:pt>
                <c:pt idx="939">
                  <c:v>283.61406967928406</c:v>
                </c:pt>
                <c:pt idx="940">
                  <c:v>283.61210104835192</c:v>
                </c:pt>
                <c:pt idx="941">
                  <c:v>283.6003455093574</c:v>
                </c:pt>
                <c:pt idx="942">
                  <c:v>283.59806752213592</c:v>
                </c:pt>
                <c:pt idx="943">
                  <c:v>283.58740879180357</c:v>
                </c:pt>
                <c:pt idx="944">
                  <c:v>283.58600262685212</c:v>
                </c:pt>
                <c:pt idx="945">
                  <c:v>283.57981550106547</c:v>
                </c:pt>
                <c:pt idx="946">
                  <c:v>283.58262783096848</c:v>
                </c:pt>
                <c:pt idx="947">
                  <c:v>283.58825249077449</c:v>
                </c:pt>
                <c:pt idx="948">
                  <c:v>283.59666135718447</c:v>
                </c:pt>
                <c:pt idx="949">
                  <c:v>283.6003455093574</c:v>
                </c:pt>
                <c:pt idx="950">
                  <c:v>283.60478899060411</c:v>
                </c:pt>
                <c:pt idx="951">
                  <c:v>283.6078825534974</c:v>
                </c:pt>
                <c:pt idx="952">
                  <c:v>283.61128547268004</c:v>
                </c:pt>
                <c:pt idx="953">
                  <c:v>283.60900748545862</c:v>
                </c:pt>
                <c:pt idx="954">
                  <c:v>283.60706697782558</c:v>
                </c:pt>
                <c:pt idx="955">
                  <c:v>283.60284848297107</c:v>
                </c:pt>
                <c:pt idx="956">
                  <c:v>283.60172355100985</c:v>
                </c:pt>
                <c:pt idx="957">
                  <c:v>283.60537957988373</c:v>
                </c:pt>
                <c:pt idx="958">
                  <c:v>283.61128547268004</c:v>
                </c:pt>
                <c:pt idx="959">
                  <c:v>283.61828817413851</c:v>
                </c:pt>
                <c:pt idx="960">
                  <c:v>283.62585334157757</c:v>
                </c:pt>
                <c:pt idx="961">
                  <c:v>283.63091553540301</c:v>
                </c:pt>
                <c:pt idx="962">
                  <c:v>283.63147800138358</c:v>
                </c:pt>
                <c:pt idx="963">
                  <c:v>283.62920001416217</c:v>
                </c:pt>
                <c:pt idx="964">
                  <c:v>283.61969433909002</c:v>
                </c:pt>
                <c:pt idx="965">
                  <c:v>283.61547584423556</c:v>
                </c:pt>
                <c:pt idx="966">
                  <c:v>283.60566081287408</c:v>
                </c:pt>
                <c:pt idx="967">
                  <c:v>283.59891122110685</c:v>
                </c:pt>
                <c:pt idx="968">
                  <c:v>283.59022112170658</c:v>
                </c:pt>
                <c:pt idx="969">
                  <c:v>283.58909618974542</c:v>
                </c:pt>
                <c:pt idx="970">
                  <c:v>283.5910648206775</c:v>
                </c:pt>
                <c:pt idx="971">
                  <c:v>283.59500208254167</c:v>
                </c:pt>
                <c:pt idx="972">
                  <c:v>283.6003455093574</c:v>
                </c:pt>
                <c:pt idx="973">
                  <c:v>283.60706697782558</c:v>
                </c:pt>
                <c:pt idx="974">
                  <c:v>283.61353533660247</c:v>
                </c:pt>
                <c:pt idx="975">
                  <c:v>283.61969433909002</c:v>
                </c:pt>
                <c:pt idx="976">
                  <c:v>283.62332224466491</c:v>
                </c:pt>
                <c:pt idx="977">
                  <c:v>283.62447529992511</c:v>
                </c:pt>
                <c:pt idx="978">
                  <c:v>283.62304101167462</c:v>
                </c:pt>
                <c:pt idx="979">
                  <c:v>283.62222543600274</c:v>
                </c:pt>
                <c:pt idx="980">
                  <c:v>283.62135361373282</c:v>
                </c:pt>
                <c:pt idx="981">
                  <c:v>283.62222543600274</c:v>
                </c:pt>
                <c:pt idx="982">
                  <c:v>283.62447529992511</c:v>
                </c:pt>
                <c:pt idx="983">
                  <c:v>283.62894690447087</c:v>
                </c:pt>
                <c:pt idx="984">
                  <c:v>283.63344663231572</c:v>
                </c:pt>
                <c:pt idx="985">
                  <c:v>283.6359496059294</c:v>
                </c:pt>
                <c:pt idx="986">
                  <c:v>283.63654019520902</c:v>
                </c:pt>
                <c:pt idx="987">
                  <c:v>283.63763700387119</c:v>
                </c:pt>
                <c:pt idx="988">
                  <c:v>283.63119676839329</c:v>
                </c:pt>
                <c:pt idx="989">
                  <c:v>283.62697827353878</c:v>
                </c:pt>
                <c:pt idx="990">
                  <c:v>283.62416594363583</c:v>
                </c:pt>
                <c:pt idx="991">
                  <c:v>283.61913187310944</c:v>
                </c:pt>
                <c:pt idx="992">
                  <c:v>283.61519461124522</c:v>
                </c:pt>
                <c:pt idx="993">
                  <c:v>283.61353533660247</c:v>
                </c:pt>
                <c:pt idx="994">
                  <c:v>283.61238228134221</c:v>
                </c:pt>
                <c:pt idx="995">
                  <c:v>283.61381656959276</c:v>
                </c:pt>
                <c:pt idx="996">
                  <c:v>283.61662889949577</c:v>
                </c:pt>
                <c:pt idx="997">
                  <c:v>283.61969433909002</c:v>
                </c:pt>
                <c:pt idx="998">
                  <c:v>283.62304101167462</c:v>
                </c:pt>
                <c:pt idx="999">
                  <c:v>283.6264158075582</c:v>
                </c:pt>
                <c:pt idx="1000">
                  <c:v>283.62894690447087</c:v>
                </c:pt>
                <c:pt idx="1001">
                  <c:v>283.62920001416217</c:v>
                </c:pt>
                <c:pt idx="1002">
                  <c:v>283.63009995973113</c:v>
                </c:pt>
                <c:pt idx="1003">
                  <c:v>283.62894690447087</c:v>
                </c:pt>
                <c:pt idx="1004">
                  <c:v>283.62838443849029</c:v>
                </c:pt>
                <c:pt idx="1005">
                  <c:v>283.62613457456791</c:v>
                </c:pt>
                <c:pt idx="1006">
                  <c:v>283.6281032055</c:v>
                </c:pt>
                <c:pt idx="1007">
                  <c:v>283.63009995973113</c:v>
                </c:pt>
                <c:pt idx="1008">
                  <c:v>283.63232170035451</c:v>
                </c:pt>
                <c:pt idx="1009">
                  <c:v>283.6340090982963</c:v>
                </c:pt>
                <c:pt idx="1010">
                  <c:v>283.63679330490027</c:v>
                </c:pt>
                <c:pt idx="1011">
                  <c:v>283.6356964962381</c:v>
                </c:pt>
                <c:pt idx="1012">
                  <c:v>283.6373557708809</c:v>
                </c:pt>
                <c:pt idx="1013">
                  <c:v>283.63257481004575</c:v>
                </c:pt>
                <c:pt idx="1014">
                  <c:v>283.6373557708809</c:v>
                </c:pt>
                <c:pt idx="1015">
                  <c:v>283.62531899889603</c:v>
                </c:pt>
                <c:pt idx="1016">
                  <c:v>283.62388471064548</c:v>
                </c:pt>
                <c:pt idx="1017">
                  <c:v>283.62135361373282</c:v>
                </c:pt>
                <c:pt idx="1018">
                  <c:v>283.61969433909002</c:v>
                </c:pt>
                <c:pt idx="1019">
                  <c:v>283.62079114775219</c:v>
                </c:pt>
                <c:pt idx="1020">
                  <c:v>283.62332224466491</c:v>
                </c:pt>
                <c:pt idx="1021">
                  <c:v>283.62531899889603</c:v>
                </c:pt>
                <c:pt idx="1022">
                  <c:v>283.62894690447087</c:v>
                </c:pt>
                <c:pt idx="1023">
                  <c:v>283.63091553540301</c:v>
                </c:pt>
                <c:pt idx="1024">
                  <c:v>283.63372786530601</c:v>
                </c:pt>
                <c:pt idx="1025">
                  <c:v>283.63654019520902</c:v>
                </c:pt>
                <c:pt idx="1026">
                  <c:v>283.63625896221868</c:v>
                </c:pt>
                <c:pt idx="1027">
                  <c:v>283.63625896221868</c:v>
                </c:pt>
                <c:pt idx="1028">
                  <c:v>283.63625896221868</c:v>
                </c:pt>
                <c:pt idx="1029">
                  <c:v>283.63457156427694</c:v>
                </c:pt>
                <c:pt idx="1030">
                  <c:v>283.6371026611896</c:v>
                </c:pt>
                <c:pt idx="1031">
                  <c:v>283.6371026611896</c:v>
                </c:pt>
                <c:pt idx="1032">
                  <c:v>283.6390431688227</c:v>
                </c:pt>
                <c:pt idx="1033">
                  <c:v>283.64241796470628</c:v>
                </c:pt>
                <c:pt idx="1034">
                  <c:v>283.64438659563837</c:v>
                </c:pt>
                <c:pt idx="1035">
                  <c:v>283.64523029460929</c:v>
                </c:pt>
                <c:pt idx="1036">
                  <c:v>283.64523029460929</c:v>
                </c:pt>
                <c:pt idx="1037">
                  <c:v>283.64129303274507</c:v>
                </c:pt>
                <c:pt idx="1038">
                  <c:v>283.64466782862866</c:v>
                </c:pt>
                <c:pt idx="1039">
                  <c:v>283.64073056676449</c:v>
                </c:pt>
                <c:pt idx="1040">
                  <c:v>283.6387900591314</c:v>
                </c:pt>
                <c:pt idx="1041">
                  <c:v>283.6371026611896</c:v>
                </c:pt>
                <c:pt idx="1042">
                  <c:v>283.6359496059294</c:v>
                </c:pt>
                <c:pt idx="1043">
                  <c:v>283.63457156427694</c:v>
                </c:pt>
                <c:pt idx="1044">
                  <c:v>283.6359496059294</c:v>
                </c:pt>
                <c:pt idx="1045">
                  <c:v>283.6390431688227</c:v>
                </c:pt>
                <c:pt idx="1046">
                  <c:v>283.6404493337742</c:v>
                </c:pt>
                <c:pt idx="1047">
                  <c:v>283.64354289666744</c:v>
                </c:pt>
                <c:pt idx="1048">
                  <c:v>283.64466782862866</c:v>
                </c:pt>
                <c:pt idx="1049">
                  <c:v>283.64829573420354</c:v>
                </c:pt>
                <c:pt idx="1050">
                  <c:v>283.64857696719383</c:v>
                </c:pt>
                <c:pt idx="1051">
                  <c:v>283.64804262451224</c:v>
                </c:pt>
                <c:pt idx="1052">
                  <c:v>283.64857696719383</c:v>
                </c:pt>
                <c:pt idx="1053">
                  <c:v>283.64885820018412</c:v>
                </c:pt>
                <c:pt idx="1054">
                  <c:v>283.6466364595608</c:v>
                </c:pt>
                <c:pt idx="1055">
                  <c:v>283.64748015853166</c:v>
                </c:pt>
                <c:pt idx="1056">
                  <c:v>283.64944878946375</c:v>
                </c:pt>
                <c:pt idx="1057">
                  <c:v>283.65001125544438</c:v>
                </c:pt>
                <c:pt idx="1058">
                  <c:v>283.65138929709684</c:v>
                </c:pt>
                <c:pt idx="1059">
                  <c:v>283.65197988637647</c:v>
                </c:pt>
                <c:pt idx="1060">
                  <c:v>283.65335792802892</c:v>
                </c:pt>
                <c:pt idx="1061">
                  <c:v>283.65082683111621</c:v>
                </c:pt>
                <c:pt idx="1062">
                  <c:v>283.65026436513563</c:v>
                </c:pt>
                <c:pt idx="1063">
                  <c:v>283.64857696719383</c:v>
                </c:pt>
                <c:pt idx="1064">
                  <c:v>283.64604587028111</c:v>
                </c:pt>
                <c:pt idx="1065">
                  <c:v>283.64466782862866</c:v>
                </c:pt>
                <c:pt idx="1066">
                  <c:v>283.64385225295678</c:v>
                </c:pt>
                <c:pt idx="1067">
                  <c:v>283.64241796470628</c:v>
                </c:pt>
                <c:pt idx="1068">
                  <c:v>283.64298043068686</c:v>
                </c:pt>
                <c:pt idx="1069">
                  <c:v>283.64604587028111</c:v>
                </c:pt>
                <c:pt idx="1070">
                  <c:v>283.64719892554137</c:v>
                </c:pt>
                <c:pt idx="1071">
                  <c:v>283.64973002245409</c:v>
                </c:pt>
                <c:pt idx="1072">
                  <c:v>283.65282358534739</c:v>
                </c:pt>
                <c:pt idx="1073">
                  <c:v>283.65420162699985</c:v>
                </c:pt>
                <c:pt idx="1074">
                  <c:v>283.65701395690286</c:v>
                </c:pt>
                <c:pt idx="1075">
                  <c:v>283.65870135484465</c:v>
                </c:pt>
                <c:pt idx="1076">
                  <c:v>283.65898258783494</c:v>
                </c:pt>
                <c:pt idx="1077">
                  <c:v>283.65813888886407</c:v>
                </c:pt>
                <c:pt idx="1078">
                  <c:v>283.65842012185436</c:v>
                </c:pt>
                <c:pt idx="1079">
                  <c:v>283.65923569752619</c:v>
                </c:pt>
                <c:pt idx="1080">
                  <c:v>283.65785765587373</c:v>
                </c:pt>
                <c:pt idx="1081">
                  <c:v>283.65785765587373</c:v>
                </c:pt>
                <c:pt idx="1082">
                  <c:v>283.66007939649711</c:v>
                </c:pt>
                <c:pt idx="1083">
                  <c:v>283.65532655896101</c:v>
                </c:pt>
                <c:pt idx="1084">
                  <c:v>283.65645149092222</c:v>
                </c:pt>
                <c:pt idx="1085">
                  <c:v>283.66429789135162</c:v>
                </c:pt>
                <c:pt idx="1086">
                  <c:v>283.66120432845833</c:v>
                </c:pt>
                <c:pt idx="1087">
                  <c:v>283.65813888886407</c:v>
                </c:pt>
                <c:pt idx="1088">
                  <c:v>283.65760454618248</c:v>
                </c:pt>
                <c:pt idx="1089">
                  <c:v>283.65670460061347</c:v>
                </c:pt>
                <c:pt idx="1090">
                  <c:v>283.65785765587373</c:v>
                </c:pt>
                <c:pt idx="1091">
                  <c:v>283.65785765587373</c:v>
                </c:pt>
                <c:pt idx="1092">
                  <c:v>283.65813888886407</c:v>
                </c:pt>
                <c:pt idx="1093">
                  <c:v>283.65870135484465</c:v>
                </c:pt>
                <c:pt idx="1094">
                  <c:v>283.66095121876702</c:v>
                </c:pt>
                <c:pt idx="1095">
                  <c:v>283.66348231567974</c:v>
                </c:pt>
                <c:pt idx="1096">
                  <c:v>283.66457912434191</c:v>
                </c:pt>
                <c:pt idx="1097">
                  <c:v>283.66711022125463</c:v>
                </c:pt>
                <c:pt idx="1098">
                  <c:v>283.67045689383917</c:v>
                </c:pt>
                <c:pt idx="1099">
                  <c:v>283.67273488106059</c:v>
                </c:pt>
                <c:pt idx="1100">
                  <c:v>283.67214429178097</c:v>
                </c:pt>
                <c:pt idx="1101">
                  <c:v>283.67411292271311</c:v>
                </c:pt>
                <c:pt idx="1102">
                  <c:v>283.67551908766461</c:v>
                </c:pt>
                <c:pt idx="1103">
                  <c:v>283.67383168972276</c:v>
                </c:pt>
                <c:pt idx="1104">
                  <c:v>283.67383168972276</c:v>
                </c:pt>
                <c:pt idx="1105">
                  <c:v>283.67242552477126</c:v>
                </c:pt>
                <c:pt idx="1106">
                  <c:v>283.67242552477126</c:v>
                </c:pt>
                <c:pt idx="1107">
                  <c:v>283.67273488106059</c:v>
                </c:pt>
                <c:pt idx="1108">
                  <c:v>283.67355045673247</c:v>
                </c:pt>
                <c:pt idx="1109">
                  <c:v>283.67101935981975</c:v>
                </c:pt>
                <c:pt idx="1110">
                  <c:v>283.66682898826434</c:v>
                </c:pt>
                <c:pt idx="1111">
                  <c:v>283.67273488106059</c:v>
                </c:pt>
                <c:pt idx="1112">
                  <c:v>283.67045689383917</c:v>
                </c:pt>
                <c:pt idx="1113">
                  <c:v>283.67132871610909</c:v>
                </c:pt>
                <c:pt idx="1114">
                  <c:v>283.67101935981975</c:v>
                </c:pt>
                <c:pt idx="1115">
                  <c:v>283.66992255115758</c:v>
                </c:pt>
                <c:pt idx="1116">
                  <c:v>283.66992255115758</c:v>
                </c:pt>
                <c:pt idx="1117">
                  <c:v>283.67160994909943</c:v>
                </c:pt>
                <c:pt idx="1118">
                  <c:v>283.67132871610909</c:v>
                </c:pt>
                <c:pt idx="1119">
                  <c:v>283.67214429178097</c:v>
                </c:pt>
                <c:pt idx="1120">
                  <c:v>283.67326922374218</c:v>
                </c:pt>
                <c:pt idx="1121">
                  <c:v>283.67608155364519</c:v>
                </c:pt>
                <c:pt idx="1122">
                  <c:v>283.67720648560635</c:v>
                </c:pt>
                <c:pt idx="1123">
                  <c:v>283.67580032065484</c:v>
                </c:pt>
                <c:pt idx="1124">
                  <c:v>283.68001881550941</c:v>
                </c:pt>
                <c:pt idx="1125">
                  <c:v>283.68139685716187</c:v>
                </c:pt>
                <c:pt idx="1126">
                  <c:v>283.68167809015216</c:v>
                </c:pt>
                <c:pt idx="1127">
                  <c:v>283.68195932314245</c:v>
                </c:pt>
                <c:pt idx="1128">
                  <c:v>283.68167809015216</c:v>
                </c:pt>
                <c:pt idx="1129">
                  <c:v>283.67914699323944</c:v>
                </c:pt>
                <c:pt idx="1130">
                  <c:v>283.67495662168398</c:v>
                </c:pt>
                <c:pt idx="1131">
                  <c:v>283.67101935981975</c:v>
                </c:pt>
                <c:pt idx="1132">
                  <c:v>283.66907885218671</c:v>
                </c:pt>
                <c:pt idx="1133">
                  <c:v>283.67776895158698</c:v>
                </c:pt>
                <c:pt idx="1134">
                  <c:v>283.66854450950513</c:v>
                </c:pt>
                <c:pt idx="1135">
                  <c:v>283.67326922374218</c:v>
                </c:pt>
                <c:pt idx="1137">
                  <c:v>282.84194450441538</c:v>
                </c:pt>
                <c:pt idx="1138">
                  <c:v>282.86621491147827</c:v>
                </c:pt>
                <c:pt idx="1139">
                  <c:v>282.88770111193719</c:v>
                </c:pt>
                <c:pt idx="1140">
                  <c:v>282.90825924352811</c:v>
                </c:pt>
                <c:pt idx="1141">
                  <c:v>282.93368270585125</c:v>
                </c:pt>
                <c:pt idx="1142">
                  <c:v>282.95342526177029</c:v>
                </c:pt>
                <c:pt idx="1143">
                  <c:v>282.98135169770711</c:v>
                </c:pt>
                <c:pt idx="1144">
                  <c:v>283.0087156676633</c:v>
                </c:pt>
                <c:pt idx="1145">
                  <c:v>283.04251987309732</c:v>
                </c:pt>
                <c:pt idx="1146">
                  <c:v>283.06957448676422</c:v>
                </c:pt>
                <c:pt idx="1147">
                  <c:v>283.09044197464448</c:v>
                </c:pt>
                <c:pt idx="1148">
                  <c:v>283.10762531035181</c:v>
                </c:pt>
                <c:pt idx="1149">
                  <c:v>283.11803093099292</c:v>
                </c:pt>
                <c:pt idx="1150">
                  <c:v>283.1287459079233</c:v>
                </c:pt>
                <c:pt idx="1151">
                  <c:v>283.13721102093132</c:v>
                </c:pt>
                <c:pt idx="1152">
                  <c:v>283.14311691372768</c:v>
                </c:pt>
                <c:pt idx="1153">
                  <c:v>283.14705417559185</c:v>
                </c:pt>
                <c:pt idx="1154">
                  <c:v>283.14789787456277</c:v>
                </c:pt>
                <c:pt idx="1155">
                  <c:v>283.15127267044636</c:v>
                </c:pt>
                <c:pt idx="1156">
                  <c:v>283.15127267044636</c:v>
                </c:pt>
                <c:pt idx="1157">
                  <c:v>283.15017586178419</c:v>
                </c:pt>
                <c:pt idx="1158">
                  <c:v>283.15017586178419</c:v>
                </c:pt>
                <c:pt idx="1159">
                  <c:v>283.14761664157243</c:v>
                </c:pt>
                <c:pt idx="1160">
                  <c:v>283.13974211784404</c:v>
                </c:pt>
                <c:pt idx="1161">
                  <c:v>283.13408933473903</c:v>
                </c:pt>
                <c:pt idx="1162">
                  <c:v>283.12537111203972</c:v>
                </c:pt>
                <c:pt idx="1163">
                  <c:v>283.12028079491529</c:v>
                </c:pt>
                <c:pt idx="1164">
                  <c:v>283.12056202790558</c:v>
                </c:pt>
                <c:pt idx="1165">
                  <c:v>283.12199631615613</c:v>
                </c:pt>
                <c:pt idx="1166">
                  <c:v>283.12084326089587</c:v>
                </c:pt>
                <c:pt idx="1167">
                  <c:v>283.12199631615613</c:v>
                </c:pt>
                <c:pt idx="1168">
                  <c:v>283.12143385017555</c:v>
                </c:pt>
                <c:pt idx="1169">
                  <c:v>283.12312124811729</c:v>
                </c:pt>
                <c:pt idx="1170">
                  <c:v>283.12508987904943</c:v>
                </c:pt>
                <c:pt idx="1171">
                  <c:v>283.12649604400087</c:v>
                </c:pt>
                <c:pt idx="1172">
                  <c:v>283.13071453885544</c:v>
                </c:pt>
                <c:pt idx="1173">
                  <c:v>283.13498928030799</c:v>
                </c:pt>
                <c:pt idx="1174">
                  <c:v>283.14058581681496</c:v>
                </c:pt>
                <c:pt idx="1175">
                  <c:v>283.14621047662092</c:v>
                </c:pt>
                <c:pt idx="1176">
                  <c:v>283.15355065766778</c:v>
                </c:pt>
                <c:pt idx="1177">
                  <c:v>283.16086271541559</c:v>
                </c:pt>
                <c:pt idx="1178">
                  <c:v>283.16567179954973</c:v>
                </c:pt>
                <c:pt idx="1179">
                  <c:v>283.17157769234598</c:v>
                </c:pt>
                <c:pt idx="1180">
                  <c:v>283.1769211191617</c:v>
                </c:pt>
                <c:pt idx="1181">
                  <c:v>283.18254577896772</c:v>
                </c:pt>
                <c:pt idx="1182">
                  <c:v>283.18479564289009</c:v>
                </c:pt>
                <c:pt idx="1183">
                  <c:v>283.18395194391923</c:v>
                </c:pt>
                <c:pt idx="1184">
                  <c:v>283.18873290475432</c:v>
                </c:pt>
                <c:pt idx="1185">
                  <c:v>283.19551061982054</c:v>
                </c:pt>
                <c:pt idx="1186">
                  <c:v>283.20029158065563</c:v>
                </c:pt>
                <c:pt idx="1187">
                  <c:v>283.20619747345194</c:v>
                </c:pt>
                <c:pt idx="1188">
                  <c:v>283.21125966727732</c:v>
                </c:pt>
                <c:pt idx="1189">
                  <c:v>283.21744679306391</c:v>
                </c:pt>
                <c:pt idx="1190">
                  <c:v>283.22197464420776</c:v>
                </c:pt>
                <c:pt idx="1191">
                  <c:v>283.22619313906227</c:v>
                </c:pt>
                <c:pt idx="1192">
                  <c:v>283.23069286690708</c:v>
                </c:pt>
                <c:pt idx="1193">
                  <c:v>283.23491136176159</c:v>
                </c:pt>
                <c:pt idx="1194">
                  <c:v>283.23828615764518</c:v>
                </c:pt>
                <c:pt idx="1195">
                  <c:v>283.2436295844609</c:v>
                </c:pt>
                <c:pt idx="1196">
                  <c:v>283.25009794323779</c:v>
                </c:pt>
                <c:pt idx="1197">
                  <c:v>283.26078479686919</c:v>
                </c:pt>
                <c:pt idx="1198">
                  <c:v>283.27318717174137</c:v>
                </c:pt>
                <c:pt idx="1199">
                  <c:v>283.28362091568152</c:v>
                </c:pt>
                <c:pt idx="1200">
                  <c:v>283.2968107429266</c:v>
                </c:pt>
                <c:pt idx="1201">
                  <c:v>283.30893188480854</c:v>
                </c:pt>
                <c:pt idx="1202">
                  <c:v>283.31736887451751</c:v>
                </c:pt>
                <c:pt idx="1203">
                  <c:v>283.32327476731382</c:v>
                </c:pt>
                <c:pt idx="1204">
                  <c:v>283.33171175702284</c:v>
                </c:pt>
                <c:pt idx="1205">
                  <c:v>283.33424285393551</c:v>
                </c:pt>
                <c:pt idx="1206">
                  <c:v>283.33508655290643</c:v>
                </c:pt>
                <c:pt idx="1207">
                  <c:v>283.33562089558802</c:v>
                </c:pt>
                <c:pt idx="1208">
                  <c:v>283.33396162094522</c:v>
                </c:pt>
                <c:pt idx="1209">
                  <c:v>283.33424285393551</c:v>
                </c:pt>
                <c:pt idx="1210">
                  <c:v>283.33480531991614</c:v>
                </c:pt>
                <c:pt idx="1211">
                  <c:v>283.33877070507936</c:v>
                </c:pt>
                <c:pt idx="1212">
                  <c:v>283.34380477560575</c:v>
                </c:pt>
                <c:pt idx="1213">
                  <c:v>283.34914820242142</c:v>
                </c:pt>
                <c:pt idx="1214">
                  <c:v>283.35083560036321</c:v>
                </c:pt>
                <c:pt idx="1215">
                  <c:v>283.35589779418865</c:v>
                </c:pt>
                <c:pt idx="1216">
                  <c:v>283.35955382306253</c:v>
                </c:pt>
                <c:pt idx="1217">
                  <c:v>283.36098811131308</c:v>
                </c:pt>
                <c:pt idx="1218">
                  <c:v>283.36236615296554</c:v>
                </c:pt>
                <c:pt idx="1219">
                  <c:v>283.36543159255979</c:v>
                </c:pt>
                <c:pt idx="1220">
                  <c:v>283.36939697772306</c:v>
                </c:pt>
                <c:pt idx="1221">
                  <c:v>283.3741498152591</c:v>
                </c:pt>
                <c:pt idx="1222">
                  <c:v>283.3783964334126</c:v>
                </c:pt>
                <c:pt idx="1223">
                  <c:v>283.38652406683229</c:v>
                </c:pt>
                <c:pt idx="1224">
                  <c:v>283.39721092046369</c:v>
                </c:pt>
                <c:pt idx="1225">
                  <c:v>283.40339804625029</c:v>
                </c:pt>
                <c:pt idx="1226">
                  <c:v>283.40649160914359</c:v>
                </c:pt>
                <c:pt idx="1227">
                  <c:v>283.42198754690912</c:v>
                </c:pt>
                <c:pt idx="1228">
                  <c:v>283.42308435557129</c:v>
                </c:pt>
                <c:pt idx="1229">
                  <c:v>283.4258966854743</c:v>
                </c:pt>
                <c:pt idx="1230">
                  <c:v>283.42733097372479</c:v>
                </c:pt>
                <c:pt idx="1231">
                  <c:v>283.42505298650337</c:v>
                </c:pt>
                <c:pt idx="1232">
                  <c:v>283.42083449164892</c:v>
                </c:pt>
                <c:pt idx="1233">
                  <c:v>283.42477175351308</c:v>
                </c:pt>
                <c:pt idx="1234">
                  <c:v>283.42617791846459</c:v>
                </c:pt>
                <c:pt idx="1235">
                  <c:v>283.42842778238702</c:v>
                </c:pt>
                <c:pt idx="1236">
                  <c:v>283.44473929582443</c:v>
                </c:pt>
                <c:pt idx="1237">
                  <c:v>283.44499240551568</c:v>
                </c:pt>
                <c:pt idx="1238">
                  <c:v>283.45230446326343</c:v>
                </c:pt>
                <c:pt idx="1239">
                  <c:v>283.45821035605974</c:v>
                </c:pt>
                <c:pt idx="1240">
                  <c:v>283.4627100839046</c:v>
                </c:pt>
                <c:pt idx="1241">
                  <c:v>283.46636611277847</c:v>
                </c:pt>
                <c:pt idx="1242">
                  <c:v>283.46017898699188</c:v>
                </c:pt>
                <c:pt idx="1243">
                  <c:v>283.45677606780924</c:v>
                </c:pt>
                <c:pt idx="1244">
                  <c:v>283.4548636834752</c:v>
                </c:pt>
                <c:pt idx="1245">
                  <c:v>283.456522958118</c:v>
                </c:pt>
                <c:pt idx="1246">
                  <c:v>283.46299131689489</c:v>
                </c:pt>
                <c:pt idx="1247">
                  <c:v>283.46718168845035</c:v>
                </c:pt>
                <c:pt idx="1248">
                  <c:v>283.47339693753594</c:v>
                </c:pt>
                <c:pt idx="1249">
                  <c:v>283.48096210497505</c:v>
                </c:pt>
                <c:pt idx="1250">
                  <c:v>283.48546183281985</c:v>
                </c:pt>
                <c:pt idx="1251">
                  <c:v>283.49164895860645</c:v>
                </c:pt>
                <c:pt idx="1252">
                  <c:v>283.49499563119099</c:v>
                </c:pt>
                <c:pt idx="1253">
                  <c:v>283.49164895860645</c:v>
                </c:pt>
                <c:pt idx="1254">
                  <c:v>283.48743046375193</c:v>
                </c:pt>
                <c:pt idx="1255">
                  <c:v>283.49164895860645</c:v>
                </c:pt>
                <c:pt idx="1256">
                  <c:v>283.47705296640987</c:v>
                </c:pt>
                <c:pt idx="1257">
                  <c:v>283.46999401835336</c:v>
                </c:pt>
                <c:pt idx="1258">
                  <c:v>283.4683628670096</c:v>
                </c:pt>
                <c:pt idx="1259">
                  <c:v>283.46692857875905</c:v>
                </c:pt>
                <c:pt idx="1260">
                  <c:v>283.47170953959414</c:v>
                </c:pt>
                <c:pt idx="1261">
                  <c:v>283.47170953959414</c:v>
                </c:pt>
                <c:pt idx="1262">
                  <c:v>283.48152457095563</c:v>
                </c:pt>
                <c:pt idx="1263">
                  <c:v>283.48743046375193</c:v>
                </c:pt>
                <c:pt idx="1264">
                  <c:v>283.49246453427833</c:v>
                </c:pt>
                <c:pt idx="1265">
                  <c:v>283.49727361841246</c:v>
                </c:pt>
                <c:pt idx="1266">
                  <c:v>283.49867978336397</c:v>
                </c:pt>
                <c:pt idx="1267">
                  <c:v>283.49896101635426</c:v>
                </c:pt>
                <c:pt idx="1268">
                  <c:v>283.50121088027663</c:v>
                </c:pt>
                <c:pt idx="1269">
                  <c:v>283.5023076889388</c:v>
                </c:pt>
                <c:pt idx="1270">
                  <c:v>283.50402321017964</c:v>
                </c:pt>
                <c:pt idx="1271">
                  <c:v>283.50905728070597</c:v>
                </c:pt>
                <c:pt idx="1272">
                  <c:v>283.51355700855083</c:v>
                </c:pt>
                <c:pt idx="1273">
                  <c:v>283.52033472361705</c:v>
                </c:pt>
                <c:pt idx="1274">
                  <c:v>283.52927793270857</c:v>
                </c:pt>
                <c:pt idx="1275">
                  <c:v>283.53518382550487</c:v>
                </c:pt>
                <c:pt idx="1276">
                  <c:v>283.53771492241759</c:v>
                </c:pt>
                <c:pt idx="1277">
                  <c:v>283.53968355334968</c:v>
                </c:pt>
                <c:pt idx="1278">
                  <c:v>283.52815300074735</c:v>
                </c:pt>
                <c:pt idx="1279">
                  <c:v>283.52227523125009</c:v>
                </c:pt>
                <c:pt idx="1280">
                  <c:v>283.54390204820419</c:v>
                </c:pt>
                <c:pt idx="1281">
                  <c:v>283.50992910297595</c:v>
                </c:pt>
                <c:pt idx="1282">
                  <c:v>283.5236813962016</c:v>
                </c:pt>
                <c:pt idx="1283">
                  <c:v>283.51552563948292</c:v>
                </c:pt>
                <c:pt idx="1284">
                  <c:v>283.52986852198819</c:v>
                </c:pt>
                <c:pt idx="1285">
                  <c:v>283.52815300074735</c:v>
                </c:pt>
                <c:pt idx="1286">
                  <c:v>283.54415515789543</c:v>
                </c:pt>
                <c:pt idx="1287">
                  <c:v>283.54190529397306</c:v>
                </c:pt>
                <c:pt idx="1288">
                  <c:v>283.55065163997136</c:v>
                </c:pt>
                <c:pt idx="1289">
                  <c:v>283.55174844863353</c:v>
                </c:pt>
                <c:pt idx="1290">
                  <c:v>283.55318273688408</c:v>
                </c:pt>
                <c:pt idx="1291">
                  <c:v>283.55202968162382</c:v>
                </c:pt>
                <c:pt idx="1292">
                  <c:v>283.54752995377908</c:v>
                </c:pt>
                <c:pt idx="1293">
                  <c:v>283.55037040698107</c:v>
                </c:pt>
                <c:pt idx="1294">
                  <c:v>283.54893611873058</c:v>
                </c:pt>
                <c:pt idx="1295">
                  <c:v>283.55259214760446</c:v>
                </c:pt>
                <c:pt idx="1296">
                  <c:v>283.55599506678709</c:v>
                </c:pt>
                <c:pt idx="1297">
                  <c:v>283.56353211092716</c:v>
                </c:pt>
                <c:pt idx="1298">
                  <c:v>283.56746937279132</c:v>
                </c:pt>
                <c:pt idx="1299">
                  <c:v>283.57534389651971</c:v>
                </c:pt>
                <c:pt idx="1300">
                  <c:v>283.57790311673148</c:v>
                </c:pt>
                <c:pt idx="1301">
                  <c:v>283.5803779670461</c:v>
                </c:pt>
                <c:pt idx="1302">
                  <c:v>283.57140663465555</c:v>
                </c:pt>
                <c:pt idx="1303">
                  <c:v>283.57309403259728</c:v>
                </c:pt>
                <c:pt idx="1304">
                  <c:v>283.56974736001274</c:v>
                </c:pt>
                <c:pt idx="1305">
                  <c:v>283.58262783096848</c:v>
                </c:pt>
                <c:pt idx="1306">
                  <c:v>283.56046667133285</c:v>
                </c:pt>
                <c:pt idx="1307">
                  <c:v>283.54249588325268</c:v>
                </c:pt>
                <c:pt idx="1308">
                  <c:v>283.55652940946862</c:v>
                </c:pt>
                <c:pt idx="1309">
                  <c:v>283.56131037030377</c:v>
                </c:pt>
                <c:pt idx="1310">
                  <c:v>283.57478143053913</c:v>
                </c:pt>
                <c:pt idx="1311">
                  <c:v>283.57843745941301</c:v>
                </c:pt>
                <c:pt idx="1312">
                  <c:v>283.57953426807518</c:v>
                </c:pt>
                <c:pt idx="1313">
                  <c:v>283.58406211921903</c:v>
                </c:pt>
                <c:pt idx="1314">
                  <c:v>283.5849058181899</c:v>
                </c:pt>
                <c:pt idx="1315">
                  <c:v>283.58378088622874</c:v>
                </c:pt>
                <c:pt idx="1316">
                  <c:v>283.5851589278812</c:v>
                </c:pt>
                <c:pt idx="1317">
                  <c:v>283.58569327056273</c:v>
                </c:pt>
                <c:pt idx="1318">
                  <c:v>283.58319029694911</c:v>
                </c:pt>
                <c:pt idx="1319">
                  <c:v>283.58459646190062</c:v>
                </c:pt>
                <c:pt idx="1320">
                  <c:v>283.58600262685212</c:v>
                </c:pt>
                <c:pt idx="1321">
                  <c:v>283.58740879180357</c:v>
                </c:pt>
                <c:pt idx="1322">
                  <c:v>283.59190851964837</c:v>
                </c:pt>
                <c:pt idx="1323">
                  <c:v>283.5972519464641</c:v>
                </c:pt>
                <c:pt idx="1324">
                  <c:v>283.60059861904864</c:v>
                </c:pt>
                <c:pt idx="1325">
                  <c:v>283.60394529163324</c:v>
                </c:pt>
                <c:pt idx="1326">
                  <c:v>283.60225789369144</c:v>
                </c:pt>
                <c:pt idx="1327">
                  <c:v>283.60172355100985</c:v>
                </c:pt>
                <c:pt idx="1328">
                  <c:v>283.60453588091286</c:v>
                </c:pt>
                <c:pt idx="1329">
                  <c:v>283.589658655726</c:v>
                </c:pt>
                <c:pt idx="1330">
                  <c:v>283.5834715299394</c:v>
                </c:pt>
                <c:pt idx="1331">
                  <c:v>283.5775656371431</c:v>
                </c:pt>
                <c:pt idx="1332">
                  <c:v>283.57928115838394</c:v>
                </c:pt>
                <c:pt idx="1333">
                  <c:v>283.57478143053913</c:v>
                </c:pt>
                <c:pt idx="1334">
                  <c:v>283.58124978931602</c:v>
                </c:pt>
                <c:pt idx="1335">
                  <c:v>283.59862998811656</c:v>
                </c:pt>
                <c:pt idx="1336">
                  <c:v>283.60594204586437</c:v>
                </c:pt>
                <c:pt idx="1337">
                  <c:v>283.6078825534974</c:v>
                </c:pt>
                <c:pt idx="1338">
                  <c:v>283.60875437576738</c:v>
                </c:pt>
                <c:pt idx="1339">
                  <c:v>283.61069488340041</c:v>
                </c:pt>
                <c:pt idx="1340">
                  <c:v>283.60900748545862</c:v>
                </c:pt>
                <c:pt idx="1341">
                  <c:v>283.60622327885466</c:v>
                </c:pt>
                <c:pt idx="1342">
                  <c:v>283.60144231801956</c:v>
                </c:pt>
                <c:pt idx="1343">
                  <c:v>283.59837687842531</c:v>
                </c:pt>
                <c:pt idx="1344">
                  <c:v>283.60116108502928</c:v>
                </c:pt>
                <c:pt idx="1345">
                  <c:v>283.60478899060411</c:v>
                </c:pt>
                <c:pt idx="1346">
                  <c:v>283.61266351433255</c:v>
                </c:pt>
                <c:pt idx="1347">
                  <c:v>283.61406967928406</c:v>
                </c:pt>
                <c:pt idx="1348">
                  <c:v>283.61828817413851</c:v>
                </c:pt>
                <c:pt idx="1349">
                  <c:v>283.61944122939877</c:v>
                </c:pt>
                <c:pt idx="1350">
                  <c:v>283.61913187310944</c:v>
                </c:pt>
                <c:pt idx="1351">
                  <c:v>283.62278790198332</c:v>
                </c:pt>
                <c:pt idx="1352">
                  <c:v>283.61353533660247</c:v>
                </c:pt>
                <c:pt idx="1353">
                  <c:v>283.60675762153625</c:v>
                </c:pt>
                <c:pt idx="1354">
                  <c:v>283.5972519464641</c:v>
                </c:pt>
                <c:pt idx="1355">
                  <c:v>283.59078358768716</c:v>
                </c:pt>
                <c:pt idx="1356">
                  <c:v>283.589658655726</c:v>
                </c:pt>
                <c:pt idx="1357">
                  <c:v>283.58659321613175</c:v>
                </c:pt>
                <c:pt idx="1358">
                  <c:v>283.59359591759016</c:v>
                </c:pt>
                <c:pt idx="1359">
                  <c:v>283.59862998811656</c:v>
                </c:pt>
                <c:pt idx="1360">
                  <c:v>283.60622327885466</c:v>
                </c:pt>
                <c:pt idx="1361">
                  <c:v>283.61128547268004</c:v>
                </c:pt>
                <c:pt idx="1362">
                  <c:v>283.61406967928406</c:v>
                </c:pt>
                <c:pt idx="1363">
                  <c:v>283.61491337825493</c:v>
                </c:pt>
                <c:pt idx="1364">
                  <c:v>283.61519461124522</c:v>
                </c:pt>
                <c:pt idx="1365">
                  <c:v>283.61662889949577</c:v>
                </c:pt>
                <c:pt idx="1366">
                  <c:v>283.61688200918707</c:v>
                </c:pt>
                <c:pt idx="1367">
                  <c:v>283.61662889949577</c:v>
                </c:pt>
                <c:pt idx="1368">
                  <c:v>283.61631954320643</c:v>
                </c:pt>
                <c:pt idx="1369">
                  <c:v>283.61885064011915</c:v>
                </c:pt>
                <c:pt idx="1370">
                  <c:v>283.62304101167462</c:v>
                </c:pt>
                <c:pt idx="1371">
                  <c:v>283.6250096426067</c:v>
                </c:pt>
                <c:pt idx="1372">
                  <c:v>283.63316539932543</c:v>
                </c:pt>
                <c:pt idx="1373">
                  <c:v>283.63426220798755</c:v>
                </c:pt>
                <c:pt idx="1374">
                  <c:v>283.6356964962381</c:v>
                </c:pt>
                <c:pt idx="1375">
                  <c:v>283.63654019520902</c:v>
                </c:pt>
                <c:pt idx="1376">
                  <c:v>283.62782197250971</c:v>
                </c:pt>
                <c:pt idx="1377">
                  <c:v>283.6281032055</c:v>
                </c:pt>
                <c:pt idx="1378">
                  <c:v>283.6281032055</c:v>
                </c:pt>
                <c:pt idx="1379">
                  <c:v>283.62247854569398</c:v>
                </c:pt>
                <c:pt idx="1380">
                  <c:v>283.62025680507065</c:v>
                </c:pt>
                <c:pt idx="1381">
                  <c:v>283.62247854569398</c:v>
                </c:pt>
                <c:pt idx="1382">
                  <c:v>283.62247854569398</c:v>
                </c:pt>
                <c:pt idx="1383">
                  <c:v>283.62613457456791</c:v>
                </c:pt>
                <c:pt idx="1384">
                  <c:v>283.63119676839329</c:v>
                </c:pt>
                <c:pt idx="1385">
                  <c:v>283.63625896221868</c:v>
                </c:pt>
                <c:pt idx="1386">
                  <c:v>283.64013997748481</c:v>
                </c:pt>
                <c:pt idx="1387">
                  <c:v>283.64157426573536</c:v>
                </c:pt>
                <c:pt idx="1388">
                  <c:v>283.64438659563837</c:v>
                </c:pt>
                <c:pt idx="1389">
                  <c:v>283.64410536264808</c:v>
                </c:pt>
                <c:pt idx="1390">
                  <c:v>283.64354289666744</c:v>
                </c:pt>
                <c:pt idx="1391">
                  <c:v>283.64576463729082</c:v>
                </c:pt>
                <c:pt idx="1392">
                  <c:v>283.64691769255109</c:v>
                </c:pt>
                <c:pt idx="1393">
                  <c:v>283.64691769255109</c:v>
                </c:pt>
                <c:pt idx="1394">
                  <c:v>283.65001125544438</c:v>
                </c:pt>
                <c:pt idx="1395">
                  <c:v>283.65363916101921</c:v>
                </c:pt>
                <c:pt idx="1396">
                  <c:v>283.65951693051653</c:v>
                </c:pt>
                <c:pt idx="1397">
                  <c:v>283.66291984969916</c:v>
                </c:pt>
                <c:pt idx="1398">
                  <c:v>283.66598528929342</c:v>
                </c:pt>
                <c:pt idx="1399">
                  <c:v>283.66854450950513</c:v>
                </c:pt>
                <c:pt idx="1400">
                  <c:v>283.6682070299168</c:v>
                </c:pt>
                <c:pt idx="1401">
                  <c:v>283.66907885218671</c:v>
                </c:pt>
                <c:pt idx="1402">
                  <c:v>283.66376354867003</c:v>
                </c:pt>
                <c:pt idx="1403">
                  <c:v>283.66457912434191</c:v>
                </c:pt>
                <c:pt idx="1404">
                  <c:v>283.66764456393616</c:v>
                </c:pt>
                <c:pt idx="1405">
                  <c:v>283.66879761919643</c:v>
                </c:pt>
                <c:pt idx="1406">
                  <c:v>283.67242552477126</c:v>
                </c:pt>
                <c:pt idx="1407">
                  <c:v>283.67383168972276</c:v>
                </c:pt>
                <c:pt idx="1408">
                  <c:v>283.67833141756756</c:v>
                </c:pt>
                <c:pt idx="1409">
                  <c:v>283.68533411902604</c:v>
                </c:pt>
                <c:pt idx="1410">
                  <c:v>283.68927138089026</c:v>
                </c:pt>
                <c:pt idx="1411">
                  <c:v>283.69067754584177</c:v>
                </c:pt>
                <c:pt idx="1412">
                  <c:v>283.69323676605347</c:v>
                </c:pt>
                <c:pt idx="1413">
                  <c:v>283.69742713760894</c:v>
                </c:pt>
                <c:pt idx="1414">
                  <c:v>283.69658343863807</c:v>
                </c:pt>
                <c:pt idx="1415">
                  <c:v>283.69683654832932</c:v>
                </c:pt>
                <c:pt idx="1416">
                  <c:v>283.69458668440694</c:v>
                </c:pt>
                <c:pt idx="1417">
                  <c:v>283.69630220564773</c:v>
                </c:pt>
                <c:pt idx="1418">
                  <c:v>283.69824271328082</c:v>
                </c:pt>
                <c:pt idx="1419">
                  <c:v>283.69964887823232</c:v>
                </c:pt>
                <c:pt idx="1420">
                  <c:v>283.70383924978779</c:v>
                </c:pt>
                <c:pt idx="1421">
                  <c:v>283.7066515796908</c:v>
                </c:pt>
                <c:pt idx="1422">
                  <c:v>283.71087007454531</c:v>
                </c:pt>
                <c:pt idx="1423">
                  <c:v>283.71396363743861</c:v>
                </c:pt>
                <c:pt idx="1424">
                  <c:v>283.71396363743861</c:v>
                </c:pt>
                <c:pt idx="1425">
                  <c:v>283.70918267660346</c:v>
                </c:pt>
                <c:pt idx="1426">
                  <c:v>283.7128387054774</c:v>
                </c:pt>
                <c:pt idx="1427">
                  <c:v>283.70890144361317</c:v>
                </c:pt>
                <c:pt idx="1428">
                  <c:v>283.70471107205771</c:v>
                </c:pt>
                <c:pt idx="1429">
                  <c:v>283.70246120813533</c:v>
                </c:pt>
                <c:pt idx="1430">
                  <c:v>283.7080577446423</c:v>
                </c:pt>
                <c:pt idx="1431">
                  <c:v>283.70637034670051</c:v>
                </c:pt>
                <c:pt idx="1432">
                  <c:v>283.71311993846768</c:v>
                </c:pt>
                <c:pt idx="1433">
                  <c:v>283.71677596734162</c:v>
                </c:pt>
                <c:pt idx="1434">
                  <c:v>283.72096633889709</c:v>
                </c:pt>
                <c:pt idx="1435">
                  <c:v>283.72318807952041</c:v>
                </c:pt>
                <c:pt idx="1436">
                  <c:v>283.72571917643313</c:v>
                </c:pt>
                <c:pt idx="1437">
                  <c:v>283.72602853272247</c:v>
                </c:pt>
                <c:pt idx="1438">
                  <c:v>283.72659099870305</c:v>
                </c:pt>
                <c:pt idx="1439">
                  <c:v>283.72909397231672</c:v>
                </c:pt>
                <c:pt idx="1440">
                  <c:v>283.72659099870305</c:v>
                </c:pt>
                <c:pt idx="1441">
                  <c:v>283.72543794344284</c:v>
                </c:pt>
                <c:pt idx="1442">
                  <c:v>283.72628164241371</c:v>
                </c:pt>
                <c:pt idx="1443">
                  <c:v>283.72687223169339</c:v>
                </c:pt>
                <c:pt idx="1444">
                  <c:v>283.73050013726822</c:v>
                </c:pt>
                <c:pt idx="1445">
                  <c:v>283.73471863212274</c:v>
                </c:pt>
                <c:pt idx="1446">
                  <c:v>283.74169321028216</c:v>
                </c:pt>
                <c:pt idx="1447">
                  <c:v>283.73947146965878</c:v>
                </c:pt>
                <c:pt idx="1448">
                  <c:v>283.73724972903545</c:v>
                </c:pt>
                <c:pt idx="1449">
                  <c:v>283.73665913975583</c:v>
                </c:pt>
                <c:pt idx="1450">
                  <c:v>283.72712534138464</c:v>
                </c:pt>
                <c:pt idx="1451">
                  <c:v>283.73246876820031</c:v>
                </c:pt>
                <c:pt idx="1452">
                  <c:v>283.71618537806194</c:v>
                </c:pt>
                <c:pt idx="1453">
                  <c:v>283.71846336528336</c:v>
                </c:pt>
                <c:pt idx="1454">
                  <c:v>283.71677596734162</c:v>
                </c:pt>
                <c:pt idx="1455">
                  <c:v>283.71618537806194</c:v>
                </c:pt>
                <c:pt idx="1456">
                  <c:v>283.71871647497466</c:v>
                </c:pt>
                <c:pt idx="1457">
                  <c:v>283.72124757188737</c:v>
                </c:pt>
                <c:pt idx="1458">
                  <c:v>283.72405990179038</c:v>
                </c:pt>
                <c:pt idx="1459">
                  <c:v>283.73103447994981</c:v>
                </c:pt>
                <c:pt idx="1460">
                  <c:v>283.73412804284311</c:v>
                </c:pt>
                <c:pt idx="1461">
                  <c:v>283.73499986511302</c:v>
                </c:pt>
                <c:pt idx="1462">
                  <c:v>283.73691224944707</c:v>
                </c:pt>
                <c:pt idx="1463">
                  <c:v>283.73724972903545</c:v>
                </c:pt>
                <c:pt idx="1464">
                  <c:v>283.73499986511302</c:v>
                </c:pt>
                <c:pt idx="1465">
                  <c:v>283.73328434387219</c:v>
                </c:pt>
                <c:pt idx="1466">
                  <c:v>283.73162506922944</c:v>
                </c:pt>
                <c:pt idx="1467">
                  <c:v>283.73443739913245</c:v>
                </c:pt>
                <c:pt idx="1468">
                  <c:v>283.7358154407849</c:v>
                </c:pt>
                <c:pt idx="1469">
                  <c:v>283.73947146965878</c:v>
                </c:pt>
                <c:pt idx="1470">
                  <c:v>283.7391621133695</c:v>
                </c:pt>
                <c:pt idx="1471">
                  <c:v>283.73637790676548</c:v>
                </c:pt>
                <c:pt idx="1472">
                  <c:v>283.74593982843572</c:v>
                </c:pt>
                <c:pt idx="1473">
                  <c:v>283.7358154407849</c:v>
                </c:pt>
                <c:pt idx="1474">
                  <c:v>283.74506800616575</c:v>
                </c:pt>
                <c:pt idx="1475">
                  <c:v>283.74225567626274</c:v>
                </c:pt>
                <c:pt idx="1476">
                  <c:v>283.72794091705651</c:v>
                </c:pt>
                <c:pt idx="1477">
                  <c:v>283.72265373683888</c:v>
                </c:pt>
                <c:pt idx="1478">
                  <c:v>283.72490360076125</c:v>
                </c:pt>
                <c:pt idx="1479">
                  <c:v>283.72124757188737</c:v>
                </c:pt>
                <c:pt idx="1480">
                  <c:v>283.72234438054954</c:v>
                </c:pt>
                <c:pt idx="1481">
                  <c:v>283.72768780736521</c:v>
                </c:pt>
                <c:pt idx="1482">
                  <c:v>283.73103447994981</c:v>
                </c:pt>
                <c:pt idx="1483">
                  <c:v>283.7375028387267</c:v>
                </c:pt>
                <c:pt idx="1484">
                  <c:v>283.74115886760063</c:v>
                </c:pt>
                <c:pt idx="1485">
                  <c:v>283.74284626554237</c:v>
                </c:pt>
                <c:pt idx="1486">
                  <c:v>283.74394307420459</c:v>
                </c:pt>
                <c:pt idx="1487">
                  <c:v>283.74563047214639</c:v>
                </c:pt>
                <c:pt idx="1488">
                  <c:v>283.74506800616575</c:v>
                </c:pt>
                <c:pt idx="1489">
                  <c:v>283.74312749853271</c:v>
                </c:pt>
                <c:pt idx="1490">
                  <c:v>283.74115886760063</c:v>
                </c:pt>
                <c:pt idx="1491">
                  <c:v>283.74059640162</c:v>
                </c:pt>
                <c:pt idx="1492">
                  <c:v>283.74003393563942</c:v>
                </c:pt>
                <c:pt idx="1493">
                  <c:v>283.74394307420459</c:v>
                </c:pt>
                <c:pt idx="1494">
                  <c:v>283.74647417111726</c:v>
                </c:pt>
                <c:pt idx="1495">
                  <c:v>283.74506800616575</c:v>
                </c:pt>
                <c:pt idx="1496">
                  <c:v>283.74728974678914</c:v>
                </c:pt>
                <c:pt idx="1497">
                  <c:v>283.74622106142601</c:v>
                </c:pt>
                <c:pt idx="1498">
                  <c:v>283.73190630221973</c:v>
                </c:pt>
                <c:pt idx="1499">
                  <c:v>283.73609667377519</c:v>
                </c:pt>
                <c:pt idx="1500">
                  <c:v>283.7313157129401</c:v>
                </c:pt>
                <c:pt idx="1501">
                  <c:v>283.72993767128764</c:v>
                </c:pt>
                <c:pt idx="1502">
                  <c:v>283.72377866880004</c:v>
                </c:pt>
                <c:pt idx="1503">
                  <c:v>283.72012263992616</c:v>
                </c:pt>
                <c:pt idx="1504">
                  <c:v>283.7203757496174</c:v>
                </c:pt>
                <c:pt idx="1505">
                  <c:v>283.72318807952041</c:v>
                </c:pt>
                <c:pt idx="1506">
                  <c:v>283.72909397231672</c:v>
                </c:pt>
                <c:pt idx="1507">
                  <c:v>283.73499986511302</c:v>
                </c:pt>
                <c:pt idx="1508">
                  <c:v>283.74115886760063</c:v>
                </c:pt>
                <c:pt idx="1509">
                  <c:v>283.74593982843572</c:v>
                </c:pt>
                <c:pt idx="1510">
                  <c:v>283.74728974678914</c:v>
                </c:pt>
                <c:pt idx="1511">
                  <c:v>283.74903339132902</c:v>
                </c:pt>
                <c:pt idx="1512">
                  <c:v>283.74872403503969</c:v>
                </c:pt>
                <c:pt idx="1513">
                  <c:v>283.74506800616575</c:v>
                </c:pt>
                <c:pt idx="1514">
                  <c:v>283.74368996451329</c:v>
                </c:pt>
                <c:pt idx="1515">
                  <c:v>283.74284626554237</c:v>
                </c:pt>
                <c:pt idx="1516">
                  <c:v>283.73691224944707</c:v>
                </c:pt>
                <c:pt idx="1517">
                  <c:v>283.73443739913245</c:v>
                </c:pt>
                <c:pt idx="1518">
                  <c:v>283.73443739913245</c:v>
                </c:pt>
                <c:pt idx="1519">
                  <c:v>283.73162506922944</c:v>
                </c:pt>
                <c:pt idx="1520">
                  <c:v>283.74563047214639</c:v>
                </c:pt>
                <c:pt idx="1521">
                  <c:v>283.72096633889709</c:v>
                </c:pt>
                <c:pt idx="1522">
                  <c:v>283.73781219501603</c:v>
                </c:pt>
                <c:pt idx="1523">
                  <c:v>283.73190630221973</c:v>
                </c:pt>
                <c:pt idx="1524">
                  <c:v>283.72571917643313</c:v>
                </c:pt>
                <c:pt idx="1525">
                  <c:v>283.72290684653012</c:v>
                </c:pt>
                <c:pt idx="1526">
                  <c:v>283.71899770796495</c:v>
                </c:pt>
                <c:pt idx="1527">
                  <c:v>283.71421674712985</c:v>
                </c:pt>
                <c:pt idx="1528">
                  <c:v>283.71311993846768</c:v>
                </c:pt>
                <c:pt idx="1529">
                  <c:v>283.71224811619777</c:v>
                </c:pt>
                <c:pt idx="1530">
                  <c:v>283.71449798012014</c:v>
                </c:pt>
                <c:pt idx="1531">
                  <c:v>283.71871647497466</c:v>
                </c:pt>
                <c:pt idx="1532">
                  <c:v>283.72234438054954</c:v>
                </c:pt>
                <c:pt idx="1533">
                  <c:v>283.72937520530706</c:v>
                </c:pt>
                <c:pt idx="1534">
                  <c:v>283.73356557686247</c:v>
                </c:pt>
                <c:pt idx="1535">
                  <c:v>283.73975270264907</c:v>
                </c:pt>
                <c:pt idx="1536">
                  <c:v>283.7391621133695</c:v>
                </c:pt>
                <c:pt idx="1537">
                  <c:v>283.73724972903545</c:v>
                </c:pt>
                <c:pt idx="1538">
                  <c:v>283.73665913975583</c:v>
                </c:pt>
                <c:pt idx="1539">
                  <c:v>283.73471863212274</c:v>
                </c:pt>
                <c:pt idx="1540">
                  <c:v>283.73246876820031</c:v>
                </c:pt>
                <c:pt idx="1541">
                  <c:v>283.72794091705651</c:v>
                </c:pt>
                <c:pt idx="1542">
                  <c:v>283.72740657437492</c:v>
                </c:pt>
                <c:pt idx="1543">
                  <c:v>283.72543794344284</c:v>
                </c:pt>
                <c:pt idx="1544">
                  <c:v>283.72459424447192</c:v>
                </c:pt>
                <c:pt idx="1545">
                  <c:v>283.71087007454531</c:v>
                </c:pt>
                <c:pt idx="1546">
                  <c:v>283.72571917643313</c:v>
                </c:pt>
                <c:pt idx="1547">
                  <c:v>283.73328434387219</c:v>
                </c:pt>
                <c:pt idx="1548">
                  <c:v>283.72434113478067</c:v>
                </c:pt>
                <c:pt idx="1549">
                  <c:v>283.71562291208136</c:v>
                </c:pt>
                <c:pt idx="1550">
                  <c:v>283.71311993846768</c:v>
                </c:pt>
                <c:pt idx="1551">
                  <c:v>283.70918267660346</c:v>
                </c:pt>
                <c:pt idx="1552">
                  <c:v>283.70555477102863</c:v>
                </c:pt>
                <c:pt idx="1553">
                  <c:v>283.70077381019348</c:v>
                </c:pt>
                <c:pt idx="1554">
                  <c:v>283.69796148029053</c:v>
                </c:pt>
                <c:pt idx="1555">
                  <c:v>283.69571161636816</c:v>
                </c:pt>
                <c:pt idx="1556">
                  <c:v>283.69711778131966</c:v>
                </c:pt>
                <c:pt idx="1557">
                  <c:v>283.70414860607713</c:v>
                </c:pt>
                <c:pt idx="1558">
                  <c:v>283.70724216897042</c:v>
                </c:pt>
                <c:pt idx="1559">
                  <c:v>283.71421674712985</c:v>
                </c:pt>
                <c:pt idx="1560">
                  <c:v>283.71981328363682</c:v>
                </c:pt>
                <c:pt idx="1561">
                  <c:v>283.72405990179038</c:v>
                </c:pt>
                <c:pt idx="1562">
                  <c:v>283.72434113478067</c:v>
                </c:pt>
                <c:pt idx="1563">
                  <c:v>283.72234438054954</c:v>
                </c:pt>
                <c:pt idx="1564">
                  <c:v>283.71756341971445</c:v>
                </c:pt>
                <c:pt idx="1565">
                  <c:v>283.71033573186372</c:v>
                </c:pt>
                <c:pt idx="1566">
                  <c:v>283.7004644539042</c:v>
                </c:pt>
                <c:pt idx="1567">
                  <c:v>283.69683654832932</c:v>
                </c:pt>
                <c:pt idx="1568">
                  <c:v>283.68870891490963</c:v>
                </c:pt>
                <c:pt idx="1569">
                  <c:v>283.69042443615047</c:v>
                </c:pt>
                <c:pt idx="1570">
                  <c:v>283.69348987574472</c:v>
                </c:pt>
                <c:pt idx="1571">
                  <c:v>283.68845580521838</c:v>
                </c:pt>
                <c:pt idx="1572">
                  <c:v>283.69543038337781</c:v>
                </c:pt>
                <c:pt idx="1573">
                  <c:v>283.69430545141665</c:v>
                </c:pt>
                <c:pt idx="1574">
                  <c:v>283.69264617677385</c:v>
                </c:pt>
                <c:pt idx="1575">
                  <c:v>283.69067754584177</c:v>
                </c:pt>
                <c:pt idx="1576">
                  <c:v>283.68420918706482</c:v>
                </c:pt>
                <c:pt idx="1577">
                  <c:v>283.67751584189574</c:v>
                </c:pt>
                <c:pt idx="1578">
                  <c:v>283.67160994909943</c:v>
                </c:pt>
                <c:pt idx="1579">
                  <c:v>283.66598528929342</c:v>
                </c:pt>
                <c:pt idx="1580">
                  <c:v>283.66457912434191</c:v>
                </c:pt>
                <c:pt idx="1581">
                  <c:v>283.66401665836133</c:v>
                </c:pt>
                <c:pt idx="1582">
                  <c:v>283.67298799075189</c:v>
                </c:pt>
                <c:pt idx="1583">
                  <c:v>283.68195932314245</c:v>
                </c:pt>
                <c:pt idx="1584">
                  <c:v>283.68617781799696</c:v>
                </c:pt>
                <c:pt idx="1585">
                  <c:v>283.69348987574472</c:v>
                </c:pt>
                <c:pt idx="1586">
                  <c:v>283.69486791739723</c:v>
                </c:pt>
                <c:pt idx="1587">
                  <c:v>283.69233682048451</c:v>
                </c:pt>
                <c:pt idx="1588">
                  <c:v>283.68845580521838</c:v>
                </c:pt>
                <c:pt idx="1589">
                  <c:v>283.68055315819095</c:v>
                </c:pt>
                <c:pt idx="1590">
                  <c:v>283.67160994909943</c:v>
                </c:pt>
                <c:pt idx="1591">
                  <c:v>283.65448285999014</c:v>
                </c:pt>
                <c:pt idx="1592">
                  <c:v>283.65448285999014</c:v>
                </c:pt>
                <c:pt idx="1593">
                  <c:v>283.65167053008713</c:v>
                </c:pt>
                <c:pt idx="1594">
                  <c:v>283.65167053008713</c:v>
                </c:pt>
                <c:pt idx="1595">
                  <c:v>283.65335792802892</c:v>
                </c:pt>
                <c:pt idx="1596">
                  <c:v>283.65760454618248</c:v>
                </c:pt>
                <c:pt idx="1597">
                  <c:v>283.66429789135162</c:v>
                </c:pt>
                <c:pt idx="1598">
                  <c:v>283.66682898826434</c:v>
                </c:pt>
                <c:pt idx="1599">
                  <c:v>283.66764456393616</c:v>
                </c:pt>
                <c:pt idx="1600">
                  <c:v>283.66401665836133</c:v>
                </c:pt>
                <c:pt idx="1601">
                  <c:v>283.65560779195135</c:v>
                </c:pt>
                <c:pt idx="1602">
                  <c:v>283.64973002245409</c:v>
                </c:pt>
                <c:pt idx="1603">
                  <c:v>283.64354289666744</c:v>
                </c:pt>
                <c:pt idx="1604">
                  <c:v>283.6356964962381</c:v>
                </c:pt>
                <c:pt idx="1605">
                  <c:v>283.63625896221868</c:v>
                </c:pt>
                <c:pt idx="1606">
                  <c:v>283.64073056676449</c:v>
                </c:pt>
                <c:pt idx="1607">
                  <c:v>283.64494906161895</c:v>
                </c:pt>
                <c:pt idx="1608">
                  <c:v>283.65760454618248</c:v>
                </c:pt>
                <c:pt idx="1609">
                  <c:v>283.66764456393616</c:v>
                </c:pt>
                <c:pt idx="1610">
                  <c:v>283.67608155364519</c:v>
                </c:pt>
                <c:pt idx="1611">
                  <c:v>283.68477165304546</c:v>
                </c:pt>
                <c:pt idx="1612">
                  <c:v>283.68195932314245</c:v>
                </c:pt>
                <c:pt idx="1613">
                  <c:v>283.67411292271311</c:v>
                </c:pt>
                <c:pt idx="1614">
                  <c:v>283.66401665836133</c:v>
                </c:pt>
                <c:pt idx="1615">
                  <c:v>283.65479221627947</c:v>
                </c:pt>
                <c:pt idx="1616">
                  <c:v>283.63935252511203</c:v>
                </c:pt>
                <c:pt idx="1617">
                  <c:v>283.63257481004575</c:v>
                </c:pt>
                <c:pt idx="1618">
                  <c:v>283.62756886281841</c:v>
                </c:pt>
                <c:pt idx="1619">
                  <c:v>283.63009995973113</c:v>
                </c:pt>
                <c:pt idx="1620">
                  <c:v>283.63063430241272</c:v>
                </c:pt>
                <c:pt idx="1621">
                  <c:v>283.64494906161895</c:v>
                </c:pt>
                <c:pt idx="1622">
                  <c:v>283.65951693051653</c:v>
                </c:pt>
                <c:pt idx="1623">
                  <c:v>283.67214429178097</c:v>
                </c:pt>
                <c:pt idx="1624">
                  <c:v>283.68617781799696</c:v>
                </c:pt>
                <c:pt idx="1625">
                  <c:v>283.68927138089026</c:v>
                </c:pt>
                <c:pt idx="1626">
                  <c:v>283.683393611393</c:v>
                </c:pt>
                <c:pt idx="1627">
                  <c:v>283.67861265055785</c:v>
                </c:pt>
                <c:pt idx="1628">
                  <c:v>283.67214429178097</c:v>
                </c:pt>
                <c:pt idx="1629">
                  <c:v>283.66626652228371</c:v>
                </c:pt>
                <c:pt idx="1630">
                  <c:v>283.66542282331284</c:v>
                </c:pt>
                <c:pt idx="1631">
                  <c:v>283.66457912434191</c:v>
                </c:pt>
                <c:pt idx="1632">
                  <c:v>283.67326922374218</c:v>
                </c:pt>
                <c:pt idx="1633">
                  <c:v>283.68367484438329</c:v>
                </c:pt>
                <c:pt idx="1634">
                  <c:v>283.69405234172535</c:v>
                </c:pt>
                <c:pt idx="1635">
                  <c:v>283.70161750916441</c:v>
                </c:pt>
                <c:pt idx="1636">
                  <c:v>283.70608911371016</c:v>
                </c:pt>
                <c:pt idx="1637">
                  <c:v>283.70555477102863</c:v>
                </c:pt>
                <c:pt idx="1638">
                  <c:v>283.6988051792614</c:v>
                </c:pt>
                <c:pt idx="1639">
                  <c:v>283.68564347531537</c:v>
                </c:pt>
                <c:pt idx="1640">
                  <c:v>283.66764456393616</c:v>
                </c:pt>
                <c:pt idx="1641">
                  <c:v>283.66542282331284</c:v>
                </c:pt>
                <c:pt idx="1642">
                  <c:v>283.65842012185436</c:v>
                </c:pt>
                <c:pt idx="1643">
                  <c:v>283.66232926041954</c:v>
                </c:pt>
                <c:pt idx="1644">
                  <c:v>283.67189118208967</c:v>
                </c:pt>
                <c:pt idx="1645">
                  <c:v>283.69208371079327</c:v>
                </c:pt>
                <c:pt idx="1646">
                  <c:v>283.70217997514499</c:v>
                </c:pt>
                <c:pt idx="1647">
                  <c:v>283.71337304815893</c:v>
                </c:pt>
                <c:pt idx="1648">
                  <c:v>283.71677596734162</c:v>
                </c:pt>
                <c:pt idx="1649">
                  <c:v>283.71815400899408</c:v>
                </c:pt>
                <c:pt idx="1650">
                  <c:v>283.71002637557439</c:v>
                </c:pt>
                <c:pt idx="1651">
                  <c:v>283.70302367411591</c:v>
                </c:pt>
                <c:pt idx="1652">
                  <c:v>283.69993011122261</c:v>
                </c:pt>
                <c:pt idx="1653">
                  <c:v>283.69405234172535</c:v>
                </c:pt>
                <c:pt idx="1654">
                  <c:v>283.683393611393</c:v>
                </c:pt>
                <c:pt idx="1655">
                  <c:v>283.67636278663548</c:v>
                </c:pt>
                <c:pt idx="1656">
                  <c:v>283.67045689383917</c:v>
                </c:pt>
                <c:pt idx="1657">
                  <c:v>283.66854450950513</c:v>
                </c:pt>
                <c:pt idx="1658">
                  <c:v>283.66376354867003</c:v>
                </c:pt>
                <c:pt idx="1659">
                  <c:v>283.66038875278645</c:v>
                </c:pt>
                <c:pt idx="1660">
                  <c:v>283.65138929709684</c:v>
                </c:pt>
                <c:pt idx="1661">
                  <c:v>283.64298043068686</c:v>
                </c:pt>
                <c:pt idx="1662">
                  <c:v>283.6340090982963</c:v>
                </c:pt>
                <c:pt idx="1663">
                  <c:v>283.61800694114822</c:v>
                </c:pt>
                <c:pt idx="1664">
                  <c:v>283.61353533660247</c:v>
                </c:pt>
                <c:pt idx="1665">
                  <c:v>283.60507022359445</c:v>
                </c:pt>
                <c:pt idx="1666">
                  <c:v>283.60172355100985</c:v>
                </c:pt>
                <c:pt idx="1667">
                  <c:v>283.6003455093574</c:v>
                </c:pt>
                <c:pt idx="1668">
                  <c:v>283.60256724998078</c:v>
                </c:pt>
                <c:pt idx="1669">
                  <c:v>283.60622327885466</c:v>
                </c:pt>
                <c:pt idx="1670">
                  <c:v>283.60931684174795</c:v>
                </c:pt>
                <c:pt idx="1671">
                  <c:v>283.61266351433255</c:v>
                </c:pt>
                <c:pt idx="1672">
                  <c:v>283.61491337825493</c:v>
                </c:pt>
                <c:pt idx="1673">
                  <c:v>283.61969433909002</c:v>
                </c:pt>
                <c:pt idx="1674">
                  <c:v>283.62107238074248</c:v>
                </c:pt>
                <c:pt idx="1675">
                  <c:v>283.62107238074248</c:v>
                </c:pt>
                <c:pt idx="1676">
                  <c:v>283.62447529992511</c:v>
                </c:pt>
                <c:pt idx="1677">
                  <c:v>283.62304101167462</c:v>
                </c:pt>
                <c:pt idx="1678">
                  <c:v>283.62332224466491</c:v>
                </c:pt>
                <c:pt idx="1679">
                  <c:v>283.62278790198332</c:v>
                </c:pt>
                <c:pt idx="1680">
                  <c:v>283.62363160095424</c:v>
                </c:pt>
                <c:pt idx="1681">
                  <c:v>283.62531899889603</c:v>
                </c:pt>
                <c:pt idx="1682">
                  <c:v>283.62838443849029</c:v>
                </c:pt>
                <c:pt idx="1683">
                  <c:v>283.63201234406517</c:v>
                </c:pt>
                <c:pt idx="1684">
                  <c:v>283.63510590695847</c:v>
                </c:pt>
                <c:pt idx="1685">
                  <c:v>283.6371026611896</c:v>
                </c:pt>
                <c:pt idx="1686">
                  <c:v>283.6404493337742</c:v>
                </c:pt>
                <c:pt idx="1687">
                  <c:v>283.63426220798755</c:v>
                </c:pt>
                <c:pt idx="1688">
                  <c:v>283.6359496059294</c:v>
                </c:pt>
                <c:pt idx="1689">
                  <c:v>283.63426220798755</c:v>
                </c:pt>
                <c:pt idx="1690">
                  <c:v>283.62894690447087</c:v>
                </c:pt>
                <c:pt idx="1691">
                  <c:v>283.61828817413851</c:v>
                </c:pt>
                <c:pt idx="1692">
                  <c:v>283.61153858237134</c:v>
                </c:pt>
                <c:pt idx="1693">
                  <c:v>283.61688200918707</c:v>
                </c:pt>
                <c:pt idx="1694">
                  <c:v>283.61854128382981</c:v>
                </c:pt>
                <c:pt idx="1695">
                  <c:v>283.62247854569398</c:v>
                </c:pt>
                <c:pt idx="1696">
                  <c:v>283.62388471064548</c:v>
                </c:pt>
                <c:pt idx="1697">
                  <c:v>283.62894690447087</c:v>
                </c:pt>
                <c:pt idx="1698">
                  <c:v>283.63147800138358</c:v>
                </c:pt>
                <c:pt idx="1699">
                  <c:v>283.63257481004575</c:v>
                </c:pt>
                <c:pt idx="1700">
                  <c:v>283.63372786530601</c:v>
                </c:pt>
                <c:pt idx="1701">
                  <c:v>283.63175923437387</c:v>
                </c:pt>
                <c:pt idx="1702">
                  <c:v>283.62782197250971</c:v>
                </c:pt>
                <c:pt idx="1703">
                  <c:v>283.62613457456791</c:v>
                </c:pt>
                <c:pt idx="1704">
                  <c:v>283.62416594363583</c:v>
                </c:pt>
                <c:pt idx="1705">
                  <c:v>283.62728762982812</c:v>
                </c:pt>
                <c:pt idx="1706">
                  <c:v>283.63175923437387</c:v>
                </c:pt>
                <c:pt idx="1707">
                  <c:v>283.64298043068686</c:v>
                </c:pt>
                <c:pt idx="1708">
                  <c:v>283.64748015853166</c:v>
                </c:pt>
                <c:pt idx="1709">
                  <c:v>283.64913943317447</c:v>
                </c:pt>
                <c:pt idx="1710">
                  <c:v>283.65167053008713</c:v>
                </c:pt>
                <c:pt idx="1711">
                  <c:v>283.64551152759958</c:v>
                </c:pt>
                <c:pt idx="1712">
                  <c:v>283.64129303274507</c:v>
                </c:pt>
                <c:pt idx="1713">
                  <c:v>283.62728762982812</c:v>
                </c:pt>
                <c:pt idx="1714">
                  <c:v>283.6264158075582</c:v>
                </c:pt>
                <c:pt idx="1715">
                  <c:v>283.62756886281841</c:v>
                </c:pt>
                <c:pt idx="1716">
                  <c:v>283.61885064011915</c:v>
                </c:pt>
                <c:pt idx="1717">
                  <c:v>283.60172355100985</c:v>
                </c:pt>
                <c:pt idx="1718">
                  <c:v>283.60931684174795</c:v>
                </c:pt>
                <c:pt idx="1719">
                  <c:v>283.62079114775219</c:v>
                </c:pt>
                <c:pt idx="1720">
                  <c:v>283.62163484672311</c:v>
                </c:pt>
                <c:pt idx="1721">
                  <c:v>283.62866567148063</c:v>
                </c:pt>
                <c:pt idx="1722">
                  <c:v>283.6359496059294</c:v>
                </c:pt>
                <c:pt idx="1723">
                  <c:v>283.6404493337742</c:v>
                </c:pt>
                <c:pt idx="1724">
                  <c:v>283.64013997748481</c:v>
                </c:pt>
                <c:pt idx="1725">
                  <c:v>283.64326166367715</c:v>
                </c:pt>
                <c:pt idx="1726">
                  <c:v>283.64913943317447</c:v>
                </c:pt>
                <c:pt idx="1727">
                  <c:v>283.64913943317447</c:v>
                </c:pt>
                <c:pt idx="1728">
                  <c:v>283.64438659563837</c:v>
                </c:pt>
                <c:pt idx="1729">
                  <c:v>283.6387900591314</c:v>
                </c:pt>
                <c:pt idx="1730">
                  <c:v>283.64604587028111</c:v>
                </c:pt>
                <c:pt idx="1731">
                  <c:v>283.64804262451224</c:v>
                </c:pt>
                <c:pt idx="1732">
                  <c:v>283.65504532597072</c:v>
                </c:pt>
                <c:pt idx="1733">
                  <c:v>283.66204802742919</c:v>
                </c:pt>
                <c:pt idx="1734">
                  <c:v>283.65979816350682</c:v>
                </c:pt>
                <c:pt idx="1735">
                  <c:v>283.66573217960212</c:v>
                </c:pt>
                <c:pt idx="1736">
                  <c:v>283.66232926041954</c:v>
                </c:pt>
                <c:pt idx="1737">
                  <c:v>283.65110806410655</c:v>
                </c:pt>
                <c:pt idx="1738">
                  <c:v>283.64773326822296</c:v>
                </c:pt>
                <c:pt idx="1739">
                  <c:v>283.63625896221868</c:v>
                </c:pt>
                <c:pt idx="1740">
                  <c:v>283.63538713994876</c:v>
                </c:pt>
                <c:pt idx="1741">
                  <c:v>283.62866567148063</c:v>
                </c:pt>
                <c:pt idx="1742">
                  <c:v>283.62866567148063</c:v>
                </c:pt>
                <c:pt idx="1743">
                  <c:v>283.62838443849029</c:v>
                </c:pt>
                <c:pt idx="1744">
                  <c:v>283.63426220798755</c:v>
                </c:pt>
                <c:pt idx="1745">
                  <c:v>283.64269919769657</c:v>
                </c:pt>
                <c:pt idx="1746">
                  <c:v>283.64773326822296</c:v>
                </c:pt>
                <c:pt idx="1747">
                  <c:v>283.65307669503864</c:v>
                </c:pt>
                <c:pt idx="1748">
                  <c:v>283.6572670665941</c:v>
                </c:pt>
                <c:pt idx="1749">
                  <c:v>283.65898258783494</c:v>
                </c:pt>
                <c:pt idx="1750">
                  <c:v>283.65645149092222</c:v>
                </c:pt>
                <c:pt idx="1751">
                  <c:v>283.65448285999014</c:v>
                </c:pt>
                <c:pt idx="1752">
                  <c:v>283.65560779195135</c:v>
                </c:pt>
                <c:pt idx="1753">
                  <c:v>283.6572670665941</c:v>
                </c:pt>
                <c:pt idx="1754">
                  <c:v>283.66007939649711</c:v>
                </c:pt>
                <c:pt idx="1755">
                  <c:v>283.66573217960212</c:v>
                </c:pt>
                <c:pt idx="1756">
                  <c:v>283.66964131816729</c:v>
                </c:pt>
                <c:pt idx="1757">
                  <c:v>283.67326922374218</c:v>
                </c:pt>
                <c:pt idx="1758">
                  <c:v>283.67751584189574</c:v>
                </c:pt>
                <c:pt idx="1759">
                  <c:v>283.67636278663548</c:v>
                </c:pt>
                <c:pt idx="1760">
                  <c:v>283.68111562417153</c:v>
                </c:pt>
                <c:pt idx="1761">
                  <c:v>283.66711022125463</c:v>
                </c:pt>
                <c:pt idx="1762">
                  <c:v>283.66429789135162</c:v>
                </c:pt>
                <c:pt idx="1763">
                  <c:v>283.66429789135162</c:v>
                </c:pt>
                <c:pt idx="1764">
                  <c:v>283.65951693051653</c:v>
                </c:pt>
                <c:pt idx="1765">
                  <c:v>283.65223299606771</c:v>
                </c:pt>
                <c:pt idx="1766">
                  <c:v>283.64944878946375</c:v>
                </c:pt>
                <c:pt idx="1767">
                  <c:v>283.65335792802892</c:v>
                </c:pt>
                <c:pt idx="1768">
                  <c:v>283.65785765587373</c:v>
                </c:pt>
                <c:pt idx="1769">
                  <c:v>283.66401665836133</c:v>
                </c:pt>
                <c:pt idx="1770">
                  <c:v>283.66457912434191</c:v>
                </c:pt>
                <c:pt idx="1771">
                  <c:v>283.67298799075189</c:v>
                </c:pt>
                <c:pt idx="1772">
                  <c:v>283.67667214292482</c:v>
                </c:pt>
                <c:pt idx="1773">
                  <c:v>283.67608155364519</c:v>
                </c:pt>
                <c:pt idx="1774">
                  <c:v>283.67751584189574</c:v>
                </c:pt>
                <c:pt idx="1775">
                  <c:v>283.67411292271311</c:v>
                </c:pt>
                <c:pt idx="1776">
                  <c:v>283.67045689383917</c:v>
                </c:pt>
                <c:pt idx="1777">
                  <c:v>283.67045689383917</c:v>
                </c:pt>
                <c:pt idx="1778">
                  <c:v>283.66854450950513</c:v>
                </c:pt>
                <c:pt idx="1779">
                  <c:v>283.66854450950513</c:v>
                </c:pt>
                <c:pt idx="1780">
                  <c:v>283.67383168972276</c:v>
                </c:pt>
                <c:pt idx="1781">
                  <c:v>283.6788938835482</c:v>
                </c:pt>
                <c:pt idx="1782">
                  <c:v>283.68367484438329</c:v>
                </c:pt>
                <c:pt idx="1783">
                  <c:v>283.68226867943179</c:v>
                </c:pt>
                <c:pt idx="1784">
                  <c:v>283.68899014789997</c:v>
                </c:pt>
                <c:pt idx="1785">
                  <c:v>283.68983384687084</c:v>
                </c:pt>
                <c:pt idx="1786">
                  <c:v>283.68617781799696</c:v>
                </c:pt>
                <c:pt idx="1787">
                  <c:v>283.66764456393616</c:v>
                </c:pt>
                <c:pt idx="1788">
                  <c:v>283.66038875278645</c:v>
                </c:pt>
                <c:pt idx="1789">
                  <c:v>283.65251422905806</c:v>
                </c:pt>
                <c:pt idx="1790">
                  <c:v>283.64604587028111</c:v>
                </c:pt>
                <c:pt idx="1791">
                  <c:v>283.64466782862866</c:v>
                </c:pt>
                <c:pt idx="1792">
                  <c:v>283.64691769255109</c:v>
                </c:pt>
                <c:pt idx="1793">
                  <c:v>283.65001125544438</c:v>
                </c:pt>
                <c:pt idx="1794">
                  <c:v>283.65282358534739</c:v>
                </c:pt>
                <c:pt idx="1795">
                  <c:v>283.65898258783494</c:v>
                </c:pt>
                <c:pt idx="1796">
                  <c:v>283.66429789135162</c:v>
                </c:pt>
                <c:pt idx="1797">
                  <c:v>283.66542282331284</c:v>
                </c:pt>
                <c:pt idx="1798">
                  <c:v>283.66291984969916</c:v>
                </c:pt>
                <c:pt idx="1799">
                  <c:v>283.66148556144861</c:v>
                </c:pt>
                <c:pt idx="1800">
                  <c:v>283.65670460061347</c:v>
                </c:pt>
                <c:pt idx="1801">
                  <c:v>283.65307669503864</c:v>
                </c:pt>
                <c:pt idx="1802">
                  <c:v>283.65138929709684</c:v>
                </c:pt>
                <c:pt idx="1803">
                  <c:v>283.65138929709684</c:v>
                </c:pt>
                <c:pt idx="1804">
                  <c:v>283.65335792802892</c:v>
                </c:pt>
                <c:pt idx="1805">
                  <c:v>283.65760454618248</c:v>
                </c:pt>
                <c:pt idx="1806">
                  <c:v>283.66514159032249</c:v>
                </c:pt>
                <c:pt idx="1807">
                  <c:v>283.66964131816729</c:v>
                </c:pt>
                <c:pt idx="1808">
                  <c:v>283.66148556144861</c:v>
                </c:pt>
                <c:pt idx="1809">
                  <c:v>283.65223299606771</c:v>
                </c:pt>
                <c:pt idx="1810">
                  <c:v>283.65842012185436</c:v>
                </c:pt>
                <c:pt idx="1811">
                  <c:v>283.65951693051653</c:v>
                </c:pt>
                <c:pt idx="1812">
                  <c:v>283.6418554987257</c:v>
                </c:pt>
                <c:pt idx="1813">
                  <c:v>283.63510590695847</c:v>
                </c:pt>
                <c:pt idx="1814">
                  <c:v>283.62728762982812</c:v>
                </c:pt>
                <c:pt idx="1815">
                  <c:v>283.62278790198332</c:v>
                </c:pt>
                <c:pt idx="1816">
                  <c:v>283.62363160095424</c:v>
                </c:pt>
                <c:pt idx="1817">
                  <c:v>283.62222543600274</c:v>
                </c:pt>
                <c:pt idx="1818">
                  <c:v>283.6281032055</c:v>
                </c:pt>
                <c:pt idx="1819">
                  <c:v>283.63763700387119</c:v>
                </c:pt>
                <c:pt idx="1820">
                  <c:v>283.64551152759958</c:v>
                </c:pt>
                <c:pt idx="1821">
                  <c:v>283.65110806410655</c:v>
                </c:pt>
                <c:pt idx="1822">
                  <c:v>283.65670460061347</c:v>
                </c:pt>
                <c:pt idx="1823">
                  <c:v>283.65701395690286</c:v>
                </c:pt>
                <c:pt idx="1824">
                  <c:v>283.65448285999014</c:v>
                </c:pt>
                <c:pt idx="1825">
                  <c:v>283.65197988637647</c:v>
                </c:pt>
                <c:pt idx="1826">
                  <c:v>283.65197988637647</c:v>
                </c:pt>
                <c:pt idx="1827">
                  <c:v>283.65223299606771</c:v>
                </c:pt>
                <c:pt idx="1828">
                  <c:v>283.65110806410655</c:v>
                </c:pt>
                <c:pt idx="1829">
                  <c:v>283.65223299606771</c:v>
                </c:pt>
                <c:pt idx="1830">
                  <c:v>283.65479221627947</c:v>
                </c:pt>
                <c:pt idx="1831">
                  <c:v>283.65760454618248</c:v>
                </c:pt>
                <c:pt idx="1832">
                  <c:v>283.65813888886407</c:v>
                </c:pt>
                <c:pt idx="1833">
                  <c:v>283.65532655896101</c:v>
                </c:pt>
                <c:pt idx="1834">
                  <c:v>283.66514159032249</c:v>
                </c:pt>
                <c:pt idx="1835">
                  <c:v>283.64298043068686</c:v>
                </c:pt>
                <c:pt idx="1836">
                  <c:v>283.64523029460929</c:v>
                </c:pt>
                <c:pt idx="1837">
                  <c:v>283.6371026611896</c:v>
                </c:pt>
                <c:pt idx="1838">
                  <c:v>283.62920001416217</c:v>
                </c:pt>
                <c:pt idx="1839">
                  <c:v>283.6264158075582</c:v>
                </c:pt>
                <c:pt idx="1840">
                  <c:v>283.62363160095424</c:v>
                </c:pt>
                <c:pt idx="1841">
                  <c:v>283.61944122939877</c:v>
                </c:pt>
                <c:pt idx="1842">
                  <c:v>283.62278790198332</c:v>
                </c:pt>
                <c:pt idx="1843">
                  <c:v>283.62475653291546</c:v>
                </c:pt>
                <c:pt idx="1844">
                  <c:v>283.63538713994876</c:v>
                </c:pt>
                <c:pt idx="1845">
                  <c:v>283.64438659563837</c:v>
                </c:pt>
                <c:pt idx="1846">
                  <c:v>283.64857696719383</c:v>
                </c:pt>
                <c:pt idx="1847">
                  <c:v>283.65110806410655</c:v>
                </c:pt>
                <c:pt idx="1848">
                  <c:v>283.65363916101921</c:v>
                </c:pt>
                <c:pt idx="1849">
                  <c:v>283.65392039400956</c:v>
                </c:pt>
                <c:pt idx="1850">
                  <c:v>283.65617025793193</c:v>
                </c:pt>
                <c:pt idx="1851">
                  <c:v>283.65760454618248</c:v>
                </c:pt>
                <c:pt idx="1852">
                  <c:v>283.66066998577674</c:v>
                </c:pt>
                <c:pt idx="1853">
                  <c:v>283.66148556144861</c:v>
                </c:pt>
                <c:pt idx="1854">
                  <c:v>283.66148556144861</c:v>
                </c:pt>
                <c:pt idx="1855">
                  <c:v>283.66232926041954</c:v>
                </c:pt>
                <c:pt idx="1856">
                  <c:v>283.6682070299168</c:v>
                </c:pt>
                <c:pt idx="1857">
                  <c:v>283.65813888886407</c:v>
                </c:pt>
                <c:pt idx="1858">
                  <c:v>283.66148556144861</c:v>
                </c:pt>
                <c:pt idx="1859">
                  <c:v>283.66542282331284</c:v>
                </c:pt>
                <c:pt idx="1860">
                  <c:v>283.65670460061347</c:v>
                </c:pt>
                <c:pt idx="1861">
                  <c:v>283.64691769255109</c:v>
                </c:pt>
                <c:pt idx="1862">
                  <c:v>283.64466782862866</c:v>
                </c:pt>
                <c:pt idx="1863">
                  <c:v>283.63625896221868</c:v>
                </c:pt>
                <c:pt idx="1864">
                  <c:v>283.63291228963413</c:v>
                </c:pt>
                <c:pt idx="1865">
                  <c:v>283.62894690447087</c:v>
                </c:pt>
                <c:pt idx="1866">
                  <c:v>283.62866567148063</c:v>
                </c:pt>
                <c:pt idx="1867">
                  <c:v>283.6295093704515</c:v>
                </c:pt>
                <c:pt idx="1868">
                  <c:v>283.63679330490027</c:v>
                </c:pt>
                <c:pt idx="1869">
                  <c:v>283.6466364595608</c:v>
                </c:pt>
                <c:pt idx="1870">
                  <c:v>283.65026436513563</c:v>
                </c:pt>
                <c:pt idx="1871">
                  <c:v>283.64973002245409</c:v>
                </c:pt>
                <c:pt idx="1872">
                  <c:v>283.65110806410655</c:v>
                </c:pt>
                <c:pt idx="1873">
                  <c:v>283.65335792802892</c:v>
                </c:pt>
                <c:pt idx="1874">
                  <c:v>283.65335792802892</c:v>
                </c:pt>
                <c:pt idx="1875">
                  <c:v>283.65110806410655</c:v>
                </c:pt>
                <c:pt idx="1876">
                  <c:v>283.65138929709684</c:v>
                </c:pt>
                <c:pt idx="1877">
                  <c:v>283.64829573420354</c:v>
                </c:pt>
                <c:pt idx="1878">
                  <c:v>283.64748015853166</c:v>
                </c:pt>
                <c:pt idx="1879">
                  <c:v>283.64551152759958</c:v>
                </c:pt>
                <c:pt idx="1880">
                  <c:v>283.64241796470628</c:v>
                </c:pt>
                <c:pt idx="1881">
                  <c:v>283.63988686779356</c:v>
                </c:pt>
                <c:pt idx="1882">
                  <c:v>283.64551152759958</c:v>
                </c:pt>
                <c:pt idx="1883">
                  <c:v>283.6390431688227</c:v>
                </c:pt>
                <c:pt idx="1884">
                  <c:v>283.64013997748481</c:v>
                </c:pt>
                <c:pt idx="1885">
                  <c:v>283.63232170035451</c:v>
                </c:pt>
                <c:pt idx="1886">
                  <c:v>283.63119676839329</c:v>
                </c:pt>
                <c:pt idx="1887">
                  <c:v>283.62447529992511</c:v>
                </c:pt>
                <c:pt idx="1888">
                  <c:v>283.62135361373282</c:v>
                </c:pt>
                <c:pt idx="1889">
                  <c:v>283.6171632421773</c:v>
                </c:pt>
                <c:pt idx="1890">
                  <c:v>283.61435091227435</c:v>
                </c:pt>
                <c:pt idx="1891">
                  <c:v>283.61381656959276</c:v>
                </c:pt>
                <c:pt idx="1892">
                  <c:v>283.61772570815793</c:v>
                </c:pt>
                <c:pt idx="1893">
                  <c:v>283.62304101167462</c:v>
                </c:pt>
                <c:pt idx="1894">
                  <c:v>283.63201234406517</c:v>
                </c:pt>
                <c:pt idx="1895">
                  <c:v>283.6387900591314</c:v>
                </c:pt>
                <c:pt idx="1896">
                  <c:v>283.64604587028111</c:v>
                </c:pt>
                <c:pt idx="1897">
                  <c:v>283.64857696719383</c:v>
                </c:pt>
                <c:pt idx="1898">
                  <c:v>283.65026436513563</c:v>
                </c:pt>
                <c:pt idx="1899">
                  <c:v>283.65223299606771</c:v>
                </c:pt>
                <c:pt idx="1900">
                  <c:v>283.65082683111621</c:v>
                </c:pt>
                <c:pt idx="1901">
                  <c:v>283.64748015853166</c:v>
                </c:pt>
                <c:pt idx="1902">
                  <c:v>283.6390431688227</c:v>
                </c:pt>
                <c:pt idx="1903">
                  <c:v>283.63935252511203</c:v>
                </c:pt>
                <c:pt idx="1904">
                  <c:v>283.63119676839329</c:v>
                </c:pt>
                <c:pt idx="1905">
                  <c:v>283.6295093704515</c:v>
                </c:pt>
                <c:pt idx="1906">
                  <c:v>283.63257481004575</c:v>
                </c:pt>
                <c:pt idx="1907">
                  <c:v>283.62838443849029</c:v>
                </c:pt>
                <c:pt idx="1908">
                  <c:v>283.63119676839329</c:v>
                </c:pt>
                <c:pt idx="1909">
                  <c:v>283.63426220798755</c:v>
                </c:pt>
                <c:pt idx="1910">
                  <c:v>283.63201234406517</c:v>
                </c:pt>
                <c:pt idx="1911">
                  <c:v>283.62838443849029</c:v>
                </c:pt>
                <c:pt idx="1912">
                  <c:v>283.62475653291546</c:v>
                </c:pt>
                <c:pt idx="1913">
                  <c:v>283.62025680507065</c:v>
                </c:pt>
                <c:pt idx="1914">
                  <c:v>283.61828817413851</c:v>
                </c:pt>
                <c:pt idx="1915">
                  <c:v>283.61688200918707</c:v>
                </c:pt>
                <c:pt idx="1916">
                  <c:v>283.61800694114822</c:v>
                </c:pt>
                <c:pt idx="1917">
                  <c:v>283.6250096426067</c:v>
                </c:pt>
                <c:pt idx="1918">
                  <c:v>283.63175923437387</c:v>
                </c:pt>
                <c:pt idx="1919">
                  <c:v>283.64494906161895</c:v>
                </c:pt>
                <c:pt idx="1920">
                  <c:v>283.64944878946375</c:v>
                </c:pt>
                <c:pt idx="1921">
                  <c:v>283.65448285999014</c:v>
                </c:pt>
                <c:pt idx="1922">
                  <c:v>283.65842012185436</c:v>
                </c:pt>
                <c:pt idx="1923">
                  <c:v>283.65951693051653</c:v>
                </c:pt>
                <c:pt idx="1924">
                  <c:v>283.65870135484465</c:v>
                </c:pt>
                <c:pt idx="1925">
                  <c:v>283.65645149092222</c:v>
                </c:pt>
                <c:pt idx="1926">
                  <c:v>283.65082683111621</c:v>
                </c:pt>
                <c:pt idx="1927">
                  <c:v>283.6390431688227</c:v>
                </c:pt>
                <c:pt idx="1928">
                  <c:v>283.63538713994876</c:v>
                </c:pt>
                <c:pt idx="1929">
                  <c:v>283.62756886281841</c:v>
                </c:pt>
                <c:pt idx="1930">
                  <c:v>283.62247854569398</c:v>
                </c:pt>
                <c:pt idx="1931">
                  <c:v>283.63372786530601</c:v>
                </c:pt>
                <c:pt idx="1932">
                  <c:v>283.6340090982963</c:v>
                </c:pt>
                <c:pt idx="1933">
                  <c:v>283.6373557708809</c:v>
                </c:pt>
                <c:pt idx="1934">
                  <c:v>283.63791823686148</c:v>
                </c:pt>
                <c:pt idx="1935">
                  <c:v>283.6390431688227</c:v>
                </c:pt>
                <c:pt idx="1936">
                  <c:v>283.63625896221868</c:v>
                </c:pt>
                <c:pt idx="1937">
                  <c:v>283.63119676839329</c:v>
                </c:pt>
                <c:pt idx="1938">
                  <c:v>283.6264158075582</c:v>
                </c:pt>
                <c:pt idx="1939">
                  <c:v>283.62194420301245</c:v>
                </c:pt>
                <c:pt idx="1940">
                  <c:v>283.62475653291546</c:v>
                </c:pt>
                <c:pt idx="1941">
                  <c:v>283.62697827353878</c:v>
                </c:pt>
                <c:pt idx="1942">
                  <c:v>283.63257481004575</c:v>
                </c:pt>
                <c:pt idx="1943">
                  <c:v>283.64298043068686</c:v>
                </c:pt>
                <c:pt idx="1944">
                  <c:v>283.65001125544438</c:v>
                </c:pt>
                <c:pt idx="1945">
                  <c:v>283.65588902494164</c:v>
                </c:pt>
                <c:pt idx="1946">
                  <c:v>283.66261049340983</c:v>
                </c:pt>
                <c:pt idx="1947">
                  <c:v>283.66401665836133</c:v>
                </c:pt>
                <c:pt idx="1948">
                  <c:v>283.66348231567974</c:v>
                </c:pt>
                <c:pt idx="1949">
                  <c:v>283.65870135484465</c:v>
                </c:pt>
                <c:pt idx="1950">
                  <c:v>283.65223299606771</c:v>
                </c:pt>
                <c:pt idx="1951">
                  <c:v>283.64241796470628</c:v>
                </c:pt>
                <c:pt idx="1952">
                  <c:v>283.63009995973113</c:v>
                </c:pt>
                <c:pt idx="1953">
                  <c:v>283.62247854569398</c:v>
                </c:pt>
                <c:pt idx="1954">
                  <c:v>283.61772570815793</c:v>
                </c:pt>
                <c:pt idx="1955">
                  <c:v>283.62107238074248</c:v>
                </c:pt>
                <c:pt idx="1956">
                  <c:v>283.62247854569398</c:v>
                </c:pt>
                <c:pt idx="1957">
                  <c:v>283.62613457456791</c:v>
                </c:pt>
                <c:pt idx="1958">
                  <c:v>283.6295093704515</c:v>
                </c:pt>
                <c:pt idx="1959">
                  <c:v>283.63291228963413</c:v>
                </c:pt>
                <c:pt idx="1960">
                  <c:v>283.63372786530601</c:v>
                </c:pt>
                <c:pt idx="1961">
                  <c:v>283.62866567148063</c:v>
                </c:pt>
                <c:pt idx="1962">
                  <c:v>283.62447529992511</c:v>
                </c:pt>
                <c:pt idx="1963">
                  <c:v>283.61944122939877</c:v>
                </c:pt>
                <c:pt idx="1964">
                  <c:v>283.61885064011915</c:v>
                </c:pt>
                <c:pt idx="1965">
                  <c:v>283.61800694114822</c:v>
                </c:pt>
                <c:pt idx="1966">
                  <c:v>283.61885064011915</c:v>
                </c:pt>
                <c:pt idx="1967">
                  <c:v>283.62107238074248</c:v>
                </c:pt>
                <c:pt idx="1968">
                  <c:v>283.62728762982812</c:v>
                </c:pt>
                <c:pt idx="1969">
                  <c:v>283.64073056676449</c:v>
                </c:pt>
                <c:pt idx="1970">
                  <c:v>283.65082683111621</c:v>
                </c:pt>
                <c:pt idx="1971">
                  <c:v>283.65785765587373</c:v>
                </c:pt>
                <c:pt idx="1972">
                  <c:v>283.6572670665941</c:v>
                </c:pt>
                <c:pt idx="1973">
                  <c:v>283.65363916101921</c:v>
                </c:pt>
                <c:pt idx="1974">
                  <c:v>283.64635522657045</c:v>
                </c:pt>
                <c:pt idx="1975">
                  <c:v>283.63510590695847</c:v>
                </c:pt>
                <c:pt idx="1976">
                  <c:v>283.62163484672311</c:v>
                </c:pt>
                <c:pt idx="1977">
                  <c:v>283.61631954320643</c:v>
                </c:pt>
                <c:pt idx="1978">
                  <c:v>283.61266351433255</c:v>
                </c:pt>
                <c:pt idx="1979">
                  <c:v>283.61128547268004</c:v>
                </c:pt>
                <c:pt idx="1980">
                  <c:v>283.61069488340041</c:v>
                </c:pt>
                <c:pt idx="1981">
                  <c:v>283.61184793866067</c:v>
                </c:pt>
                <c:pt idx="1982">
                  <c:v>283.61913187310944</c:v>
                </c:pt>
                <c:pt idx="1983">
                  <c:v>283.62388471064548</c:v>
                </c:pt>
                <c:pt idx="1984">
                  <c:v>283.62920001416217</c:v>
                </c:pt>
                <c:pt idx="1985">
                  <c:v>283.62838443849029</c:v>
                </c:pt>
                <c:pt idx="1986">
                  <c:v>283.62388471064548</c:v>
                </c:pt>
                <c:pt idx="1987">
                  <c:v>283.62475653291546</c:v>
                </c:pt>
                <c:pt idx="1988">
                  <c:v>283.62363160095424</c:v>
                </c:pt>
                <c:pt idx="1989">
                  <c:v>283.61828817413851</c:v>
                </c:pt>
                <c:pt idx="1990">
                  <c:v>283.61744447516764</c:v>
                </c:pt>
                <c:pt idx="1991">
                  <c:v>283.61603831021614</c:v>
                </c:pt>
                <c:pt idx="1992">
                  <c:v>283.61828817413851</c:v>
                </c:pt>
                <c:pt idx="1993">
                  <c:v>283.62782197250971</c:v>
                </c:pt>
                <c:pt idx="1994">
                  <c:v>283.64103992305377</c:v>
                </c:pt>
                <c:pt idx="1995">
                  <c:v>283.64885820018412</c:v>
                </c:pt>
                <c:pt idx="1996">
                  <c:v>283.65251422905806</c:v>
                </c:pt>
                <c:pt idx="1997">
                  <c:v>283.65001125544438</c:v>
                </c:pt>
                <c:pt idx="1998">
                  <c:v>283.64326166367715</c:v>
                </c:pt>
                <c:pt idx="1999">
                  <c:v>283.63147800138358</c:v>
                </c:pt>
                <c:pt idx="2000">
                  <c:v>283.62278790198332</c:v>
                </c:pt>
                <c:pt idx="2001">
                  <c:v>283.61854128382981</c:v>
                </c:pt>
                <c:pt idx="2002">
                  <c:v>283.61353533660247</c:v>
                </c:pt>
                <c:pt idx="2003">
                  <c:v>283.61128547268004</c:v>
                </c:pt>
                <c:pt idx="2004">
                  <c:v>283.60566081287408</c:v>
                </c:pt>
                <c:pt idx="2005">
                  <c:v>283.61153858237134</c:v>
                </c:pt>
                <c:pt idx="2006">
                  <c:v>283.61547584423556</c:v>
                </c:pt>
                <c:pt idx="2007">
                  <c:v>283.62107238074248</c:v>
                </c:pt>
                <c:pt idx="2008">
                  <c:v>283.63457156427694</c:v>
                </c:pt>
                <c:pt idx="2009">
                  <c:v>283.64466782862866</c:v>
                </c:pt>
                <c:pt idx="2010">
                  <c:v>283.6387900591314</c:v>
                </c:pt>
                <c:pt idx="2011">
                  <c:v>283.6387900591314</c:v>
                </c:pt>
                <c:pt idx="2012">
                  <c:v>283.62979060344179</c:v>
                </c:pt>
                <c:pt idx="2013">
                  <c:v>283.62163484672311</c:v>
                </c:pt>
                <c:pt idx="2014">
                  <c:v>283.61688200918707</c:v>
                </c:pt>
                <c:pt idx="2015">
                  <c:v>283.62079114775219</c:v>
                </c:pt>
                <c:pt idx="2016">
                  <c:v>283.62332224466491</c:v>
                </c:pt>
                <c:pt idx="2017">
                  <c:v>283.63063430241272</c:v>
                </c:pt>
                <c:pt idx="2018">
                  <c:v>283.63654019520902</c:v>
                </c:pt>
                <c:pt idx="2019">
                  <c:v>283.63482467396818</c:v>
                </c:pt>
                <c:pt idx="2020">
                  <c:v>283.64073056676449</c:v>
                </c:pt>
                <c:pt idx="2021">
                  <c:v>283.64213673171594</c:v>
                </c:pt>
                <c:pt idx="2022">
                  <c:v>283.63679330490027</c:v>
                </c:pt>
                <c:pt idx="2023">
                  <c:v>283.62447529992511</c:v>
                </c:pt>
                <c:pt idx="2024">
                  <c:v>283.61854128382981</c:v>
                </c:pt>
                <c:pt idx="2025">
                  <c:v>283.60478899060411</c:v>
                </c:pt>
                <c:pt idx="2026">
                  <c:v>283.59778628914569</c:v>
                </c:pt>
                <c:pt idx="2027">
                  <c:v>283.59359591759016</c:v>
                </c:pt>
                <c:pt idx="2028">
                  <c:v>283.58769002479391</c:v>
                </c:pt>
                <c:pt idx="2029">
                  <c:v>283.59190851964837</c:v>
                </c:pt>
                <c:pt idx="2030">
                  <c:v>283.59609889120384</c:v>
                </c:pt>
                <c:pt idx="2031">
                  <c:v>283.60225789369144</c:v>
                </c:pt>
                <c:pt idx="2032">
                  <c:v>283.60732008751683</c:v>
                </c:pt>
                <c:pt idx="2033">
                  <c:v>283.60900748545862</c:v>
                </c:pt>
                <c:pt idx="2034">
                  <c:v>283.60931684174795</c:v>
                </c:pt>
                <c:pt idx="2035">
                  <c:v>283.60706697782558</c:v>
                </c:pt>
                <c:pt idx="2036">
                  <c:v>283.60537957988373</c:v>
                </c:pt>
                <c:pt idx="2037">
                  <c:v>283.60256724998078</c:v>
                </c:pt>
                <c:pt idx="2038">
                  <c:v>283.59975492007777</c:v>
                </c:pt>
                <c:pt idx="2039">
                  <c:v>283.60087985203893</c:v>
                </c:pt>
                <c:pt idx="2040">
                  <c:v>283.60144231801956</c:v>
                </c:pt>
                <c:pt idx="2041">
                  <c:v>283.60537957988373</c:v>
                </c:pt>
                <c:pt idx="2042">
                  <c:v>283.61153858237134</c:v>
                </c:pt>
                <c:pt idx="2043">
                  <c:v>283.61885064011915</c:v>
                </c:pt>
                <c:pt idx="2044">
                  <c:v>283.62388471064548</c:v>
                </c:pt>
                <c:pt idx="2045">
                  <c:v>283.62475653291546</c:v>
                </c:pt>
                <c:pt idx="2046">
                  <c:v>283.62194420301245</c:v>
                </c:pt>
                <c:pt idx="2047">
                  <c:v>283.61744447516764</c:v>
                </c:pt>
                <c:pt idx="2048">
                  <c:v>283.61013241741983</c:v>
                </c:pt>
                <c:pt idx="2049">
                  <c:v>283.59806752213592</c:v>
                </c:pt>
                <c:pt idx="2050">
                  <c:v>283.58684632582299</c:v>
                </c:pt>
                <c:pt idx="2051">
                  <c:v>283.58262783096848</c:v>
                </c:pt>
                <c:pt idx="2052">
                  <c:v>283.58009673405581</c:v>
                </c:pt>
                <c:pt idx="2053">
                  <c:v>283.57899992539359</c:v>
                </c:pt>
                <c:pt idx="2054">
                  <c:v>283.57981550106547</c:v>
                </c:pt>
                <c:pt idx="2055">
                  <c:v>283.58544016087149</c:v>
                </c:pt>
                <c:pt idx="2056">
                  <c:v>283.59190851964837</c:v>
                </c:pt>
                <c:pt idx="2057">
                  <c:v>283.59609889120384</c:v>
                </c:pt>
                <c:pt idx="2058">
                  <c:v>283.59638012419418</c:v>
                </c:pt>
                <c:pt idx="2059">
                  <c:v>283.6003455093574</c:v>
                </c:pt>
                <c:pt idx="2060">
                  <c:v>283.6003455093574</c:v>
                </c:pt>
                <c:pt idx="2061">
                  <c:v>283.5972519464641</c:v>
                </c:pt>
                <c:pt idx="2062">
                  <c:v>283.59609889120384</c:v>
                </c:pt>
                <c:pt idx="2063">
                  <c:v>283.59472084955138</c:v>
                </c:pt>
                <c:pt idx="2064">
                  <c:v>283.59359591759016</c:v>
                </c:pt>
                <c:pt idx="2065">
                  <c:v>283.60087985203893</c:v>
                </c:pt>
                <c:pt idx="2066">
                  <c:v>283.61013241741983</c:v>
                </c:pt>
                <c:pt idx="2067">
                  <c:v>283.61381656959276</c:v>
                </c:pt>
                <c:pt idx="2068">
                  <c:v>283.61744447516764</c:v>
                </c:pt>
                <c:pt idx="2069">
                  <c:v>283.62222543600274</c:v>
                </c:pt>
                <c:pt idx="2070">
                  <c:v>283.62304101167462</c:v>
                </c:pt>
                <c:pt idx="2071">
                  <c:v>283.61406967928406</c:v>
                </c:pt>
                <c:pt idx="2072">
                  <c:v>283.61210104835192</c:v>
                </c:pt>
                <c:pt idx="2073">
                  <c:v>283.6003455093574</c:v>
                </c:pt>
                <c:pt idx="2074">
                  <c:v>283.59806752213592</c:v>
                </c:pt>
                <c:pt idx="2075">
                  <c:v>283.58740879180357</c:v>
                </c:pt>
                <c:pt idx="2076">
                  <c:v>283.58600262685212</c:v>
                </c:pt>
                <c:pt idx="2077">
                  <c:v>283.57981550106547</c:v>
                </c:pt>
                <c:pt idx="2078">
                  <c:v>283.58262783096848</c:v>
                </c:pt>
                <c:pt idx="2079">
                  <c:v>283.58825249077449</c:v>
                </c:pt>
                <c:pt idx="2080">
                  <c:v>283.59666135718447</c:v>
                </c:pt>
                <c:pt idx="2081">
                  <c:v>283.6003455093574</c:v>
                </c:pt>
                <c:pt idx="2082">
                  <c:v>283.60478899060411</c:v>
                </c:pt>
                <c:pt idx="2083">
                  <c:v>283.6078825534974</c:v>
                </c:pt>
                <c:pt idx="2084">
                  <c:v>283.61128547268004</c:v>
                </c:pt>
                <c:pt idx="2085">
                  <c:v>283.60900748545862</c:v>
                </c:pt>
                <c:pt idx="2086">
                  <c:v>283.60706697782558</c:v>
                </c:pt>
                <c:pt idx="2087">
                  <c:v>283.60284848297107</c:v>
                </c:pt>
                <c:pt idx="2088">
                  <c:v>283.60172355100985</c:v>
                </c:pt>
                <c:pt idx="2089">
                  <c:v>283.60537957988373</c:v>
                </c:pt>
                <c:pt idx="2090">
                  <c:v>283.61128547268004</c:v>
                </c:pt>
                <c:pt idx="2091">
                  <c:v>283.61828817413851</c:v>
                </c:pt>
                <c:pt idx="2092">
                  <c:v>283.62585334157757</c:v>
                </c:pt>
                <c:pt idx="2093">
                  <c:v>283.63091553540301</c:v>
                </c:pt>
                <c:pt idx="2094">
                  <c:v>283.63147800138358</c:v>
                </c:pt>
                <c:pt idx="2095">
                  <c:v>283.62920001416217</c:v>
                </c:pt>
                <c:pt idx="2096">
                  <c:v>283.61969433909002</c:v>
                </c:pt>
                <c:pt idx="2097">
                  <c:v>283.61547584423556</c:v>
                </c:pt>
                <c:pt idx="2098">
                  <c:v>283.60566081287408</c:v>
                </c:pt>
                <c:pt idx="2099">
                  <c:v>283.59891122110685</c:v>
                </c:pt>
                <c:pt idx="2100">
                  <c:v>283.59022112170658</c:v>
                </c:pt>
                <c:pt idx="2101">
                  <c:v>283.58909618974542</c:v>
                </c:pt>
                <c:pt idx="2102">
                  <c:v>283.5910648206775</c:v>
                </c:pt>
                <c:pt idx="2103">
                  <c:v>283.59500208254167</c:v>
                </c:pt>
                <c:pt idx="2104">
                  <c:v>283.6003455093574</c:v>
                </c:pt>
                <c:pt idx="2105">
                  <c:v>283.60706697782558</c:v>
                </c:pt>
                <c:pt idx="2106">
                  <c:v>283.61353533660247</c:v>
                </c:pt>
                <c:pt idx="2107">
                  <c:v>283.61969433909002</c:v>
                </c:pt>
                <c:pt idx="2108">
                  <c:v>283.62332224466491</c:v>
                </c:pt>
                <c:pt idx="2109">
                  <c:v>283.62447529992511</c:v>
                </c:pt>
                <c:pt idx="2110">
                  <c:v>283.62304101167462</c:v>
                </c:pt>
                <c:pt idx="2111">
                  <c:v>283.62222543600274</c:v>
                </c:pt>
                <c:pt idx="2112">
                  <c:v>283.62135361373282</c:v>
                </c:pt>
                <c:pt idx="2113">
                  <c:v>283.62222543600274</c:v>
                </c:pt>
                <c:pt idx="2114">
                  <c:v>283.62447529992511</c:v>
                </c:pt>
                <c:pt idx="2115">
                  <c:v>283.62894690447087</c:v>
                </c:pt>
                <c:pt idx="2116">
                  <c:v>283.63344663231572</c:v>
                </c:pt>
                <c:pt idx="2117">
                  <c:v>283.6359496059294</c:v>
                </c:pt>
                <c:pt idx="2118">
                  <c:v>283.63654019520902</c:v>
                </c:pt>
                <c:pt idx="2119">
                  <c:v>283.63763700387119</c:v>
                </c:pt>
                <c:pt idx="2120">
                  <c:v>283.63119676839329</c:v>
                </c:pt>
                <c:pt idx="2121">
                  <c:v>283.62697827353878</c:v>
                </c:pt>
                <c:pt idx="2122">
                  <c:v>283.62416594363583</c:v>
                </c:pt>
                <c:pt idx="2123">
                  <c:v>283.61913187310944</c:v>
                </c:pt>
                <c:pt idx="2124">
                  <c:v>283.61519461124522</c:v>
                </c:pt>
                <c:pt idx="2125">
                  <c:v>283.61353533660247</c:v>
                </c:pt>
                <c:pt idx="2126">
                  <c:v>283.61238228134221</c:v>
                </c:pt>
                <c:pt idx="2127">
                  <c:v>283.61381656959276</c:v>
                </c:pt>
                <c:pt idx="2128">
                  <c:v>283.61662889949577</c:v>
                </c:pt>
                <c:pt idx="2129">
                  <c:v>283.61969433909002</c:v>
                </c:pt>
                <c:pt idx="2130">
                  <c:v>283.62304101167462</c:v>
                </c:pt>
                <c:pt idx="2131">
                  <c:v>283.6264158075582</c:v>
                </c:pt>
                <c:pt idx="2132">
                  <c:v>283.62894690447087</c:v>
                </c:pt>
                <c:pt idx="2133">
                  <c:v>283.62920001416217</c:v>
                </c:pt>
                <c:pt idx="2134">
                  <c:v>283.63009995973113</c:v>
                </c:pt>
                <c:pt idx="2135">
                  <c:v>283.62894690447087</c:v>
                </c:pt>
                <c:pt idx="2136">
                  <c:v>283.62838443849029</c:v>
                </c:pt>
                <c:pt idx="2137">
                  <c:v>283.62613457456791</c:v>
                </c:pt>
                <c:pt idx="2138">
                  <c:v>283.6281032055</c:v>
                </c:pt>
                <c:pt idx="2139">
                  <c:v>283.63009995973113</c:v>
                </c:pt>
                <c:pt idx="2140">
                  <c:v>283.63232170035451</c:v>
                </c:pt>
                <c:pt idx="2141">
                  <c:v>283.6340090982963</c:v>
                </c:pt>
                <c:pt idx="2142">
                  <c:v>283.63679330490027</c:v>
                </c:pt>
                <c:pt idx="2143">
                  <c:v>283.6356964962381</c:v>
                </c:pt>
                <c:pt idx="2144">
                  <c:v>283.6373557708809</c:v>
                </c:pt>
                <c:pt idx="2145">
                  <c:v>283.63257481004575</c:v>
                </c:pt>
                <c:pt idx="2146">
                  <c:v>283.6373557708809</c:v>
                </c:pt>
                <c:pt idx="2147">
                  <c:v>283.62531899889603</c:v>
                </c:pt>
                <c:pt idx="2148">
                  <c:v>283.62388471064548</c:v>
                </c:pt>
                <c:pt idx="2149">
                  <c:v>283.62135361373282</c:v>
                </c:pt>
                <c:pt idx="2150">
                  <c:v>283.61969433909002</c:v>
                </c:pt>
                <c:pt idx="2151">
                  <c:v>283.62079114775219</c:v>
                </c:pt>
                <c:pt idx="2152">
                  <c:v>283.62332224466491</c:v>
                </c:pt>
                <c:pt idx="2153">
                  <c:v>283.62531899889603</c:v>
                </c:pt>
                <c:pt idx="2154">
                  <c:v>283.62894690447087</c:v>
                </c:pt>
                <c:pt idx="2155">
                  <c:v>283.63091553540301</c:v>
                </c:pt>
                <c:pt idx="2156">
                  <c:v>283.63372786530601</c:v>
                </c:pt>
                <c:pt idx="2157">
                  <c:v>283.63654019520902</c:v>
                </c:pt>
                <c:pt idx="2158">
                  <c:v>283.63625896221868</c:v>
                </c:pt>
                <c:pt idx="2159">
                  <c:v>283.63625896221868</c:v>
                </c:pt>
                <c:pt idx="2160">
                  <c:v>283.63625896221868</c:v>
                </c:pt>
                <c:pt idx="2161">
                  <c:v>283.63457156427694</c:v>
                </c:pt>
                <c:pt idx="2162">
                  <c:v>283.6371026611896</c:v>
                </c:pt>
                <c:pt idx="2163">
                  <c:v>283.6371026611896</c:v>
                </c:pt>
                <c:pt idx="2164">
                  <c:v>283.6390431688227</c:v>
                </c:pt>
                <c:pt idx="2165">
                  <c:v>283.64241796470628</c:v>
                </c:pt>
                <c:pt idx="2166">
                  <c:v>283.64438659563837</c:v>
                </c:pt>
                <c:pt idx="2167">
                  <c:v>283.64523029460929</c:v>
                </c:pt>
                <c:pt idx="2168">
                  <c:v>283.64523029460929</c:v>
                </c:pt>
                <c:pt idx="2169">
                  <c:v>283.64129303274507</c:v>
                </c:pt>
                <c:pt idx="2170">
                  <c:v>283.64466782862866</c:v>
                </c:pt>
                <c:pt idx="2171">
                  <c:v>283.64073056676449</c:v>
                </c:pt>
                <c:pt idx="2172">
                  <c:v>283.6387900591314</c:v>
                </c:pt>
                <c:pt idx="2173">
                  <c:v>283.6371026611896</c:v>
                </c:pt>
                <c:pt idx="2174">
                  <c:v>283.6359496059294</c:v>
                </c:pt>
                <c:pt idx="2175">
                  <c:v>283.63457156427694</c:v>
                </c:pt>
                <c:pt idx="2176">
                  <c:v>283.6359496059294</c:v>
                </c:pt>
                <c:pt idx="2177">
                  <c:v>283.6390431688227</c:v>
                </c:pt>
                <c:pt idx="2178">
                  <c:v>283.6404493337742</c:v>
                </c:pt>
                <c:pt idx="2179">
                  <c:v>283.64354289666744</c:v>
                </c:pt>
                <c:pt idx="2180">
                  <c:v>283.64466782862866</c:v>
                </c:pt>
                <c:pt idx="2181">
                  <c:v>283.64829573420354</c:v>
                </c:pt>
                <c:pt idx="2182">
                  <c:v>283.64857696719383</c:v>
                </c:pt>
                <c:pt idx="2183">
                  <c:v>283.64804262451224</c:v>
                </c:pt>
                <c:pt idx="2184">
                  <c:v>283.64857696719383</c:v>
                </c:pt>
                <c:pt idx="2185">
                  <c:v>283.64885820018412</c:v>
                </c:pt>
                <c:pt idx="2186">
                  <c:v>283.6466364595608</c:v>
                </c:pt>
                <c:pt idx="2187">
                  <c:v>283.64748015853166</c:v>
                </c:pt>
                <c:pt idx="2188">
                  <c:v>283.64944878946375</c:v>
                </c:pt>
                <c:pt idx="2189">
                  <c:v>283.65001125544438</c:v>
                </c:pt>
                <c:pt idx="2190">
                  <c:v>283.65138929709684</c:v>
                </c:pt>
                <c:pt idx="2191">
                  <c:v>283.65197988637647</c:v>
                </c:pt>
                <c:pt idx="2192">
                  <c:v>283.65335792802892</c:v>
                </c:pt>
                <c:pt idx="2193">
                  <c:v>283.65082683111621</c:v>
                </c:pt>
                <c:pt idx="2194">
                  <c:v>283.65026436513563</c:v>
                </c:pt>
                <c:pt idx="2195">
                  <c:v>283.64857696719383</c:v>
                </c:pt>
                <c:pt idx="2196">
                  <c:v>283.64604587028111</c:v>
                </c:pt>
                <c:pt idx="2197">
                  <c:v>283.64466782862866</c:v>
                </c:pt>
                <c:pt idx="2198">
                  <c:v>283.64385225295678</c:v>
                </c:pt>
                <c:pt idx="2199">
                  <c:v>283.64241796470628</c:v>
                </c:pt>
                <c:pt idx="2200">
                  <c:v>283.64298043068686</c:v>
                </c:pt>
                <c:pt idx="2201">
                  <c:v>283.64604587028111</c:v>
                </c:pt>
                <c:pt idx="2202">
                  <c:v>283.64719892554137</c:v>
                </c:pt>
                <c:pt idx="2203">
                  <c:v>283.64973002245409</c:v>
                </c:pt>
                <c:pt idx="2204">
                  <c:v>283.65282358534739</c:v>
                </c:pt>
                <c:pt idx="2205">
                  <c:v>283.65420162699985</c:v>
                </c:pt>
                <c:pt idx="2206">
                  <c:v>283.65701395690286</c:v>
                </c:pt>
                <c:pt idx="2207">
                  <c:v>283.65870135484465</c:v>
                </c:pt>
                <c:pt idx="2208">
                  <c:v>283.65898258783494</c:v>
                </c:pt>
                <c:pt idx="2209">
                  <c:v>283.65813888886407</c:v>
                </c:pt>
                <c:pt idx="2210">
                  <c:v>283.65842012185436</c:v>
                </c:pt>
                <c:pt idx="2211">
                  <c:v>283.65923569752619</c:v>
                </c:pt>
                <c:pt idx="2212">
                  <c:v>283.65785765587373</c:v>
                </c:pt>
                <c:pt idx="2213">
                  <c:v>283.65785765587373</c:v>
                </c:pt>
                <c:pt idx="2214">
                  <c:v>283.66007939649711</c:v>
                </c:pt>
                <c:pt idx="2215">
                  <c:v>283.65532655896101</c:v>
                </c:pt>
                <c:pt idx="2216">
                  <c:v>283.65645149092222</c:v>
                </c:pt>
                <c:pt idx="2217">
                  <c:v>283.66429789135162</c:v>
                </c:pt>
                <c:pt idx="2218">
                  <c:v>283.66120432845833</c:v>
                </c:pt>
                <c:pt idx="2219">
                  <c:v>283.65813888886407</c:v>
                </c:pt>
                <c:pt idx="2220">
                  <c:v>283.65760454618248</c:v>
                </c:pt>
                <c:pt idx="2221">
                  <c:v>283.65670460061347</c:v>
                </c:pt>
                <c:pt idx="2222">
                  <c:v>283.65785765587373</c:v>
                </c:pt>
                <c:pt idx="2223">
                  <c:v>283.65785765587373</c:v>
                </c:pt>
                <c:pt idx="2224">
                  <c:v>283.65813888886407</c:v>
                </c:pt>
                <c:pt idx="2225">
                  <c:v>283.65870135484465</c:v>
                </c:pt>
                <c:pt idx="2226">
                  <c:v>283.66095121876702</c:v>
                </c:pt>
                <c:pt idx="2227">
                  <c:v>283.66348231567974</c:v>
                </c:pt>
                <c:pt idx="2228">
                  <c:v>283.66457912434191</c:v>
                </c:pt>
                <c:pt idx="2229">
                  <c:v>283.66711022125463</c:v>
                </c:pt>
                <c:pt idx="2230">
                  <c:v>283.67045689383917</c:v>
                </c:pt>
                <c:pt idx="2231">
                  <c:v>283.67273488106059</c:v>
                </c:pt>
                <c:pt idx="2232">
                  <c:v>283.67214429178097</c:v>
                </c:pt>
                <c:pt idx="2233">
                  <c:v>283.67411292271311</c:v>
                </c:pt>
                <c:pt idx="2234">
                  <c:v>283.67551908766461</c:v>
                </c:pt>
                <c:pt idx="2235">
                  <c:v>283.67383168972276</c:v>
                </c:pt>
                <c:pt idx="2236">
                  <c:v>283.67383168972276</c:v>
                </c:pt>
                <c:pt idx="2237">
                  <c:v>283.67242552477126</c:v>
                </c:pt>
                <c:pt idx="2238">
                  <c:v>283.67242552477126</c:v>
                </c:pt>
                <c:pt idx="2239">
                  <c:v>283.67273488106059</c:v>
                </c:pt>
                <c:pt idx="2240">
                  <c:v>283.67355045673247</c:v>
                </c:pt>
                <c:pt idx="2241">
                  <c:v>283.67101935981975</c:v>
                </c:pt>
                <c:pt idx="2242">
                  <c:v>283.66682898826434</c:v>
                </c:pt>
                <c:pt idx="2243">
                  <c:v>283.67273488106059</c:v>
                </c:pt>
                <c:pt idx="2244">
                  <c:v>283.67045689383917</c:v>
                </c:pt>
                <c:pt idx="2245">
                  <c:v>283.67132871610909</c:v>
                </c:pt>
                <c:pt idx="2246">
                  <c:v>283.67101935981975</c:v>
                </c:pt>
                <c:pt idx="2247">
                  <c:v>283.66992255115758</c:v>
                </c:pt>
                <c:pt idx="2248">
                  <c:v>283.66992255115758</c:v>
                </c:pt>
                <c:pt idx="2249">
                  <c:v>283.67160994909943</c:v>
                </c:pt>
                <c:pt idx="2250">
                  <c:v>283.67132871610909</c:v>
                </c:pt>
                <c:pt idx="2251">
                  <c:v>283.67214429178097</c:v>
                </c:pt>
                <c:pt idx="2252">
                  <c:v>283.67326922374218</c:v>
                </c:pt>
                <c:pt idx="2253">
                  <c:v>283.67608155364519</c:v>
                </c:pt>
                <c:pt idx="2254">
                  <c:v>283.67720648560635</c:v>
                </c:pt>
                <c:pt idx="2255">
                  <c:v>283.67580032065484</c:v>
                </c:pt>
                <c:pt idx="2256">
                  <c:v>283.68001881550941</c:v>
                </c:pt>
                <c:pt idx="2257">
                  <c:v>283.68139685716187</c:v>
                </c:pt>
                <c:pt idx="2258">
                  <c:v>283.68167809015216</c:v>
                </c:pt>
                <c:pt idx="2259">
                  <c:v>283.68195932314245</c:v>
                </c:pt>
                <c:pt idx="2260">
                  <c:v>283.68167809015216</c:v>
                </c:pt>
                <c:pt idx="2261">
                  <c:v>283.67914699323944</c:v>
                </c:pt>
                <c:pt idx="2262">
                  <c:v>283.67495662168398</c:v>
                </c:pt>
                <c:pt idx="2263">
                  <c:v>283.67101935981975</c:v>
                </c:pt>
                <c:pt idx="2264">
                  <c:v>283.66907885218671</c:v>
                </c:pt>
                <c:pt idx="2265">
                  <c:v>283.67776895158698</c:v>
                </c:pt>
                <c:pt idx="2266">
                  <c:v>283.66854450950513</c:v>
                </c:pt>
                <c:pt idx="2267">
                  <c:v>283.67326922374218</c:v>
                </c:pt>
                <c:pt idx="2268">
                  <c:v>283.67442227900239</c:v>
                </c:pt>
                <c:pt idx="2269">
                  <c:v>283.67551908766461</c:v>
                </c:pt>
                <c:pt idx="2270">
                  <c:v>283.67720648560635</c:v>
                </c:pt>
                <c:pt idx="2271">
                  <c:v>283.67580032065484</c:v>
                </c:pt>
                <c:pt idx="2272">
                  <c:v>283.67720648560635</c:v>
                </c:pt>
                <c:pt idx="2273">
                  <c:v>283.67608155364519</c:v>
                </c:pt>
                <c:pt idx="2274">
                  <c:v>283.67608155364519</c:v>
                </c:pt>
                <c:pt idx="2275">
                  <c:v>283.67355045673247</c:v>
                </c:pt>
                <c:pt idx="2276">
                  <c:v>283.67495662168398</c:v>
                </c:pt>
                <c:pt idx="2277">
                  <c:v>283.67805018457727</c:v>
                </c:pt>
                <c:pt idx="2278">
                  <c:v>283.6788938835482</c:v>
                </c:pt>
                <c:pt idx="2279">
                  <c:v>283.68226867943179</c:v>
                </c:pt>
                <c:pt idx="2280">
                  <c:v>283.68392795407453</c:v>
                </c:pt>
                <c:pt idx="2281">
                  <c:v>283.68617781799696</c:v>
                </c:pt>
                <c:pt idx="2282">
                  <c:v>283.68702151696783</c:v>
                </c:pt>
                <c:pt idx="2283">
                  <c:v>283.68786521593876</c:v>
                </c:pt>
                <c:pt idx="2284">
                  <c:v>283.68702151696783</c:v>
                </c:pt>
                <c:pt idx="2285">
                  <c:v>283.68761210624746</c:v>
                </c:pt>
                <c:pt idx="2286">
                  <c:v>283.68617781799696</c:v>
                </c:pt>
                <c:pt idx="2287">
                  <c:v>283.68392795407453</c:v>
                </c:pt>
                <c:pt idx="2288">
                  <c:v>283.68195932314245</c:v>
                </c:pt>
                <c:pt idx="2289">
                  <c:v>283.68283114541237</c:v>
                </c:pt>
                <c:pt idx="2290">
                  <c:v>283.68308425510367</c:v>
                </c:pt>
                <c:pt idx="2291">
                  <c:v>283.69042443615047</c:v>
                </c:pt>
                <c:pt idx="2292">
                  <c:v>283.68702151696783</c:v>
                </c:pt>
                <c:pt idx="2293">
                  <c:v>283.69152124481263</c:v>
                </c:pt>
                <c:pt idx="2294">
                  <c:v>283.69042443615047</c:v>
                </c:pt>
                <c:pt idx="2295">
                  <c:v>283.69208371079327</c:v>
                </c:pt>
                <c:pt idx="2296">
                  <c:v>283.69348987574472</c:v>
                </c:pt>
                <c:pt idx="2297">
                  <c:v>283.69683654832932</c:v>
                </c:pt>
                <c:pt idx="2298">
                  <c:v>283.69430545141665</c:v>
                </c:pt>
                <c:pt idx="2299">
                  <c:v>283.69377110873506</c:v>
                </c:pt>
                <c:pt idx="2300">
                  <c:v>283.69768024730024</c:v>
                </c:pt>
                <c:pt idx="2301">
                  <c:v>283.69630220564773</c:v>
                </c:pt>
                <c:pt idx="2302">
                  <c:v>283.69711778131966</c:v>
                </c:pt>
                <c:pt idx="2303">
                  <c:v>283.69964887823232</c:v>
                </c:pt>
                <c:pt idx="2304">
                  <c:v>283.7002113442129</c:v>
                </c:pt>
                <c:pt idx="2305">
                  <c:v>283.70442983906742</c:v>
                </c:pt>
                <c:pt idx="2306">
                  <c:v>283.7066515796908</c:v>
                </c:pt>
                <c:pt idx="2307">
                  <c:v>283.70749527866167</c:v>
                </c:pt>
                <c:pt idx="2308">
                  <c:v>283.70777651165201</c:v>
                </c:pt>
                <c:pt idx="2309">
                  <c:v>283.70724216897042</c:v>
                </c:pt>
                <c:pt idx="2310">
                  <c:v>283.70471107205771</c:v>
                </c:pt>
                <c:pt idx="2311">
                  <c:v>283.70217997514499</c:v>
                </c:pt>
                <c:pt idx="2312">
                  <c:v>283.6988051792614</c:v>
                </c:pt>
                <c:pt idx="2313">
                  <c:v>283.69430545141665</c:v>
                </c:pt>
                <c:pt idx="2314">
                  <c:v>283.69796148029053</c:v>
                </c:pt>
                <c:pt idx="2315">
                  <c:v>283.6988051792614</c:v>
                </c:pt>
                <c:pt idx="2316">
                  <c:v>283.70327678380715</c:v>
                </c:pt>
                <c:pt idx="2317">
                  <c:v>283.70749527866167</c:v>
                </c:pt>
                <c:pt idx="2318">
                  <c:v>283.71058884155497</c:v>
                </c:pt>
                <c:pt idx="2319">
                  <c:v>283.71477921311043</c:v>
                </c:pt>
                <c:pt idx="2320">
                  <c:v>283.71731031002315</c:v>
                </c:pt>
                <c:pt idx="2321">
                  <c:v>283.71562291208136</c:v>
                </c:pt>
                <c:pt idx="2322">
                  <c:v>283.71337304815893</c:v>
                </c:pt>
                <c:pt idx="2323">
                  <c:v>283.71508856939977</c:v>
                </c:pt>
                <c:pt idx="2324">
                  <c:v>283.71311993846768</c:v>
                </c:pt>
                <c:pt idx="2325">
                  <c:v>283.71368240444832</c:v>
                </c:pt>
                <c:pt idx="2326">
                  <c:v>283.71421674712985</c:v>
                </c:pt>
                <c:pt idx="2327">
                  <c:v>283.71421674712985</c:v>
                </c:pt>
                <c:pt idx="2328">
                  <c:v>283.71593226837069</c:v>
                </c:pt>
                <c:pt idx="2329">
                  <c:v>283.71815400899408</c:v>
                </c:pt>
                <c:pt idx="2330">
                  <c:v>283.72012263992616</c:v>
                </c:pt>
                <c:pt idx="2331">
                  <c:v>283.72377866880004</c:v>
                </c:pt>
                <c:pt idx="2332">
                  <c:v>283.72150068157862</c:v>
                </c:pt>
                <c:pt idx="2333">
                  <c:v>283.71981328363682</c:v>
                </c:pt>
                <c:pt idx="2334">
                  <c:v>283.71899770796495</c:v>
                </c:pt>
                <c:pt idx="2335">
                  <c:v>283.71846336528336</c:v>
                </c:pt>
                <c:pt idx="2336">
                  <c:v>283.71618537806194</c:v>
                </c:pt>
                <c:pt idx="2337">
                  <c:v>283.71087007454531</c:v>
                </c:pt>
                <c:pt idx="2338">
                  <c:v>283.71255747248711</c:v>
                </c:pt>
                <c:pt idx="2339">
                  <c:v>283.70696093598013</c:v>
                </c:pt>
                <c:pt idx="2340">
                  <c:v>283.71033573186372</c:v>
                </c:pt>
                <c:pt idx="2341">
                  <c:v>283.71846336528336</c:v>
                </c:pt>
                <c:pt idx="2342">
                  <c:v>283.72290684653012</c:v>
                </c:pt>
                <c:pt idx="2343">
                  <c:v>283.72825027334585</c:v>
                </c:pt>
                <c:pt idx="2344">
                  <c:v>283.73078137025851</c:v>
                </c:pt>
                <c:pt idx="2345">
                  <c:v>283.73103447994981</c:v>
                </c:pt>
                <c:pt idx="2346">
                  <c:v>283.73078137025851</c:v>
                </c:pt>
                <c:pt idx="2347">
                  <c:v>283.73050013726822</c:v>
                </c:pt>
                <c:pt idx="2348">
                  <c:v>283.72968456159634</c:v>
                </c:pt>
                <c:pt idx="2349">
                  <c:v>283.72853150633614</c:v>
                </c:pt>
                <c:pt idx="2350">
                  <c:v>283.72853150633614</c:v>
                </c:pt>
                <c:pt idx="2351">
                  <c:v>283.72853150633614</c:v>
                </c:pt>
                <c:pt idx="2352">
                  <c:v>283.72909397231672</c:v>
                </c:pt>
                <c:pt idx="2353">
                  <c:v>283.73078137025851</c:v>
                </c:pt>
                <c:pt idx="2354">
                  <c:v>283.73272187789161</c:v>
                </c:pt>
                <c:pt idx="2355">
                  <c:v>283.7358154407849</c:v>
                </c:pt>
                <c:pt idx="2356">
                  <c:v>283.73806530470728</c:v>
                </c:pt>
                <c:pt idx="2357">
                  <c:v>283.7389090036782</c:v>
                </c:pt>
                <c:pt idx="2358">
                  <c:v>283.73834653769757</c:v>
                </c:pt>
                <c:pt idx="2359">
                  <c:v>283.73724972903545</c:v>
                </c:pt>
                <c:pt idx="2360">
                  <c:v>283.73609667377519</c:v>
                </c:pt>
                <c:pt idx="2361">
                  <c:v>283.73103447994981</c:v>
                </c:pt>
                <c:pt idx="2362">
                  <c:v>283.72318807952041</c:v>
                </c:pt>
                <c:pt idx="2363">
                  <c:v>283.72459424447192</c:v>
                </c:pt>
                <c:pt idx="2364">
                  <c:v>283.72794091705651</c:v>
                </c:pt>
                <c:pt idx="2365">
                  <c:v>283.73272187789161</c:v>
                </c:pt>
                <c:pt idx="2366">
                  <c:v>283.7358154407849</c:v>
                </c:pt>
                <c:pt idx="2367">
                  <c:v>283.74003393563942</c:v>
                </c:pt>
                <c:pt idx="2368">
                  <c:v>283.74394307420459</c:v>
                </c:pt>
                <c:pt idx="2369">
                  <c:v>283.74785221276971</c:v>
                </c:pt>
                <c:pt idx="2370">
                  <c:v>283.75125513195235</c:v>
                </c:pt>
                <c:pt idx="2371">
                  <c:v>283.74928650102026</c:v>
                </c:pt>
                <c:pt idx="2372">
                  <c:v>283.75125513195235</c:v>
                </c:pt>
                <c:pt idx="2373">
                  <c:v>283.75038330968243</c:v>
                </c:pt>
                <c:pt idx="2374">
                  <c:v>283.74982084370185</c:v>
                </c:pt>
                <c:pt idx="2375">
                  <c:v>283.74903339132902</c:v>
                </c:pt>
                <c:pt idx="2376">
                  <c:v>283.75072078927082</c:v>
                </c:pt>
                <c:pt idx="2377">
                  <c:v>283.75350499587478</c:v>
                </c:pt>
                <c:pt idx="2378">
                  <c:v>283.75488303752724</c:v>
                </c:pt>
                <c:pt idx="2379">
                  <c:v>283.77451310025015</c:v>
                </c:pt>
                <c:pt idx="2380">
                  <c:v>283.77591926520165</c:v>
                </c:pt>
                <c:pt idx="2381">
                  <c:v>283.77566615551041</c:v>
                </c:pt>
                <c:pt idx="2382">
                  <c:v>283.776200498192</c:v>
                </c:pt>
                <c:pt idx="2383">
                  <c:v>283.77732543015321</c:v>
                </c:pt>
                <c:pt idx="2384">
                  <c:v>283.76779163178202</c:v>
                </c:pt>
                <c:pt idx="2385">
                  <c:v>283.75263317360481</c:v>
                </c:pt>
                <c:pt idx="2386">
                  <c:v>283.74903339132902</c:v>
                </c:pt>
                <c:pt idx="2387">
                  <c:v>283.7481896923581</c:v>
                </c:pt>
                <c:pt idx="2388">
                  <c:v>283.74956773401055</c:v>
                </c:pt>
                <c:pt idx="2389">
                  <c:v>283.74563047214639</c:v>
                </c:pt>
                <c:pt idx="2390">
                  <c:v>283.7481896923581</c:v>
                </c:pt>
                <c:pt idx="2391">
                  <c:v>283.74903339132902</c:v>
                </c:pt>
                <c:pt idx="2392">
                  <c:v>283.75350499587478</c:v>
                </c:pt>
                <c:pt idx="2393">
                  <c:v>283.77032272869468</c:v>
                </c:pt>
                <c:pt idx="2394">
                  <c:v>283.77198200333748</c:v>
                </c:pt>
                <c:pt idx="2395">
                  <c:v>283.77226323632777</c:v>
                </c:pt>
                <c:pt idx="2396">
                  <c:v>283.77310693529864</c:v>
                </c:pt>
                <c:pt idx="2397">
                  <c:v>283.77141953735691</c:v>
                </c:pt>
                <c:pt idx="2398">
                  <c:v>283.76945090642477</c:v>
                </c:pt>
                <c:pt idx="2399">
                  <c:v>283.76973213941505</c:v>
                </c:pt>
                <c:pt idx="2400">
                  <c:v>283.76779163178202</c:v>
                </c:pt>
                <c:pt idx="2401">
                  <c:v>283.76973213941505</c:v>
                </c:pt>
                <c:pt idx="2402">
                  <c:v>283.77338816828899</c:v>
                </c:pt>
                <c:pt idx="2403">
                  <c:v>283.77673484087353</c:v>
                </c:pt>
                <c:pt idx="2404">
                  <c:v>283.78151580170862</c:v>
                </c:pt>
                <c:pt idx="2405">
                  <c:v>283.78545306357285</c:v>
                </c:pt>
                <c:pt idx="2406">
                  <c:v>283.78067210273775</c:v>
                </c:pt>
                <c:pt idx="2407">
                  <c:v>283.78795603718652</c:v>
                </c:pt>
                <c:pt idx="2408">
                  <c:v>283.78570617326415</c:v>
                </c:pt>
                <c:pt idx="2409">
                  <c:v>283.76891656374323</c:v>
                </c:pt>
                <c:pt idx="2410">
                  <c:v>283.76863533075289</c:v>
                </c:pt>
                <c:pt idx="2411">
                  <c:v>283.76219509527505</c:v>
                </c:pt>
                <c:pt idx="2412">
                  <c:v>283.75994523135262</c:v>
                </c:pt>
                <c:pt idx="2413">
                  <c:v>283.75460180453695</c:v>
                </c:pt>
                <c:pt idx="2414">
                  <c:v>283.75716102474865</c:v>
                </c:pt>
                <c:pt idx="2415">
                  <c:v>283.76329190393722</c:v>
                </c:pt>
                <c:pt idx="2416">
                  <c:v>283.76863533075289</c:v>
                </c:pt>
                <c:pt idx="2417">
                  <c:v>283.77479433324049</c:v>
                </c:pt>
                <c:pt idx="2418">
                  <c:v>283.78010963675712</c:v>
                </c:pt>
                <c:pt idx="2419">
                  <c:v>283.78264073366984</c:v>
                </c:pt>
                <c:pt idx="2420">
                  <c:v>283.78626863924472</c:v>
                </c:pt>
                <c:pt idx="2421">
                  <c:v>283.78545306357285</c:v>
                </c:pt>
                <c:pt idx="2422">
                  <c:v>283.78376566563105</c:v>
                </c:pt>
                <c:pt idx="2423">
                  <c:v>283.78207826768926</c:v>
                </c:pt>
                <c:pt idx="2424">
                  <c:v>283.77816912912408</c:v>
                </c:pt>
                <c:pt idx="2425">
                  <c:v>283.77982840376683</c:v>
                </c:pt>
                <c:pt idx="2426">
                  <c:v>283.78207826768926</c:v>
                </c:pt>
                <c:pt idx="2427">
                  <c:v>283.78626863924472</c:v>
                </c:pt>
                <c:pt idx="2428">
                  <c:v>283.79220265534002</c:v>
                </c:pt>
                <c:pt idx="2429">
                  <c:v>283.79583056091491</c:v>
                </c:pt>
                <c:pt idx="2430">
                  <c:v>283.79805230153829</c:v>
                </c:pt>
                <c:pt idx="2431">
                  <c:v>283.80198956340246</c:v>
                </c:pt>
                <c:pt idx="2432">
                  <c:v>283.79833353452858</c:v>
                </c:pt>
                <c:pt idx="2433">
                  <c:v>283.79608367060621</c:v>
                </c:pt>
                <c:pt idx="2434">
                  <c:v>283.78570617326415</c:v>
                </c:pt>
                <c:pt idx="2435">
                  <c:v>283.77648173118229</c:v>
                </c:pt>
                <c:pt idx="2436">
                  <c:v>283.77338816828899</c:v>
                </c:pt>
                <c:pt idx="2437">
                  <c:v>283.77170077034719</c:v>
                </c:pt>
                <c:pt idx="2438">
                  <c:v>283.77113830436656</c:v>
                </c:pt>
                <c:pt idx="2439">
                  <c:v>283.77591926520165</c:v>
                </c:pt>
                <c:pt idx="2440">
                  <c:v>283.77845036211437</c:v>
                </c:pt>
                <c:pt idx="2441">
                  <c:v>283.78685922852435</c:v>
                </c:pt>
                <c:pt idx="2442">
                  <c:v>283.78967155842736</c:v>
                </c:pt>
                <c:pt idx="2443">
                  <c:v>283.79692736957713</c:v>
                </c:pt>
                <c:pt idx="2444">
                  <c:v>283.7975179588567</c:v>
                </c:pt>
                <c:pt idx="2445">
                  <c:v>283.79554932792462</c:v>
                </c:pt>
                <c:pt idx="2446">
                  <c:v>283.79355257369349</c:v>
                </c:pt>
                <c:pt idx="2447">
                  <c:v>283.79189329905074</c:v>
                </c:pt>
                <c:pt idx="2448">
                  <c:v>283.7899246681186</c:v>
                </c:pt>
                <c:pt idx="2449">
                  <c:v>283.79048713409924</c:v>
                </c:pt>
                <c:pt idx="2450">
                  <c:v>283.79161206606045</c:v>
                </c:pt>
                <c:pt idx="2451">
                  <c:v>283.79220265534002</c:v>
                </c:pt>
                <c:pt idx="2452">
                  <c:v>283.79664613658679</c:v>
                </c:pt>
                <c:pt idx="2453">
                  <c:v>283.79864289081792</c:v>
                </c:pt>
                <c:pt idx="2454">
                  <c:v>283.8039581943346</c:v>
                </c:pt>
                <c:pt idx="2455">
                  <c:v>283.8039581943346</c:v>
                </c:pt>
                <c:pt idx="2456">
                  <c:v>283.79470562895369</c:v>
                </c:pt>
                <c:pt idx="2457">
                  <c:v>283.79020590110895</c:v>
                </c:pt>
                <c:pt idx="2458">
                  <c:v>283.77310693529864</c:v>
                </c:pt>
                <c:pt idx="2459">
                  <c:v>283.77816912912408</c:v>
                </c:pt>
                <c:pt idx="2460">
                  <c:v>283.76807286477231</c:v>
                </c:pt>
                <c:pt idx="2461">
                  <c:v>283.7619138622847</c:v>
                </c:pt>
                <c:pt idx="2462">
                  <c:v>283.74785221276971</c:v>
                </c:pt>
                <c:pt idx="2463">
                  <c:v>283.74703663709789</c:v>
                </c:pt>
                <c:pt idx="2464">
                  <c:v>283.74903339132902</c:v>
                </c:pt>
                <c:pt idx="2465">
                  <c:v>283.75966399836233</c:v>
                </c:pt>
                <c:pt idx="2466">
                  <c:v>283.7683540977626</c:v>
                </c:pt>
                <c:pt idx="2467">
                  <c:v>283.77757853984446</c:v>
                </c:pt>
                <c:pt idx="2468">
                  <c:v>283.7994584664898</c:v>
                </c:pt>
                <c:pt idx="2469">
                  <c:v>283.80198956340246</c:v>
                </c:pt>
                <c:pt idx="2470">
                  <c:v>283.7994584664898</c:v>
                </c:pt>
                <c:pt idx="2471">
                  <c:v>283.79720860256737</c:v>
                </c:pt>
                <c:pt idx="2472">
                  <c:v>283.79411503967407</c:v>
                </c:pt>
                <c:pt idx="2473">
                  <c:v>283.78657799553406</c:v>
                </c:pt>
                <c:pt idx="2474">
                  <c:v>283.78626863924472</c:v>
                </c:pt>
                <c:pt idx="2475">
                  <c:v>283.79161206606045</c:v>
                </c:pt>
                <c:pt idx="2476">
                  <c:v>283.79329946400219</c:v>
                </c:pt>
                <c:pt idx="2477">
                  <c:v>283.80030216546072</c:v>
                </c:pt>
                <c:pt idx="2478">
                  <c:v>283.80252390608405</c:v>
                </c:pt>
                <c:pt idx="2479">
                  <c:v>283.78879973615739</c:v>
                </c:pt>
                <c:pt idx="2480">
                  <c:v>283.80899226486093</c:v>
                </c:pt>
                <c:pt idx="2481">
                  <c:v>283.78598740625443</c:v>
                </c:pt>
                <c:pt idx="2482">
                  <c:v>283.79498686194404</c:v>
                </c:pt>
                <c:pt idx="2483">
                  <c:v>283.78432813161169</c:v>
                </c:pt>
                <c:pt idx="2484">
                  <c:v>283.77254446931806</c:v>
                </c:pt>
                <c:pt idx="2485">
                  <c:v>283.76413560290814</c:v>
                </c:pt>
                <c:pt idx="2486">
                  <c:v>283.75825783341088</c:v>
                </c:pt>
                <c:pt idx="2487">
                  <c:v>283.75406746185536</c:v>
                </c:pt>
                <c:pt idx="2488">
                  <c:v>283.75631732577779</c:v>
                </c:pt>
                <c:pt idx="2489">
                  <c:v>283.76247632826534</c:v>
                </c:pt>
                <c:pt idx="2490">
                  <c:v>283.76916967343448</c:v>
                </c:pt>
                <c:pt idx="2491">
                  <c:v>283.776200498192</c:v>
                </c:pt>
                <c:pt idx="2492">
                  <c:v>283.78489059759227</c:v>
                </c:pt>
                <c:pt idx="2493">
                  <c:v>283.78851850316715</c:v>
                </c:pt>
                <c:pt idx="2494">
                  <c:v>283.78879973615739</c:v>
                </c:pt>
                <c:pt idx="2495">
                  <c:v>283.78460936460198</c:v>
                </c:pt>
                <c:pt idx="2496">
                  <c:v>283.78126269201738</c:v>
                </c:pt>
                <c:pt idx="2497">
                  <c:v>283.77479433324049</c:v>
                </c:pt>
                <c:pt idx="2498">
                  <c:v>283.7728538256074</c:v>
                </c:pt>
                <c:pt idx="2499">
                  <c:v>283.77366940127928</c:v>
                </c:pt>
                <c:pt idx="2500">
                  <c:v>283.77591926520165</c:v>
                </c:pt>
                <c:pt idx="2501">
                  <c:v>283.77954717077654</c:v>
                </c:pt>
                <c:pt idx="2502">
                  <c:v>283.78039086974746</c:v>
                </c:pt>
                <c:pt idx="2503">
                  <c:v>283.7899246681186</c:v>
                </c:pt>
                <c:pt idx="2504">
                  <c:v>283.79386192998282</c:v>
                </c:pt>
                <c:pt idx="2505">
                  <c:v>283.78598740625443</c:v>
                </c:pt>
                <c:pt idx="2506">
                  <c:v>283.78626863924472</c:v>
                </c:pt>
                <c:pt idx="2507">
                  <c:v>283.77032272869468</c:v>
                </c:pt>
                <c:pt idx="2508">
                  <c:v>283.76160450599542</c:v>
                </c:pt>
                <c:pt idx="2509">
                  <c:v>283.75741413443995</c:v>
                </c:pt>
                <c:pt idx="2510">
                  <c:v>283.77310693529864</c:v>
                </c:pt>
                <c:pt idx="2511">
                  <c:v>283.78626863924472</c:v>
                </c:pt>
                <c:pt idx="2512">
                  <c:v>283.78570617326415</c:v>
                </c:pt>
                <c:pt idx="2513">
                  <c:v>283.79220265534002</c:v>
                </c:pt>
                <c:pt idx="2514">
                  <c:v>283.79554932792462</c:v>
                </c:pt>
                <c:pt idx="2515">
                  <c:v>283.80364883804526</c:v>
                </c:pt>
                <c:pt idx="2516">
                  <c:v>283.80873915516969</c:v>
                </c:pt>
                <c:pt idx="2517">
                  <c:v>283.8145888013679</c:v>
                </c:pt>
                <c:pt idx="2518">
                  <c:v>283.81180459476394</c:v>
                </c:pt>
                <c:pt idx="2519">
                  <c:v>283.81065153950374</c:v>
                </c:pt>
                <c:pt idx="2520">
                  <c:v>283.80620805825697</c:v>
                </c:pt>
                <c:pt idx="2521">
                  <c:v>283.80423942732489</c:v>
                </c:pt>
                <c:pt idx="2522">
                  <c:v>283.8022707963928</c:v>
                </c:pt>
                <c:pt idx="2523">
                  <c:v>283.79999280917139</c:v>
                </c:pt>
                <c:pt idx="2524">
                  <c:v>283.8008646314413</c:v>
                </c:pt>
                <c:pt idx="2525">
                  <c:v>283.80646116794827</c:v>
                </c:pt>
                <c:pt idx="2526">
                  <c:v>283.80955473084157</c:v>
                </c:pt>
                <c:pt idx="2527">
                  <c:v>283.81487003435825</c:v>
                </c:pt>
                <c:pt idx="2528">
                  <c:v>283.81543250033883</c:v>
                </c:pt>
                <c:pt idx="2529">
                  <c:v>283.8131826364164</c:v>
                </c:pt>
                <c:pt idx="2530">
                  <c:v>283.80730486691914</c:v>
                </c:pt>
                <c:pt idx="2531">
                  <c:v>283.81346386940675</c:v>
                </c:pt>
                <c:pt idx="2532">
                  <c:v>283.80198956340246</c:v>
                </c:pt>
                <c:pt idx="2533">
                  <c:v>283.8022707963928</c:v>
                </c:pt>
                <c:pt idx="2534">
                  <c:v>283.78795603718652</c:v>
                </c:pt>
                <c:pt idx="2535">
                  <c:v>283.78151580170862</c:v>
                </c:pt>
                <c:pt idx="2536">
                  <c:v>283.78235950067955</c:v>
                </c:pt>
                <c:pt idx="2537">
                  <c:v>283.78317507635143</c:v>
                </c:pt>
                <c:pt idx="2538">
                  <c:v>283.78598740625443</c:v>
                </c:pt>
                <c:pt idx="2539">
                  <c:v>283.79245576503132</c:v>
                </c:pt>
                <c:pt idx="2540">
                  <c:v>283.79864289081792</c:v>
                </c:pt>
                <c:pt idx="2541">
                  <c:v>283.80058339845095</c:v>
                </c:pt>
                <c:pt idx="2542">
                  <c:v>283.80198956340246</c:v>
                </c:pt>
                <c:pt idx="2543">
                  <c:v>283.80114586443159</c:v>
                </c:pt>
                <c:pt idx="2544">
                  <c:v>283.80170833041217</c:v>
                </c:pt>
                <c:pt idx="2545">
                  <c:v>283.79692736957713</c:v>
                </c:pt>
                <c:pt idx="2546">
                  <c:v>283.79273699802161</c:v>
                </c:pt>
                <c:pt idx="2547">
                  <c:v>283.79130270977106</c:v>
                </c:pt>
                <c:pt idx="2548">
                  <c:v>283.79048713409924</c:v>
                </c:pt>
                <c:pt idx="2549">
                  <c:v>283.79273699802161</c:v>
                </c:pt>
                <c:pt idx="2550">
                  <c:v>283.79864289081792</c:v>
                </c:pt>
                <c:pt idx="2551">
                  <c:v>283.80030216546072</c:v>
                </c:pt>
                <c:pt idx="2552">
                  <c:v>283.79805230153829</c:v>
                </c:pt>
                <c:pt idx="2553">
                  <c:v>283.8039581943346</c:v>
                </c:pt>
                <c:pt idx="2554">
                  <c:v>283.7975179588567</c:v>
                </c:pt>
                <c:pt idx="2555">
                  <c:v>283.80058339845095</c:v>
                </c:pt>
                <c:pt idx="2556">
                  <c:v>283.7963649035965</c:v>
                </c:pt>
                <c:pt idx="2557">
                  <c:v>283.78711233821565</c:v>
                </c:pt>
                <c:pt idx="2558">
                  <c:v>283.78376566563105</c:v>
                </c:pt>
                <c:pt idx="2559">
                  <c:v>283.77757853984446</c:v>
                </c:pt>
                <c:pt idx="2560">
                  <c:v>283.77479433324049</c:v>
                </c:pt>
                <c:pt idx="2561">
                  <c:v>283.77732543015321</c:v>
                </c:pt>
                <c:pt idx="2562">
                  <c:v>283.77901282809501</c:v>
                </c:pt>
                <c:pt idx="2563">
                  <c:v>283.78460936460198</c:v>
                </c:pt>
                <c:pt idx="2564">
                  <c:v>283.79076836708953</c:v>
                </c:pt>
                <c:pt idx="2565">
                  <c:v>283.79048713409924</c:v>
                </c:pt>
                <c:pt idx="2566">
                  <c:v>283.78939032543707</c:v>
                </c:pt>
                <c:pt idx="2567">
                  <c:v>283.78517183058256</c:v>
                </c:pt>
                <c:pt idx="2568">
                  <c:v>283.78685922852435</c:v>
                </c:pt>
                <c:pt idx="2569">
                  <c:v>283.78235950067955</c:v>
                </c:pt>
                <c:pt idx="2570">
                  <c:v>283.77816912912408</c:v>
                </c:pt>
                <c:pt idx="2571">
                  <c:v>283.77423186725986</c:v>
                </c:pt>
                <c:pt idx="2572">
                  <c:v>283.77032272869468</c:v>
                </c:pt>
                <c:pt idx="2573">
                  <c:v>283.77310693529864</c:v>
                </c:pt>
                <c:pt idx="2574">
                  <c:v>283.77535679922107</c:v>
                </c:pt>
                <c:pt idx="2575">
                  <c:v>283.77566615551041</c:v>
                </c:pt>
                <c:pt idx="2576">
                  <c:v>283.776200498192</c:v>
                </c:pt>
                <c:pt idx="2577">
                  <c:v>283.78126269201738</c:v>
                </c:pt>
                <c:pt idx="2578">
                  <c:v>283.78292196666013</c:v>
                </c:pt>
                <c:pt idx="2579">
                  <c:v>283.77816912912408</c:v>
                </c:pt>
                <c:pt idx="2580">
                  <c:v>283.77507556623078</c:v>
                </c:pt>
                <c:pt idx="2581">
                  <c:v>283.77566615551041</c:v>
                </c:pt>
                <c:pt idx="2582">
                  <c:v>283.77032272869468</c:v>
                </c:pt>
                <c:pt idx="2583">
                  <c:v>283.76635734353147</c:v>
                </c:pt>
                <c:pt idx="2584">
                  <c:v>283.76104204001479</c:v>
                </c:pt>
                <c:pt idx="2585">
                  <c:v>283.76050769733325</c:v>
                </c:pt>
                <c:pt idx="2586">
                  <c:v>283.76360126022655</c:v>
                </c:pt>
                <c:pt idx="2587">
                  <c:v>283.76275756125563</c:v>
                </c:pt>
                <c:pt idx="2588">
                  <c:v>283.76497930187901</c:v>
                </c:pt>
                <c:pt idx="2589">
                  <c:v>283.76663857652181</c:v>
                </c:pt>
                <c:pt idx="2590">
                  <c:v>283.7683540977626</c:v>
                </c:pt>
                <c:pt idx="2591">
                  <c:v>283.77004149570439</c:v>
                </c:pt>
                <c:pt idx="2592">
                  <c:v>283.77088519467532</c:v>
                </c:pt>
                <c:pt idx="2593">
                  <c:v>283.76753852209072</c:v>
                </c:pt>
                <c:pt idx="2594">
                  <c:v>283.76554176785965</c:v>
                </c:pt>
                <c:pt idx="2595">
                  <c:v>283.76076080702455</c:v>
                </c:pt>
                <c:pt idx="2596">
                  <c:v>283.75910153238175</c:v>
                </c:pt>
                <c:pt idx="2597">
                  <c:v>283.75406746185536</c:v>
                </c:pt>
                <c:pt idx="2598">
                  <c:v>283.74982084370185</c:v>
                </c:pt>
                <c:pt idx="2599">
                  <c:v>283.74903339132902</c:v>
                </c:pt>
                <c:pt idx="2600">
                  <c:v>283.74675540410755</c:v>
                </c:pt>
                <c:pt idx="2601">
                  <c:v>283.74284626554237</c:v>
                </c:pt>
                <c:pt idx="2602">
                  <c:v>283.73724972903545</c:v>
                </c:pt>
                <c:pt idx="2603">
                  <c:v>283.73528109810331</c:v>
                </c:pt>
                <c:pt idx="2604">
                  <c:v>283.73499986511302</c:v>
                </c:pt>
                <c:pt idx="2605">
                  <c:v>283.74084951131124</c:v>
                </c:pt>
                <c:pt idx="2606">
                  <c:v>283.7391621133695</c:v>
                </c:pt>
                <c:pt idx="2607">
                  <c:v>283.73103447994981</c:v>
                </c:pt>
                <c:pt idx="2608">
                  <c:v>283.73162506922944</c:v>
                </c:pt>
                <c:pt idx="2609">
                  <c:v>283.72993767128764</c:v>
                </c:pt>
                <c:pt idx="2610">
                  <c:v>283.72853150633614</c:v>
                </c:pt>
                <c:pt idx="2611">
                  <c:v>283.72937520530706</c:v>
                </c:pt>
                <c:pt idx="2612">
                  <c:v>283.74084951131124</c:v>
                </c:pt>
                <c:pt idx="2613">
                  <c:v>283.74312749853271</c:v>
                </c:pt>
                <c:pt idx="2614">
                  <c:v>283.74394307420459</c:v>
                </c:pt>
                <c:pt idx="2615">
                  <c:v>283.74593982843572</c:v>
                </c:pt>
                <c:pt idx="2616">
                  <c:v>283.74593982843572</c:v>
                </c:pt>
                <c:pt idx="2617">
                  <c:v>283.74647417111726</c:v>
                </c:pt>
                <c:pt idx="2618">
                  <c:v>283.743408731523</c:v>
                </c:pt>
                <c:pt idx="2619">
                  <c:v>283.74031516862971</c:v>
                </c:pt>
                <c:pt idx="2620">
                  <c:v>283.73471863212274</c:v>
                </c:pt>
                <c:pt idx="2621">
                  <c:v>283.72909397231672</c:v>
                </c:pt>
                <c:pt idx="2622">
                  <c:v>283.72096633889709</c:v>
                </c:pt>
                <c:pt idx="2623">
                  <c:v>283.71815400899408</c:v>
                </c:pt>
                <c:pt idx="2624">
                  <c:v>283.70943578629476</c:v>
                </c:pt>
                <c:pt idx="2625">
                  <c:v>283.71002637557439</c:v>
                </c:pt>
                <c:pt idx="2626">
                  <c:v>283.7066515796908</c:v>
                </c:pt>
                <c:pt idx="2627">
                  <c:v>283.70442983906742</c:v>
                </c:pt>
                <c:pt idx="2628">
                  <c:v>283.70555477102863</c:v>
                </c:pt>
                <c:pt idx="2629">
                  <c:v>283.71033573186372</c:v>
                </c:pt>
                <c:pt idx="2630">
                  <c:v>283.7111513075356</c:v>
                </c:pt>
                <c:pt idx="2631">
                  <c:v>283.70749527866167</c:v>
                </c:pt>
                <c:pt idx="2632">
                  <c:v>283.70696093598013</c:v>
                </c:pt>
                <c:pt idx="2633">
                  <c:v>283.70499230504799</c:v>
                </c:pt>
                <c:pt idx="2634">
                  <c:v>283.70383924978779</c:v>
                </c:pt>
                <c:pt idx="2635">
                  <c:v>283.70499230504799</c:v>
                </c:pt>
                <c:pt idx="2636">
                  <c:v>283.70833897763259</c:v>
                </c:pt>
                <c:pt idx="2637">
                  <c:v>283.7080577446423</c:v>
                </c:pt>
                <c:pt idx="2638">
                  <c:v>283.70890144361317</c:v>
                </c:pt>
                <c:pt idx="2639">
                  <c:v>283.70918267660346</c:v>
                </c:pt>
                <c:pt idx="2640">
                  <c:v>283.71396363743861</c:v>
                </c:pt>
                <c:pt idx="2641">
                  <c:v>283.71421674712985</c:v>
                </c:pt>
                <c:pt idx="2642">
                  <c:v>283.71702907703286</c:v>
                </c:pt>
                <c:pt idx="2643">
                  <c:v>283.71421674712985</c:v>
                </c:pt>
                <c:pt idx="2644">
                  <c:v>283.71255747248711</c:v>
                </c:pt>
                <c:pt idx="2645">
                  <c:v>283.70833897763259</c:v>
                </c:pt>
                <c:pt idx="2646">
                  <c:v>283.7018987421547</c:v>
                </c:pt>
                <c:pt idx="2647">
                  <c:v>283.69124001182234</c:v>
                </c:pt>
                <c:pt idx="2648">
                  <c:v>283.68139685716187</c:v>
                </c:pt>
                <c:pt idx="2649">
                  <c:v>283.68674028397754</c:v>
                </c:pt>
                <c:pt idx="2650">
                  <c:v>283.68283114541237</c:v>
                </c:pt>
                <c:pt idx="2651">
                  <c:v>283.68899014789997</c:v>
                </c:pt>
                <c:pt idx="2652">
                  <c:v>283.68814644892905</c:v>
                </c:pt>
                <c:pt idx="2653">
                  <c:v>283.69124001182234</c:v>
                </c:pt>
                <c:pt idx="2654">
                  <c:v>283.68814644892905</c:v>
                </c:pt>
                <c:pt idx="2655">
                  <c:v>283.68814644892905</c:v>
                </c:pt>
                <c:pt idx="2656">
                  <c:v>283.68899014789997</c:v>
                </c:pt>
                <c:pt idx="2657">
                  <c:v>283.68761210624746</c:v>
                </c:pt>
                <c:pt idx="2658">
                  <c:v>283.69067754584177</c:v>
                </c:pt>
                <c:pt idx="2659">
                  <c:v>283.69348987574472</c:v>
                </c:pt>
                <c:pt idx="2660">
                  <c:v>283.69571161636816</c:v>
                </c:pt>
                <c:pt idx="2661">
                  <c:v>283.69289928646509</c:v>
                </c:pt>
                <c:pt idx="2662">
                  <c:v>283.69233682048451</c:v>
                </c:pt>
                <c:pt idx="2663">
                  <c:v>283.69264617677385</c:v>
                </c:pt>
                <c:pt idx="2664">
                  <c:v>283.69208371079327</c:v>
                </c:pt>
                <c:pt idx="2665">
                  <c:v>283.69571161636816</c:v>
                </c:pt>
                <c:pt idx="2666">
                  <c:v>283.6988051792614</c:v>
                </c:pt>
                <c:pt idx="2667">
                  <c:v>283.69936764524203</c:v>
                </c:pt>
                <c:pt idx="2668">
                  <c:v>283.7018987421547</c:v>
                </c:pt>
                <c:pt idx="2669">
                  <c:v>283.69849582297212</c:v>
                </c:pt>
                <c:pt idx="2670">
                  <c:v>283.69180247780298</c:v>
                </c:pt>
                <c:pt idx="2671">
                  <c:v>283.68564347531537</c:v>
                </c:pt>
                <c:pt idx="2672">
                  <c:v>283.67160994909943</c:v>
                </c:pt>
                <c:pt idx="2673">
                  <c:v>283.66879761919643</c:v>
                </c:pt>
                <c:pt idx="2674">
                  <c:v>283.66542282331284</c:v>
                </c:pt>
                <c:pt idx="2675">
                  <c:v>283.66992255115758</c:v>
                </c:pt>
                <c:pt idx="2676">
                  <c:v>283.67667214292482</c:v>
                </c:pt>
                <c:pt idx="2677">
                  <c:v>283.67914699323944</c:v>
                </c:pt>
                <c:pt idx="2678">
                  <c:v>283.68283114541237</c:v>
                </c:pt>
                <c:pt idx="2679">
                  <c:v>283.68927138089026</c:v>
                </c:pt>
                <c:pt idx="2680">
                  <c:v>283.68983384687084</c:v>
                </c:pt>
                <c:pt idx="2681">
                  <c:v>283.68955261388055</c:v>
                </c:pt>
                <c:pt idx="2682">
                  <c:v>283.68814644892905</c:v>
                </c:pt>
                <c:pt idx="2683">
                  <c:v>283.68533411902604</c:v>
                </c:pt>
                <c:pt idx="2684">
                  <c:v>283.67861265055785</c:v>
                </c:pt>
                <c:pt idx="2685">
                  <c:v>283.67720648560635</c:v>
                </c:pt>
                <c:pt idx="2686">
                  <c:v>283.67160994909943</c:v>
                </c:pt>
                <c:pt idx="2687">
                  <c:v>283.67132871610909</c:v>
                </c:pt>
                <c:pt idx="2688">
                  <c:v>283.67298799075189</c:v>
                </c:pt>
                <c:pt idx="2689">
                  <c:v>283.68001881550941</c:v>
                </c:pt>
                <c:pt idx="2690">
                  <c:v>283.68392795407453</c:v>
                </c:pt>
                <c:pt idx="2691">
                  <c:v>283.68955261388055</c:v>
                </c:pt>
                <c:pt idx="2692">
                  <c:v>283.69180247780298</c:v>
                </c:pt>
                <c:pt idx="2693">
                  <c:v>283.68814644892905</c:v>
                </c:pt>
                <c:pt idx="2694">
                  <c:v>283.68111562417153</c:v>
                </c:pt>
                <c:pt idx="2695">
                  <c:v>283.67160994909943</c:v>
                </c:pt>
                <c:pt idx="2696">
                  <c:v>283.66007939649711</c:v>
                </c:pt>
                <c:pt idx="2697">
                  <c:v>283.65054559812592</c:v>
                </c:pt>
                <c:pt idx="2698">
                  <c:v>283.6418554987257</c:v>
                </c:pt>
                <c:pt idx="2699">
                  <c:v>283.64241796470628</c:v>
                </c:pt>
                <c:pt idx="2700">
                  <c:v>283.64241796470628</c:v>
                </c:pt>
                <c:pt idx="2701">
                  <c:v>283.64466782862866</c:v>
                </c:pt>
                <c:pt idx="2702">
                  <c:v>283.65617025793193</c:v>
                </c:pt>
                <c:pt idx="2703">
                  <c:v>283.65870135484465</c:v>
                </c:pt>
                <c:pt idx="2704">
                  <c:v>283.65898258783494</c:v>
                </c:pt>
                <c:pt idx="2705">
                  <c:v>283.65617025793193</c:v>
                </c:pt>
                <c:pt idx="2706">
                  <c:v>283.65617025793193</c:v>
                </c:pt>
                <c:pt idx="2707">
                  <c:v>283.65923569752619</c:v>
                </c:pt>
                <c:pt idx="2708">
                  <c:v>283.65760454618248</c:v>
                </c:pt>
                <c:pt idx="2709">
                  <c:v>283.65223299606771</c:v>
                </c:pt>
                <c:pt idx="2710">
                  <c:v>283.65110806410655</c:v>
                </c:pt>
                <c:pt idx="2711">
                  <c:v>283.65054559812592</c:v>
                </c:pt>
                <c:pt idx="2712">
                  <c:v>283.64857696719383</c:v>
                </c:pt>
                <c:pt idx="2713">
                  <c:v>283.65082683111621</c:v>
                </c:pt>
                <c:pt idx="2714">
                  <c:v>283.65617025793193</c:v>
                </c:pt>
                <c:pt idx="2715">
                  <c:v>283.6617667944389</c:v>
                </c:pt>
                <c:pt idx="2716">
                  <c:v>283.66095121876702</c:v>
                </c:pt>
                <c:pt idx="2717">
                  <c:v>283.65870135484465</c:v>
                </c:pt>
                <c:pt idx="2718">
                  <c:v>283.65223299606771</c:v>
                </c:pt>
                <c:pt idx="2719">
                  <c:v>283.6418554987257</c:v>
                </c:pt>
                <c:pt idx="2720">
                  <c:v>283.63372786530601</c:v>
                </c:pt>
                <c:pt idx="2721">
                  <c:v>283.62079114775219</c:v>
                </c:pt>
                <c:pt idx="2722">
                  <c:v>283.61854128382981</c:v>
                </c:pt>
                <c:pt idx="2723">
                  <c:v>283.61128547268004</c:v>
                </c:pt>
                <c:pt idx="2724">
                  <c:v>283.60956995143925</c:v>
                </c:pt>
                <c:pt idx="2725">
                  <c:v>283.61238228134221</c:v>
                </c:pt>
                <c:pt idx="2726">
                  <c:v>283.61944122939877</c:v>
                </c:pt>
                <c:pt idx="2727">
                  <c:v>283.62585334157757</c:v>
                </c:pt>
                <c:pt idx="2728">
                  <c:v>283.63038119272142</c:v>
                </c:pt>
                <c:pt idx="2729">
                  <c:v>283.63291228963413</c:v>
                </c:pt>
                <c:pt idx="2730">
                  <c:v>283.63344663231572</c:v>
                </c:pt>
                <c:pt idx="2731">
                  <c:v>283.63510590695847</c:v>
                </c:pt>
                <c:pt idx="2732">
                  <c:v>283.63654019520902</c:v>
                </c:pt>
                <c:pt idx="2733">
                  <c:v>283.63063430241272</c:v>
                </c:pt>
                <c:pt idx="2734">
                  <c:v>283.62669704054849</c:v>
                </c:pt>
                <c:pt idx="2735">
                  <c:v>283.62560023188632</c:v>
                </c:pt>
                <c:pt idx="2736">
                  <c:v>283.62560023188632</c:v>
                </c:pt>
                <c:pt idx="2737">
                  <c:v>283.62920001416217</c:v>
                </c:pt>
                <c:pt idx="2738">
                  <c:v>283.63291228963413</c:v>
                </c:pt>
                <c:pt idx="2739">
                  <c:v>283.6387900591314</c:v>
                </c:pt>
                <c:pt idx="2740">
                  <c:v>283.64241796470628</c:v>
                </c:pt>
                <c:pt idx="2741">
                  <c:v>283.64466782862866</c:v>
                </c:pt>
                <c:pt idx="2742">
                  <c:v>283.63935252511203</c:v>
                </c:pt>
                <c:pt idx="2743">
                  <c:v>283.6340090982963</c:v>
                </c:pt>
                <c:pt idx="2744">
                  <c:v>283.6250096426067</c:v>
                </c:pt>
                <c:pt idx="2745">
                  <c:v>283.61772570815793</c:v>
                </c:pt>
                <c:pt idx="2746">
                  <c:v>283.61128547268004</c:v>
                </c:pt>
                <c:pt idx="2747">
                  <c:v>283.60566081287408</c:v>
                </c:pt>
                <c:pt idx="2748">
                  <c:v>283.60453588091286</c:v>
                </c:pt>
                <c:pt idx="2749">
                  <c:v>283.60478899060411</c:v>
                </c:pt>
                <c:pt idx="2750">
                  <c:v>283.60650451184495</c:v>
                </c:pt>
                <c:pt idx="2751">
                  <c:v>283.61519461124522</c:v>
                </c:pt>
                <c:pt idx="2752">
                  <c:v>283.62053803806094</c:v>
                </c:pt>
                <c:pt idx="2753">
                  <c:v>283.62447529992511</c:v>
                </c:pt>
                <c:pt idx="2754">
                  <c:v>283.62782197250971</c:v>
                </c:pt>
                <c:pt idx="2755">
                  <c:v>283.62866567148063</c:v>
                </c:pt>
                <c:pt idx="2756">
                  <c:v>283.62866567148063</c:v>
                </c:pt>
                <c:pt idx="2757">
                  <c:v>283.62531899889603</c:v>
                </c:pt>
                <c:pt idx="2758">
                  <c:v>283.62278790198332</c:v>
                </c:pt>
                <c:pt idx="2759">
                  <c:v>283.62079114775219</c:v>
                </c:pt>
                <c:pt idx="2760">
                  <c:v>283.62079114775219</c:v>
                </c:pt>
                <c:pt idx="2761">
                  <c:v>283.62363160095424</c:v>
                </c:pt>
                <c:pt idx="2762">
                  <c:v>283.62894690447087</c:v>
                </c:pt>
                <c:pt idx="2763">
                  <c:v>283.6359496059294</c:v>
                </c:pt>
                <c:pt idx="2764">
                  <c:v>283.64073056676449</c:v>
                </c:pt>
                <c:pt idx="2765">
                  <c:v>283.6418554987257</c:v>
                </c:pt>
                <c:pt idx="2766">
                  <c:v>283.64576463729082</c:v>
                </c:pt>
                <c:pt idx="2767">
                  <c:v>283.6356964962381</c:v>
                </c:pt>
                <c:pt idx="2768">
                  <c:v>283.63316539932543</c:v>
                </c:pt>
                <c:pt idx="2769">
                  <c:v>283.62247854569398</c:v>
                </c:pt>
                <c:pt idx="2770">
                  <c:v>283.6157289539268</c:v>
                </c:pt>
                <c:pt idx="2771">
                  <c:v>283.61128547268004</c:v>
                </c:pt>
                <c:pt idx="2772">
                  <c:v>283.60875437576738</c:v>
                </c:pt>
                <c:pt idx="2773">
                  <c:v>283.60985118442954</c:v>
                </c:pt>
                <c:pt idx="2774">
                  <c:v>283.61294474732284</c:v>
                </c:pt>
                <c:pt idx="2775">
                  <c:v>283.61969433909002</c:v>
                </c:pt>
                <c:pt idx="2776">
                  <c:v>283.6281032055</c:v>
                </c:pt>
                <c:pt idx="2777">
                  <c:v>283.63344663231572</c:v>
                </c:pt>
                <c:pt idx="2778">
                  <c:v>283.64073056676449</c:v>
                </c:pt>
                <c:pt idx="2779">
                  <c:v>283.64326166367715</c:v>
                </c:pt>
                <c:pt idx="2780">
                  <c:v>283.64635522657045</c:v>
                </c:pt>
                <c:pt idx="2781">
                  <c:v>283.64326166367715</c:v>
                </c:pt>
                <c:pt idx="2782">
                  <c:v>283.6371026611896</c:v>
                </c:pt>
                <c:pt idx="2783">
                  <c:v>283.63457156427694</c:v>
                </c:pt>
                <c:pt idx="2784">
                  <c:v>283.63316539932543</c:v>
                </c:pt>
                <c:pt idx="2785">
                  <c:v>283.63538713994876</c:v>
                </c:pt>
                <c:pt idx="2786">
                  <c:v>283.64073056676449</c:v>
                </c:pt>
                <c:pt idx="2787">
                  <c:v>283.64913943317447</c:v>
                </c:pt>
                <c:pt idx="2788">
                  <c:v>283.65588902494164</c:v>
                </c:pt>
                <c:pt idx="2789">
                  <c:v>283.65979816350682</c:v>
                </c:pt>
                <c:pt idx="2790">
                  <c:v>283.65898258783494</c:v>
                </c:pt>
                <c:pt idx="2791">
                  <c:v>283.65504532597072</c:v>
                </c:pt>
                <c:pt idx="2792">
                  <c:v>283.64748015853166</c:v>
                </c:pt>
                <c:pt idx="2793">
                  <c:v>283.6404493337742</c:v>
                </c:pt>
                <c:pt idx="2794">
                  <c:v>283.63257481004575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marker>
            <c:symbol val="none"/>
          </c:marker>
          <c:xVal>
            <c:numRef>
              <c:f>'KVP-02'!$E$4:$E$10000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40709.333333333336</c:v>
                </c:pt>
                <c:pt idx="3">
                  <c:v>40744.375</c:v>
                </c:pt>
                <c:pt idx="4" formatCode="m/d/yyyy\ h:mm">
                  <c:v>40822.375</c:v>
                </c:pt>
                <c:pt idx="5" formatCode="m/d/yyyy\ h:mm">
                  <c:v>40822.458333333336</c:v>
                </c:pt>
                <c:pt idx="6" formatCode="m/d/yyyy\ h:mm">
                  <c:v>40822.5</c:v>
                </c:pt>
                <c:pt idx="7" formatCode="m/d/yyyy\ h:mm">
                  <c:v>40822.541666666664</c:v>
                </c:pt>
                <c:pt idx="8" formatCode="m/d/yyyy\ h:mm">
                  <c:v>40822.583333333336</c:v>
                </c:pt>
                <c:pt idx="9" formatCode="m/d/yyyy\ h:mm">
                  <c:v>40822.625</c:v>
                </c:pt>
                <c:pt idx="10" formatCode="m/d/yyyy\ h:mm">
                  <c:v>40822.666666666664</c:v>
                </c:pt>
                <c:pt idx="11" formatCode="m/d/yyyy\ h:mm">
                  <c:v>40822.708333333336</c:v>
                </c:pt>
                <c:pt idx="12" formatCode="m/d/yyyy\ h:mm">
                  <c:v>40822.75</c:v>
                </c:pt>
                <c:pt idx="13" formatCode="m/d/yyyy\ h:mm">
                  <c:v>40822.791666666664</c:v>
                </c:pt>
                <c:pt idx="14" formatCode="m/d/yyyy\ h:mm">
                  <c:v>40822.833333333336</c:v>
                </c:pt>
                <c:pt idx="15" formatCode="m/d/yyyy\ h:mm">
                  <c:v>40822.875</c:v>
                </c:pt>
                <c:pt idx="16" formatCode="m/d/yyyy\ h:mm">
                  <c:v>40822.916666666664</c:v>
                </c:pt>
                <c:pt idx="17" formatCode="m/d/yyyy\ h:mm">
                  <c:v>40822.958333333336</c:v>
                </c:pt>
                <c:pt idx="18" formatCode="m/d/yyyy\ h:mm">
                  <c:v>40823</c:v>
                </c:pt>
                <c:pt idx="19" formatCode="m/d/yyyy\ h:mm">
                  <c:v>40823.041666666664</c:v>
                </c:pt>
                <c:pt idx="20" formatCode="m/d/yyyy\ h:mm">
                  <c:v>40823.083333333336</c:v>
                </c:pt>
                <c:pt idx="21" formatCode="m/d/yyyy\ h:mm">
                  <c:v>40823.125</c:v>
                </c:pt>
                <c:pt idx="22" formatCode="m/d/yyyy\ h:mm">
                  <c:v>40823.166666666664</c:v>
                </c:pt>
                <c:pt idx="23" formatCode="m/d/yyyy\ h:mm">
                  <c:v>40823.208333333336</c:v>
                </c:pt>
                <c:pt idx="24" formatCode="m/d/yyyy\ h:mm">
                  <c:v>40823.25</c:v>
                </c:pt>
                <c:pt idx="25" formatCode="m/d/yyyy\ h:mm">
                  <c:v>40823.291666666664</c:v>
                </c:pt>
                <c:pt idx="26" formatCode="m/d/yyyy\ h:mm">
                  <c:v>40823.333333333336</c:v>
                </c:pt>
                <c:pt idx="27" formatCode="m/d/yyyy\ h:mm">
                  <c:v>40823.375</c:v>
                </c:pt>
                <c:pt idx="28" formatCode="m/d/yyyy\ h:mm">
                  <c:v>40823.416666666664</c:v>
                </c:pt>
                <c:pt idx="29" formatCode="m/d/yyyy\ h:mm">
                  <c:v>40823.458333333336</c:v>
                </c:pt>
                <c:pt idx="30" formatCode="m/d/yyyy\ h:mm">
                  <c:v>40823.5</c:v>
                </c:pt>
                <c:pt idx="31" formatCode="m/d/yyyy\ h:mm">
                  <c:v>40823.541666666664</c:v>
                </c:pt>
                <c:pt idx="32" formatCode="m/d/yyyy\ h:mm">
                  <c:v>40823.583333333336</c:v>
                </c:pt>
                <c:pt idx="33" formatCode="m/d/yyyy\ h:mm">
                  <c:v>40823.625</c:v>
                </c:pt>
                <c:pt idx="34" formatCode="m/d/yyyy\ h:mm">
                  <c:v>40823.666666666664</c:v>
                </c:pt>
                <c:pt idx="35" formatCode="m/d/yyyy\ h:mm">
                  <c:v>40823.708333333336</c:v>
                </c:pt>
                <c:pt idx="36" formatCode="m/d/yyyy\ h:mm">
                  <c:v>40823.75</c:v>
                </c:pt>
                <c:pt idx="37" formatCode="m/d/yyyy\ h:mm">
                  <c:v>40823.791666666664</c:v>
                </c:pt>
                <c:pt idx="38" formatCode="m/d/yyyy\ h:mm">
                  <c:v>40823.833333333336</c:v>
                </c:pt>
                <c:pt idx="39" formatCode="m/d/yyyy\ h:mm">
                  <c:v>40823.875</c:v>
                </c:pt>
                <c:pt idx="40" formatCode="m/d/yyyy\ h:mm">
                  <c:v>40823.916666666664</c:v>
                </c:pt>
                <c:pt idx="41" formatCode="m/d/yyyy\ h:mm">
                  <c:v>40823.958333333336</c:v>
                </c:pt>
                <c:pt idx="42" formatCode="m/d/yyyy\ h:mm">
                  <c:v>40824</c:v>
                </c:pt>
                <c:pt idx="43" formatCode="m/d/yyyy\ h:mm">
                  <c:v>40824.041666666664</c:v>
                </c:pt>
                <c:pt idx="44" formatCode="m/d/yyyy\ h:mm">
                  <c:v>40824.083333333336</c:v>
                </c:pt>
                <c:pt idx="45" formatCode="m/d/yyyy\ h:mm">
                  <c:v>40824.125</c:v>
                </c:pt>
                <c:pt idx="46" formatCode="m/d/yyyy\ h:mm">
                  <c:v>40824.166666666664</c:v>
                </c:pt>
                <c:pt idx="47" formatCode="m/d/yyyy\ h:mm">
                  <c:v>40824.208333333336</c:v>
                </c:pt>
                <c:pt idx="48" formatCode="m/d/yyyy\ h:mm">
                  <c:v>40824.25</c:v>
                </c:pt>
                <c:pt idx="49" formatCode="m/d/yyyy\ h:mm">
                  <c:v>40824.291666666664</c:v>
                </c:pt>
                <c:pt idx="50" formatCode="m/d/yyyy\ h:mm">
                  <c:v>40824.333333333336</c:v>
                </c:pt>
                <c:pt idx="51" formatCode="m/d/yyyy\ h:mm">
                  <c:v>40824.375</c:v>
                </c:pt>
                <c:pt idx="52" formatCode="m/d/yyyy\ h:mm">
                  <c:v>40824.416666666664</c:v>
                </c:pt>
                <c:pt idx="53" formatCode="m/d/yyyy\ h:mm">
                  <c:v>40824.458333333336</c:v>
                </c:pt>
                <c:pt idx="54" formatCode="m/d/yyyy\ h:mm">
                  <c:v>40824.5</c:v>
                </c:pt>
                <c:pt idx="55" formatCode="m/d/yyyy\ h:mm">
                  <c:v>40824.541666666664</c:v>
                </c:pt>
                <c:pt idx="56" formatCode="m/d/yyyy\ h:mm">
                  <c:v>40824.583333333336</c:v>
                </c:pt>
                <c:pt idx="57" formatCode="m/d/yyyy\ h:mm">
                  <c:v>40824.625</c:v>
                </c:pt>
                <c:pt idx="58" formatCode="m/d/yyyy\ h:mm">
                  <c:v>40824.666666666664</c:v>
                </c:pt>
                <c:pt idx="59" formatCode="m/d/yyyy\ h:mm">
                  <c:v>40824.708333333336</c:v>
                </c:pt>
                <c:pt idx="60" formatCode="m/d/yyyy\ h:mm">
                  <c:v>40824.75</c:v>
                </c:pt>
                <c:pt idx="61" formatCode="m/d/yyyy\ h:mm">
                  <c:v>40824.791666666664</c:v>
                </c:pt>
                <c:pt idx="62" formatCode="m/d/yyyy\ h:mm">
                  <c:v>40824.833333333336</c:v>
                </c:pt>
                <c:pt idx="63" formatCode="m/d/yyyy\ h:mm">
                  <c:v>40824.875</c:v>
                </c:pt>
                <c:pt idx="64" formatCode="m/d/yyyy\ h:mm">
                  <c:v>40824.916666666664</c:v>
                </c:pt>
                <c:pt idx="65" formatCode="m/d/yyyy\ h:mm">
                  <c:v>40824.958333333336</c:v>
                </c:pt>
                <c:pt idx="66" formatCode="m/d/yyyy\ h:mm">
                  <c:v>40825</c:v>
                </c:pt>
                <c:pt idx="67" formatCode="m/d/yyyy\ h:mm">
                  <c:v>40825.041666666664</c:v>
                </c:pt>
                <c:pt idx="68" formatCode="m/d/yyyy\ h:mm">
                  <c:v>40825.083333333336</c:v>
                </c:pt>
                <c:pt idx="69" formatCode="m/d/yyyy\ h:mm">
                  <c:v>40825.125</c:v>
                </c:pt>
                <c:pt idx="70" formatCode="m/d/yyyy\ h:mm">
                  <c:v>40825.166666666664</c:v>
                </c:pt>
                <c:pt idx="71" formatCode="m/d/yyyy\ h:mm">
                  <c:v>40825.208333333336</c:v>
                </c:pt>
                <c:pt idx="72" formatCode="m/d/yyyy\ h:mm">
                  <c:v>40825.25</c:v>
                </c:pt>
                <c:pt idx="73" formatCode="m/d/yyyy\ h:mm">
                  <c:v>40825.291666666664</c:v>
                </c:pt>
                <c:pt idx="74" formatCode="m/d/yyyy\ h:mm">
                  <c:v>40825.333333333336</c:v>
                </c:pt>
                <c:pt idx="75" formatCode="m/d/yyyy\ h:mm">
                  <c:v>40825.375</c:v>
                </c:pt>
                <c:pt idx="76" formatCode="m/d/yyyy\ h:mm">
                  <c:v>40825.416666666664</c:v>
                </c:pt>
                <c:pt idx="77" formatCode="m/d/yyyy\ h:mm">
                  <c:v>40825.458333333336</c:v>
                </c:pt>
                <c:pt idx="78" formatCode="m/d/yyyy\ h:mm">
                  <c:v>40825.5</c:v>
                </c:pt>
                <c:pt idx="79" formatCode="m/d/yyyy\ h:mm">
                  <c:v>40825.541666666664</c:v>
                </c:pt>
                <c:pt idx="80" formatCode="m/d/yyyy\ h:mm">
                  <c:v>40825.583333333336</c:v>
                </c:pt>
                <c:pt idx="81" formatCode="m/d/yyyy\ h:mm">
                  <c:v>40825.625</c:v>
                </c:pt>
                <c:pt idx="82" formatCode="m/d/yyyy\ h:mm">
                  <c:v>40825.666666666664</c:v>
                </c:pt>
                <c:pt idx="83" formatCode="m/d/yyyy\ h:mm">
                  <c:v>40825.708333333336</c:v>
                </c:pt>
                <c:pt idx="84" formatCode="m/d/yyyy\ h:mm">
                  <c:v>40825.75</c:v>
                </c:pt>
                <c:pt idx="85" formatCode="m/d/yyyy\ h:mm">
                  <c:v>40825.791666666664</c:v>
                </c:pt>
                <c:pt idx="86" formatCode="m/d/yyyy\ h:mm">
                  <c:v>40825.833333333336</c:v>
                </c:pt>
                <c:pt idx="87" formatCode="m/d/yyyy\ h:mm">
                  <c:v>40825.875</c:v>
                </c:pt>
                <c:pt idx="88" formatCode="m/d/yyyy\ h:mm">
                  <c:v>40825.916666666664</c:v>
                </c:pt>
                <c:pt idx="89" formatCode="m/d/yyyy\ h:mm">
                  <c:v>40825.958333333336</c:v>
                </c:pt>
                <c:pt idx="90" formatCode="m/d/yyyy\ h:mm">
                  <c:v>40826</c:v>
                </c:pt>
                <c:pt idx="91" formatCode="m/d/yyyy\ h:mm">
                  <c:v>40826.041666666664</c:v>
                </c:pt>
                <c:pt idx="92" formatCode="m/d/yyyy\ h:mm">
                  <c:v>40826.083333333336</c:v>
                </c:pt>
                <c:pt idx="93" formatCode="m/d/yyyy\ h:mm">
                  <c:v>40826.125</c:v>
                </c:pt>
                <c:pt idx="94" formatCode="m/d/yyyy\ h:mm">
                  <c:v>40826.166666666664</c:v>
                </c:pt>
                <c:pt idx="95" formatCode="m/d/yyyy\ h:mm">
                  <c:v>40826.208333333336</c:v>
                </c:pt>
                <c:pt idx="96" formatCode="m/d/yyyy\ h:mm">
                  <c:v>40826.25</c:v>
                </c:pt>
                <c:pt idx="97" formatCode="m/d/yyyy\ h:mm">
                  <c:v>40826.291666666664</c:v>
                </c:pt>
                <c:pt idx="98" formatCode="m/d/yyyy\ h:mm">
                  <c:v>40826.333333333336</c:v>
                </c:pt>
                <c:pt idx="99" formatCode="m/d/yyyy\ h:mm">
                  <c:v>40826.375</c:v>
                </c:pt>
                <c:pt idx="100" formatCode="m/d/yyyy\ h:mm">
                  <c:v>40826.416666666664</c:v>
                </c:pt>
                <c:pt idx="101" formatCode="m/d/yyyy\ h:mm">
                  <c:v>40826.458333333336</c:v>
                </c:pt>
                <c:pt idx="102" formatCode="m/d/yyyy\ h:mm">
                  <c:v>40826.5</c:v>
                </c:pt>
                <c:pt idx="103" formatCode="m/d/yyyy\ h:mm">
                  <c:v>40826.541666666664</c:v>
                </c:pt>
                <c:pt idx="104" formatCode="m/d/yyyy\ h:mm">
                  <c:v>40826.583333333336</c:v>
                </c:pt>
                <c:pt idx="105" formatCode="m/d/yyyy\ h:mm">
                  <c:v>40826.625</c:v>
                </c:pt>
                <c:pt idx="106" formatCode="m/d/yyyy\ h:mm">
                  <c:v>40826.666666666664</c:v>
                </c:pt>
                <c:pt idx="107" formatCode="m/d/yyyy\ h:mm">
                  <c:v>40826.708333333336</c:v>
                </c:pt>
                <c:pt idx="108" formatCode="m/d/yyyy\ h:mm">
                  <c:v>40826.75</c:v>
                </c:pt>
                <c:pt idx="109" formatCode="m/d/yyyy\ h:mm">
                  <c:v>40826.791666666664</c:v>
                </c:pt>
                <c:pt idx="110" formatCode="m/d/yyyy\ h:mm">
                  <c:v>40826.833333333336</c:v>
                </c:pt>
                <c:pt idx="111" formatCode="m/d/yyyy\ h:mm">
                  <c:v>40826.875</c:v>
                </c:pt>
                <c:pt idx="112" formatCode="m/d/yyyy\ h:mm">
                  <c:v>40826.916666666664</c:v>
                </c:pt>
                <c:pt idx="113" formatCode="m/d/yyyy\ h:mm">
                  <c:v>40826.958333333336</c:v>
                </c:pt>
                <c:pt idx="114" formatCode="m/d/yyyy\ h:mm">
                  <c:v>40827</c:v>
                </c:pt>
                <c:pt idx="115" formatCode="m/d/yyyy\ h:mm">
                  <c:v>40827.041666666664</c:v>
                </c:pt>
                <c:pt idx="116" formatCode="m/d/yyyy\ h:mm">
                  <c:v>40827.083333333336</c:v>
                </c:pt>
                <c:pt idx="117" formatCode="m/d/yyyy\ h:mm">
                  <c:v>40827.125</c:v>
                </c:pt>
                <c:pt idx="118" formatCode="m/d/yyyy\ h:mm">
                  <c:v>40827.166666666664</c:v>
                </c:pt>
                <c:pt idx="119" formatCode="m/d/yyyy\ h:mm">
                  <c:v>40827.208333333336</c:v>
                </c:pt>
                <c:pt idx="120" formatCode="m/d/yyyy\ h:mm">
                  <c:v>40827.25</c:v>
                </c:pt>
                <c:pt idx="121" formatCode="m/d/yyyy\ h:mm">
                  <c:v>40827.291666666664</c:v>
                </c:pt>
                <c:pt idx="122" formatCode="m/d/yyyy\ h:mm">
                  <c:v>40827.333333333336</c:v>
                </c:pt>
                <c:pt idx="123" formatCode="m/d/yyyy\ h:mm">
                  <c:v>40827.375</c:v>
                </c:pt>
                <c:pt idx="124" formatCode="m/d/yyyy\ h:mm">
                  <c:v>40827.416666666664</c:v>
                </c:pt>
                <c:pt idx="125" formatCode="m/d/yyyy\ h:mm">
                  <c:v>40827.458333333336</c:v>
                </c:pt>
                <c:pt idx="126" formatCode="m/d/yyyy\ h:mm">
                  <c:v>40827.5</c:v>
                </c:pt>
                <c:pt idx="127" formatCode="m/d/yyyy\ h:mm">
                  <c:v>40827.541666666664</c:v>
                </c:pt>
                <c:pt idx="128" formatCode="m/d/yyyy\ h:mm">
                  <c:v>40827.583333333336</c:v>
                </c:pt>
                <c:pt idx="129" formatCode="m/d/yyyy\ h:mm">
                  <c:v>40827.625</c:v>
                </c:pt>
                <c:pt idx="130" formatCode="m/d/yyyy\ h:mm">
                  <c:v>40827.666666666664</c:v>
                </c:pt>
                <c:pt idx="131" formatCode="m/d/yyyy\ h:mm">
                  <c:v>40827.708333333336</c:v>
                </c:pt>
                <c:pt idx="132" formatCode="m/d/yyyy\ h:mm">
                  <c:v>40827.75</c:v>
                </c:pt>
                <c:pt idx="133" formatCode="m/d/yyyy\ h:mm">
                  <c:v>40827.791666666664</c:v>
                </c:pt>
                <c:pt idx="134" formatCode="m/d/yyyy\ h:mm">
                  <c:v>40827.833333333336</c:v>
                </c:pt>
                <c:pt idx="135" formatCode="m/d/yyyy\ h:mm">
                  <c:v>40827.875</c:v>
                </c:pt>
                <c:pt idx="136" formatCode="m/d/yyyy\ h:mm">
                  <c:v>40827.916666666664</c:v>
                </c:pt>
                <c:pt idx="137" formatCode="m/d/yyyy\ h:mm">
                  <c:v>40827.958333333336</c:v>
                </c:pt>
                <c:pt idx="138" formatCode="m/d/yyyy\ h:mm">
                  <c:v>40828</c:v>
                </c:pt>
                <c:pt idx="139" formatCode="m/d/yyyy\ h:mm">
                  <c:v>40828.041666666664</c:v>
                </c:pt>
                <c:pt idx="140" formatCode="m/d/yyyy\ h:mm">
                  <c:v>40828.083333333336</c:v>
                </c:pt>
                <c:pt idx="141" formatCode="m/d/yyyy\ h:mm">
                  <c:v>40828.125</c:v>
                </c:pt>
                <c:pt idx="142" formatCode="m/d/yyyy\ h:mm">
                  <c:v>40828.166666666664</c:v>
                </c:pt>
                <c:pt idx="143" formatCode="m/d/yyyy\ h:mm">
                  <c:v>40828.208333333336</c:v>
                </c:pt>
                <c:pt idx="144" formatCode="m/d/yyyy\ h:mm">
                  <c:v>40828.25</c:v>
                </c:pt>
                <c:pt idx="145" formatCode="m/d/yyyy\ h:mm">
                  <c:v>40828.291666666664</c:v>
                </c:pt>
                <c:pt idx="146" formatCode="m/d/yyyy\ h:mm">
                  <c:v>40828.333333333336</c:v>
                </c:pt>
                <c:pt idx="147" formatCode="m/d/yyyy\ h:mm">
                  <c:v>40828.375</c:v>
                </c:pt>
                <c:pt idx="148" formatCode="m/d/yyyy\ h:mm">
                  <c:v>40828.416666666664</c:v>
                </c:pt>
                <c:pt idx="149" formatCode="m/d/yyyy\ h:mm">
                  <c:v>40828.458333333336</c:v>
                </c:pt>
                <c:pt idx="150" formatCode="m/d/yyyy\ h:mm">
                  <c:v>40828.5</c:v>
                </c:pt>
                <c:pt idx="151" formatCode="m/d/yyyy\ h:mm">
                  <c:v>40828.541666666664</c:v>
                </c:pt>
                <c:pt idx="152" formatCode="m/d/yyyy\ h:mm">
                  <c:v>40828.583333333336</c:v>
                </c:pt>
                <c:pt idx="153" formatCode="m/d/yyyy\ h:mm">
                  <c:v>40828.625</c:v>
                </c:pt>
                <c:pt idx="154" formatCode="m/d/yyyy\ h:mm">
                  <c:v>40828.666666666664</c:v>
                </c:pt>
                <c:pt idx="155" formatCode="m/d/yyyy\ h:mm">
                  <c:v>40828.708333333336</c:v>
                </c:pt>
                <c:pt idx="156" formatCode="m/d/yyyy\ h:mm">
                  <c:v>40828.75</c:v>
                </c:pt>
                <c:pt idx="157" formatCode="m/d/yyyy\ h:mm">
                  <c:v>40828.791666666664</c:v>
                </c:pt>
                <c:pt idx="158" formatCode="m/d/yyyy\ h:mm">
                  <c:v>40828.833333333336</c:v>
                </c:pt>
                <c:pt idx="159" formatCode="m/d/yyyy\ h:mm">
                  <c:v>40828.875</c:v>
                </c:pt>
                <c:pt idx="160" formatCode="m/d/yyyy\ h:mm">
                  <c:v>40828.916666666664</c:v>
                </c:pt>
                <c:pt idx="161" formatCode="m/d/yyyy\ h:mm">
                  <c:v>40828.958333333336</c:v>
                </c:pt>
                <c:pt idx="162" formatCode="m/d/yyyy\ h:mm">
                  <c:v>40829</c:v>
                </c:pt>
                <c:pt idx="163" formatCode="m/d/yyyy\ h:mm">
                  <c:v>40829.041666666664</c:v>
                </c:pt>
                <c:pt idx="164" formatCode="m/d/yyyy\ h:mm">
                  <c:v>40829.083333333336</c:v>
                </c:pt>
                <c:pt idx="165" formatCode="m/d/yyyy\ h:mm">
                  <c:v>40829.125</c:v>
                </c:pt>
                <c:pt idx="166" formatCode="m/d/yyyy\ h:mm">
                  <c:v>40829.166666666664</c:v>
                </c:pt>
                <c:pt idx="167" formatCode="m/d/yyyy\ h:mm">
                  <c:v>40829.208333333336</c:v>
                </c:pt>
                <c:pt idx="168" formatCode="m/d/yyyy\ h:mm">
                  <c:v>40829.25</c:v>
                </c:pt>
                <c:pt idx="169" formatCode="m/d/yyyy\ h:mm">
                  <c:v>40829.291666666664</c:v>
                </c:pt>
                <c:pt idx="170" formatCode="m/d/yyyy\ h:mm">
                  <c:v>40829.333333333336</c:v>
                </c:pt>
                <c:pt idx="171" formatCode="m/d/yyyy\ h:mm">
                  <c:v>40829.375</c:v>
                </c:pt>
                <c:pt idx="172" formatCode="m/d/yyyy\ h:mm">
                  <c:v>40829.416666666664</c:v>
                </c:pt>
                <c:pt idx="173" formatCode="m/d/yyyy\ h:mm">
                  <c:v>40829.458333333336</c:v>
                </c:pt>
                <c:pt idx="174" formatCode="m/d/yyyy\ h:mm">
                  <c:v>40829.5</c:v>
                </c:pt>
                <c:pt idx="175" formatCode="m/d/yyyy\ h:mm">
                  <c:v>40829.541666666664</c:v>
                </c:pt>
                <c:pt idx="176" formatCode="m/d/yyyy\ h:mm">
                  <c:v>40829.583333333336</c:v>
                </c:pt>
                <c:pt idx="177" formatCode="m/d/yyyy\ h:mm">
                  <c:v>40829.625</c:v>
                </c:pt>
                <c:pt idx="178" formatCode="m/d/yyyy\ h:mm">
                  <c:v>40829.666666666664</c:v>
                </c:pt>
                <c:pt idx="179" formatCode="m/d/yyyy\ h:mm">
                  <c:v>40829.708333333336</c:v>
                </c:pt>
                <c:pt idx="180" formatCode="m/d/yyyy\ h:mm">
                  <c:v>40829.75</c:v>
                </c:pt>
                <c:pt idx="181" formatCode="m/d/yyyy\ h:mm">
                  <c:v>40829.791666666664</c:v>
                </c:pt>
                <c:pt idx="182" formatCode="m/d/yyyy\ h:mm">
                  <c:v>40829.833333333336</c:v>
                </c:pt>
                <c:pt idx="183" formatCode="m/d/yyyy\ h:mm">
                  <c:v>40829.875</c:v>
                </c:pt>
                <c:pt idx="184" formatCode="m/d/yyyy\ h:mm">
                  <c:v>40829.916666666664</c:v>
                </c:pt>
                <c:pt idx="185" formatCode="m/d/yyyy\ h:mm">
                  <c:v>40829.958333333336</c:v>
                </c:pt>
                <c:pt idx="186" formatCode="m/d/yyyy\ h:mm">
                  <c:v>40830</c:v>
                </c:pt>
                <c:pt idx="187" formatCode="m/d/yyyy\ h:mm">
                  <c:v>40830.041666666664</c:v>
                </c:pt>
                <c:pt idx="188" formatCode="m/d/yyyy\ h:mm">
                  <c:v>40830.083333333336</c:v>
                </c:pt>
                <c:pt idx="189" formatCode="m/d/yyyy\ h:mm">
                  <c:v>40830.125</c:v>
                </c:pt>
                <c:pt idx="190" formatCode="m/d/yyyy\ h:mm">
                  <c:v>40830.166666666664</c:v>
                </c:pt>
                <c:pt idx="191" formatCode="m/d/yyyy\ h:mm">
                  <c:v>40830.208333333336</c:v>
                </c:pt>
                <c:pt idx="192" formatCode="m/d/yyyy\ h:mm">
                  <c:v>40830.25</c:v>
                </c:pt>
                <c:pt idx="193" formatCode="m/d/yyyy\ h:mm">
                  <c:v>40830.291666666664</c:v>
                </c:pt>
                <c:pt idx="194" formatCode="m/d/yyyy\ h:mm">
                  <c:v>40830.333333333336</c:v>
                </c:pt>
                <c:pt idx="195" formatCode="m/d/yyyy\ h:mm">
                  <c:v>40830.375</c:v>
                </c:pt>
                <c:pt idx="196" formatCode="m/d/yyyy\ h:mm">
                  <c:v>40830.416666666664</c:v>
                </c:pt>
                <c:pt idx="197" formatCode="m/d/yyyy\ h:mm">
                  <c:v>40830.458333333336</c:v>
                </c:pt>
                <c:pt idx="198" formatCode="m/d/yyyy\ h:mm">
                  <c:v>40830.5</c:v>
                </c:pt>
                <c:pt idx="199" formatCode="m/d/yyyy\ h:mm">
                  <c:v>40830.541666666664</c:v>
                </c:pt>
                <c:pt idx="200" formatCode="m/d/yyyy\ h:mm">
                  <c:v>40830.583333333336</c:v>
                </c:pt>
                <c:pt idx="201" formatCode="m/d/yyyy\ h:mm">
                  <c:v>40830.625</c:v>
                </c:pt>
                <c:pt idx="202" formatCode="m/d/yyyy\ h:mm">
                  <c:v>40830.666666666664</c:v>
                </c:pt>
                <c:pt idx="203" formatCode="m/d/yyyy\ h:mm">
                  <c:v>40830.708333333336</c:v>
                </c:pt>
                <c:pt idx="204" formatCode="m/d/yyyy\ h:mm">
                  <c:v>40830.75</c:v>
                </c:pt>
                <c:pt idx="205" formatCode="m/d/yyyy\ h:mm">
                  <c:v>40830.791666666664</c:v>
                </c:pt>
                <c:pt idx="206" formatCode="m/d/yyyy\ h:mm">
                  <c:v>40830.833333333336</c:v>
                </c:pt>
                <c:pt idx="207" formatCode="m/d/yyyy\ h:mm">
                  <c:v>40830.875</c:v>
                </c:pt>
                <c:pt idx="208" formatCode="m/d/yyyy\ h:mm">
                  <c:v>40830.916666666664</c:v>
                </c:pt>
                <c:pt idx="209" formatCode="m/d/yyyy\ h:mm">
                  <c:v>40830.958333333336</c:v>
                </c:pt>
                <c:pt idx="210" formatCode="m/d/yyyy\ h:mm">
                  <c:v>40831</c:v>
                </c:pt>
                <c:pt idx="211" formatCode="m/d/yyyy\ h:mm">
                  <c:v>40831.041666666664</c:v>
                </c:pt>
                <c:pt idx="212" formatCode="m/d/yyyy\ h:mm">
                  <c:v>40831.083333333336</c:v>
                </c:pt>
                <c:pt idx="213" formatCode="m/d/yyyy\ h:mm">
                  <c:v>40831.125</c:v>
                </c:pt>
                <c:pt idx="214" formatCode="m/d/yyyy\ h:mm">
                  <c:v>40831.166666666664</c:v>
                </c:pt>
                <c:pt idx="215" formatCode="m/d/yyyy\ h:mm">
                  <c:v>40831.208333333336</c:v>
                </c:pt>
                <c:pt idx="216" formatCode="m/d/yyyy\ h:mm">
                  <c:v>40831.25</c:v>
                </c:pt>
                <c:pt idx="217" formatCode="m/d/yyyy\ h:mm">
                  <c:v>40831.291666666664</c:v>
                </c:pt>
                <c:pt idx="218" formatCode="m/d/yyyy\ h:mm">
                  <c:v>40831.333333333336</c:v>
                </c:pt>
                <c:pt idx="219" formatCode="m/d/yyyy\ h:mm">
                  <c:v>40831.375</c:v>
                </c:pt>
                <c:pt idx="220" formatCode="m/d/yyyy\ h:mm">
                  <c:v>40831.416666666664</c:v>
                </c:pt>
                <c:pt idx="221" formatCode="m/d/yyyy\ h:mm">
                  <c:v>40831.458333333336</c:v>
                </c:pt>
                <c:pt idx="222" formatCode="m/d/yyyy\ h:mm">
                  <c:v>40831.5</c:v>
                </c:pt>
                <c:pt idx="223" formatCode="m/d/yyyy\ h:mm">
                  <c:v>40831.541666666664</c:v>
                </c:pt>
                <c:pt idx="224" formatCode="m/d/yyyy\ h:mm">
                  <c:v>40831.583333333336</c:v>
                </c:pt>
                <c:pt idx="225" formatCode="m/d/yyyy\ h:mm">
                  <c:v>40831.625</c:v>
                </c:pt>
                <c:pt idx="226" formatCode="m/d/yyyy\ h:mm">
                  <c:v>40831.666666666664</c:v>
                </c:pt>
                <c:pt idx="227" formatCode="m/d/yyyy\ h:mm">
                  <c:v>40831.708333333336</c:v>
                </c:pt>
                <c:pt idx="228" formatCode="m/d/yyyy\ h:mm">
                  <c:v>40831.75</c:v>
                </c:pt>
                <c:pt idx="229" formatCode="m/d/yyyy\ h:mm">
                  <c:v>40831.791666666664</c:v>
                </c:pt>
                <c:pt idx="230" formatCode="m/d/yyyy\ h:mm">
                  <c:v>40831.833333333336</c:v>
                </c:pt>
                <c:pt idx="231" formatCode="m/d/yyyy\ h:mm">
                  <c:v>40831.875</c:v>
                </c:pt>
                <c:pt idx="232" formatCode="m/d/yyyy\ h:mm">
                  <c:v>40831.916666666664</c:v>
                </c:pt>
                <c:pt idx="233" formatCode="m/d/yyyy\ h:mm">
                  <c:v>40831.958333333336</c:v>
                </c:pt>
                <c:pt idx="234" formatCode="m/d/yyyy\ h:mm">
                  <c:v>40832</c:v>
                </c:pt>
                <c:pt idx="235" formatCode="m/d/yyyy\ h:mm">
                  <c:v>40832.041666666664</c:v>
                </c:pt>
                <c:pt idx="236" formatCode="m/d/yyyy\ h:mm">
                  <c:v>40832.083333333336</c:v>
                </c:pt>
                <c:pt idx="237" formatCode="m/d/yyyy\ h:mm">
                  <c:v>40832.125</c:v>
                </c:pt>
                <c:pt idx="238" formatCode="m/d/yyyy\ h:mm">
                  <c:v>40832.166666666664</c:v>
                </c:pt>
                <c:pt idx="239" formatCode="m/d/yyyy\ h:mm">
                  <c:v>40832.208333333336</c:v>
                </c:pt>
                <c:pt idx="240" formatCode="m/d/yyyy\ h:mm">
                  <c:v>40832.25</c:v>
                </c:pt>
                <c:pt idx="241" formatCode="m/d/yyyy\ h:mm">
                  <c:v>40832.291666666664</c:v>
                </c:pt>
                <c:pt idx="242" formatCode="m/d/yyyy\ h:mm">
                  <c:v>40832.333333333336</c:v>
                </c:pt>
                <c:pt idx="243" formatCode="m/d/yyyy\ h:mm">
                  <c:v>40832.375</c:v>
                </c:pt>
                <c:pt idx="244" formatCode="m/d/yyyy\ h:mm">
                  <c:v>40832.416666666664</c:v>
                </c:pt>
                <c:pt idx="245" formatCode="m/d/yyyy\ h:mm">
                  <c:v>40832.458333333336</c:v>
                </c:pt>
                <c:pt idx="246" formatCode="m/d/yyyy\ h:mm">
                  <c:v>40832.5</c:v>
                </c:pt>
                <c:pt idx="247" formatCode="m/d/yyyy\ h:mm">
                  <c:v>40832.541666666664</c:v>
                </c:pt>
                <c:pt idx="248" formatCode="m/d/yyyy\ h:mm">
                  <c:v>40832.583333333336</c:v>
                </c:pt>
                <c:pt idx="249" formatCode="m/d/yyyy\ h:mm">
                  <c:v>40832.625</c:v>
                </c:pt>
                <c:pt idx="250" formatCode="m/d/yyyy\ h:mm">
                  <c:v>40832.666666666664</c:v>
                </c:pt>
                <c:pt idx="251" formatCode="m/d/yyyy\ h:mm">
                  <c:v>40832.708333333336</c:v>
                </c:pt>
                <c:pt idx="252" formatCode="m/d/yyyy\ h:mm">
                  <c:v>40832.75</c:v>
                </c:pt>
                <c:pt idx="253" formatCode="m/d/yyyy\ h:mm">
                  <c:v>40832.791666666664</c:v>
                </c:pt>
                <c:pt idx="254" formatCode="m/d/yyyy\ h:mm">
                  <c:v>40832.833333333336</c:v>
                </c:pt>
                <c:pt idx="255" formatCode="m/d/yyyy\ h:mm">
                  <c:v>40832.875</c:v>
                </c:pt>
                <c:pt idx="256" formatCode="m/d/yyyy\ h:mm">
                  <c:v>40832.916666666664</c:v>
                </c:pt>
                <c:pt idx="257" formatCode="m/d/yyyy\ h:mm">
                  <c:v>40832.958333333336</c:v>
                </c:pt>
                <c:pt idx="258" formatCode="m/d/yyyy\ h:mm">
                  <c:v>40833</c:v>
                </c:pt>
                <c:pt idx="259" formatCode="m/d/yyyy\ h:mm">
                  <c:v>40833.041666666664</c:v>
                </c:pt>
                <c:pt idx="260" formatCode="m/d/yyyy\ h:mm">
                  <c:v>40833.083333333336</c:v>
                </c:pt>
                <c:pt idx="261" formatCode="m/d/yyyy\ h:mm">
                  <c:v>40833.125</c:v>
                </c:pt>
                <c:pt idx="262" formatCode="m/d/yyyy\ h:mm">
                  <c:v>40833.166666666664</c:v>
                </c:pt>
                <c:pt idx="263" formatCode="m/d/yyyy\ h:mm">
                  <c:v>40833.208333333336</c:v>
                </c:pt>
                <c:pt idx="264" formatCode="m/d/yyyy\ h:mm">
                  <c:v>40833.25</c:v>
                </c:pt>
                <c:pt idx="265" formatCode="m/d/yyyy\ h:mm">
                  <c:v>40833.291666666664</c:v>
                </c:pt>
                <c:pt idx="266" formatCode="m/d/yyyy\ h:mm">
                  <c:v>40833.333333333336</c:v>
                </c:pt>
                <c:pt idx="267" formatCode="m/d/yyyy\ h:mm">
                  <c:v>40833.375</c:v>
                </c:pt>
                <c:pt idx="268" formatCode="m/d/yyyy\ h:mm">
                  <c:v>40833.416666666664</c:v>
                </c:pt>
                <c:pt idx="269" formatCode="m/d/yyyy\ h:mm">
                  <c:v>40833.458333333336</c:v>
                </c:pt>
                <c:pt idx="270" formatCode="m/d/yyyy\ h:mm">
                  <c:v>40833.5</c:v>
                </c:pt>
                <c:pt idx="271" formatCode="m/d/yyyy\ h:mm">
                  <c:v>40833.541666666664</c:v>
                </c:pt>
                <c:pt idx="272" formatCode="m/d/yyyy\ h:mm">
                  <c:v>40833.583333333336</c:v>
                </c:pt>
                <c:pt idx="273" formatCode="m/d/yyyy\ h:mm">
                  <c:v>40833.625</c:v>
                </c:pt>
                <c:pt idx="274" formatCode="m/d/yyyy\ h:mm">
                  <c:v>40833.666666666664</c:v>
                </c:pt>
                <c:pt idx="275" formatCode="m/d/yyyy\ h:mm">
                  <c:v>40833.708333333336</c:v>
                </c:pt>
                <c:pt idx="276" formatCode="m/d/yyyy\ h:mm">
                  <c:v>40833.75</c:v>
                </c:pt>
                <c:pt idx="277" formatCode="m/d/yyyy\ h:mm">
                  <c:v>40833.791666666664</c:v>
                </c:pt>
                <c:pt idx="278" formatCode="m/d/yyyy\ h:mm">
                  <c:v>40833.833333333336</c:v>
                </c:pt>
                <c:pt idx="279" formatCode="m/d/yyyy\ h:mm">
                  <c:v>40833.875</c:v>
                </c:pt>
                <c:pt idx="280" formatCode="m/d/yyyy\ h:mm">
                  <c:v>40833.916666666664</c:v>
                </c:pt>
                <c:pt idx="281" formatCode="m/d/yyyy\ h:mm">
                  <c:v>40833.958333333336</c:v>
                </c:pt>
                <c:pt idx="282" formatCode="m/d/yyyy\ h:mm">
                  <c:v>40834</c:v>
                </c:pt>
                <c:pt idx="283" formatCode="m/d/yyyy\ h:mm">
                  <c:v>40834.041666666664</c:v>
                </c:pt>
                <c:pt idx="284" formatCode="m/d/yyyy\ h:mm">
                  <c:v>40834.083333333336</c:v>
                </c:pt>
                <c:pt idx="285" formatCode="m/d/yyyy\ h:mm">
                  <c:v>40834.125</c:v>
                </c:pt>
                <c:pt idx="286" formatCode="m/d/yyyy\ h:mm">
                  <c:v>40834.166666666664</c:v>
                </c:pt>
                <c:pt idx="287" formatCode="m/d/yyyy\ h:mm">
                  <c:v>40834.208333333336</c:v>
                </c:pt>
                <c:pt idx="288" formatCode="m/d/yyyy\ h:mm">
                  <c:v>40834.25</c:v>
                </c:pt>
                <c:pt idx="289" formatCode="m/d/yyyy\ h:mm">
                  <c:v>40834.291666666664</c:v>
                </c:pt>
                <c:pt idx="290" formatCode="m/d/yyyy\ h:mm">
                  <c:v>40834.333333333336</c:v>
                </c:pt>
                <c:pt idx="291" formatCode="m/d/yyyy\ h:mm">
                  <c:v>40834.375</c:v>
                </c:pt>
                <c:pt idx="292" formatCode="m/d/yyyy\ h:mm">
                  <c:v>40834.416666666664</c:v>
                </c:pt>
                <c:pt idx="293" formatCode="m/d/yyyy\ h:mm">
                  <c:v>40834.458333333336</c:v>
                </c:pt>
                <c:pt idx="294" formatCode="m/d/yyyy\ h:mm">
                  <c:v>40834.5</c:v>
                </c:pt>
                <c:pt idx="295" formatCode="m/d/yyyy\ h:mm">
                  <c:v>40834.541666666664</c:v>
                </c:pt>
                <c:pt idx="296" formatCode="m/d/yyyy\ h:mm">
                  <c:v>40834.583333333336</c:v>
                </c:pt>
                <c:pt idx="297" formatCode="m/d/yyyy\ h:mm">
                  <c:v>40834.625</c:v>
                </c:pt>
                <c:pt idx="298" formatCode="m/d/yyyy\ h:mm">
                  <c:v>40834.666666666664</c:v>
                </c:pt>
                <c:pt idx="299" formatCode="m/d/yyyy\ h:mm">
                  <c:v>40834.708333333336</c:v>
                </c:pt>
                <c:pt idx="300" formatCode="m/d/yyyy\ h:mm">
                  <c:v>40834.75</c:v>
                </c:pt>
                <c:pt idx="301" formatCode="m/d/yyyy\ h:mm">
                  <c:v>40834.791666666664</c:v>
                </c:pt>
                <c:pt idx="302" formatCode="m/d/yyyy\ h:mm">
                  <c:v>40834.833333333336</c:v>
                </c:pt>
                <c:pt idx="303" formatCode="m/d/yyyy\ h:mm">
                  <c:v>40834.875</c:v>
                </c:pt>
                <c:pt idx="304" formatCode="m/d/yyyy\ h:mm">
                  <c:v>40834.916666666664</c:v>
                </c:pt>
                <c:pt idx="305" formatCode="m/d/yyyy\ h:mm">
                  <c:v>40834.958333333336</c:v>
                </c:pt>
                <c:pt idx="306" formatCode="m/d/yyyy\ h:mm">
                  <c:v>40835</c:v>
                </c:pt>
                <c:pt idx="307" formatCode="m/d/yyyy\ h:mm">
                  <c:v>40835.041666666664</c:v>
                </c:pt>
                <c:pt idx="308" formatCode="m/d/yyyy\ h:mm">
                  <c:v>40835.083333333336</c:v>
                </c:pt>
                <c:pt idx="309" formatCode="m/d/yyyy\ h:mm">
                  <c:v>40835.125</c:v>
                </c:pt>
                <c:pt idx="310" formatCode="m/d/yyyy\ h:mm">
                  <c:v>40835.166666666664</c:v>
                </c:pt>
                <c:pt idx="311" formatCode="m/d/yyyy\ h:mm">
                  <c:v>40835.208333333336</c:v>
                </c:pt>
                <c:pt idx="312" formatCode="m/d/yyyy\ h:mm">
                  <c:v>40835.25</c:v>
                </c:pt>
                <c:pt idx="313" formatCode="m/d/yyyy\ h:mm">
                  <c:v>40835.291666666664</c:v>
                </c:pt>
                <c:pt idx="314" formatCode="m/d/yyyy\ h:mm">
                  <c:v>40835.333333333336</c:v>
                </c:pt>
                <c:pt idx="315" formatCode="m/d/yyyy\ h:mm">
                  <c:v>40835.375</c:v>
                </c:pt>
                <c:pt idx="316" formatCode="m/d/yyyy\ h:mm">
                  <c:v>40835.416666666664</c:v>
                </c:pt>
                <c:pt idx="317" formatCode="m/d/yyyy\ h:mm">
                  <c:v>40835.458333333336</c:v>
                </c:pt>
                <c:pt idx="318" formatCode="m/d/yyyy\ h:mm">
                  <c:v>40835.5</c:v>
                </c:pt>
                <c:pt idx="319" formatCode="m/d/yyyy\ h:mm">
                  <c:v>40835.541666666664</c:v>
                </c:pt>
                <c:pt idx="320" formatCode="m/d/yyyy\ h:mm">
                  <c:v>40835.583333333336</c:v>
                </c:pt>
                <c:pt idx="321" formatCode="m/d/yyyy\ h:mm">
                  <c:v>40835.625</c:v>
                </c:pt>
                <c:pt idx="322" formatCode="m/d/yyyy\ h:mm">
                  <c:v>40835.666666666664</c:v>
                </c:pt>
                <c:pt idx="323" formatCode="m/d/yyyy\ h:mm">
                  <c:v>40835.708333333336</c:v>
                </c:pt>
                <c:pt idx="324" formatCode="m/d/yyyy\ h:mm">
                  <c:v>40835.75</c:v>
                </c:pt>
                <c:pt idx="325" formatCode="m/d/yyyy\ h:mm">
                  <c:v>40835.791666666664</c:v>
                </c:pt>
                <c:pt idx="326" formatCode="m/d/yyyy\ h:mm">
                  <c:v>40835.833333333336</c:v>
                </c:pt>
                <c:pt idx="327" formatCode="m/d/yyyy\ h:mm">
                  <c:v>40835.875</c:v>
                </c:pt>
                <c:pt idx="328" formatCode="m/d/yyyy\ h:mm">
                  <c:v>40835.916666666664</c:v>
                </c:pt>
                <c:pt idx="329" formatCode="m/d/yyyy\ h:mm">
                  <c:v>40835.958333333336</c:v>
                </c:pt>
                <c:pt idx="330" formatCode="m/d/yyyy\ h:mm">
                  <c:v>40836</c:v>
                </c:pt>
                <c:pt idx="331" formatCode="m/d/yyyy\ h:mm">
                  <c:v>40836.041666666664</c:v>
                </c:pt>
                <c:pt idx="332" formatCode="m/d/yyyy\ h:mm">
                  <c:v>40836.083333333336</c:v>
                </c:pt>
                <c:pt idx="333" formatCode="m/d/yyyy\ h:mm">
                  <c:v>40836.125</c:v>
                </c:pt>
                <c:pt idx="334" formatCode="m/d/yyyy\ h:mm">
                  <c:v>40836.166666666664</c:v>
                </c:pt>
                <c:pt idx="335" formatCode="m/d/yyyy\ h:mm">
                  <c:v>40836.208333333336</c:v>
                </c:pt>
                <c:pt idx="336" formatCode="m/d/yyyy\ h:mm">
                  <c:v>40836.25</c:v>
                </c:pt>
                <c:pt idx="337" formatCode="m/d/yyyy\ h:mm">
                  <c:v>40836.291666666664</c:v>
                </c:pt>
                <c:pt idx="338" formatCode="m/d/yyyy\ h:mm">
                  <c:v>40836.333333333336</c:v>
                </c:pt>
                <c:pt idx="339" formatCode="m/d/yyyy\ h:mm">
                  <c:v>40836.375</c:v>
                </c:pt>
                <c:pt idx="340" formatCode="m/d/yyyy\ h:mm">
                  <c:v>40836.416666666664</c:v>
                </c:pt>
                <c:pt idx="341" formatCode="m/d/yyyy\ h:mm">
                  <c:v>40836.458333333336</c:v>
                </c:pt>
                <c:pt idx="342" formatCode="m/d/yyyy\ h:mm">
                  <c:v>40836.5</c:v>
                </c:pt>
                <c:pt idx="343" formatCode="m/d/yyyy\ h:mm">
                  <c:v>40836.541666666664</c:v>
                </c:pt>
                <c:pt idx="344" formatCode="m/d/yyyy\ h:mm">
                  <c:v>40836.583333333336</c:v>
                </c:pt>
                <c:pt idx="345" formatCode="m/d/yyyy\ h:mm">
                  <c:v>40836.625</c:v>
                </c:pt>
                <c:pt idx="346" formatCode="m/d/yyyy\ h:mm">
                  <c:v>40836.666666666664</c:v>
                </c:pt>
                <c:pt idx="347" formatCode="m/d/yyyy\ h:mm">
                  <c:v>40836.708333333336</c:v>
                </c:pt>
                <c:pt idx="348" formatCode="m/d/yyyy\ h:mm">
                  <c:v>40836.75</c:v>
                </c:pt>
                <c:pt idx="349" formatCode="m/d/yyyy\ h:mm">
                  <c:v>40836.791666666664</c:v>
                </c:pt>
                <c:pt idx="350" formatCode="m/d/yyyy\ h:mm">
                  <c:v>40836.833333333336</c:v>
                </c:pt>
                <c:pt idx="351" formatCode="m/d/yyyy\ h:mm">
                  <c:v>40836.875</c:v>
                </c:pt>
                <c:pt idx="352" formatCode="m/d/yyyy\ h:mm">
                  <c:v>40836.916666666664</c:v>
                </c:pt>
                <c:pt idx="353" formatCode="m/d/yyyy\ h:mm">
                  <c:v>40836.958333333336</c:v>
                </c:pt>
                <c:pt idx="354" formatCode="m/d/yyyy\ h:mm">
                  <c:v>40837</c:v>
                </c:pt>
                <c:pt idx="355" formatCode="m/d/yyyy\ h:mm">
                  <c:v>40837.041666666664</c:v>
                </c:pt>
                <c:pt idx="356" formatCode="m/d/yyyy\ h:mm">
                  <c:v>40837.083333333336</c:v>
                </c:pt>
                <c:pt idx="357" formatCode="m/d/yyyy\ h:mm">
                  <c:v>40837.125</c:v>
                </c:pt>
                <c:pt idx="358" formatCode="m/d/yyyy\ h:mm">
                  <c:v>40837.166666666664</c:v>
                </c:pt>
                <c:pt idx="359" formatCode="m/d/yyyy\ h:mm">
                  <c:v>40837.208333333336</c:v>
                </c:pt>
                <c:pt idx="360" formatCode="m/d/yyyy\ h:mm">
                  <c:v>40837.25</c:v>
                </c:pt>
                <c:pt idx="361" formatCode="m/d/yyyy\ h:mm">
                  <c:v>40837.291666666664</c:v>
                </c:pt>
                <c:pt idx="362" formatCode="m/d/yyyy\ h:mm">
                  <c:v>40837.333333333336</c:v>
                </c:pt>
                <c:pt idx="363" formatCode="m/d/yyyy\ h:mm">
                  <c:v>40837.375</c:v>
                </c:pt>
                <c:pt idx="364" formatCode="m/d/yyyy\ h:mm">
                  <c:v>40837.416666666664</c:v>
                </c:pt>
                <c:pt idx="365" formatCode="m/d/yyyy\ h:mm">
                  <c:v>40837.458333333336</c:v>
                </c:pt>
                <c:pt idx="366" formatCode="m/d/yyyy\ h:mm">
                  <c:v>40837.5</c:v>
                </c:pt>
                <c:pt idx="367" formatCode="m/d/yyyy\ h:mm">
                  <c:v>40837.541666666664</c:v>
                </c:pt>
                <c:pt idx="368" formatCode="m/d/yyyy\ h:mm">
                  <c:v>40837.583333333336</c:v>
                </c:pt>
                <c:pt idx="369" formatCode="m/d/yyyy\ h:mm">
                  <c:v>40837.625</c:v>
                </c:pt>
                <c:pt idx="370" formatCode="m/d/yyyy\ h:mm">
                  <c:v>40837.666666666664</c:v>
                </c:pt>
                <c:pt idx="371" formatCode="m/d/yyyy\ h:mm">
                  <c:v>40837.708333333336</c:v>
                </c:pt>
                <c:pt idx="372" formatCode="m/d/yyyy\ h:mm">
                  <c:v>40837.75</c:v>
                </c:pt>
                <c:pt idx="373" formatCode="m/d/yyyy\ h:mm">
                  <c:v>40837.791666666664</c:v>
                </c:pt>
                <c:pt idx="374" formatCode="m/d/yyyy\ h:mm">
                  <c:v>40837.833333333336</c:v>
                </c:pt>
                <c:pt idx="375" formatCode="m/d/yyyy\ h:mm">
                  <c:v>40837.875</c:v>
                </c:pt>
                <c:pt idx="376" formatCode="m/d/yyyy\ h:mm">
                  <c:v>40837.916666666664</c:v>
                </c:pt>
                <c:pt idx="377" formatCode="m/d/yyyy\ h:mm">
                  <c:v>40837.958333333336</c:v>
                </c:pt>
                <c:pt idx="378" formatCode="m/d/yyyy\ h:mm">
                  <c:v>40838</c:v>
                </c:pt>
                <c:pt idx="379" formatCode="m/d/yyyy\ h:mm">
                  <c:v>40838.041666666664</c:v>
                </c:pt>
                <c:pt idx="380" formatCode="m/d/yyyy\ h:mm">
                  <c:v>40838.083333333336</c:v>
                </c:pt>
                <c:pt idx="381" formatCode="m/d/yyyy\ h:mm">
                  <c:v>40838.125</c:v>
                </c:pt>
                <c:pt idx="382" formatCode="m/d/yyyy\ h:mm">
                  <c:v>40838.166666666664</c:v>
                </c:pt>
                <c:pt idx="383" formatCode="m/d/yyyy\ h:mm">
                  <c:v>40838.208333333336</c:v>
                </c:pt>
                <c:pt idx="384" formatCode="m/d/yyyy\ h:mm">
                  <c:v>40838.25</c:v>
                </c:pt>
                <c:pt idx="385" formatCode="m/d/yyyy\ h:mm">
                  <c:v>40838.291666666664</c:v>
                </c:pt>
                <c:pt idx="386" formatCode="m/d/yyyy\ h:mm">
                  <c:v>40838.333333333336</c:v>
                </c:pt>
                <c:pt idx="387" formatCode="m/d/yyyy\ h:mm">
                  <c:v>40838.375</c:v>
                </c:pt>
                <c:pt idx="388" formatCode="m/d/yyyy\ h:mm">
                  <c:v>40838.416666666664</c:v>
                </c:pt>
                <c:pt idx="389" formatCode="m/d/yyyy\ h:mm">
                  <c:v>40838.458333333336</c:v>
                </c:pt>
                <c:pt idx="390" formatCode="m/d/yyyy\ h:mm">
                  <c:v>40838.5</c:v>
                </c:pt>
                <c:pt idx="391" formatCode="m/d/yyyy\ h:mm">
                  <c:v>40838.541666666664</c:v>
                </c:pt>
                <c:pt idx="392" formatCode="m/d/yyyy\ h:mm">
                  <c:v>40838.583333333336</c:v>
                </c:pt>
                <c:pt idx="393" formatCode="m/d/yyyy\ h:mm">
                  <c:v>40838.625</c:v>
                </c:pt>
                <c:pt idx="394" formatCode="m/d/yyyy\ h:mm">
                  <c:v>40838.666666666664</c:v>
                </c:pt>
                <c:pt idx="395" formatCode="m/d/yyyy\ h:mm">
                  <c:v>40838.708333333336</c:v>
                </c:pt>
                <c:pt idx="396" formatCode="m/d/yyyy\ h:mm">
                  <c:v>40838.75</c:v>
                </c:pt>
                <c:pt idx="397" formatCode="m/d/yyyy\ h:mm">
                  <c:v>40838.791666666664</c:v>
                </c:pt>
                <c:pt idx="398" formatCode="m/d/yyyy\ h:mm">
                  <c:v>40838.833333333336</c:v>
                </c:pt>
                <c:pt idx="399" formatCode="m/d/yyyy\ h:mm">
                  <c:v>40838.875</c:v>
                </c:pt>
                <c:pt idx="400" formatCode="m/d/yyyy\ h:mm">
                  <c:v>40838.916666666664</c:v>
                </c:pt>
                <c:pt idx="401" formatCode="m/d/yyyy\ h:mm">
                  <c:v>40838.958333333336</c:v>
                </c:pt>
                <c:pt idx="402" formatCode="m/d/yyyy\ h:mm">
                  <c:v>40839</c:v>
                </c:pt>
                <c:pt idx="403" formatCode="m/d/yyyy\ h:mm">
                  <c:v>40839.041666666664</c:v>
                </c:pt>
                <c:pt idx="404" formatCode="m/d/yyyy\ h:mm">
                  <c:v>40839.083333333336</c:v>
                </c:pt>
                <c:pt idx="405" formatCode="m/d/yyyy\ h:mm">
                  <c:v>40839.125</c:v>
                </c:pt>
                <c:pt idx="406" formatCode="m/d/yyyy\ h:mm">
                  <c:v>40839.166666666664</c:v>
                </c:pt>
                <c:pt idx="407" formatCode="m/d/yyyy\ h:mm">
                  <c:v>40839.208333333336</c:v>
                </c:pt>
                <c:pt idx="408" formatCode="m/d/yyyy\ h:mm">
                  <c:v>40839.25</c:v>
                </c:pt>
                <c:pt idx="409" formatCode="m/d/yyyy\ h:mm">
                  <c:v>40839.291666666664</c:v>
                </c:pt>
                <c:pt idx="410" formatCode="m/d/yyyy\ h:mm">
                  <c:v>40839.333333333336</c:v>
                </c:pt>
                <c:pt idx="411" formatCode="m/d/yyyy\ h:mm">
                  <c:v>40839.375</c:v>
                </c:pt>
                <c:pt idx="412" formatCode="m/d/yyyy\ h:mm">
                  <c:v>40839.416666666664</c:v>
                </c:pt>
                <c:pt idx="413" formatCode="m/d/yyyy\ h:mm">
                  <c:v>40839.458333333336</c:v>
                </c:pt>
                <c:pt idx="414" formatCode="m/d/yyyy\ h:mm">
                  <c:v>40839.5</c:v>
                </c:pt>
                <c:pt idx="415" formatCode="m/d/yyyy\ h:mm">
                  <c:v>40839.541666666664</c:v>
                </c:pt>
                <c:pt idx="416" formatCode="m/d/yyyy\ h:mm">
                  <c:v>40839.583333333336</c:v>
                </c:pt>
                <c:pt idx="417" formatCode="m/d/yyyy\ h:mm">
                  <c:v>40839.625</c:v>
                </c:pt>
                <c:pt idx="418" formatCode="m/d/yyyy\ h:mm">
                  <c:v>40839.666666666664</c:v>
                </c:pt>
                <c:pt idx="419" formatCode="m/d/yyyy\ h:mm">
                  <c:v>40839.708333333336</c:v>
                </c:pt>
                <c:pt idx="420" formatCode="m/d/yyyy\ h:mm">
                  <c:v>40839.75</c:v>
                </c:pt>
                <c:pt idx="421" formatCode="m/d/yyyy\ h:mm">
                  <c:v>40839.791666666664</c:v>
                </c:pt>
                <c:pt idx="422" formatCode="m/d/yyyy\ h:mm">
                  <c:v>40839.833333333336</c:v>
                </c:pt>
                <c:pt idx="423" formatCode="m/d/yyyy\ h:mm">
                  <c:v>40839.875</c:v>
                </c:pt>
                <c:pt idx="424" formatCode="m/d/yyyy\ h:mm">
                  <c:v>40839.916666666664</c:v>
                </c:pt>
                <c:pt idx="425" formatCode="m/d/yyyy\ h:mm">
                  <c:v>40839.958333333336</c:v>
                </c:pt>
                <c:pt idx="426" formatCode="m/d/yyyy\ h:mm">
                  <c:v>40840</c:v>
                </c:pt>
                <c:pt idx="427" formatCode="m/d/yyyy\ h:mm">
                  <c:v>40840.041666666664</c:v>
                </c:pt>
                <c:pt idx="428" formatCode="m/d/yyyy\ h:mm">
                  <c:v>40840.083333333336</c:v>
                </c:pt>
                <c:pt idx="429" formatCode="m/d/yyyy\ h:mm">
                  <c:v>40840.125</c:v>
                </c:pt>
                <c:pt idx="430" formatCode="m/d/yyyy\ h:mm">
                  <c:v>40840.166666666664</c:v>
                </c:pt>
                <c:pt idx="431" formatCode="m/d/yyyy\ h:mm">
                  <c:v>40840.208333333336</c:v>
                </c:pt>
                <c:pt idx="432" formatCode="m/d/yyyy\ h:mm">
                  <c:v>40840.25</c:v>
                </c:pt>
                <c:pt idx="433" formatCode="m/d/yyyy\ h:mm">
                  <c:v>40840.291666666664</c:v>
                </c:pt>
                <c:pt idx="434" formatCode="m/d/yyyy\ h:mm">
                  <c:v>40840.333333333336</c:v>
                </c:pt>
                <c:pt idx="435" formatCode="m/d/yyyy\ h:mm">
                  <c:v>40840.375</c:v>
                </c:pt>
                <c:pt idx="436" formatCode="m/d/yyyy\ h:mm">
                  <c:v>40840.416666666664</c:v>
                </c:pt>
                <c:pt idx="437" formatCode="m/d/yyyy\ h:mm">
                  <c:v>40840.458333333336</c:v>
                </c:pt>
                <c:pt idx="438" formatCode="m/d/yyyy\ h:mm">
                  <c:v>40840.5</c:v>
                </c:pt>
                <c:pt idx="439" formatCode="m/d/yyyy\ h:mm">
                  <c:v>40840.541666666664</c:v>
                </c:pt>
                <c:pt idx="440" formatCode="m/d/yyyy\ h:mm">
                  <c:v>40840.583333333336</c:v>
                </c:pt>
                <c:pt idx="441" formatCode="m/d/yyyy\ h:mm">
                  <c:v>40840.625</c:v>
                </c:pt>
                <c:pt idx="442" formatCode="m/d/yyyy\ h:mm">
                  <c:v>40840.666666666664</c:v>
                </c:pt>
                <c:pt idx="443" formatCode="m/d/yyyy\ h:mm">
                  <c:v>40840.708333333336</c:v>
                </c:pt>
                <c:pt idx="444" formatCode="m/d/yyyy\ h:mm">
                  <c:v>40840.75</c:v>
                </c:pt>
                <c:pt idx="445" formatCode="m/d/yyyy\ h:mm">
                  <c:v>40840.791666666664</c:v>
                </c:pt>
                <c:pt idx="446" formatCode="m/d/yyyy\ h:mm">
                  <c:v>40840.833333333336</c:v>
                </c:pt>
                <c:pt idx="447" formatCode="m/d/yyyy\ h:mm">
                  <c:v>40840.875</c:v>
                </c:pt>
                <c:pt idx="448" formatCode="m/d/yyyy\ h:mm">
                  <c:v>40840.916666666664</c:v>
                </c:pt>
                <c:pt idx="449" formatCode="m/d/yyyy\ h:mm">
                  <c:v>40840.958333333336</c:v>
                </c:pt>
                <c:pt idx="450" formatCode="m/d/yyyy\ h:mm">
                  <c:v>40841</c:v>
                </c:pt>
                <c:pt idx="451" formatCode="m/d/yyyy\ h:mm">
                  <c:v>40841.041666666664</c:v>
                </c:pt>
                <c:pt idx="452" formatCode="m/d/yyyy\ h:mm">
                  <c:v>40841.083333333336</c:v>
                </c:pt>
                <c:pt idx="453" formatCode="m/d/yyyy\ h:mm">
                  <c:v>40841.125</c:v>
                </c:pt>
                <c:pt idx="454" formatCode="m/d/yyyy\ h:mm">
                  <c:v>40841.166666666664</c:v>
                </c:pt>
                <c:pt idx="455" formatCode="m/d/yyyy\ h:mm">
                  <c:v>40841.208333333336</c:v>
                </c:pt>
                <c:pt idx="456" formatCode="m/d/yyyy\ h:mm">
                  <c:v>40841.25</c:v>
                </c:pt>
                <c:pt idx="457" formatCode="m/d/yyyy\ h:mm">
                  <c:v>40841.291666666664</c:v>
                </c:pt>
                <c:pt idx="458" formatCode="m/d/yyyy\ h:mm">
                  <c:v>40841.333333333336</c:v>
                </c:pt>
                <c:pt idx="459" formatCode="m/d/yyyy\ h:mm">
                  <c:v>40841.375</c:v>
                </c:pt>
                <c:pt idx="460" formatCode="m/d/yyyy\ h:mm">
                  <c:v>40841.416666666664</c:v>
                </c:pt>
                <c:pt idx="461" formatCode="m/d/yyyy\ h:mm">
                  <c:v>40841.458333333336</c:v>
                </c:pt>
                <c:pt idx="462" formatCode="m/d/yyyy\ h:mm">
                  <c:v>40841.5</c:v>
                </c:pt>
                <c:pt idx="463" formatCode="m/d/yyyy\ h:mm">
                  <c:v>40841.541666666664</c:v>
                </c:pt>
                <c:pt idx="464" formatCode="m/d/yyyy\ h:mm">
                  <c:v>40841.583333333336</c:v>
                </c:pt>
                <c:pt idx="465" formatCode="m/d/yyyy\ h:mm">
                  <c:v>40841.625</c:v>
                </c:pt>
                <c:pt idx="466" formatCode="m/d/yyyy\ h:mm">
                  <c:v>40841.666666666664</c:v>
                </c:pt>
                <c:pt idx="467" formatCode="m/d/yyyy\ h:mm">
                  <c:v>40841.708333333336</c:v>
                </c:pt>
                <c:pt idx="468" formatCode="m/d/yyyy\ h:mm">
                  <c:v>40841.75</c:v>
                </c:pt>
                <c:pt idx="469" formatCode="m/d/yyyy\ h:mm">
                  <c:v>40841.791666666664</c:v>
                </c:pt>
                <c:pt idx="470" formatCode="m/d/yyyy\ h:mm">
                  <c:v>40841.833333333336</c:v>
                </c:pt>
                <c:pt idx="471" formatCode="m/d/yyyy\ h:mm">
                  <c:v>40841.875</c:v>
                </c:pt>
                <c:pt idx="472" formatCode="m/d/yyyy\ h:mm">
                  <c:v>40841.916666666664</c:v>
                </c:pt>
                <c:pt idx="473" formatCode="m/d/yyyy\ h:mm">
                  <c:v>40841.958333333336</c:v>
                </c:pt>
                <c:pt idx="474" formatCode="m/d/yyyy\ h:mm">
                  <c:v>40842</c:v>
                </c:pt>
                <c:pt idx="475" formatCode="m/d/yyyy\ h:mm">
                  <c:v>40842.041666666664</c:v>
                </c:pt>
                <c:pt idx="476" formatCode="m/d/yyyy\ h:mm">
                  <c:v>40842.083333333336</c:v>
                </c:pt>
                <c:pt idx="477" formatCode="m/d/yyyy\ h:mm">
                  <c:v>40842.125</c:v>
                </c:pt>
                <c:pt idx="478" formatCode="m/d/yyyy\ h:mm">
                  <c:v>40842.166666666664</c:v>
                </c:pt>
                <c:pt idx="479" formatCode="m/d/yyyy\ h:mm">
                  <c:v>40842.208333333336</c:v>
                </c:pt>
                <c:pt idx="480" formatCode="m/d/yyyy\ h:mm">
                  <c:v>40842.25</c:v>
                </c:pt>
                <c:pt idx="481" formatCode="m/d/yyyy\ h:mm">
                  <c:v>40842.291666666664</c:v>
                </c:pt>
                <c:pt idx="482" formatCode="m/d/yyyy\ h:mm">
                  <c:v>40842.333333333336</c:v>
                </c:pt>
                <c:pt idx="483" formatCode="m/d/yyyy\ h:mm">
                  <c:v>40842.375</c:v>
                </c:pt>
                <c:pt idx="484" formatCode="m/d/yyyy\ h:mm">
                  <c:v>40842.416666666664</c:v>
                </c:pt>
                <c:pt idx="485" formatCode="m/d/yyyy\ h:mm">
                  <c:v>40842.458333333336</c:v>
                </c:pt>
                <c:pt idx="486" formatCode="m/d/yyyy\ h:mm">
                  <c:v>40842.5</c:v>
                </c:pt>
                <c:pt idx="487" formatCode="m/d/yyyy\ h:mm">
                  <c:v>40842.541666666664</c:v>
                </c:pt>
                <c:pt idx="488" formatCode="m/d/yyyy\ h:mm">
                  <c:v>40842.583333333336</c:v>
                </c:pt>
                <c:pt idx="489" formatCode="m/d/yyyy\ h:mm">
                  <c:v>40842.625</c:v>
                </c:pt>
                <c:pt idx="490" formatCode="m/d/yyyy\ h:mm">
                  <c:v>40842.666666666664</c:v>
                </c:pt>
                <c:pt idx="491" formatCode="m/d/yyyy\ h:mm">
                  <c:v>40842.708333333336</c:v>
                </c:pt>
                <c:pt idx="492" formatCode="m/d/yyyy\ h:mm">
                  <c:v>40842.75</c:v>
                </c:pt>
                <c:pt idx="493" formatCode="m/d/yyyy\ h:mm">
                  <c:v>40842.791666666664</c:v>
                </c:pt>
                <c:pt idx="494" formatCode="m/d/yyyy\ h:mm">
                  <c:v>40842.833333333336</c:v>
                </c:pt>
                <c:pt idx="495" formatCode="m/d/yyyy\ h:mm">
                  <c:v>40842.875</c:v>
                </c:pt>
                <c:pt idx="496" formatCode="m/d/yyyy\ h:mm">
                  <c:v>40842.916666666664</c:v>
                </c:pt>
                <c:pt idx="497" formatCode="m/d/yyyy\ h:mm">
                  <c:v>40842.958333333336</c:v>
                </c:pt>
                <c:pt idx="498" formatCode="m/d/yyyy\ h:mm">
                  <c:v>40843</c:v>
                </c:pt>
                <c:pt idx="499" formatCode="m/d/yyyy\ h:mm">
                  <c:v>40843.041666666664</c:v>
                </c:pt>
                <c:pt idx="500" formatCode="m/d/yyyy\ h:mm">
                  <c:v>40843.083333333336</c:v>
                </c:pt>
                <c:pt idx="501" formatCode="m/d/yyyy\ h:mm">
                  <c:v>40843.125</c:v>
                </c:pt>
                <c:pt idx="502" formatCode="m/d/yyyy\ h:mm">
                  <c:v>40843.166666666664</c:v>
                </c:pt>
                <c:pt idx="503" formatCode="m/d/yyyy\ h:mm">
                  <c:v>40843.208333333336</c:v>
                </c:pt>
                <c:pt idx="504" formatCode="m/d/yyyy\ h:mm">
                  <c:v>40843.25</c:v>
                </c:pt>
                <c:pt idx="505" formatCode="m/d/yyyy\ h:mm">
                  <c:v>40843.291666666664</c:v>
                </c:pt>
                <c:pt idx="506" formatCode="m/d/yyyy\ h:mm">
                  <c:v>40843.333333333336</c:v>
                </c:pt>
                <c:pt idx="507" formatCode="m/d/yyyy\ h:mm">
                  <c:v>40843.375</c:v>
                </c:pt>
                <c:pt idx="508" formatCode="m/d/yyyy\ h:mm">
                  <c:v>40843.416666666664</c:v>
                </c:pt>
                <c:pt idx="509" formatCode="m/d/yyyy\ h:mm">
                  <c:v>40843.458333333336</c:v>
                </c:pt>
                <c:pt idx="510" formatCode="m/d/yyyy\ h:mm">
                  <c:v>40843.5</c:v>
                </c:pt>
                <c:pt idx="511" formatCode="m/d/yyyy\ h:mm">
                  <c:v>40843.541666666664</c:v>
                </c:pt>
                <c:pt idx="512" formatCode="m/d/yyyy\ h:mm">
                  <c:v>40843.583333333336</c:v>
                </c:pt>
                <c:pt idx="513" formatCode="m/d/yyyy\ h:mm">
                  <c:v>40843.625</c:v>
                </c:pt>
                <c:pt idx="514" formatCode="m/d/yyyy\ h:mm">
                  <c:v>40843.666666666664</c:v>
                </c:pt>
                <c:pt idx="515" formatCode="m/d/yyyy\ h:mm">
                  <c:v>40843.708333333336</c:v>
                </c:pt>
                <c:pt idx="516" formatCode="m/d/yyyy\ h:mm">
                  <c:v>40843.75</c:v>
                </c:pt>
                <c:pt idx="517" formatCode="m/d/yyyy\ h:mm">
                  <c:v>40843.791666666664</c:v>
                </c:pt>
                <c:pt idx="518" formatCode="m/d/yyyy\ h:mm">
                  <c:v>40843.833333333336</c:v>
                </c:pt>
                <c:pt idx="519" formatCode="m/d/yyyy\ h:mm">
                  <c:v>40843.875</c:v>
                </c:pt>
                <c:pt idx="520" formatCode="m/d/yyyy\ h:mm">
                  <c:v>40843.916666666664</c:v>
                </c:pt>
                <c:pt idx="521" formatCode="m/d/yyyy\ h:mm">
                  <c:v>40843.958333333336</c:v>
                </c:pt>
                <c:pt idx="522" formatCode="m/d/yyyy\ h:mm">
                  <c:v>40844</c:v>
                </c:pt>
                <c:pt idx="523" formatCode="m/d/yyyy\ h:mm">
                  <c:v>40844.041666666664</c:v>
                </c:pt>
                <c:pt idx="524" formatCode="m/d/yyyy\ h:mm">
                  <c:v>40844.083333333336</c:v>
                </c:pt>
                <c:pt idx="525" formatCode="m/d/yyyy\ h:mm">
                  <c:v>40844.125</c:v>
                </c:pt>
                <c:pt idx="526" formatCode="m/d/yyyy\ h:mm">
                  <c:v>40844.166666666664</c:v>
                </c:pt>
                <c:pt idx="527" formatCode="m/d/yyyy\ h:mm">
                  <c:v>40844.208333333336</c:v>
                </c:pt>
                <c:pt idx="528" formatCode="m/d/yyyy\ h:mm">
                  <c:v>40844.25</c:v>
                </c:pt>
                <c:pt idx="529" formatCode="m/d/yyyy\ h:mm">
                  <c:v>40844.291666666664</c:v>
                </c:pt>
                <c:pt idx="530" formatCode="m/d/yyyy\ h:mm">
                  <c:v>40844.333333333336</c:v>
                </c:pt>
                <c:pt idx="531" formatCode="m/d/yyyy\ h:mm">
                  <c:v>40844.375</c:v>
                </c:pt>
                <c:pt idx="532" formatCode="m/d/yyyy\ h:mm">
                  <c:v>40844.416666666664</c:v>
                </c:pt>
                <c:pt idx="533" formatCode="m/d/yyyy\ h:mm">
                  <c:v>40844.458333333336</c:v>
                </c:pt>
                <c:pt idx="534" formatCode="m/d/yyyy\ h:mm">
                  <c:v>40844.5</c:v>
                </c:pt>
                <c:pt idx="535" formatCode="m/d/yyyy\ h:mm">
                  <c:v>40844.541666666664</c:v>
                </c:pt>
                <c:pt idx="536" formatCode="m/d/yyyy\ h:mm">
                  <c:v>40844.583333333336</c:v>
                </c:pt>
                <c:pt idx="537" formatCode="m/d/yyyy\ h:mm">
                  <c:v>40844.625</c:v>
                </c:pt>
                <c:pt idx="538" formatCode="m/d/yyyy\ h:mm">
                  <c:v>40844.666666666664</c:v>
                </c:pt>
                <c:pt idx="539" formatCode="m/d/yyyy\ h:mm">
                  <c:v>40844.708333333336</c:v>
                </c:pt>
                <c:pt idx="540" formatCode="m/d/yyyy\ h:mm">
                  <c:v>40844.75</c:v>
                </c:pt>
                <c:pt idx="541" formatCode="m/d/yyyy\ h:mm">
                  <c:v>40844.791666666664</c:v>
                </c:pt>
                <c:pt idx="542" formatCode="m/d/yyyy\ h:mm">
                  <c:v>40844.833333333336</c:v>
                </c:pt>
                <c:pt idx="543" formatCode="m/d/yyyy\ h:mm">
                  <c:v>40844.875</c:v>
                </c:pt>
                <c:pt idx="544" formatCode="m/d/yyyy\ h:mm">
                  <c:v>40844.916666666664</c:v>
                </c:pt>
                <c:pt idx="545" formatCode="m/d/yyyy\ h:mm">
                  <c:v>40844.958333333336</c:v>
                </c:pt>
                <c:pt idx="546" formatCode="m/d/yyyy\ h:mm">
                  <c:v>40845</c:v>
                </c:pt>
                <c:pt idx="547" formatCode="m/d/yyyy\ h:mm">
                  <c:v>40845.041666666664</c:v>
                </c:pt>
                <c:pt idx="548" formatCode="m/d/yyyy\ h:mm">
                  <c:v>40845.083333333336</c:v>
                </c:pt>
                <c:pt idx="549" formatCode="m/d/yyyy\ h:mm">
                  <c:v>40845.125</c:v>
                </c:pt>
                <c:pt idx="550" formatCode="m/d/yyyy\ h:mm">
                  <c:v>40845.166666666664</c:v>
                </c:pt>
                <c:pt idx="551" formatCode="m/d/yyyy\ h:mm">
                  <c:v>40845.208333333336</c:v>
                </c:pt>
                <c:pt idx="552" formatCode="m/d/yyyy\ h:mm">
                  <c:v>40845.25</c:v>
                </c:pt>
                <c:pt idx="553" formatCode="m/d/yyyy\ h:mm">
                  <c:v>40845.291666666664</c:v>
                </c:pt>
                <c:pt idx="554" formatCode="m/d/yyyy\ h:mm">
                  <c:v>40845.333333333336</c:v>
                </c:pt>
                <c:pt idx="555" formatCode="m/d/yyyy\ h:mm">
                  <c:v>40845.375</c:v>
                </c:pt>
                <c:pt idx="556" formatCode="m/d/yyyy\ h:mm">
                  <c:v>40845.416666666664</c:v>
                </c:pt>
                <c:pt idx="557" formatCode="m/d/yyyy\ h:mm">
                  <c:v>40845.458333333336</c:v>
                </c:pt>
                <c:pt idx="558" formatCode="m/d/yyyy\ h:mm">
                  <c:v>40845.5</c:v>
                </c:pt>
                <c:pt idx="559" formatCode="m/d/yyyy\ h:mm">
                  <c:v>40845.541666666664</c:v>
                </c:pt>
                <c:pt idx="560" formatCode="m/d/yyyy\ h:mm">
                  <c:v>40845.583333333336</c:v>
                </c:pt>
                <c:pt idx="561" formatCode="m/d/yyyy\ h:mm">
                  <c:v>40845.625</c:v>
                </c:pt>
                <c:pt idx="562" formatCode="m/d/yyyy\ h:mm">
                  <c:v>40845.666666666664</c:v>
                </c:pt>
                <c:pt idx="563" formatCode="m/d/yyyy\ h:mm">
                  <c:v>40845.708333333336</c:v>
                </c:pt>
                <c:pt idx="564" formatCode="m/d/yyyy\ h:mm">
                  <c:v>40845.75</c:v>
                </c:pt>
                <c:pt idx="565" formatCode="m/d/yyyy\ h:mm">
                  <c:v>40845.791666666664</c:v>
                </c:pt>
                <c:pt idx="566" formatCode="m/d/yyyy\ h:mm">
                  <c:v>40845.833333333336</c:v>
                </c:pt>
                <c:pt idx="567" formatCode="m/d/yyyy\ h:mm">
                  <c:v>40845.875</c:v>
                </c:pt>
                <c:pt idx="568" formatCode="m/d/yyyy\ h:mm">
                  <c:v>40845.916666666664</c:v>
                </c:pt>
                <c:pt idx="569" formatCode="m/d/yyyy\ h:mm">
                  <c:v>40845.958333333336</c:v>
                </c:pt>
                <c:pt idx="570" formatCode="m/d/yyyy\ h:mm">
                  <c:v>40846</c:v>
                </c:pt>
                <c:pt idx="571" formatCode="m/d/yyyy\ h:mm">
                  <c:v>40846.041666666664</c:v>
                </c:pt>
                <c:pt idx="572" formatCode="m/d/yyyy\ h:mm">
                  <c:v>40846.083333333336</c:v>
                </c:pt>
                <c:pt idx="573" formatCode="m/d/yyyy\ h:mm">
                  <c:v>40846.125</c:v>
                </c:pt>
                <c:pt idx="574" formatCode="m/d/yyyy\ h:mm">
                  <c:v>40846.166666666664</c:v>
                </c:pt>
                <c:pt idx="575" formatCode="m/d/yyyy\ h:mm">
                  <c:v>40846.208333333336</c:v>
                </c:pt>
                <c:pt idx="576" formatCode="m/d/yyyy\ h:mm">
                  <c:v>40846.25</c:v>
                </c:pt>
                <c:pt idx="577" formatCode="m/d/yyyy\ h:mm">
                  <c:v>40846.291666666664</c:v>
                </c:pt>
                <c:pt idx="578" formatCode="m/d/yyyy\ h:mm">
                  <c:v>40846.333333333336</c:v>
                </c:pt>
                <c:pt idx="579" formatCode="m/d/yyyy\ h:mm">
                  <c:v>40846.375</c:v>
                </c:pt>
                <c:pt idx="580" formatCode="m/d/yyyy\ h:mm">
                  <c:v>40846.416666666664</c:v>
                </c:pt>
                <c:pt idx="581" formatCode="m/d/yyyy\ h:mm">
                  <c:v>40846.458333333336</c:v>
                </c:pt>
                <c:pt idx="582" formatCode="m/d/yyyy\ h:mm">
                  <c:v>40846.5</c:v>
                </c:pt>
                <c:pt idx="583" formatCode="m/d/yyyy\ h:mm">
                  <c:v>40846.541666666664</c:v>
                </c:pt>
                <c:pt idx="584" formatCode="m/d/yyyy\ h:mm">
                  <c:v>40846.583333333336</c:v>
                </c:pt>
                <c:pt idx="585" formatCode="m/d/yyyy\ h:mm">
                  <c:v>40846.625</c:v>
                </c:pt>
                <c:pt idx="586" formatCode="m/d/yyyy\ h:mm">
                  <c:v>40846.666666666664</c:v>
                </c:pt>
                <c:pt idx="587" formatCode="m/d/yyyy\ h:mm">
                  <c:v>40846.708333333336</c:v>
                </c:pt>
                <c:pt idx="588" formatCode="m/d/yyyy\ h:mm">
                  <c:v>40846.75</c:v>
                </c:pt>
                <c:pt idx="589" formatCode="m/d/yyyy\ h:mm">
                  <c:v>40846.791666666664</c:v>
                </c:pt>
                <c:pt idx="590" formatCode="m/d/yyyy\ h:mm">
                  <c:v>40846.833333333336</c:v>
                </c:pt>
                <c:pt idx="591" formatCode="m/d/yyyy\ h:mm">
                  <c:v>40846.875</c:v>
                </c:pt>
                <c:pt idx="592" formatCode="m/d/yyyy\ h:mm">
                  <c:v>40846.916666666664</c:v>
                </c:pt>
                <c:pt idx="593" formatCode="m/d/yyyy\ h:mm">
                  <c:v>40846.958333333336</c:v>
                </c:pt>
                <c:pt idx="594" formatCode="m/d/yyyy\ h:mm">
                  <c:v>40847</c:v>
                </c:pt>
                <c:pt idx="595" formatCode="m/d/yyyy\ h:mm">
                  <c:v>40847.041666666664</c:v>
                </c:pt>
                <c:pt idx="596" formatCode="m/d/yyyy\ h:mm">
                  <c:v>40847.083333333336</c:v>
                </c:pt>
                <c:pt idx="597" formatCode="m/d/yyyy\ h:mm">
                  <c:v>40847.125</c:v>
                </c:pt>
                <c:pt idx="598" formatCode="m/d/yyyy\ h:mm">
                  <c:v>40847.166666666664</c:v>
                </c:pt>
                <c:pt idx="599" formatCode="m/d/yyyy\ h:mm">
                  <c:v>40847.208333333336</c:v>
                </c:pt>
                <c:pt idx="600" formatCode="m/d/yyyy\ h:mm">
                  <c:v>40847.25</c:v>
                </c:pt>
                <c:pt idx="601" formatCode="m/d/yyyy\ h:mm">
                  <c:v>40847.291666666664</c:v>
                </c:pt>
                <c:pt idx="602" formatCode="m/d/yyyy\ h:mm">
                  <c:v>40847.333333333336</c:v>
                </c:pt>
                <c:pt idx="603" formatCode="m/d/yyyy\ h:mm">
                  <c:v>40847.375</c:v>
                </c:pt>
                <c:pt idx="604" formatCode="m/d/yyyy\ h:mm">
                  <c:v>40847.416666666664</c:v>
                </c:pt>
                <c:pt idx="605" formatCode="m/d/yyyy\ h:mm">
                  <c:v>40847.458333333336</c:v>
                </c:pt>
                <c:pt idx="606" formatCode="m/d/yyyy\ h:mm">
                  <c:v>40847.5</c:v>
                </c:pt>
                <c:pt idx="607" formatCode="m/d/yyyy\ h:mm">
                  <c:v>40847.541666666664</c:v>
                </c:pt>
                <c:pt idx="608" formatCode="m/d/yyyy\ h:mm">
                  <c:v>40847.583333333336</c:v>
                </c:pt>
                <c:pt idx="609" formatCode="m/d/yyyy\ h:mm">
                  <c:v>40847.625</c:v>
                </c:pt>
                <c:pt idx="610" formatCode="m/d/yyyy\ h:mm">
                  <c:v>40847.666666666664</c:v>
                </c:pt>
                <c:pt idx="611" formatCode="m/d/yyyy\ h:mm">
                  <c:v>40847.708333333336</c:v>
                </c:pt>
                <c:pt idx="612" formatCode="m/d/yyyy\ h:mm">
                  <c:v>40847.75</c:v>
                </c:pt>
                <c:pt idx="613" formatCode="m/d/yyyy\ h:mm">
                  <c:v>40847.791666666664</c:v>
                </c:pt>
                <c:pt idx="614" formatCode="m/d/yyyy\ h:mm">
                  <c:v>40847.833333333336</c:v>
                </c:pt>
                <c:pt idx="615" formatCode="m/d/yyyy\ h:mm">
                  <c:v>40847.875</c:v>
                </c:pt>
                <c:pt idx="616" formatCode="m/d/yyyy\ h:mm">
                  <c:v>40847.916666666664</c:v>
                </c:pt>
                <c:pt idx="617" formatCode="m/d/yyyy\ h:mm">
                  <c:v>40847.958333333336</c:v>
                </c:pt>
                <c:pt idx="618" formatCode="m/d/yyyy\ h:mm">
                  <c:v>40848</c:v>
                </c:pt>
                <c:pt idx="619" formatCode="m/d/yyyy\ h:mm">
                  <c:v>40848.041666666664</c:v>
                </c:pt>
                <c:pt idx="620" formatCode="m/d/yyyy\ h:mm">
                  <c:v>40848.083333333336</c:v>
                </c:pt>
                <c:pt idx="621" formatCode="m/d/yyyy\ h:mm">
                  <c:v>40848.125</c:v>
                </c:pt>
                <c:pt idx="622" formatCode="m/d/yyyy\ h:mm">
                  <c:v>40848.166666666664</c:v>
                </c:pt>
                <c:pt idx="623" formatCode="m/d/yyyy\ h:mm">
                  <c:v>40848.208333333336</c:v>
                </c:pt>
                <c:pt idx="624" formatCode="m/d/yyyy\ h:mm">
                  <c:v>40848.25</c:v>
                </c:pt>
                <c:pt idx="625" formatCode="m/d/yyyy\ h:mm">
                  <c:v>40848.291666666664</c:v>
                </c:pt>
                <c:pt idx="626" formatCode="m/d/yyyy\ h:mm">
                  <c:v>40848.333333333336</c:v>
                </c:pt>
                <c:pt idx="627" formatCode="m/d/yyyy\ h:mm">
                  <c:v>40848.375</c:v>
                </c:pt>
                <c:pt idx="628" formatCode="m/d/yyyy\ h:mm">
                  <c:v>40848.416666666664</c:v>
                </c:pt>
                <c:pt idx="629" formatCode="m/d/yyyy\ h:mm">
                  <c:v>40848.458333333336</c:v>
                </c:pt>
                <c:pt idx="630" formatCode="m/d/yyyy\ h:mm">
                  <c:v>40848.5</c:v>
                </c:pt>
                <c:pt idx="631" formatCode="m/d/yyyy\ h:mm">
                  <c:v>40848.541666666664</c:v>
                </c:pt>
                <c:pt idx="632" formatCode="m/d/yyyy\ h:mm">
                  <c:v>40848.583333333336</c:v>
                </c:pt>
                <c:pt idx="633" formatCode="m/d/yyyy\ h:mm">
                  <c:v>40848.625</c:v>
                </c:pt>
                <c:pt idx="634" formatCode="m/d/yyyy\ h:mm">
                  <c:v>40848.666666666664</c:v>
                </c:pt>
                <c:pt idx="635" formatCode="m/d/yyyy\ h:mm">
                  <c:v>40848.708333333336</c:v>
                </c:pt>
                <c:pt idx="636" formatCode="m/d/yyyy\ h:mm">
                  <c:v>40848.75</c:v>
                </c:pt>
                <c:pt idx="637" formatCode="m/d/yyyy\ h:mm">
                  <c:v>40848.791666666664</c:v>
                </c:pt>
                <c:pt idx="638" formatCode="m/d/yyyy\ h:mm">
                  <c:v>40848.833333333336</c:v>
                </c:pt>
                <c:pt idx="639" formatCode="m/d/yyyy\ h:mm">
                  <c:v>40848.875</c:v>
                </c:pt>
                <c:pt idx="640" formatCode="m/d/yyyy\ h:mm">
                  <c:v>40848.916666666664</c:v>
                </c:pt>
                <c:pt idx="641" formatCode="m/d/yyyy\ h:mm">
                  <c:v>40848.958333333336</c:v>
                </c:pt>
                <c:pt idx="642" formatCode="m/d/yyyy\ h:mm">
                  <c:v>40849</c:v>
                </c:pt>
                <c:pt idx="643" formatCode="m/d/yyyy\ h:mm">
                  <c:v>40849.041666666664</c:v>
                </c:pt>
                <c:pt idx="644" formatCode="m/d/yyyy\ h:mm">
                  <c:v>40849.083333333336</c:v>
                </c:pt>
                <c:pt idx="645" formatCode="m/d/yyyy\ h:mm">
                  <c:v>40849.125</c:v>
                </c:pt>
                <c:pt idx="646" formatCode="m/d/yyyy\ h:mm">
                  <c:v>40849.166666666664</c:v>
                </c:pt>
                <c:pt idx="647" formatCode="m/d/yyyy\ h:mm">
                  <c:v>40849.208333333336</c:v>
                </c:pt>
                <c:pt idx="648" formatCode="m/d/yyyy\ h:mm">
                  <c:v>40849.25</c:v>
                </c:pt>
                <c:pt idx="649" formatCode="m/d/yyyy\ h:mm">
                  <c:v>40849.291666666664</c:v>
                </c:pt>
                <c:pt idx="650" formatCode="m/d/yyyy\ h:mm">
                  <c:v>40849.333333333336</c:v>
                </c:pt>
                <c:pt idx="651" formatCode="m/d/yyyy\ h:mm">
                  <c:v>40849.375</c:v>
                </c:pt>
                <c:pt idx="652" formatCode="m/d/yyyy\ h:mm">
                  <c:v>40849.416666666664</c:v>
                </c:pt>
                <c:pt idx="653" formatCode="m/d/yyyy\ h:mm">
                  <c:v>40849.458333333336</c:v>
                </c:pt>
                <c:pt idx="654" formatCode="m/d/yyyy\ h:mm">
                  <c:v>40849.5</c:v>
                </c:pt>
                <c:pt idx="655" formatCode="m/d/yyyy\ h:mm">
                  <c:v>40849.541666666664</c:v>
                </c:pt>
                <c:pt idx="656" formatCode="m/d/yyyy\ h:mm">
                  <c:v>40849.583333333336</c:v>
                </c:pt>
                <c:pt idx="657" formatCode="m/d/yyyy\ h:mm">
                  <c:v>40849.625</c:v>
                </c:pt>
                <c:pt idx="658" formatCode="m/d/yyyy\ h:mm">
                  <c:v>40849.666666666664</c:v>
                </c:pt>
                <c:pt idx="659" formatCode="m/d/yyyy\ h:mm">
                  <c:v>40849.708333333336</c:v>
                </c:pt>
                <c:pt idx="660" formatCode="m/d/yyyy\ h:mm">
                  <c:v>40849.75</c:v>
                </c:pt>
                <c:pt idx="661" formatCode="m/d/yyyy\ h:mm">
                  <c:v>40849.791666666664</c:v>
                </c:pt>
                <c:pt idx="662" formatCode="m/d/yyyy\ h:mm">
                  <c:v>40849.833333333336</c:v>
                </c:pt>
                <c:pt idx="663" formatCode="m/d/yyyy\ h:mm">
                  <c:v>40849.875</c:v>
                </c:pt>
                <c:pt idx="664" formatCode="m/d/yyyy\ h:mm">
                  <c:v>40849.916666666664</c:v>
                </c:pt>
                <c:pt idx="665" formatCode="m/d/yyyy\ h:mm">
                  <c:v>40849.958333333336</c:v>
                </c:pt>
                <c:pt idx="666" formatCode="m/d/yyyy\ h:mm">
                  <c:v>40850</c:v>
                </c:pt>
                <c:pt idx="667" formatCode="m/d/yyyy\ h:mm">
                  <c:v>40850.041666666664</c:v>
                </c:pt>
                <c:pt idx="668" formatCode="m/d/yyyy\ h:mm">
                  <c:v>40850.083333333336</c:v>
                </c:pt>
                <c:pt idx="669" formatCode="m/d/yyyy\ h:mm">
                  <c:v>40850.125</c:v>
                </c:pt>
                <c:pt idx="670" formatCode="m/d/yyyy\ h:mm">
                  <c:v>40850.166666666664</c:v>
                </c:pt>
                <c:pt idx="671" formatCode="m/d/yyyy\ h:mm">
                  <c:v>40850.208333333336</c:v>
                </c:pt>
                <c:pt idx="672" formatCode="m/d/yyyy\ h:mm">
                  <c:v>40850.25</c:v>
                </c:pt>
                <c:pt idx="673" formatCode="m/d/yyyy\ h:mm">
                  <c:v>40850.291666666664</c:v>
                </c:pt>
                <c:pt idx="674" formatCode="m/d/yyyy\ h:mm">
                  <c:v>40850.333333333336</c:v>
                </c:pt>
                <c:pt idx="675" formatCode="m/d/yyyy\ h:mm">
                  <c:v>40850.375</c:v>
                </c:pt>
                <c:pt idx="676" formatCode="m/d/yyyy\ h:mm">
                  <c:v>40850.416666666664</c:v>
                </c:pt>
                <c:pt idx="677" formatCode="m/d/yyyy\ h:mm">
                  <c:v>40850.458333333336</c:v>
                </c:pt>
                <c:pt idx="678" formatCode="m/d/yyyy\ h:mm">
                  <c:v>40850.5</c:v>
                </c:pt>
                <c:pt idx="679" formatCode="m/d/yyyy\ h:mm">
                  <c:v>40850.541666666664</c:v>
                </c:pt>
                <c:pt idx="680" formatCode="m/d/yyyy\ h:mm">
                  <c:v>40850.583333333336</c:v>
                </c:pt>
                <c:pt idx="681" formatCode="m/d/yyyy\ h:mm">
                  <c:v>40850.625</c:v>
                </c:pt>
                <c:pt idx="682" formatCode="m/d/yyyy\ h:mm">
                  <c:v>40850.666666666664</c:v>
                </c:pt>
                <c:pt idx="683" formatCode="m/d/yyyy\ h:mm">
                  <c:v>40850.708333333336</c:v>
                </c:pt>
                <c:pt idx="684" formatCode="m/d/yyyy\ h:mm">
                  <c:v>40850.75</c:v>
                </c:pt>
                <c:pt idx="685" formatCode="m/d/yyyy\ h:mm">
                  <c:v>40850.791666666664</c:v>
                </c:pt>
                <c:pt idx="686" formatCode="m/d/yyyy\ h:mm">
                  <c:v>40850.833333333336</c:v>
                </c:pt>
                <c:pt idx="687" formatCode="m/d/yyyy\ h:mm">
                  <c:v>40850.875</c:v>
                </c:pt>
                <c:pt idx="688" formatCode="m/d/yyyy\ h:mm">
                  <c:v>40850.916666666664</c:v>
                </c:pt>
                <c:pt idx="689" formatCode="m/d/yyyy\ h:mm">
                  <c:v>40850.958333333336</c:v>
                </c:pt>
                <c:pt idx="690" formatCode="m/d/yyyy\ h:mm">
                  <c:v>40851</c:v>
                </c:pt>
                <c:pt idx="691" formatCode="m/d/yyyy\ h:mm">
                  <c:v>40851.041666666664</c:v>
                </c:pt>
                <c:pt idx="692" formatCode="m/d/yyyy\ h:mm">
                  <c:v>40851.083333333336</c:v>
                </c:pt>
                <c:pt idx="693" formatCode="m/d/yyyy\ h:mm">
                  <c:v>40851.125</c:v>
                </c:pt>
                <c:pt idx="694" formatCode="m/d/yyyy\ h:mm">
                  <c:v>40851.166666666664</c:v>
                </c:pt>
                <c:pt idx="695" formatCode="m/d/yyyy\ h:mm">
                  <c:v>40851.208333333336</c:v>
                </c:pt>
                <c:pt idx="696" formatCode="m/d/yyyy\ h:mm">
                  <c:v>40851.25</c:v>
                </c:pt>
                <c:pt idx="697" formatCode="m/d/yyyy\ h:mm">
                  <c:v>40851.291666666664</c:v>
                </c:pt>
                <c:pt idx="698" formatCode="m/d/yyyy\ h:mm">
                  <c:v>40851.333333333336</c:v>
                </c:pt>
                <c:pt idx="699" formatCode="m/d/yyyy\ h:mm">
                  <c:v>40851.375</c:v>
                </c:pt>
                <c:pt idx="700" formatCode="m/d/yyyy\ h:mm">
                  <c:v>40851.416666666664</c:v>
                </c:pt>
                <c:pt idx="701" formatCode="m/d/yyyy\ h:mm">
                  <c:v>40851.458333333336</c:v>
                </c:pt>
                <c:pt idx="702" formatCode="m/d/yyyy\ h:mm">
                  <c:v>40851.5</c:v>
                </c:pt>
                <c:pt idx="703" formatCode="m/d/yyyy\ h:mm">
                  <c:v>40851.541666666664</c:v>
                </c:pt>
                <c:pt idx="704" formatCode="m/d/yyyy\ h:mm">
                  <c:v>40851.583333333336</c:v>
                </c:pt>
                <c:pt idx="705" formatCode="m/d/yyyy\ h:mm">
                  <c:v>40851.625</c:v>
                </c:pt>
                <c:pt idx="706" formatCode="m/d/yyyy\ h:mm">
                  <c:v>40851.666666666664</c:v>
                </c:pt>
                <c:pt idx="707" formatCode="m/d/yyyy\ h:mm">
                  <c:v>40851.708333333336</c:v>
                </c:pt>
                <c:pt idx="708" formatCode="m/d/yyyy\ h:mm">
                  <c:v>40851.75</c:v>
                </c:pt>
                <c:pt idx="709" formatCode="m/d/yyyy\ h:mm">
                  <c:v>40851.791666666664</c:v>
                </c:pt>
                <c:pt idx="710" formatCode="m/d/yyyy\ h:mm">
                  <c:v>40851.833333333336</c:v>
                </c:pt>
                <c:pt idx="711" formatCode="m/d/yyyy\ h:mm">
                  <c:v>40851.875</c:v>
                </c:pt>
                <c:pt idx="712" formatCode="m/d/yyyy\ h:mm">
                  <c:v>40851.916666666664</c:v>
                </c:pt>
                <c:pt idx="713" formatCode="m/d/yyyy\ h:mm">
                  <c:v>40851.958333333336</c:v>
                </c:pt>
                <c:pt idx="714" formatCode="m/d/yyyy\ h:mm">
                  <c:v>40852</c:v>
                </c:pt>
                <c:pt idx="715" formatCode="m/d/yyyy\ h:mm">
                  <c:v>40852.041666666664</c:v>
                </c:pt>
                <c:pt idx="716" formatCode="m/d/yyyy\ h:mm">
                  <c:v>40852.083333333336</c:v>
                </c:pt>
                <c:pt idx="717" formatCode="m/d/yyyy\ h:mm">
                  <c:v>40852.125</c:v>
                </c:pt>
                <c:pt idx="718" formatCode="m/d/yyyy\ h:mm">
                  <c:v>40852.166666666664</c:v>
                </c:pt>
                <c:pt idx="719" formatCode="m/d/yyyy\ h:mm">
                  <c:v>40852.208333333336</c:v>
                </c:pt>
                <c:pt idx="720" formatCode="m/d/yyyy\ h:mm">
                  <c:v>40852.25</c:v>
                </c:pt>
                <c:pt idx="721" formatCode="m/d/yyyy\ h:mm">
                  <c:v>40852.291666666664</c:v>
                </c:pt>
                <c:pt idx="722" formatCode="m/d/yyyy\ h:mm">
                  <c:v>40852.333333333336</c:v>
                </c:pt>
                <c:pt idx="723" formatCode="m/d/yyyy\ h:mm">
                  <c:v>40852.375</c:v>
                </c:pt>
                <c:pt idx="724" formatCode="m/d/yyyy\ h:mm">
                  <c:v>40852.416666666664</c:v>
                </c:pt>
                <c:pt idx="725" formatCode="m/d/yyyy\ h:mm">
                  <c:v>40852.458333333336</c:v>
                </c:pt>
                <c:pt idx="726" formatCode="m/d/yyyy\ h:mm">
                  <c:v>40852.5</c:v>
                </c:pt>
                <c:pt idx="727" formatCode="m/d/yyyy\ h:mm">
                  <c:v>40852.541666666664</c:v>
                </c:pt>
                <c:pt idx="728" formatCode="m/d/yyyy\ h:mm">
                  <c:v>40852.583333333336</c:v>
                </c:pt>
                <c:pt idx="729" formatCode="m/d/yyyy\ h:mm">
                  <c:v>40852.625</c:v>
                </c:pt>
                <c:pt idx="730" formatCode="m/d/yyyy\ h:mm">
                  <c:v>40852.666666666664</c:v>
                </c:pt>
                <c:pt idx="731" formatCode="m/d/yyyy\ h:mm">
                  <c:v>40852.708333333336</c:v>
                </c:pt>
                <c:pt idx="732" formatCode="m/d/yyyy\ h:mm">
                  <c:v>40852.75</c:v>
                </c:pt>
                <c:pt idx="733" formatCode="m/d/yyyy\ h:mm">
                  <c:v>40852.791666666664</c:v>
                </c:pt>
                <c:pt idx="734" formatCode="m/d/yyyy\ h:mm">
                  <c:v>40852.833333333336</c:v>
                </c:pt>
                <c:pt idx="735" formatCode="m/d/yyyy\ h:mm">
                  <c:v>40852.875</c:v>
                </c:pt>
                <c:pt idx="736" formatCode="m/d/yyyy\ h:mm">
                  <c:v>40852.916666666664</c:v>
                </c:pt>
                <c:pt idx="737" formatCode="m/d/yyyy\ h:mm">
                  <c:v>40852.958333333336</c:v>
                </c:pt>
                <c:pt idx="738" formatCode="m/d/yyyy\ h:mm">
                  <c:v>40853</c:v>
                </c:pt>
                <c:pt idx="739" formatCode="m/d/yyyy\ h:mm">
                  <c:v>40853.041666666664</c:v>
                </c:pt>
                <c:pt idx="740" formatCode="m/d/yyyy\ h:mm">
                  <c:v>40853.083333333336</c:v>
                </c:pt>
                <c:pt idx="741" formatCode="m/d/yyyy\ h:mm">
                  <c:v>40853.125</c:v>
                </c:pt>
                <c:pt idx="742" formatCode="m/d/yyyy\ h:mm">
                  <c:v>40853.166666666664</c:v>
                </c:pt>
                <c:pt idx="743" formatCode="m/d/yyyy\ h:mm">
                  <c:v>40853.208333333336</c:v>
                </c:pt>
                <c:pt idx="744" formatCode="m/d/yyyy\ h:mm">
                  <c:v>40853.25</c:v>
                </c:pt>
                <c:pt idx="745" formatCode="m/d/yyyy\ h:mm">
                  <c:v>40853.291666666664</c:v>
                </c:pt>
                <c:pt idx="746" formatCode="m/d/yyyy\ h:mm">
                  <c:v>40853.333333333336</c:v>
                </c:pt>
                <c:pt idx="747" formatCode="m/d/yyyy\ h:mm">
                  <c:v>40853.375</c:v>
                </c:pt>
                <c:pt idx="748" formatCode="m/d/yyyy\ h:mm">
                  <c:v>40853.416666666664</c:v>
                </c:pt>
                <c:pt idx="749" formatCode="m/d/yyyy\ h:mm">
                  <c:v>40853.458333333336</c:v>
                </c:pt>
                <c:pt idx="750" formatCode="m/d/yyyy\ h:mm">
                  <c:v>40853.5</c:v>
                </c:pt>
                <c:pt idx="751" formatCode="m/d/yyyy\ h:mm">
                  <c:v>40853.541666666664</c:v>
                </c:pt>
                <c:pt idx="752" formatCode="m/d/yyyy\ h:mm">
                  <c:v>40853.583333333336</c:v>
                </c:pt>
                <c:pt idx="753" formatCode="m/d/yyyy\ h:mm">
                  <c:v>40853.625</c:v>
                </c:pt>
                <c:pt idx="754" formatCode="m/d/yyyy\ h:mm">
                  <c:v>40853.666666666664</c:v>
                </c:pt>
                <c:pt idx="755" formatCode="m/d/yyyy\ h:mm">
                  <c:v>40853.708333333336</c:v>
                </c:pt>
                <c:pt idx="756" formatCode="m/d/yyyy\ h:mm">
                  <c:v>40853.75</c:v>
                </c:pt>
                <c:pt idx="757" formatCode="m/d/yyyy\ h:mm">
                  <c:v>40853.791666666664</c:v>
                </c:pt>
                <c:pt idx="758" formatCode="m/d/yyyy\ h:mm">
                  <c:v>40853.833333333336</c:v>
                </c:pt>
                <c:pt idx="759" formatCode="m/d/yyyy\ h:mm">
                  <c:v>40853.875</c:v>
                </c:pt>
                <c:pt idx="760" formatCode="m/d/yyyy\ h:mm">
                  <c:v>40853.916666666664</c:v>
                </c:pt>
                <c:pt idx="761" formatCode="m/d/yyyy\ h:mm">
                  <c:v>40853.958333333336</c:v>
                </c:pt>
                <c:pt idx="762" formatCode="m/d/yyyy\ h:mm">
                  <c:v>40854</c:v>
                </c:pt>
                <c:pt idx="763" formatCode="m/d/yyyy\ h:mm">
                  <c:v>40854.041666666664</c:v>
                </c:pt>
                <c:pt idx="764" formatCode="m/d/yyyy\ h:mm">
                  <c:v>40854.083333333336</c:v>
                </c:pt>
                <c:pt idx="765" formatCode="m/d/yyyy\ h:mm">
                  <c:v>40854.125</c:v>
                </c:pt>
                <c:pt idx="766" formatCode="m/d/yyyy\ h:mm">
                  <c:v>40854.166666666664</c:v>
                </c:pt>
                <c:pt idx="767" formatCode="m/d/yyyy\ h:mm">
                  <c:v>40854.208333333336</c:v>
                </c:pt>
                <c:pt idx="768" formatCode="m/d/yyyy\ h:mm">
                  <c:v>40854.25</c:v>
                </c:pt>
                <c:pt idx="769" formatCode="m/d/yyyy\ h:mm">
                  <c:v>40854.291666666664</c:v>
                </c:pt>
                <c:pt idx="770" formatCode="m/d/yyyy\ h:mm">
                  <c:v>40854.333333333336</c:v>
                </c:pt>
                <c:pt idx="771" formatCode="m/d/yyyy\ h:mm">
                  <c:v>40854.375</c:v>
                </c:pt>
                <c:pt idx="772" formatCode="m/d/yyyy\ h:mm">
                  <c:v>40854.416666666664</c:v>
                </c:pt>
                <c:pt idx="773" formatCode="m/d/yyyy\ h:mm">
                  <c:v>40854.458333333336</c:v>
                </c:pt>
                <c:pt idx="774" formatCode="m/d/yyyy\ h:mm">
                  <c:v>40854.5</c:v>
                </c:pt>
                <c:pt idx="775" formatCode="m/d/yyyy\ h:mm">
                  <c:v>40854.541666666664</c:v>
                </c:pt>
                <c:pt idx="776" formatCode="m/d/yyyy\ h:mm">
                  <c:v>40854.583333333336</c:v>
                </c:pt>
                <c:pt idx="777" formatCode="m/d/yyyy\ h:mm">
                  <c:v>40854.625</c:v>
                </c:pt>
                <c:pt idx="778" formatCode="m/d/yyyy\ h:mm">
                  <c:v>40854.666666666664</c:v>
                </c:pt>
                <c:pt idx="779" formatCode="m/d/yyyy\ h:mm">
                  <c:v>40854.708333333336</c:v>
                </c:pt>
                <c:pt idx="780" formatCode="m/d/yyyy\ h:mm">
                  <c:v>40854.75</c:v>
                </c:pt>
                <c:pt idx="781" formatCode="m/d/yyyy\ h:mm">
                  <c:v>40854.791666666664</c:v>
                </c:pt>
                <c:pt idx="782" formatCode="m/d/yyyy\ h:mm">
                  <c:v>40854.833333333336</c:v>
                </c:pt>
                <c:pt idx="783" formatCode="m/d/yyyy\ h:mm">
                  <c:v>40854.875</c:v>
                </c:pt>
                <c:pt idx="784" formatCode="m/d/yyyy\ h:mm">
                  <c:v>40854.916666666664</c:v>
                </c:pt>
                <c:pt idx="785" formatCode="m/d/yyyy\ h:mm">
                  <c:v>40854.958333333336</c:v>
                </c:pt>
                <c:pt idx="786" formatCode="m/d/yyyy\ h:mm">
                  <c:v>40855</c:v>
                </c:pt>
                <c:pt idx="787" formatCode="m/d/yyyy\ h:mm">
                  <c:v>40855.041666666664</c:v>
                </c:pt>
                <c:pt idx="788" formatCode="m/d/yyyy\ h:mm">
                  <c:v>40855.083333333336</c:v>
                </c:pt>
                <c:pt idx="789" formatCode="m/d/yyyy\ h:mm">
                  <c:v>40855.125</c:v>
                </c:pt>
                <c:pt idx="790" formatCode="m/d/yyyy\ h:mm">
                  <c:v>40855.166666666664</c:v>
                </c:pt>
                <c:pt idx="791" formatCode="m/d/yyyy\ h:mm">
                  <c:v>40855.208333333336</c:v>
                </c:pt>
                <c:pt idx="792" formatCode="m/d/yyyy\ h:mm">
                  <c:v>40855.25</c:v>
                </c:pt>
                <c:pt idx="793" formatCode="m/d/yyyy\ h:mm">
                  <c:v>40855.291666666664</c:v>
                </c:pt>
                <c:pt idx="794" formatCode="m/d/yyyy\ h:mm">
                  <c:v>40855.333333333336</c:v>
                </c:pt>
                <c:pt idx="795" formatCode="m/d/yyyy\ h:mm">
                  <c:v>40855.375</c:v>
                </c:pt>
                <c:pt idx="796" formatCode="m/d/yyyy\ h:mm">
                  <c:v>40855.416666666664</c:v>
                </c:pt>
                <c:pt idx="797" formatCode="m/d/yyyy\ h:mm">
                  <c:v>40855.458333333336</c:v>
                </c:pt>
                <c:pt idx="798" formatCode="m/d/yyyy\ h:mm">
                  <c:v>40855.5</c:v>
                </c:pt>
                <c:pt idx="799" formatCode="m/d/yyyy\ h:mm">
                  <c:v>40855.541666666664</c:v>
                </c:pt>
                <c:pt idx="800" formatCode="m/d/yyyy\ h:mm">
                  <c:v>40855.583333333336</c:v>
                </c:pt>
                <c:pt idx="801" formatCode="m/d/yyyy\ h:mm">
                  <c:v>40855.625</c:v>
                </c:pt>
                <c:pt idx="802" formatCode="m/d/yyyy\ h:mm">
                  <c:v>40855.666666666664</c:v>
                </c:pt>
                <c:pt idx="803" formatCode="m/d/yyyy\ h:mm">
                  <c:v>40855.708333333336</c:v>
                </c:pt>
                <c:pt idx="804" formatCode="m/d/yyyy\ h:mm">
                  <c:v>40855.75</c:v>
                </c:pt>
                <c:pt idx="805" formatCode="m/d/yyyy\ h:mm">
                  <c:v>40855.791666666664</c:v>
                </c:pt>
                <c:pt idx="806" formatCode="m/d/yyyy\ h:mm">
                  <c:v>40855.833333333336</c:v>
                </c:pt>
                <c:pt idx="807" formatCode="m/d/yyyy\ h:mm">
                  <c:v>40855.875</c:v>
                </c:pt>
                <c:pt idx="808" formatCode="m/d/yyyy\ h:mm">
                  <c:v>40855.916666666664</c:v>
                </c:pt>
                <c:pt idx="809" formatCode="m/d/yyyy\ h:mm">
                  <c:v>40855.958333333336</c:v>
                </c:pt>
                <c:pt idx="810" formatCode="m/d/yyyy\ h:mm">
                  <c:v>40856</c:v>
                </c:pt>
                <c:pt idx="811" formatCode="m/d/yyyy\ h:mm">
                  <c:v>40856.041666666664</c:v>
                </c:pt>
                <c:pt idx="812" formatCode="m/d/yyyy\ h:mm">
                  <c:v>40856.083333333336</c:v>
                </c:pt>
                <c:pt idx="813" formatCode="m/d/yyyy\ h:mm">
                  <c:v>40856.125</c:v>
                </c:pt>
                <c:pt idx="814" formatCode="m/d/yyyy\ h:mm">
                  <c:v>40856.166666666664</c:v>
                </c:pt>
                <c:pt idx="815" formatCode="m/d/yyyy\ h:mm">
                  <c:v>40856.208333333336</c:v>
                </c:pt>
                <c:pt idx="816" formatCode="m/d/yyyy\ h:mm">
                  <c:v>40856.25</c:v>
                </c:pt>
                <c:pt idx="817" formatCode="m/d/yyyy\ h:mm">
                  <c:v>40856.291666666664</c:v>
                </c:pt>
                <c:pt idx="818" formatCode="m/d/yyyy\ h:mm">
                  <c:v>40856.333333333336</c:v>
                </c:pt>
                <c:pt idx="819" formatCode="m/d/yyyy\ h:mm">
                  <c:v>40856.375</c:v>
                </c:pt>
                <c:pt idx="820" formatCode="m/d/yyyy\ h:mm">
                  <c:v>40856.416666666664</c:v>
                </c:pt>
                <c:pt idx="821" formatCode="m/d/yyyy\ h:mm">
                  <c:v>40856.458333333336</c:v>
                </c:pt>
                <c:pt idx="822" formatCode="m/d/yyyy\ h:mm">
                  <c:v>40856.5</c:v>
                </c:pt>
                <c:pt idx="823" formatCode="m/d/yyyy\ h:mm">
                  <c:v>40856.541666666664</c:v>
                </c:pt>
                <c:pt idx="824" formatCode="m/d/yyyy\ h:mm">
                  <c:v>40856.583333333336</c:v>
                </c:pt>
                <c:pt idx="825" formatCode="m/d/yyyy\ h:mm">
                  <c:v>40856.625</c:v>
                </c:pt>
                <c:pt idx="826" formatCode="m/d/yyyy\ h:mm">
                  <c:v>40856.666666666664</c:v>
                </c:pt>
                <c:pt idx="827" formatCode="m/d/yyyy\ h:mm">
                  <c:v>40856.708333333336</c:v>
                </c:pt>
                <c:pt idx="828" formatCode="m/d/yyyy\ h:mm">
                  <c:v>40856.75</c:v>
                </c:pt>
                <c:pt idx="829" formatCode="m/d/yyyy\ h:mm">
                  <c:v>40856.791666666664</c:v>
                </c:pt>
                <c:pt idx="830" formatCode="m/d/yyyy\ h:mm">
                  <c:v>40856.833333333336</c:v>
                </c:pt>
                <c:pt idx="831" formatCode="m/d/yyyy\ h:mm">
                  <c:v>40856.875</c:v>
                </c:pt>
                <c:pt idx="832" formatCode="m/d/yyyy\ h:mm">
                  <c:v>40856.916666666664</c:v>
                </c:pt>
                <c:pt idx="833" formatCode="m/d/yyyy\ h:mm">
                  <c:v>40856.958333333336</c:v>
                </c:pt>
                <c:pt idx="834" formatCode="m/d/yyyy\ h:mm">
                  <c:v>40857</c:v>
                </c:pt>
                <c:pt idx="835" formatCode="m/d/yyyy\ h:mm">
                  <c:v>40857.041666666664</c:v>
                </c:pt>
                <c:pt idx="836" formatCode="m/d/yyyy\ h:mm">
                  <c:v>40857.083333333336</c:v>
                </c:pt>
                <c:pt idx="837" formatCode="m/d/yyyy\ h:mm">
                  <c:v>40857.125</c:v>
                </c:pt>
                <c:pt idx="838" formatCode="m/d/yyyy\ h:mm">
                  <c:v>40857.166666666664</c:v>
                </c:pt>
                <c:pt idx="839" formatCode="m/d/yyyy\ h:mm">
                  <c:v>40857.208333333336</c:v>
                </c:pt>
                <c:pt idx="840" formatCode="m/d/yyyy\ h:mm">
                  <c:v>40857.25</c:v>
                </c:pt>
                <c:pt idx="841" formatCode="m/d/yyyy\ h:mm">
                  <c:v>40857.291666666664</c:v>
                </c:pt>
                <c:pt idx="842" formatCode="m/d/yyyy\ h:mm">
                  <c:v>40857.333333333336</c:v>
                </c:pt>
                <c:pt idx="843" formatCode="m/d/yyyy\ h:mm">
                  <c:v>40857.375</c:v>
                </c:pt>
                <c:pt idx="844" formatCode="m/d/yyyy\ h:mm">
                  <c:v>40857.416666666664</c:v>
                </c:pt>
                <c:pt idx="845" formatCode="m/d/yyyy\ h:mm">
                  <c:v>40857.458333333336</c:v>
                </c:pt>
                <c:pt idx="846" formatCode="m/d/yyyy\ h:mm">
                  <c:v>40857.5</c:v>
                </c:pt>
                <c:pt idx="847" formatCode="m/d/yyyy\ h:mm">
                  <c:v>40857.541666666664</c:v>
                </c:pt>
                <c:pt idx="848" formatCode="m/d/yyyy\ h:mm">
                  <c:v>40857.583333333336</c:v>
                </c:pt>
                <c:pt idx="849" formatCode="m/d/yyyy\ h:mm">
                  <c:v>40857.625</c:v>
                </c:pt>
                <c:pt idx="850" formatCode="m/d/yyyy\ h:mm">
                  <c:v>40857.666666666664</c:v>
                </c:pt>
                <c:pt idx="851" formatCode="m/d/yyyy\ h:mm">
                  <c:v>40857.708333333336</c:v>
                </c:pt>
                <c:pt idx="852" formatCode="m/d/yyyy\ h:mm">
                  <c:v>40857.75</c:v>
                </c:pt>
                <c:pt idx="853" formatCode="m/d/yyyy\ h:mm">
                  <c:v>40857.791666666664</c:v>
                </c:pt>
                <c:pt idx="854" formatCode="m/d/yyyy\ h:mm">
                  <c:v>40857.833333333336</c:v>
                </c:pt>
                <c:pt idx="855" formatCode="m/d/yyyy\ h:mm">
                  <c:v>40857.875</c:v>
                </c:pt>
                <c:pt idx="856" formatCode="m/d/yyyy\ h:mm">
                  <c:v>40857.916666666664</c:v>
                </c:pt>
                <c:pt idx="857" formatCode="m/d/yyyy\ h:mm">
                  <c:v>40857.958333333336</c:v>
                </c:pt>
                <c:pt idx="858" formatCode="m/d/yyyy\ h:mm">
                  <c:v>40858</c:v>
                </c:pt>
                <c:pt idx="859" formatCode="m/d/yyyy\ h:mm">
                  <c:v>40858.041666666664</c:v>
                </c:pt>
                <c:pt idx="860" formatCode="m/d/yyyy\ h:mm">
                  <c:v>40858.083333333336</c:v>
                </c:pt>
                <c:pt idx="861" formatCode="m/d/yyyy\ h:mm">
                  <c:v>40858.125</c:v>
                </c:pt>
                <c:pt idx="862" formatCode="m/d/yyyy\ h:mm">
                  <c:v>40858.166666666664</c:v>
                </c:pt>
                <c:pt idx="863" formatCode="m/d/yyyy\ h:mm">
                  <c:v>40858.208333333336</c:v>
                </c:pt>
                <c:pt idx="864" formatCode="m/d/yyyy\ h:mm">
                  <c:v>40858.25</c:v>
                </c:pt>
                <c:pt idx="865" formatCode="m/d/yyyy\ h:mm">
                  <c:v>40858.291666666664</c:v>
                </c:pt>
                <c:pt idx="866" formatCode="m/d/yyyy\ h:mm">
                  <c:v>40858.333333333336</c:v>
                </c:pt>
                <c:pt idx="867" formatCode="m/d/yyyy\ h:mm">
                  <c:v>40858.375</c:v>
                </c:pt>
                <c:pt idx="868" formatCode="m/d/yyyy\ h:mm">
                  <c:v>40858.416666666664</c:v>
                </c:pt>
                <c:pt idx="869" formatCode="m/d/yyyy\ h:mm">
                  <c:v>40858.458333333336</c:v>
                </c:pt>
                <c:pt idx="870" formatCode="m/d/yyyy\ h:mm">
                  <c:v>40858.5</c:v>
                </c:pt>
                <c:pt idx="871" formatCode="m/d/yyyy\ h:mm">
                  <c:v>40858.541666666664</c:v>
                </c:pt>
                <c:pt idx="872" formatCode="m/d/yyyy\ h:mm">
                  <c:v>40858.583333333336</c:v>
                </c:pt>
                <c:pt idx="873" formatCode="m/d/yyyy\ h:mm">
                  <c:v>40858.625</c:v>
                </c:pt>
                <c:pt idx="874" formatCode="m/d/yyyy\ h:mm">
                  <c:v>40858.666666666664</c:v>
                </c:pt>
                <c:pt idx="875" formatCode="m/d/yyyy\ h:mm">
                  <c:v>40858.708333333336</c:v>
                </c:pt>
                <c:pt idx="876" formatCode="m/d/yyyy\ h:mm">
                  <c:v>40858.75</c:v>
                </c:pt>
                <c:pt idx="877" formatCode="m/d/yyyy\ h:mm">
                  <c:v>40858.791666666664</c:v>
                </c:pt>
                <c:pt idx="878" formatCode="m/d/yyyy\ h:mm">
                  <c:v>40858.833333333336</c:v>
                </c:pt>
                <c:pt idx="879" formatCode="m/d/yyyy\ h:mm">
                  <c:v>40858.875</c:v>
                </c:pt>
                <c:pt idx="880" formatCode="m/d/yyyy\ h:mm">
                  <c:v>40858.916666666664</c:v>
                </c:pt>
                <c:pt idx="881" formatCode="m/d/yyyy\ h:mm">
                  <c:v>40858.958333333336</c:v>
                </c:pt>
                <c:pt idx="882" formatCode="m/d/yyyy\ h:mm">
                  <c:v>40859</c:v>
                </c:pt>
                <c:pt idx="883" formatCode="m/d/yyyy\ h:mm">
                  <c:v>40859.041666666664</c:v>
                </c:pt>
                <c:pt idx="884" formatCode="m/d/yyyy\ h:mm">
                  <c:v>40859.083333333336</c:v>
                </c:pt>
                <c:pt idx="885" formatCode="m/d/yyyy\ h:mm">
                  <c:v>40859.125</c:v>
                </c:pt>
                <c:pt idx="886" formatCode="m/d/yyyy\ h:mm">
                  <c:v>40859.166666666664</c:v>
                </c:pt>
                <c:pt idx="887" formatCode="m/d/yyyy\ h:mm">
                  <c:v>40859.208333333336</c:v>
                </c:pt>
                <c:pt idx="888" formatCode="m/d/yyyy\ h:mm">
                  <c:v>40859.25</c:v>
                </c:pt>
                <c:pt idx="889" formatCode="m/d/yyyy\ h:mm">
                  <c:v>40859.291666666664</c:v>
                </c:pt>
                <c:pt idx="890" formatCode="m/d/yyyy\ h:mm">
                  <c:v>40859.333333333336</c:v>
                </c:pt>
                <c:pt idx="891" formatCode="m/d/yyyy\ h:mm">
                  <c:v>40859.375</c:v>
                </c:pt>
                <c:pt idx="892" formatCode="m/d/yyyy\ h:mm">
                  <c:v>40859.416666666664</c:v>
                </c:pt>
                <c:pt idx="893" formatCode="m/d/yyyy\ h:mm">
                  <c:v>40859.458333333336</c:v>
                </c:pt>
                <c:pt idx="894" formatCode="m/d/yyyy\ h:mm">
                  <c:v>40859.5</c:v>
                </c:pt>
                <c:pt idx="895" formatCode="m/d/yyyy\ h:mm">
                  <c:v>40859.541666666664</c:v>
                </c:pt>
                <c:pt idx="896" formatCode="m/d/yyyy\ h:mm">
                  <c:v>40859.583333333336</c:v>
                </c:pt>
                <c:pt idx="897" formatCode="m/d/yyyy\ h:mm">
                  <c:v>40859.625</c:v>
                </c:pt>
                <c:pt idx="898" formatCode="m/d/yyyy\ h:mm">
                  <c:v>40859.666666666664</c:v>
                </c:pt>
                <c:pt idx="899" formatCode="m/d/yyyy\ h:mm">
                  <c:v>40859.708333333336</c:v>
                </c:pt>
                <c:pt idx="900" formatCode="m/d/yyyy\ h:mm">
                  <c:v>40859.75</c:v>
                </c:pt>
                <c:pt idx="901" formatCode="m/d/yyyy\ h:mm">
                  <c:v>40859.791666666664</c:v>
                </c:pt>
                <c:pt idx="902" formatCode="m/d/yyyy\ h:mm">
                  <c:v>40859.833333333336</c:v>
                </c:pt>
                <c:pt idx="903" formatCode="m/d/yyyy\ h:mm">
                  <c:v>40859.875</c:v>
                </c:pt>
                <c:pt idx="904" formatCode="m/d/yyyy\ h:mm">
                  <c:v>40859.916666666664</c:v>
                </c:pt>
                <c:pt idx="905" formatCode="m/d/yyyy\ h:mm">
                  <c:v>40859.958333333336</c:v>
                </c:pt>
                <c:pt idx="906" formatCode="m/d/yyyy\ h:mm">
                  <c:v>40860</c:v>
                </c:pt>
                <c:pt idx="907" formatCode="m/d/yyyy\ h:mm">
                  <c:v>40860.041666666664</c:v>
                </c:pt>
                <c:pt idx="908" formatCode="m/d/yyyy\ h:mm">
                  <c:v>40860.083333333336</c:v>
                </c:pt>
                <c:pt idx="909" formatCode="m/d/yyyy\ h:mm">
                  <c:v>40860.125</c:v>
                </c:pt>
                <c:pt idx="910" formatCode="m/d/yyyy\ h:mm">
                  <c:v>40860.166666666664</c:v>
                </c:pt>
                <c:pt idx="911" formatCode="m/d/yyyy\ h:mm">
                  <c:v>40860.208333333336</c:v>
                </c:pt>
                <c:pt idx="912" formatCode="m/d/yyyy\ h:mm">
                  <c:v>40860.25</c:v>
                </c:pt>
                <c:pt idx="913" formatCode="m/d/yyyy\ h:mm">
                  <c:v>40860.291666666664</c:v>
                </c:pt>
                <c:pt idx="914" formatCode="m/d/yyyy\ h:mm">
                  <c:v>40860.333333333336</c:v>
                </c:pt>
                <c:pt idx="915" formatCode="m/d/yyyy\ h:mm">
                  <c:v>40860.375</c:v>
                </c:pt>
                <c:pt idx="916" formatCode="m/d/yyyy\ h:mm">
                  <c:v>40860.416666666664</c:v>
                </c:pt>
                <c:pt idx="917" formatCode="m/d/yyyy\ h:mm">
                  <c:v>40860.458333333336</c:v>
                </c:pt>
                <c:pt idx="918" formatCode="m/d/yyyy\ h:mm">
                  <c:v>40860.5</c:v>
                </c:pt>
                <c:pt idx="919" formatCode="m/d/yyyy\ h:mm">
                  <c:v>40860.541666666664</c:v>
                </c:pt>
                <c:pt idx="920" formatCode="m/d/yyyy\ h:mm">
                  <c:v>40860.583333333336</c:v>
                </c:pt>
                <c:pt idx="921" formatCode="m/d/yyyy\ h:mm">
                  <c:v>40860.625</c:v>
                </c:pt>
                <c:pt idx="922" formatCode="m/d/yyyy\ h:mm">
                  <c:v>40860.666666666664</c:v>
                </c:pt>
                <c:pt idx="923" formatCode="m/d/yyyy\ h:mm">
                  <c:v>40860.708333333336</c:v>
                </c:pt>
                <c:pt idx="924" formatCode="m/d/yyyy\ h:mm">
                  <c:v>40860.75</c:v>
                </c:pt>
                <c:pt idx="925" formatCode="m/d/yyyy\ h:mm">
                  <c:v>40860.791666666664</c:v>
                </c:pt>
                <c:pt idx="926" formatCode="m/d/yyyy\ h:mm">
                  <c:v>40860.833333333336</c:v>
                </c:pt>
                <c:pt idx="927" formatCode="m/d/yyyy\ h:mm">
                  <c:v>40860.875</c:v>
                </c:pt>
                <c:pt idx="928" formatCode="m/d/yyyy\ h:mm">
                  <c:v>40860.916666666664</c:v>
                </c:pt>
                <c:pt idx="929" formatCode="m/d/yyyy\ h:mm">
                  <c:v>40860.958333333336</c:v>
                </c:pt>
                <c:pt idx="930" formatCode="m/d/yyyy\ h:mm">
                  <c:v>40861</c:v>
                </c:pt>
                <c:pt idx="931" formatCode="m/d/yyyy\ h:mm">
                  <c:v>40861.041666666664</c:v>
                </c:pt>
                <c:pt idx="932" formatCode="m/d/yyyy\ h:mm">
                  <c:v>40861.083333333336</c:v>
                </c:pt>
                <c:pt idx="933" formatCode="m/d/yyyy\ h:mm">
                  <c:v>40861.125</c:v>
                </c:pt>
                <c:pt idx="934" formatCode="m/d/yyyy\ h:mm">
                  <c:v>40861.166666666664</c:v>
                </c:pt>
                <c:pt idx="935" formatCode="m/d/yyyy\ h:mm">
                  <c:v>40861.208333333336</c:v>
                </c:pt>
                <c:pt idx="936" formatCode="m/d/yyyy\ h:mm">
                  <c:v>40861.25</c:v>
                </c:pt>
                <c:pt idx="937" formatCode="m/d/yyyy\ h:mm">
                  <c:v>40861.291666666664</c:v>
                </c:pt>
                <c:pt idx="938" formatCode="m/d/yyyy\ h:mm">
                  <c:v>40861.333333333336</c:v>
                </c:pt>
                <c:pt idx="939" formatCode="m/d/yyyy\ h:mm">
                  <c:v>40861.375</c:v>
                </c:pt>
                <c:pt idx="940" formatCode="m/d/yyyy\ h:mm">
                  <c:v>40861.416666666664</c:v>
                </c:pt>
                <c:pt idx="941" formatCode="m/d/yyyy\ h:mm">
                  <c:v>40861.458333333336</c:v>
                </c:pt>
                <c:pt idx="942" formatCode="m/d/yyyy\ h:mm">
                  <c:v>40861.5</c:v>
                </c:pt>
                <c:pt idx="943" formatCode="m/d/yyyy\ h:mm">
                  <c:v>40861.541666666664</c:v>
                </c:pt>
                <c:pt idx="944" formatCode="m/d/yyyy\ h:mm">
                  <c:v>40861.583333333336</c:v>
                </c:pt>
                <c:pt idx="945" formatCode="m/d/yyyy\ h:mm">
                  <c:v>40861.625</c:v>
                </c:pt>
                <c:pt idx="946" formatCode="m/d/yyyy\ h:mm">
                  <c:v>40861.666666666664</c:v>
                </c:pt>
                <c:pt idx="947" formatCode="m/d/yyyy\ h:mm">
                  <c:v>40861.708333333336</c:v>
                </c:pt>
                <c:pt idx="948" formatCode="m/d/yyyy\ h:mm">
                  <c:v>40861.75</c:v>
                </c:pt>
                <c:pt idx="949" formatCode="m/d/yyyy\ h:mm">
                  <c:v>40861.791666666664</c:v>
                </c:pt>
                <c:pt idx="950" formatCode="m/d/yyyy\ h:mm">
                  <c:v>40861.833333333336</c:v>
                </c:pt>
                <c:pt idx="951" formatCode="m/d/yyyy\ h:mm">
                  <c:v>40861.875</c:v>
                </c:pt>
                <c:pt idx="952" formatCode="m/d/yyyy\ h:mm">
                  <c:v>40861.916666666664</c:v>
                </c:pt>
                <c:pt idx="953" formatCode="m/d/yyyy\ h:mm">
                  <c:v>40861.958333333336</c:v>
                </c:pt>
                <c:pt idx="954" formatCode="m/d/yyyy\ h:mm">
                  <c:v>40862</c:v>
                </c:pt>
                <c:pt idx="955" formatCode="m/d/yyyy\ h:mm">
                  <c:v>40862.041666666664</c:v>
                </c:pt>
                <c:pt idx="956" formatCode="m/d/yyyy\ h:mm">
                  <c:v>40862.083333333336</c:v>
                </c:pt>
                <c:pt idx="957" formatCode="m/d/yyyy\ h:mm">
                  <c:v>40862.125</c:v>
                </c:pt>
                <c:pt idx="958" formatCode="m/d/yyyy\ h:mm">
                  <c:v>40862.166666666664</c:v>
                </c:pt>
                <c:pt idx="959" formatCode="m/d/yyyy\ h:mm">
                  <c:v>40862.208333333336</c:v>
                </c:pt>
                <c:pt idx="960" formatCode="m/d/yyyy\ h:mm">
                  <c:v>40862.25</c:v>
                </c:pt>
                <c:pt idx="961" formatCode="m/d/yyyy\ h:mm">
                  <c:v>40862.291666666664</c:v>
                </c:pt>
                <c:pt idx="962" formatCode="m/d/yyyy\ h:mm">
                  <c:v>40862.333333333336</c:v>
                </c:pt>
                <c:pt idx="963" formatCode="m/d/yyyy\ h:mm">
                  <c:v>40862.375</c:v>
                </c:pt>
                <c:pt idx="964" formatCode="m/d/yyyy\ h:mm">
                  <c:v>40862.416666666664</c:v>
                </c:pt>
                <c:pt idx="965" formatCode="m/d/yyyy\ h:mm">
                  <c:v>40862.458333333336</c:v>
                </c:pt>
                <c:pt idx="966" formatCode="m/d/yyyy\ h:mm">
                  <c:v>40862.5</c:v>
                </c:pt>
                <c:pt idx="967" formatCode="m/d/yyyy\ h:mm">
                  <c:v>40862.541666666664</c:v>
                </c:pt>
                <c:pt idx="968" formatCode="m/d/yyyy\ h:mm">
                  <c:v>40862.583333333336</c:v>
                </c:pt>
                <c:pt idx="969" formatCode="m/d/yyyy\ h:mm">
                  <c:v>40862.625</c:v>
                </c:pt>
                <c:pt idx="970" formatCode="m/d/yyyy\ h:mm">
                  <c:v>40862.666666666664</c:v>
                </c:pt>
                <c:pt idx="971" formatCode="m/d/yyyy\ h:mm">
                  <c:v>40862.708333333336</c:v>
                </c:pt>
                <c:pt idx="972" formatCode="m/d/yyyy\ h:mm">
                  <c:v>40862.75</c:v>
                </c:pt>
                <c:pt idx="973" formatCode="m/d/yyyy\ h:mm">
                  <c:v>40862.791666666664</c:v>
                </c:pt>
                <c:pt idx="974" formatCode="m/d/yyyy\ h:mm">
                  <c:v>40862.833333333336</c:v>
                </c:pt>
                <c:pt idx="975" formatCode="m/d/yyyy\ h:mm">
                  <c:v>40862.875</c:v>
                </c:pt>
                <c:pt idx="976" formatCode="m/d/yyyy\ h:mm">
                  <c:v>40862.916666666664</c:v>
                </c:pt>
                <c:pt idx="977" formatCode="m/d/yyyy\ h:mm">
                  <c:v>40862.958333333336</c:v>
                </c:pt>
                <c:pt idx="978" formatCode="m/d/yyyy\ h:mm">
                  <c:v>40863</c:v>
                </c:pt>
                <c:pt idx="979" formatCode="m/d/yyyy\ h:mm">
                  <c:v>40863.041666666664</c:v>
                </c:pt>
                <c:pt idx="980" formatCode="m/d/yyyy\ h:mm">
                  <c:v>40863.083333333336</c:v>
                </c:pt>
                <c:pt idx="981" formatCode="m/d/yyyy\ h:mm">
                  <c:v>40863.125</c:v>
                </c:pt>
                <c:pt idx="982" formatCode="m/d/yyyy\ h:mm">
                  <c:v>40863.166666666664</c:v>
                </c:pt>
                <c:pt idx="983" formatCode="m/d/yyyy\ h:mm">
                  <c:v>40863.208333333336</c:v>
                </c:pt>
                <c:pt idx="984" formatCode="m/d/yyyy\ h:mm">
                  <c:v>40863.25</c:v>
                </c:pt>
                <c:pt idx="985" formatCode="m/d/yyyy\ h:mm">
                  <c:v>40863.291666666664</c:v>
                </c:pt>
                <c:pt idx="986" formatCode="m/d/yyyy\ h:mm">
                  <c:v>40863.333333333336</c:v>
                </c:pt>
                <c:pt idx="987" formatCode="m/d/yyyy\ h:mm">
                  <c:v>40863.375</c:v>
                </c:pt>
                <c:pt idx="988" formatCode="m/d/yyyy\ h:mm">
                  <c:v>40863.416666666664</c:v>
                </c:pt>
                <c:pt idx="989" formatCode="m/d/yyyy\ h:mm">
                  <c:v>40863.458333333336</c:v>
                </c:pt>
                <c:pt idx="990" formatCode="m/d/yyyy\ h:mm">
                  <c:v>40863.5</c:v>
                </c:pt>
                <c:pt idx="991" formatCode="m/d/yyyy\ h:mm">
                  <c:v>40863.541666666664</c:v>
                </c:pt>
                <c:pt idx="992" formatCode="m/d/yyyy\ h:mm">
                  <c:v>40863.583333333336</c:v>
                </c:pt>
                <c:pt idx="993" formatCode="m/d/yyyy\ h:mm">
                  <c:v>40863.625</c:v>
                </c:pt>
                <c:pt idx="994" formatCode="m/d/yyyy\ h:mm">
                  <c:v>40863.666666666664</c:v>
                </c:pt>
                <c:pt idx="995" formatCode="m/d/yyyy\ h:mm">
                  <c:v>40863.708333333336</c:v>
                </c:pt>
                <c:pt idx="996" formatCode="m/d/yyyy\ h:mm">
                  <c:v>40863.75</c:v>
                </c:pt>
                <c:pt idx="997" formatCode="m/d/yyyy\ h:mm">
                  <c:v>40863.791666666664</c:v>
                </c:pt>
                <c:pt idx="998" formatCode="m/d/yyyy\ h:mm">
                  <c:v>40863.833333333336</c:v>
                </c:pt>
                <c:pt idx="999" formatCode="m/d/yyyy\ h:mm">
                  <c:v>40863.875</c:v>
                </c:pt>
                <c:pt idx="1000" formatCode="m/d/yyyy\ h:mm">
                  <c:v>40863.916666666664</c:v>
                </c:pt>
                <c:pt idx="1001" formatCode="m/d/yyyy\ h:mm">
                  <c:v>40863.958333333336</c:v>
                </c:pt>
                <c:pt idx="1002" formatCode="m/d/yyyy\ h:mm">
                  <c:v>40864</c:v>
                </c:pt>
                <c:pt idx="1003" formatCode="m/d/yyyy\ h:mm">
                  <c:v>40864.041666666664</c:v>
                </c:pt>
                <c:pt idx="1004" formatCode="m/d/yyyy\ h:mm">
                  <c:v>40864.083333333336</c:v>
                </c:pt>
                <c:pt idx="1005" formatCode="m/d/yyyy\ h:mm">
                  <c:v>40864.125</c:v>
                </c:pt>
                <c:pt idx="1006" formatCode="m/d/yyyy\ h:mm">
                  <c:v>40864.166666666664</c:v>
                </c:pt>
                <c:pt idx="1007" formatCode="m/d/yyyy\ h:mm">
                  <c:v>40864.208333333336</c:v>
                </c:pt>
                <c:pt idx="1008" formatCode="m/d/yyyy\ h:mm">
                  <c:v>40864.25</c:v>
                </c:pt>
                <c:pt idx="1009" formatCode="m/d/yyyy\ h:mm">
                  <c:v>40864.291666666664</c:v>
                </c:pt>
                <c:pt idx="1010" formatCode="m/d/yyyy\ h:mm">
                  <c:v>40864.333333333336</c:v>
                </c:pt>
                <c:pt idx="1011" formatCode="m/d/yyyy\ h:mm">
                  <c:v>40864.375</c:v>
                </c:pt>
                <c:pt idx="1012" formatCode="m/d/yyyy\ h:mm">
                  <c:v>40864.416666666664</c:v>
                </c:pt>
                <c:pt idx="1013" formatCode="m/d/yyyy\ h:mm">
                  <c:v>40864.458333333336</c:v>
                </c:pt>
                <c:pt idx="1014" formatCode="m/d/yyyy\ h:mm">
                  <c:v>40864.5</c:v>
                </c:pt>
                <c:pt idx="1015" formatCode="m/d/yyyy\ h:mm">
                  <c:v>40864.541666666664</c:v>
                </c:pt>
                <c:pt idx="1016" formatCode="m/d/yyyy\ h:mm">
                  <c:v>40864.583333333336</c:v>
                </c:pt>
                <c:pt idx="1017" formatCode="m/d/yyyy\ h:mm">
                  <c:v>40864.625</c:v>
                </c:pt>
                <c:pt idx="1018" formatCode="m/d/yyyy\ h:mm">
                  <c:v>40864.666666666664</c:v>
                </c:pt>
                <c:pt idx="1019" formatCode="m/d/yyyy\ h:mm">
                  <c:v>40864.708333333336</c:v>
                </c:pt>
                <c:pt idx="1020" formatCode="m/d/yyyy\ h:mm">
                  <c:v>40864.75</c:v>
                </c:pt>
                <c:pt idx="1021" formatCode="m/d/yyyy\ h:mm">
                  <c:v>40864.791666666664</c:v>
                </c:pt>
                <c:pt idx="1022" formatCode="m/d/yyyy\ h:mm">
                  <c:v>40864.833333333336</c:v>
                </c:pt>
                <c:pt idx="1023" formatCode="m/d/yyyy\ h:mm">
                  <c:v>40864.875</c:v>
                </c:pt>
                <c:pt idx="1024" formatCode="m/d/yyyy\ h:mm">
                  <c:v>40864.916666666664</c:v>
                </c:pt>
                <c:pt idx="1025" formatCode="m/d/yyyy\ h:mm">
                  <c:v>40864.958333333336</c:v>
                </c:pt>
                <c:pt idx="1026" formatCode="m/d/yyyy\ h:mm">
                  <c:v>40865</c:v>
                </c:pt>
                <c:pt idx="1027" formatCode="m/d/yyyy\ h:mm">
                  <c:v>40865.041666666664</c:v>
                </c:pt>
                <c:pt idx="1028" formatCode="m/d/yyyy\ h:mm">
                  <c:v>40865.083333333336</c:v>
                </c:pt>
                <c:pt idx="1029" formatCode="m/d/yyyy\ h:mm">
                  <c:v>40865.125</c:v>
                </c:pt>
                <c:pt idx="1030" formatCode="m/d/yyyy\ h:mm">
                  <c:v>40865.166666666664</c:v>
                </c:pt>
                <c:pt idx="1031" formatCode="m/d/yyyy\ h:mm">
                  <c:v>40865.208333333336</c:v>
                </c:pt>
                <c:pt idx="1032" formatCode="m/d/yyyy\ h:mm">
                  <c:v>40865.25</c:v>
                </c:pt>
                <c:pt idx="1033" formatCode="m/d/yyyy\ h:mm">
                  <c:v>40865.291666666664</c:v>
                </c:pt>
                <c:pt idx="1034" formatCode="m/d/yyyy\ h:mm">
                  <c:v>40865.333333333336</c:v>
                </c:pt>
                <c:pt idx="1035" formatCode="m/d/yyyy\ h:mm">
                  <c:v>40865.375</c:v>
                </c:pt>
                <c:pt idx="1036" formatCode="m/d/yyyy\ h:mm">
                  <c:v>40865.416666666664</c:v>
                </c:pt>
                <c:pt idx="1037" formatCode="m/d/yyyy\ h:mm">
                  <c:v>40865.458333333336</c:v>
                </c:pt>
                <c:pt idx="1038" formatCode="m/d/yyyy\ h:mm">
                  <c:v>40865.5</c:v>
                </c:pt>
                <c:pt idx="1039" formatCode="m/d/yyyy\ h:mm">
                  <c:v>40865.541666666664</c:v>
                </c:pt>
                <c:pt idx="1040" formatCode="m/d/yyyy\ h:mm">
                  <c:v>40865.583333333336</c:v>
                </c:pt>
                <c:pt idx="1041" formatCode="m/d/yyyy\ h:mm">
                  <c:v>40865.625</c:v>
                </c:pt>
                <c:pt idx="1042" formatCode="m/d/yyyy\ h:mm">
                  <c:v>40865.666666666664</c:v>
                </c:pt>
                <c:pt idx="1043" formatCode="m/d/yyyy\ h:mm">
                  <c:v>40865.708333333336</c:v>
                </c:pt>
                <c:pt idx="1044" formatCode="m/d/yyyy\ h:mm">
                  <c:v>40865.75</c:v>
                </c:pt>
                <c:pt idx="1045" formatCode="m/d/yyyy\ h:mm">
                  <c:v>40865.791666666664</c:v>
                </c:pt>
                <c:pt idx="1046" formatCode="m/d/yyyy\ h:mm">
                  <c:v>40865.833333333336</c:v>
                </c:pt>
                <c:pt idx="1047" formatCode="m/d/yyyy\ h:mm">
                  <c:v>40865.875</c:v>
                </c:pt>
                <c:pt idx="1048" formatCode="m/d/yyyy\ h:mm">
                  <c:v>40865.916666666664</c:v>
                </c:pt>
                <c:pt idx="1049" formatCode="m/d/yyyy\ h:mm">
                  <c:v>40865.958333333336</c:v>
                </c:pt>
                <c:pt idx="1050" formatCode="m/d/yyyy\ h:mm">
                  <c:v>40866</c:v>
                </c:pt>
                <c:pt idx="1051" formatCode="m/d/yyyy\ h:mm">
                  <c:v>40866.041666666664</c:v>
                </c:pt>
                <c:pt idx="1052" formatCode="m/d/yyyy\ h:mm">
                  <c:v>40866.083333333336</c:v>
                </c:pt>
                <c:pt idx="1053" formatCode="m/d/yyyy\ h:mm">
                  <c:v>40866.125</c:v>
                </c:pt>
                <c:pt idx="1054" formatCode="m/d/yyyy\ h:mm">
                  <c:v>40866.166666666664</c:v>
                </c:pt>
                <c:pt idx="1055" formatCode="m/d/yyyy\ h:mm">
                  <c:v>40866.208333333336</c:v>
                </c:pt>
                <c:pt idx="1056" formatCode="m/d/yyyy\ h:mm">
                  <c:v>40866.25</c:v>
                </c:pt>
                <c:pt idx="1057" formatCode="m/d/yyyy\ h:mm">
                  <c:v>40866.291666666664</c:v>
                </c:pt>
                <c:pt idx="1058" formatCode="m/d/yyyy\ h:mm">
                  <c:v>40866.333333333336</c:v>
                </c:pt>
                <c:pt idx="1059" formatCode="m/d/yyyy\ h:mm">
                  <c:v>40866.375</c:v>
                </c:pt>
                <c:pt idx="1060" formatCode="m/d/yyyy\ h:mm">
                  <c:v>40866.416666666664</c:v>
                </c:pt>
                <c:pt idx="1061" formatCode="m/d/yyyy\ h:mm">
                  <c:v>40866.458333333336</c:v>
                </c:pt>
                <c:pt idx="1062" formatCode="m/d/yyyy\ h:mm">
                  <c:v>40866.5</c:v>
                </c:pt>
                <c:pt idx="1063" formatCode="m/d/yyyy\ h:mm">
                  <c:v>40866.541666666664</c:v>
                </c:pt>
                <c:pt idx="1064" formatCode="m/d/yyyy\ h:mm">
                  <c:v>40866.583333333336</c:v>
                </c:pt>
                <c:pt idx="1065" formatCode="m/d/yyyy\ h:mm">
                  <c:v>40866.625</c:v>
                </c:pt>
                <c:pt idx="1066" formatCode="m/d/yyyy\ h:mm">
                  <c:v>40866.666666666664</c:v>
                </c:pt>
                <c:pt idx="1067" formatCode="m/d/yyyy\ h:mm">
                  <c:v>40866.708333333336</c:v>
                </c:pt>
                <c:pt idx="1068" formatCode="m/d/yyyy\ h:mm">
                  <c:v>40866.75</c:v>
                </c:pt>
                <c:pt idx="1069" formatCode="m/d/yyyy\ h:mm">
                  <c:v>40866.791666666664</c:v>
                </c:pt>
                <c:pt idx="1070" formatCode="m/d/yyyy\ h:mm">
                  <c:v>40866.833333333336</c:v>
                </c:pt>
                <c:pt idx="1071" formatCode="m/d/yyyy\ h:mm">
                  <c:v>40866.875</c:v>
                </c:pt>
                <c:pt idx="1072" formatCode="m/d/yyyy\ h:mm">
                  <c:v>40866.916666666664</c:v>
                </c:pt>
                <c:pt idx="1073" formatCode="m/d/yyyy\ h:mm">
                  <c:v>40866.958333333336</c:v>
                </c:pt>
                <c:pt idx="1074" formatCode="m/d/yyyy\ h:mm">
                  <c:v>40867</c:v>
                </c:pt>
                <c:pt idx="1075" formatCode="m/d/yyyy\ h:mm">
                  <c:v>40867.041666666664</c:v>
                </c:pt>
                <c:pt idx="1076" formatCode="m/d/yyyy\ h:mm">
                  <c:v>40867.083333333336</c:v>
                </c:pt>
                <c:pt idx="1077" formatCode="m/d/yyyy\ h:mm">
                  <c:v>40867.125</c:v>
                </c:pt>
                <c:pt idx="1078" formatCode="m/d/yyyy\ h:mm">
                  <c:v>40867.166666666664</c:v>
                </c:pt>
                <c:pt idx="1079" formatCode="m/d/yyyy\ h:mm">
                  <c:v>40867.208333333336</c:v>
                </c:pt>
                <c:pt idx="1080" formatCode="m/d/yyyy\ h:mm">
                  <c:v>40867.25</c:v>
                </c:pt>
                <c:pt idx="1081" formatCode="m/d/yyyy\ h:mm">
                  <c:v>40867.291666666664</c:v>
                </c:pt>
                <c:pt idx="1082" formatCode="m/d/yyyy\ h:mm">
                  <c:v>40867.333333333336</c:v>
                </c:pt>
                <c:pt idx="1083" formatCode="m/d/yyyy\ h:mm">
                  <c:v>40867.375</c:v>
                </c:pt>
                <c:pt idx="1084" formatCode="m/d/yyyy\ h:mm">
                  <c:v>40867.416666666664</c:v>
                </c:pt>
                <c:pt idx="1085" formatCode="m/d/yyyy\ h:mm">
                  <c:v>40867.458333333336</c:v>
                </c:pt>
                <c:pt idx="1086" formatCode="m/d/yyyy\ h:mm">
                  <c:v>40867.5</c:v>
                </c:pt>
                <c:pt idx="1087" formatCode="m/d/yyyy\ h:mm">
                  <c:v>40867.541666666664</c:v>
                </c:pt>
                <c:pt idx="1088" formatCode="m/d/yyyy\ h:mm">
                  <c:v>40867.583333333336</c:v>
                </c:pt>
                <c:pt idx="1089" formatCode="m/d/yyyy\ h:mm">
                  <c:v>40867.625</c:v>
                </c:pt>
                <c:pt idx="1090" formatCode="m/d/yyyy\ h:mm">
                  <c:v>40867.666666666664</c:v>
                </c:pt>
                <c:pt idx="1091" formatCode="m/d/yyyy\ h:mm">
                  <c:v>40867.708333333336</c:v>
                </c:pt>
                <c:pt idx="1092" formatCode="m/d/yyyy\ h:mm">
                  <c:v>40867.75</c:v>
                </c:pt>
                <c:pt idx="1093" formatCode="m/d/yyyy\ h:mm">
                  <c:v>40867.791666666664</c:v>
                </c:pt>
                <c:pt idx="1094" formatCode="m/d/yyyy\ h:mm">
                  <c:v>40867.833333333336</c:v>
                </c:pt>
                <c:pt idx="1095" formatCode="m/d/yyyy\ h:mm">
                  <c:v>40867.875</c:v>
                </c:pt>
                <c:pt idx="1096" formatCode="m/d/yyyy\ h:mm">
                  <c:v>40867.916666666664</c:v>
                </c:pt>
                <c:pt idx="1097" formatCode="m/d/yyyy\ h:mm">
                  <c:v>40867.958333333336</c:v>
                </c:pt>
                <c:pt idx="1098" formatCode="m/d/yyyy\ h:mm">
                  <c:v>40868</c:v>
                </c:pt>
                <c:pt idx="1099" formatCode="m/d/yyyy\ h:mm">
                  <c:v>40868.041666666664</c:v>
                </c:pt>
                <c:pt idx="1100" formatCode="m/d/yyyy\ h:mm">
                  <c:v>40868.083333333336</c:v>
                </c:pt>
                <c:pt idx="1101" formatCode="m/d/yyyy\ h:mm">
                  <c:v>40868.125</c:v>
                </c:pt>
                <c:pt idx="1102" formatCode="m/d/yyyy\ h:mm">
                  <c:v>40868.166666666664</c:v>
                </c:pt>
                <c:pt idx="1103" formatCode="m/d/yyyy\ h:mm">
                  <c:v>40868.208333333336</c:v>
                </c:pt>
                <c:pt idx="1104" formatCode="m/d/yyyy\ h:mm">
                  <c:v>40868.25</c:v>
                </c:pt>
                <c:pt idx="1105" formatCode="m/d/yyyy\ h:mm">
                  <c:v>40868.291666666664</c:v>
                </c:pt>
                <c:pt idx="1106" formatCode="m/d/yyyy\ h:mm">
                  <c:v>40868.333333333336</c:v>
                </c:pt>
                <c:pt idx="1107" formatCode="m/d/yyyy\ h:mm">
                  <c:v>40868.375</c:v>
                </c:pt>
                <c:pt idx="1108" formatCode="m/d/yyyy\ h:mm">
                  <c:v>40868.416666666664</c:v>
                </c:pt>
                <c:pt idx="1109" formatCode="m/d/yyyy\ h:mm">
                  <c:v>40868.458333333336</c:v>
                </c:pt>
                <c:pt idx="1110" formatCode="m/d/yyyy\ h:mm">
                  <c:v>40868.5</c:v>
                </c:pt>
                <c:pt idx="1111" formatCode="m/d/yyyy\ h:mm">
                  <c:v>40868.541666666664</c:v>
                </c:pt>
                <c:pt idx="1112" formatCode="m/d/yyyy\ h:mm">
                  <c:v>40868.583333333336</c:v>
                </c:pt>
                <c:pt idx="1113" formatCode="m/d/yyyy\ h:mm">
                  <c:v>40868.625</c:v>
                </c:pt>
                <c:pt idx="1114" formatCode="m/d/yyyy\ h:mm">
                  <c:v>40868.666666666664</c:v>
                </c:pt>
                <c:pt idx="1115" formatCode="m/d/yyyy\ h:mm">
                  <c:v>40868.708333333336</c:v>
                </c:pt>
                <c:pt idx="1116" formatCode="m/d/yyyy\ h:mm">
                  <c:v>40868.75</c:v>
                </c:pt>
                <c:pt idx="1117" formatCode="m/d/yyyy\ h:mm">
                  <c:v>40868.791666666664</c:v>
                </c:pt>
                <c:pt idx="1118" formatCode="m/d/yyyy\ h:mm">
                  <c:v>40868.833333333336</c:v>
                </c:pt>
                <c:pt idx="1119" formatCode="m/d/yyyy\ h:mm">
                  <c:v>40868.875</c:v>
                </c:pt>
                <c:pt idx="1120" formatCode="m/d/yyyy\ h:mm">
                  <c:v>40868.916666666664</c:v>
                </c:pt>
                <c:pt idx="1121" formatCode="m/d/yyyy\ h:mm">
                  <c:v>40868.958333333336</c:v>
                </c:pt>
                <c:pt idx="1122" formatCode="m/d/yyyy\ h:mm">
                  <c:v>40869</c:v>
                </c:pt>
                <c:pt idx="1123" formatCode="m/d/yyyy\ h:mm">
                  <c:v>40869.041666666664</c:v>
                </c:pt>
                <c:pt idx="1124" formatCode="m/d/yyyy\ h:mm">
                  <c:v>40869.083333333336</c:v>
                </c:pt>
                <c:pt idx="1125" formatCode="m/d/yyyy\ h:mm">
                  <c:v>40869.125</c:v>
                </c:pt>
                <c:pt idx="1126" formatCode="m/d/yyyy\ h:mm">
                  <c:v>40869.166666666664</c:v>
                </c:pt>
                <c:pt idx="1127" formatCode="m/d/yyyy\ h:mm">
                  <c:v>40869.208333333336</c:v>
                </c:pt>
                <c:pt idx="1128" formatCode="m/d/yyyy\ h:mm">
                  <c:v>40869.25</c:v>
                </c:pt>
                <c:pt idx="1129" formatCode="m/d/yyyy\ h:mm">
                  <c:v>40869.291666666664</c:v>
                </c:pt>
                <c:pt idx="1130" formatCode="m/d/yyyy\ h:mm">
                  <c:v>40869.333333333336</c:v>
                </c:pt>
                <c:pt idx="1131" formatCode="m/d/yyyy\ h:mm">
                  <c:v>40869.375</c:v>
                </c:pt>
                <c:pt idx="1132" formatCode="m/d/yyyy\ h:mm">
                  <c:v>40869.416666666664</c:v>
                </c:pt>
                <c:pt idx="1133" formatCode="m/d/yyyy\ h:mm">
                  <c:v>40869.458333333336</c:v>
                </c:pt>
                <c:pt idx="1134" formatCode="m/d/yyyy\ h:mm">
                  <c:v>40869.5</c:v>
                </c:pt>
                <c:pt idx="1135" formatCode="m/d/yyyy\ h:mm">
                  <c:v>40869.541666666664</c:v>
                </c:pt>
                <c:pt idx="1137" formatCode="m/d/yyyy\ h:mm">
                  <c:v>40822.458333333336</c:v>
                </c:pt>
                <c:pt idx="1138" formatCode="m/d/yyyy\ h:mm">
                  <c:v>40822.5</c:v>
                </c:pt>
                <c:pt idx="1139" formatCode="m/d/yyyy\ h:mm">
                  <c:v>40822.541666666664</c:v>
                </c:pt>
                <c:pt idx="1140" formatCode="m/d/yyyy\ h:mm">
                  <c:v>40822.583333333336</c:v>
                </c:pt>
                <c:pt idx="1141" formatCode="m/d/yyyy\ h:mm">
                  <c:v>40822.625</c:v>
                </c:pt>
                <c:pt idx="1142" formatCode="m/d/yyyy\ h:mm">
                  <c:v>40822.666666666664</c:v>
                </c:pt>
                <c:pt idx="1143" formatCode="m/d/yyyy\ h:mm">
                  <c:v>40822.708333333336</c:v>
                </c:pt>
                <c:pt idx="1144" formatCode="m/d/yyyy\ h:mm">
                  <c:v>40822.75</c:v>
                </c:pt>
                <c:pt idx="1145" formatCode="m/d/yyyy\ h:mm">
                  <c:v>40822.791666666664</c:v>
                </c:pt>
                <c:pt idx="1146" formatCode="m/d/yyyy\ h:mm">
                  <c:v>40822.833333333336</c:v>
                </c:pt>
                <c:pt idx="1147" formatCode="m/d/yyyy\ h:mm">
                  <c:v>40822.875</c:v>
                </c:pt>
                <c:pt idx="1148" formatCode="m/d/yyyy\ h:mm">
                  <c:v>40822.916666666664</c:v>
                </c:pt>
                <c:pt idx="1149" formatCode="m/d/yyyy\ h:mm">
                  <c:v>40822.958333333336</c:v>
                </c:pt>
                <c:pt idx="1150" formatCode="m/d/yyyy\ h:mm">
                  <c:v>40823</c:v>
                </c:pt>
                <c:pt idx="1151" formatCode="m/d/yyyy\ h:mm">
                  <c:v>40823.041666666664</c:v>
                </c:pt>
                <c:pt idx="1152" formatCode="m/d/yyyy\ h:mm">
                  <c:v>40823.083333333336</c:v>
                </c:pt>
                <c:pt idx="1153" formatCode="m/d/yyyy\ h:mm">
                  <c:v>40823.125</c:v>
                </c:pt>
                <c:pt idx="1154" formatCode="m/d/yyyy\ h:mm">
                  <c:v>40823.166666666664</c:v>
                </c:pt>
                <c:pt idx="1155" formatCode="m/d/yyyy\ h:mm">
                  <c:v>40823.208333333336</c:v>
                </c:pt>
                <c:pt idx="1156" formatCode="m/d/yyyy\ h:mm">
                  <c:v>40823.25</c:v>
                </c:pt>
                <c:pt idx="1157" formatCode="m/d/yyyy\ h:mm">
                  <c:v>40823.291666666664</c:v>
                </c:pt>
                <c:pt idx="1158" formatCode="m/d/yyyy\ h:mm">
                  <c:v>40823.333333333336</c:v>
                </c:pt>
                <c:pt idx="1159" formatCode="m/d/yyyy\ h:mm">
                  <c:v>40823.375</c:v>
                </c:pt>
                <c:pt idx="1160" formatCode="m/d/yyyy\ h:mm">
                  <c:v>40823.416666666664</c:v>
                </c:pt>
                <c:pt idx="1161" formatCode="m/d/yyyy\ h:mm">
                  <c:v>40823.458333333336</c:v>
                </c:pt>
                <c:pt idx="1162" formatCode="m/d/yyyy\ h:mm">
                  <c:v>40823.5</c:v>
                </c:pt>
                <c:pt idx="1163" formatCode="m/d/yyyy\ h:mm">
                  <c:v>40823.541666666664</c:v>
                </c:pt>
                <c:pt idx="1164" formatCode="m/d/yyyy\ h:mm">
                  <c:v>40823.583333333336</c:v>
                </c:pt>
                <c:pt idx="1165" formatCode="m/d/yyyy\ h:mm">
                  <c:v>40823.625</c:v>
                </c:pt>
                <c:pt idx="1166" formatCode="m/d/yyyy\ h:mm">
                  <c:v>40823.666666666664</c:v>
                </c:pt>
                <c:pt idx="1167" formatCode="m/d/yyyy\ h:mm">
                  <c:v>40823.708333333336</c:v>
                </c:pt>
                <c:pt idx="1168" formatCode="m/d/yyyy\ h:mm">
                  <c:v>40823.75</c:v>
                </c:pt>
                <c:pt idx="1169" formatCode="m/d/yyyy\ h:mm">
                  <c:v>40823.791666666664</c:v>
                </c:pt>
                <c:pt idx="1170" formatCode="m/d/yyyy\ h:mm">
                  <c:v>40823.833333333336</c:v>
                </c:pt>
                <c:pt idx="1171" formatCode="m/d/yyyy\ h:mm">
                  <c:v>40823.875</c:v>
                </c:pt>
                <c:pt idx="1172" formatCode="m/d/yyyy\ h:mm">
                  <c:v>40823.916666666664</c:v>
                </c:pt>
                <c:pt idx="1173" formatCode="m/d/yyyy\ h:mm">
                  <c:v>40823.958333333336</c:v>
                </c:pt>
                <c:pt idx="1174" formatCode="m/d/yyyy\ h:mm">
                  <c:v>40824</c:v>
                </c:pt>
                <c:pt idx="1175" formatCode="m/d/yyyy\ h:mm">
                  <c:v>40824.041666666664</c:v>
                </c:pt>
                <c:pt idx="1176" formatCode="m/d/yyyy\ h:mm">
                  <c:v>40824.083333333336</c:v>
                </c:pt>
                <c:pt idx="1177" formatCode="m/d/yyyy\ h:mm">
                  <c:v>40824.125</c:v>
                </c:pt>
                <c:pt idx="1178" formatCode="m/d/yyyy\ h:mm">
                  <c:v>40824.166666666664</c:v>
                </c:pt>
                <c:pt idx="1179" formatCode="m/d/yyyy\ h:mm">
                  <c:v>40824.208333333336</c:v>
                </c:pt>
                <c:pt idx="1180" formatCode="m/d/yyyy\ h:mm">
                  <c:v>40824.25</c:v>
                </c:pt>
                <c:pt idx="1181" formatCode="m/d/yyyy\ h:mm">
                  <c:v>40824.291666666664</c:v>
                </c:pt>
                <c:pt idx="1182" formatCode="m/d/yyyy\ h:mm">
                  <c:v>40824.333333333336</c:v>
                </c:pt>
                <c:pt idx="1183" formatCode="m/d/yyyy\ h:mm">
                  <c:v>40824.375</c:v>
                </c:pt>
                <c:pt idx="1184" formatCode="m/d/yyyy\ h:mm">
                  <c:v>40824.416666666664</c:v>
                </c:pt>
                <c:pt idx="1185" formatCode="m/d/yyyy\ h:mm">
                  <c:v>40824.458333333336</c:v>
                </c:pt>
                <c:pt idx="1186" formatCode="m/d/yyyy\ h:mm">
                  <c:v>40824.5</c:v>
                </c:pt>
                <c:pt idx="1187" formatCode="m/d/yyyy\ h:mm">
                  <c:v>40824.541666666664</c:v>
                </c:pt>
                <c:pt idx="1188" formatCode="m/d/yyyy\ h:mm">
                  <c:v>40824.583333333336</c:v>
                </c:pt>
                <c:pt idx="1189" formatCode="m/d/yyyy\ h:mm">
                  <c:v>40824.625</c:v>
                </c:pt>
                <c:pt idx="1190" formatCode="m/d/yyyy\ h:mm">
                  <c:v>40824.666666666664</c:v>
                </c:pt>
                <c:pt idx="1191" formatCode="m/d/yyyy\ h:mm">
                  <c:v>40824.708333333336</c:v>
                </c:pt>
                <c:pt idx="1192" formatCode="m/d/yyyy\ h:mm">
                  <c:v>40824.75</c:v>
                </c:pt>
                <c:pt idx="1193" formatCode="m/d/yyyy\ h:mm">
                  <c:v>40824.791666666664</c:v>
                </c:pt>
                <c:pt idx="1194" formatCode="m/d/yyyy\ h:mm">
                  <c:v>40824.833333333336</c:v>
                </c:pt>
                <c:pt idx="1195" formatCode="m/d/yyyy\ h:mm">
                  <c:v>40824.875</c:v>
                </c:pt>
                <c:pt idx="1196" formatCode="m/d/yyyy\ h:mm">
                  <c:v>40824.916666666664</c:v>
                </c:pt>
                <c:pt idx="1197" formatCode="m/d/yyyy\ h:mm">
                  <c:v>40824.958333333336</c:v>
                </c:pt>
                <c:pt idx="1198" formatCode="m/d/yyyy\ h:mm">
                  <c:v>40825</c:v>
                </c:pt>
                <c:pt idx="1199" formatCode="m/d/yyyy\ h:mm">
                  <c:v>40825.041666666664</c:v>
                </c:pt>
                <c:pt idx="1200" formatCode="m/d/yyyy\ h:mm">
                  <c:v>40825.083333333336</c:v>
                </c:pt>
                <c:pt idx="1201" formatCode="m/d/yyyy\ h:mm">
                  <c:v>40825.125</c:v>
                </c:pt>
                <c:pt idx="1202" formatCode="m/d/yyyy\ h:mm">
                  <c:v>40825.166666666664</c:v>
                </c:pt>
                <c:pt idx="1203" formatCode="m/d/yyyy\ h:mm">
                  <c:v>40825.208333333336</c:v>
                </c:pt>
                <c:pt idx="1204" formatCode="m/d/yyyy\ h:mm">
                  <c:v>40825.25</c:v>
                </c:pt>
                <c:pt idx="1205" formatCode="m/d/yyyy\ h:mm">
                  <c:v>40825.291666666664</c:v>
                </c:pt>
                <c:pt idx="1206" formatCode="m/d/yyyy\ h:mm">
                  <c:v>40825.333333333336</c:v>
                </c:pt>
                <c:pt idx="1207" formatCode="m/d/yyyy\ h:mm">
                  <c:v>40825.375</c:v>
                </c:pt>
                <c:pt idx="1208" formatCode="m/d/yyyy\ h:mm">
                  <c:v>40825.416666666664</c:v>
                </c:pt>
                <c:pt idx="1209" formatCode="m/d/yyyy\ h:mm">
                  <c:v>40825.458333333336</c:v>
                </c:pt>
                <c:pt idx="1210" formatCode="m/d/yyyy\ h:mm">
                  <c:v>40825.5</c:v>
                </c:pt>
                <c:pt idx="1211" formatCode="m/d/yyyy\ h:mm">
                  <c:v>40825.541666666664</c:v>
                </c:pt>
                <c:pt idx="1212" formatCode="m/d/yyyy\ h:mm">
                  <c:v>40825.583333333336</c:v>
                </c:pt>
                <c:pt idx="1213" formatCode="m/d/yyyy\ h:mm">
                  <c:v>40825.625</c:v>
                </c:pt>
                <c:pt idx="1214" formatCode="m/d/yyyy\ h:mm">
                  <c:v>40825.666666666664</c:v>
                </c:pt>
                <c:pt idx="1215" formatCode="m/d/yyyy\ h:mm">
                  <c:v>40825.708333333336</c:v>
                </c:pt>
                <c:pt idx="1216" formatCode="m/d/yyyy\ h:mm">
                  <c:v>40825.75</c:v>
                </c:pt>
                <c:pt idx="1217" formatCode="m/d/yyyy\ h:mm">
                  <c:v>40825.791666666664</c:v>
                </c:pt>
                <c:pt idx="1218" formatCode="m/d/yyyy\ h:mm">
                  <c:v>40825.833333333336</c:v>
                </c:pt>
                <c:pt idx="1219" formatCode="m/d/yyyy\ h:mm">
                  <c:v>40825.875</c:v>
                </c:pt>
                <c:pt idx="1220" formatCode="m/d/yyyy\ h:mm">
                  <c:v>40825.916666666664</c:v>
                </c:pt>
                <c:pt idx="1221" formatCode="m/d/yyyy\ h:mm">
                  <c:v>40825.958333333336</c:v>
                </c:pt>
                <c:pt idx="1222" formatCode="m/d/yyyy\ h:mm">
                  <c:v>40826</c:v>
                </c:pt>
                <c:pt idx="1223" formatCode="m/d/yyyy\ h:mm">
                  <c:v>40826.041666666664</c:v>
                </c:pt>
                <c:pt idx="1224" formatCode="m/d/yyyy\ h:mm">
                  <c:v>40826.083333333336</c:v>
                </c:pt>
                <c:pt idx="1225" formatCode="m/d/yyyy\ h:mm">
                  <c:v>40826.125</c:v>
                </c:pt>
                <c:pt idx="1226" formatCode="m/d/yyyy\ h:mm">
                  <c:v>40826.166666666664</c:v>
                </c:pt>
                <c:pt idx="1227" formatCode="m/d/yyyy\ h:mm">
                  <c:v>40826.208333333336</c:v>
                </c:pt>
                <c:pt idx="1228" formatCode="m/d/yyyy\ h:mm">
                  <c:v>40826.25</c:v>
                </c:pt>
                <c:pt idx="1229" formatCode="m/d/yyyy\ h:mm">
                  <c:v>40826.291666666664</c:v>
                </c:pt>
                <c:pt idx="1230" formatCode="m/d/yyyy\ h:mm">
                  <c:v>40826.333333333336</c:v>
                </c:pt>
                <c:pt idx="1231" formatCode="m/d/yyyy\ h:mm">
                  <c:v>40826.375</c:v>
                </c:pt>
                <c:pt idx="1232" formatCode="m/d/yyyy\ h:mm">
                  <c:v>40826.416666666664</c:v>
                </c:pt>
                <c:pt idx="1233" formatCode="m/d/yyyy\ h:mm">
                  <c:v>40826.458333333336</c:v>
                </c:pt>
                <c:pt idx="1234" formatCode="m/d/yyyy\ h:mm">
                  <c:v>40826.5</c:v>
                </c:pt>
                <c:pt idx="1235" formatCode="m/d/yyyy\ h:mm">
                  <c:v>40826.541666666664</c:v>
                </c:pt>
                <c:pt idx="1236" formatCode="m/d/yyyy\ h:mm">
                  <c:v>40826.583333333336</c:v>
                </c:pt>
                <c:pt idx="1237" formatCode="m/d/yyyy\ h:mm">
                  <c:v>40826.625</c:v>
                </c:pt>
                <c:pt idx="1238" formatCode="m/d/yyyy\ h:mm">
                  <c:v>40826.666666666664</c:v>
                </c:pt>
                <c:pt idx="1239" formatCode="m/d/yyyy\ h:mm">
                  <c:v>40826.708333333336</c:v>
                </c:pt>
                <c:pt idx="1240" formatCode="m/d/yyyy\ h:mm">
                  <c:v>40826.75</c:v>
                </c:pt>
                <c:pt idx="1241" formatCode="m/d/yyyy\ h:mm">
                  <c:v>40826.791666666664</c:v>
                </c:pt>
                <c:pt idx="1242" formatCode="m/d/yyyy\ h:mm">
                  <c:v>40826.833333333336</c:v>
                </c:pt>
                <c:pt idx="1243" formatCode="m/d/yyyy\ h:mm">
                  <c:v>40826.875</c:v>
                </c:pt>
                <c:pt idx="1244" formatCode="m/d/yyyy\ h:mm">
                  <c:v>40826.916666666664</c:v>
                </c:pt>
                <c:pt idx="1245" formatCode="m/d/yyyy\ h:mm">
                  <c:v>40826.958333333336</c:v>
                </c:pt>
                <c:pt idx="1246" formatCode="m/d/yyyy\ h:mm">
                  <c:v>40827</c:v>
                </c:pt>
                <c:pt idx="1247" formatCode="m/d/yyyy\ h:mm">
                  <c:v>40827.041666666664</c:v>
                </c:pt>
                <c:pt idx="1248" formatCode="m/d/yyyy\ h:mm">
                  <c:v>40827.083333333336</c:v>
                </c:pt>
                <c:pt idx="1249" formatCode="m/d/yyyy\ h:mm">
                  <c:v>40827.125</c:v>
                </c:pt>
                <c:pt idx="1250" formatCode="m/d/yyyy\ h:mm">
                  <c:v>40827.166666666664</c:v>
                </c:pt>
                <c:pt idx="1251" formatCode="m/d/yyyy\ h:mm">
                  <c:v>40827.208333333336</c:v>
                </c:pt>
                <c:pt idx="1252" formatCode="m/d/yyyy\ h:mm">
                  <c:v>40827.25</c:v>
                </c:pt>
                <c:pt idx="1253" formatCode="m/d/yyyy\ h:mm">
                  <c:v>40827.291666666664</c:v>
                </c:pt>
                <c:pt idx="1254" formatCode="m/d/yyyy\ h:mm">
                  <c:v>40827.333333333336</c:v>
                </c:pt>
                <c:pt idx="1255" formatCode="m/d/yyyy\ h:mm">
                  <c:v>40827.375</c:v>
                </c:pt>
                <c:pt idx="1256" formatCode="m/d/yyyy\ h:mm">
                  <c:v>40827.416666666664</c:v>
                </c:pt>
                <c:pt idx="1257" formatCode="m/d/yyyy\ h:mm">
                  <c:v>40827.458333333336</c:v>
                </c:pt>
                <c:pt idx="1258" formatCode="m/d/yyyy\ h:mm">
                  <c:v>40827.5</c:v>
                </c:pt>
                <c:pt idx="1259" formatCode="m/d/yyyy\ h:mm">
                  <c:v>40827.541666666664</c:v>
                </c:pt>
                <c:pt idx="1260" formatCode="m/d/yyyy\ h:mm">
                  <c:v>40827.583333333336</c:v>
                </c:pt>
                <c:pt idx="1261" formatCode="m/d/yyyy\ h:mm">
                  <c:v>40827.625</c:v>
                </c:pt>
                <c:pt idx="1262" formatCode="m/d/yyyy\ h:mm">
                  <c:v>40827.666666666664</c:v>
                </c:pt>
                <c:pt idx="1263" formatCode="m/d/yyyy\ h:mm">
                  <c:v>40827.708333333336</c:v>
                </c:pt>
                <c:pt idx="1264" formatCode="m/d/yyyy\ h:mm">
                  <c:v>40827.75</c:v>
                </c:pt>
                <c:pt idx="1265" formatCode="m/d/yyyy\ h:mm">
                  <c:v>40827.791666666664</c:v>
                </c:pt>
                <c:pt idx="1266" formatCode="m/d/yyyy\ h:mm">
                  <c:v>40827.833333333336</c:v>
                </c:pt>
                <c:pt idx="1267" formatCode="m/d/yyyy\ h:mm">
                  <c:v>40827.875</c:v>
                </c:pt>
                <c:pt idx="1268" formatCode="m/d/yyyy\ h:mm">
                  <c:v>40827.916666666664</c:v>
                </c:pt>
                <c:pt idx="1269" formatCode="m/d/yyyy\ h:mm">
                  <c:v>40827.958333333336</c:v>
                </c:pt>
                <c:pt idx="1270" formatCode="m/d/yyyy\ h:mm">
                  <c:v>40828</c:v>
                </c:pt>
                <c:pt idx="1271" formatCode="m/d/yyyy\ h:mm">
                  <c:v>40828.041666666664</c:v>
                </c:pt>
                <c:pt idx="1272" formatCode="m/d/yyyy\ h:mm">
                  <c:v>40828.083333333336</c:v>
                </c:pt>
                <c:pt idx="1273" formatCode="m/d/yyyy\ h:mm">
                  <c:v>40828.125</c:v>
                </c:pt>
                <c:pt idx="1274" formatCode="m/d/yyyy\ h:mm">
                  <c:v>40828.166666666664</c:v>
                </c:pt>
                <c:pt idx="1275" formatCode="m/d/yyyy\ h:mm">
                  <c:v>40828.208333333336</c:v>
                </c:pt>
                <c:pt idx="1276" formatCode="m/d/yyyy\ h:mm">
                  <c:v>40828.25</c:v>
                </c:pt>
                <c:pt idx="1277" formatCode="m/d/yyyy\ h:mm">
                  <c:v>40828.291666666664</c:v>
                </c:pt>
                <c:pt idx="1278" formatCode="m/d/yyyy\ h:mm">
                  <c:v>40828.333333333336</c:v>
                </c:pt>
                <c:pt idx="1279" formatCode="m/d/yyyy\ h:mm">
                  <c:v>40828.375</c:v>
                </c:pt>
                <c:pt idx="1280" formatCode="m/d/yyyy\ h:mm">
                  <c:v>40828.416666666664</c:v>
                </c:pt>
                <c:pt idx="1281" formatCode="m/d/yyyy\ h:mm">
                  <c:v>40828.458333333336</c:v>
                </c:pt>
                <c:pt idx="1282" formatCode="m/d/yyyy\ h:mm">
                  <c:v>40828.5</c:v>
                </c:pt>
                <c:pt idx="1283" formatCode="m/d/yyyy\ h:mm">
                  <c:v>40828.541666666664</c:v>
                </c:pt>
                <c:pt idx="1284" formatCode="m/d/yyyy\ h:mm">
                  <c:v>40828.583333333336</c:v>
                </c:pt>
                <c:pt idx="1285" formatCode="m/d/yyyy\ h:mm">
                  <c:v>40828.625</c:v>
                </c:pt>
                <c:pt idx="1286" formatCode="m/d/yyyy\ h:mm">
                  <c:v>40828.666666666664</c:v>
                </c:pt>
                <c:pt idx="1287" formatCode="m/d/yyyy\ h:mm">
                  <c:v>40828.708333333336</c:v>
                </c:pt>
                <c:pt idx="1288" formatCode="m/d/yyyy\ h:mm">
                  <c:v>40828.75</c:v>
                </c:pt>
                <c:pt idx="1289" formatCode="m/d/yyyy\ h:mm">
                  <c:v>40828.791666666664</c:v>
                </c:pt>
                <c:pt idx="1290" formatCode="m/d/yyyy\ h:mm">
                  <c:v>40828.833333333336</c:v>
                </c:pt>
                <c:pt idx="1291" formatCode="m/d/yyyy\ h:mm">
                  <c:v>40828.875</c:v>
                </c:pt>
                <c:pt idx="1292" formatCode="m/d/yyyy\ h:mm">
                  <c:v>40828.916666666664</c:v>
                </c:pt>
                <c:pt idx="1293" formatCode="m/d/yyyy\ h:mm">
                  <c:v>40828.958333333336</c:v>
                </c:pt>
                <c:pt idx="1294" formatCode="m/d/yyyy\ h:mm">
                  <c:v>40829</c:v>
                </c:pt>
                <c:pt idx="1295" formatCode="m/d/yyyy\ h:mm">
                  <c:v>40829.041666666664</c:v>
                </c:pt>
                <c:pt idx="1296" formatCode="m/d/yyyy\ h:mm">
                  <c:v>40829.083333333336</c:v>
                </c:pt>
                <c:pt idx="1297" formatCode="m/d/yyyy\ h:mm">
                  <c:v>40829.125</c:v>
                </c:pt>
                <c:pt idx="1298" formatCode="m/d/yyyy\ h:mm">
                  <c:v>40829.166666666664</c:v>
                </c:pt>
                <c:pt idx="1299" formatCode="m/d/yyyy\ h:mm">
                  <c:v>40829.208333333336</c:v>
                </c:pt>
                <c:pt idx="1300" formatCode="m/d/yyyy\ h:mm">
                  <c:v>40829.25</c:v>
                </c:pt>
                <c:pt idx="1301" formatCode="m/d/yyyy\ h:mm">
                  <c:v>40829.291666666664</c:v>
                </c:pt>
                <c:pt idx="1302" formatCode="m/d/yyyy\ h:mm">
                  <c:v>40829.333333333336</c:v>
                </c:pt>
                <c:pt idx="1303" formatCode="m/d/yyyy\ h:mm">
                  <c:v>40829.375</c:v>
                </c:pt>
                <c:pt idx="1304" formatCode="m/d/yyyy\ h:mm">
                  <c:v>40829.416666666664</c:v>
                </c:pt>
                <c:pt idx="1305" formatCode="m/d/yyyy\ h:mm">
                  <c:v>40829.458333333336</c:v>
                </c:pt>
                <c:pt idx="1306" formatCode="m/d/yyyy\ h:mm">
                  <c:v>40829.5</c:v>
                </c:pt>
                <c:pt idx="1307" formatCode="m/d/yyyy\ h:mm">
                  <c:v>40829.541666666664</c:v>
                </c:pt>
                <c:pt idx="1308" formatCode="m/d/yyyy\ h:mm">
                  <c:v>40829.583333333336</c:v>
                </c:pt>
                <c:pt idx="1309" formatCode="m/d/yyyy\ h:mm">
                  <c:v>40829.625</c:v>
                </c:pt>
                <c:pt idx="1310" formatCode="m/d/yyyy\ h:mm">
                  <c:v>40829.666666666664</c:v>
                </c:pt>
                <c:pt idx="1311" formatCode="m/d/yyyy\ h:mm">
                  <c:v>40829.708333333336</c:v>
                </c:pt>
                <c:pt idx="1312" formatCode="m/d/yyyy\ h:mm">
                  <c:v>40829.75</c:v>
                </c:pt>
                <c:pt idx="1313" formatCode="m/d/yyyy\ h:mm">
                  <c:v>40829.791666666664</c:v>
                </c:pt>
                <c:pt idx="1314" formatCode="m/d/yyyy\ h:mm">
                  <c:v>40829.833333333336</c:v>
                </c:pt>
                <c:pt idx="1315" formatCode="m/d/yyyy\ h:mm">
                  <c:v>40829.875</c:v>
                </c:pt>
                <c:pt idx="1316" formatCode="m/d/yyyy\ h:mm">
                  <c:v>40829.916666666664</c:v>
                </c:pt>
                <c:pt idx="1317" formatCode="m/d/yyyy\ h:mm">
                  <c:v>40829.958333333336</c:v>
                </c:pt>
                <c:pt idx="1318" formatCode="m/d/yyyy\ h:mm">
                  <c:v>40830</c:v>
                </c:pt>
                <c:pt idx="1319" formatCode="m/d/yyyy\ h:mm">
                  <c:v>40830.041666666664</c:v>
                </c:pt>
                <c:pt idx="1320" formatCode="m/d/yyyy\ h:mm">
                  <c:v>40830.083333333336</c:v>
                </c:pt>
                <c:pt idx="1321" formatCode="m/d/yyyy\ h:mm">
                  <c:v>40830.125</c:v>
                </c:pt>
                <c:pt idx="1322" formatCode="m/d/yyyy\ h:mm">
                  <c:v>40830.166666666664</c:v>
                </c:pt>
                <c:pt idx="1323" formatCode="m/d/yyyy\ h:mm">
                  <c:v>40830.208333333336</c:v>
                </c:pt>
                <c:pt idx="1324" formatCode="m/d/yyyy\ h:mm">
                  <c:v>40830.25</c:v>
                </c:pt>
                <c:pt idx="1325" formatCode="m/d/yyyy\ h:mm">
                  <c:v>40830.291666666664</c:v>
                </c:pt>
                <c:pt idx="1326" formatCode="m/d/yyyy\ h:mm">
                  <c:v>40830.333333333336</c:v>
                </c:pt>
                <c:pt idx="1327" formatCode="m/d/yyyy\ h:mm">
                  <c:v>40830.375</c:v>
                </c:pt>
                <c:pt idx="1328" formatCode="m/d/yyyy\ h:mm">
                  <c:v>40830.416666666664</c:v>
                </c:pt>
                <c:pt idx="1329" formatCode="m/d/yyyy\ h:mm">
                  <c:v>40830.458333333336</c:v>
                </c:pt>
                <c:pt idx="1330" formatCode="m/d/yyyy\ h:mm">
                  <c:v>40830.5</c:v>
                </c:pt>
                <c:pt idx="1331" formatCode="m/d/yyyy\ h:mm">
                  <c:v>40830.541666666664</c:v>
                </c:pt>
                <c:pt idx="1332" formatCode="m/d/yyyy\ h:mm">
                  <c:v>40830.583333333336</c:v>
                </c:pt>
                <c:pt idx="1333" formatCode="m/d/yyyy\ h:mm">
                  <c:v>40830.625</c:v>
                </c:pt>
                <c:pt idx="1334" formatCode="m/d/yyyy\ h:mm">
                  <c:v>40830.666666666664</c:v>
                </c:pt>
                <c:pt idx="1335" formatCode="m/d/yyyy\ h:mm">
                  <c:v>40830.708333333336</c:v>
                </c:pt>
                <c:pt idx="1336" formatCode="m/d/yyyy\ h:mm">
                  <c:v>40830.75</c:v>
                </c:pt>
                <c:pt idx="1337" formatCode="m/d/yyyy\ h:mm">
                  <c:v>40830.791666666664</c:v>
                </c:pt>
                <c:pt idx="1338" formatCode="m/d/yyyy\ h:mm">
                  <c:v>40830.833333333336</c:v>
                </c:pt>
                <c:pt idx="1339" formatCode="m/d/yyyy\ h:mm">
                  <c:v>40830.875</c:v>
                </c:pt>
                <c:pt idx="1340" formatCode="m/d/yyyy\ h:mm">
                  <c:v>40830.916666666664</c:v>
                </c:pt>
                <c:pt idx="1341" formatCode="m/d/yyyy\ h:mm">
                  <c:v>40830.958333333336</c:v>
                </c:pt>
                <c:pt idx="1342" formatCode="m/d/yyyy\ h:mm">
                  <c:v>40831</c:v>
                </c:pt>
                <c:pt idx="1343" formatCode="m/d/yyyy\ h:mm">
                  <c:v>40831.041666666664</c:v>
                </c:pt>
                <c:pt idx="1344" formatCode="m/d/yyyy\ h:mm">
                  <c:v>40831.083333333336</c:v>
                </c:pt>
                <c:pt idx="1345" formatCode="m/d/yyyy\ h:mm">
                  <c:v>40831.125</c:v>
                </c:pt>
                <c:pt idx="1346" formatCode="m/d/yyyy\ h:mm">
                  <c:v>40831.166666666664</c:v>
                </c:pt>
                <c:pt idx="1347" formatCode="m/d/yyyy\ h:mm">
                  <c:v>40831.208333333336</c:v>
                </c:pt>
                <c:pt idx="1348" formatCode="m/d/yyyy\ h:mm">
                  <c:v>40831.25</c:v>
                </c:pt>
                <c:pt idx="1349" formatCode="m/d/yyyy\ h:mm">
                  <c:v>40831.291666666664</c:v>
                </c:pt>
                <c:pt idx="1350" formatCode="m/d/yyyy\ h:mm">
                  <c:v>40831.333333333336</c:v>
                </c:pt>
                <c:pt idx="1351" formatCode="m/d/yyyy\ h:mm">
                  <c:v>40831.375</c:v>
                </c:pt>
                <c:pt idx="1352" formatCode="m/d/yyyy\ h:mm">
                  <c:v>40831.416666666664</c:v>
                </c:pt>
                <c:pt idx="1353" formatCode="m/d/yyyy\ h:mm">
                  <c:v>40831.458333333336</c:v>
                </c:pt>
                <c:pt idx="1354" formatCode="m/d/yyyy\ h:mm">
                  <c:v>40831.5</c:v>
                </c:pt>
                <c:pt idx="1355" formatCode="m/d/yyyy\ h:mm">
                  <c:v>40831.541666666664</c:v>
                </c:pt>
                <c:pt idx="1356" formatCode="m/d/yyyy\ h:mm">
                  <c:v>40831.583333333336</c:v>
                </c:pt>
                <c:pt idx="1357" formatCode="m/d/yyyy\ h:mm">
                  <c:v>40831.625</c:v>
                </c:pt>
                <c:pt idx="1358" formatCode="m/d/yyyy\ h:mm">
                  <c:v>40831.666666666664</c:v>
                </c:pt>
                <c:pt idx="1359" formatCode="m/d/yyyy\ h:mm">
                  <c:v>40831.708333333336</c:v>
                </c:pt>
                <c:pt idx="1360" formatCode="m/d/yyyy\ h:mm">
                  <c:v>40831.75</c:v>
                </c:pt>
                <c:pt idx="1361" formatCode="m/d/yyyy\ h:mm">
                  <c:v>40831.791666666664</c:v>
                </c:pt>
                <c:pt idx="1362" formatCode="m/d/yyyy\ h:mm">
                  <c:v>40831.833333333336</c:v>
                </c:pt>
                <c:pt idx="1363" formatCode="m/d/yyyy\ h:mm">
                  <c:v>40831.875</c:v>
                </c:pt>
                <c:pt idx="1364" formatCode="m/d/yyyy\ h:mm">
                  <c:v>40831.916666666664</c:v>
                </c:pt>
                <c:pt idx="1365" formatCode="m/d/yyyy\ h:mm">
                  <c:v>40831.958333333336</c:v>
                </c:pt>
                <c:pt idx="1366" formatCode="m/d/yyyy\ h:mm">
                  <c:v>40832</c:v>
                </c:pt>
                <c:pt idx="1367" formatCode="m/d/yyyy\ h:mm">
                  <c:v>40832.041666666664</c:v>
                </c:pt>
                <c:pt idx="1368" formatCode="m/d/yyyy\ h:mm">
                  <c:v>40832.083333333336</c:v>
                </c:pt>
                <c:pt idx="1369" formatCode="m/d/yyyy\ h:mm">
                  <c:v>40832.125</c:v>
                </c:pt>
                <c:pt idx="1370" formatCode="m/d/yyyy\ h:mm">
                  <c:v>40832.166666666664</c:v>
                </c:pt>
                <c:pt idx="1371" formatCode="m/d/yyyy\ h:mm">
                  <c:v>40832.208333333336</c:v>
                </c:pt>
                <c:pt idx="1372" formatCode="m/d/yyyy\ h:mm">
                  <c:v>40832.25</c:v>
                </c:pt>
                <c:pt idx="1373" formatCode="m/d/yyyy\ h:mm">
                  <c:v>40832.291666666664</c:v>
                </c:pt>
                <c:pt idx="1374" formatCode="m/d/yyyy\ h:mm">
                  <c:v>40832.333333333336</c:v>
                </c:pt>
                <c:pt idx="1375" formatCode="m/d/yyyy\ h:mm">
                  <c:v>40832.375</c:v>
                </c:pt>
                <c:pt idx="1376" formatCode="m/d/yyyy\ h:mm">
                  <c:v>40832.416666666664</c:v>
                </c:pt>
                <c:pt idx="1377" formatCode="m/d/yyyy\ h:mm">
                  <c:v>40832.458333333336</c:v>
                </c:pt>
                <c:pt idx="1378" formatCode="m/d/yyyy\ h:mm">
                  <c:v>40832.5</c:v>
                </c:pt>
                <c:pt idx="1379" formatCode="m/d/yyyy\ h:mm">
                  <c:v>40832.541666666664</c:v>
                </c:pt>
                <c:pt idx="1380" formatCode="m/d/yyyy\ h:mm">
                  <c:v>40832.583333333336</c:v>
                </c:pt>
                <c:pt idx="1381" formatCode="m/d/yyyy\ h:mm">
                  <c:v>40832.625</c:v>
                </c:pt>
                <c:pt idx="1382" formatCode="m/d/yyyy\ h:mm">
                  <c:v>40832.666666666664</c:v>
                </c:pt>
                <c:pt idx="1383" formatCode="m/d/yyyy\ h:mm">
                  <c:v>40832.708333333336</c:v>
                </c:pt>
                <c:pt idx="1384" formatCode="m/d/yyyy\ h:mm">
                  <c:v>40832.75</c:v>
                </c:pt>
                <c:pt idx="1385" formatCode="m/d/yyyy\ h:mm">
                  <c:v>40832.791666666664</c:v>
                </c:pt>
                <c:pt idx="1386" formatCode="m/d/yyyy\ h:mm">
                  <c:v>40832.833333333336</c:v>
                </c:pt>
                <c:pt idx="1387" formatCode="m/d/yyyy\ h:mm">
                  <c:v>40832.875</c:v>
                </c:pt>
                <c:pt idx="1388" formatCode="m/d/yyyy\ h:mm">
                  <c:v>40832.916666666664</c:v>
                </c:pt>
                <c:pt idx="1389" formatCode="m/d/yyyy\ h:mm">
                  <c:v>40832.958333333336</c:v>
                </c:pt>
                <c:pt idx="1390" formatCode="m/d/yyyy\ h:mm">
                  <c:v>40833</c:v>
                </c:pt>
                <c:pt idx="1391" formatCode="m/d/yyyy\ h:mm">
                  <c:v>40833.041666666664</c:v>
                </c:pt>
                <c:pt idx="1392" formatCode="m/d/yyyy\ h:mm">
                  <c:v>40833.083333333336</c:v>
                </c:pt>
                <c:pt idx="1393" formatCode="m/d/yyyy\ h:mm">
                  <c:v>40833.125</c:v>
                </c:pt>
                <c:pt idx="1394" formatCode="m/d/yyyy\ h:mm">
                  <c:v>40833.166666666664</c:v>
                </c:pt>
                <c:pt idx="1395" formatCode="m/d/yyyy\ h:mm">
                  <c:v>40833.208333333336</c:v>
                </c:pt>
                <c:pt idx="1396" formatCode="m/d/yyyy\ h:mm">
                  <c:v>40833.25</c:v>
                </c:pt>
                <c:pt idx="1397" formatCode="m/d/yyyy\ h:mm">
                  <c:v>40833.291666666664</c:v>
                </c:pt>
                <c:pt idx="1398" formatCode="m/d/yyyy\ h:mm">
                  <c:v>40833.333333333336</c:v>
                </c:pt>
                <c:pt idx="1399" formatCode="m/d/yyyy\ h:mm">
                  <c:v>40833.375</c:v>
                </c:pt>
                <c:pt idx="1400" formatCode="m/d/yyyy\ h:mm">
                  <c:v>40833.416666666664</c:v>
                </c:pt>
                <c:pt idx="1401" formatCode="m/d/yyyy\ h:mm">
                  <c:v>40833.458333333336</c:v>
                </c:pt>
                <c:pt idx="1402" formatCode="m/d/yyyy\ h:mm">
                  <c:v>40833.5</c:v>
                </c:pt>
                <c:pt idx="1403" formatCode="m/d/yyyy\ h:mm">
                  <c:v>40833.541666666664</c:v>
                </c:pt>
                <c:pt idx="1404" formatCode="m/d/yyyy\ h:mm">
                  <c:v>40833.583333333336</c:v>
                </c:pt>
                <c:pt idx="1405" formatCode="m/d/yyyy\ h:mm">
                  <c:v>40833.625</c:v>
                </c:pt>
                <c:pt idx="1406" formatCode="m/d/yyyy\ h:mm">
                  <c:v>40833.666666666664</c:v>
                </c:pt>
                <c:pt idx="1407" formatCode="m/d/yyyy\ h:mm">
                  <c:v>40833.708333333336</c:v>
                </c:pt>
                <c:pt idx="1408" formatCode="m/d/yyyy\ h:mm">
                  <c:v>40833.75</c:v>
                </c:pt>
                <c:pt idx="1409" formatCode="m/d/yyyy\ h:mm">
                  <c:v>40833.791666666664</c:v>
                </c:pt>
                <c:pt idx="1410" formatCode="m/d/yyyy\ h:mm">
                  <c:v>40833.833333333336</c:v>
                </c:pt>
                <c:pt idx="1411" formatCode="m/d/yyyy\ h:mm">
                  <c:v>40833.875</c:v>
                </c:pt>
                <c:pt idx="1412" formatCode="m/d/yyyy\ h:mm">
                  <c:v>40833.916666666664</c:v>
                </c:pt>
                <c:pt idx="1413" formatCode="m/d/yyyy\ h:mm">
                  <c:v>40833.958333333336</c:v>
                </c:pt>
                <c:pt idx="1414" formatCode="m/d/yyyy\ h:mm">
                  <c:v>40834</c:v>
                </c:pt>
                <c:pt idx="1415" formatCode="m/d/yyyy\ h:mm">
                  <c:v>40834.041666666664</c:v>
                </c:pt>
                <c:pt idx="1416" formatCode="m/d/yyyy\ h:mm">
                  <c:v>40834.083333333336</c:v>
                </c:pt>
                <c:pt idx="1417" formatCode="m/d/yyyy\ h:mm">
                  <c:v>40834.125</c:v>
                </c:pt>
                <c:pt idx="1418" formatCode="m/d/yyyy\ h:mm">
                  <c:v>40834.166666666664</c:v>
                </c:pt>
                <c:pt idx="1419" formatCode="m/d/yyyy\ h:mm">
                  <c:v>40834.208333333336</c:v>
                </c:pt>
                <c:pt idx="1420" formatCode="m/d/yyyy\ h:mm">
                  <c:v>40834.25</c:v>
                </c:pt>
                <c:pt idx="1421" formatCode="m/d/yyyy\ h:mm">
                  <c:v>40834.291666666664</c:v>
                </c:pt>
                <c:pt idx="1422" formatCode="m/d/yyyy\ h:mm">
                  <c:v>40834.333333333336</c:v>
                </c:pt>
                <c:pt idx="1423" formatCode="m/d/yyyy\ h:mm">
                  <c:v>40834.375</c:v>
                </c:pt>
                <c:pt idx="1424" formatCode="m/d/yyyy\ h:mm">
                  <c:v>40834.416666666664</c:v>
                </c:pt>
                <c:pt idx="1425" formatCode="m/d/yyyy\ h:mm">
                  <c:v>40834.458333333336</c:v>
                </c:pt>
                <c:pt idx="1426" formatCode="m/d/yyyy\ h:mm">
                  <c:v>40834.5</c:v>
                </c:pt>
                <c:pt idx="1427" formatCode="m/d/yyyy\ h:mm">
                  <c:v>40834.541666666664</c:v>
                </c:pt>
                <c:pt idx="1428" formatCode="m/d/yyyy\ h:mm">
                  <c:v>40834.583333333336</c:v>
                </c:pt>
                <c:pt idx="1429" formatCode="m/d/yyyy\ h:mm">
                  <c:v>40834.625</c:v>
                </c:pt>
                <c:pt idx="1430" formatCode="m/d/yyyy\ h:mm">
                  <c:v>40834.666666666664</c:v>
                </c:pt>
                <c:pt idx="1431" formatCode="m/d/yyyy\ h:mm">
                  <c:v>40834.708333333336</c:v>
                </c:pt>
                <c:pt idx="1432" formatCode="m/d/yyyy\ h:mm">
                  <c:v>40834.75</c:v>
                </c:pt>
                <c:pt idx="1433" formatCode="m/d/yyyy\ h:mm">
                  <c:v>40834.791666666664</c:v>
                </c:pt>
                <c:pt idx="1434" formatCode="m/d/yyyy\ h:mm">
                  <c:v>40834.833333333336</c:v>
                </c:pt>
                <c:pt idx="1435" formatCode="m/d/yyyy\ h:mm">
                  <c:v>40834.875</c:v>
                </c:pt>
                <c:pt idx="1436" formatCode="m/d/yyyy\ h:mm">
                  <c:v>40834.916666666664</c:v>
                </c:pt>
                <c:pt idx="1437" formatCode="m/d/yyyy\ h:mm">
                  <c:v>40834.958333333336</c:v>
                </c:pt>
                <c:pt idx="1438" formatCode="m/d/yyyy\ h:mm">
                  <c:v>40835</c:v>
                </c:pt>
                <c:pt idx="1439" formatCode="m/d/yyyy\ h:mm">
                  <c:v>40835.041666666664</c:v>
                </c:pt>
                <c:pt idx="1440" formatCode="m/d/yyyy\ h:mm">
                  <c:v>40835.083333333336</c:v>
                </c:pt>
                <c:pt idx="1441" formatCode="m/d/yyyy\ h:mm">
                  <c:v>40835.125</c:v>
                </c:pt>
                <c:pt idx="1442" formatCode="m/d/yyyy\ h:mm">
                  <c:v>40835.166666666664</c:v>
                </c:pt>
                <c:pt idx="1443" formatCode="m/d/yyyy\ h:mm">
                  <c:v>40835.208333333336</c:v>
                </c:pt>
                <c:pt idx="1444" formatCode="m/d/yyyy\ h:mm">
                  <c:v>40835.25</c:v>
                </c:pt>
                <c:pt idx="1445" formatCode="m/d/yyyy\ h:mm">
                  <c:v>40835.291666666664</c:v>
                </c:pt>
                <c:pt idx="1446" formatCode="m/d/yyyy\ h:mm">
                  <c:v>40835.333333333336</c:v>
                </c:pt>
                <c:pt idx="1447" formatCode="m/d/yyyy\ h:mm">
                  <c:v>40835.375</c:v>
                </c:pt>
                <c:pt idx="1448" formatCode="m/d/yyyy\ h:mm">
                  <c:v>40835.416666666664</c:v>
                </c:pt>
                <c:pt idx="1449" formatCode="m/d/yyyy\ h:mm">
                  <c:v>40835.458333333336</c:v>
                </c:pt>
                <c:pt idx="1450" formatCode="m/d/yyyy\ h:mm">
                  <c:v>40835.5</c:v>
                </c:pt>
                <c:pt idx="1451" formatCode="m/d/yyyy\ h:mm">
                  <c:v>40835.541666666664</c:v>
                </c:pt>
                <c:pt idx="1452" formatCode="m/d/yyyy\ h:mm">
                  <c:v>40835.583333333336</c:v>
                </c:pt>
                <c:pt idx="1453" formatCode="m/d/yyyy\ h:mm">
                  <c:v>40835.625</c:v>
                </c:pt>
                <c:pt idx="1454" formatCode="m/d/yyyy\ h:mm">
                  <c:v>40835.666666666664</c:v>
                </c:pt>
                <c:pt idx="1455" formatCode="m/d/yyyy\ h:mm">
                  <c:v>40835.708333333336</c:v>
                </c:pt>
                <c:pt idx="1456" formatCode="m/d/yyyy\ h:mm">
                  <c:v>40835.75</c:v>
                </c:pt>
                <c:pt idx="1457" formatCode="m/d/yyyy\ h:mm">
                  <c:v>40835.791666666664</c:v>
                </c:pt>
                <c:pt idx="1458" formatCode="m/d/yyyy\ h:mm">
                  <c:v>40835.833333333336</c:v>
                </c:pt>
                <c:pt idx="1459" formatCode="m/d/yyyy\ h:mm">
                  <c:v>40835.875</c:v>
                </c:pt>
                <c:pt idx="1460" formatCode="m/d/yyyy\ h:mm">
                  <c:v>40835.916666666664</c:v>
                </c:pt>
                <c:pt idx="1461" formatCode="m/d/yyyy\ h:mm">
                  <c:v>40835.958333333336</c:v>
                </c:pt>
                <c:pt idx="1462" formatCode="m/d/yyyy\ h:mm">
                  <c:v>40836</c:v>
                </c:pt>
                <c:pt idx="1463" formatCode="m/d/yyyy\ h:mm">
                  <c:v>40836.041666666664</c:v>
                </c:pt>
                <c:pt idx="1464" formatCode="m/d/yyyy\ h:mm">
                  <c:v>40836.083333333336</c:v>
                </c:pt>
                <c:pt idx="1465" formatCode="m/d/yyyy\ h:mm">
                  <c:v>40836.125</c:v>
                </c:pt>
                <c:pt idx="1466" formatCode="m/d/yyyy\ h:mm">
                  <c:v>40836.166666666664</c:v>
                </c:pt>
                <c:pt idx="1467" formatCode="m/d/yyyy\ h:mm">
                  <c:v>40836.208333333336</c:v>
                </c:pt>
                <c:pt idx="1468" formatCode="m/d/yyyy\ h:mm">
                  <c:v>40836.25</c:v>
                </c:pt>
                <c:pt idx="1469" formatCode="m/d/yyyy\ h:mm">
                  <c:v>40836.291666666664</c:v>
                </c:pt>
                <c:pt idx="1470" formatCode="m/d/yyyy\ h:mm">
                  <c:v>40836.333333333336</c:v>
                </c:pt>
                <c:pt idx="1471" formatCode="m/d/yyyy\ h:mm">
                  <c:v>40836.375</c:v>
                </c:pt>
                <c:pt idx="1472" formatCode="m/d/yyyy\ h:mm">
                  <c:v>40836.416666666664</c:v>
                </c:pt>
                <c:pt idx="1473" formatCode="m/d/yyyy\ h:mm">
                  <c:v>40836.458333333336</c:v>
                </c:pt>
                <c:pt idx="1474" formatCode="m/d/yyyy\ h:mm">
                  <c:v>40836.5</c:v>
                </c:pt>
                <c:pt idx="1475" formatCode="m/d/yyyy\ h:mm">
                  <c:v>40836.541666666664</c:v>
                </c:pt>
                <c:pt idx="1476" formatCode="m/d/yyyy\ h:mm">
                  <c:v>40836.583333333336</c:v>
                </c:pt>
                <c:pt idx="1477" formatCode="m/d/yyyy\ h:mm">
                  <c:v>40836.625</c:v>
                </c:pt>
                <c:pt idx="1478" formatCode="m/d/yyyy\ h:mm">
                  <c:v>40836.666666666664</c:v>
                </c:pt>
                <c:pt idx="1479" formatCode="m/d/yyyy\ h:mm">
                  <c:v>40836.708333333336</c:v>
                </c:pt>
                <c:pt idx="1480" formatCode="m/d/yyyy\ h:mm">
                  <c:v>40836.75</c:v>
                </c:pt>
                <c:pt idx="1481" formatCode="m/d/yyyy\ h:mm">
                  <c:v>40836.791666666664</c:v>
                </c:pt>
                <c:pt idx="1482" formatCode="m/d/yyyy\ h:mm">
                  <c:v>40836.833333333336</c:v>
                </c:pt>
                <c:pt idx="1483" formatCode="m/d/yyyy\ h:mm">
                  <c:v>40836.875</c:v>
                </c:pt>
                <c:pt idx="1484" formatCode="m/d/yyyy\ h:mm">
                  <c:v>40836.916666666664</c:v>
                </c:pt>
                <c:pt idx="1485" formatCode="m/d/yyyy\ h:mm">
                  <c:v>40836.958333333336</c:v>
                </c:pt>
                <c:pt idx="1486" formatCode="m/d/yyyy\ h:mm">
                  <c:v>40837</c:v>
                </c:pt>
                <c:pt idx="1487" formatCode="m/d/yyyy\ h:mm">
                  <c:v>40837.041666666664</c:v>
                </c:pt>
                <c:pt idx="1488" formatCode="m/d/yyyy\ h:mm">
                  <c:v>40837.083333333336</c:v>
                </c:pt>
                <c:pt idx="1489" formatCode="m/d/yyyy\ h:mm">
                  <c:v>40837.125</c:v>
                </c:pt>
                <c:pt idx="1490" formatCode="m/d/yyyy\ h:mm">
                  <c:v>40837.166666666664</c:v>
                </c:pt>
                <c:pt idx="1491" formatCode="m/d/yyyy\ h:mm">
                  <c:v>40837.208333333336</c:v>
                </c:pt>
                <c:pt idx="1492" formatCode="m/d/yyyy\ h:mm">
                  <c:v>40837.25</c:v>
                </c:pt>
                <c:pt idx="1493" formatCode="m/d/yyyy\ h:mm">
                  <c:v>40837.291666666664</c:v>
                </c:pt>
                <c:pt idx="1494" formatCode="m/d/yyyy\ h:mm">
                  <c:v>40837.333333333336</c:v>
                </c:pt>
                <c:pt idx="1495" formatCode="m/d/yyyy\ h:mm">
                  <c:v>40837.375</c:v>
                </c:pt>
                <c:pt idx="1496" formatCode="m/d/yyyy\ h:mm">
                  <c:v>40837.416666666664</c:v>
                </c:pt>
                <c:pt idx="1497" formatCode="m/d/yyyy\ h:mm">
                  <c:v>40837.458333333336</c:v>
                </c:pt>
                <c:pt idx="1498" formatCode="m/d/yyyy\ h:mm">
                  <c:v>40837.5</c:v>
                </c:pt>
                <c:pt idx="1499" formatCode="m/d/yyyy\ h:mm">
                  <c:v>40837.541666666664</c:v>
                </c:pt>
                <c:pt idx="1500" formatCode="m/d/yyyy\ h:mm">
                  <c:v>40837.583333333336</c:v>
                </c:pt>
                <c:pt idx="1501" formatCode="m/d/yyyy\ h:mm">
                  <c:v>40837.625</c:v>
                </c:pt>
                <c:pt idx="1502" formatCode="m/d/yyyy\ h:mm">
                  <c:v>40837.666666666664</c:v>
                </c:pt>
                <c:pt idx="1503" formatCode="m/d/yyyy\ h:mm">
                  <c:v>40837.708333333336</c:v>
                </c:pt>
                <c:pt idx="1504" formatCode="m/d/yyyy\ h:mm">
                  <c:v>40837.75</c:v>
                </c:pt>
                <c:pt idx="1505" formatCode="m/d/yyyy\ h:mm">
                  <c:v>40837.791666666664</c:v>
                </c:pt>
                <c:pt idx="1506" formatCode="m/d/yyyy\ h:mm">
                  <c:v>40837.833333333336</c:v>
                </c:pt>
                <c:pt idx="1507" formatCode="m/d/yyyy\ h:mm">
                  <c:v>40837.875</c:v>
                </c:pt>
                <c:pt idx="1508" formatCode="m/d/yyyy\ h:mm">
                  <c:v>40837.916666666664</c:v>
                </c:pt>
                <c:pt idx="1509" formatCode="m/d/yyyy\ h:mm">
                  <c:v>40837.958333333336</c:v>
                </c:pt>
                <c:pt idx="1510" formatCode="m/d/yyyy\ h:mm">
                  <c:v>40838</c:v>
                </c:pt>
                <c:pt idx="1511" formatCode="m/d/yyyy\ h:mm">
                  <c:v>40838.041666666664</c:v>
                </c:pt>
                <c:pt idx="1512" formatCode="m/d/yyyy\ h:mm">
                  <c:v>40838.083333333336</c:v>
                </c:pt>
                <c:pt idx="1513" formatCode="m/d/yyyy\ h:mm">
                  <c:v>40838.125</c:v>
                </c:pt>
                <c:pt idx="1514" formatCode="m/d/yyyy\ h:mm">
                  <c:v>40838.166666666664</c:v>
                </c:pt>
                <c:pt idx="1515" formatCode="m/d/yyyy\ h:mm">
                  <c:v>40838.208333333336</c:v>
                </c:pt>
                <c:pt idx="1516" formatCode="m/d/yyyy\ h:mm">
                  <c:v>40838.25</c:v>
                </c:pt>
                <c:pt idx="1517" formatCode="m/d/yyyy\ h:mm">
                  <c:v>40838.291666666664</c:v>
                </c:pt>
                <c:pt idx="1518" formatCode="m/d/yyyy\ h:mm">
                  <c:v>40838.333333333336</c:v>
                </c:pt>
                <c:pt idx="1519" formatCode="m/d/yyyy\ h:mm">
                  <c:v>40838.375</c:v>
                </c:pt>
                <c:pt idx="1520" formatCode="m/d/yyyy\ h:mm">
                  <c:v>40838.416666666664</c:v>
                </c:pt>
                <c:pt idx="1521" formatCode="m/d/yyyy\ h:mm">
                  <c:v>40838.458333333336</c:v>
                </c:pt>
                <c:pt idx="1522" formatCode="m/d/yyyy\ h:mm">
                  <c:v>40838.5</c:v>
                </c:pt>
                <c:pt idx="1523" formatCode="m/d/yyyy\ h:mm">
                  <c:v>40838.541666666664</c:v>
                </c:pt>
                <c:pt idx="1524" formatCode="m/d/yyyy\ h:mm">
                  <c:v>40838.583333333336</c:v>
                </c:pt>
                <c:pt idx="1525" formatCode="m/d/yyyy\ h:mm">
                  <c:v>40838.625</c:v>
                </c:pt>
                <c:pt idx="1526" formatCode="m/d/yyyy\ h:mm">
                  <c:v>40838.666666666664</c:v>
                </c:pt>
                <c:pt idx="1527" formatCode="m/d/yyyy\ h:mm">
                  <c:v>40838.708333333336</c:v>
                </c:pt>
                <c:pt idx="1528" formatCode="m/d/yyyy\ h:mm">
                  <c:v>40838.75</c:v>
                </c:pt>
                <c:pt idx="1529" formatCode="m/d/yyyy\ h:mm">
                  <c:v>40838.791666666664</c:v>
                </c:pt>
                <c:pt idx="1530" formatCode="m/d/yyyy\ h:mm">
                  <c:v>40838.833333333336</c:v>
                </c:pt>
                <c:pt idx="1531" formatCode="m/d/yyyy\ h:mm">
                  <c:v>40838.875</c:v>
                </c:pt>
                <c:pt idx="1532" formatCode="m/d/yyyy\ h:mm">
                  <c:v>40838.916666666664</c:v>
                </c:pt>
                <c:pt idx="1533" formatCode="m/d/yyyy\ h:mm">
                  <c:v>40838.958333333336</c:v>
                </c:pt>
                <c:pt idx="1534" formatCode="m/d/yyyy\ h:mm">
                  <c:v>40839</c:v>
                </c:pt>
                <c:pt idx="1535" formatCode="m/d/yyyy\ h:mm">
                  <c:v>40839.041666666664</c:v>
                </c:pt>
                <c:pt idx="1536" formatCode="m/d/yyyy\ h:mm">
                  <c:v>40839.083333333336</c:v>
                </c:pt>
                <c:pt idx="1537" formatCode="m/d/yyyy\ h:mm">
                  <c:v>40839.125</c:v>
                </c:pt>
                <c:pt idx="1538" formatCode="m/d/yyyy\ h:mm">
                  <c:v>40839.166666666664</c:v>
                </c:pt>
                <c:pt idx="1539" formatCode="m/d/yyyy\ h:mm">
                  <c:v>40839.208333333336</c:v>
                </c:pt>
                <c:pt idx="1540" formatCode="m/d/yyyy\ h:mm">
                  <c:v>40839.25</c:v>
                </c:pt>
                <c:pt idx="1541" formatCode="m/d/yyyy\ h:mm">
                  <c:v>40839.291666666664</c:v>
                </c:pt>
                <c:pt idx="1542" formatCode="m/d/yyyy\ h:mm">
                  <c:v>40839.333333333336</c:v>
                </c:pt>
                <c:pt idx="1543" formatCode="m/d/yyyy\ h:mm">
                  <c:v>40839.375</c:v>
                </c:pt>
                <c:pt idx="1544" formatCode="m/d/yyyy\ h:mm">
                  <c:v>40839.416666666664</c:v>
                </c:pt>
                <c:pt idx="1545" formatCode="m/d/yyyy\ h:mm">
                  <c:v>40839.458333333336</c:v>
                </c:pt>
                <c:pt idx="1546" formatCode="m/d/yyyy\ h:mm">
                  <c:v>40839.5</c:v>
                </c:pt>
                <c:pt idx="1547" formatCode="m/d/yyyy\ h:mm">
                  <c:v>40839.541666666664</c:v>
                </c:pt>
                <c:pt idx="1548" formatCode="m/d/yyyy\ h:mm">
                  <c:v>40839.583333333336</c:v>
                </c:pt>
                <c:pt idx="1549" formatCode="m/d/yyyy\ h:mm">
                  <c:v>40839.625</c:v>
                </c:pt>
                <c:pt idx="1550" formatCode="m/d/yyyy\ h:mm">
                  <c:v>40839.666666666664</c:v>
                </c:pt>
                <c:pt idx="1551" formatCode="m/d/yyyy\ h:mm">
                  <c:v>40839.708333333336</c:v>
                </c:pt>
                <c:pt idx="1552" formatCode="m/d/yyyy\ h:mm">
                  <c:v>40839.75</c:v>
                </c:pt>
                <c:pt idx="1553" formatCode="m/d/yyyy\ h:mm">
                  <c:v>40839.791666666664</c:v>
                </c:pt>
                <c:pt idx="1554" formatCode="m/d/yyyy\ h:mm">
                  <c:v>40839.833333333336</c:v>
                </c:pt>
                <c:pt idx="1555" formatCode="m/d/yyyy\ h:mm">
                  <c:v>40839.875</c:v>
                </c:pt>
                <c:pt idx="1556" formatCode="m/d/yyyy\ h:mm">
                  <c:v>40839.916666666664</c:v>
                </c:pt>
                <c:pt idx="1557" formatCode="m/d/yyyy\ h:mm">
                  <c:v>40839.958333333336</c:v>
                </c:pt>
                <c:pt idx="1558" formatCode="m/d/yyyy\ h:mm">
                  <c:v>40840</c:v>
                </c:pt>
                <c:pt idx="1559" formatCode="m/d/yyyy\ h:mm">
                  <c:v>40840.041666666664</c:v>
                </c:pt>
                <c:pt idx="1560" formatCode="m/d/yyyy\ h:mm">
                  <c:v>40840.083333333336</c:v>
                </c:pt>
                <c:pt idx="1561" formatCode="m/d/yyyy\ h:mm">
                  <c:v>40840.125</c:v>
                </c:pt>
                <c:pt idx="1562" formatCode="m/d/yyyy\ h:mm">
                  <c:v>40840.166666666664</c:v>
                </c:pt>
                <c:pt idx="1563" formatCode="m/d/yyyy\ h:mm">
                  <c:v>40840.208333333336</c:v>
                </c:pt>
                <c:pt idx="1564" formatCode="m/d/yyyy\ h:mm">
                  <c:v>40840.25</c:v>
                </c:pt>
                <c:pt idx="1565" formatCode="m/d/yyyy\ h:mm">
                  <c:v>40840.291666666664</c:v>
                </c:pt>
                <c:pt idx="1566" formatCode="m/d/yyyy\ h:mm">
                  <c:v>40840.333333333336</c:v>
                </c:pt>
                <c:pt idx="1567" formatCode="m/d/yyyy\ h:mm">
                  <c:v>40840.375</c:v>
                </c:pt>
                <c:pt idx="1568" formatCode="m/d/yyyy\ h:mm">
                  <c:v>40840.416666666664</c:v>
                </c:pt>
                <c:pt idx="1569" formatCode="m/d/yyyy\ h:mm">
                  <c:v>40840.458333333336</c:v>
                </c:pt>
                <c:pt idx="1570" formatCode="m/d/yyyy\ h:mm">
                  <c:v>40840.5</c:v>
                </c:pt>
                <c:pt idx="1571" formatCode="m/d/yyyy\ h:mm">
                  <c:v>40840.541666666664</c:v>
                </c:pt>
                <c:pt idx="1572" formatCode="m/d/yyyy\ h:mm">
                  <c:v>40840.583333333336</c:v>
                </c:pt>
                <c:pt idx="1573" formatCode="m/d/yyyy\ h:mm">
                  <c:v>40840.625</c:v>
                </c:pt>
                <c:pt idx="1574" formatCode="m/d/yyyy\ h:mm">
                  <c:v>40840.666666666664</c:v>
                </c:pt>
                <c:pt idx="1575" formatCode="m/d/yyyy\ h:mm">
                  <c:v>40840.708333333336</c:v>
                </c:pt>
                <c:pt idx="1576" formatCode="m/d/yyyy\ h:mm">
                  <c:v>40840.75</c:v>
                </c:pt>
                <c:pt idx="1577" formatCode="m/d/yyyy\ h:mm">
                  <c:v>40840.791666666664</c:v>
                </c:pt>
                <c:pt idx="1578" formatCode="m/d/yyyy\ h:mm">
                  <c:v>40840.833333333336</c:v>
                </c:pt>
                <c:pt idx="1579" formatCode="m/d/yyyy\ h:mm">
                  <c:v>40840.875</c:v>
                </c:pt>
                <c:pt idx="1580" formatCode="m/d/yyyy\ h:mm">
                  <c:v>40840.916666666664</c:v>
                </c:pt>
                <c:pt idx="1581" formatCode="m/d/yyyy\ h:mm">
                  <c:v>40840.958333333336</c:v>
                </c:pt>
                <c:pt idx="1582" formatCode="m/d/yyyy\ h:mm">
                  <c:v>40841</c:v>
                </c:pt>
                <c:pt idx="1583" formatCode="m/d/yyyy\ h:mm">
                  <c:v>40841.041666666664</c:v>
                </c:pt>
                <c:pt idx="1584" formatCode="m/d/yyyy\ h:mm">
                  <c:v>40841.083333333336</c:v>
                </c:pt>
                <c:pt idx="1585" formatCode="m/d/yyyy\ h:mm">
                  <c:v>40841.125</c:v>
                </c:pt>
                <c:pt idx="1586" formatCode="m/d/yyyy\ h:mm">
                  <c:v>40841.166666666664</c:v>
                </c:pt>
                <c:pt idx="1587" formatCode="m/d/yyyy\ h:mm">
                  <c:v>40841.208333333336</c:v>
                </c:pt>
                <c:pt idx="1588" formatCode="m/d/yyyy\ h:mm">
                  <c:v>40841.25</c:v>
                </c:pt>
                <c:pt idx="1589" formatCode="m/d/yyyy\ h:mm">
                  <c:v>40841.291666666664</c:v>
                </c:pt>
                <c:pt idx="1590" formatCode="m/d/yyyy\ h:mm">
                  <c:v>40841.333333333336</c:v>
                </c:pt>
                <c:pt idx="1591" formatCode="m/d/yyyy\ h:mm">
                  <c:v>40841.375</c:v>
                </c:pt>
                <c:pt idx="1592" formatCode="m/d/yyyy\ h:mm">
                  <c:v>40841.416666666664</c:v>
                </c:pt>
                <c:pt idx="1593" formatCode="m/d/yyyy\ h:mm">
                  <c:v>40841.458333333336</c:v>
                </c:pt>
                <c:pt idx="1594" formatCode="m/d/yyyy\ h:mm">
                  <c:v>40841.5</c:v>
                </c:pt>
                <c:pt idx="1595" formatCode="m/d/yyyy\ h:mm">
                  <c:v>40841.541666666664</c:v>
                </c:pt>
                <c:pt idx="1596" formatCode="m/d/yyyy\ h:mm">
                  <c:v>40841.583333333336</c:v>
                </c:pt>
                <c:pt idx="1597" formatCode="m/d/yyyy\ h:mm">
                  <c:v>40841.625</c:v>
                </c:pt>
                <c:pt idx="1598" formatCode="m/d/yyyy\ h:mm">
                  <c:v>40841.666666666664</c:v>
                </c:pt>
                <c:pt idx="1599" formatCode="m/d/yyyy\ h:mm">
                  <c:v>40841.708333333336</c:v>
                </c:pt>
                <c:pt idx="1600" formatCode="m/d/yyyy\ h:mm">
                  <c:v>40841.75</c:v>
                </c:pt>
                <c:pt idx="1601" formatCode="m/d/yyyy\ h:mm">
                  <c:v>40841.791666666664</c:v>
                </c:pt>
                <c:pt idx="1602" formatCode="m/d/yyyy\ h:mm">
                  <c:v>40841.833333333336</c:v>
                </c:pt>
                <c:pt idx="1603" formatCode="m/d/yyyy\ h:mm">
                  <c:v>40841.875</c:v>
                </c:pt>
                <c:pt idx="1604" formatCode="m/d/yyyy\ h:mm">
                  <c:v>40841.916666666664</c:v>
                </c:pt>
                <c:pt idx="1605" formatCode="m/d/yyyy\ h:mm">
                  <c:v>40841.958333333336</c:v>
                </c:pt>
                <c:pt idx="1606" formatCode="m/d/yyyy\ h:mm">
                  <c:v>40842</c:v>
                </c:pt>
                <c:pt idx="1607" formatCode="m/d/yyyy\ h:mm">
                  <c:v>40842.041666666664</c:v>
                </c:pt>
                <c:pt idx="1608" formatCode="m/d/yyyy\ h:mm">
                  <c:v>40842.083333333336</c:v>
                </c:pt>
                <c:pt idx="1609" formatCode="m/d/yyyy\ h:mm">
                  <c:v>40842.125</c:v>
                </c:pt>
                <c:pt idx="1610" formatCode="m/d/yyyy\ h:mm">
                  <c:v>40842.166666666664</c:v>
                </c:pt>
                <c:pt idx="1611" formatCode="m/d/yyyy\ h:mm">
                  <c:v>40842.208333333336</c:v>
                </c:pt>
                <c:pt idx="1612" formatCode="m/d/yyyy\ h:mm">
                  <c:v>40842.25</c:v>
                </c:pt>
                <c:pt idx="1613" formatCode="m/d/yyyy\ h:mm">
                  <c:v>40842.291666666664</c:v>
                </c:pt>
                <c:pt idx="1614" formatCode="m/d/yyyy\ h:mm">
                  <c:v>40842.333333333336</c:v>
                </c:pt>
                <c:pt idx="1615" formatCode="m/d/yyyy\ h:mm">
                  <c:v>40842.375</c:v>
                </c:pt>
                <c:pt idx="1616" formatCode="m/d/yyyy\ h:mm">
                  <c:v>40842.416666666664</c:v>
                </c:pt>
                <c:pt idx="1617" formatCode="m/d/yyyy\ h:mm">
                  <c:v>40842.458333333336</c:v>
                </c:pt>
                <c:pt idx="1618" formatCode="m/d/yyyy\ h:mm">
                  <c:v>40842.5</c:v>
                </c:pt>
                <c:pt idx="1619" formatCode="m/d/yyyy\ h:mm">
                  <c:v>40842.541666666664</c:v>
                </c:pt>
                <c:pt idx="1620" formatCode="m/d/yyyy\ h:mm">
                  <c:v>40842.583333333336</c:v>
                </c:pt>
                <c:pt idx="1621" formatCode="m/d/yyyy\ h:mm">
                  <c:v>40842.625</c:v>
                </c:pt>
                <c:pt idx="1622" formatCode="m/d/yyyy\ h:mm">
                  <c:v>40842.666666666664</c:v>
                </c:pt>
                <c:pt idx="1623" formatCode="m/d/yyyy\ h:mm">
                  <c:v>40842.708333333336</c:v>
                </c:pt>
                <c:pt idx="1624" formatCode="m/d/yyyy\ h:mm">
                  <c:v>40842.75</c:v>
                </c:pt>
                <c:pt idx="1625" formatCode="m/d/yyyy\ h:mm">
                  <c:v>40842.791666666664</c:v>
                </c:pt>
                <c:pt idx="1626" formatCode="m/d/yyyy\ h:mm">
                  <c:v>40842.833333333336</c:v>
                </c:pt>
                <c:pt idx="1627" formatCode="m/d/yyyy\ h:mm">
                  <c:v>40842.875</c:v>
                </c:pt>
                <c:pt idx="1628" formatCode="m/d/yyyy\ h:mm">
                  <c:v>40842.916666666664</c:v>
                </c:pt>
                <c:pt idx="1629" formatCode="m/d/yyyy\ h:mm">
                  <c:v>40842.958333333336</c:v>
                </c:pt>
                <c:pt idx="1630" formatCode="m/d/yyyy\ h:mm">
                  <c:v>40843</c:v>
                </c:pt>
                <c:pt idx="1631" formatCode="m/d/yyyy\ h:mm">
                  <c:v>40843.041666666664</c:v>
                </c:pt>
                <c:pt idx="1632" formatCode="m/d/yyyy\ h:mm">
                  <c:v>40843.083333333336</c:v>
                </c:pt>
                <c:pt idx="1633" formatCode="m/d/yyyy\ h:mm">
                  <c:v>40843.125</c:v>
                </c:pt>
                <c:pt idx="1634" formatCode="m/d/yyyy\ h:mm">
                  <c:v>40843.166666666664</c:v>
                </c:pt>
                <c:pt idx="1635" formatCode="m/d/yyyy\ h:mm">
                  <c:v>40843.208333333336</c:v>
                </c:pt>
                <c:pt idx="1636" formatCode="m/d/yyyy\ h:mm">
                  <c:v>40843.25</c:v>
                </c:pt>
                <c:pt idx="1637" formatCode="m/d/yyyy\ h:mm">
                  <c:v>40843.291666666664</c:v>
                </c:pt>
                <c:pt idx="1638" formatCode="m/d/yyyy\ h:mm">
                  <c:v>40843.333333333336</c:v>
                </c:pt>
                <c:pt idx="1639" formatCode="m/d/yyyy\ h:mm">
                  <c:v>40843.375</c:v>
                </c:pt>
                <c:pt idx="1640" formatCode="m/d/yyyy\ h:mm">
                  <c:v>40843.416666666664</c:v>
                </c:pt>
                <c:pt idx="1641" formatCode="m/d/yyyy\ h:mm">
                  <c:v>40843.458333333336</c:v>
                </c:pt>
                <c:pt idx="1642" formatCode="m/d/yyyy\ h:mm">
                  <c:v>40843.5</c:v>
                </c:pt>
                <c:pt idx="1643" formatCode="m/d/yyyy\ h:mm">
                  <c:v>40843.541666666664</c:v>
                </c:pt>
                <c:pt idx="1644" formatCode="m/d/yyyy\ h:mm">
                  <c:v>40843.583333333336</c:v>
                </c:pt>
                <c:pt idx="1645" formatCode="m/d/yyyy\ h:mm">
                  <c:v>40843.625</c:v>
                </c:pt>
                <c:pt idx="1646" formatCode="m/d/yyyy\ h:mm">
                  <c:v>40843.666666666664</c:v>
                </c:pt>
                <c:pt idx="1647" formatCode="m/d/yyyy\ h:mm">
                  <c:v>40843.708333333336</c:v>
                </c:pt>
                <c:pt idx="1648" formatCode="m/d/yyyy\ h:mm">
                  <c:v>40843.75</c:v>
                </c:pt>
                <c:pt idx="1649" formatCode="m/d/yyyy\ h:mm">
                  <c:v>40843.791666666664</c:v>
                </c:pt>
                <c:pt idx="1650" formatCode="m/d/yyyy\ h:mm">
                  <c:v>40843.833333333336</c:v>
                </c:pt>
                <c:pt idx="1651" formatCode="m/d/yyyy\ h:mm">
                  <c:v>40843.875</c:v>
                </c:pt>
                <c:pt idx="1652" formatCode="m/d/yyyy\ h:mm">
                  <c:v>40843.916666666664</c:v>
                </c:pt>
                <c:pt idx="1653" formatCode="m/d/yyyy\ h:mm">
                  <c:v>40843.958333333336</c:v>
                </c:pt>
                <c:pt idx="1654" formatCode="m/d/yyyy\ h:mm">
                  <c:v>40844</c:v>
                </c:pt>
                <c:pt idx="1655" formatCode="m/d/yyyy\ h:mm">
                  <c:v>40844.041666666664</c:v>
                </c:pt>
                <c:pt idx="1656" formatCode="m/d/yyyy\ h:mm">
                  <c:v>40844.083333333336</c:v>
                </c:pt>
                <c:pt idx="1657" formatCode="m/d/yyyy\ h:mm">
                  <c:v>40844.125</c:v>
                </c:pt>
                <c:pt idx="1658" formatCode="m/d/yyyy\ h:mm">
                  <c:v>40844.166666666664</c:v>
                </c:pt>
                <c:pt idx="1659" formatCode="m/d/yyyy\ h:mm">
                  <c:v>40844.208333333336</c:v>
                </c:pt>
                <c:pt idx="1660" formatCode="m/d/yyyy\ h:mm">
                  <c:v>40844.25</c:v>
                </c:pt>
                <c:pt idx="1661" formatCode="m/d/yyyy\ h:mm">
                  <c:v>40844.291666666664</c:v>
                </c:pt>
                <c:pt idx="1662" formatCode="m/d/yyyy\ h:mm">
                  <c:v>40844.333333333336</c:v>
                </c:pt>
                <c:pt idx="1663" formatCode="m/d/yyyy\ h:mm">
                  <c:v>40844.375</c:v>
                </c:pt>
                <c:pt idx="1664" formatCode="m/d/yyyy\ h:mm">
                  <c:v>40844.416666666664</c:v>
                </c:pt>
                <c:pt idx="1665" formatCode="m/d/yyyy\ h:mm">
                  <c:v>40844.458333333336</c:v>
                </c:pt>
                <c:pt idx="1666" formatCode="m/d/yyyy\ h:mm">
                  <c:v>40844.5</c:v>
                </c:pt>
                <c:pt idx="1667" formatCode="m/d/yyyy\ h:mm">
                  <c:v>40844.541666666664</c:v>
                </c:pt>
                <c:pt idx="1668" formatCode="m/d/yyyy\ h:mm">
                  <c:v>40844.583333333336</c:v>
                </c:pt>
                <c:pt idx="1669" formatCode="m/d/yyyy\ h:mm">
                  <c:v>40844.625</c:v>
                </c:pt>
                <c:pt idx="1670" formatCode="m/d/yyyy\ h:mm">
                  <c:v>40844.666666666664</c:v>
                </c:pt>
                <c:pt idx="1671" formatCode="m/d/yyyy\ h:mm">
                  <c:v>40844.708333333336</c:v>
                </c:pt>
                <c:pt idx="1672" formatCode="m/d/yyyy\ h:mm">
                  <c:v>40844.75</c:v>
                </c:pt>
                <c:pt idx="1673" formatCode="m/d/yyyy\ h:mm">
                  <c:v>40844.791666666664</c:v>
                </c:pt>
                <c:pt idx="1674" formatCode="m/d/yyyy\ h:mm">
                  <c:v>40844.833333333336</c:v>
                </c:pt>
                <c:pt idx="1675" formatCode="m/d/yyyy\ h:mm">
                  <c:v>40844.875</c:v>
                </c:pt>
                <c:pt idx="1676" formatCode="m/d/yyyy\ h:mm">
                  <c:v>40844.916666666664</c:v>
                </c:pt>
                <c:pt idx="1677" formatCode="m/d/yyyy\ h:mm">
                  <c:v>40844.958333333336</c:v>
                </c:pt>
                <c:pt idx="1678" formatCode="m/d/yyyy\ h:mm">
                  <c:v>40845</c:v>
                </c:pt>
                <c:pt idx="1679" formatCode="m/d/yyyy\ h:mm">
                  <c:v>40845.041666666664</c:v>
                </c:pt>
                <c:pt idx="1680" formatCode="m/d/yyyy\ h:mm">
                  <c:v>40845.083333333336</c:v>
                </c:pt>
                <c:pt idx="1681" formatCode="m/d/yyyy\ h:mm">
                  <c:v>40845.125</c:v>
                </c:pt>
                <c:pt idx="1682" formatCode="m/d/yyyy\ h:mm">
                  <c:v>40845.166666666664</c:v>
                </c:pt>
                <c:pt idx="1683" formatCode="m/d/yyyy\ h:mm">
                  <c:v>40845.208333333336</c:v>
                </c:pt>
                <c:pt idx="1684" formatCode="m/d/yyyy\ h:mm">
                  <c:v>40845.25</c:v>
                </c:pt>
                <c:pt idx="1685" formatCode="m/d/yyyy\ h:mm">
                  <c:v>40845.291666666664</c:v>
                </c:pt>
                <c:pt idx="1686" formatCode="m/d/yyyy\ h:mm">
                  <c:v>40845.333333333336</c:v>
                </c:pt>
                <c:pt idx="1687" formatCode="m/d/yyyy\ h:mm">
                  <c:v>40845.375</c:v>
                </c:pt>
                <c:pt idx="1688" formatCode="m/d/yyyy\ h:mm">
                  <c:v>40845.416666666664</c:v>
                </c:pt>
                <c:pt idx="1689" formatCode="m/d/yyyy\ h:mm">
                  <c:v>40845.458333333336</c:v>
                </c:pt>
                <c:pt idx="1690" formatCode="m/d/yyyy\ h:mm">
                  <c:v>40845.5</c:v>
                </c:pt>
                <c:pt idx="1691" formatCode="m/d/yyyy\ h:mm">
                  <c:v>40845.541666666664</c:v>
                </c:pt>
                <c:pt idx="1692" formatCode="m/d/yyyy\ h:mm">
                  <c:v>40845.583333333336</c:v>
                </c:pt>
                <c:pt idx="1693" formatCode="m/d/yyyy\ h:mm">
                  <c:v>40845.625</c:v>
                </c:pt>
                <c:pt idx="1694" formatCode="m/d/yyyy\ h:mm">
                  <c:v>40845.666666666664</c:v>
                </c:pt>
                <c:pt idx="1695" formatCode="m/d/yyyy\ h:mm">
                  <c:v>40845.708333333336</c:v>
                </c:pt>
                <c:pt idx="1696" formatCode="m/d/yyyy\ h:mm">
                  <c:v>40845.75</c:v>
                </c:pt>
                <c:pt idx="1697" formatCode="m/d/yyyy\ h:mm">
                  <c:v>40845.791666666664</c:v>
                </c:pt>
                <c:pt idx="1698" formatCode="m/d/yyyy\ h:mm">
                  <c:v>40845.833333333336</c:v>
                </c:pt>
                <c:pt idx="1699" formatCode="m/d/yyyy\ h:mm">
                  <c:v>40845.875</c:v>
                </c:pt>
                <c:pt idx="1700" formatCode="m/d/yyyy\ h:mm">
                  <c:v>40845.916666666664</c:v>
                </c:pt>
                <c:pt idx="1701" formatCode="m/d/yyyy\ h:mm">
                  <c:v>40845.958333333336</c:v>
                </c:pt>
                <c:pt idx="1702" formatCode="m/d/yyyy\ h:mm">
                  <c:v>40846</c:v>
                </c:pt>
                <c:pt idx="1703" formatCode="m/d/yyyy\ h:mm">
                  <c:v>40846.041666666664</c:v>
                </c:pt>
                <c:pt idx="1704" formatCode="m/d/yyyy\ h:mm">
                  <c:v>40846.083333333336</c:v>
                </c:pt>
                <c:pt idx="1705" formatCode="m/d/yyyy\ h:mm">
                  <c:v>40846.125</c:v>
                </c:pt>
                <c:pt idx="1706" formatCode="m/d/yyyy\ h:mm">
                  <c:v>40846.166666666664</c:v>
                </c:pt>
                <c:pt idx="1707" formatCode="m/d/yyyy\ h:mm">
                  <c:v>40846.208333333336</c:v>
                </c:pt>
                <c:pt idx="1708" formatCode="m/d/yyyy\ h:mm">
                  <c:v>40846.25</c:v>
                </c:pt>
                <c:pt idx="1709" formatCode="m/d/yyyy\ h:mm">
                  <c:v>40846.291666666664</c:v>
                </c:pt>
                <c:pt idx="1710" formatCode="m/d/yyyy\ h:mm">
                  <c:v>40846.333333333336</c:v>
                </c:pt>
                <c:pt idx="1711" formatCode="m/d/yyyy\ h:mm">
                  <c:v>40846.375</c:v>
                </c:pt>
                <c:pt idx="1712" formatCode="m/d/yyyy\ h:mm">
                  <c:v>40846.416666666664</c:v>
                </c:pt>
                <c:pt idx="1713" formatCode="m/d/yyyy\ h:mm">
                  <c:v>40846.458333333336</c:v>
                </c:pt>
                <c:pt idx="1714" formatCode="m/d/yyyy\ h:mm">
                  <c:v>40846.5</c:v>
                </c:pt>
                <c:pt idx="1715" formatCode="m/d/yyyy\ h:mm">
                  <c:v>40846.541666666664</c:v>
                </c:pt>
                <c:pt idx="1716" formatCode="m/d/yyyy\ h:mm">
                  <c:v>40846.583333333336</c:v>
                </c:pt>
                <c:pt idx="1717" formatCode="m/d/yyyy\ h:mm">
                  <c:v>40846.625</c:v>
                </c:pt>
                <c:pt idx="1718" formatCode="m/d/yyyy\ h:mm">
                  <c:v>40846.666666666664</c:v>
                </c:pt>
                <c:pt idx="1719" formatCode="m/d/yyyy\ h:mm">
                  <c:v>40846.708333333336</c:v>
                </c:pt>
                <c:pt idx="1720" formatCode="m/d/yyyy\ h:mm">
                  <c:v>40846.75</c:v>
                </c:pt>
                <c:pt idx="1721" formatCode="m/d/yyyy\ h:mm">
                  <c:v>40846.791666666664</c:v>
                </c:pt>
                <c:pt idx="1722" formatCode="m/d/yyyy\ h:mm">
                  <c:v>40846.833333333336</c:v>
                </c:pt>
                <c:pt idx="1723" formatCode="m/d/yyyy\ h:mm">
                  <c:v>40846.875</c:v>
                </c:pt>
                <c:pt idx="1724" formatCode="m/d/yyyy\ h:mm">
                  <c:v>40846.916666666664</c:v>
                </c:pt>
                <c:pt idx="1725" formatCode="m/d/yyyy\ h:mm">
                  <c:v>40846.958333333336</c:v>
                </c:pt>
                <c:pt idx="1726" formatCode="m/d/yyyy\ h:mm">
                  <c:v>40847</c:v>
                </c:pt>
                <c:pt idx="1727" formatCode="m/d/yyyy\ h:mm">
                  <c:v>40847.041666666664</c:v>
                </c:pt>
                <c:pt idx="1728" formatCode="m/d/yyyy\ h:mm">
                  <c:v>40847.083333333336</c:v>
                </c:pt>
                <c:pt idx="1729" formatCode="m/d/yyyy\ h:mm">
                  <c:v>40847.125</c:v>
                </c:pt>
                <c:pt idx="1730" formatCode="m/d/yyyy\ h:mm">
                  <c:v>40847.166666666664</c:v>
                </c:pt>
                <c:pt idx="1731" formatCode="m/d/yyyy\ h:mm">
                  <c:v>40847.208333333336</c:v>
                </c:pt>
                <c:pt idx="1732" formatCode="m/d/yyyy\ h:mm">
                  <c:v>40847.25</c:v>
                </c:pt>
                <c:pt idx="1733" formatCode="m/d/yyyy\ h:mm">
                  <c:v>40847.291666666664</c:v>
                </c:pt>
                <c:pt idx="1734" formatCode="m/d/yyyy\ h:mm">
                  <c:v>40847.333333333336</c:v>
                </c:pt>
                <c:pt idx="1735" formatCode="m/d/yyyy\ h:mm">
                  <c:v>40847.375</c:v>
                </c:pt>
                <c:pt idx="1736" formatCode="m/d/yyyy\ h:mm">
                  <c:v>40847.416666666664</c:v>
                </c:pt>
                <c:pt idx="1737" formatCode="m/d/yyyy\ h:mm">
                  <c:v>40847.458333333336</c:v>
                </c:pt>
                <c:pt idx="1738" formatCode="m/d/yyyy\ h:mm">
                  <c:v>40847.5</c:v>
                </c:pt>
                <c:pt idx="1739" formatCode="m/d/yyyy\ h:mm">
                  <c:v>40847.541666666664</c:v>
                </c:pt>
                <c:pt idx="1740" formatCode="m/d/yyyy\ h:mm">
                  <c:v>40847.583333333336</c:v>
                </c:pt>
                <c:pt idx="1741" formatCode="m/d/yyyy\ h:mm">
                  <c:v>40847.625</c:v>
                </c:pt>
                <c:pt idx="1742" formatCode="m/d/yyyy\ h:mm">
                  <c:v>40847.666666666664</c:v>
                </c:pt>
                <c:pt idx="1743" formatCode="m/d/yyyy\ h:mm">
                  <c:v>40847.708333333336</c:v>
                </c:pt>
                <c:pt idx="1744" formatCode="m/d/yyyy\ h:mm">
                  <c:v>40847.75</c:v>
                </c:pt>
                <c:pt idx="1745" formatCode="m/d/yyyy\ h:mm">
                  <c:v>40847.791666666664</c:v>
                </c:pt>
                <c:pt idx="1746" formatCode="m/d/yyyy\ h:mm">
                  <c:v>40847.833333333336</c:v>
                </c:pt>
                <c:pt idx="1747" formatCode="m/d/yyyy\ h:mm">
                  <c:v>40847.875</c:v>
                </c:pt>
                <c:pt idx="1748" formatCode="m/d/yyyy\ h:mm">
                  <c:v>40847.916666666664</c:v>
                </c:pt>
                <c:pt idx="1749" formatCode="m/d/yyyy\ h:mm">
                  <c:v>40847.958333333336</c:v>
                </c:pt>
                <c:pt idx="1750" formatCode="m/d/yyyy\ h:mm">
                  <c:v>40848</c:v>
                </c:pt>
                <c:pt idx="1751" formatCode="m/d/yyyy\ h:mm">
                  <c:v>40848.041666666664</c:v>
                </c:pt>
                <c:pt idx="1752" formatCode="m/d/yyyy\ h:mm">
                  <c:v>40848.083333333336</c:v>
                </c:pt>
                <c:pt idx="1753" formatCode="m/d/yyyy\ h:mm">
                  <c:v>40848.125</c:v>
                </c:pt>
                <c:pt idx="1754" formatCode="m/d/yyyy\ h:mm">
                  <c:v>40848.166666666664</c:v>
                </c:pt>
                <c:pt idx="1755" formatCode="m/d/yyyy\ h:mm">
                  <c:v>40848.208333333336</c:v>
                </c:pt>
                <c:pt idx="1756" formatCode="m/d/yyyy\ h:mm">
                  <c:v>40848.25</c:v>
                </c:pt>
                <c:pt idx="1757" formatCode="m/d/yyyy\ h:mm">
                  <c:v>40848.291666666664</c:v>
                </c:pt>
                <c:pt idx="1758" formatCode="m/d/yyyy\ h:mm">
                  <c:v>40848.333333333336</c:v>
                </c:pt>
                <c:pt idx="1759" formatCode="m/d/yyyy\ h:mm">
                  <c:v>40848.375</c:v>
                </c:pt>
                <c:pt idx="1760" formatCode="m/d/yyyy\ h:mm">
                  <c:v>40848.416666666664</c:v>
                </c:pt>
                <c:pt idx="1761" formatCode="m/d/yyyy\ h:mm">
                  <c:v>40848.458333333336</c:v>
                </c:pt>
                <c:pt idx="1762" formatCode="m/d/yyyy\ h:mm">
                  <c:v>40848.5</c:v>
                </c:pt>
                <c:pt idx="1763" formatCode="m/d/yyyy\ h:mm">
                  <c:v>40848.541666666664</c:v>
                </c:pt>
                <c:pt idx="1764" formatCode="m/d/yyyy\ h:mm">
                  <c:v>40848.583333333336</c:v>
                </c:pt>
                <c:pt idx="1765" formatCode="m/d/yyyy\ h:mm">
                  <c:v>40848.625</c:v>
                </c:pt>
                <c:pt idx="1766" formatCode="m/d/yyyy\ h:mm">
                  <c:v>40848.666666666664</c:v>
                </c:pt>
                <c:pt idx="1767" formatCode="m/d/yyyy\ h:mm">
                  <c:v>40848.708333333336</c:v>
                </c:pt>
                <c:pt idx="1768" formatCode="m/d/yyyy\ h:mm">
                  <c:v>40848.75</c:v>
                </c:pt>
                <c:pt idx="1769" formatCode="m/d/yyyy\ h:mm">
                  <c:v>40848.791666666664</c:v>
                </c:pt>
                <c:pt idx="1770" formatCode="m/d/yyyy\ h:mm">
                  <c:v>40848.833333333336</c:v>
                </c:pt>
                <c:pt idx="1771" formatCode="m/d/yyyy\ h:mm">
                  <c:v>40848.875</c:v>
                </c:pt>
                <c:pt idx="1772" formatCode="m/d/yyyy\ h:mm">
                  <c:v>40848.916666666664</c:v>
                </c:pt>
                <c:pt idx="1773" formatCode="m/d/yyyy\ h:mm">
                  <c:v>40848.958333333336</c:v>
                </c:pt>
                <c:pt idx="1774" formatCode="m/d/yyyy\ h:mm">
                  <c:v>40849</c:v>
                </c:pt>
                <c:pt idx="1775" formatCode="m/d/yyyy\ h:mm">
                  <c:v>40849.041666666664</c:v>
                </c:pt>
                <c:pt idx="1776" formatCode="m/d/yyyy\ h:mm">
                  <c:v>40849.083333333336</c:v>
                </c:pt>
                <c:pt idx="1777" formatCode="m/d/yyyy\ h:mm">
                  <c:v>40849.125</c:v>
                </c:pt>
                <c:pt idx="1778" formatCode="m/d/yyyy\ h:mm">
                  <c:v>40849.166666666664</c:v>
                </c:pt>
                <c:pt idx="1779" formatCode="m/d/yyyy\ h:mm">
                  <c:v>40849.208333333336</c:v>
                </c:pt>
                <c:pt idx="1780" formatCode="m/d/yyyy\ h:mm">
                  <c:v>40849.25</c:v>
                </c:pt>
                <c:pt idx="1781" formatCode="m/d/yyyy\ h:mm">
                  <c:v>40849.291666666664</c:v>
                </c:pt>
                <c:pt idx="1782" formatCode="m/d/yyyy\ h:mm">
                  <c:v>40849.333333333336</c:v>
                </c:pt>
                <c:pt idx="1783" formatCode="m/d/yyyy\ h:mm">
                  <c:v>40849.375</c:v>
                </c:pt>
                <c:pt idx="1784" formatCode="m/d/yyyy\ h:mm">
                  <c:v>40849.416666666664</c:v>
                </c:pt>
                <c:pt idx="1785" formatCode="m/d/yyyy\ h:mm">
                  <c:v>40849.458333333336</c:v>
                </c:pt>
                <c:pt idx="1786" formatCode="m/d/yyyy\ h:mm">
                  <c:v>40849.5</c:v>
                </c:pt>
                <c:pt idx="1787" formatCode="m/d/yyyy\ h:mm">
                  <c:v>40849.541666666664</c:v>
                </c:pt>
                <c:pt idx="1788" formatCode="m/d/yyyy\ h:mm">
                  <c:v>40849.583333333336</c:v>
                </c:pt>
                <c:pt idx="1789" formatCode="m/d/yyyy\ h:mm">
                  <c:v>40849.625</c:v>
                </c:pt>
                <c:pt idx="1790" formatCode="m/d/yyyy\ h:mm">
                  <c:v>40849.666666666664</c:v>
                </c:pt>
                <c:pt idx="1791" formatCode="m/d/yyyy\ h:mm">
                  <c:v>40849.708333333336</c:v>
                </c:pt>
                <c:pt idx="1792" formatCode="m/d/yyyy\ h:mm">
                  <c:v>40849.75</c:v>
                </c:pt>
                <c:pt idx="1793" formatCode="m/d/yyyy\ h:mm">
                  <c:v>40849.791666666664</c:v>
                </c:pt>
                <c:pt idx="1794" formatCode="m/d/yyyy\ h:mm">
                  <c:v>40849.833333333336</c:v>
                </c:pt>
                <c:pt idx="1795" formatCode="m/d/yyyy\ h:mm">
                  <c:v>40849.875</c:v>
                </c:pt>
                <c:pt idx="1796" formatCode="m/d/yyyy\ h:mm">
                  <c:v>40849.916666666664</c:v>
                </c:pt>
                <c:pt idx="1797" formatCode="m/d/yyyy\ h:mm">
                  <c:v>40849.958333333336</c:v>
                </c:pt>
                <c:pt idx="1798" formatCode="m/d/yyyy\ h:mm">
                  <c:v>40850</c:v>
                </c:pt>
                <c:pt idx="1799" formatCode="m/d/yyyy\ h:mm">
                  <c:v>40850.041666666664</c:v>
                </c:pt>
                <c:pt idx="1800" formatCode="m/d/yyyy\ h:mm">
                  <c:v>40850.083333333336</c:v>
                </c:pt>
                <c:pt idx="1801" formatCode="m/d/yyyy\ h:mm">
                  <c:v>40850.125</c:v>
                </c:pt>
                <c:pt idx="1802" formatCode="m/d/yyyy\ h:mm">
                  <c:v>40850.166666666664</c:v>
                </c:pt>
                <c:pt idx="1803" formatCode="m/d/yyyy\ h:mm">
                  <c:v>40850.208333333336</c:v>
                </c:pt>
                <c:pt idx="1804" formatCode="m/d/yyyy\ h:mm">
                  <c:v>40850.25</c:v>
                </c:pt>
                <c:pt idx="1805" formatCode="m/d/yyyy\ h:mm">
                  <c:v>40850.291666666664</c:v>
                </c:pt>
                <c:pt idx="1806" formatCode="m/d/yyyy\ h:mm">
                  <c:v>40850.333333333336</c:v>
                </c:pt>
                <c:pt idx="1807" formatCode="m/d/yyyy\ h:mm">
                  <c:v>40850.375</c:v>
                </c:pt>
                <c:pt idx="1808" formatCode="m/d/yyyy\ h:mm">
                  <c:v>40850.416666666664</c:v>
                </c:pt>
                <c:pt idx="1809" formatCode="m/d/yyyy\ h:mm">
                  <c:v>40850.458333333336</c:v>
                </c:pt>
                <c:pt idx="1810" formatCode="m/d/yyyy\ h:mm">
                  <c:v>40850.5</c:v>
                </c:pt>
                <c:pt idx="1811" formatCode="m/d/yyyy\ h:mm">
                  <c:v>40850.541666666664</c:v>
                </c:pt>
                <c:pt idx="1812" formatCode="m/d/yyyy\ h:mm">
                  <c:v>40850.583333333336</c:v>
                </c:pt>
                <c:pt idx="1813" formatCode="m/d/yyyy\ h:mm">
                  <c:v>40850.625</c:v>
                </c:pt>
                <c:pt idx="1814" formatCode="m/d/yyyy\ h:mm">
                  <c:v>40850.666666666664</c:v>
                </c:pt>
                <c:pt idx="1815" formatCode="m/d/yyyy\ h:mm">
                  <c:v>40850.708333333336</c:v>
                </c:pt>
                <c:pt idx="1816" formatCode="m/d/yyyy\ h:mm">
                  <c:v>40850.75</c:v>
                </c:pt>
                <c:pt idx="1817" formatCode="m/d/yyyy\ h:mm">
                  <c:v>40850.791666666664</c:v>
                </c:pt>
                <c:pt idx="1818" formatCode="m/d/yyyy\ h:mm">
                  <c:v>40850.833333333336</c:v>
                </c:pt>
                <c:pt idx="1819" formatCode="m/d/yyyy\ h:mm">
                  <c:v>40850.875</c:v>
                </c:pt>
                <c:pt idx="1820" formatCode="m/d/yyyy\ h:mm">
                  <c:v>40850.916666666664</c:v>
                </c:pt>
                <c:pt idx="1821" formatCode="m/d/yyyy\ h:mm">
                  <c:v>40850.958333333336</c:v>
                </c:pt>
                <c:pt idx="1822" formatCode="m/d/yyyy\ h:mm">
                  <c:v>40851</c:v>
                </c:pt>
                <c:pt idx="1823" formatCode="m/d/yyyy\ h:mm">
                  <c:v>40851.041666666664</c:v>
                </c:pt>
                <c:pt idx="1824" formatCode="m/d/yyyy\ h:mm">
                  <c:v>40851.083333333336</c:v>
                </c:pt>
                <c:pt idx="1825" formatCode="m/d/yyyy\ h:mm">
                  <c:v>40851.125</c:v>
                </c:pt>
                <c:pt idx="1826" formatCode="m/d/yyyy\ h:mm">
                  <c:v>40851.166666666664</c:v>
                </c:pt>
                <c:pt idx="1827" formatCode="m/d/yyyy\ h:mm">
                  <c:v>40851.208333333336</c:v>
                </c:pt>
                <c:pt idx="1828" formatCode="m/d/yyyy\ h:mm">
                  <c:v>40851.25</c:v>
                </c:pt>
                <c:pt idx="1829" formatCode="m/d/yyyy\ h:mm">
                  <c:v>40851.291666666664</c:v>
                </c:pt>
                <c:pt idx="1830" formatCode="m/d/yyyy\ h:mm">
                  <c:v>40851.333333333336</c:v>
                </c:pt>
                <c:pt idx="1831" formatCode="m/d/yyyy\ h:mm">
                  <c:v>40851.375</c:v>
                </c:pt>
                <c:pt idx="1832" formatCode="m/d/yyyy\ h:mm">
                  <c:v>40851.416666666664</c:v>
                </c:pt>
                <c:pt idx="1833" formatCode="m/d/yyyy\ h:mm">
                  <c:v>40851.458333333336</c:v>
                </c:pt>
                <c:pt idx="1834" formatCode="m/d/yyyy\ h:mm">
                  <c:v>40851.5</c:v>
                </c:pt>
                <c:pt idx="1835" formatCode="m/d/yyyy\ h:mm">
                  <c:v>40851.541666666664</c:v>
                </c:pt>
                <c:pt idx="1836" formatCode="m/d/yyyy\ h:mm">
                  <c:v>40851.583333333336</c:v>
                </c:pt>
                <c:pt idx="1837" formatCode="m/d/yyyy\ h:mm">
                  <c:v>40851.625</c:v>
                </c:pt>
                <c:pt idx="1838" formatCode="m/d/yyyy\ h:mm">
                  <c:v>40851.666666666664</c:v>
                </c:pt>
                <c:pt idx="1839" formatCode="m/d/yyyy\ h:mm">
                  <c:v>40851.708333333336</c:v>
                </c:pt>
                <c:pt idx="1840" formatCode="m/d/yyyy\ h:mm">
                  <c:v>40851.75</c:v>
                </c:pt>
                <c:pt idx="1841" formatCode="m/d/yyyy\ h:mm">
                  <c:v>40851.791666666664</c:v>
                </c:pt>
                <c:pt idx="1842" formatCode="m/d/yyyy\ h:mm">
                  <c:v>40851.833333333336</c:v>
                </c:pt>
                <c:pt idx="1843" formatCode="m/d/yyyy\ h:mm">
                  <c:v>40851.875</c:v>
                </c:pt>
                <c:pt idx="1844" formatCode="m/d/yyyy\ h:mm">
                  <c:v>40851.916666666664</c:v>
                </c:pt>
                <c:pt idx="1845" formatCode="m/d/yyyy\ h:mm">
                  <c:v>40851.958333333336</c:v>
                </c:pt>
                <c:pt idx="1846" formatCode="m/d/yyyy\ h:mm">
                  <c:v>40852</c:v>
                </c:pt>
                <c:pt idx="1847" formatCode="m/d/yyyy\ h:mm">
                  <c:v>40852.041666666664</c:v>
                </c:pt>
                <c:pt idx="1848" formatCode="m/d/yyyy\ h:mm">
                  <c:v>40852.083333333336</c:v>
                </c:pt>
                <c:pt idx="1849" formatCode="m/d/yyyy\ h:mm">
                  <c:v>40852.125</c:v>
                </c:pt>
                <c:pt idx="1850" formatCode="m/d/yyyy\ h:mm">
                  <c:v>40852.166666666664</c:v>
                </c:pt>
                <c:pt idx="1851" formatCode="m/d/yyyy\ h:mm">
                  <c:v>40852.208333333336</c:v>
                </c:pt>
                <c:pt idx="1852" formatCode="m/d/yyyy\ h:mm">
                  <c:v>40852.25</c:v>
                </c:pt>
                <c:pt idx="1853" formatCode="m/d/yyyy\ h:mm">
                  <c:v>40852.291666666664</c:v>
                </c:pt>
                <c:pt idx="1854" formatCode="m/d/yyyy\ h:mm">
                  <c:v>40852.333333333336</c:v>
                </c:pt>
                <c:pt idx="1855" formatCode="m/d/yyyy\ h:mm">
                  <c:v>40852.375</c:v>
                </c:pt>
                <c:pt idx="1856" formatCode="m/d/yyyy\ h:mm">
                  <c:v>40852.416666666664</c:v>
                </c:pt>
                <c:pt idx="1857" formatCode="m/d/yyyy\ h:mm">
                  <c:v>40852.458333333336</c:v>
                </c:pt>
                <c:pt idx="1858" formatCode="m/d/yyyy\ h:mm">
                  <c:v>40852.5</c:v>
                </c:pt>
                <c:pt idx="1859" formatCode="m/d/yyyy\ h:mm">
                  <c:v>40852.541666666664</c:v>
                </c:pt>
                <c:pt idx="1860" formatCode="m/d/yyyy\ h:mm">
                  <c:v>40852.583333333336</c:v>
                </c:pt>
                <c:pt idx="1861" formatCode="m/d/yyyy\ h:mm">
                  <c:v>40852.625</c:v>
                </c:pt>
                <c:pt idx="1862" formatCode="m/d/yyyy\ h:mm">
                  <c:v>40852.666666666664</c:v>
                </c:pt>
                <c:pt idx="1863" formatCode="m/d/yyyy\ h:mm">
                  <c:v>40852.708333333336</c:v>
                </c:pt>
                <c:pt idx="1864" formatCode="m/d/yyyy\ h:mm">
                  <c:v>40852.75</c:v>
                </c:pt>
                <c:pt idx="1865" formatCode="m/d/yyyy\ h:mm">
                  <c:v>40852.791666666664</c:v>
                </c:pt>
                <c:pt idx="1866" formatCode="m/d/yyyy\ h:mm">
                  <c:v>40852.833333333336</c:v>
                </c:pt>
                <c:pt idx="1867" formatCode="m/d/yyyy\ h:mm">
                  <c:v>40852.875</c:v>
                </c:pt>
                <c:pt idx="1868" formatCode="m/d/yyyy\ h:mm">
                  <c:v>40852.916666666664</c:v>
                </c:pt>
                <c:pt idx="1869" formatCode="m/d/yyyy\ h:mm">
                  <c:v>40852.958333333336</c:v>
                </c:pt>
                <c:pt idx="1870" formatCode="m/d/yyyy\ h:mm">
                  <c:v>40853</c:v>
                </c:pt>
                <c:pt idx="1871" formatCode="m/d/yyyy\ h:mm">
                  <c:v>40853.041666666664</c:v>
                </c:pt>
                <c:pt idx="1872" formatCode="m/d/yyyy\ h:mm">
                  <c:v>40853.083333333336</c:v>
                </c:pt>
                <c:pt idx="1873" formatCode="m/d/yyyy\ h:mm">
                  <c:v>40853.125</c:v>
                </c:pt>
                <c:pt idx="1874" formatCode="m/d/yyyy\ h:mm">
                  <c:v>40853.166666666664</c:v>
                </c:pt>
                <c:pt idx="1875" formatCode="m/d/yyyy\ h:mm">
                  <c:v>40853.208333333336</c:v>
                </c:pt>
                <c:pt idx="1876" formatCode="m/d/yyyy\ h:mm">
                  <c:v>40853.25</c:v>
                </c:pt>
                <c:pt idx="1877" formatCode="m/d/yyyy\ h:mm">
                  <c:v>40853.291666666664</c:v>
                </c:pt>
                <c:pt idx="1878" formatCode="m/d/yyyy\ h:mm">
                  <c:v>40853.333333333336</c:v>
                </c:pt>
                <c:pt idx="1879" formatCode="m/d/yyyy\ h:mm">
                  <c:v>40853.375</c:v>
                </c:pt>
                <c:pt idx="1880" formatCode="m/d/yyyy\ h:mm">
                  <c:v>40853.416666666664</c:v>
                </c:pt>
                <c:pt idx="1881" formatCode="m/d/yyyy\ h:mm">
                  <c:v>40853.458333333336</c:v>
                </c:pt>
                <c:pt idx="1882" formatCode="m/d/yyyy\ h:mm">
                  <c:v>40853.5</c:v>
                </c:pt>
                <c:pt idx="1883" formatCode="m/d/yyyy\ h:mm">
                  <c:v>40853.541666666664</c:v>
                </c:pt>
                <c:pt idx="1884" formatCode="m/d/yyyy\ h:mm">
                  <c:v>40853.583333333336</c:v>
                </c:pt>
                <c:pt idx="1885" formatCode="m/d/yyyy\ h:mm">
                  <c:v>40853.625</c:v>
                </c:pt>
                <c:pt idx="1886" formatCode="m/d/yyyy\ h:mm">
                  <c:v>40853.666666666664</c:v>
                </c:pt>
                <c:pt idx="1887" formatCode="m/d/yyyy\ h:mm">
                  <c:v>40853.708333333336</c:v>
                </c:pt>
                <c:pt idx="1888" formatCode="m/d/yyyy\ h:mm">
                  <c:v>40853.75</c:v>
                </c:pt>
                <c:pt idx="1889" formatCode="m/d/yyyy\ h:mm">
                  <c:v>40853.791666666664</c:v>
                </c:pt>
                <c:pt idx="1890" formatCode="m/d/yyyy\ h:mm">
                  <c:v>40853.833333333336</c:v>
                </c:pt>
                <c:pt idx="1891" formatCode="m/d/yyyy\ h:mm">
                  <c:v>40853.875</c:v>
                </c:pt>
                <c:pt idx="1892" formatCode="m/d/yyyy\ h:mm">
                  <c:v>40853.916666666664</c:v>
                </c:pt>
                <c:pt idx="1893" formatCode="m/d/yyyy\ h:mm">
                  <c:v>40853.958333333336</c:v>
                </c:pt>
                <c:pt idx="1894" formatCode="m/d/yyyy\ h:mm">
                  <c:v>40854</c:v>
                </c:pt>
                <c:pt idx="1895" formatCode="m/d/yyyy\ h:mm">
                  <c:v>40854.041666666664</c:v>
                </c:pt>
                <c:pt idx="1896" formatCode="m/d/yyyy\ h:mm">
                  <c:v>40854.083333333336</c:v>
                </c:pt>
                <c:pt idx="1897" formatCode="m/d/yyyy\ h:mm">
                  <c:v>40854.125</c:v>
                </c:pt>
                <c:pt idx="1898" formatCode="m/d/yyyy\ h:mm">
                  <c:v>40854.166666666664</c:v>
                </c:pt>
                <c:pt idx="1899" formatCode="m/d/yyyy\ h:mm">
                  <c:v>40854.208333333336</c:v>
                </c:pt>
                <c:pt idx="1900" formatCode="m/d/yyyy\ h:mm">
                  <c:v>40854.25</c:v>
                </c:pt>
                <c:pt idx="1901" formatCode="m/d/yyyy\ h:mm">
                  <c:v>40854.291666666664</c:v>
                </c:pt>
                <c:pt idx="1902" formatCode="m/d/yyyy\ h:mm">
                  <c:v>40854.333333333336</c:v>
                </c:pt>
                <c:pt idx="1903" formatCode="m/d/yyyy\ h:mm">
                  <c:v>40854.375</c:v>
                </c:pt>
                <c:pt idx="1904" formatCode="m/d/yyyy\ h:mm">
                  <c:v>40854.416666666664</c:v>
                </c:pt>
                <c:pt idx="1905" formatCode="m/d/yyyy\ h:mm">
                  <c:v>40854.458333333336</c:v>
                </c:pt>
                <c:pt idx="1906" formatCode="m/d/yyyy\ h:mm">
                  <c:v>40854.5</c:v>
                </c:pt>
                <c:pt idx="1907" formatCode="m/d/yyyy\ h:mm">
                  <c:v>40854.541666666664</c:v>
                </c:pt>
                <c:pt idx="1908" formatCode="m/d/yyyy\ h:mm">
                  <c:v>40854.583333333336</c:v>
                </c:pt>
                <c:pt idx="1909" formatCode="m/d/yyyy\ h:mm">
                  <c:v>40854.625</c:v>
                </c:pt>
                <c:pt idx="1910" formatCode="m/d/yyyy\ h:mm">
                  <c:v>40854.666666666664</c:v>
                </c:pt>
                <c:pt idx="1911" formatCode="m/d/yyyy\ h:mm">
                  <c:v>40854.708333333336</c:v>
                </c:pt>
                <c:pt idx="1912" formatCode="m/d/yyyy\ h:mm">
                  <c:v>40854.75</c:v>
                </c:pt>
                <c:pt idx="1913" formatCode="m/d/yyyy\ h:mm">
                  <c:v>40854.791666666664</c:v>
                </c:pt>
                <c:pt idx="1914" formatCode="m/d/yyyy\ h:mm">
                  <c:v>40854.833333333336</c:v>
                </c:pt>
                <c:pt idx="1915" formatCode="m/d/yyyy\ h:mm">
                  <c:v>40854.875</c:v>
                </c:pt>
                <c:pt idx="1916" formatCode="m/d/yyyy\ h:mm">
                  <c:v>40854.916666666664</c:v>
                </c:pt>
                <c:pt idx="1917" formatCode="m/d/yyyy\ h:mm">
                  <c:v>40854.958333333336</c:v>
                </c:pt>
                <c:pt idx="1918" formatCode="m/d/yyyy\ h:mm">
                  <c:v>40855</c:v>
                </c:pt>
                <c:pt idx="1919" formatCode="m/d/yyyy\ h:mm">
                  <c:v>40855.041666666664</c:v>
                </c:pt>
                <c:pt idx="1920" formatCode="m/d/yyyy\ h:mm">
                  <c:v>40855.083333333336</c:v>
                </c:pt>
                <c:pt idx="1921" formatCode="m/d/yyyy\ h:mm">
                  <c:v>40855.125</c:v>
                </c:pt>
                <c:pt idx="1922" formatCode="m/d/yyyy\ h:mm">
                  <c:v>40855.166666666664</c:v>
                </c:pt>
                <c:pt idx="1923" formatCode="m/d/yyyy\ h:mm">
                  <c:v>40855.208333333336</c:v>
                </c:pt>
                <c:pt idx="1924" formatCode="m/d/yyyy\ h:mm">
                  <c:v>40855.25</c:v>
                </c:pt>
                <c:pt idx="1925" formatCode="m/d/yyyy\ h:mm">
                  <c:v>40855.291666666664</c:v>
                </c:pt>
                <c:pt idx="1926" formatCode="m/d/yyyy\ h:mm">
                  <c:v>40855.333333333336</c:v>
                </c:pt>
                <c:pt idx="1927" formatCode="m/d/yyyy\ h:mm">
                  <c:v>40855.375</c:v>
                </c:pt>
                <c:pt idx="1928" formatCode="m/d/yyyy\ h:mm">
                  <c:v>40855.416666666664</c:v>
                </c:pt>
                <c:pt idx="1929" formatCode="m/d/yyyy\ h:mm">
                  <c:v>40855.458333333336</c:v>
                </c:pt>
                <c:pt idx="1930" formatCode="m/d/yyyy\ h:mm">
                  <c:v>40855.5</c:v>
                </c:pt>
                <c:pt idx="1931" formatCode="m/d/yyyy\ h:mm">
                  <c:v>40855.541666666664</c:v>
                </c:pt>
                <c:pt idx="1932" formatCode="m/d/yyyy\ h:mm">
                  <c:v>40855.583333333336</c:v>
                </c:pt>
                <c:pt idx="1933" formatCode="m/d/yyyy\ h:mm">
                  <c:v>40855.625</c:v>
                </c:pt>
                <c:pt idx="1934" formatCode="m/d/yyyy\ h:mm">
                  <c:v>40855.666666666664</c:v>
                </c:pt>
                <c:pt idx="1935" formatCode="m/d/yyyy\ h:mm">
                  <c:v>40855.708333333336</c:v>
                </c:pt>
                <c:pt idx="1936" formatCode="m/d/yyyy\ h:mm">
                  <c:v>40855.75</c:v>
                </c:pt>
                <c:pt idx="1937" formatCode="m/d/yyyy\ h:mm">
                  <c:v>40855.791666666664</c:v>
                </c:pt>
                <c:pt idx="1938" formatCode="m/d/yyyy\ h:mm">
                  <c:v>40855.833333333336</c:v>
                </c:pt>
                <c:pt idx="1939" formatCode="m/d/yyyy\ h:mm">
                  <c:v>40855.875</c:v>
                </c:pt>
                <c:pt idx="1940" formatCode="m/d/yyyy\ h:mm">
                  <c:v>40855.916666666664</c:v>
                </c:pt>
                <c:pt idx="1941" formatCode="m/d/yyyy\ h:mm">
                  <c:v>40855.958333333336</c:v>
                </c:pt>
                <c:pt idx="1942" formatCode="m/d/yyyy\ h:mm">
                  <c:v>40856</c:v>
                </c:pt>
                <c:pt idx="1943" formatCode="m/d/yyyy\ h:mm">
                  <c:v>40856.041666666664</c:v>
                </c:pt>
                <c:pt idx="1944" formatCode="m/d/yyyy\ h:mm">
                  <c:v>40856.083333333336</c:v>
                </c:pt>
                <c:pt idx="1945" formatCode="m/d/yyyy\ h:mm">
                  <c:v>40856.125</c:v>
                </c:pt>
                <c:pt idx="1946" formatCode="m/d/yyyy\ h:mm">
                  <c:v>40856.166666666664</c:v>
                </c:pt>
                <c:pt idx="1947" formatCode="m/d/yyyy\ h:mm">
                  <c:v>40856.208333333336</c:v>
                </c:pt>
                <c:pt idx="1948" formatCode="m/d/yyyy\ h:mm">
                  <c:v>40856.25</c:v>
                </c:pt>
                <c:pt idx="1949" formatCode="m/d/yyyy\ h:mm">
                  <c:v>40856.291666666664</c:v>
                </c:pt>
                <c:pt idx="1950" formatCode="m/d/yyyy\ h:mm">
                  <c:v>40856.333333333336</c:v>
                </c:pt>
                <c:pt idx="1951" formatCode="m/d/yyyy\ h:mm">
                  <c:v>40856.375</c:v>
                </c:pt>
                <c:pt idx="1952" formatCode="m/d/yyyy\ h:mm">
                  <c:v>40856.416666666664</c:v>
                </c:pt>
                <c:pt idx="1953" formatCode="m/d/yyyy\ h:mm">
                  <c:v>40856.458333333336</c:v>
                </c:pt>
                <c:pt idx="1954" formatCode="m/d/yyyy\ h:mm">
                  <c:v>40856.5</c:v>
                </c:pt>
                <c:pt idx="1955" formatCode="m/d/yyyy\ h:mm">
                  <c:v>40856.541666666664</c:v>
                </c:pt>
                <c:pt idx="1956" formatCode="m/d/yyyy\ h:mm">
                  <c:v>40856.583333333336</c:v>
                </c:pt>
                <c:pt idx="1957" formatCode="m/d/yyyy\ h:mm">
                  <c:v>40856.625</c:v>
                </c:pt>
                <c:pt idx="1958" formatCode="m/d/yyyy\ h:mm">
                  <c:v>40856.666666666664</c:v>
                </c:pt>
                <c:pt idx="1959" formatCode="m/d/yyyy\ h:mm">
                  <c:v>40856.708333333336</c:v>
                </c:pt>
                <c:pt idx="1960" formatCode="m/d/yyyy\ h:mm">
                  <c:v>40856.75</c:v>
                </c:pt>
                <c:pt idx="1961" formatCode="m/d/yyyy\ h:mm">
                  <c:v>40856.791666666664</c:v>
                </c:pt>
                <c:pt idx="1962" formatCode="m/d/yyyy\ h:mm">
                  <c:v>40856.833333333336</c:v>
                </c:pt>
                <c:pt idx="1963" formatCode="m/d/yyyy\ h:mm">
                  <c:v>40856.875</c:v>
                </c:pt>
                <c:pt idx="1964" formatCode="m/d/yyyy\ h:mm">
                  <c:v>40856.916666666664</c:v>
                </c:pt>
                <c:pt idx="1965" formatCode="m/d/yyyy\ h:mm">
                  <c:v>40856.958333333336</c:v>
                </c:pt>
                <c:pt idx="1966" formatCode="m/d/yyyy\ h:mm">
                  <c:v>40857</c:v>
                </c:pt>
                <c:pt idx="1967" formatCode="m/d/yyyy\ h:mm">
                  <c:v>40857.041666666664</c:v>
                </c:pt>
                <c:pt idx="1968" formatCode="m/d/yyyy\ h:mm">
                  <c:v>40857.083333333336</c:v>
                </c:pt>
                <c:pt idx="1969" formatCode="m/d/yyyy\ h:mm">
                  <c:v>40857.125</c:v>
                </c:pt>
                <c:pt idx="1970" formatCode="m/d/yyyy\ h:mm">
                  <c:v>40857.166666666664</c:v>
                </c:pt>
                <c:pt idx="1971" formatCode="m/d/yyyy\ h:mm">
                  <c:v>40857.208333333336</c:v>
                </c:pt>
                <c:pt idx="1972" formatCode="m/d/yyyy\ h:mm">
                  <c:v>40857.25</c:v>
                </c:pt>
                <c:pt idx="1973" formatCode="m/d/yyyy\ h:mm">
                  <c:v>40857.291666666664</c:v>
                </c:pt>
                <c:pt idx="1974" formatCode="m/d/yyyy\ h:mm">
                  <c:v>40857.333333333336</c:v>
                </c:pt>
                <c:pt idx="1975" formatCode="m/d/yyyy\ h:mm">
                  <c:v>40857.375</c:v>
                </c:pt>
                <c:pt idx="1976" formatCode="m/d/yyyy\ h:mm">
                  <c:v>40857.416666666664</c:v>
                </c:pt>
                <c:pt idx="1977" formatCode="m/d/yyyy\ h:mm">
                  <c:v>40857.458333333336</c:v>
                </c:pt>
                <c:pt idx="1978" formatCode="m/d/yyyy\ h:mm">
                  <c:v>40857.5</c:v>
                </c:pt>
                <c:pt idx="1979" formatCode="m/d/yyyy\ h:mm">
                  <c:v>40857.541666666664</c:v>
                </c:pt>
                <c:pt idx="1980" formatCode="m/d/yyyy\ h:mm">
                  <c:v>40857.583333333336</c:v>
                </c:pt>
                <c:pt idx="1981" formatCode="m/d/yyyy\ h:mm">
                  <c:v>40857.625</c:v>
                </c:pt>
                <c:pt idx="1982" formatCode="m/d/yyyy\ h:mm">
                  <c:v>40857.666666666664</c:v>
                </c:pt>
                <c:pt idx="1983" formatCode="m/d/yyyy\ h:mm">
                  <c:v>40857.708333333336</c:v>
                </c:pt>
                <c:pt idx="1984" formatCode="m/d/yyyy\ h:mm">
                  <c:v>40857.75</c:v>
                </c:pt>
                <c:pt idx="1985" formatCode="m/d/yyyy\ h:mm">
                  <c:v>40857.791666666664</c:v>
                </c:pt>
                <c:pt idx="1986" formatCode="m/d/yyyy\ h:mm">
                  <c:v>40857.833333333336</c:v>
                </c:pt>
                <c:pt idx="1987" formatCode="m/d/yyyy\ h:mm">
                  <c:v>40857.875</c:v>
                </c:pt>
                <c:pt idx="1988" formatCode="m/d/yyyy\ h:mm">
                  <c:v>40857.916666666664</c:v>
                </c:pt>
                <c:pt idx="1989" formatCode="m/d/yyyy\ h:mm">
                  <c:v>40857.958333333336</c:v>
                </c:pt>
                <c:pt idx="1990" formatCode="m/d/yyyy\ h:mm">
                  <c:v>40858</c:v>
                </c:pt>
                <c:pt idx="1991" formatCode="m/d/yyyy\ h:mm">
                  <c:v>40858.041666666664</c:v>
                </c:pt>
                <c:pt idx="1992" formatCode="m/d/yyyy\ h:mm">
                  <c:v>40858.083333333336</c:v>
                </c:pt>
                <c:pt idx="1993" formatCode="m/d/yyyy\ h:mm">
                  <c:v>40858.125</c:v>
                </c:pt>
                <c:pt idx="1994" formatCode="m/d/yyyy\ h:mm">
                  <c:v>40858.166666666664</c:v>
                </c:pt>
                <c:pt idx="1995" formatCode="m/d/yyyy\ h:mm">
                  <c:v>40858.208333333336</c:v>
                </c:pt>
                <c:pt idx="1996" formatCode="m/d/yyyy\ h:mm">
                  <c:v>40858.25</c:v>
                </c:pt>
                <c:pt idx="1997" formatCode="m/d/yyyy\ h:mm">
                  <c:v>40858.291666666664</c:v>
                </c:pt>
                <c:pt idx="1998" formatCode="m/d/yyyy\ h:mm">
                  <c:v>40858.333333333336</c:v>
                </c:pt>
                <c:pt idx="1999" formatCode="m/d/yyyy\ h:mm">
                  <c:v>40858.375</c:v>
                </c:pt>
                <c:pt idx="2000" formatCode="m/d/yyyy\ h:mm">
                  <c:v>40858.416666666664</c:v>
                </c:pt>
                <c:pt idx="2001" formatCode="m/d/yyyy\ h:mm">
                  <c:v>40858.458333333336</c:v>
                </c:pt>
                <c:pt idx="2002" formatCode="m/d/yyyy\ h:mm">
                  <c:v>40858.5</c:v>
                </c:pt>
                <c:pt idx="2003" formatCode="m/d/yyyy\ h:mm">
                  <c:v>40858.541666666664</c:v>
                </c:pt>
                <c:pt idx="2004" formatCode="m/d/yyyy\ h:mm">
                  <c:v>40858.583333333336</c:v>
                </c:pt>
                <c:pt idx="2005" formatCode="m/d/yyyy\ h:mm">
                  <c:v>40858.625</c:v>
                </c:pt>
                <c:pt idx="2006" formatCode="m/d/yyyy\ h:mm">
                  <c:v>40858.666666666664</c:v>
                </c:pt>
                <c:pt idx="2007" formatCode="m/d/yyyy\ h:mm">
                  <c:v>40858.708333333336</c:v>
                </c:pt>
                <c:pt idx="2008" formatCode="m/d/yyyy\ h:mm">
                  <c:v>40858.75</c:v>
                </c:pt>
                <c:pt idx="2009" formatCode="m/d/yyyy\ h:mm">
                  <c:v>40858.791666666664</c:v>
                </c:pt>
                <c:pt idx="2010" formatCode="m/d/yyyy\ h:mm">
                  <c:v>40858.833333333336</c:v>
                </c:pt>
                <c:pt idx="2011" formatCode="m/d/yyyy\ h:mm">
                  <c:v>40858.875</c:v>
                </c:pt>
                <c:pt idx="2012" formatCode="m/d/yyyy\ h:mm">
                  <c:v>40858.916666666664</c:v>
                </c:pt>
                <c:pt idx="2013" formatCode="m/d/yyyy\ h:mm">
                  <c:v>40858.958333333336</c:v>
                </c:pt>
                <c:pt idx="2014" formatCode="m/d/yyyy\ h:mm">
                  <c:v>40859</c:v>
                </c:pt>
                <c:pt idx="2015" formatCode="m/d/yyyy\ h:mm">
                  <c:v>40859.041666666664</c:v>
                </c:pt>
                <c:pt idx="2016" formatCode="m/d/yyyy\ h:mm">
                  <c:v>40859.083333333336</c:v>
                </c:pt>
                <c:pt idx="2017" formatCode="m/d/yyyy\ h:mm">
                  <c:v>40859.125</c:v>
                </c:pt>
                <c:pt idx="2018" formatCode="m/d/yyyy\ h:mm">
                  <c:v>40859.166666666664</c:v>
                </c:pt>
                <c:pt idx="2019" formatCode="m/d/yyyy\ h:mm">
                  <c:v>40859.208333333336</c:v>
                </c:pt>
                <c:pt idx="2020" formatCode="m/d/yyyy\ h:mm">
                  <c:v>40859.25</c:v>
                </c:pt>
                <c:pt idx="2021" formatCode="m/d/yyyy\ h:mm">
                  <c:v>40859.291666666664</c:v>
                </c:pt>
                <c:pt idx="2022" formatCode="m/d/yyyy\ h:mm">
                  <c:v>40859.333333333336</c:v>
                </c:pt>
                <c:pt idx="2023" formatCode="m/d/yyyy\ h:mm">
                  <c:v>40859.375</c:v>
                </c:pt>
                <c:pt idx="2024" formatCode="m/d/yyyy\ h:mm">
                  <c:v>40859.416666666664</c:v>
                </c:pt>
                <c:pt idx="2025" formatCode="m/d/yyyy\ h:mm">
                  <c:v>40859.458333333336</c:v>
                </c:pt>
                <c:pt idx="2026" formatCode="m/d/yyyy\ h:mm">
                  <c:v>40859.5</c:v>
                </c:pt>
                <c:pt idx="2027" formatCode="m/d/yyyy\ h:mm">
                  <c:v>40859.541666666664</c:v>
                </c:pt>
                <c:pt idx="2028" formatCode="m/d/yyyy\ h:mm">
                  <c:v>40859.583333333336</c:v>
                </c:pt>
                <c:pt idx="2029" formatCode="m/d/yyyy\ h:mm">
                  <c:v>40859.625</c:v>
                </c:pt>
                <c:pt idx="2030" formatCode="m/d/yyyy\ h:mm">
                  <c:v>40859.666666666664</c:v>
                </c:pt>
                <c:pt idx="2031" formatCode="m/d/yyyy\ h:mm">
                  <c:v>40859.708333333336</c:v>
                </c:pt>
                <c:pt idx="2032" formatCode="m/d/yyyy\ h:mm">
                  <c:v>40859.75</c:v>
                </c:pt>
                <c:pt idx="2033" formatCode="m/d/yyyy\ h:mm">
                  <c:v>40859.791666666664</c:v>
                </c:pt>
                <c:pt idx="2034" formatCode="m/d/yyyy\ h:mm">
                  <c:v>40859.833333333336</c:v>
                </c:pt>
                <c:pt idx="2035" formatCode="m/d/yyyy\ h:mm">
                  <c:v>40859.875</c:v>
                </c:pt>
                <c:pt idx="2036" formatCode="m/d/yyyy\ h:mm">
                  <c:v>40859.916666666664</c:v>
                </c:pt>
                <c:pt idx="2037" formatCode="m/d/yyyy\ h:mm">
                  <c:v>40859.958333333336</c:v>
                </c:pt>
                <c:pt idx="2038" formatCode="m/d/yyyy\ h:mm">
                  <c:v>40860</c:v>
                </c:pt>
                <c:pt idx="2039" formatCode="m/d/yyyy\ h:mm">
                  <c:v>40860.041666666664</c:v>
                </c:pt>
                <c:pt idx="2040" formatCode="m/d/yyyy\ h:mm">
                  <c:v>40860.083333333336</c:v>
                </c:pt>
                <c:pt idx="2041" formatCode="m/d/yyyy\ h:mm">
                  <c:v>40860.125</c:v>
                </c:pt>
                <c:pt idx="2042" formatCode="m/d/yyyy\ h:mm">
                  <c:v>40860.166666666664</c:v>
                </c:pt>
                <c:pt idx="2043" formatCode="m/d/yyyy\ h:mm">
                  <c:v>40860.208333333336</c:v>
                </c:pt>
                <c:pt idx="2044" formatCode="m/d/yyyy\ h:mm">
                  <c:v>40860.25</c:v>
                </c:pt>
                <c:pt idx="2045" formatCode="m/d/yyyy\ h:mm">
                  <c:v>40860.291666666664</c:v>
                </c:pt>
                <c:pt idx="2046" formatCode="m/d/yyyy\ h:mm">
                  <c:v>40860.333333333336</c:v>
                </c:pt>
                <c:pt idx="2047" formatCode="m/d/yyyy\ h:mm">
                  <c:v>40860.375</c:v>
                </c:pt>
                <c:pt idx="2048" formatCode="m/d/yyyy\ h:mm">
                  <c:v>40860.416666666664</c:v>
                </c:pt>
                <c:pt idx="2049" formatCode="m/d/yyyy\ h:mm">
                  <c:v>40860.458333333336</c:v>
                </c:pt>
                <c:pt idx="2050" formatCode="m/d/yyyy\ h:mm">
                  <c:v>40860.5</c:v>
                </c:pt>
                <c:pt idx="2051" formatCode="m/d/yyyy\ h:mm">
                  <c:v>40860.541666666664</c:v>
                </c:pt>
                <c:pt idx="2052" formatCode="m/d/yyyy\ h:mm">
                  <c:v>40860.583333333336</c:v>
                </c:pt>
                <c:pt idx="2053" formatCode="m/d/yyyy\ h:mm">
                  <c:v>40860.625</c:v>
                </c:pt>
                <c:pt idx="2054" formatCode="m/d/yyyy\ h:mm">
                  <c:v>40860.666666666664</c:v>
                </c:pt>
                <c:pt idx="2055" formatCode="m/d/yyyy\ h:mm">
                  <c:v>40860.708333333336</c:v>
                </c:pt>
                <c:pt idx="2056" formatCode="m/d/yyyy\ h:mm">
                  <c:v>40860.75</c:v>
                </c:pt>
                <c:pt idx="2057" formatCode="m/d/yyyy\ h:mm">
                  <c:v>40860.791666666664</c:v>
                </c:pt>
                <c:pt idx="2058" formatCode="m/d/yyyy\ h:mm">
                  <c:v>40860.833333333336</c:v>
                </c:pt>
                <c:pt idx="2059" formatCode="m/d/yyyy\ h:mm">
                  <c:v>40860.875</c:v>
                </c:pt>
                <c:pt idx="2060" formatCode="m/d/yyyy\ h:mm">
                  <c:v>40860.916666666664</c:v>
                </c:pt>
                <c:pt idx="2061" formatCode="m/d/yyyy\ h:mm">
                  <c:v>40860.958333333336</c:v>
                </c:pt>
                <c:pt idx="2062" formatCode="m/d/yyyy\ h:mm">
                  <c:v>40861</c:v>
                </c:pt>
                <c:pt idx="2063" formatCode="m/d/yyyy\ h:mm">
                  <c:v>40861.041666666664</c:v>
                </c:pt>
                <c:pt idx="2064" formatCode="m/d/yyyy\ h:mm">
                  <c:v>40861.083333333336</c:v>
                </c:pt>
                <c:pt idx="2065" formatCode="m/d/yyyy\ h:mm">
                  <c:v>40861.125</c:v>
                </c:pt>
                <c:pt idx="2066" formatCode="m/d/yyyy\ h:mm">
                  <c:v>40861.166666666664</c:v>
                </c:pt>
                <c:pt idx="2067" formatCode="m/d/yyyy\ h:mm">
                  <c:v>40861.208333333336</c:v>
                </c:pt>
                <c:pt idx="2068" formatCode="m/d/yyyy\ h:mm">
                  <c:v>40861.25</c:v>
                </c:pt>
                <c:pt idx="2069" formatCode="m/d/yyyy\ h:mm">
                  <c:v>40861.291666666664</c:v>
                </c:pt>
                <c:pt idx="2070" formatCode="m/d/yyyy\ h:mm">
                  <c:v>40861.333333333336</c:v>
                </c:pt>
                <c:pt idx="2071" formatCode="m/d/yyyy\ h:mm">
                  <c:v>40861.375</c:v>
                </c:pt>
                <c:pt idx="2072" formatCode="m/d/yyyy\ h:mm">
                  <c:v>40861.416666666664</c:v>
                </c:pt>
                <c:pt idx="2073" formatCode="m/d/yyyy\ h:mm">
                  <c:v>40861.458333333336</c:v>
                </c:pt>
                <c:pt idx="2074" formatCode="m/d/yyyy\ h:mm">
                  <c:v>40861.5</c:v>
                </c:pt>
                <c:pt idx="2075" formatCode="m/d/yyyy\ h:mm">
                  <c:v>40861.541666666664</c:v>
                </c:pt>
                <c:pt idx="2076" formatCode="m/d/yyyy\ h:mm">
                  <c:v>40861.583333333336</c:v>
                </c:pt>
                <c:pt idx="2077" formatCode="m/d/yyyy\ h:mm">
                  <c:v>40861.625</c:v>
                </c:pt>
                <c:pt idx="2078" formatCode="m/d/yyyy\ h:mm">
                  <c:v>40861.666666666664</c:v>
                </c:pt>
                <c:pt idx="2079" formatCode="m/d/yyyy\ h:mm">
                  <c:v>40861.708333333336</c:v>
                </c:pt>
                <c:pt idx="2080" formatCode="m/d/yyyy\ h:mm">
                  <c:v>40861.75</c:v>
                </c:pt>
                <c:pt idx="2081" formatCode="m/d/yyyy\ h:mm">
                  <c:v>40861.791666666664</c:v>
                </c:pt>
                <c:pt idx="2082" formatCode="m/d/yyyy\ h:mm">
                  <c:v>40861.833333333336</c:v>
                </c:pt>
                <c:pt idx="2083" formatCode="m/d/yyyy\ h:mm">
                  <c:v>40861.875</c:v>
                </c:pt>
                <c:pt idx="2084" formatCode="m/d/yyyy\ h:mm">
                  <c:v>40861.916666666664</c:v>
                </c:pt>
                <c:pt idx="2085" formatCode="m/d/yyyy\ h:mm">
                  <c:v>40861.958333333336</c:v>
                </c:pt>
                <c:pt idx="2086" formatCode="m/d/yyyy\ h:mm">
                  <c:v>40862</c:v>
                </c:pt>
                <c:pt idx="2087" formatCode="m/d/yyyy\ h:mm">
                  <c:v>40862.041666666664</c:v>
                </c:pt>
                <c:pt idx="2088" formatCode="m/d/yyyy\ h:mm">
                  <c:v>40862.083333333336</c:v>
                </c:pt>
                <c:pt idx="2089" formatCode="m/d/yyyy\ h:mm">
                  <c:v>40862.125</c:v>
                </c:pt>
                <c:pt idx="2090" formatCode="m/d/yyyy\ h:mm">
                  <c:v>40862.166666666664</c:v>
                </c:pt>
                <c:pt idx="2091" formatCode="m/d/yyyy\ h:mm">
                  <c:v>40862.208333333336</c:v>
                </c:pt>
                <c:pt idx="2092" formatCode="m/d/yyyy\ h:mm">
                  <c:v>40862.25</c:v>
                </c:pt>
                <c:pt idx="2093" formatCode="m/d/yyyy\ h:mm">
                  <c:v>40862.291666666664</c:v>
                </c:pt>
                <c:pt idx="2094" formatCode="m/d/yyyy\ h:mm">
                  <c:v>40862.333333333336</c:v>
                </c:pt>
                <c:pt idx="2095" formatCode="m/d/yyyy\ h:mm">
                  <c:v>40862.375</c:v>
                </c:pt>
                <c:pt idx="2096" formatCode="m/d/yyyy\ h:mm">
                  <c:v>40862.416666666664</c:v>
                </c:pt>
                <c:pt idx="2097" formatCode="m/d/yyyy\ h:mm">
                  <c:v>40862.458333333336</c:v>
                </c:pt>
                <c:pt idx="2098" formatCode="m/d/yyyy\ h:mm">
                  <c:v>40862.5</c:v>
                </c:pt>
                <c:pt idx="2099" formatCode="m/d/yyyy\ h:mm">
                  <c:v>40862.541666666664</c:v>
                </c:pt>
                <c:pt idx="2100" formatCode="m/d/yyyy\ h:mm">
                  <c:v>40862.583333333336</c:v>
                </c:pt>
                <c:pt idx="2101" formatCode="m/d/yyyy\ h:mm">
                  <c:v>40862.625</c:v>
                </c:pt>
                <c:pt idx="2102" formatCode="m/d/yyyy\ h:mm">
                  <c:v>40862.666666666664</c:v>
                </c:pt>
                <c:pt idx="2103" formatCode="m/d/yyyy\ h:mm">
                  <c:v>40862.708333333336</c:v>
                </c:pt>
                <c:pt idx="2104" formatCode="m/d/yyyy\ h:mm">
                  <c:v>40862.75</c:v>
                </c:pt>
                <c:pt idx="2105" formatCode="m/d/yyyy\ h:mm">
                  <c:v>40862.791666666664</c:v>
                </c:pt>
                <c:pt idx="2106" formatCode="m/d/yyyy\ h:mm">
                  <c:v>40862.833333333336</c:v>
                </c:pt>
                <c:pt idx="2107" formatCode="m/d/yyyy\ h:mm">
                  <c:v>40862.875</c:v>
                </c:pt>
                <c:pt idx="2108" formatCode="m/d/yyyy\ h:mm">
                  <c:v>40862.916666666664</c:v>
                </c:pt>
                <c:pt idx="2109" formatCode="m/d/yyyy\ h:mm">
                  <c:v>40862.958333333336</c:v>
                </c:pt>
                <c:pt idx="2110" formatCode="m/d/yyyy\ h:mm">
                  <c:v>40863</c:v>
                </c:pt>
                <c:pt idx="2111" formatCode="m/d/yyyy\ h:mm">
                  <c:v>40863.041666666664</c:v>
                </c:pt>
                <c:pt idx="2112" formatCode="m/d/yyyy\ h:mm">
                  <c:v>40863.083333333336</c:v>
                </c:pt>
                <c:pt idx="2113" formatCode="m/d/yyyy\ h:mm">
                  <c:v>40863.125</c:v>
                </c:pt>
                <c:pt idx="2114" formatCode="m/d/yyyy\ h:mm">
                  <c:v>40863.166666666664</c:v>
                </c:pt>
                <c:pt idx="2115" formatCode="m/d/yyyy\ h:mm">
                  <c:v>40863.208333333336</c:v>
                </c:pt>
                <c:pt idx="2116" formatCode="m/d/yyyy\ h:mm">
                  <c:v>40863.25</c:v>
                </c:pt>
                <c:pt idx="2117" formatCode="m/d/yyyy\ h:mm">
                  <c:v>40863.291666666664</c:v>
                </c:pt>
                <c:pt idx="2118" formatCode="m/d/yyyy\ h:mm">
                  <c:v>40863.333333333336</c:v>
                </c:pt>
                <c:pt idx="2119" formatCode="m/d/yyyy\ h:mm">
                  <c:v>40863.375</c:v>
                </c:pt>
                <c:pt idx="2120" formatCode="m/d/yyyy\ h:mm">
                  <c:v>40863.416666666664</c:v>
                </c:pt>
                <c:pt idx="2121" formatCode="m/d/yyyy\ h:mm">
                  <c:v>40863.458333333336</c:v>
                </c:pt>
                <c:pt idx="2122" formatCode="m/d/yyyy\ h:mm">
                  <c:v>40863.5</c:v>
                </c:pt>
                <c:pt idx="2123" formatCode="m/d/yyyy\ h:mm">
                  <c:v>40863.541666666664</c:v>
                </c:pt>
                <c:pt idx="2124" formatCode="m/d/yyyy\ h:mm">
                  <c:v>40863.583333333336</c:v>
                </c:pt>
                <c:pt idx="2125" formatCode="m/d/yyyy\ h:mm">
                  <c:v>40863.625</c:v>
                </c:pt>
                <c:pt idx="2126" formatCode="m/d/yyyy\ h:mm">
                  <c:v>40863.666666666664</c:v>
                </c:pt>
                <c:pt idx="2127" formatCode="m/d/yyyy\ h:mm">
                  <c:v>40863.708333333336</c:v>
                </c:pt>
                <c:pt idx="2128" formatCode="m/d/yyyy\ h:mm">
                  <c:v>40863.75</c:v>
                </c:pt>
                <c:pt idx="2129" formatCode="m/d/yyyy\ h:mm">
                  <c:v>40863.791666666664</c:v>
                </c:pt>
                <c:pt idx="2130" formatCode="m/d/yyyy\ h:mm">
                  <c:v>40863.833333333336</c:v>
                </c:pt>
                <c:pt idx="2131" formatCode="m/d/yyyy\ h:mm">
                  <c:v>40863.875</c:v>
                </c:pt>
                <c:pt idx="2132" formatCode="m/d/yyyy\ h:mm">
                  <c:v>40863.916666666664</c:v>
                </c:pt>
                <c:pt idx="2133" formatCode="m/d/yyyy\ h:mm">
                  <c:v>40863.958333333336</c:v>
                </c:pt>
                <c:pt idx="2134" formatCode="m/d/yyyy\ h:mm">
                  <c:v>40864</c:v>
                </c:pt>
                <c:pt idx="2135" formatCode="m/d/yyyy\ h:mm">
                  <c:v>40864.041666666664</c:v>
                </c:pt>
                <c:pt idx="2136" formatCode="m/d/yyyy\ h:mm">
                  <c:v>40864.083333333336</c:v>
                </c:pt>
                <c:pt idx="2137" formatCode="m/d/yyyy\ h:mm">
                  <c:v>40864.125</c:v>
                </c:pt>
                <c:pt idx="2138" formatCode="m/d/yyyy\ h:mm">
                  <c:v>40864.166666666664</c:v>
                </c:pt>
                <c:pt idx="2139" formatCode="m/d/yyyy\ h:mm">
                  <c:v>40864.208333333336</c:v>
                </c:pt>
                <c:pt idx="2140" formatCode="m/d/yyyy\ h:mm">
                  <c:v>40864.25</c:v>
                </c:pt>
                <c:pt idx="2141" formatCode="m/d/yyyy\ h:mm">
                  <c:v>40864.291666666664</c:v>
                </c:pt>
                <c:pt idx="2142" formatCode="m/d/yyyy\ h:mm">
                  <c:v>40864.333333333336</c:v>
                </c:pt>
                <c:pt idx="2143" formatCode="m/d/yyyy\ h:mm">
                  <c:v>40864.375</c:v>
                </c:pt>
                <c:pt idx="2144" formatCode="m/d/yyyy\ h:mm">
                  <c:v>40864.416666666664</c:v>
                </c:pt>
                <c:pt idx="2145" formatCode="m/d/yyyy\ h:mm">
                  <c:v>40864.458333333336</c:v>
                </c:pt>
                <c:pt idx="2146" formatCode="m/d/yyyy\ h:mm">
                  <c:v>40864.5</c:v>
                </c:pt>
                <c:pt idx="2147" formatCode="m/d/yyyy\ h:mm">
                  <c:v>40864.541666666664</c:v>
                </c:pt>
                <c:pt idx="2148" formatCode="m/d/yyyy\ h:mm">
                  <c:v>40864.583333333336</c:v>
                </c:pt>
                <c:pt idx="2149" formatCode="m/d/yyyy\ h:mm">
                  <c:v>40864.625</c:v>
                </c:pt>
                <c:pt idx="2150" formatCode="m/d/yyyy\ h:mm">
                  <c:v>40864.666666666664</c:v>
                </c:pt>
                <c:pt idx="2151" formatCode="m/d/yyyy\ h:mm">
                  <c:v>40864.708333333336</c:v>
                </c:pt>
                <c:pt idx="2152" formatCode="m/d/yyyy\ h:mm">
                  <c:v>40864.75</c:v>
                </c:pt>
                <c:pt idx="2153" formatCode="m/d/yyyy\ h:mm">
                  <c:v>40864.791666666664</c:v>
                </c:pt>
                <c:pt idx="2154" formatCode="m/d/yyyy\ h:mm">
                  <c:v>40864.833333333336</c:v>
                </c:pt>
                <c:pt idx="2155" formatCode="m/d/yyyy\ h:mm">
                  <c:v>40864.875</c:v>
                </c:pt>
                <c:pt idx="2156" formatCode="m/d/yyyy\ h:mm">
                  <c:v>40864.916666666664</c:v>
                </c:pt>
                <c:pt idx="2157" formatCode="m/d/yyyy\ h:mm">
                  <c:v>40864.958333333336</c:v>
                </c:pt>
                <c:pt idx="2158" formatCode="m/d/yyyy\ h:mm">
                  <c:v>40865</c:v>
                </c:pt>
                <c:pt idx="2159" formatCode="m/d/yyyy\ h:mm">
                  <c:v>40865.041666666664</c:v>
                </c:pt>
                <c:pt idx="2160" formatCode="m/d/yyyy\ h:mm">
                  <c:v>40865.083333333336</c:v>
                </c:pt>
                <c:pt idx="2161" formatCode="m/d/yyyy\ h:mm">
                  <c:v>40865.125</c:v>
                </c:pt>
                <c:pt idx="2162" formatCode="m/d/yyyy\ h:mm">
                  <c:v>40865.166666666664</c:v>
                </c:pt>
                <c:pt idx="2163" formatCode="m/d/yyyy\ h:mm">
                  <c:v>40865.208333333336</c:v>
                </c:pt>
                <c:pt idx="2164" formatCode="m/d/yyyy\ h:mm">
                  <c:v>40865.25</c:v>
                </c:pt>
                <c:pt idx="2165" formatCode="m/d/yyyy\ h:mm">
                  <c:v>40865.291666666664</c:v>
                </c:pt>
                <c:pt idx="2166" formatCode="m/d/yyyy\ h:mm">
                  <c:v>40865.333333333336</c:v>
                </c:pt>
                <c:pt idx="2167" formatCode="m/d/yyyy\ h:mm">
                  <c:v>40865.375</c:v>
                </c:pt>
                <c:pt idx="2168" formatCode="m/d/yyyy\ h:mm">
                  <c:v>40865.416666666664</c:v>
                </c:pt>
                <c:pt idx="2169" formatCode="m/d/yyyy\ h:mm">
                  <c:v>40865.458333333336</c:v>
                </c:pt>
                <c:pt idx="2170" formatCode="m/d/yyyy\ h:mm">
                  <c:v>40865.5</c:v>
                </c:pt>
                <c:pt idx="2171" formatCode="m/d/yyyy\ h:mm">
                  <c:v>40865.541666666664</c:v>
                </c:pt>
                <c:pt idx="2172" formatCode="m/d/yyyy\ h:mm">
                  <c:v>40865.583333333336</c:v>
                </c:pt>
                <c:pt idx="2173" formatCode="m/d/yyyy\ h:mm">
                  <c:v>40865.625</c:v>
                </c:pt>
                <c:pt idx="2174" formatCode="m/d/yyyy\ h:mm">
                  <c:v>40865.666666666664</c:v>
                </c:pt>
                <c:pt idx="2175" formatCode="m/d/yyyy\ h:mm">
                  <c:v>40865.708333333336</c:v>
                </c:pt>
                <c:pt idx="2176" formatCode="m/d/yyyy\ h:mm">
                  <c:v>40865.75</c:v>
                </c:pt>
                <c:pt idx="2177" formatCode="m/d/yyyy\ h:mm">
                  <c:v>40865.791666666664</c:v>
                </c:pt>
                <c:pt idx="2178" formatCode="m/d/yyyy\ h:mm">
                  <c:v>40865.833333333336</c:v>
                </c:pt>
                <c:pt idx="2179" formatCode="m/d/yyyy\ h:mm">
                  <c:v>40865.875</c:v>
                </c:pt>
                <c:pt idx="2180" formatCode="m/d/yyyy\ h:mm">
                  <c:v>40865.916666666664</c:v>
                </c:pt>
                <c:pt idx="2181" formatCode="m/d/yyyy\ h:mm">
                  <c:v>40865.958333333336</c:v>
                </c:pt>
                <c:pt idx="2182" formatCode="m/d/yyyy\ h:mm">
                  <c:v>40866</c:v>
                </c:pt>
                <c:pt idx="2183" formatCode="m/d/yyyy\ h:mm">
                  <c:v>40866.041666666664</c:v>
                </c:pt>
                <c:pt idx="2184" formatCode="m/d/yyyy\ h:mm">
                  <c:v>40866.083333333336</c:v>
                </c:pt>
                <c:pt idx="2185" formatCode="m/d/yyyy\ h:mm">
                  <c:v>40866.125</c:v>
                </c:pt>
                <c:pt idx="2186" formatCode="m/d/yyyy\ h:mm">
                  <c:v>40866.166666666664</c:v>
                </c:pt>
                <c:pt idx="2187" formatCode="m/d/yyyy\ h:mm">
                  <c:v>40866.208333333336</c:v>
                </c:pt>
                <c:pt idx="2188" formatCode="m/d/yyyy\ h:mm">
                  <c:v>40866.25</c:v>
                </c:pt>
                <c:pt idx="2189" formatCode="m/d/yyyy\ h:mm">
                  <c:v>40866.291666666664</c:v>
                </c:pt>
                <c:pt idx="2190" formatCode="m/d/yyyy\ h:mm">
                  <c:v>40866.333333333336</c:v>
                </c:pt>
                <c:pt idx="2191" formatCode="m/d/yyyy\ h:mm">
                  <c:v>40866.375</c:v>
                </c:pt>
                <c:pt idx="2192" formatCode="m/d/yyyy\ h:mm">
                  <c:v>40866.416666666664</c:v>
                </c:pt>
                <c:pt idx="2193" formatCode="m/d/yyyy\ h:mm">
                  <c:v>40866.458333333336</c:v>
                </c:pt>
                <c:pt idx="2194" formatCode="m/d/yyyy\ h:mm">
                  <c:v>40866.5</c:v>
                </c:pt>
                <c:pt idx="2195" formatCode="m/d/yyyy\ h:mm">
                  <c:v>40866.541666666664</c:v>
                </c:pt>
                <c:pt idx="2196" formatCode="m/d/yyyy\ h:mm">
                  <c:v>40866.583333333336</c:v>
                </c:pt>
                <c:pt idx="2197" formatCode="m/d/yyyy\ h:mm">
                  <c:v>40866.625</c:v>
                </c:pt>
                <c:pt idx="2198" formatCode="m/d/yyyy\ h:mm">
                  <c:v>40866.666666666664</c:v>
                </c:pt>
                <c:pt idx="2199" formatCode="m/d/yyyy\ h:mm">
                  <c:v>40866.708333333336</c:v>
                </c:pt>
                <c:pt idx="2200" formatCode="m/d/yyyy\ h:mm">
                  <c:v>40866.75</c:v>
                </c:pt>
                <c:pt idx="2201" formatCode="m/d/yyyy\ h:mm">
                  <c:v>40866.791666666664</c:v>
                </c:pt>
                <c:pt idx="2202" formatCode="m/d/yyyy\ h:mm">
                  <c:v>40866.833333333336</c:v>
                </c:pt>
                <c:pt idx="2203" formatCode="m/d/yyyy\ h:mm">
                  <c:v>40866.875</c:v>
                </c:pt>
                <c:pt idx="2204" formatCode="m/d/yyyy\ h:mm">
                  <c:v>40866.916666666664</c:v>
                </c:pt>
                <c:pt idx="2205" formatCode="m/d/yyyy\ h:mm">
                  <c:v>40866.958333333336</c:v>
                </c:pt>
                <c:pt idx="2206" formatCode="m/d/yyyy\ h:mm">
                  <c:v>40867</c:v>
                </c:pt>
                <c:pt idx="2207" formatCode="m/d/yyyy\ h:mm">
                  <c:v>40867.041666666664</c:v>
                </c:pt>
                <c:pt idx="2208" formatCode="m/d/yyyy\ h:mm">
                  <c:v>40867.083333333336</c:v>
                </c:pt>
                <c:pt idx="2209" formatCode="m/d/yyyy\ h:mm">
                  <c:v>40867.125</c:v>
                </c:pt>
                <c:pt idx="2210" formatCode="m/d/yyyy\ h:mm">
                  <c:v>40867.166666666664</c:v>
                </c:pt>
                <c:pt idx="2211" formatCode="m/d/yyyy\ h:mm">
                  <c:v>40867.208333333336</c:v>
                </c:pt>
                <c:pt idx="2212" formatCode="m/d/yyyy\ h:mm">
                  <c:v>40867.25</c:v>
                </c:pt>
                <c:pt idx="2213" formatCode="m/d/yyyy\ h:mm">
                  <c:v>40867.291666666664</c:v>
                </c:pt>
                <c:pt idx="2214" formatCode="m/d/yyyy\ h:mm">
                  <c:v>40867.333333333336</c:v>
                </c:pt>
                <c:pt idx="2215" formatCode="m/d/yyyy\ h:mm">
                  <c:v>40867.375</c:v>
                </c:pt>
                <c:pt idx="2216" formatCode="m/d/yyyy\ h:mm">
                  <c:v>40867.416666666664</c:v>
                </c:pt>
                <c:pt idx="2217" formatCode="m/d/yyyy\ h:mm">
                  <c:v>40867.458333333336</c:v>
                </c:pt>
                <c:pt idx="2218" formatCode="m/d/yyyy\ h:mm">
                  <c:v>40867.5</c:v>
                </c:pt>
                <c:pt idx="2219" formatCode="m/d/yyyy\ h:mm">
                  <c:v>40867.541666666664</c:v>
                </c:pt>
                <c:pt idx="2220" formatCode="m/d/yyyy\ h:mm">
                  <c:v>40867.583333333336</c:v>
                </c:pt>
                <c:pt idx="2221" formatCode="m/d/yyyy\ h:mm">
                  <c:v>40867.625</c:v>
                </c:pt>
                <c:pt idx="2222" formatCode="m/d/yyyy\ h:mm">
                  <c:v>40867.666666666664</c:v>
                </c:pt>
                <c:pt idx="2223" formatCode="m/d/yyyy\ h:mm">
                  <c:v>40867.708333333336</c:v>
                </c:pt>
                <c:pt idx="2224" formatCode="m/d/yyyy\ h:mm">
                  <c:v>40867.75</c:v>
                </c:pt>
                <c:pt idx="2225" formatCode="m/d/yyyy\ h:mm">
                  <c:v>40867.791666666664</c:v>
                </c:pt>
                <c:pt idx="2226" formatCode="m/d/yyyy\ h:mm">
                  <c:v>40867.833333333336</c:v>
                </c:pt>
                <c:pt idx="2227" formatCode="m/d/yyyy\ h:mm">
                  <c:v>40867.875</c:v>
                </c:pt>
                <c:pt idx="2228" formatCode="m/d/yyyy\ h:mm">
                  <c:v>40867.916666666664</c:v>
                </c:pt>
                <c:pt idx="2229" formatCode="m/d/yyyy\ h:mm">
                  <c:v>40867.958333333336</c:v>
                </c:pt>
                <c:pt idx="2230" formatCode="m/d/yyyy\ h:mm">
                  <c:v>40868</c:v>
                </c:pt>
                <c:pt idx="2231" formatCode="m/d/yyyy\ h:mm">
                  <c:v>40868.041666666664</c:v>
                </c:pt>
                <c:pt idx="2232" formatCode="m/d/yyyy\ h:mm">
                  <c:v>40868.083333333336</c:v>
                </c:pt>
                <c:pt idx="2233" formatCode="m/d/yyyy\ h:mm">
                  <c:v>40868.125</c:v>
                </c:pt>
                <c:pt idx="2234" formatCode="m/d/yyyy\ h:mm">
                  <c:v>40868.166666666664</c:v>
                </c:pt>
                <c:pt idx="2235" formatCode="m/d/yyyy\ h:mm">
                  <c:v>40868.208333333336</c:v>
                </c:pt>
                <c:pt idx="2236" formatCode="m/d/yyyy\ h:mm">
                  <c:v>40868.25</c:v>
                </c:pt>
                <c:pt idx="2237" formatCode="m/d/yyyy\ h:mm">
                  <c:v>40868.291666666664</c:v>
                </c:pt>
                <c:pt idx="2238" formatCode="m/d/yyyy\ h:mm">
                  <c:v>40868.333333333336</c:v>
                </c:pt>
                <c:pt idx="2239" formatCode="m/d/yyyy\ h:mm">
                  <c:v>40868.375</c:v>
                </c:pt>
                <c:pt idx="2240" formatCode="m/d/yyyy\ h:mm">
                  <c:v>40868.416666666664</c:v>
                </c:pt>
                <c:pt idx="2241" formatCode="m/d/yyyy\ h:mm">
                  <c:v>40868.458333333336</c:v>
                </c:pt>
                <c:pt idx="2242" formatCode="m/d/yyyy\ h:mm">
                  <c:v>40868.5</c:v>
                </c:pt>
                <c:pt idx="2243" formatCode="m/d/yyyy\ h:mm">
                  <c:v>40868.541666666664</c:v>
                </c:pt>
                <c:pt idx="2244" formatCode="m/d/yyyy\ h:mm">
                  <c:v>40868.583333333336</c:v>
                </c:pt>
                <c:pt idx="2245" formatCode="m/d/yyyy\ h:mm">
                  <c:v>40868.625</c:v>
                </c:pt>
                <c:pt idx="2246" formatCode="m/d/yyyy\ h:mm">
                  <c:v>40868.666666666664</c:v>
                </c:pt>
                <c:pt idx="2247" formatCode="m/d/yyyy\ h:mm">
                  <c:v>40868.708333333336</c:v>
                </c:pt>
                <c:pt idx="2248" formatCode="m/d/yyyy\ h:mm">
                  <c:v>40868.75</c:v>
                </c:pt>
                <c:pt idx="2249" formatCode="m/d/yyyy\ h:mm">
                  <c:v>40868.791666666664</c:v>
                </c:pt>
                <c:pt idx="2250" formatCode="m/d/yyyy\ h:mm">
                  <c:v>40868.833333333336</c:v>
                </c:pt>
                <c:pt idx="2251" formatCode="m/d/yyyy\ h:mm">
                  <c:v>40868.875</c:v>
                </c:pt>
                <c:pt idx="2252" formatCode="m/d/yyyy\ h:mm">
                  <c:v>40868.916666666664</c:v>
                </c:pt>
                <c:pt idx="2253" formatCode="m/d/yyyy\ h:mm">
                  <c:v>40868.958333333336</c:v>
                </c:pt>
                <c:pt idx="2254" formatCode="m/d/yyyy\ h:mm">
                  <c:v>40869</c:v>
                </c:pt>
                <c:pt idx="2255" formatCode="m/d/yyyy\ h:mm">
                  <c:v>40869.041666666664</c:v>
                </c:pt>
                <c:pt idx="2256" formatCode="m/d/yyyy\ h:mm">
                  <c:v>40869.083333333336</c:v>
                </c:pt>
                <c:pt idx="2257" formatCode="m/d/yyyy\ h:mm">
                  <c:v>40869.125</c:v>
                </c:pt>
                <c:pt idx="2258" formatCode="m/d/yyyy\ h:mm">
                  <c:v>40869.166666666664</c:v>
                </c:pt>
                <c:pt idx="2259" formatCode="m/d/yyyy\ h:mm">
                  <c:v>40869.208333333336</c:v>
                </c:pt>
                <c:pt idx="2260" formatCode="m/d/yyyy\ h:mm">
                  <c:v>40869.25</c:v>
                </c:pt>
                <c:pt idx="2261" formatCode="m/d/yyyy\ h:mm">
                  <c:v>40869.291666666664</c:v>
                </c:pt>
                <c:pt idx="2262" formatCode="m/d/yyyy\ h:mm">
                  <c:v>40869.333333333336</c:v>
                </c:pt>
                <c:pt idx="2263" formatCode="m/d/yyyy\ h:mm">
                  <c:v>40869.375</c:v>
                </c:pt>
                <c:pt idx="2264" formatCode="m/d/yyyy\ h:mm">
                  <c:v>40869.416666666664</c:v>
                </c:pt>
                <c:pt idx="2265" formatCode="m/d/yyyy\ h:mm">
                  <c:v>40869.458333333336</c:v>
                </c:pt>
                <c:pt idx="2266" formatCode="m/d/yyyy\ h:mm">
                  <c:v>40869.5</c:v>
                </c:pt>
                <c:pt idx="2267" formatCode="m/d/yyyy\ h:mm">
                  <c:v>40869.541666666664</c:v>
                </c:pt>
                <c:pt idx="2268" formatCode="m/d/yyyy\ h:mm">
                  <c:v>40869.583333333336</c:v>
                </c:pt>
                <c:pt idx="2269" formatCode="m/d/yyyy\ h:mm">
                  <c:v>40869.625</c:v>
                </c:pt>
                <c:pt idx="2270" formatCode="m/d/yyyy\ h:mm">
                  <c:v>40869.666666666664</c:v>
                </c:pt>
                <c:pt idx="2271" formatCode="m/d/yyyy\ h:mm">
                  <c:v>40869.708333333336</c:v>
                </c:pt>
                <c:pt idx="2272" formatCode="m/d/yyyy\ h:mm">
                  <c:v>40869.75</c:v>
                </c:pt>
                <c:pt idx="2273" formatCode="m/d/yyyy\ h:mm">
                  <c:v>40869.791666666664</c:v>
                </c:pt>
                <c:pt idx="2274" formatCode="m/d/yyyy\ h:mm">
                  <c:v>40869.833333333336</c:v>
                </c:pt>
                <c:pt idx="2275" formatCode="m/d/yyyy\ h:mm">
                  <c:v>40869.875</c:v>
                </c:pt>
                <c:pt idx="2276" formatCode="m/d/yyyy\ h:mm">
                  <c:v>40869.916666666664</c:v>
                </c:pt>
                <c:pt idx="2277" formatCode="m/d/yyyy\ h:mm">
                  <c:v>40869.958333333336</c:v>
                </c:pt>
                <c:pt idx="2278" formatCode="m/d/yyyy\ h:mm">
                  <c:v>40870</c:v>
                </c:pt>
                <c:pt idx="2279" formatCode="m/d/yyyy\ h:mm">
                  <c:v>40870.041666666664</c:v>
                </c:pt>
                <c:pt idx="2280" formatCode="m/d/yyyy\ h:mm">
                  <c:v>40870.083333333336</c:v>
                </c:pt>
                <c:pt idx="2281" formatCode="m/d/yyyy\ h:mm">
                  <c:v>40870.125</c:v>
                </c:pt>
                <c:pt idx="2282" formatCode="m/d/yyyy\ h:mm">
                  <c:v>40870.166666666664</c:v>
                </c:pt>
                <c:pt idx="2283" formatCode="m/d/yyyy\ h:mm">
                  <c:v>40870.208333333336</c:v>
                </c:pt>
                <c:pt idx="2284" formatCode="m/d/yyyy\ h:mm">
                  <c:v>40870.25</c:v>
                </c:pt>
                <c:pt idx="2285" formatCode="m/d/yyyy\ h:mm">
                  <c:v>40870.291666666664</c:v>
                </c:pt>
                <c:pt idx="2286" formatCode="m/d/yyyy\ h:mm">
                  <c:v>40870.333333333336</c:v>
                </c:pt>
                <c:pt idx="2287" formatCode="m/d/yyyy\ h:mm">
                  <c:v>40870.375</c:v>
                </c:pt>
                <c:pt idx="2288" formatCode="m/d/yyyy\ h:mm">
                  <c:v>40870.416666666664</c:v>
                </c:pt>
                <c:pt idx="2289" formatCode="m/d/yyyy\ h:mm">
                  <c:v>40870.458333333336</c:v>
                </c:pt>
                <c:pt idx="2290" formatCode="m/d/yyyy\ h:mm">
                  <c:v>40870.5</c:v>
                </c:pt>
                <c:pt idx="2291" formatCode="m/d/yyyy\ h:mm">
                  <c:v>40870.541666666664</c:v>
                </c:pt>
                <c:pt idx="2292" formatCode="m/d/yyyy\ h:mm">
                  <c:v>40870.583333333336</c:v>
                </c:pt>
                <c:pt idx="2293" formatCode="m/d/yyyy\ h:mm">
                  <c:v>40870.625</c:v>
                </c:pt>
                <c:pt idx="2294" formatCode="m/d/yyyy\ h:mm">
                  <c:v>40870.666666666664</c:v>
                </c:pt>
                <c:pt idx="2295" formatCode="m/d/yyyy\ h:mm">
                  <c:v>40870.708333333336</c:v>
                </c:pt>
                <c:pt idx="2296" formatCode="m/d/yyyy\ h:mm">
                  <c:v>40870.75</c:v>
                </c:pt>
                <c:pt idx="2297" formatCode="m/d/yyyy\ h:mm">
                  <c:v>40870.791666666664</c:v>
                </c:pt>
                <c:pt idx="2298" formatCode="m/d/yyyy\ h:mm">
                  <c:v>40870.833333333336</c:v>
                </c:pt>
                <c:pt idx="2299" formatCode="m/d/yyyy\ h:mm">
                  <c:v>40870.875</c:v>
                </c:pt>
                <c:pt idx="2300" formatCode="m/d/yyyy\ h:mm">
                  <c:v>40870.916666666664</c:v>
                </c:pt>
                <c:pt idx="2301" formatCode="m/d/yyyy\ h:mm">
                  <c:v>40870.958333333336</c:v>
                </c:pt>
                <c:pt idx="2302" formatCode="m/d/yyyy\ h:mm">
                  <c:v>40871</c:v>
                </c:pt>
                <c:pt idx="2303" formatCode="m/d/yyyy\ h:mm">
                  <c:v>40871.041666666664</c:v>
                </c:pt>
                <c:pt idx="2304" formatCode="m/d/yyyy\ h:mm">
                  <c:v>40871.083333333336</c:v>
                </c:pt>
                <c:pt idx="2305" formatCode="m/d/yyyy\ h:mm">
                  <c:v>40871.125</c:v>
                </c:pt>
                <c:pt idx="2306" formatCode="m/d/yyyy\ h:mm">
                  <c:v>40871.166666666664</c:v>
                </c:pt>
                <c:pt idx="2307" formatCode="m/d/yyyy\ h:mm">
                  <c:v>40871.208333333336</c:v>
                </c:pt>
                <c:pt idx="2308" formatCode="m/d/yyyy\ h:mm">
                  <c:v>40871.25</c:v>
                </c:pt>
                <c:pt idx="2309" formatCode="m/d/yyyy\ h:mm">
                  <c:v>40871.291666666664</c:v>
                </c:pt>
                <c:pt idx="2310" formatCode="m/d/yyyy\ h:mm">
                  <c:v>40871.333333333336</c:v>
                </c:pt>
                <c:pt idx="2311" formatCode="m/d/yyyy\ h:mm">
                  <c:v>40871.375</c:v>
                </c:pt>
                <c:pt idx="2312" formatCode="m/d/yyyy\ h:mm">
                  <c:v>40871.416666666664</c:v>
                </c:pt>
                <c:pt idx="2313" formatCode="m/d/yyyy\ h:mm">
                  <c:v>40871.458333333336</c:v>
                </c:pt>
                <c:pt idx="2314" formatCode="m/d/yyyy\ h:mm">
                  <c:v>40871.5</c:v>
                </c:pt>
                <c:pt idx="2315" formatCode="m/d/yyyy\ h:mm">
                  <c:v>40871.541666666664</c:v>
                </c:pt>
                <c:pt idx="2316" formatCode="m/d/yyyy\ h:mm">
                  <c:v>40871.583333333336</c:v>
                </c:pt>
                <c:pt idx="2317" formatCode="m/d/yyyy\ h:mm">
                  <c:v>40871.625</c:v>
                </c:pt>
                <c:pt idx="2318" formatCode="m/d/yyyy\ h:mm">
                  <c:v>40871.666666666664</c:v>
                </c:pt>
                <c:pt idx="2319" formatCode="m/d/yyyy\ h:mm">
                  <c:v>40871.708333333336</c:v>
                </c:pt>
                <c:pt idx="2320" formatCode="m/d/yyyy\ h:mm">
                  <c:v>40871.75</c:v>
                </c:pt>
                <c:pt idx="2321" formatCode="m/d/yyyy\ h:mm">
                  <c:v>40871.791666666664</c:v>
                </c:pt>
                <c:pt idx="2322" formatCode="m/d/yyyy\ h:mm">
                  <c:v>40871.833333333336</c:v>
                </c:pt>
                <c:pt idx="2323" formatCode="m/d/yyyy\ h:mm">
                  <c:v>40871.875</c:v>
                </c:pt>
                <c:pt idx="2324" formatCode="m/d/yyyy\ h:mm">
                  <c:v>40871.916666666664</c:v>
                </c:pt>
                <c:pt idx="2325" formatCode="m/d/yyyy\ h:mm">
                  <c:v>40871.958333333336</c:v>
                </c:pt>
                <c:pt idx="2326" formatCode="m/d/yyyy\ h:mm">
                  <c:v>40872</c:v>
                </c:pt>
                <c:pt idx="2327" formatCode="m/d/yyyy\ h:mm">
                  <c:v>40872.041666666664</c:v>
                </c:pt>
                <c:pt idx="2328" formatCode="m/d/yyyy\ h:mm">
                  <c:v>40872.083333333336</c:v>
                </c:pt>
                <c:pt idx="2329" formatCode="m/d/yyyy\ h:mm">
                  <c:v>40872.125</c:v>
                </c:pt>
                <c:pt idx="2330" formatCode="m/d/yyyy\ h:mm">
                  <c:v>40872.166666666664</c:v>
                </c:pt>
                <c:pt idx="2331" formatCode="m/d/yyyy\ h:mm">
                  <c:v>40872.208333333336</c:v>
                </c:pt>
                <c:pt idx="2332" formatCode="m/d/yyyy\ h:mm">
                  <c:v>40872.25</c:v>
                </c:pt>
                <c:pt idx="2333" formatCode="m/d/yyyy\ h:mm">
                  <c:v>40872.291666666664</c:v>
                </c:pt>
                <c:pt idx="2334" formatCode="m/d/yyyy\ h:mm">
                  <c:v>40872.333333333336</c:v>
                </c:pt>
                <c:pt idx="2335" formatCode="m/d/yyyy\ h:mm">
                  <c:v>40872.375</c:v>
                </c:pt>
                <c:pt idx="2336" formatCode="m/d/yyyy\ h:mm">
                  <c:v>40872.416666666664</c:v>
                </c:pt>
                <c:pt idx="2337" formatCode="m/d/yyyy\ h:mm">
                  <c:v>40872.458333333336</c:v>
                </c:pt>
                <c:pt idx="2338" formatCode="m/d/yyyy\ h:mm">
                  <c:v>40872.5</c:v>
                </c:pt>
                <c:pt idx="2339" formatCode="m/d/yyyy\ h:mm">
                  <c:v>40872.541666666664</c:v>
                </c:pt>
                <c:pt idx="2340" formatCode="m/d/yyyy\ h:mm">
                  <c:v>40872.583333333336</c:v>
                </c:pt>
                <c:pt idx="2341" formatCode="m/d/yyyy\ h:mm">
                  <c:v>40872.625</c:v>
                </c:pt>
                <c:pt idx="2342" formatCode="m/d/yyyy\ h:mm">
                  <c:v>40872.666666666664</c:v>
                </c:pt>
                <c:pt idx="2343" formatCode="m/d/yyyy\ h:mm">
                  <c:v>40872.708333333336</c:v>
                </c:pt>
                <c:pt idx="2344" formatCode="m/d/yyyy\ h:mm">
                  <c:v>40872.75</c:v>
                </c:pt>
                <c:pt idx="2345" formatCode="m/d/yyyy\ h:mm">
                  <c:v>40872.791666666664</c:v>
                </c:pt>
                <c:pt idx="2346" formatCode="m/d/yyyy\ h:mm">
                  <c:v>40872.833333333336</c:v>
                </c:pt>
                <c:pt idx="2347" formatCode="m/d/yyyy\ h:mm">
                  <c:v>40872.875</c:v>
                </c:pt>
                <c:pt idx="2348" formatCode="m/d/yyyy\ h:mm">
                  <c:v>40872.916666666664</c:v>
                </c:pt>
                <c:pt idx="2349" formatCode="m/d/yyyy\ h:mm">
                  <c:v>40872.958333333336</c:v>
                </c:pt>
                <c:pt idx="2350" formatCode="m/d/yyyy\ h:mm">
                  <c:v>40873</c:v>
                </c:pt>
                <c:pt idx="2351" formatCode="m/d/yyyy\ h:mm">
                  <c:v>40873.041666666664</c:v>
                </c:pt>
                <c:pt idx="2352" formatCode="m/d/yyyy\ h:mm">
                  <c:v>40873.083333333336</c:v>
                </c:pt>
                <c:pt idx="2353" formatCode="m/d/yyyy\ h:mm">
                  <c:v>40873.125</c:v>
                </c:pt>
                <c:pt idx="2354" formatCode="m/d/yyyy\ h:mm">
                  <c:v>40873.166666666664</c:v>
                </c:pt>
                <c:pt idx="2355" formatCode="m/d/yyyy\ h:mm">
                  <c:v>40873.208333333336</c:v>
                </c:pt>
                <c:pt idx="2356" formatCode="m/d/yyyy\ h:mm">
                  <c:v>40873.25</c:v>
                </c:pt>
                <c:pt idx="2357" formatCode="m/d/yyyy\ h:mm">
                  <c:v>40873.291666666664</c:v>
                </c:pt>
                <c:pt idx="2358" formatCode="m/d/yyyy\ h:mm">
                  <c:v>40873.333333333336</c:v>
                </c:pt>
                <c:pt idx="2359" formatCode="m/d/yyyy\ h:mm">
                  <c:v>40873.375</c:v>
                </c:pt>
                <c:pt idx="2360" formatCode="m/d/yyyy\ h:mm">
                  <c:v>40873.416666666664</c:v>
                </c:pt>
                <c:pt idx="2361" formatCode="m/d/yyyy\ h:mm">
                  <c:v>40873.458333333336</c:v>
                </c:pt>
                <c:pt idx="2362" formatCode="m/d/yyyy\ h:mm">
                  <c:v>40873.5</c:v>
                </c:pt>
                <c:pt idx="2363" formatCode="m/d/yyyy\ h:mm">
                  <c:v>40873.541666666664</c:v>
                </c:pt>
                <c:pt idx="2364" formatCode="m/d/yyyy\ h:mm">
                  <c:v>40873.583333333336</c:v>
                </c:pt>
                <c:pt idx="2365" formatCode="m/d/yyyy\ h:mm">
                  <c:v>40873.625</c:v>
                </c:pt>
                <c:pt idx="2366" formatCode="m/d/yyyy\ h:mm">
                  <c:v>40873.666666666664</c:v>
                </c:pt>
                <c:pt idx="2367" formatCode="m/d/yyyy\ h:mm">
                  <c:v>40873.708333333336</c:v>
                </c:pt>
                <c:pt idx="2368" formatCode="m/d/yyyy\ h:mm">
                  <c:v>40873.75</c:v>
                </c:pt>
                <c:pt idx="2369" formatCode="m/d/yyyy\ h:mm">
                  <c:v>40873.791666666664</c:v>
                </c:pt>
                <c:pt idx="2370" formatCode="m/d/yyyy\ h:mm">
                  <c:v>40873.833333333336</c:v>
                </c:pt>
                <c:pt idx="2371" formatCode="m/d/yyyy\ h:mm">
                  <c:v>40873.875</c:v>
                </c:pt>
                <c:pt idx="2372" formatCode="m/d/yyyy\ h:mm">
                  <c:v>40873.916666666664</c:v>
                </c:pt>
                <c:pt idx="2373" formatCode="m/d/yyyy\ h:mm">
                  <c:v>40873.958333333336</c:v>
                </c:pt>
                <c:pt idx="2374" formatCode="m/d/yyyy\ h:mm">
                  <c:v>40874</c:v>
                </c:pt>
                <c:pt idx="2375" formatCode="m/d/yyyy\ h:mm">
                  <c:v>40874.041666666664</c:v>
                </c:pt>
                <c:pt idx="2376" formatCode="m/d/yyyy\ h:mm">
                  <c:v>40874.083333333336</c:v>
                </c:pt>
                <c:pt idx="2377" formatCode="m/d/yyyy\ h:mm">
                  <c:v>40874.125</c:v>
                </c:pt>
                <c:pt idx="2378" formatCode="m/d/yyyy\ h:mm">
                  <c:v>40874.166666666664</c:v>
                </c:pt>
                <c:pt idx="2379" formatCode="m/d/yyyy\ h:mm">
                  <c:v>40874.208333333336</c:v>
                </c:pt>
                <c:pt idx="2380" formatCode="m/d/yyyy\ h:mm">
                  <c:v>40874.25</c:v>
                </c:pt>
                <c:pt idx="2381" formatCode="m/d/yyyy\ h:mm">
                  <c:v>40874.291666666664</c:v>
                </c:pt>
                <c:pt idx="2382" formatCode="m/d/yyyy\ h:mm">
                  <c:v>40874.333333333336</c:v>
                </c:pt>
                <c:pt idx="2383" formatCode="m/d/yyyy\ h:mm">
                  <c:v>40874.375</c:v>
                </c:pt>
                <c:pt idx="2384" formatCode="m/d/yyyy\ h:mm">
                  <c:v>40874.416666666664</c:v>
                </c:pt>
                <c:pt idx="2385" formatCode="m/d/yyyy\ h:mm">
                  <c:v>40874.458333333336</c:v>
                </c:pt>
                <c:pt idx="2386" formatCode="m/d/yyyy\ h:mm">
                  <c:v>40874.5</c:v>
                </c:pt>
                <c:pt idx="2387" formatCode="m/d/yyyy\ h:mm">
                  <c:v>40874.541666666664</c:v>
                </c:pt>
                <c:pt idx="2388" formatCode="m/d/yyyy\ h:mm">
                  <c:v>40874.583333333336</c:v>
                </c:pt>
                <c:pt idx="2389" formatCode="m/d/yyyy\ h:mm">
                  <c:v>40874.625</c:v>
                </c:pt>
                <c:pt idx="2390" formatCode="m/d/yyyy\ h:mm">
                  <c:v>40874.666666666664</c:v>
                </c:pt>
                <c:pt idx="2391" formatCode="m/d/yyyy\ h:mm">
                  <c:v>40874.708333333336</c:v>
                </c:pt>
                <c:pt idx="2392" formatCode="m/d/yyyy\ h:mm">
                  <c:v>40874.75</c:v>
                </c:pt>
                <c:pt idx="2393" formatCode="m/d/yyyy\ h:mm">
                  <c:v>40874.791666666664</c:v>
                </c:pt>
                <c:pt idx="2394" formatCode="m/d/yyyy\ h:mm">
                  <c:v>40874.833333333336</c:v>
                </c:pt>
                <c:pt idx="2395" formatCode="m/d/yyyy\ h:mm">
                  <c:v>40874.875</c:v>
                </c:pt>
                <c:pt idx="2396" formatCode="m/d/yyyy\ h:mm">
                  <c:v>40874.916666666664</c:v>
                </c:pt>
                <c:pt idx="2397" formatCode="m/d/yyyy\ h:mm">
                  <c:v>40874.958333333336</c:v>
                </c:pt>
                <c:pt idx="2398" formatCode="m/d/yyyy\ h:mm">
                  <c:v>40875</c:v>
                </c:pt>
                <c:pt idx="2399" formatCode="m/d/yyyy\ h:mm">
                  <c:v>40875.041666666664</c:v>
                </c:pt>
                <c:pt idx="2400" formatCode="m/d/yyyy\ h:mm">
                  <c:v>40875.083333333336</c:v>
                </c:pt>
                <c:pt idx="2401" formatCode="m/d/yyyy\ h:mm">
                  <c:v>40875.125</c:v>
                </c:pt>
                <c:pt idx="2402" formatCode="m/d/yyyy\ h:mm">
                  <c:v>40875.166666666664</c:v>
                </c:pt>
                <c:pt idx="2403" formatCode="m/d/yyyy\ h:mm">
                  <c:v>40875.208333333336</c:v>
                </c:pt>
                <c:pt idx="2404" formatCode="m/d/yyyy\ h:mm">
                  <c:v>40875.25</c:v>
                </c:pt>
                <c:pt idx="2405" formatCode="m/d/yyyy\ h:mm">
                  <c:v>40875.291666666664</c:v>
                </c:pt>
                <c:pt idx="2406" formatCode="m/d/yyyy\ h:mm">
                  <c:v>40875.333333333336</c:v>
                </c:pt>
                <c:pt idx="2407" formatCode="m/d/yyyy\ h:mm">
                  <c:v>40875.375</c:v>
                </c:pt>
                <c:pt idx="2408" formatCode="m/d/yyyy\ h:mm">
                  <c:v>40875.416666666664</c:v>
                </c:pt>
                <c:pt idx="2409" formatCode="m/d/yyyy\ h:mm">
                  <c:v>40875.458333333336</c:v>
                </c:pt>
                <c:pt idx="2410" formatCode="m/d/yyyy\ h:mm">
                  <c:v>40875.5</c:v>
                </c:pt>
                <c:pt idx="2411" formatCode="m/d/yyyy\ h:mm">
                  <c:v>40875.541666666664</c:v>
                </c:pt>
                <c:pt idx="2412" formatCode="m/d/yyyy\ h:mm">
                  <c:v>40875.583333333336</c:v>
                </c:pt>
                <c:pt idx="2413" formatCode="m/d/yyyy\ h:mm">
                  <c:v>40875.625</c:v>
                </c:pt>
                <c:pt idx="2414" formatCode="m/d/yyyy\ h:mm">
                  <c:v>40875.666666666664</c:v>
                </c:pt>
                <c:pt idx="2415" formatCode="m/d/yyyy\ h:mm">
                  <c:v>40875.708333333336</c:v>
                </c:pt>
                <c:pt idx="2416" formatCode="m/d/yyyy\ h:mm">
                  <c:v>40875.75</c:v>
                </c:pt>
                <c:pt idx="2417" formatCode="m/d/yyyy\ h:mm">
                  <c:v>40875.791666666664</c:v>
                </c:pt>
                <c:pt idx="2418" formatCode="m/d/yyyy\ h:mm">
                  <c:v>40875.833333333336</c:v>
                </c:pt>
                <c:pt idx="2419" formatCode="m/d/yyyy\ h:mm">
                  <c:v>40875.875</c:v>
                </c:pt>
                <c:pt idx="2420" formatCode="m/d/yyyy\ h:mm">
                  <c:v>40875.916666666664</c:v>
                </c:pt>
                <c:pt idx="2421" formatCode="m/d/yyyy\ h:mm">
                  <c:v>40875.958333333336</c:v>
                </c:pt>
                <c:pt idx="2422" formatCode="m/d/yyyy\ h:mm">
                  <c:v>40876</c:v>
                </c:pt>
                <c:pt idx="2423" formatCode="m/d/yyyy\ h:mm">
                  <c:v>40876.041666666664</c:v>
                </c:pt>
                <c:pt idx="2424" formatCode="m/d/yyyy\ h:mm">
                  <c:v>40876.083333333336</c:v>
                </c:pt>
                <c:pt idx="2425" formatCode="m/d/yyyy\ h:mm">
                  <c:v>40876.125</c:v>
                </c:pt>
                <c:pt idx="2426" formatCode="m/d/yyyy\ h:mm">
                  <c:v>40876.166666666664</c:v>
                </c:pt>
                <c:pt idx="2427" formatCode="m/d/yyyy\ h:mm">
                  <c:v>40876.208333333336</c:v>
                </c:pt>
                <c:pt idx="2428" formatCode="m/d/yyyy\ h:mm">
                  <c:v>40876.25</c:v>
                </c:pt>
                <c:pt idx="2429" formatCode="m/d/yyyy\ h:mm">
                  <c:v>40876.291666666664</c:v>
                </c:pt>
                <c:pt idx="2430" formatCode="m/d/yyyy\ h:mm">
                  <c:v>40876.333333333336</c:v>
                </c:pt>
                <c:pt idx="2431" formatCode="m/d/yyyy\ h:mm">
                  <c:v>40876.375</c:v>
                </c:pt>
                <c:pt idx="2432" formatCode="m/d/yyyy\ h:mm">
                  <c:v>40876.416666666664</c:v>
                </c:pt>
                <c:pt idx="2433" formatCode="m/d/yyyy\ h:mm">
                  <c:v>40876.458333333336</c:v>
                </c:pt>
                <c:pt idx="2434" formatCode="m/d/yyyy\ h:mm">
                  <c:v>40876.5</c:v>
                </c:pt>
                <c:pt idx="2435" formatCode="m/d/yyyy\ h:mm">
                  <c:v>40876.541666666664</c:v>
                </c:pt>
                <c:pt idx="2436" formatCode="m/d/yyyy\ h:mm">
                  <c:v>40876.583333333336</c:v>
                </c:pt>
                <c:pt idx="2437" formatCode="m/d/yyyy\ h:mm">
                  <c:v>40876.625</c:v>
                </c:pt>
                <c:pt idx="2438" formatCode="m/d/yyyy\ h:mm">
                  <c:v>40876.666666666664</c:v>
                </c:pt>
                <c:pt idx="2439" formatCode="m/d/yyyy\ h:mm">
                  <c:v>40876.708333333336</c:v>
                </c:pt>
                <c:pt idx="2440" formatCode="m/d/yyyy\ h:mm">
                  <c:v>40876.75</c:v>
                </c:pt>
                <c:pt idx="2441" formatCode="m/d/yyyy\ h:mm">
                  <c:v>40876.791666666664</c:v>
                </c:pt>
                <c:pt idx="2442" formatCode="m/d/yyyy\ h:mm">
                  <c:v>40876.833333333336</c:v>
                </c:pt>
                <c:pt idx="2443" formatCode="m/d/yyyy\ h:mm">
                  <c:v>40876.875</c:v>
                </c:pt>
                <c:pt idx="2444" formatCode="m/d/yyyy\ h:mm">
                  <c:v>40876.916666666664</c:v>
                </c:pt>
                <c:pt idx="2445" formatCode="m/d/yyyy\ h:mm">
                  <c:v>40876.958333333336</c:v>
                </c:pt>
                <c:pt idx="2446" formatCode="m/d/yyyy\ h:mm">
                  <c:v>40877</c:v>
                </c:pt>
                <c:pt idx="2447" formatCode="m/d/yyyy\ h:mm">
                  <c:v>40877.041666666664</c:v>
                </c:pt>
                <c:pt idx="2448" formatCode="m/d/yyyy\ h:mm">
                  <c:v>40877.083333333336</c:v>
                </c:pt>
                <c:pt idx="2449" formatCode="m/d/yyyy\ h:mm">
                  <c:v>40877.125</c:v>
                </c:pt>
                <c:pt idx="2450" formatCode="m/d/yyyy\ h:mm">
                  <c:v>40877.166666666664</c:v>
                </c:pt>
                <c:pt idx="2451" formatCode="m/d/yyyy\ h:mm">
                  <c:v>40877.208333333336</c:v>
                </c:pt>
                <c:pt idx="2452" formatCode="m/d/yyyy\ h:mm">
                  <c:v>40877.25</c:v>
                </c:pt>
                <c:pt idx="2453" formatCode="m/d/yyyy\ h:mm">
                  <c:v>40877.291666666664</c:v>
                </c:pt>
                <c:pt idx="2454" formatCode="m/d/yyyy\ h:mm">
                  <c:v>40877.333333333336</c:v>
                </c:pt>
                <c:pt idx="2455" formatCode="m/d/yyyy\ h:mm">
                  <c:v>40877.375</c:v>
                </c:pt>
                <c:pt idx="2456" formatCode="m/d/yyyy\ h:mm">
                  <c:v>40877.416666666664</c:v>
                </c:pt>
                <c:pt idx="2457" formatCode="m/d/yyyy\ h:mm">
                  <c:v>40877.458333333336</c:v>
                </c:pt>
                <c:pt idx="2458" formatCode="m/d/yyyy\ h:mm">
                  <c:v>40877.5</c:v>
                </c:pt>
                <c:pt idx="2459" formatCode="m/d/yyyy\ h:mm">
                  <c:v>40877.541666666664</c:v>
                </c:pt>
                <c:pt idx="2460" formatCode="m/d/yyyy\ h:mm">
                  <c:v>40877.583333333336</c:v>
                </c:pt>
                <c:pt idx="2461" formatCode="m/d/yyyy\ h:mm">
                  <c:v>40877.625</c:v>
                </c:pt>
                <c:pt idx="2462" formatCode="m/d/yyyy\ h:mm">
                  <c:v>40877.666666666664</c:v>
                </c:pt>
                <c:pt idx="2463" formatCode="m/d/yyyy\ h:mm">
                  <c:v>40877.708333333336</c:v>
                </c:pt>
                <c:pt idx="2464" formatCode="m/d/yyyy\ h:mm">
                  <c:v>40877.75</c:v>
                </c:pt>
                <c:pt idx="2465" formatCode="m/d/yyyy\ h:mm">
                  <c:v>40877.791666666664</c:v>
                </c:pt>
                <c:pt idx="2466" formatCode="m/d/yyyy\ h:mm">
                  <c:v>40877.833333333336</c:v>
                </c:pt>
                <c:pt idx="2467" formatCode="m/d/yyyy\ h:mm">
                  <c:v>40877.875</c:v>
                </c:pt>
                <c:pt idx="2468" formatCode="m/d/yyyy\ h:mm">
                  <c:v>40877.916666666664</c:v>
                </c:pt>
                <c:pt idx="2469" formatCode="m/d/yyyy\ h:mm">
                  <c:v>40877.958333333336</c:v>
                </c:pt>
                <c:pt idx="2470" formatCode="m/d/yyyy\ h:mm">
                  <c:v>40878</c:v>
                </c:pt>
                <c:pt idx="2471" formatCode="m/d/yyyy\ h:mm">
                  <c:v>40878.041666666664</c:v>
                </c:pt>
                <c:pt idx="2472" formatCode="m/d/yyyy\ h:mm">
                  <c:v>40878.083333333336</c:v>
                </c:pt>
                <c:pt idx="2473" formatCode="m/d/yyyy\ h:mm">
                  <c:v>40878.125</c:v>
                </c:pt>
                <c:pt idx="2474" formatCode="m/d/yyyy\ h:mm">
                  <c:v>40878.166666666664</c:v>
                </c:pt>
                <c:pt idx="2475" formatCode="m/d/yyyy\ h:mm">
                  <c:v>40878.208333333336</c:v>
                </c:pt>
                <c:pt idx="2476" formatCode="m/d/yyyy\ h:mm">
                  <c:v>40878.25</c:v>
                </c:pt>
                <c:pt idx="2477" formatCode="m/d/yyyy\ h:mm">
                  <c:v>40878.291666666664</c:v>
                </c:pt>
                <c:pt idx="2478" formatCode="m/d/yyyy\ h:mm">
                  <c:v>40878.333333333336</c:v>
                </c:pt>
                <c:pt idx="2479" formatCode="m/d/yyyy\ h:mm">
                  <c:v>40878.375</c:v>
                </c:pt>
                <c:pt idx="2480" formatCode="m/d/yyyy\ h:mm">
                  <c:v>40878.416666666664</c:v>
                </c:pt>
                <c:pt idx="2481" formatCode="m/d/yyyy\ h:mm">
                  <c:v>40878.458333333336</c:v>
                </c:pt>
                <c:pt idx="2482" formatCode="m/d/yyyy\ h:mm">
                  <c:v>40878.5</c:v>
                </c:pt>
                <c:pt idx="2483" formatCode="m/d/yyyy\ h:mm">
                  <c:v>40878.541666666664</c:v>
                </c:pt>
                <c:pt idx="2484" formatCode="m/d/yyyy\ h:mm">
                  <c:v>40878.583333333336</c:v>
                </c:pt>
                <c:pt idx="2485" formatCode="m/d/yyyy\ h:mm">
                  <c:v>40878.625</c:v>
                </c:pt>
                <c:pt idx="2486" formatCode="m/d/yyyy\ h:mm">
                  <c:v>40878.666666666664</c:v>
                </c:pt>
                <c:pt idx="2487" formatCode="m/d/yyyy\ h:mm">
                  <c:v>40878.708333333336</c:v>
                </c:pt>
                <c:pt idx="2488" formatCode="m/d/yyyy\ h:mm">
                  <c:v>40878.75</c:v>
                </c:pt>
                <c:pt idx="2489" formatCode="m/d/yyyy\ h:mm">
                  <c:v>40878.791666666664</c:v>
                </c:pt>
                <c:pt idx="2490" formatCode="m/d/yyyy\ h:mm">
                  <c:v>40878.833333333336</c:v>
                </c:pt>
                <c:pt idx="2491" formatCode="m/d/yyyy\ h:mm">
                  <c:v>40878.875</c:v>
                </c:pt>
                <c:pt idx="2492" formatCode="m/d/yyyy\ h:mm">
                  <c:v>40878.916666666664</c:v>
                </c:pt>
                <c:pt idx="2493" formatCode="m/d/yyyy\ h:mm">
                  <c:v>40878.958333333336</c:v>
                </c:pt>
                <c:pt idx="2494" formatCode="m/d/yyyy\ h:mm">
                  <c:v>40879</c:v>
                </c:pt>
                <c:pt idx="2495" formatCode="m/d/yyyy\ h:mm">
                  <c:v>40879.041666666664</c:v>
                </c:pt>
                <c:pt idx="2496" formatCode="m/d/yyyy\ h:mm">
                  <c:v>40879.083333333336</c:v>
                </c:pt>
                <c:pt idx="2497" formatCode="m/d/yyyy\ h:mm">
                  <c:v>40879.125</c:v>
                </c:pt>
                <c:pt idx="2498" formatCode="m/d/yyyy\ h:mm">
                  <c:v>40879.166666666664</c:v>
                </c:pt>
                <c:pt idx="2499" formatCode="m/d/yyyy\ h:mm">
                  <c:v>40879.208333333336</c:v>
                </c:pt>
                <c:pt idx="2500" formatCode="m/d/yyyy\ h:mm">
                  <c:v>40879.25</c:v>
                </c:pt>
                <c:pt idx="2501" formatCode="m/d/yyyy\ h:mm">
                  <c:v>40879.291666666664</c:v>
                </c:pt>
                <c:pt idx="2502" formatCode="m/d/yyyy\ h:mm">
                  <c:v>40879.333333333336</c:v>
                </c:pt>
                <c:pt idx="2503" formatCode="m/d/yyyy\ h:mm">
                  <c:v>40879.375</c:v>
                </c:pt>
                <c:pt idx="2504" formatCode="m/d/yyyy\ h:mm">
                  <c:v>40879.416666666664</c:v>
                </c:pt>
                <c:pt idx="2505" formatCode="m/d/yyyy\ h:mm">
                  <c:v>40879.458333333336</c:v>
                </c:pt>
                <c:pt idx="2506" formatCode="m/d/yyyy\ h:mm">
                  <c:v>40879.5</c:v>
                </c:pt>
                <c:pt idx="2507" formatCode="m/d/yyyy\ h:mm">
                  <c:v>40879.541666666664</c:v>
                </c:pt>
                <c:pt idx="2508" formatCode="m/d/yyyy\ h:mm">
                  <c:v>40879.583333333336</c:v>
                </c:pt>
                <c:pt idx="2509" formatCode="m/d/yyyy\ h:mm">
                  <c:v>40879.625</c:v>
                </c:pt>
                <c:pt idx="2510" formatCode="m/d/yyyy\ h:mm">
                  <c:v>40879.666666666664</c:v>
                </c:pt>
                <c:pt idx="2511" formatCode="m/d/yyyy\ h:mm">
                  <c:v>40879.708333333336</c:v>
                </c:pt>
                <c:pt idx="2512" formatCode="m/d/yyyy\ h:mm">
                  <c:v>40879.75</c:v>
                </c:pt>
                <c:pt idx="2513" formatCode="m/d/yyyy\ h:mm">
                  <c:v>40879.791666666664</c:v>
                </c:pt>
                <c:pt idx="2514" formatCode="m/d/yyyy\ h:mm">
                  <c:v>40879.833333333336</c:v>
                </c:pt>
                <c:pt idx="2515" formatCode="m/d/yyyy\ h:mm">
                  <c:v>40879.875</c:v>
                </c:pt>
                <c:pt idx="2516" formatCode="m/d/yyyy\ h:mm">
                  <c:v>40879.916666666664</c:v>
                </c:pt>
                <c:pt idx="2517" formatCode="m/d/yyyy\ h:mm">
                  <c:v>40879.958333333336</c:v>
                </c:pt>
                <c:pt idx="2518" formatCode="m/d/yyyy\ h:mm">
                  <c:v>40880</c:v>
                </c:pt>
                <c:pt idx="2519" formatCode="m/d/yyyy\ h:mm">
                  <c:v>40880.041666666664</c:v>
                </c:pt>
                <c:pt idx="2520" formatCode="m/d/yyyy\ h:mm">
                  <c:v>40880.083333333336</c:v>
                </c:pt>
                <c:pt idx="2521" formatCode="m/d/yyyy\ h:mm">
                  <c:v>40880.125</c:v>
                </c:pt>
                <c:pt idx="2522" formatCode="m/d/yyyy\ h:mm">
                  <c:v>40880.166666666664</c:v>
                </c:pt>
                <c:pt idx="2523" formatCode="m/d/yyyy\ h:mm">
                  <c:v>40880.208333333336</c:v>
                </c:pt>
                <c:pt idx="2524" formatCode="m/d/yyyy\ h:mm">
                  <c:v>40880.25</c:v>
                </c:pt>
                <c:pt idx="2525" formatCode="m/d/yyyy\ h:mm">
                  <c:v>40880.291666666664</c:v>
                </c:pt>
                <c:pt idx="2526" formatCode="m/d/yyyy\ h:mm">
                  <c:v>40880.333333333336</c:v>
                </c:pt>
                <c:pt idx="2527" formatCode="m/d/yyyy\ h:mm">
                  <c:v>40880.375</c:v>
                </c:pt>
                <c:pt idx="2528" formatCode="m/d/yyyy\ h:mm">
                  <c:v>40880.416666666664</c:v>
                </c:pt>
                <c:pt idx="2529" formatCode="m/d/yyyy\ h:mm">
                  <c:v>40880.458333333336</c:v>
                </c:pt>
                <c:pt idx="2530" formatCode="m/d/yyyy\ h:mm">
                  <c:v>40880.5</c:v>
                </c:pt>
                <c:pt idx="2531" formatCode="m/d/yyyy\ h:mm">
                  <c:v>40880.541666666664</c:v>
                </c:pt>
                <c:pt idx="2532" formatCode="m/d/yyyy\ h:mm">
                  <c:v>40880.583333333336</c:v>
                </c:pt>
                <c:pt idx="2533" formatCode="m/d/yyyy\ h:mm">
                  <c:v>40880.625</c:v>
                </c:pt>
                <c:pt idx="2534" formatCode="m/d/yyyy\ h:mm">
                  <c:v>40880.666666666664</c:v>
                </c:pt>
                <c:pt idx="2535" formatCode="m/d/yyyy\ h:mm">
                  <c:v>40880.708333333336</c:v>
                </c:pt>
                <c:pt idx="2536" formatCode="m/d/yyyy\ h:mm">
                  <c:v>40880.75</c:v>
                </c:pt>
                <c:pt idx="2537" formatCode="m/d/yyyy\ h:mm">
                  <c:v>40880.791666666664</c:v>
                </c:pt>
                <c:pt idx="2538" formatCode="m/d/yyyy\ h:mm">
                  <c:v>40880.833333333336</c:v>
                </c:pt>
                <c:pt idx="2539" formatCode="m/d/yyyy\ h:mm">
                  <c:v>40880.875</c:v>
                </c:pt>
                <c:pt idx="2540" formatCode="m/d/yyyy\ h:mm">
                  <c:v>40880.916666666664</c:v>
                </c:pt>
                <c:pt idx="2541" formatCode="m/d/yyyy\ h:mm">
                  <c:v>40880.958333333336</c:v>
                </c:pt>
                <c:pt idx="2542" formatCode="m/d/yyyy\ h:mm">
                  <c:v>40881</c:v>
                </c:pt>
                <c:pt idx="2543" formatCode="m/d/yyyy\ h:mm">
                  <c:v>40881.041666666664</c:v>
                </c:pt>
                <c:pt idx="2544" formatCode="m/d/yyyy\ h:mm">
                  <c:v>40881.083333333336</c:v>
                </c:pt>
                <c:pt idx="2545" formatCode="m/d/yyyy\ h:mm">
                  <c:v>40881.125</c:v>
                </c:pt>
                <c:pt idx="2546" formatCode="m/d/yyyy\ h:mm">
                  <c:v>40881.166666666664</c:v>
                </c:pt>
                <c:pt idx="2547" formatCode="m/d/yyyy\ h:mm">
                  <c:v>40881.208333333336</c:v>
                </c:pt>
                <c:pt idx="2548" formatCode="m/d/yyyy\ h:mm">
                  <c:v>40881.25</c:v>
                </c:pt>
                <c:pt idx="2549" formatCode="m/d/yyyy\ h:mm">
                  <c:v>40881.291666666664</c:v>
                </c:pt>
                <c:pt idx="2550" formatCode="m/d/yyyy\ h:mm">
                  <c:v>40881.333333333336</c:v>
                </c:pt>
                <c:pt idx="2551" formatCode="m/d/yyyy\ h:mm">
                  <c:v>40881.375</c:v>
                </c:pt>
                <c:pt idx="2552" formatCode="m/d/yyyy\ h:mm">
                  <c:v>40881.416666666664</c:v>
                </c:pt>
                <c:pt idx="2553" formatCode="m/d/yyyy\ h:mm">
                  <c:v>40881.458333333336</c:v>
                </c:pt>
                <c:pt idx="2554" formatCode="m/d/yyyy\ h:mm">
                  <c:v>40881.5</c:v>
                </c:pt>
                <c:pt idx="2555" formatCode="m/d/yyyy\ h:mm">
                  <c:v>40881.541666666664</c:v>
                </c:pt>
                <c:pt idx="2556" formatCode="m/d/yyyy\ h:mm">
                  <c:v>40881.583333333336</c:v>
                </c:pt>
                <c:pt idx="2557" formatCode="m/d/yyyy\ h:mm">
                  <c:v>40881.625</c:v>
                </c:pt>
                <c:pt idx="2558" formatCode="m/d/yyyy\ h:mm">
                  <c:v>40881.666666666664</c:v>
                </c:pt>
                <c:pt idx="2559" formatCode="m/d/yyyy\ h:mm">
                  <c:v>40881.708333333336</c:v>
                </c:pt>
                <c:pt idx="2560" formatCode="m/d/yyyy\ h:mm">
                  <c:v>40881.75</c:v>
                </c:pt>
                <c:pt idx="2561" formatCode="m/d/yyyy\ h:mm">
                  <c:v>40881.791666666664</c:v>
                </c:pt>
                <c:pt idx="2562" formatCode="m/d/yyyy\ h:mm">
                  <c:v>40881.833333333336</c:v>
                </c:pt>
                <c:pt idx="2563" formatCode="m/d/yyyy\ h:mm">
                  <c:v>40881.875</c:v>
                </c:pt>
                <c:pt idx="2564" formatCode="m/d/yyyy\ h:mm">
                  <c:v>40881.916666666664</c:v>
                </c:pt>
                <c:pt idx="2565" formatCode="m/d/yyyy\ h:mm">
                  <c:v>40881.958333333336</c:v>
                </c:pt>
                <c:pt idx="2566" formatCode="m/d/yyyy\ h:mm">
                  <c:v>40882</c:v>
                </c:pt>
                <c:pt idx="2567" formatCode="m/d/yyyy\ h:mm">
                  <c:v>40882.041666666664</c:v>
                </c:pt>
                <c:pt idx="2568" formatCode="m/d/yyyy\ h:mm">
                  <c:v>40882.083333333336</c:v>
                </c:pt>
                <c:pt idx="2569" formatCode="m/d/yyyy\ h:mm">
                  <c:v>40882.125</c:v>
                </c:pt>
                <c:pt idx="2570" formatCode="m/d/yyyy\ h:mm">
                  <c:v>40882.166666666664</c:v>
                </c:pt>
                <c:pt idx="2571" formatCode="m/d/yyyy\ h:mm">
                  <c:v>40882.208333333336</c:v>
                </c:pt>
                <c:pt idx="2572" formatCode="m/d/yyyy\ h:mm">
                  <c:v>40882.25</c:v>
                </c:pt>
                <c:pt idx="2573" formatCode="m/d/yyyy\ h:mm">
                  <c:v>40882.291666666664</c:v>
                </c:pt>
                <c:pt idx="2574" formatCode="m/d/yyyy\ h:mm">
                  <c:v>40882.333333333336</c:v>
                </c:pt>
                <c:pt idx="2575" formatCode="m/d/yyyy\ h:mm">
                  <c:v>40882.375</c:v>
                </c:pt>
                <c:pt idx="2576" formatCode="m/d/yyyy\ h:mm">
                  <c:v>40882.416666666664</c:v>
                </c:pt>
                <c:pt idx="2577" formatCode="m/d/yyyy\ h:mm">
                  <c:v>40882.458333333336</c:v>
                </c:pt>
                <c:pt idx="2578" formatCode="m/d/yyyy\ h:mm">
                  <c:v>40882.5</c:v>
                </c:pt>
                <c:pt idx="2579" formatCode="m/d/yyyy\ h:mm">
                  <c:v>40882.541666666664</c:v>
                </c:pt>
                <c:pt idx="2580" formatCode="m/d/yyyy\ h:mm">
                  <c:v>40882.583333333336</c:v>
                </c:pt>
                <c:pt idx="2581" formatCode="m/d/yyyy\ h:mm">
                  <c:v>40882.625</c:v>
                </c:pt>
                <c:pt idx="2582" formatCode="m/d/yyyy\ h:mm">
                  <c:v>40882.666666666664</c:v>
                </c:pt>
                <c:pt idx="2583" formatCode="m/d/yyyy\ h:mm">
                  <c:v>40882.708333333336</c:v>
                </c:pt>
                <c:pt idx="2584" formatCode="m/d/yyyy\ h:mm">
                  <c:v>40882.75</c:v>
                </c:pt>
                <c:pt idx="2585" formatCode="m/d/yyyy\ h:mm">
                  <c:v>40882.791666666664</c:v>
                </c:pt>
                <c:pt idx="2586" formatCode="m/d/yyyy\ h:mm">
                  <c:v>40882.833333333336</c:v>
                </c:pt>
                <c:pt idx="2587" formatCode="m/d/yyyy\ h:mm">
                  <c:v>40882.875</c:v>
                </c:pt>
                <c:pt idx="2588" formatCode="m/d/yyyy\ h:mm">
                  <c:v>40882.916666666664</c:v>
                </c:pt>
                <c:pt idx="2589" formatCode="m/d/yyyy\ h:mm">
                  <c:v>40882.958333333336</c:v>
                </c:pt>
                <c:pt idx="2590" formatCode="m/d/yyyy\ h:mm">
                  <c:v>40883</c:v>
                </c:pt>
                <c:pt idx="2591" formatCode="m/d/yyyy\ h:mm">
                  <c:v>40883.041666666664</c:v>
                </c:pt>
                <c:pt idx="2592" formatCode="m/d/yyyy\ h:mm">
                  <c:v>40883.083333333336</c:v>
                </c:pt>
                <c:pt idx="2593" formatCode="m/d/yyyy\ h:mm">
                  <c:v>40883.125</c:v>
                </c:pt>
                <c:pt idx="2594" formatCode="m/d/yyyy\ h:mm">
                  <c:v>40883.166666666664</c:v>
                </c:pt>
                <c:pt idx="2595" formatCode="m/d/yyyy\ h:mm">
                  <c:v>40883.208333333336</c:v>
                </c:pt>
                <c:pt idx="2596" formatCode="m/d/yyyy\ h:mm">
                  <c:v>40883.25</c:v>
                </c:pt>
                <c:pt idx="2597" formatCode="m/d/yyyy\ h:mm">
                  <c:v>40883.291666666664</c:v>
                </c:pt>
                <c:pt idx="2598" formatCode="m/d/yyyy\ h:mm">
                  <c:v>40883.333333333336</c:v>
                </c:pt>
                <c:pt idx="2599" formatCode="m/d/yyyy\ h:mm">
                  <c:v>40883.375</c:v>
                </c:pt>
                <c:pt idx="2600" formatCode="m/d/yyyy\ h:mm">
                  <c:v>40883.416666666664</c:v>
                </c:pt>
                <c:pt idx="2601" formatCode="m/d/yyyy\ h:mm">
                  <c:v>40883.458333333336</c:v>
                </c:pt>
                <c:pt idx="2602" formatCode="m/d/yyyy\ h:mm">
                  <c:v>40883.5</c:v>
                </c:pt>
                <c:pt idx="2603" formatCode="m/d/yyyy\ h:mm">
                  <c:v>40883.541666666664</c:v>
                </c:pt>
                <c:pt idx="2604" formatCode="m/d/yyyy\ h:mm">
                  <c:v>40883.583333333336</c:v>
                </c:pt>
                <c:pt idx="2605" formatCode="m/d/yyyy\ h:mm">
                  <c:v>40883.625</c:v>
                </c:pt>
                <c:pt idx="2606" formatCode="m/d/yyyy\ h:mm">
                  <c:v>40883.666666666664</c:v>
                </c:pt>
                <c:pt idx="2607" formatCode="m/d/yyyy\ h:mm">
                  <c:v>40883.708333333336</c:v>
                </c:pt>
                <c:pt idx="2608" formatCode="m/d/yyyy\ h:mm">
                  <c:v>40883.75</c:v>
                </c:pt>
                <c:pt idx="2609" formatCode="m/d/yyyy\ h:mm">
                  <c:v>40883.791666666664</c:v>
                </c:pt>
                <c:pt idx="2610" formatCode="m/d/yyyy\ h:mm">
                  <c:v>40883.833333333336</c:v>
                </c:pt>
                <c:pt idx="2611" formatCode="m/d/yyyy\ h:mm">
                  <c:v>40883.875</c:v>
                </c:pt>
                <c:pt idx="2612" formatCode="m/d/yyyy\ h:mm">
                  <c:v>40883.916666666664</c:v>
                </c:pt>
                <c:pt idx="2613" formatCode="m/d/yyyy\ h:mm">
                  <c:v>40883.958333333336</c:v>
                </c:pt>
                <c:pt idx="2614" formatCode="m/d/yyyy\ h:mm">
                  <c:v>40884</c:v>
                </c:pt>
                <c:pt idx="2615" formatCode="m/d/yyyy\ h:mm">
                  <c:v>40884.041666666664</c:v>
                </c:pt>
                <c:pt idx="2616" formatCode="m/d/yyyy\ h:mm">
                  <c:v>40884.083333333336</c:v>
                </c:pt>
                <c:pt idx="2617" formatCode="m/d/yyyy\ h:mm">
                  <c:v>40884.125</c:v>
                </c:pt>
                <c:pt idx="2618" formatCode="m/d/yyyy\ h:mm">
                  <c:v>40884.166666666664</c:v>
                </c:pt>
                <c:pt idx="2619" formatCode="m/d/yyyy\ h:mm">
                  <c:v>40884.208333333336</c:v>
                </c:pt>
                <c:pt idx="2620" formatCode="m/d/yyyy\ h:mm">
                  <c:v>40884.25</c:v>
                </c:pt>
                <c:pt idx="2621" formatCode="m/d/yyyy\ h:mm">
                  <c:v>40884.291666666664</c:v>
                </c:pt>
                <c:pt idx="2622" formatCode="m/d/yyyy\ h:mm">
                  <c:v>40884.333333333336</c:v>
                </c:pt>
                <c:pt idx="2623" formatCode="m/d/yyyy\ h:mm">
                  <c:v>40884.375</c:v>
                </c:pt>
                <c:pt idx="2624" formatCode="m/d/yyyy\ h:mm">
                  <c:v>40884.416666666664</c:v>
                </c:pt>
                <c:pt idx="2625" formatCode="m/d/yyyy\ h:mm">
                  <c:v>40884.458333333336</c:v>
                </c:pt>
                <c:pt idx="2626" formatCode="m/d/yyyy\ h:mm">
                  <c:v>40884.5</c:v>
                </c:pt>
                <c:pt idx="2627" formatCode="m/d/yyyy\ h:mm">
                  <c:v>40884.541666666664</c:v>
                </c:pt>
                <c:pt idx="2628" formatCode="m/d/yyyy\ h:mm">
                  <c:v>40884.583333333336</c:v>
                </c:pt>
                <c:pt idx="2629" formatCode="m/d/yyyy\ h:mm">
                  <c:v>40884.625</c:v>
                </c:pt>
                <c:pt idx="2630" formatCode="m/d/yyyy\ h:mm">
                  <c:v>40884.666666666664</c:v>
                </c:pt>
                <c:pt idx="2631" formatCode="m/d/yyyy\ h:mm">
                  <c:v>40884.708333333336</c:v>
                </c:pt>
                <c:pt idx="2632" formatCode="m/d/yyyy\ h:mm">
                  <c:v>40884.75</c:v>
                </c:pt>
                <c:pt idx="2633" formatCode="m/d/yyyy\ h:mm">
                  <c:v>40884.791666666664</c:v>
                </c:pt>
                <c:pt idx="2634" formatCode="m/d/yyyy\ h:mm">
                  <c:v>40884.833333333336</c:v>
                </c:pt>
                <c:pt idx="2635" formatCode="m/d/yyyy\ h:mm">
                  <c:v>40884.875</c:v>
                </c:pt>
                <c:pt idx="2636" formatCode="m/d/yyyy\ h:mm">
                  <c:v>40884.916666666664</c:v>
                </c:pt>
                <c:pt idx="2637" formatCode="m/d/yyyy\ h:mm">
                  <c:v>40884.958333333336</c:v>
                </c:pt>
                <c:pt idx="2638" formatCode="m/d/yyyy\ h:mm">
                  <c:v>40885</c:v>
                </c:pt>
                <c:pt idx="2639" formatCode="m/d/yyyy\ h:mm">
                  <c:v>40885.041666666664</c:v>
                </c:pt>
                <c:pt idx="2640" formatCode="m/d/yyyy\ h:mm">
                  <c:v>40885.083333333336</c:v>
                </c:pt>
                <c:pt idx="2641" formatCode="m/d/yyyy\ h:mm">
                  <c:v>40885.125</c:v>
                </c:pt>
                <c:pt idx="2642" formatCode="m/d/yyyy\ h:mm">
                  <c:v>40885.166666666664</c:v>
                </c:pt>
                <c:pt idx="2643" formatCode="m/d/yyyy\ h:mm">
                  <c:v>40885.208333333336</c:v>
                </c:pt>
                <c:pt idx="2644" formatCode="m/d/yyyy\ h:mm">
                  <c:v>40885.25</c:v>
                </c:pt>
                <c:pt idx="2645" formatCode="m/d/yyyy\ h:mm">
                  <c:v>40885.291666666664</c:v>
                </c:pt>
                <c:pt idx="2646" formatCode="m/d/yyyy\ h:mm">
                  <c:v>40885.333333333336</c:v>
                </c:pt>
                <c:pt idx="2647" formatCode="m/d/yyyy\ h:mm">
                  <c:v>40885.375</c:v>
                </c:pt>
                <c:pt idx="2648" formatCode="m/d/yyyy\ h:mm">
                  <c:v>40885.416666666664</c:v>
                </c:pt>
                <c:pt idx="2649" formatCode="m/d/yyyy\ h:mm">
                  <c:v>40885.458333333336</c:v>
                </c:pt>
                <c:pt idx="2650" formatCode="m/d/yyyy\ h:mm">
                  <c:v>40885.5</c:v>
                </c:pt>
                <c:pt idx="2651" formatCode="m/d/yyyy\ h:mm">
                  <c:v>40885.541666666664</c:v>
                </c:pt>
                <c:pt idx="2652" formatCode="m/d/yyyy\ h:mm">
                  <c:v>40885.583333333336</c:v>
                </c:pt>
                <c:pt idx="2653" formatCode="m/d/yyyy\ h:mm">
                  <c:v>40885.625</c:v>
                </c:pt>
                <c:pt idx="2654" formatCode="m/d/yyyy\ h:mm">
                  <c:v>40885.666666666664</c:v>
                </c:pt>
                <c:pt idx="2655" formatCode="m/d/yyyy\ h:mm">
                  <c:v>40885.708333333336</c:v>
                </c:pt>
                <c:pt idx="2656" formatCode="m/d/yyyy\ h:mm">
                  <c:v>40885.75</c:v>
                </c:pt>
                <c:pt idx="2657" formatCode="m/d/yyyy\ h:mm">
                  <c:v>40885.791666666664</c:v>
                </c:pt>
                <c:pt idx="2658" formatCode="m/d/yyyy\ h:mm">
                  <c:v>40885.833333333336</c:v>
                </c:pt>
                <c:pt idx="2659" formatCode="m/d/yyyy\ h:mm">
                  <c:v>40885.875</c:v>
                </c:pt>
                <c:pt idx="2660" formatCode="m/d/yyyy\ h:mm">
                  <c:v>40885.916666666664</c:v>
                </c:pt>
                <c:pt idx="2661" formatCode="m/d/yyyy\ h:mm">
                  <c:v>40885.958333333336</c:v>
                </c:pt>
                <c:pt idx="2662" formatCode="m/d/yyyy\ h:mm">
                  <c:v>40886</c:v>
                </c:pt>
                <c:pt idx="2663" formatCode="m/d/yyyy\ h:mm">
                  <c:v>40886.041666666664</c:v>
                </c:pt>
                <c:pt idx="2664" formatCode="m/d/yyyy\ h:mm">
                  <c:v>40886.083333333336</c:v>
                </c:pt>
                <c:pt idx="2665" formatCode="m/d/yyyy\ h:mm">
                  <c:v>40886.125</c:v>
                </c:pt>
                <c:pt idx="2666" formatCode="m/d/yyyy\ h:mm">
                  <c:v>40886.166666666664</c:v>
                </c:pt>
                <c:pt idx="2667" formatCode="m/d/yyyy\ h:mm">
                  <c:v>40886.208333333336</c:v>
                </c:pt>
                <c:pt idx="2668" formatCode="m/d/yyyy\ h:mm">
                  <c:v>40886.25</c:v>
                </c:pt>
                <c:pt idx="2669" formatCode="m/d/yyyy\ h:mm">
                  <c:v>40886.291666666664</c:v>
                </c:pt>
                <c:pt idx="2670" formatCode="m/d/yyyy\ h:mm">
                  <c:v>40886.333333333336</c:v>
                </c:pt>
                <c:pt idx="2671" formatCode="m/d/yyyy\ h:mm">
                  <c:v>40886.375</c:v>
                </c:pt>
                <c:pt idx="2672" formatCode="m/d/yyyy\ h:mm">
                  <c:v>40886.416666666664</c:v>
                </c:pt>
                <c:pt idx="2673" formatCode="m/d/yyyy\ h:mm">
                  <c:v>40886.458333333336</c:v>
                </c:pt>
                <c:pt idx="2674" formatCode="m/d/yyyy\ h:mm">
                  <c:v>40886.5</c:v>
                </c:pt>
                <c:pt idx="2675" formatCode="m/d/yyyy\ h:mm">
                  <c:v>40886.541666666664</c:v>
                </c:pt>
                <c:pt idx="2676" formatCode="m/d/yyyy\ h:mm">
                  <c:v>40886.583333333336</c:v>
                </c:pt>
                <c:pt idx="2677" formatCode="m/d/yyyy\ h:mm">
                  <c:v>40886.625</c:v>
                </c:pt>
                <c:pt idx="2678" formatCode="m/d/yyyy\ h:mm">
                  <c:v>40886.666666666664</c:v>
                </c:pt>
                <c:pt idx="2679" formatCode="m/d/yyyy\ h:mm">
                  <c:v>40886.708333333336</c:v>
                </c:pt>
                <c:pt idx="2680" formatCode="m/d/yyyy\ h:mm">
                  <c:v>40886.75</c:v>
                </c:pt>
                <c:pt idx="2681" formatCode="m/d/yyyy\ h:mm">
                  <c:v>40886.791666666664</c:v>
                </c:pt>
                <c:pt idx="2682" formatCode="m/d/yyyy\ h:mm">
                  <c:v>40886.833333333336</c:v>
                </c:pt>
                <c:pt idx="2683" formatCode="m/d/yyyy\ h:mm">
                  <c:v>40886.875</c:v>
                </c:pt>
                <c:pt idx="2684" formatCode="m/d/yyyy\ h:mm">
                  <c:v>40886.916666666664</c:v>
                </c:pt>
                <c:pt idx="2685" formatCode="m/d/yyyy\ h:mm">
                  <c:v>40886.958333333336</c:v>
                </c:pt>
                <c:pt idx="2686" formatCode="m/d/yyyy\ h:mm">
                  <c:v>40887</c:v>
                </c:pt>
                <c:pt idx="2687" formatCode="m/d/yyyy\ h:mm">
                  <c:v>40887.041666666664</c:v>
                </c:pt>
                <c:pt idx="2688" formatCode="m/d/yyyy\ h:mm">
                  <c:v>40887.083333333336</c:v>
                </c:pt>
                <c:pt idx="2689" formatCode="m/d/yyyy\ h:mm">
                  <c:v>40887.125</c:v>
                </c:pt>
                <c:pt idx="2690" formatCode="m/d/yyyy\ h:mm">
                  <c:v>40887.166666666664</c:v>
                </c:pt>
                <c:pt idx="2691" formatCode="m/d/yyyy\ h:mm">
                  <c:v>40887.208333333336</c:v>
                </c:pt>
                <c:pt idx="2692" formatCode="m/d/yyyy\ h:mm">
                  <c:v>40887.25</c:v>
                </c:pt>
                <c:pt idx="2693" formatCode="m/d/yyyy\ h:mm">
                  <c:v>40887.291666666664</c:v>
                </c:pt>
                <c:pt idx="2694" formatCode="m/d/yyyy\ h:mm">
                  <c:v>40887.333333333336</c:v>
                </c:pt>
                <c:pt idx="2695" formatCode="m/d/yyyy\ h:mm">
                  <c:v>40887.375</c:v>
                </c:pt>
                <c:pt idx="2696" formatCode="m/d/yyyy\ h:mm">
                  <c:v>40887.416666666664</c:v>
                </c:pt>
                <c:pt idx="2697" formatCode="m/d/yyyy\ h:mm">
                  <c:v>40887.458333333336</c:v>
                </c:pt>
                <c:pt idx="2698" formatCode="m/d/yyyy\ h:mm">
                  <c:v>40887.5</c:v>
                </c:pt>
                <c:pt idx="2699" formatCode="m/d/yyyy\ h:mm">
                  <c:v>40887.541666666664</c:v>
                </c:pt>
                <c:pt idx="2700" formatCode="m/d/yyyy\ h:mm">
                  <c:v>40887.583333333336</c:v>
                </c:pt>
                <c:pt idx="2701" formatCode="m/d/yyyy\ h:mm">
                  <c:v>40887.625</c:v>
                </c:pt>
                <c:pt idx="2702" formatCode="m/d/yyyy\ h:mm">
                  <c:v>40887.666666666664</c:v>
                </c:pt>
                <c:pt idx="2703" formatCode="m/d/yyyy\ h:mm">
                  <c:v>40887.708333333336</c:v>
                </c:pt>
                <c:pt idx="2704" formatCode="m/d/yyyy\ h:mm">
                  <c:v>40887.75</c:v>
                </c:pt>
                <c:pt idx="2705" formatCode="m/d/yyyy\ h:mm">
                  <c:v>40887.791666666664</c:v>
                </c:pt>
                <c:pt idx="2706" formatCode="m/d/yyyy\ h:mm">
                  <c:v>40887.833333333336</c:v>
                </c:pt>
                <c:pt idx="2707" formatCode="m/d/yyyy\ h:mm">
                  <c:v>40887.875</c:v>
                </c:pt>
                <c:pt idx="2708" formatCode="m/d/yyyy\ h:mm">
                  <c:v>40887.916666666664</c:v>
                </c:pt>
                <c:pt idx="2709" formatCode="m/d/yyyy\ h:mm">
                  <c:v>40887.958333333336</c:v>
                </c:pt>
                <c:pt idx="2710" formatCode="m/d/yyyy\ h:mm">
                  <c:v>40888</c:v>
                </c:pt>
                <c:pt idx="2711" formatCode="m/d/yyyy\ h:mm">
                  <c:v>40888.041666666664</c:v>
                </c:pt>
                <c:pt idx="2712" formatCode="m/d/yyyy\ h:mm">
                  <c:v>40888.083333333336</c:v>
                </c:pt>
                <c:pt idx="2713" formatCode="m/d/yyyy\ h:mm">
                  <c:v>40888.125</c:v>
                </c:pt>
                <c:pt idx="2714" formatCode="m/d/yyyy\ h:mm">
                  <c:v>40888.166666666664</c:v>
                </c:pt>
                <c:pt idx="2715" formatCode="m/d/yyyy\ h:mm">
                  <c:v>40888.208333333336</c:v>
                </c:pt>
                <c:pt idx="2716" formatCode="m/d/yyyy\ h:mm">
                  <c:v>40888.25</c:v>
                </c:pt>
                <c:pt idx="2717" formatCode="m/d/yyyy\ h:mm">
                  <c:v>40888.291666666664</c:v>
                </c:pt>
                <c:pt idx="2718" formatCode="m/d/yyyy\ h:mm">
                  <c:v>40888.333333333336</c:v>
                </c:pt>
                <c:pt idx="2719" formatCode="m/d/yyyy\ h:mm">
                  <c:v>40888.375</c:v>
                </c:pt>
                <c:pt idx="2720" formatCode="m/d/yyyy\ h:mm">
                  <c:v>40888.416666666664</c:v>
                </c:pt>
                <c:pt idx="2721" formatCode="m/d/yyyy\ h:mm">
                  <c:v>40888.458333333336</c:v>
                </c:pt>
                <c:pt idx="2722" formatCode="m/d/yyyy\ h:mm">
                  <c:v>40888.5</c:v>
                </c:pt>
                <c:pt idx="2723" formatCode="m/d/yyyy\ h:mm">
                  <c:v>40888.541666666664</c:v>
                </c:pt>
                <c:pt idx="2724" formatCode="m/d/yyyy\ h:mm">
                  <c:v>40888.583333333336</c:v>
                </c:pt>
                <c:pt idx="2725" formatCode="m/d/yyyy\ h:mm">
                  <c:v>40888.625</c:v>
                </c:pt>
                <c:pt idx="2726" formatCode="m/d/yyyy\ h:mm">
                  <c:v>40888.666666666664</c:v>
                </c:pt>
                <c:pt idx="2727" formatCode="m/d/yyyy\ h:mm">
                  <c:v>40888.708333333336</c:v>
                </c:pt>
                <c:pt idx="2728" formatCode="m/d/yyyy\ h:mm">
                  <c:v>40888.75</c:v>
                </c:pt>
                <c:pt idx="2729" formatCode="m/d/yyyy\ h:mm">
                  <c:v>40888.791666666664</c:v>
                </c:pt>
                <c:pt idx="2730" formatCode="m/d/yyyy\ h:mm">
                  <c:v>40888.833333333336</c:v>
                </c:pt>
                <c:pt idx="2731" formatCode="m/d/yyyy\ h:mm">
                  <c:v>40888.875</c:v>
                </c:pt>
                <c:pt idx="2732" formatCode="m/d/yyyy\ h:mm">
                  <c:v>40888.916666666664</c:v>
                </c:pt>
                <c:pt idx="2733" formatCode="m/d/yyyy\ h:mm">
                  <c:v>40888.958333333336</c:v>
                </c:pt>
                <c:pt idx="2734" formatCode="m/d/yyyy\ h:mm">
                  <c:v>40889</c:v>
                </c:pt>
                <c:pt idx="2735" formatCode="m/d/yyyy\ h:mm">
                  <c:v>40889.041666666664</c:v>
                </c:pt>
                <c:pt idx="2736" formatCode="m/d/yyyy\ h:mm">
                  <c:v>40889.083333333336</c:v>
                </c:pt>
                <c:pt idx="2737" formatCode="m/d/yyyy\ h:mm">
                  <c:v>40889.125</c:v>
                </c:pt>
                <c:pt idx="2738" formatCode="m/d/yyyy\ h:mm">
                  <c:v>40889.166666666664</c:v>
                </c:pt>
                <c:pt idx="2739" formatCode="m/d/yyyy\ h:mm">
                  <c:v>40889.208333333336</c:v>
                </c:pt>
                <c:pt idx="2740" formatCode="m/d/yyyy\ h:mm">
                  <c:v>40889.25</c:v>
                </c:pt>
                <c:pt idx="2741" formatCode="m/d/yyyy\ h:mm">
                  <c:v>40889.291666666664</c:v>
                </c:pt>
                <c:pt idx="2742" formatCode="m/d/yyyy\ h:mm">
                  <c:v>40889.333333333336</c:v>
                </c:pt>
                <c:pt idx="2743" formatCode="m/d/yyyy\ h:mm">
                  <c:v>40889.375</c:v>
                </c:pt>
                <c:pt idx="2744" formatCode="m/d/yyyy\ h:mm">
                  <c:v>40889.416666666664</c:v>
                </c:pt>
                <c:pt idx="2745" formatCode="m/d/yyyy\ h:mm">
                  <c:v>40889.458333333336</c:v>
                </c:pt>
                <c:pt idx="2746" formatCode="m/d/yyyy\ h:mm">
                  <c:v>40889.5</c:v>
                </c:pt>
                <c:pt idx="2747" formatCode="m/d/yyyy\ h:mm">
                  <c:v>40889.541666666664</c:v>
                </c:pt>
                <c:pt idx="2748" formatCode="m/d/yyyy\ h:mm">
                  <c:v>40889.583333333336</c:v>
                </c:pt>
                <c:pt idx="2749" formatCode="m/d/yyyy\ h:mm">
                  <c:v>40889.625</c:v>
                </c:pt>
                <c:pt idx="2750" formatCode="m/d/yyyy\ h:mm">
                  <c:v>40889.666666666664</c:v>
                </c:pt>
                <c:pt idx="2751" formatCode="m/d/yyyy\ h:mm">
                  <c:v>40889.708333333336</c:v>
                </c:pt>
                <c:pt idx="2752" formatCode="m/d/yyyy\ h:mm">
                  <c:v>40889.75</c:v>
                </c:pt>
                <c:pt idx="2753" formatCode="m/d/yyyy\ h:mm">
                  <c:v>40889.791666666664</c:v>
                </c:pt>
                <c:pt idx="2754" formatCode="m/d/yyyy\ h:mm">
                  <c:v>40889.833333333336</c:v>
                </c:pt>
                <c:pt idx="2755" formatCode="m/d/yyyy\ h:mm">
                  <c:v>40889.875</c:v>
                </c:pt>
                <c:pt idx="2756" formatCode="m/d/yyyy\ h:mm">
                  <c:v>40889.916666666664</c:v>
                </c:pt>
                <c:pt idx="2757" formatCode="m/d/yyyy\ h:mm">
                  <c:v>40889.958333333336</c:v>
                </c:pt>
                <c:pt idx="2758" formatCode="m/d/yyyy\ h:mm">
                  <c:v>40890</c:v>
                </c:pt>
                <c:pt idx="2759" formatCode="m/d/yyyy\ h:mm">
                  <c:v>40890.041666666664</c:v>
                </c:pt>
                <c:pt idx="2760" formatCode="m/d/yyyy\ h:mm">
                  <c:v>40890.083333333336</c:v>
                </c:pt>
                <c:pt idx="2761" formatCode="m/d/yyyy\ h:mm">
                  <c:v>40890.125</c:v>
                </c:pt>
                <c:pt idx="2762" formatCode="m/d/yyyy\ h:mm">
                  <c:v>40890.166666666664</c:v>
                </c:pt>
                <c:pt idx="2763" formatCode="m/d/yyyy\ h:mm">
                  <c:v>40890.208333333336</c:v>
                </c:pt>
                <c:pt idx="2764" formatCode="m/d/yyyy\ h:mm">
                  <c:v>40890.25</c:v>
                </c:pt>
                <c:pt idx="2765" formatCode="m/d/yyyy\ h:mm">
                  <c:v>40890.291666666664</c:v>
                </c:pt>
                <c:pt idx="2766" formatCode="m/d/yyyy\ h:mm">
                  <c:v>40890.333333333336</c:v>
                </c:pt>
                <c:pt idx="2767" formatCode="m/d/yyyy\ h:mm">
                  <c:v>40890.375</c:v>
                </c:pt>
                <c:pt idx="2768" formatCode="m/d/yyyy\ h:mm">
                  <c:v>40890.416666666664</c:v>
                </c:pt>
                <c:pt idx="2769" formatCode="m/d/yyyy\ h:mm">
                  <c:v>40890.458333333336</c:v>
                </c:pt>
                <c:pt idx="2770" formatCode="m/d/yyyy\ h:mm">
                  <c:v>40890.5</c:v>
                </c:pt>
                <c:pt idx="2771" formatCode="m/d/yyyy\ h:mm">
                  <c:v>40890.541666666664</c:v>
                </c:pt>
                <c:pt idx="2772" formatCode="m/d/yyyy\ h:mm">
                  <c:v>40890.583333333336</c:v>
                </c:pt>
                <c:pt idx="2773" formatCode="m/d/yyyy\ h:mm">
                  <c:v>40890.625</c:v>
                </c:pt>
                <c:pt idx="2774" formatCode="m/d/yyyy\ h:mm">
                  <c:v>40890.666666666664</c:v>
                </c:pt>
                <c:pt idx="2775" formatCode="m/d/yyyy\ h:mm">
                  <c:v>40890.708333333336</c:v>
                </c:pt>
                <c:pt idx="2776" formatCode="m/d/yyyy\ h:mm">
                  <c:v>40890.75</c:v>
                </c:pt>
                <c:pt idx="2777" formatCode="m/d/yyyy\ h:mm">
                  <c:v>40890.791666666664</c:v>
                </c:pt>
                <c:pt idx="2778" formatCode="m/d/yyyy\ h:mm">
                  <c:v>40890.833333333336</c:v>
                </c:pt>
                <c:pt idx="2779" formatCode="m/d/yyyy\ h:mm">
                  <c:v>40890.875</c:v>
                </c:pt>
                <c:pt idx="2780" formatCode="m/d/yyyy\ h:mm">
                  <c:v>40890.916666666664</c:v>
                </c:pt>
                <c:pt idx="2781" formatCode="m/d/yyyy\ h:mm">
                  <c:v>40890.958333333336</c:v>
                </c:pt>
                <c:pt idx="2782" formatCode="m/d/yyyy\ h:mm">
                  <c:v>40891</c:v>
                </c:pt>
                <c:pt idx="2783" formatCode="m/d/yyyy\ h:mm">
                  <c:v>40891.041666666664</c:v>
                </c:pt>
                <c:pt idx="2784" formatCode="m/d/yyyy\ h:mm">
                  <c:v>40891.083333333336</c:v>
                </c:pt>
                <c:pt idx="2785" formatCode="m/d/yyyy\ h:mm">
                  <c:v>40891.125</c:v>
                </c:pt>
                <c:pt idx="2786" formatCode="m/d/yyyy\ h:mm">
                  <c:v>40891.166666666664</c:v>
                </c:pt>
                <c:pt idx="2787" formatCode="m/d/yyyy\ h:mm">
                  <c:v>40891.208333333336</c:v>
                </c:pt>
                <c:pt idx="2788" formatCode="m/d/yyyy\ h:mm">
                  <c:v>40891.25</c:v>
                </c:pt>
                <c:pt idx="2789" formatCode="m/d/yyyy\ h:mm">
                  <c:v>40891.291666666664</c:v>
                </c:pt>
                <c:pt idx="2790" formatCode="m/d/yyyy\ h:mm">
                  <c:v>40891.333333333336</c:v>
                </c:pt>
                <c:pt idx="2791" formatCode="m/d/yyyy\ h:mm">
                  <c:v>40891.375</c:v>
                </c:pt>
                <c:pt idx="2792" formatCode="m/d/yyyy\ h:mm">
                  <c:v>40891.416666666664</c:v>
                </c:pt>
                <c:pt idx="2793" formatCode="m/d/yyyy\ h:mm">
                  <c:v>40891.458333333336</c:v>
                </c:pt>
                <c:pt idx="2794" formatCode="m/d/yyyy\ h:mm">
                  <c:v>40891.5</c:v>
                </c:pt>
              </c:numCache>
            </c:numRef>
          </c:xVal>
          <c:yVal>
            <c:numRef>
              <c:f>'KVP-02'!$O$4:$O$10000</c:f>
              <c:numCache>
                <c:formatCode>0.0</c:formatCode>
                <c:ptCount val="9997"/>
                <c:pt idx="0">
                  <c:v>277.85119851548001</c:v>
                </c:pt>
                <c:pt idx="1">
                  <c:v>277.62801516075501</c:v>
                </c:pt>
                <c:pt idx="2">
                  <c:v>274.68497065644806</c:v>
                </c:pt>
                <c:pt idx="3">
                  <c:v>274.92898445761404</c:v>
                </c:pt>
                <c:pt idx="4">
                  <c:v>275.71161408818301</c:v>
                </c:pt>
                <c:pt idx="5">
                  <c:v>275.75193588093668</c:v>
                </c:pt>
                <c:pt idx="6">
                  <c:v>275.75119193642092</c:v>
                </c:pt>
                <c:pt idx="7">
                  <c:v>275.74910889177681</c:v>
                </c:pt>
                <c:pt idx="8">
                  <c:v>275.74756148718404</c:v>
                </c:pt>
                <c:pt idx="9">
                  <c:v>275.74601408259133</c:v>
                </c:pt>
                <c:pt idx="10">
                  <c:v>275.74315733565084</c:v>
                </c:pt>
                <c:pt idx="11">
                  <c:v>275.74291927340579</c:v>
                </c:pt>
                <c:pt idx="12">
                  <c:v>275.74524038029494</c:v>
                </c:pt>
                <c:pt idx="13">
                  <c:v>275.74732342493905</c:v>
                </c:pt>
                <c:pt idx="14">
                  <c:v>275.74678778488772</c:v>
                </c:pt>
                <c:pt idx="15">
                  <c:v>275.74937671180248</c:v>
                </c:pt>
                <c:pt idx="16">
                  <c:v>275.75142999866597</c:v>
                </c:pt>
                <c:pt idx="17">
                  <c:v>275.75324522328441</c:v>
                </c:pt>
                <c:pt idx="18">
                  <c:v>275.7548223856578</c:v>
                </c:pt>
                <c:pt idx="19">
                  <c:v>275.75532826792852</c:v>
                </c:pt>
                <c:pt idx="20">
                  <c:v>275.75687567252123</c:v>
                </c:pt>
                <c:pt idx="21">
                  <c:v>275.758423077114</c:v>
                </c:pt>
                <c:pt idx="22">
                  <c:v>275.758423077114</c:v>
                </c:pt>
                <c:pt idx="23">
                  <c:v>275.75869089713967</c:v>
                </c:pt>
                <c:pt idx="24">
                  <c:v>275.75919677941039</c:v>
                </c:pt>
                <c:pt idx="25">
                  <c:v>275.75895871716534</c:v>
                </c:pt>
                <c:pt idx="26">
                  <c:v>275.75869089713967</c:v>
                </c:pt>
                <c:pt idx="27">
                  <c:v>275.75818501486896</c:v>
                </c:pt>
                <c:pt idx="28">
                  <c:v>275.75351304331008</c:v>
                </c:pt>
                <c:pt idx="29">
                  <c:v>275.74056840873601</c:v>
                </c:pt>
                <c:pt idx="30">
                  <c:v>275.73461685261003</c:v>
                </c:pt>
                <c:pt idx="31">
                  <c:v>275.73149228564387</c:v>
                </c:pt>
                <c:pt idx="32">
                  <c:v>275.72789159418761</c:v>
                </c:pt>
                <c:pt idx="33">
                  <c:v>275.72711789189123</c:v>
                </c:pt>
                <c:pt idx="34">
                  <c:v>275.72738571191695</c:v>
                </c:pt>
                <c:pt idx="35">
                  <c:v>275.72738571191695</c:v>
                </c:pt>
                <c:pt idx="36">
                  <c:v>275.72738571191695</c:v>
                </c:pt>
                <c:pt idx="37">
                  <c:v>275.72893311650967</c:v>
                </c:pt>
                <c:pt idx="38">
                  <c:v>275.73048052110244</c:v>
                </c:pt>
                <c:pt idx="39">
                  <c:v>275.73098640337315</c:v>
                </c:pt>
                <c:pt idx="40">
                  <c:v>275.73125422339882</c:v>
                </c:pt>
                <c:pt idx="41">
                  <c:v>275.73280162799159</c:v>
                </c:pt>
                <c:pt idx="42">
                  <c:v>275.73515249266137</c:v>
                </c:pt>
                <c:pt idx="43">
                  <c:v>275.73640231944779</c:v>
                </c:pt>
                <c:pt idx="44">
                  <c:v>275.73589643717708</c:v>
                </c:pt>
                <c:pt idx="45">
                  <c:v>275.7361642572028</c:v>
                </c:pt>
                <c:pt idx="46">
                  <c:v>275.73723553730548</c:v>
                </c:pt>
                <c:pt idx="47">
                  <c:v>275.73848536409196</c:v>
                </c:pt>
                <c:pt idx="48">
                  <c:v>275.73955664419464</c:v>
                </c:pt>
                <c:pt idx="49">
                  <c:v>275.74056840873601</c:v>
                </c:pt>
                <c:pt idx="50">
                  <c:v>275.74083622876168</c:v>
                </c:pt>
                <c:pt idx="51">
                  <c:v>275.74033034649096</c:v>
                </c:pt>
                <c:pt idx="52">
                  <c:v>275.74006252646529</c:v>
                </c:pt>
                <c:pt idx="53">
                  <c:v>275.73955664419464</c:v>
                </c:pt>
                <c:pt idx="54">
                  <c:v>275.7390210041433</c:v>
                </c:pt>
                <c:pt idx="55">
                  <c:v>275.73875318411763</c:v>
                </c:pt>
                <c:pt idx="56">
                  <c:v>275.73955664419464</c:v>
                </c:pt>
                <c:pt idx="57">
                  <c:v>275.73925906638829</c:v>
                </c:pt>
                <c:pt idx="58">
                  <c:v>275.74056840873601</c:v>
                </c:pt>
                <c:pt idx="59">
                  <c:v>275.74107429100673</c:v>
                </c:pt>
                <c:pt idx="60">
                  <c:v>275.74184799330311</c:v>
                </c:pt>
                <c:pt idx="61">
                  <c:v>275.7421455711094</c:v>
                </c:pt>
                <c:pt idx="62">
                  <c:v>275.74315733565084</c:v>
                </c:pt>
                <c:pt idx="63">
                  <c:v>275.74315733565084</c:v>
                </c:pt>
                <c:pt idx="64">
                  <c:v>275.74369297570217</c:v>
                </c:pt>
                <c:pt idx="65">
                  <c:v>275.74470474024361</c:v>
                </c:pt>
                <c:pt idx="66">
                  <c:v>275.74601408259133</c:v>
                </c:pt>
                <c:pt idx="67">
                  <c:v>275.74732342493905</c:v>
                </c:pt>
                <c:pt idx="68">
                  <c:v>275.74937671180248</c:v>
                </c:pt>
                <c:pt idx="69">
                  <c:v>275.75142999866597</c:v>
                </c:pt>
                <c:pt idx="70">
                  <c:v>275.75193588093668</c:v>
                </c:pt>
                <c:pt idx="71">
                  <c:v>275.75401892558079</c:v>
                </c:pt>
                <c:pt idx="72">
                  <c:v>275.75452480785151</c:v>
                </c:pt>
                <c:pt idx="73">
                  <c:v>275.75169781869164</c:v>
                </c:pt>
                <c:pt idx="74">
                  <c:v>275.75119193642092</c:v>
                </c:pt>
                <c:pt idx="75">
                  <c:v>275.74991235185382</c:v>
                </c:pt>
                <c:pt idx="76">
                  <c:v>275.74625214483638</c:v>
                </c:pt>
                <c:pt idx="77">
                  <c:v>275.74446667799856</c:v>
                </c:pt>
                <c:pt idx="78">
                  <c:v>275.7450023180499</c:v>
                </c:pt>
                <c:pt idx="79">
                  <c:v>275.7421455711094</c:v>
                </c:pt>
                <c:pt idx="80">
                  <c:v>275.74238363335445</c:v>
                </c:pt>
                <c:pt idx="81">
                  <c:v>275.74416910019227</c:v>
                </c:pt>
                <c:pt idx="82">
                  <c:v>275.74446667799856</c:v>
                </c:pt>
                <c:pt idx="83">
                  <c:v>275.74625214483638</c:v>
                </c:pt>
                <c:pt idx="84">
                  <c:v>275.74678778488772</c:v>
                </c:pt>
                <c:pt idx="85">
                  <c:v>275.74860300950616</c:v>
                </c:pt>
                <c:pt idx="86">
                  <c:v>275.74809712723538</c:v>
                </c:pt>
                <c:pt idx="87">
                  <c:v>275.74625214483638</c:v>
                </c:pt>
                <c:pt idx="88">
                  <c:v>275.74809712723538</c:v>
                </c:pt>
                <c:pt idx="89">
                  <c:v>275.74860300950616</c:v>
                </c:pt>
                <c:pt idx="90">
                  <c:v>275.74782930720971</c:v>
                </c:pt>
                <c:pt idx="91">
                  <c:v>275.75041823412454</c:v>
                </c:pt>
                <c:pt idx="92">
                  <c:v>275.75250127876865</c:v>
                </c:pt>
                <c:pt idx="93">
                  <c:v>275.75324522328441</c:v>
                </c:pt>
                <c:pt idx="94">
                  <c:v>275.75324522328441</c:v>
                </c:pt>
                <c:pt idx="95">
                  <c:v>275.75741131257257</c:v>
                </c:pt>
                <c:pt idx="96">
                  <c:v>275.75764937481762</c:v>
                </c:pt>
                <c:pt idx="97">
                  <c:v>275.75818501486896</c:v>
                </c:pt>
                <c:pt idx="98">
                  <c:v>275.75634003246989</c:v>
                </c:pt>
                <c:pt idx="99">
                  <c:v>275.75324522328441</c:v>
                </c:pt>
                <c:pt idx="100">
                  <c:v>275.75169781869164</c:v>
                </c:pt>
                <c:pt idx="101">
                  <c:v>275.75250127876865</c:v>
                </c:pt>
                <c:pt idx="102">
                  <c:v>275.75065629636958</c:v>
                </c:pt>
                <c:pt idx="103">
                  <c:v>275.75041823412454</c:v>
                </c:pt>
                <c:pt idx="104">
                  <c:v>275.75169781869164</c:v>
                </c:pt>
                <c:pt idx="105">
                  <c:v>275.75324522328441</c:v>
                </c:pt>
                <c:pt idx="106">
                  <c:v>275.75559608795419</c:v>
                </c:pt>
                <c:pt idx="107">
                  <c:v>275.75711373476634</c:v>
                </c:pt>
                <c:pt idx="108">
                  <c:v>275.7597026616811</c:v>
                </c:pt>
                <c:pt idx="109">
                  <c:v>275.76178570632521</c:v>
                </c:pt>
                <c:pt idx="110">
                  <c:v>275.76026805951312</c:v>
                </c:pt>
                <c:pt idx="111">
                  <c:v>275.75895871716534</c:v>
                </c:pt>
                <c:pt idx="112">
                  <c:v>275.75895871716534</c:v>
                </c:pt>
                <c:pt idx="113">
                  <c:v>275.75895871716534</c:v>
                </c:pt>
                <c:pt idx="114">
                  <c:v>275.75997048170677</c:v>
                </c:pt>
                <c:pt idx="115">
                  <c:v>275.76074418400316</c:v>
                </c:pt>
                <c:pt idx="116">
                  <c:v>275.76285698642789</c:v>
                </c:pt>
                <c:pt idx="117">
                  <c:v>275.76410681321437</c:v>
                </c:pt>
                <c:pt idx="118">
                  <c:v>275.76568397558776</c:v>
                </c:pt>
                <c:pt idx="119">
                  <c:v>275.76877878477325</c:v>
                </c:pt>
                <c:pt idx="120">
                  <c:v>275.7698203070953</c:v>
                </c:pt>
                <c:pt idx="121">
                  <c:v>275.76904660479897</c:v>
                </c:pt>
                <c:pt idx="122">
                  <c:v>275.76642792010347</c:v>
                </c:pt>
                <c:pt idx="123">
                  <c:v>275.76541615556209</c:v>
                </c:pt>
                <c:pt idx="124">
                  <c:v>275.76151788629954</c:v>
                </c:pt>
                <c:pt idx="125">
                  <c:v>275.75764937481762</c:v>
                </c:pt>
                <c:pt idx="126">
                  <c:v>275.75660785249556</c:v>
                </c:pt>
                <c:pt idx="127">
                  <c:v>275.75660785249556</c:v>
                </c:pt>
                <c:pt idx="128">
                  <c:v>275.7561019702249</c:v>
                </c:pt>
                <c:pt idx="129">
                  <c:v>275.75764937481762</c:v>
                </c:pt>
                <c:pt idx="130">
                  <c:v>275.7597026616811</c:v>
                </c:pt>
                <c:pt idx="131">
                  <c:v>275.76205352635088</c:v>
                </c:pt>
                <c:pt idx="132">
                  <c:v>275.76464245326571</c:v>
                </c:pt>
                <c:pt idx="133">
                  <c:v>275.76827290250259</c:v>
                </c:pt>
                <c:pt idx="134">
                  <c:v>275.76955248706963</c:v>
                </c:pt>
                <c:pt idx="135">
                  <c:v>275.77059400939169</c:v>
                </c:pt>
                <c:pt idx="136">
                  <c:v>275.77035594714664</c:v>
                </c:pt>
                <c:pt idx="137">
                  <c:v>275.7698203070953</c:v>
                </c:pt>
                <c:pt idx="138">
                  <c:v>275.77136771168807</c:v>
                </c:pt>
                <c:pt idx="139">
                  <c:v>275.77294487406147</c:v>
                </c:pt>
                <c:pt idx="140">
                  <c:v>275.77499816092495</c:v>
                </c:pt>
                <c:pt idx="141">
                  <c:v>275.77758708783972</c:v>
                </c:pt>
                <c:pt idx="142">
                  <c:v>275.77913449243249</c:v>
                </c:pt>
                <c:pt idx="143">
                  <c:v>275.78404452623647</c:v>
                </c:pt>
                <c:pt idx="144">
                  <c:v>275.78481822853286</c:v>
                </c:pt>
                <c:pt idx="145">
                  <c:v>275.78508604855847</c:v>
                </c:pt>
                <c:pt idx="146">
                  <c:v>275.78353864396576</c:v>
                </c:pt>
                <c:pt idx="147">
                  <c:v>275.78562168860987</c:v>
                </c:pt>
                <c:pt idx="148">
                  <c:v>275.78276494166937</c:v>
                </c:pt>
                <c:pt idx="149">
                  <c:v>275.77990819472888</c:v>
                </c:pt>
                <c:pt idx="150">
                  <c:v>275.77785490786539</c:v>
                </c:pt>
                <c:pt idx="151">
                  <c:v>275.77577186322128</c:v>
                </c:pt>
                <c:pt idx="152">
                  <c:v>275.77731926781405</c:v>
                </c:pt>
                <c:pt idx="153">
                  <c:v>275.77937255467754</c:v>
                </c:pt>
                <c:pt idx="154">
                  <c:v>275.78097947483155</c:v>
                </c:pt>
                <c:pt idx="155">
                  <c:v>275.78481822853286</c:v>
                </c:pt>
                <c:pt idx="156">
                  <c:v>275.78821061552463</c:v>
                </c:pt>
                <c:pt idx="157">
                  <c:v>275.79181130698089</c:v>
                </c:pt>
                <c:pt idx="158">
                  <c:v>275.79130542471017</c:v>
                </c:pt>
                <c:pt idx="159">
                  <c:v>275.79154348695522</c:v>
                </c:pt>
                <c:pt idx="160">
                  <c:v>275.79053172241379</c:v>
                </c:pt>
                <c:pt idx="161">
                  <c:v>275.79029366016874</c:v>
                </c:pt>
                <c:pt idx="162">
                  <c:v>275.79053172241379</c:v>
                </c:pt>
                <c:pt idx="163">
                  <c:v>275.78972826233678</c:v>
                </c:pt>
                <c:pt idx="164">
                  <c:v>275.79076978465883</c:v>
                </c:pt>
                <c:pt idx="165">
                  <c:v>275.79490611616643</c:v>
                </c:pt>
                <c:pt idx="166">
                  <c:v>275.79725698083615</c:v>
                </c:pt>
                <c:pt idx="167">
                  <c:v>275.80088743007303</c:v>
                </c:pt>
                <c:pt idx="168">
                  <c:v>275.8037144192329</c:v>
                </c:pt>
                <c:pt idx="169">
                  <c:v>275.80472618377428</c:v>
                </c:pt>
                <c:pt idx="170">
                  <c:v>275.80320853696219</c:v>
                </c:pt>
                <c:pt idx="171">
                  <c:v>275.8037144192329</c:v>
                </c:pt>
                <c:pt idx="172">
                  <c:v>275.79904244767397</c:v>
                </c:pt>
                <c:pt idx="173">
                  <c:v>275.79648327853977</c:v>
                </c:pt>
                <c:pt idx="174">
                  <c:v>275.78972826233678</c:v>
                </c:pt>
                <c:pt idx="175">
                  <c:v>275.79053172241379</c:v>
                </c:pt>
                <c:pt idx="176">
                  <c:v>275.78972826233678</c:v>
                </c:pt>
                <c:pt idx="177">
                  <c:v>275.79440023389571</c:v>
                </c:pt>
                <c:pt idx="178">
                  <c:v>275.80344659920723</c:v>
                </c:pt>
                <c:pt idx="179">
                  <c:v>275.80320853696219</c:v>
                </c:pt>
                <c:pt idx="180">
                  <c:v>275.80526182382562</c:v>
                </c:pt>
                <c:pt idx="181">
                  <c:v>275.80782099295982</c:v>
                </c:pt>
                <c:pt idx="182">
                  <c:v>275.80966597535888</c:v>
                </c:pt>
                <c:pt idx="183">
                  <c:v>275.80865421081751</c:v>
                </c:pt>
                <c:pt idx="184">
                  <c:v>275.80838639079184</c:v>
                </c:pt>
                <c:pt idx="185">
                  <c:v>275.80758293071477</c:v>
                </c:pt>
                <c:pt idx="186">
                  <c:v>275.80758293071477</c:v>
                </c:pt>
                <c:pt idx="187">
                  <c:v>275.80734486846973</c:v>
                </c:pt>
                <c:pt idx="188">
                  <c:v>275.8088922730625</c:v>
                </c:pt>
                <c:pt idx="189">
                  <c:v>275.81043967765527</c:v>
                </c:pt>
                <c:pt idx="190">
                  <c:v>275.8138320646471</c:v>
                </c:pt>
                <c:pt idx="191">
                  <c:v>275.81793863837402</c:v>
                </c:pt>
                <c:pt idx="192">
                  <c:v>275.8215690876109</c:v>
                </c:pt>
                <c:pt idx="193">
                  <c:v>275.82415801452566</c:v>
                </c:pt>
                <c:pt idx="194">
                  <c:v>275.82493171682205</c:v>
                </c:pt>
                <c:pt idx="195">
                  <c:v>275.82493171682205</c:v>
                </c:pt>
                <c:pt idx="196">
                  <c:v>275.82314624998423</c:v>
                </c:pt>
                <c:pt idx="197">
                  <c:v>275.82055732306947</c:v>
                </c:pt>
                <c:pt idx="198">
                  <c:v>275.81767081834835</c:v>
                </c:pt>
                <c:pt idx="199">
                  <c:v>275.81665905380692</c:v>
                </c:pt>
                <c:pt idx="200">
                  <c:v>275.81534971145919</c:v>
                </c:pt>
                <c:pt idx="201">
                  <c:v>275.81484382918848</c:v>
                </c:pt>
                <c:pt idx="202">
                  <c:v>275.82079538531451</c:v>
                </c:pt>
                <c:pt idx="203">
                  <c:v>275.83243067754086</c:v>
                </c:pt>
                <c:pt idx="204">
                  <c:v>275.83606112677768</c:v>
                </c:pt>
                <c:pt idx="205">
                  <c:v>275.83811441364116</c:v>
                </c:pt>
                <c:pt idx="206">
                  <c:v>275.8399296382596</c:v>
                </c:pt>
                <c:pt idx="207">
                  <c:v>275.84150680063294</c:v>
                </c:pt>
                <c:pt idx="208">
                  <c:v>275.84019745828527</c:v>
                </c:pt>
                <c:pt idx="209">
                  <c:v>275.83915593596322</c:v>
                </c:pt>
                <c:pt idx="210">
                  <c:v>275.83760853137045</c:v>
                </c:pt>
                <c:pt idx="211">
                  <c:v>275.83734071134478</c:v>
                </c:pt>
                <c:pt idx="212">
                  <c:v>275.83683482907406</c:v>
                </c:pt>
                <c:pt idx="213">
                  <c:v>275.83942375598889</c:v>
                </c:pt>
                <c:pt idx="214">
                  <c:v>275.84433378979281</c:v>
                </c:pt>
                <c:pt idx="215">
                  <c:v>275.84668465446259</c:v>
                </c:pt>
                <c:pt idx="216">
                  <c:v>275.85001752589312</c:v>
                </c:pt>
                <c:pt idx="217">
                  <c:v>275.85233863278233</c:v>
                </c:pt>
                <c:pt idx="218">
                  <c:v>275.85233863278233</c:v>
                </c:pt>
                <c:pt idx="219">
                  <c:v>275.85210057053723</c:v>
                </c:pt>
                <c:pt idx="220">
                  <c:v>275.84924382359679</c:v>
                </c:pt>
                <c:pt idx="221">
                  <c:v>275.84174486287804</c:v>
                </c:pt>
                <c:pt idx="222">
                  <c:v>275.82025974526317</c:v>
                </c:pt>
                <c:pt idx="223">
                  <c:v>275.81433794691782</c:v>
                </c:pt>
                <c:pt idx="224">
                  <c:v>275.81511164921415</c:v>
                </c:pt>
                <c:pt idx="225">
                  <c:v>275.81484382918848</c:v>
                </c:pt>
                <c:pt idx="226">
                  <c:v>275.8174327561033</c:v>
                </c:pt>
                <c:pt idx="227">
                  <c:v>275.82207496988161</c:v>
                </c:pt>
                <c:pt idx="228">
                  <c:v>275.82802652600759</c:v>
                </c:pt>
                <c:pt idx="229">
                  <c:v>275.83397808213363</c:v>
                </c:pt>
                <c:pt idx="230">
                  <c:v>275.83582306453263</c:v>
                </c:pt>
                <c:pt idx="231">
                  <c:v>275.8378465936155</c:v>
                </c:pt>
                <c:pt idx="232">
                  <c:v>275.83811441364116</c:v>
                </c:pt>
                <c:pt idx="233">
                  <c:v>275.83760853137045</c:v>
                </c:pt>
                <c:pt idx="234">
                  <c:v>275.83811441364116</c:v>
                </c:pt>
                <c:pt idx="235">
                  <c:v>275.8386500536925</c:v>
                </c:pt>
                <c:pt idx="236">
                  <c:v>275.84019745828527</c:v>
                </c:pt>
                <c:pt idx="237">
                  <c:v>275.84201268290366</c:v>
                </c:pt>
                <c:pt idx="238">
                  <c:v>275.8463870766563</c:v>
                </c:pt>
                <c:pt idx="239">
                  <c:v>275.85052340816389</c:v>
                </c:pt>
                <c:pt idx="240">
                  <c:v>275.85570126199349</c:v>
                </c:pt>
                <c:pt idx="241">
                  <c:v>275.85855800893398</c:v>
                </c:pt>
                <c:pt idx="242">
                  <c:v>275.85959953125604</c:v>
                </c:pt>
                <c:pt idx="243">
                  <c:v>275.85983759350108</c:v>
                </c:pt>
                <c:pt idx="244">
                  <c:v>275.8577843066376</c:v>
                </c:pt>
                <c:pt idx="245">
                  <c:v>275.85442167742639</c:v>
                </c:pt>
                <c:pt idx="246">
                  <c:v>275.85108880599586</c:v>
                </c:pt>
                <c:pt idx="247">
                  <c:v>275.84847012130041</c:v>
                </c:pt>
                <c:pt idx="248">
                  <c:v>275.84716077895268</c:v>
                </c:pt>
                <c:pt idx="249">
                  <c:v>275.84692271670764</c:v>
                </c:pt>
                <c:pt idx="250">
                  <c:v>275.84924382359679</c:v>
                </c:pt>
                <c:pt idx="251">
                  <c:v>275.852606452808</c:v>
                </c:pt>
                <c:pt idx="252">
                  <c:v>275.85802236888264</c:v>
                </c:pt>
                <c:pt idx="253">
                  <c:v>275.86400368278925</c:v>
                </c:pt>
                <c:pt idx="254">
                  <c:v>275.86811025651622</c:v>
                </c:pt>
                <c:pt idx="255">
                  <c:v>275.86915177883827</c:v>
                </c:pt>
                <c:pt idx="256">
                  <c:v>275.8727822280751</c:v>
                </c:pt>
                <c:pt idx="257">
                  <c:v>275.87251440804943</c:v>
                </c:pt>
                <c:pt idx="258">
                  <c:v>275.87352617259086</c:v>
                </c:pt>
                <c:pt idx="259">
                  <c:v>275.87587703726064</c:v>
                </c:pt>
                <c:pt idx="260">
                  <c:v>275.87641267731198</c:v>
                </c:pt>
                <c:pt idx="261">
                  <c:v>275.87843620639478</c:v>
                </c:pt>
                <c:pt idx="262">
                  <c:v>275.88028118879384</c:v>
                </c:pt>
                <c:pt idx="263">
                  <c:v>275.88468534032711</c:v>
                </c:pt>
                <c:pt idx="264">
                  <c:v>275.89218430104586</c:v>
                </c:pt>
                <c:pt idx="265">
                  <c:v>275.89760021712056</c:v>
                </c:pt>
                <c:pt idx="266">
                  <c:v>275.90200436865376</c:v>
                </c:pt>
                <c:pt idx="267">
                  <c:v>275.90408741329787</c:v>
                </c:pt>
                <c:pt idx="268">
                  <c:v>275.90536699786497</c:v>
                </c:pt>
                <c:pt idx="269">
                  <c:v>275.90486111559426</c:v>
                </c:pt>
                <c:pt idx="270">
                  <c:v>275.90408741329787</c:v>
                </c:pt>
                <c:pt idx="271">
                  <c:v>275.90277807095015</c:v>
                </c:pt>
                <c:pt idx="272">
                  <c:v>275.90664658243202</c:v>
                </c:pt>
                <c:pt idx="273">
                  <c:v>275.90896768932117</c:v>
                </c:pt>
                <c:pt idx="274">
                  <c:v>275.91209225628734</c:v>
                </c:pt>
                <c:pt idx="275">
                  <c:v>275.91363966088011</c:v>
                </c:pt>
                <c:pt idx="276">
                  <c:v>275.92009709927686</c:v>
                </c:pt>
                <c:pt idx="277">
                  <c:v>275.92786388002122</c:v>
                </c:pt>
                <c:pt idx="278">
                  <c:v>275.93226803155449</c:v>
                </c:pt>
                <c:pt idx="279">
                  <c:v>275.93509502071436</c:v>
                </c:pt>
                <c:pt idx="280">
                  <c:v>275.93949917224757</c:v>
                </c:pt>
                <c:pt idx="281">
                  <c:v>275.94283204367815</c:v>
                </c:pt>
                <c:pt idx="282">
                  <c:v>275.9441116282452</c:v>
                </c:pt>
                <c:pt idx="283">
                  <c:v>275.94542097059292</c:v>
                </c:pt>
                <c:pt idx="284">
                  <c:v>275.94542097059292</c:v>
                </c:pt>
                <c:pt idx="285">
                  <c:v>275.94670055516002</c:v>
                </c:pt>
                <c:pt idx="286">
                  <c:v>275.94982512212619</c:v>
                </c:pt>
                <c:pt idx="287">
                  <c:v>275.95086664444824</c:v>
                </c:pt>
                <c:pt idx="288">
                  <c:v>275.95473515593017</c:v>
                </c:pt>
                <c:pt idx="289">
                  <c:v>275.9580680273607</c:v>
                </c:pt>
                <c:pt idx="290">
                  <c:v>275.96247217889396</c:v>
                </c:pt>
                <c:pt idx="291">
                  <c:v>275.96556698807944</c:v>
                </c:pt>
                <c:pt idx="292">
                  <c:v>275.96634069037583</c:v>
                </c:pt>
                <c:pt idx="293">
                  <c:v>275.9653289258344</c:v>
                </c:pt>
                <c:pt idx="294">
                  <c:v>275.96455522353801</c:v>
                </c:pt>
                <c:pt idx="295">
                  <c:v>275.96273999891963</c:v>
                </c:pt>
                <c:pt idx="296">
                  <c:v>275.96273999891963</c:v>
                </c:pt>
                <c:pt idx="297">
                  <c:v>275.9630078189453</c:v>
                </c:pt>
                <c:pt idx="298">
                  <c:v>275.96324588119035</c:v>
                </c:pt>
                <c:pt idx="299">
                  <c:v>275.96741197047851</c:v>
                </c:pt>
                <c:pt idx="300">
                  <c:v>275.9720244264762</c:v>
                </c:pt>
                <c:pt idx="301">
                  <c:v>275.97565487571302</c:v>
                </c:pt>
                <c:pt idx="302">
                  <c:v>275.98005902724628</c:v>
                </c:pt>
                <c:pt idx="303">
                  <c:v>275.98315383643177</c:v>
                </c:pt>
                <c:pt idx="304">
                  <c:v>275.98624864561731</c:v>
                </c:pt>
                <c:pt idx="305">
                  <c:v>275.98833169026142</c:v>
                </c:pt>
                <c:pt idx="306">
                  <c:v>275.9895815170479</c:v>
                </c:pt>
                <c:pt idx="307">
                  <c:v>275.99011715709923</c:v>
                </c:pt>
                <c:pt idx="308">
                  <c:v>275.99065279715057</c:v>
                </c:pt>
                <c:pt idx="309">
                  <c:v>275.99166456169195</c:v>
                </c:pt>
                <c:pt idx="310">
                  <c:v>275.99297390403967</c:v>
                </c:pt>
                <c:pt idx="311">
                  <c:v>275.99580089319954</c:v>
                </c:pt>
                <c:pt idx="312">
                  <c:v>275.99865764013998</c:v>
                </c:pt>
                <c:pt idx="313">
                  <c:v>276.00199051157057</c:v>
                </c:pt>
                <c:pt idx="314">
                  <c:v>276.00356767394396</c:v>
                </c:pt>
                <c:pt idx="315">
                  <c:v>276.00639466310383</c:v>
                </c:pt>
                <c:pt idx="316">
                  <c:v>276.0066624831295</c:v>
                </c:pt>
                <c:pt idx="317">
                  <c:v>276.00562096080745</c:v>
                </c:pt>
                <c:pt idx="318">
                  <c:v>276.00508532075611</c:v>
                </c:pt>
                <c:pt idx="319">
                  <c:v>276.00148462929985</c:v>
                </c:pt>
                <c:pt idx="320">
                  <c:v>276.00097874702919</c:v>
                </c:pt>
                <c:pt idx="321">
                  <c:v>275.99966940468141</c:v>
                </c:pt>
                <c:pt idx="322">
                  <c:v>275.99990746692646</c:v>
                </c:pt>
                <c:pt idx="323">
                  <c:v>276.00121680927418</c:v>
                </c:pt>
                <c:pt idx="324">
                  <c:v>276.00383549396963</c:v>
                </c:pt>
                <c:pt idx="325">
                  <c:v>276.00588878083312</c:v>
                </c:pt>
                <c:pt idx="326">
                  <c:v>276.00588878083312</c:v>
                </c:pt>
                <c:pt idx="327">
                  <c:v>276.01029293236638</c:v>
                </c:pt>
                <c:pt idx="328">
                  <c:v>276.01338774155187</c:v>
                </c:pt>
                <c:pt idx="329">
                  <c:v>276.01466732611897</c:v>
                </c:pt>
                <c:pt idx="330">
                  <c:v>276.01597666846669</c:v>
                </c:pt>
                <c:pt idx="331">
                  <c:v>276.01597666846669</c:v>
                </c:pt>
                <c:pt idx="332">
                  <c:v>276.01698843300807</c:v>
                </c:pt>
                <c:pt idx="333">
                  <c:v>276.0167206129824</c:v>
                </c:pt>
                <c:pt idx="334">
                  <c:v>276.01597666846669</c:v>
                </c:pt>
                <c:pt idx="335">
                  <c:v>276.01776213530445</c:v>
                </c:pt>
                <c:pt idx="336">
                  <c:v>276.01880365762651</c:v>
                </c:pt>
                <c:pt idx="337">
                  <c:v>276.02139258454133</c:v>
                </c:pt>
                <c:pt idx="338">
                  <c:v>276.02344587140482</c:v>
                </c:pt>
                <c:pt idx="339">
                  <c:v>276.02523133824263</c:v>
                </c:pt>
                <c:pt idx="340">
                  <c:v>276.02603479831964</c:v>
                </c:pt>
                <c:pt idx="341">
                  <c:v>276.02603479831964</c:v>
                </c:pt>
                <c:pt idx="342">
                  <c:v>276.02320780915977</c:v>
                </c:pt>
                <c:pt idx="343">
                  <c:v>276.0229399891341</c:v>
                </c:pt>
                <c:pt idx="344">
                  <c:v>276.02035106221928</c:v>
                </c:pt>
                <c:pt idx="345">
                  <c:v>276.01853583760089</c:v>
                </c:pt>
                <c:pt idx="346">
                  <c:v>276.01907147765223</c:v>
                </c:pt>
                <c:pt idx="347">
                  <c:v>276.01981542216794</c:v>
                </c:pt>
                <c:pt idx="348">
                  <c:v>276.02189846681205</c:v>
                </c:pt>
                <c:pt idx="349">
                  <c:v>276.02344587140482</c:v>
                </c:pt>
                <c:pt idx="350">
                  <c:v>276.02630261834526</c:v>
                </c:pt>
                <c:pt idx="351">
                  <c:v>276.02987355202089</c:v>
                </c:pt>
                <c:pt idx="352">
                  <c:v>276.03043894985285</c:v>
                </c:pt>
                <c:pt idx="353">
                  <c:v>276.03249223671634</c:v>
                </c:pt>
                <c:pt idx="354">
                  <c:v>276.03326593901272</c:v>
                </c:pt>
                <c:pt idx="355">
                  <c:v>276.03454552357982</c:v>
                </c:pt>
                <c:pt idx="356">
                  <c:v>276.03454552357982</c:v>
                </c:pt>
                <c:pt idx="357">
                  <c:v>276.03273029896138</c:v>
                </c:pt>
                <c:pt idx="358">
                  <c:v>276.03273029896138</c:v>
                </c:pt>
                <c:pt idx="359">
                  <c:v>276.03403964130911</c:v>
                </c:pt>
                <c:pt idx="360">
                  <c:v>276.03403964130911</c:v>
                </c:pt>
                <c:pt idx="361">
                  <c:v>276.03609292817259</c:v>
                </c:pt>
                <c:pt idx="362">
                  <c:v>276.03710469271397</c:v>
                </c:pt>
                <c:pt idx="363">
                  <c:v>276.03585486592749</c:v>
                </c:pt>
                <c:pt idx="364">
                  <c:v>276.03686663046892</c:v>
                </c:pt>
                <c:pt idx="365">
                  <c:v>276.0356168036825</c:v>
                </c:pt>
                <c:pt idx="366">
                  <c:v>276.0356168036825</c:v>
                </c:pt>
                <c:pt idx="367">
                  <c:v>276.03531922587615</c:v>
                </c:pt>
                <c:pt idx="368">
                  <c:v>276.03377182128338</c:v>
                </c:pt>
                <c:pt idx="369">
                  <c:v>276.03148047217491</c:v>
                </c:pt>
                <c:pt idx="370">
                  <c:v>276.03043894985285</c:v>
                </c:pt>
                <c:pt idx="371">
                  <c:v>276.03017112982718</c:v>
                </c:pt>
                <c:pt idx="372">
                  <c:v>276.03171853441995</c:v>
                </c:pt>
                <c:pt idx="373">
                  <c:v>276.03505140585048</c:v>
                </c:pt>
                <c:pt idx="374">
                  <c:v>276.03764033276531</c:v>
                </c:pt>
                <c:pt idx="375">
                  <c:v>276.03945555738375</c:v>
                </c:pt>
                <c:pt idx="376">
                  <c:v>276.04228254654356</c:v>
                </c:pt>
                <c:pt idx="377">
                  <c:v>276.04436559118767</c:v>
                </c:pt>
                <c:pt idx="378">
                  <c:v>276.04668669807683</c:v>
                </c:pt>
                <c:pt idx="379">
                  <c:v>276.04746040037321</c:v>
                </c:pt>
                <c:pt idx="380">
                  <c:v>276.05004932728798</c:v>
                </c:pt>
                <c:pt idx="381">
                  <c:v>276.05600088341401</c:v>
                </c:pt>
                <c:pt idx="382">
                  <c:v>276.05754828800679</c:v>
                </c:pt>
                <c:pt idx="383">
                  <c:v>276.06064309719233</c:v>
                </c:pt>
                <c:pt idx="384">
                  <c:v>276.06034551938603</c:v>
                </c:pt>
                <c:pt idx="385">
                  <c:v>276.06141679948871</c:v>
                </c:pt>
                <c:pt idx="386">
                  <c:v>276.06219050178504</c:v>
                </c:pt>
                <c:pt idx="387">
                  <c:v>276.06400572640348</c:v>
                </c:pt>
                <c:pt idx="388">
                  <c:v>276.06477942869986</c:v>
                </c:pt>
                <c:pt idx="389">
                  <c:v>276.06608877104759</c:v>
                </c:pt>
                <c:pt idx="390">
                  <c:v>276.06608877104759</c:v>
                </c:pt>
                <c:pt idx="391">
                  <c:v>276.06733859783401</c:v>
                </c:pt>
                <c:pt idx="392">
                  <c:v>276.06757666007911</c:v>
                </c:pt>
                <c:pt idx="393">
                  <c:v>276.06840987793674</c:v>
                </c:pt>
                <c:pt idx="394">
                  <c:v>276.06787423788541</c:v>
                </c:pt>
                <c:pt idx="395">
                  <c:v>276.06757666007911</c:v>
                </c:pt>
                <c:pt idx="396">
                  <c:v>276.07096904707089</c:v>
                </c:pt>
                <c:pt idx="397">
                  <c:v>276.07275451390871</c:v>
                </c:pt>
                <c:pt idx="398">
                  <c:v>276.07326039617942</c:v>
                </c:pt>
                <c:pt idx="399">
                  <c:v>276.07302233393438</c:v>
                </c:pt>
                <c:pt idx="400">
                  <c:v>276.07638496314559</c:v>
                </c:pt>
                <c:pt idx="401">
                  <c:v>276.07638496314559</c:v>
                </c:pt>
                <c:pt idx="402">
                  <c:v>276.07947977233107</c:v>
                </c:pt>
                <c:pt idx="403">
                  <c:v>276.08388392386433</c:v>
                </c:pt>
                <c:pt idx="404">
                  <c:v>276.08593721072782</c:v>
                </c:pt>
                <c:pt idx="405">
                  <c:v>276.08671091302415</c:v>
                </c:pt>
                <c:pt idx="406">
                  <c:v>276.08620503075349</c:v>
                </c:pt>
                <c:pt idx="407">
                  <c:v>276.08620503075349</c:v>
                </c:pt>
                <c:pt idx="408">
                  <c:v>276.08671091302415</c:v>
                </c:pt>
                <c:pt idx="409">
                  <c:v>276.08593721072782</c:v>
                </c:pt>
                <c:pt idx="410">
                  <c:v>276.08748461532059</c:v>
                </c:pt>
                <c:pt idx="411">
                  <c:v>276.08671091302415</c:v>
                </c:pt>
                <c:pt idx="412">
                  <c:v>276.08775243534626</c:v>
                </c:pt>
                <c:pt idx="413">
                  <c:v>276.0882285598363</c:v>
                </c:pt>
                <c:pt idx="414">
                  <c:v>276.09054966672545</c:v>
                </c:pt>
                <c:pt idx="415">
                  <c:v>276.09138288458308</c:v>
                </c:pt>
                <c:pt idx="416">
                  <c:v>276.09162094682813</c:v>
                </c:pt>
                <c:pt idx="417">
                  <c:v>276.09162094682813</c:v>
                </c:pt>
                <c:pt idx="418">
                  <c:v>276.09239464912451</c:v>
                </c:pt>
                <c:pt idx="419">
                  <c:v>276.09263271136956</c:v>
                </c:pt>
                <c:pt idx="420">
                  <c:v>276.09212682909885</c:v>
                </c:pt>
                <c:pt idx="421">
                  <c:v>276.09212682909885</c:v>
                </c:pt>
                <c:pt idx="422">
                  <c:v>276.09162094682813</c:v>
                </c:pt>
                <c:pt idx="423">
                  <c:v>276.09111506455741</c:v>
                </c:pt>
                <c:pt idx="424">
                  <c:v>276.09185900907318</c:v>
                </c:pt>
                <c:pt idx="425">
                  <c:v>276.09522163828433</c:v>
                </c:pt>
                <c:pt idx="426">
                  <c:v>276.09730468292844</c:v>
                </c:pt>
                <c:pt idx="427">
                  <c:v>276.09935796979192</c:v>
                </c:pt>
                <c:pt idx="428">
                  <c:v>276.10322648127385</c:v>
                </c:pt>
                <c:pt idx="429">
                  <c:v>276.10527976813728</c:v>
                </c:pt>
                <c:pt idx="430">
                  <c:v>276.1071247505364</c:v>
                </c:pt>
                <c:pt idx="431">
                  <c:v>276.10685693051067</c:v>
                </c:pt>
                <c:pt idx="432">
                  <c:v>276.10736281278139</c:v>
                </c:pt>
                <c:pt idx="433">
                  <c:v>276.10504170589223</c:v>
                </c:pt>
                <c:pt idx="434">
                  <c:v>276.10402994135086</c:v>
                </c:pt>
                <c:pt idx="435">
                  <c:v>276.10346454351884</c:v>
                </c:pt>
                <c:pt idx="436">
                  <c:v>276.10346454351884</c:v>
                </c:pt>
                <c:pt idx="437">
                  <c:v>276.10295866124818</c:v>
                </c:pt>
                <c:pt idx="438">
                  <c:v>276.10527976813728</c:v>
                </c:pt>
                <c:pt idx="439">
                  <c:v>276.10581540818862</c:v>
                </c:pt>
                <c:pt idx="440">
                  <c:v>276.1071247505364</c:v>
                </c:pt>
                <c:pt idx="441">
                  <c:v>276.10658911048506</c:v>
                </c:pt>
                <c:pt idx="442">
                  <c:v>276.10581540818862</c:v>
                </c:pt>
                <c:pt idx="443">
                  <c:v>276.1078686950521</c:v>
                </c:pt>
                <c:pt idx="444">
                  <c:v>276.1078686950521</c:v>
                </c:pt>
                <c:pt idx="445">
                  <c:v>276.10581540818862</c:v>
                </c:pt>
                <c:pt idx="446">
                  <c:v>276.10322648127385</c:v>
                </c:pt>
                <c:pt idx="447">
                  <c:v>276.10194689670675</c:v>
                </c:pt>
                <c:pt idx="448">
                  <c:v>276.1021849589518</c:v>
                </c:pt>
                <c:pt idx="449">
                  <c:v>276.10295866124818</c:v>
                </c:pt>
                <c:pt idx="450">
                  <c:v>276.10477388586662</c:v>
                </c:pt>
                <c:pt idx="451">
                  <c:v>276.10864239734849</c:v>
                </c:pt>
                <c:pt idx="452">
                  <c:v>276.1107254419926</c:v>
                </c:pt>
                <c:pt idx="453">
                  <c:v>276.11408807120381</c:v>
                </c:pt>
                <c:pt idx="454">
                  <c:v>276.12078357184555</c:v>
                </c:pt>
                <c:pt idx="455">
                  <c:v>276.12387838103109</c:v>
                </c:pt>
                <c:pt idx="456">
                  <c:v>276.12441402108243</c:v>
                </c:pt>
                <c:pt idx="457">
                  <c:v>276.12310467873471</c:v>
                </c:pt>
                <c:pt idx="458">
                  <c:v>276.12128945411621</c:v>
                </c:pt>
                <c:pt idx="459">
                  <c:v>276.11870052720144</c:v>
                </c:pt>
                <c:pt idx="460">
                  <c:v>276.11664724033795</c:v>
                </c:pt>
                <c:pt idx="461">
                  <c:v>276.11432613344886</c:v>
                </c:pt>
                <c:pt idx="462">
                  <c:v>276.1130465488817</c:v>
                </c:pt>
                <c:pt idx="463">
                  <c:v>276.11432613344886</c:v>
                </c:pt>
                <c:pt idx="464">
                  <c:v>276.11509983574524</c:v>
                </c:pt>
                <c:pt idx="465">
                  <c:v>276.11742094263434</c:v>
                </c:pt>
                <c:pt idx="466">
                  <c:v>276.1197420495235</c:v>
                </c:pt>
                <c:pt idx="467">
                  <c:v>276.12102163409054</c:v>
                </c:pt>
                <c:pt idx="468">
                  <c:v>276.12206315641259</c:v>
                </c:pt>
                <c:pt idx="469">
                  <c:v>276.12387838103109</c:v>
                </c:pt>
                <c:pt idx="470">
                  <c:v>276.12387838103109</c:v>
                </c:pt>
                <c:pt idx="471">
                  <c:v>276.12259879646399</c:v>
                </c:pt>
                <c:pt idx="472">
                  <c:v>276.12102163409054</c:v>
                </c:pt>
                <c:pt idx="473">
                  <c:v>276.12206315641259</c:v>
                </c:pt>
                <c:pt idx="474">
                  <c:v>276.12334274097975</c:v>
                </c:pt>
                <c:pt idx="475">
                  <c:v>276.12593166789452</c:v>
                </c:pt>
                <c:pt idx="476">
                  <c:v>276.12646730794586</c:v>
                </c:pt>
                <c:pt idx="477">
                  <c:v>276.12875865705439</c:v>
                </c:pt>
                <c:pt idx="478">
                  <c:v>276.13289498856193</c:v>
                </c:pt>
                <c:pt idx="479">
                  <c:v>276.13652543779881</c:v>
                </c:pt>
                <c:pt idx="480">
                  <c:v>276.13703132006953</c:v>
                </c:pt>
                <c:pt idx="481">
                  <c:v>276.13497803320604</c:v>
                </c:pt>
                <c:pt idx="482">
                  <c:v>276.1331628085876</c:v>
                </c:pt>
                <c:pt idx="483">
                  <c:v>276.13134758396916</c:v>
                </c:pt>
                <c:pt idx="484">
                  <c:v>276.12852059480934</c:v>
                </c:pt>
                <c:pt idx="485">
                  <c:v>276.12491990335309</c:v>
                </c:pt>
                <c:pt idx="486">
                  <c:v>276.12515796559813</c:v>
                </c:pt>
                <c:pt idx="487">
                  <c:v>276.12414620105676</c:v>
                </c:pt>
                <c:pt idx="488">
                  <c:v>276.12465208332742</c:v>
                </c:pt>
                <c:pt idx="489">
                  <c:v>276.12491990335309</c:v>
                </c:pt>
                <c:pt idx="490">
                  <c:v>276.12155727414188</c:v>
                </c:pt>
                <c:pt idx="491">
                  <c:v>276.1156057180159</c:v>
                </c:pt>
                <c:pt idx="492">
                  <c:v>276.10527976813728</c:v>
                </c:pt>
                <c:pt idx="493">
                  <c:v>276.09653098063211</c:v>
                </c:pt>
                <c:pt idx="494">
                  <c:v>276.08953790218402</c:v>
                </c:pt>
                <c:pt idx="495">
                  <c:v>276.08516350843144</c:v>
                </c:pt>
                <c:pt idx="496">
                  <c:v>276.08388392386433</c:v>
                </c:pt>
                <c:pt idx="497">
                  <c:v>276.08516350843144</c:v>
                </c:pt>
                <c:pt idx="498">
                  <c:v>276.08516350843144</c:v>
                </c:pt>
                <c:pt idx="499">
                  <c:v>276.08852613764259</c:v>
                </c:pt>
                <c:pt idx="500">
                  <c:v>276.09263271136956</c:v>
                </c:pt>
                <c:pt idx="501">
                  <c:v>276.09599534058077</c:v>
                </c:pt>
                <c:pt idx="502">
                  <c:v>276.10013167208831</c:v>
                </c:pt>
                <c:pt idx="503">
                  <c:v>276.10295866124818</c:v>
                </c:pt>
                <c:pt idx="504">
                  <c:v>276.10426800359585</c:v>
                </c:pt>
                <c:pt idx="505">
                  <c:v>276.10685693051067</c:v>
                </c:pt>
                <c:pt idx="506">
                  <c:v>276.10527976813728</c:v>
                </c:pt>
                <c:pt idx="507">
                  <c:v>276.10322648127385</c:v>
                </c:pt>
                <c:pt idx="508">
                  <c:v>276.09730468292844</c:v>
                </c:pt>
                <c:pt idx="509">
                  <c:v>276.08906177769393</c:v>
                </c:pt>
                <c:pt idx="510">
                  <c:v>276.07897389006041</c:v>
                </c:pt>
                <c:pt idx="511">
                  <c:v>276.06608877104759</c:v>
                </c:pt>
                <c:pt idx="512">
                  <c:v>276.05495936109196</c:v>
                </c:pt>
                <c:pt idx="513">
                  <c:v>276.04332406886567</c:v>
                </c:pt>
                <c:pt idx="514">
                  <c:v>276.03353375903839</c:v>
                </c:pt>
                <c:pt idx="515">
                  <c:v>276.02448739372687</c:v>
                </c:pt>
                <c:pt idx="516">
                  <c:v>276.01570884844102</c:v>
                </c:pt>
                <c:pt idx="517">
                  <c:v>276.00690054537449</c:v>
                </c:pt>
                <c:pt idx="518">
                  <c:v>275.99425348860677</c:v>
                </c:pt>
                <c:pt idx="519">
                  <c:v>275.98059466729762</c:v>
                </c:pt>
                <c:pt idx="520">
                  <c:v>275.96711439267222</c:v>
                </c:pt>
                <c:pt idx="521">
                  <c:v>275.95161058896394</c:v>
                </c:pt>
                <c:pt idx="522">
                  <c:v>275.93717806535847</c:v>
                </c:pt>
                <c:pt idx="523">
                  <c:v>275.92369779073306</c:v>
                </c:pt>
                <c:pt idx="524">
                  <c:v>275.9102770316689</c:v>
                </c:pt>
                <c:pt idx="525">
                  <c:v>275.90378983549158</c:v>
                </c:pt>
                <c:pt idx="526">
                  <c:v>275.89551717247645</c:v>
                </c:pt>
                <c:pt idx="527">
                  <c:v>275.88828603178331</c:v>
                </c:pt>
                <c:pt idx="528">
                  <c:v>275.88051925103889</c:v>
                </c:pt>
                <c:pt idx="529">
                  <c:v>275.87019330116027</c:v>
                </c:pt>
                <c:pt idx="530">
                  <c:v>275.85751648661193</c:v>
                </c:pt>
                <c:pt idx="531">
                  <c:v>275.84537531211487</c:v>
                </c:pt>
                <c:pt idx="532">
                  <c:v>275.83293655981151</c:v>
                </c:pt>
                <c:pt idx="533">
                  <c:v>275.82466389679644</c:v>
                </c:pt>
                <c:pt idx="534">
                  <c:v>275.81874209845103</c:v>
                </c:pt>
                <c:pt idx="535">
                  <c:v>275.8174327561033</c:v>
                </c:pt>
                <c:pt idx="536">
                  <c:v>275.81793863837402</c:v>
                </c:pt>
                <c:pt idx="537">
                  <c:v>275.82183690763657</c:v>
                </c:pt>
                <c:pt idx="538">
                  <c:v>275.82493171682205</c:v>
                </c:pt>
                <c:pt idx="539">
                  <c:v>275.83034763289675</c:v>
                </c:pt>
                <c:pt idx="540">
                  <c:v>275.83451372218497</c:v>
                </c:pt>
                <c:pt idx="541">
                  <c:v>275.83942375598889</c:v>
                </c:pt>
                <c:pt idx="542">
                  <c:v>275.84228050292938</c:v>
                </c:pt>
                <c:pt idx="543">
                  <c:v>275.84305420522577</c:v>
                </c:pt>
                <c:pt idx="544">
                  <c:v>275.84460160981848</c:v>
                </c:pt>
                <c:pt idx="545">
                  <c:v>275.84537531211487</c:v>
                </c:pt>
                <c:pt idx="546">
                  <c:v>275.84537531211487</c:v>
                </c:pt>
                <c:pt idx="547">
                  <c:v>275.84406596976714</c:v>
                </c:pt>
                <c:pt idx="548">
                  <c:v>275.84507773430857</c:v>
                </c:pt>
                <c:pt idx="549">
                  <c:v>275.84769641900402</c:v>
                </c:pt>
                <c:pt idx="550">
                  <c:v>275.85210057053723</c:v>
                </c:pt>
                <c:pt idx="551">
                  <c:v>275.85599883979978</c:v>
                </c:pt>
                <c:pt idx="552">
                  <c:v>275.85909364898532</c:v>
                </c:pt>
                <c:pt idx="553">
                  <c:v>275.86141475587442</c:v>
                </c:pt>
                <c:pt idx="554">
                  <c:v>275.86373586276358</c:v>
                </c:pt>
                <c:pt idx="555">
                  <c:v>275.86168257590009</c:v>
                </c:pt>
                <c:pt idx="556">
                  <c:v>275.85751648661193</c:v>
                </c:pt>
                <c:pt idx="557">
                  <c:v>275.85338015510433</c:v>
                </c:pt>
                <c:pt idx="558">
                  <c:v>275.85001752589312</c:v>
                </c:pt>
                <c:pt idx="559">
                  <c:v>275.84591095216621</c:v>
                </c:pt>
                <c:pt idx="560">
                  <c:v>275.84406596976714</c:v>
                </c:pt>
                <c:pt idx="561">
                  <c:v>275.84507773430857</c:v>
                </c:pt>
                <c:pt idx="562">
                  <c:v>275.84793448124907</c:v>
                </c:pt>
                <c:pt idx="563">
                  <c:v>275.85052340816389</c:v>
                </c:pt>
                <c:pt idx="564">
                  <c:v>275.85156493048595</c:v>
                </c:pt>
                <c:pt idx="565">
                  <c:v>275.85599883979978</c:v>
                </c:pt>
                <c:pt idx="566">
                  <c:v>275.86037323355242</c:v>
                </c:pt>
                <c:pt idx="567">
                  <c:v>275.86218845817086</c:v>
                </c:pt>
                <c:pt idx="568">
                  <c:v>275.86269434044152</c:v>
                </c:pt>
                <c:pt idx="569">
                  <c:v>275.86168257590009</c:v>
                </c:pt>
                <c:pt idx="570">
                  <c:v>275.86141475587442</c:v>
                </c:pt>
                <c:pt idx="571">
                  <c:v>275.86037323355242</c:v>
                </c:pt>
                <c:pt idx="572">
                  <c:v>275.86037323355242</c:v>
                </c:pt>
                <c:pt idx="573">
                  <c:v>275.86218845817086</c:v>
                </c:pt>
                <c:pt idx="574">
                  <c:v>275.86784243649055</c:v>
                </c:pt>
                <c:pt idx="575">
                  <c:v>275.87819814414979</c:v>
                </c:pt>
                <c:pt idx="576">
                  <c:v>275.88209641341234</c:v>
                </c:pt>
                <c:pt idx="577">
                  <c:v>275.88444727808206</c:v>
                </c:pt>
                <c:pt idx="578">
                  <c:v>275.8875420872676</c:v>
                </c:pt>
                <c:pt idx="579">
                  <c:v>275.88569710486854</c:v>
                </c:pt>
                <c:pt idx="580">
                  <c:v>275.88182859338667</c:v>
                </c:pt>
                <c:pt idx="581">
                  <c:v>275.87950748649746</c:v>
                </c:pt>
                <c:pt idx="582">
                  <c:v>275.87382375039715</c:v>
                </c:pt>
                <c:pt idx="583">
                  <c:v>275.87043136340537</c:v>
                </c:pt>
                <c:pt idx="584">
                  <c:v>275.86941959886394</c:v>
                </c:pt>
                <c:pt idx="585">
                  <c:v>275.86915177883827</c:v>
                </c:pt>
                <c:pt idx="586">
                  <c:v>275.87043136340537</c:v>
                </c:pt>
                <c:pt idx="587">
                  <c:v>275.87019330116027</c:v>
                </c:pt>
                <c:pt idx="588">
                  <c:v>275.87510333496425</c:v>
                </c:pt>
                <c:pt idx="589">
                  <c:v>275.88209641341234</c:v>
                </c:pt>
                <c:pt idx="590">
                  <c:v>275.88545904262349</c:v>
                </c:pt>
                <c:pt idx="591">
                  <c:v>275.89063689645309</c:v>
                </c:pt>
                <c:pt idx="592">
                  <c:v>275.8952791102314</c:v>
                </c:pt>
                <c:pt idx="593">
                  <c:v>275.89605281252778</c:v>
                </c:pt>
                <c:pt idx="594">
                  <c:v>275.89837391941694</c:v>
                </c:pt>
                <c:pt idx="595">
                  <c:v>275.89861198166193</c:v>
                </c:pt>
                <c:pt idx="596">
                  <c:v>275.89783827936554</c:v>
                </c:pt>
                <c:pt idx="597">
                  <c:v>275.89837391941694</c:v>
                </c:pt>
                <c:pt idx="598">
                  <c:v>275.90018914403538</c:v>
                </c:pt>
                <c:pt idx="599">
                  <c:v>275.90408741329787</c:v>
                </c:pt>
                <c:pt idx="600">
                  <c:v>275.90896768932117</c:v>
                </c:pt>
                <c:pt idx="601">
                  <c:v>275.91569294774359</c:v>
                </c:pt>
                <c:pt idx="602">
                  <c:v>275.91545488549855</c:v>
                </c:pt>
                <c:pt idx="603">
                  <c:v>275.911556616236</c:v>
                </c:pt>
                <c:pt idx="604">
                  <c:v>275.90768810475413</c:v>
                </c:pt>
                <c:pt idx="605">
                  <c:v>275.9079559247798</c:v>
                </c:pt>
                <c:pt idx="606">
                  <c:v>275.90378983549158</c:v>
                </c:pt>
                <c:pt idx="607">
                  <c:v>275.90146872860242</c:v>
                </c:pt>
                <c:pt idx="608">
                  <c:v>275.90069502630604</c:v>
                </c:pt>
                <c:pt idx="609">
                  <c:v>275.89914762171327</c:v>
                </c:pt>
                <c:pt idx="610">
                  <c:v>275.89944519951962</c:v>
                </c:pt>
                <c:pt idx="611">
                  <c:v>275.90224243089881</c:v>
                </c:pt>
                <c:pt idx="612">
                  <c:v>275.90742028472846</c:v>
                </c:pt>
                <c:pt idx="613">
                  <c:v>275.91363966088011</c:v>
                </c:pt>
                <c:pt idx="614">
                  <c:v>275.91959121700609</c:v>
                </c:pt>
                <c:pt idx="615">
                  <c:v>275.92345972848801</c:v>
                </c:pt>
                <c:pt idx="616">
                  <c:v>275.92759605999561</c:v>
                </c:pt>
                <c:pt idx="617">
                  <c:v>275.92914346458832</c:v>
                </c:pt>
                <c:pt idx="618">
                  <c:v>275.92991716688471</c:v>
                </c:pt>
                <c:pt idx="619">
                  <c:v>275.93018498691038</c:v>
                </c:pt>
                <c:pt idx="620">
                  <c:v>275.93069086918109</c:v>
                </c:pt>
                <c:pt idx="621">
                  <c:v>275.93226803155449</c:v>
                </c:pt>
                <c:pt idx="622">
                  <c:v>275.93610678525573</c:v>
                </c:pt>
                <c:pt idx="623">
                  <c:v>275.93973723449261</c:v>
                </c:pt>
                <c:pt idx="624">
                  <c:v>275.94360574597454</c:v>
                </c:pt>
                <c:pt idx="625">
                  <c:v>275.94696837518569</c:v>
                </c:pt>
                <c:pt idx="626">
                  <c:v>275.94928948207485</c:v>
                </c:pt>
                <c:pt idx="627">
                  <c:v>275.95086664444824</c:v>
                </c:pt>
                <c:pt idx="628">
                  <c:v>275.94982512212619</c:v>
                </c:pt>
                <c:pt idx="629">
                  <c:v>275.94955730210052</c:v>
                </c:pt>
                <c:pt idx="630">
                  <c:v>275.94696837518569</c:v>
                </c:pt>
                <c:pt idx="631">
                  <c:v>275.94283204367815</c:v>
                </c:pt>
                <c:pt idx="632">
                  <c:v>275.94208809916239</c:v>
                </c:pt>
                <c:pt idx="633">
                  <c:v>275.94000505451828</c:v>
                </c:pt>
                <c:pt idx="634">
                  <c:v>275.94027287454395</c:v>
                </c:pt>
                <c:pt idx="635">
                  <c:v>275.94128463908538</c:v>
                </c:pt>
                <c:pt idx="636">
                  <c:v>275.94518290834793</c:v>
                </c:pt>
                <c:pt idx="637">
                  <c:v>275.94982512212619</c:v>
                </c:pt>
                <c:pt idx="638">
                  <c:v>275.94982512212619</c:v>
                </c:pt>
                <c:pt idx="639">
                  <c:v>275.95396145363378</c:v>
                </c:pt>
                <c:pt idx="640">
                  <c:v>275.9567884427936</c:v>
                </c:pt>
                <c:pt idx="641">
                  <c:v>275.95910954968275</c:v>
                </c:pt>
                <c:pt idx="642">
                  <c:v>275.95991300975976</c:v>
                </c:pt>
                <c:pt idx="643">
                  <c:v>275.95991300975976</c:v>
                </c:pt>
                <c:pt idx="644">
                  <c:v>275.95884172965708</c:v>
                </c:pt>
                <c:pt idx="645">
                  <c:v>275.95860366741204</c:v>
                </c:pt>
                <c:pt idx="646">
                  <c:v>275.95910954968275</c:v>
                </c:pt>
                <c:pt idx="647">
                  <c:v>275.96041889203048</c:v>
                </c:pt>
                <c:pt idx="648">
                  <c:v>275.9666085104015</c:v>
                </c:pt>
                <c:pt idx="649">
                  <c:v>275.97074484190904</c:v>
                </c:pt>
                <c:pt idx="650">
                  <c:v>275.97437529114592</c:v>
                </c:pt>
                <c:pt idx="651">
                  <c:v>275.97541681346797</c:v>
                </c:pt>
                <c:pt idx="652">
                  <c:v>275.97616075798373</c:v>
                </c:pt>
                <c:pt idx="653">
                  <c:v>275.97693446028012</c:v>
                </c:pt>
                <c:pt idx="654">
                  <c:v>275.97616075798373</c:v>
                </c:pt>
                <c:pt idx="655">
                  <c:v>275.97175660645053</c:v>
                </c:pt>
                <c:pt idx="656">
                  <c:v>275.97023895963838</c:v>
                </c:pt>
                <c:pt idx="657">
                  <c:v>275.96842373501994</c:v>
                </c:pt>
                <c:pt idx="658">
                  <c:v>275.96842373501994</c:v>
                </c:pt>
                <c:pt idx="659">
                  <c:v>275.97256006652754</c:v>
                </c:pt>
                <c:pt idx="660">
                  <c:v>275.9751489934423</c:v>
                </c:pt>
                <c:pt idx="661">
                  <c:v>275.9787496848985</c:v>
                </c:pt>
                <c:pt idx="662">
                  <c:v>275.98368947648311</c:v>
                </c:pt>
                <c:pt idx="663">
                  <c:v>275.98779605021008</c:v>
                </c:pt>
                <c:pt idx="664">
                  <c:v>275.992706084014</c:v>
                </c:pt>
                <c:pt idx="665">
                  <c:v>275.9939856685811</c:v>
                </c:pt>
                <c:pt idx="666">
                  <c:v>275.99606871322521</c:v>
                </c:pt>
                <c:pt idx="667">
                  <c:v>275.99761611781798</c:v>
                </c:pt>
                <c:pt idx="668">
                  <c:v>275.99734829779231</c:v>
                </c:pt>
                <c:pt idx="669">
                  <c:v>275.99734829779231</c:v>
                </c:pt>
                <c:pt idx="670">
                  <c:v>275.99865764013998</c:v>
                </c:pt>
                <c:pt idx="671">
                  <c:v>276.00121680927418</c:v>
                </c:pt>
                <c:pt idx="672">
                  <c:v>276.00356767394396</c:v>
                </c:pt>
                <c:pt idx="673">
                  <c:v>276.00508532075611</c:v>
                </c:pt>
                <c:pt idx="674">
                  <c:v>276.00740642764521</c:v>
                </c:pt>
                <c:pt idx="675">
                  <c:v>276.00820988772222</c:v>
                </c:pt>
                <c:pt idx="676">
                  <c:v>276.01053099461137</c:v>
                </c:pt>
                <c:pt idx="677">
                  <c:v>276.0089835900186</c:v>
                </c:pt>
                <c:pt idx="678">
                  <c:v>276.00794206769655</c:v>
                </c:pt>
                <c:pt idx="679">
                  <c:v>276.0066624831295</c:v>
                </c:pt>
                <c:pt idx="680">
                  <c:v>276.00639466310383</c:v>
                </c:pt>
                <c:pt idx="681">
                  <c:v>276.0053828985624</c:v>
                </c:pt>
                <c:pt idx="682">
                  <c:v>276.00356767394396</c:v>
                </c:pt>
                <c:pt idx="683">
                  <c:v>276.00279397164758</c:v>
                </c:pt>
                <c:pt idx="684">
                  <c:v>276.00484725851106</c:v>
                </c:pt>
                <c:pt idx="685">
                  <c:v>276.0077040054515</c:v>
                </c:pt>
                <c:pt idx="686">
                  <c:v>276.01053099461137</c:v>
                </c:pt>
                <c:pt idx="687">
                  <c:v>276.0131199215262</c:v>
                </c:pt>
                <c:pt idx="688">
                  <c:v>276.01698843300807</c:v>
                </c:pt>
                <c:pt idx="689">
                  <c:v>276.01829777535579</c:v>
                </c:pt>
                <c:pt idx="690">
                  <c:v>276.02035106221928</c:v>
                </c:pt>
                <c:pt idx="691">
                  <c:v>276.02163064678638</c:v>
                </c:pt>
                <c:pt idx="692">
                  <c:v>276.02344587140482</c:v>
                </c:pt>
                <c:pt idx="693">
                  <c:v>276.02523133824263</c:v>
                </c:pt>
                <c:pt idx="694">
                  <c:v>276.02731438288674</c:v>
                </c:pt>
                <c:pt idx="695">
                  <c:v>276.02808808518307</c:v>
                </c:pt>
                <c:pt idx="696">
                  <c:v>276.03118289436861</c:v>
                </c:pt>
                <c:pt idx="697">
                  <c:v>276.031956596665</c:v>
                </c:pt>
                <c:pt idx="698">
                  <c:v>276.03326593901272</c:v>
                </c:pt>
                <c:pt idx="699">
                  <c:v>276.03481334360549</c:v>
                </c:pt>
                <c:pt idx="700">
                  <c:v>276.03764033276531</c:v>
                </c:pt>
                <c:pt idx="701">
                  <c:v>276.03686663046892</c:v>
                </c:pt>
                <c:pt idx="702">
                  <c:v>276.03787839501035</c:v>
                </c:pt>
                <c:pt idx="703">
                  <c:v>276.03636074819821</c:v>
                </c:pt>
                <c:pt idx="704">
                  <c:v>276.03662856822388</c:v>
                </c:pt>
                <c:pt idx="705">
                  <c:v>276.03636074819821</c:v>
                </c:pt>
                <c:pt idx="706">
                  <c:v>276.03609292817259</c:v>
                </c:pt>
                <c:pt idx="707">
                  <c:v>276.03636074819821</c:v>
                </c:pt>
                <c:pt idx="708">
                  <c:v>276.03787839501035</c:v>
                </c:pt>
                <c:pt idx="709">
                  <c:v>276.04076489973147</c:v>
                </c:pt>
                <c:pt idx="710">
                  <c:v>276.04255036656929</c:v>
                </c:pt>
                <c:pt idx="711">
                  <c:v>276.04567493353539</c:v>
                </c:pt>
                <c:pt idx="712">
                  <c:v>276.04900780496598</c:v>
                </c:pt>
                <c:pt idx="713">
                  <c:v>276.05210261415152</c:v>
                </c:pt>
                <c:pt idx="714">
                  <c:v>276.05495936109196</c:v>
                </c:pt>
                <c:pt idx="715">
                  <c:v>276.05623894565906</c:v>
                </c:pt>
                <c:pt idx="716">
                  <c:v>276.05754828800679</c:v>
                </c:pt>
                <c:pt idx="717">
                  <c:v>276.06064309719233</c:v>
                </c:pt>
                <c:pt idx="718">
                  <c:v>276.06192268175937</c:v>
                </c:pt>
                <c:pt idx="719">
                  <c:v>276.06424378864853</c:v>
                </c:pt>
                <c:pt idx="720">
                  <c:v>276.06525555318996</c:v>
                </c:pt>
                <c:pt idx="721">
                  <c:v>276.06656489553768</c:v>
                </c:pt>
                <c:pt idx="722">
                  <c:v>276.06787423788541</c:v>
                </c:pt>
                <c:pt idx="723">
                  <c:v>276.06787423788541</c:v>
                </c:pt>
                <c:pt idx="724">
                  <c:v>276.06864794018179</c:v>
                </c:pt>
                <c:pt idx="725">
                  <c:v>276.06811230013045</c:v>
                </c:pt>
                <c:pt idx="726">
                  <c:v>276.06840987793674</c:v>
                </c:pt>
                <c:pt idx="727">
                  <c:v>276.06656489553768</c:v>
                </c:pt>
                <c:pt idx="728">
                  <c:v>276.06733859783401</c:v>
                </c:pt>
                <c:pt idx="729">
                  <c:v>276.06757666007911</c:v>
                </c:pt>
                <c:pt idx="730">
                  <c:v>276.06608877104759</c:v>
                </c:pt>
                <c:pt idx="731">
                  <c:v>276.06683271556335</c:v>
                </c:pt>
                <c:pt idx="732">
                  <c:v>276.06915382245251</c:v>
                </c:pt>
                <c:pt idx="733">
                  <c:v>276.07043340701955</c:v>
                </c:pt>
                <c:pt idx="734">
                  <c:v>276.07019534477456</c:v>
                </c:pt>
                <c:pt idx="735">
                  <c:v>276.07507562079786</c:v>
                </c:pt>
                <c:pt idx="736">
                  <c:v>276.08105693470446</c:v>
                </c:pt>
                <c:pt idx="737">
                  <c:v>276.08438980613505</c:v>
                </c:pt>
                <c:pt idx="738">
                  <c:v>276.08748461532059</c:v>
                </c:pt>
                <c:pt idx="739">
                  <c:v>276.09007354223536</c:v>
                </c:pt>
                <c:pt idx="740">
                  <c:v>276.09162094682813</c:v>
                </c:pt>
                <c:pt idx="741">
                  <c:v>276.094447935988</c:v>
                </c:pt>
                <c:pt idx="742">
                  <c:v>276.0957275205551</c:v>
                </c:pt>
                <c:pt idx="743">
                  <c:v>276.0967690428771</c:v>
                </c:pt>
                <c:pt idx="744">
                  <c:v>276.09730468292844</c:v>
                </c:pt>
                <c:pt idx="745">
                  <c:v>276.09703686290277</c:v>
                </c:pt>
                <c:pt idx="746">
                  <c:v>276.09781056519915</c:v>
                </c:pt>
                <c:pt idx="747">
                  <c:v>276.0967690428771</c:v>
                </c:pt>
                <c:pt idx="748">
                  <c:v>276.09730468292844</c:v>
                </c:pt>
                <c:pt idx="749">
                  <c:v>276.09781056519915</c:v>
                </c:pt>
                <c:pt idx="750">
                  <c:v>276.09730468292844</c:v>
                </c:pt>
                <c:pt idx="751">
                  <c:v>276.0967690428771</c:v>
                </c:pt>
                <c:pt idx="752">
                  <c:v>276.09340641366595</c:v>
                </c:pt>
                <c:pt idx="753">
                  <c:v>276.09599534058077</c:v>
                </c:pt>
                <c:pt idx="754">
                  <c:v>276.094447935988</c:v>
                </c:pt>
                <c:pt idx="755">
                  <c:v>276.09545970052943</c:v>
                </c:pt>
                <c:pt idx="756">
                  <c:v>276.09599534058077</c:v>
                </c:pt>
                <c:pt idx="757">
                  <c:v>276.09885208752121</c:v>
                </c:pt>
                <c:pt idx="758">
                  <c:v>276.09885208752121</c:v>
                </c:pt>
                <c:pt idx="759">
                  <c:v>276.10117319441036</c:v>
                </c:pt>
                <c:pt idx="760">
                  <c:v>276.10272059900313</c:v>
                </c:pt>
                <c:pt idx="761">
                  <c:v>276.10477388586662</c:v>
                </c:pt>
                <c:pt idx="762">
                  <c:v>276.1071247505364</c:v>
                </c:pt>
                <c:pt idx="763">
                  <c:v>276.1078686950521</c:v>
                </c:pt>
                <c:pt idx="764">
                  <c:v>276.11096350423765</c:v>
                </c:pt>
                <c:pt idx="765">
                  <c:v>276.1130465488817</c:v>
                </c:pt>
                <c:pt idx="766">
                  <c:v>276.11432613344886</c:v>
                </c:pt>
                <c:pt idx="767">
                  <c:v>276.11611160028662</c:v>
                </c:pt>
                <c:pt idx="768">
                  <c:v>276.11742094263434</c:v>
                </c:pt>
                <c:pt idx="769">
                  <c:v>276.11843270717577</c:v>
                </c:pt>
                <c:pt idx="770">
                  <c:v>276.11819464493072</c:v>
                </c:pt>
                <c:pt idx="771">
                  <c:v>276.11843270717577</c:v>
                </c:pt>
                <c:pt idx="772">
                  <c:v>276.11870052720144</c:v>
                </c:pt>
                <c:pt idx="773">
                  <c:v>276.11611160028662</c:v>
                </c:pt>
                <c:pt idx="774">
                  <c:v>276.11587353804157</c:v>
                </c:pt>
                <c:pt idx="775">
                  <c:v>276.11432613344886</c:v>
                </c:pt>
                <c:pt idx="776">
                  <c:v>276.1156057180159</c:v>
                </c:pt>
                <c:pt idx="777">
                  <c:v>276.11691506036362</c:v>
                </c:pt>
                <c:pt idx="778">
                  <c:v>276.11768876266001</c:v>
                </c:pt>
                <c:pt idx="779">
                  <c:v>276.12024793179421</c:v>
                </c:pt>
                <c:pt idx="780">
                  <c:v>276.12128945411621</c:v>
                </c:pt>
                <c:pt idx="781">
                  <c:v>276.12387838103109</c:v>
                </c:pt>
                <c:pt idx="782">
                  <c:v>276.12441402108243</c:v>
                </c:pt>
                <c:pt idx="783">
                  <c:v>276.12515796559813</c:v>
                </c:pt>
                <c:pt idx="784">
                  <c:v>276.12619948792019</c:v>
                </c:pt>
                <c:pt idx="785">
                  <c:v>276.12852059480934</c:v>
                </c:pt>
                <c:pt idx="786">
                  <c:v>276.13060363945345</c:v>
                </c:pt>
                <c:pt idx="787">
                  <c:v>276.1344423931547</c:v>
                </c:pt>
                <c:pt idx="788">
                  <c:v>276.13729914009519</c:v>
                </c:pt>
                <c:pt idx="789">
                  <c:v>276.13988806700996</c:v>
                </c:pt>
                <c:pt idx="790">
                  <c:v>276.14116765157712</c:v>
                </c:pt>
                <c:pt idx="791">
                  <c:v>276.1429828761955</c:v>
                </c:pt>
                <c:pt idx="792">
                  <c:v>276.14429221854323</c:v>
                </c:pt>
                <c:pt idx="793">
                  <c:v>276.1429828761955</c:v>
                </c:pt>
                <c:pt idx="794">
                  <c:v>276.14348875846622</c:v>
                </c:pt>
                <c:pt idx="795">
                  <c:v>276.14170329162846</c:v>
                </c:pt>
                <c:pt idx="796">
                  <c:v>276.14039394928068</c:v>
                </c:pt>
                <c:pt idx="797">
                  <c:v>276.13881678690734</c:v>
                </c:pt>
                <c:pt idx="798">
                  <c:v>276.13729914009519</c:v>
                </c:pt>
                <c:pt idx="799">
                  <c:v>276.13134758396916</c:v>
                </c:pt>
                <c:pt idx="800">
                  <c:v>276.13390675310336</c:v>
                </c:pt>
                <c:pt idx="801">
                  <c:v>276.13548391547675</c:v>
                </c:pt>
                <c:pt idx="802">
                  <c:v>276.13703132006953</c:v>
                </c:pt>
                <c:pt idx="803">
                  <c:v>276.13703132006953</c:v>
                </c:pt>
                <c:pt idx="804">
                  <c:v>276.13988806700996</c:v>
                </c:pt>
                <c:pt idx="805">
                  <c:v>276.14194135387345</c:v>
                </c:pt>
                <c:pt idx="806">
                  <c:v>276.14247699392479</c:v>
                </c:pt>
                <c:pt idx="807">
                  <c:v>276.14194135387345</c:v>
                </c:pt>
                <c:pt idx="808">
                  <c:v>276.14271505616983</c:v>
                </c:pt>
                <c:pt idx="809">
                  <c:v>276.14399464073693</c:v>
                </c:pt>
                <c:pt idx="810">
                  <c:v>276.14685138767743</c:v>
                </c:pt>
                <c:pt idx="811">
                  <c:v>276.15176142148135</c:v>
                </c:pt>
                <c:pt idx="812">
                  <c:v>276.15435034839618</c:v>
                </c:pt>
                <c:pt idx="813">
                  <c:v>276.15818910209742</c:v>
                </c:pt>
                <c:pt idx="814">
                  <c:v>276.16128391128296</c:v>
                </c:pt>
                <c:pt idx="815">
                  <c:v>276.1630991359014</c:v>
                </c:pt>
                <c:pt idx="816">
                  <c:v>276.16360501817212</c:v>
                </c:pt>
                <c:pt idx="817">
                  <c:v>276.16360501817212</c:v>
                </c:pt>
                <c:pt idx="818">
                  <c:v>276.16128391128296</c:v>
                </c:pt>
                <c:pt idx="819">
                  <c:v>276.15637387747904</c:v>
                </c:pt>
                <c:pt idx="820">
                  <c:v>276.15637387747904</c:v>
                </c:pt>
                <c:pt idx="821">
                  <c:v>276.1532790682935</c:v>
                </c:pt>
                <c:pt idx="822">
                  <c:v>276.15378495056422</c:v>
                </c:pt>
                <c:pt idx="823">
                  <c:v>276.15301124826783</c:v>
                </c:pt>
                <c:pt idx="824">
                  <c:v>276.15536211293761</c:v>
                </c:pt>
                <c:pt idx="825">
                  <c:v>276.15637387747904</c:v>
                </c:pt>
                <c:pt idx="826">
                  <c:v>276.15795103985238</c:v>
                </c:pt>
                <c:pt idx="827">
                  <c:v>276.16051020898658</c:v>
                </c:pt>
                <c:pt idx="828">
                  <c:v>276.16259325363069</c:v>
                </c:pt>
                <c:pt idx="829">
                  <c:v>276.16437872046851</c:v>
                </c:pt>
                <c:pt idx="830">
                  <c:v>276.16437872046851</c:v>
                </c:pt>
                <c:pt idx="831">
                  <c:v>276.1646762982748</c:v>
                </c:pt>
                <c:pt idx="832">
                  <c:v>276.16568806281623</c:v>
                </c:pt>
                <c:pt idx="833">
                  <c:v>276.1669974051639</c:v>
                </c:pt>
                <c:pt idx="834">
                  <c:v>276.16747352965399</c:v>
                </c:pt>
                <c:pt idx="835">
                  <c:v>276.16928875427243</c:v>
                </c:pt>
                <c:pt idx="836">
                  <c:v>276.17160986116153</c:v>
                </c:pt>
                <c:pt idx="837">
                  <c:v>276.1708361588652</c:v>
                </c:pt>
                <c:pt idx="838">
                  <c:v>276.17470467034707</c:v>
                </c:pt>
                <c:pt idx="839">
                  <c:v>276.17649013718489</c:v>
                </c:pt>
                <c:pt idx="840">
                  <c:v>276.17806729955828</c:v>
                </c:pt>
                <c:pt idx="841">
                  <c:v>276.17907906409971</c:v>
                </c:pt>
                <c:pt idx="842">
                  <c:v>276.17705553501685</c:v>
                </c:pt>
                <c:pt idx="843">
                  <c:v>276.17524031039841</c:v>
                </c:pt>
                <c:pt idx="844">
                  <c:v>276.17342508578002</c:v>
                </c:pt>
                <c:pt idx="845">
                  <c:v>276.17107422111019</c:v>
                </c:pt>
                <c:pt idx="846">
                  <c:v>276.16902093424676</c:v>
                </c:pt>
                <c:pt idx="847">
                  <c:v>276.16928875427243</c:v>
                </c:pt>
                <c:pt idx="848">
                  <c:v>276.17056833883953</c:v>
                </c:pt>
                <c:pt idx="849">
                  <c:v>276.17187768118725</c:v>
                </c:pt>
                <c:pt idx="850">
                  <c:v>276.17416903029573</c:v>
                </c:pt>
                <c:pt idx="851">
                  <c:v>276.17675795721055</c:v>
                </c:pt>
                <c:pt idx="852">
                  <c:v>276.17806729955828</c:v>
                </c:pt>
                <c:pt idx="853">
                  <c:v>276.18220363106587</c:v>
                </c:pt>
                <c:pt idx="854">
                  <c:v>276.18345345785229</c:v>
                </c:pt>
                <c:pt idx="855">
                  <c:v>276.18654826703784</c:v>
                </c:pt>
                <c:pt idx="856">
                  <c:v>276.18735172711484</c:v>
                </c:pt>
                <c:pt idx="857">
                  <c:v>276.18631020479279</c:v>
                </c:pt>
                <c:pt idx="858">
                  <c:v>276.18654826703784</c:v>
                </c:pt>
                <c:pt idx="859">
                  <c:v>276.18631020479279</c:v>
                </c:pt>
                <c:pt idx="860">
                  <c:v>276.18785760938556</c:v>
                </c:pt>
                <c:pt idx="861">
                  <c:v>276.19172612086743</c:v>
                </c:pt>
                <c:pt idx="862">
                  <c:v>276.19586245237502</c:v>
                </c:pt>
                <c:pt idx="863">
                  <c:v>276.19818355926418</c:v>
                </c:pt>
                <c:pt idx="864">
                  <c:v>276.20101054842399</c:v>
                </c:pt>
                <c:pt idx="865">
                  <c:v>276.20202231296543</c:v>
                </c:pt>
                <c:pt idx="866">
                  <c:v>276.20074272839832</c:v>
                </c:pt>
                <c:pt idx="867">
                  <c:v>276.19999878388262</c:v>
                </c:pt>
                <c:pt idx="868">
                  <c:v>276.19660639689079</c:v>
                </c:pt>
                <c:pt idx="869">
                  <c:v>276.19172612086743</c:v>
                </c:pt>
                <c:pt idx="870">
                  <c:v>276.18654826703784</c:v>
                </c:pt>
                <c:pt idx="871">
                  <c:v>276.18398909790363</c:v>
                </c:pt>
                <c:pt idx="872">
                  <c:v>276.18422716014868</c:v>
                </c:pt>
                <c:pt idx="873">
                  <c:v>276.18529844025136</c:v>
                </c:pt>
                <c:pt idx="874">
                  <c:v>276.18886937392693</c:v>
                </c:pt>
                <c:pt idx="875">
                  <c:v>276.19226176091877</c:v>
                </c:pt>
                <c:pt idx="876">
                  <c:v>276.19973096385695</c:v>
                </c:pt>
                <c:pt idx="877">
                  <c:v>276.20592058222798</c:v>
                </c:pt>
                <c:pt idx="878">
                  <c:v>276.20490881768654</c:v>
                </c:pt>
                <c:pt idx="879">
                  <c:v>276.20847975136212</c:v>
                </c:pt>
                <c:pt idx="880">
                  <c:v>276.2072299245757</c:v>
                </c:pt>
                <c:pt idx="881">
                  <c:v>276.20514687993159</c:v>
                </c:pt>
                <c:pt idx="882">
                  <c:v>276.20359947533882</c:v>
                </c:pt>
                <c:pt idx="883">
                  <c:v>276.20541469995726</c:v>
                </c:pt>
                <c:pt idx="884">
                  <c:v>276.20669428452436</c:v>
                </c:pt>
                <c:pt idx="885">
                  <c:v>276.20901539141346</c:v>
                </c:pt>
                <c:pt idx="886">
                  <c:v>276.21315172292105</c:v>
                </c:pt>
                <c:pt idx="887">
                  <c:v>276.23532126949038</c:v>
                </c:pt>
                <c:pt idx="888">
                  <c:v>276.23892196094664</c:v>
                </c:pt>
                <c:pt idx="889">
                  <c:v>276.24073718556508</c:v>
                </c:pt>
                <c:pt idx="890">
                  <c:v>276.24023130329437</c:v>
                </c:pt>
                <c:pt idx="891">
                  <c:v>276.23918978097231</c:v>
                </c:pt>
                <c:pt idx="892">
                  <c:v>276.2347856294391</c:v>
                </c:pt>
                <c:pt idx="893">
                  <c:v>276.22913165111936</c:v>
                </c:pt>
                <c:pt idx="894">
                  <c:v>276.22654272420453</c:v>
                </c:pt>
                <c:pt idx="895">
                  <c:v>276.22398355507039</c:v>
                </c:pt>
                <c:pt idx="896">
                  <c:v>276.22267421272267</c:v>
                </c:pt>
                <c:pt idx="897">
                  <c:v>276.22445967956048</c:v>
                </c:pt>
                <c:pt idx="898">
                  <c:v>276.22809012879731</c:v>
                </c:pt>
                <c:pt idx="899">
                  <c:v>276.2322264603049</c:v>
                </c:pt>
                <c:pt idx="900">
                  <c:v>276.23532126949038</c:v>
                </c:pt>
                <c:pt idx="901">
                  <c:v>276.24046936553941</c:v>
                </c:pt>
                <c:pt idx="902">
                  <c:v>276.24305829245424</c:v>
                </c:pt>
                <c:pt idx="903">
                  <c:v>276.24305829245424</c:v>
                </c:pt>
                <c:pt idx="904">
                  <c:v>276.24255241018352</c:v>
                </c:pt>
                <c:pt idx="905">
                  <c:v>276.24255241018352</c:v>
                </c:pt>
                <c:pt idx="906">
                  <c:v>276.24174895010646</c:v>
                </c:pt>
                <c:pt idx="907">
                  <c:v>276.2419870123515</c:v>
                </c:pt>
                <c:pt idx="908">
                  <c:v>276.24151088786141</c:v>
                </c:pt>
                <c:pt idx="909">
                  <c:v>276.24407005699561</c:v>
                </c:pt>
                <c:pt idx="910">
                  <c:v>276.24511157931767</c:v>
                </c:pt>
                <c:pt idx="911">
                  <c:v>276.24948597307025</c:v>
                </c:pt>
                <c:pt idx="912">
                  <c:v>276.25156901771442</c:v>
                </c:pt>
                <c:pt idx="913">
                  <c:v>276.25362230457785</c:v>
                </c:pt>
                <c:pt idx="914">
                  <c:v>276.25490188914495</c:v>
                </c:pt>
                <c:pt idx="915">
                  <c:v>276.25231296223012</c:v>
                </c:pt>
                <c:pt idx="916">
                  <c:v>276.2497240353153</c:v>
                </c:pt>
                <c:pt idx="917">
                  <c:v>276.245647219369</c:v>
                </c:pt>
                <c:pt idx="918">
                  <c:v>276.24124306783574</c:v>
                </c:pt>
                <c:pt idx="919">
                  <c:v>276.23841607867593</c:v>
                </c:pt>
                <c:pt idx="920">
                  <c:v>276.23633303403182</c:v>
                </c:pt>
                <c:pt idx="921">
                  <c:v>276.23683891630253</c:v>
                </c:pt>
                <c:pt idx="922">
                  <c:v>276.23841607867593</c:v>
                </c:pt>
                <c:pt idx="923">
                  <c:v>276.24124306783574</c:v>
                </c:pt>
                <c:pt idx="924">
                  <c:v>276.24511157931767</c:v>
                </c:pt>
                <c:pt idx="925">
                  <c:v>276.25130119768869</c:v>
                </c:pt>
                <c:pt idx="926">
                  <c:v>276.25570534922196</c:v>
                </c:pt>
                <c:pt idx="927">
                  <c:v>276.25671711376339</c:v>
                </c:pt>
                <c:pt idx="928">
                  <c:v>276.25749081605977</c:v>
                </c:pt>
                <c:pt idx="929">
                  <c:v>276.25647905151834</c:v>
                </c:pt>
                <c:pt idx="930">
                  <c:v>276.25749081605977</c:v>
                </c:pt>
                <c:pt idx="931">
                  <c:v>276.26058562524531</c:v>
                </c:pt>
                <c:pt idx="932">
                  <c:v>276.26031780521964</c:v>
                </c:pt>
                <c:pt idx="933">
                  <c:v>276.26418631670151</c:v>
                </c:pt>
                <c:pt idx="934">
                  <c:v>276.26909635050549</c:v>
                </c:pt>
                <c:pt idx="935">
                  <c:v>276.27296486198736</c:v>
                </c:pt>
                <c:pt idx="936">
                  <c:v>276.27555378890213</c:v>
                </c:pt>
                <c:pt idx="937">
                  <c:v>276.27989842487415</c:v>
                </c:pt>
                <c:pt idx="938">
                  <c:v>276.27683337346923</c:v>
                </c:pt>
                <c:pt idx="939">
                  <c:v>276.27629773341789</c:v>
                </c:pt>
                <c:pt idx="940">
                  <c:v>276.27296486198736</c:v>
                </c:pt>
                <c:pt idx="941">
                  <c:v>276.26832264820905</c:v>
                </c:pt>
                <c:pt idx="942">
                  <c:v>276.26317455216008</c:v>
                </c:pt>
                <c:pt idx="943">
                  <c:v>276.25927628289753</c:v>
                </c:pt>
                <c:pt idx="944">
                  <c:v>276.25671711376339</c:v>
                </c:pt>
                <c:pt idx="945">
                  <c:v>276.25695517600843</c:v>
                </c:pt>
                <c:pt idx="946">
                  <c:v>276.25775863608544</c:v>
                </c:pt>
                <c:pt idx="947">
                  <c:v>276.26135932754164</c:v>
                </c:pt>
                <c:pt idx="948">
                  <c:v>276.26650742359061</c:v>
                </c:pt>
                <c:pt idx="949">
                  <c:v>276.27216140191035</c:v>
                </c:pt>
                <c:pt idx="950">
                  <c:v>276.27397662652879</c:v>
                </c:pt>
                <c:pt idx="951">
                  <c:v>276.27989842487415</c:v>
                </c:pt>
                <c:pt idx="952">
                  <c:v>276.28043406492549</c:v>
                </c:pt>
                <c:pt idx="953">
                  <c:v>276.28043406492549</c:v>
                </c:pt>
                <c:pt idx="954">
                  <c:v>276.28013648711919</c:v>
                </c:pt>
                <c:pt idx="955">
                  <c:v>276.27861884030705</c:v>
                </c:pt>
                <c:pt idx="956">
                  <c:v>276.27784513801066</c:v>
                </c:pt>
                <c:pt idx="957">
                  <c:v>276.27989842487415</c:v>
                </c:pt>
                <c:pt idx="958">
                  <c:v>276.2845406386524</c:v>
                </c:pt>
                <c:pt idx="959">
                  <c:v>276.28635586327084</c:v>
                </c:pt>
                <c:pt idx="960">
                  <c:v>276.29073025702348</c:v>
                </c:pt>
                <c:pt idx="961">
                  <c:v>276.29278354388691</c:v>
                </c:pt>
                <c:pt idx="962">
                  <c:v>276.29459876850535</c:v>
                </c:pt>
                <c:pt idx="963">
                  <c:v>276.29251572386124</c:v>
                </c:pt>
                <c:pt idx="964">
                  <c:v>276.28968873470143</c:v>
                </c:pt>
                <c:pt idx="965">
                  <c:v>276.28689150332218</c:v>
                </c:pt>
                <c:pt idx="966">
                  <c:v>276.28302299184031</c:v>
                </c:pt>
                <c:pt idx="967">
                  <c:v>276.27912472257776</c:v>
                </c:pt>
                <c:pt idx="968">
                  <c:v>276.27629773341789</c:v>
                </c:pt>
                <c:pt idx="969">
                  <c:v>276.27683337346923</c:v>
                </c:pt>
                <c:pt idx="970">
                  <c:v>276.27760707576567</c:v>
                </c:pt>
                <c:pt idx="971">
                  <c:v>276.28096970497683</c:v>
                </c:pt>
                <c:pt idx="972">
                  <c:v>276.28534409872941</c:v>
                </c:pt>
                <c:pt idx="973">
                  <c:v>276.29308112169326</c:v>
                </c:pt>
                <c:pt idx="974">
                  <c:v>276.30852540984023</c:v>
                </c:pt>
                <c:pt idx="975">
                  <c:v>276.32581468038626</c:v>
                </c:pt>
                <c:pt idx="976">
                  <c:v>276.33120083868027</c:v>
                </c:pt>
                <c:pt idx="977">
                  <c:v>276.33506935016214</c:v>
                </c:pt>
                <c:pt idx="978">
                  <c:v>276.33506935016214</c:v>
                </c:pt>
                <c:pt idx="979">
                  <c:v>276.33530741240719</c:v>
                </c:pt>
                <c:pt idx="980">
                  <c:v>276.33554547465224</c:v>
                </c:pt>
                <c:pt idx="981">
                  <c:v>276.33608111470357</c:v>
                </c:pt>
                <c:pt idx="982">
                  <c:v>276.33843197937335</c:v>
                </c:pt>
                <c:pt idx="983">
                  <c:v>276.34200291304899</c:v>
                </c:pt>
                <c:pt idx="984">
                  <c:v>276.34560360450519</c:v>
                </c:pt>
                <c:pt idx="985">
                  <c:v>276.3476866491493</c:v>
                </c:pt>
                <c:pt idx="986">
                  <c:v>276.3476866491493</c:v>
                </c:pt>
                <c:pt idx="987">
                  <c:v>276.34846035144562</c:v>
                </c:pt>
                <c:pt idx="988">
                  <c:v>276.34718076687858</c:v>
                </c:pt>
                <c:pt idx="989">
                  <c:v>276.34512748001509</c:v>
                </c:pt>
                <c:pt idx="990">
                  <c:v>276.34125896853323</c:v>
                </c:pt>
                <c:pt idx="991">
                  <c:v>276.33584305245853</c:v>
                </c:pt>
                <c:pt idx="992">
                  <c:v>276.3319745409766</c:v>
                </c:pt>
                <c:pt idx="993">
                  <c:v>276.33120083868027</c:v>
                </c:pt>
                <c:pt idx="994">
                  <c:v>276.33015931635822</c:v>
                </c:pt>
                <c:pt idx="995">
                  <c:v>276.33274824327304</c:v>
                </c:pt>
                <c:pt idx="996">
                  <c:v>276.33608111470357</c:v>
                </c:pt>
                <c:pt idx="997">
                  <c:v>276.34021744621117</c:v>
                </c:pt>
                <c:pt idx="998">
                  <c:v>276.34381813766737</c:v>
                </c:pt>
                <c:pt idx="999">
                  <c:v>276.34741882912363</c:v>
                </c:pt>
                <c:pt idx="1000">
                  <c:v>276.35075170055416</c:v>
                </c:pt>
                <c:pt idx="1001">
                  <c:v>276.35000775603845</c:v>
                </c:pt>
                <c:pt idx="1002">
                  <c:v>276.35075170055416</c:v>
                </c:pt>
                <c:pt idx="1003">
                  <c:v>276.34973993601278</c:v>
                </c:pt>
                <c:pt idx="1004">
                  <c:v>276.3476866491493</c:v>
                </c:pt>
                <c:pt idx="1005">
                  <c:v>276.34590118231148</c:v>
                </c:pt>
                <c:pt idx="1006">
                  <c:v>276.34718076687858</c:v>
                </c:pt>
                <c:pt idx="1007">
                  <c:v>276.34923405374201</c:v>
                </c:pt>
                <c:pt idx="1008">
                  <c:v>276.35155516063116</c:v>
                </c:pt>
                <c:pt idx="1009">
                  <c:v>276.35438214979104</c:v>
                </c:pt>
                <c:pt idx="1010">
                  <c:v>276.35720913895085</c:v>
                </c:pt>
                <c:pt idx="1011">
                  <c:v>276.35798284124724</c:v>
                </c:pt>
                <c:pt idx="1012">
                  <c:v>276.35646519443515</c:v>
                </c:pt>
                <c:pt idx="1013">
                  <c:v>276.35670325668019</c:v>
                </c:pt>
                <c:pt idx="1014">
                  <c:v>276.35464996981671</c:v>
                </c:pt>
                <c:pt idx="1015">
                  <c:v>276.35000775603845</c:v>
                </c:pt>
                <c:pt idx="1016">
                  <c:v>276.34613924455653</c:v>
                </c:pt>
                <c:pt idx="1017">
                  <c:v>276.34253855310033</c:v>
                </c:pt>
                <c:pt idx="1018">
                  <c:v>276.34200291304899</c:v>
                </c:pt>
                <c:pt idx="1019">
                  <c:v>276.34512748001509</c:v>
                </c:pt>
                <c:pt idx="1020">
                  <c:v>276.34819253142001</c:v>
                </c:pt>
                <c:pt idx="1021">
                  <c:v>276.35155516063116</c:v>
                </c:pt>
                <c:pt idx="1022">
                  <c:v>276.35539391433247</c:v>
                </c:pt>
                <c:pt idx="1023">
                  <c:v>276.35670325668019</c:v>
                </c:pt>
                <c:pt idx="1024">
                  <c:v>276.36030394813639</c:v>
                </c:pt>
                <c:pt idx="1025">
                  <c:v>276.36208941497421</c:v>
                </c:pt>
                <c:pt idx="1026">
                  <c:v>276.36313093729626</c:v>
                </c:pt>
                <c:pt idx="1027">
                  <c:v>276.3636665773476</c:v>
                </c:pt>
                <c:pt idx="1028">
                  <c:v>276.36185135272916</c:v>
                </c:pt>
                <c:pt idx="1029">
                  <c:v>276.36134547045845</c:v>
                </c:pt>
                <c:pt idx="1030">
                  <c:v>276.36286311727059</c:v>
                </c:pt>
                <c:pt idx="1031">
                  <c:v>276.36444027964399</c:v>
                </c:pt>
                <c:pt idx="1032">
                  <c:v>276.36676138653308</c:v>
                </c:pt>
                <c:pt idx="1033">
                  <c:v>276.36905273564162</c:v>
                </c:pt>
                <c:pt idx="1034">
                  <c:v>276.37083820247943</c:v>
                </c:pt>
                <c:pt idx="1035">
                  <c:v>276.37423058947127</c:v>
                </c:pt>
                <c:pt idx="1036">
                  <c:v>276.3739627694456</c:v>
                </c:pt>
                <c:pt idx="1037">
                  <c:v>276.37342712939426</c:v>
                </c:pt>
                <c:pt idx="1038">
                  <c:v>276.37265342709787</c:v>
                </c:pt>
                <c:pt idx="1039">
                  <c:v>276.37009425796367</c:v>
                </c:pt>
                <c:pt idx="1040">
                  <c:v>276.36595792645608</c:v>
                </c:pt>
                <c:pt idx="1041">
                  <c:v>276.3649461619147</c:v>
                </c:pt>
                <c:pt idx="1042">
                  <c:v>276.36286311727059</c:v>
                </c:pt>
                <c:pt idx="1043">
                  <c:v>276.36417245961832</c:v>
                </c:pt>
                <c:pt idx="1044">
                  <c:v>276.36622574648175</c:v>
                </c:pt>
                <c:pt idx="1045">
                  <c:v>276.36905273564162</c:v>
                </c:pt>
                <c:pt idx="1046">
                  <c:v>276.3714036003114</c:v>
                </c:pt>
                <c:pt idx="1047">
                  <c:v>276.37446865171626</c:v>
                </c:pt>
                <c:pt idx="1048">
                  <c:v>276.37551017403837</c:v>
                </c:pt>
                <c:pt idx="1049">
                  <c:v>276.37833716319818</c:v>
                </c:pt>
                <c:pt idx="1050">
                  <c:v>276.38039045006167</c:v>
                </c:pt>
                <c:pt idx="1051">
                  <c:v>276.38015238781662</c:v>
                </c:pt>
                <c:pt idx="1052">
                  <c:v>276.38089633233238</c:v>
                </c:pt>
                <c:pt idx="1053">
                  <c:v>276.37988456779095</c:v>
                </c:pt>
                <c:pt idx="1054">
                  <c:v>276.37780152314684</c:v>
                </c:pt>
                <c:pt idx="1055">
                  <c:v>276.37806934317251</c:v>
                </c:pt>
                <c:pt idx="1056">
                  <c:v>276.37961674776528</c:v>
                </c:pt>
                <c:pt idx="1057">
                  <c:v>276.38089633233238</c:v>
                </c:pt>
                <c:pt idx="1058">
                  <c:v>276.38271155695077</c:v>
                </c:pt>
                <c:pt idx="1059">
                  <c:v>276.38425896154354</c:v>
                </c:pt>
                <c:pt idx="1060">
                  <c:v>276.38375307927288</c:v>
                </c:pt>
                <c:pt idx="1061">
                  <c:v>276.38452678156921</c:v>
                </c:pt>
                <c:pt idx="1062">
                  <c:v>276.38402089929849</c:v>
                </c:pt>
                <c:pt idx="1063">
                  <c:v>276.38321743922154</c:v>
                </c:pt>
                <c:pt idx="1064">
                  <c:v>276.38015238781662</c:v>
                </c:pt>
                <c:pt idx="1065">
                  <c:v>276.3762838763347</c:v>
                </c:pt>
                <c:pt idx="1066">
                  <c:v>276.37574823628336</c:v>
                </c:pt>
                <c:pt idx="1067">
                  <c:v>276.37423058947127</c:v>
                </c:pt>
                <c:pt idx="1068">
                  <c:v>276.37655169636037</c:v>
                </c:pt>
                <c:pt idx="1069">
                  <c:v>276.37937868552024</c:v>
                </c:pt>
                <c:pt idx="1070">
                  <c:v>276.38143197238372</c:v>
                </c:pt>
                <c:pt idx="1071">
                  <c:v>276.38425896154354</c:v>
                </c:pt>
                <c:pt idx="1072">
                  <c:v>276.38711570848403</c:v>
                </c:pt>
                <c:pt idx="1073">
                  <c:v>276.38991293986322</c:v>
                </c:pt>
                <c:pt idx="1074">
                  <c:v>276.39273992902309</c:v>
                </c:pt>
                <c:pt idx="1075">
                  <c:v>276.39431709139649</c:v>
                </c:pt>
                <c:pt idx="1076">
                  <c:v>276.39455515364153</c:v>
                </c:pt>
                <c:pt idx="1077">
                  <c:v>276.39431709139649</c:v>
                </c:pt>
                <c:pt idx="1078">
                  <c:v>276.39381120912577</c:v>
                </c:pt>
                <c:pt idx="1079">
                  <c:v>276.39431709139649</c:v>
                </c:pt>
                <c:pt idx="1080">
                  <c:v>276.39431709139649</c:v>
                </c:pt>
                <c:pt idx="1081">
                  <c:v>276.39404927137082</c:v>
                </c:pt>
                <c:pt idx="1082">
                  <c:v>276.39431709139649</c:v>
                </c:pt>
                <c:pt idx="1083">
                  <c:v>276.39455515364153</c:v>
                </c:pt>
                <c:pt idx="1084">
                  <c:v>276.3961025582343</c:v>
                </c:pt>
                <c:pt idx="1085">
                  <c:v>276.39714408055636</c:v>
                </c:pt>
                <c:pt idx="1086">
                  <c:v>276.3973821428014</c:v>
                </c:pt>
                <c:pt idx="1087">
                  <c:v>276.39509079369287</c:v>
                </c:pt>
                <c:pt idx="1088">
                  <c:v>276.39509079369287</c:v>
                </c:pt>
                <c:pt idx="1089">
                  <c:v>276.39404927137082</c:v>
                </c:pt>
                <c:pt idx="1090">
                  <c:v>276.39404927137082</c:v>
                </c:pt>
                <c:pt idx="1091">
                  <c:v>276.39381120912577</c:v>
                </c:pt>
                <c:pt idx="1092">
                  <c:v>276.39509079369287</c:v>
                </c:pt>
                <c:pt idx="1093">
                  <c:v>276.39687626053069</c:v>
                </c:pt>
                <c:pt idx="1094">
                  <c:v>276.39842366512346</c:v>
                </c:pt>
                <c:pt idx="1095">
                  <c:v>276.40229217660533</c:v>
                </c:pt>
                <c:pt idx="1096">
                  <c:v>276.40410740122377</c:v>
                </c:pt>
                <c:pt idx="1097">
                  <c:v>276.4074402726543</c:v>
                </c:pt>
                <c:pt idx="1098">
                  <c:v>276.41077314408489</c:v>
                </c:pt>
                <c:pt idx="1099">
                  <c:v>276.41285618872894</c:v>
                </c:pt>
                <c:pt idx="1100">
                  <c:v>276.41389771105105</c:v>
                </c:pt>
                <c:pt idx="1101">
                  <c:v>276.41565342010819</c:v>
                </c:pt>
                <c:pt idx="1102">
                  <c:v>276.41645688018519</c:v>
                </c:pt>
                <c:pt idx="1103">
                  <c:v>276.41645688018519</c:v>
                </c:pt>
                <c:pt idx="1104">
                  <c:v>276.41490947559248</c:v>
                </c:pt>
                <c:pt idx="1105">
                  <c:v>276.41389771105105</c:v>
                </c:pt>
                <c:pt idx="1106">
                  <c:v>276.41389771105105</c:v>
                </c:pt>
                <c:pt idx="1107">
                  <c:v>276.41440359332177</c:v>
                </c:pt>
                <c:pt idx="1108">
                  <c:v>276.41336207099971</c:v>
                </c:pt>
                <c:pt idx="1109">
                  <c:v>276.41336207099971</c:v>
                </c:pt>
                <c:pt idx="1110">
                  <c:v>276.41389771105105</c:v>
                </c:pt>
                <c:pt idx="1111">
                  <c:v>276.41258836870327</c:v>
                </c:pt>
                <c:pt idx="1112">
                  <c:v>276.41258836870327</c:v>
                </c:pt>
                <c:pt idx="1113">
                  <c:v>276.41208248643261</c:v>
                </c:pt>
                <c:pt idx="1114">
                  <c:v>276.41154684638127</c:v>
                </c:pt>
                <c:pt idx="1115">
                  <c:v>276.41050532405922</c:v>
                </c:pt>
                <c:pt idx="1116">
                  <c:v>276.41104096411055</c:v>
                </c:pt>
                <c:pt idx="1117">
                  <c:v>276.41208248643261</c:v>
                </c:pt>
                <c:pt idx="1118">
                  <c:v>276.41258836870327</c:v>
                </c:pt>
                <c:pt idx="1119">
                  <c:v>276.41285618872894</c:v>
                </c:pt>
                <c:pt idx="1120">
                  <c:v>276.41360013324476</c:v>
                </c:pt>
                <c:pt idx="1121">
                  <c:v>276.41699252023653</c:v>
                </c:pt>
                <c:pt idx="1122">
                  <c:v>276.41928386934507</c:v>
                </c:pt>
                <c:pt idx="1123">
                  <c:v>276.41978975161578</c:v>
                </c:pt>
                <c:pt idx="1124">
                  <c:v>276.42261674077565</c:v>
                </c:pt>
                <c:pt idx="1125">
                  <c:v>276.42496760544537</c:v>
                </c:pt>
                <c:pt idx="1126">
                  <c:v>276.42594961220618</c:v>
                </c:pt>
                <c:pt idx="1127">
                  <c:v>276.42725895455391</c:v>
                </c:pt>
                <c:pt idx="1128">
                  <c:v>276.42571154996114</c:v>
                </c:pt>
                <c:pt idx="1129">
                  <c:v>276.42339044307198</c:v>
                </c:pt>
                <c:pt idx="1130">
                  <c:v>276.42133715620855</c:v>
                </c:pt>
                <c:pt idx="1131">
                  <c:v>276.42005757164145</c:v>
                </c:pt>
                <c:pt idx="1132">
                  <c:v>276.41904580710002</c:v>
                </c:pt>
                <c:pt idx="1133">
                  <c:v>276.41848040926806</c:v>
                </c:pt>
                <c:pt idx="1134">
                  <c:v>276.41746864472663</c:v>
                </c:pt>
                <c:pt idx="1135">
                  <c:v>276.41773646475229</c:v>
                </c:pt>
                <c:pt idx="1137">
                  <c:v>275.75193588093668</c:v>
                </c:pt>
                <c:pt idx="1138">
                  <c:v>275.75119193642092</c:v>
                </c:pt>
                <c:pt idx="1139">
                  <c:v>275.74910889177681</c:v>
                </c:pt>
                <c:pt idx="1140">
                  <c:v>275.74756148718404</c:v>
                </c:pt>
                <c:pt idx="1141">
                  <c:v>275.74601408259133</c:v>
                </c:pt>
                <c:pt idx="1142">
                  <c:v>275.74315733565084</c:v>
                </c:pt>
                <c:pt idx="1143">
                  <c:v>275.74291927340579</c:v>
                </c:pt>
                <c:pt idx="1144">
                  <c:v>275.74524038029494</c:v>
                </c:pt>
                <c:pt idx="1145">
                  <c:v>275.74732342493905</c:v>
                </c:pt>
                <c:pt idx="1146">
                  <c:v>275.74678778488772</c:v>
                </c:pt>
                <c:pt idx="1147">
                  <c:v>275.74937671180248</c:v>
                </c:pt>
                <c:pt idx="1148">
                  <c:v>275.75142999866597</c:v>
                </c:pt>
                <c:pt idx="1149">
                  <c:v>275.75324522328441</c:v>
                </c:pt>
                <c:pt idx="1150">
                  <c:v>275.7548223856578</c:v>
                </c:pt>
                <c:pt idx="1151">
                  <c:v>275.75532826792852</c:v>
                </c:pt>
                <c:pt idx="1152">
                  <c:v>275.75687567252123</c:v>
                </c:pt>
                <c:pt idx="1153">
                  <c:v>275.758423077114</c:v>
                </c:pt>
                <c:pt idx="1154">
                  <c:v>275.758423077114</c:v>
                </c:pt>
                <c:pt idx="1155">
                  <c:v>275.75869089713967</c:v>
                </c:pt>
                <c:pt idx="1156">
                  <c:v>275.75919677941039</c:v>
                </c:pt>
                <c:pt idx="1157">
                  <c:v>275.75895871716534</c:v>
                </c:pt>
                <c:pt idx="1158">
                  <c:v>275.75869089713967</c:v>
                </c:pt>
                <c:pt idx="1159">
                  <c:v>275.75818501486896</c:v>
                </c:pt>
                <c:pt idx="1160">
                  <c:v>275.75351304331008</c:v>
                </c:pt>
                <c:pt idx="1161">
                  <c:v>275.74056840873601</c:v>
                </c:pt>
                <c:pt idx="1162">
                  <c:v>275.73461685261003</c:v>
                </c:pt>
                <c:pt idx="1163">
                  <c:v>275.73149228564387</c:v>
                </c:pt>
                <c:pt idx="1164">
                  <c:v>275.72789159418761</c:v>
                </c:pt>
                <c:pt idx="1165">
                  <c:v>275.72711789189123</c:v>
                </c:pt>
                <c:pt idx="1166">
                  <c:v>275.72738571191695</c:v>
                </c:pt>
                <c:pt idx="1167">
                  <c:v>275.72738571191695</c:v>
                </c:pt>
                <c:pt idx="1168">
                  <c:v>275.72738571191695</c:v>
                </c:pt>
                <c:pt idx="1169">
                  <c:v>275.72893311650967</c:v>
                </c:pt>
                <c:pt idx="1170">
                  <c:v>275.73048052110244</c:v>
                </c:pt>
                <c:pt idx="1171">
                  <c:v>275.73098640337315</c:v>
                </c:pt>
                <c:pt idx="1172">
                  <c:v>275.73125422339882</c:v>
                </c:pt>
                <c:pt idx="1173">
                  <c:v>275.73280162799159</c:v>
                </c:pt>
                <c:pt idx="1174">
                  <c:v>275.73515249266137</c:v>
                </c:pt>
                <c:pt idx="1175">
                  <c:v>275.73640231944779</c:v>
                </c:pt>
                <c:pt idx="1176">
                  <c:v>275.73589643717708</c:v>
                </c:pt>
                <c:pt idx="1177">
                  <c:v>275.7361642572028</c:v>
                </c:pt>
                <c:pt idx="1178">
                  <c:v>275.73723553730548</c:v>
                </c:pt>
                <c:pt idx="1179">
                  <c:v>275.73848536409196</c:v>
                </c:pt>
                <c:pt idx="1180">
                  <c:v>275.73955664419464</c:v>
                </c:pt>
                <c:pt idx="1181">
                  <c:v>275.74056840873601</c:v>
                </c:pt>
                <c:pt idx="1182">
                  <c:v>275.74083622876168</c:v>
                </c:pt>
                <c:pt idx="1183">
                  <c:v>275.74033034649096</c:v>
                </c:pt>
                <c:pt idx="1184">
                  <c:v>275.74006252646529</c:v>
                </c:pt>
                <c:pt idx="1185">
                  <c:v>275.73955664419464</c:v>
                </c:pt>
                <c:pt idx="1186">
                  <c:v>275.7390210041433</c:v>
                </c:pt>
                <c:pt idx="1187">
                  <c:v>275.73875318411763</c:v>
                </c:pt>
                <c:pt idx="1188">
                  <c:v>275.73955664419464</c:v>
                </c:pt>
                <c:pt idx="1189">
                  <c:v>275.73925906638829</c:v>
                </c:pt>
                <c:pt idx="1190">
                  <c:v>275.74056840873601</c:v>
                </c:pt>
                <c:pt idx="1191">
                  <c:v>275.74107429100673</c:v>
                </c:pt>
                <c:pt idx="1192">
                  <c:v>275.74184799330311</c:v>
                </c:pt>
                <c:pt idx="1193">
                  <c:v>275.7421455711094</c:v>
                </c:pt>
                <c:pt idx="1194">
                  <c:v>275.74315733565084</c:v>
                </c:pt>
                <c:pt idx="1195">
                  <c:v>275.74315733565084</c:v>
                </c:pt>
                <c:pt idx="1196">
                  <c:v>275.74369297570217</c:v>
                </c:pt>
                <c:pt idx="1197">
                  <c:v>275.74470474024361</c:v>
                </c:pt>
                <c:pt idx="1198">
                  <c:v>275.74601408259133</c:v>
                </c:pt>
                <c:pt idx="1199">
                  <c:v>275.74732342493905</c:v>
                </c:pt>
                <c:pt idx="1200">
                  <c:v>275.74937671180248</c:v>
                </c:pt>
                <c:pt idx="1201">
                  <c:v>275.75142999866597</c:v>
                </c:pt>
                <c:pt idx="1202">
                  <c:v>275.75193588093668</c:v>
                </c:pt>
                <c:pt idx="1203">
                  <c:v>275.75401892558079</c:v>
                </c:pt>
                <c:pt idx="1204">
                  <c:v>275.75452480785151</c:v>
                </c:pt>
                <c:pt idx="1205">
                  <c:v>275.75169781869164</c:v>
                </c:pt>
                <c:pt idx="1206">
                  <c:v>275.75119193642092</c:v>
                </c:pt>
                <c:pt idx="1207">
                  <c:v>275.74991235185382</c:v>
                </c:pt>
                <c:pt idx="1208">
                  <c:v>275.74625214483638</c:v>
                </c:pt>
                <c:pt idx="1209">
                  <c:v>275.74446667799856</c:v>
                </c:pt>
                <c:pt idx="1210">
                  <c:v>275.7450023180499</c:v>
                </c:pt>
                <c:pt idx="1211">
                  <c:v>275.7421455711094</c:v>
                </c:pt>
                <c:pt idx="1212">
                  <c:v>275.74238363335445</c:v>
                </c:pt>
                <c:pt idx="1213">
                  <c:v>275.74416910019227</c:v>
                </c:pt>
                <c:pt idx="1214">
                  <c:v>275.74446667799856</c:v>
                </c:pt>
                <c:pt idx="1215">
                  <c:v>275.74625214483638</c:v>
                </c:pt>
                <c:pt idx="1216">
                  <c:v>275.74678778488772</c:v>
                </c:pt>
                <c:pt idx="1217">
                  <c:v>275.74860300950616</c:v>
                </c:pt>
                <c:pt idx="1218">
                  <c:v>275.74809712723538</c:v>
                </c:pt>
                <c:pt idx="1219">
                  <c:v>275.74625214483638</c:v>
                </c:pt>
                <c:pt idx="1220">
                  <c:v>275.74809712723538</c:v>
                </c:pt>
                <c:pt idx="1221">
                  <c:v>275.74860300950616</c:v>
                </c:pt>
                <c:pt idx="1222">
                  <c:v>275.74782930720971</c:v>
                </c:pt>
                <c:pt idx="1223">
                  <c:v>275.75041823412454</c:v>
                </c:pt>
                <c:pt idx="1224">
                  <c:v>275.75250127876865</c:v>
                </c:pt>
                <c:pt idx="1225">
                  <c:v>275.75324522328441</c:v>
                </c:pt>
                <c:pt idx="1226">
                  <c:v>275.75324522328441</c:v>
                </c:pt>
                <c:pt idx="1227">
                  <c:v>275.75741131257257</c:v>
                </c:pt>
                <c:pt idx="1228">
                  <c:v>275.75764937481762</c:v>
                </c:pt>
                <c:pt idx="1229">
                  <c:v>275.75818501486896</c:v>
                </c:pt>
                <c:pt idx="1230">
                  <c:v>275.75634003246989</c:v>
                </c:pt>
                <c:pt idx="1231">
                  <c:v>275.75324522328441</c:v>
                </c:pt>
                <c:pt idx="1232">
                  <c:v>275.75169781869164</c:v>
                </c:pt>
                <c:pt idx="1233">
                  <c:v>275.75250127876865</c:v>
                </c:pt>
                <c:pt idx="1234">
                  <c:v>275.75065629636958</c:v>
                </c:pt>
                <c:pt idx="1235">
                  <c:v>275.75041823412454</c:v>
                </c:pt>
                <c:pt idx="1236">
                  <c:v>275.75169781869164</c:v>
                </c:pt>
                <c:pt idx="1237">
                  <c:v>275.75324522328441</c:v>
                </c:pt>
                <c:pt idx="1238">
                  <c:v>275.75559608795419</c:v>
                </c:pt>
                <c:pt idx="1239">
                  <c:v>275.75711373476634</c:v>
                </c:pt>
                <c:pt idx="1240">
                  <c:v>275.7597026616811</c:v>
                </c:pt>
                <c:pt idx="1241">
                  <c:v>275.76178570632521</c:v>
                </c:pt>
                <c:pt idx="1242">
                  <c:v>275.76026805951312</c:v>
                </c:pt>
                <c:pt idx="1243">
                  <c:v>275.75895871716534</c:v>
                </c:pt>
                <c:pt idx="1244">
                  <c:v>275.75895871716534</c:v>
                </c:pt>
                <c:pt idx="1245">
                  <c:v>275.75895871716534</c:v>
                </c:pt>
                <c:pt idx="1246">
                  <c:v>275.75997048170677</c:v>
                </c:pt>
                <c:pt idx="1247">
                  <c:v>275.76074418400316</c:v>
                </c:pt>
                <c:pt idx="1248">
                  <c:v>275.76285698642789</c:v>
                </c:pt>
                <c:pt idx="1249">
                  <c:v>275.76410681321437</c:v>
                </c:pt>
                <c:pt idx="1250">
                  <c:v>275.76568397558776</c:v>
                </c:pt>
                <c:pt idx="1251">
                  <c:v>275.76877878477325</c:v>
                </c:pt>
                <c:pt idx="1252">
                  <c:v>275.7698203070953</c:v>
                </c:pt>
                <c:pt idx="1253">
                  <c:v>275.76904660479897</c:v>
                </c:pt>
                <c:pt idx="1254">
                  <c:v>275.76642792010347</c:v>
                </c:pt>
                <c:pt idx="1255">
                  <c:v>275.76541615556209</c:v>
                </c:pt>
                <c:pt idx="1256">
                  <c:v>275.76151788629954</c:v>
                </c:pt>
                <c:pt idx="1257">
                  <c:v>275.75764937481762</c:v>
                </c:pt>
                <c:pt idx="1258">
                  <c:v>275.75660785249556</c:v>
                </c:pt>
                <c:pt idx="1259">
                  <c:v>275.75660785249556</c:v>
                </c:pt>
                <c:pt idx="1260">
                  <c:v>275.7561019702249</c:v>
                </c:pt>
                <c:pt idx="1261">
                  <c:v>275.75764937481762</c:v>
                </c:pt>
                <c:pt idx="1262">
                  <c:v>275.7597026616811</c:v>
                </c:pt>
                <c:pt idx="1263">
                  <c:v>275.76205352635088</c:v>
                </c:pt>
                <c:pt idx="1264">
                  <c:v>275.76464245326571</c:v>
                </c:pt>
                <c:pt idx="1265">
                  <c:v>275.76827290250259</c:v>
                </c:pt>
                <c:pt idx="1266">
                  <c:v>275.76955248706963</c:v>
                </c:pt>
                <c:pt idx="1267">
                  <c:v>275.77059400939169</c:v>
                </c:pt>
                <c:pt idx="1268">
                  <c:v>275.77035594714664</c:v>
                </c:pt>
                <c:pt idx="1269">
                  <c:v>275.7698203070953</c:v>
                </c:pt>
                <c:pt idx="1270">
                  <c:v>275.77136771168807</c:v>
                </c:pt>
                <c:pt idx="1271">
                  <c:v>275.77294487406147</c:v>
                </c:pt>
                <c:pt idx="1272">
                  <c:v>275.77499816092495</c:v>
                </c:pt>
                <c:pt idx="1273">
                  <c:v>275.77758708783972</c:v>
                </c:pt>
                <c:pt idx="1274">
                  <c:v>275.77913449243249</c:v>
                </c:pt>
                <c:pt idx="1275">
                  <c:v>275.78404452623647</c:v>
                </c:pt>
                <c:pt idx="1276">
                  <c:v>275.78481822853286</c:v>
                </c:pt>
                <c:pt idx="1277">
                  <c:v>275.78508604855847</c:v>
                </c:pt>
                <c:pt idx="1278">
                  <c:v>275.78353864396576</c:v>
                </c:pt>
                <c:pt idx="1279">
                  <c:v>275.78562168860987</c:v>
                </c:pt>
                <c:pt idx="1280">
                  <c:v>275.78276494166937</c:v>
                </c:pt>
                <c:pt idx="1281">
                  <c:v>275.77990819472888</c:v>
                </c:pt>
                <c:pt idx="1282">
                  <c:v>275.77785490786539</c:v>
                </c:pt>
                <c:pt idx="1283">
                  <c:v>275.77577186322128</c:v>
                </c:pt>
                <c:pt idx="1284">
                  <c:v>275.77731926781405</c:v>
                </c:pt>
                <c:pt idx="1285">
                  <c:v>275.77937255467754</c:v>
                </c:pt>
                <c:pt idx="1286">
                  <c:v>275.78097947483155</c:v>
                </c:pt>
                <c:pt idx="1287">
                  <c:v>275.78481822853286</c:v>
                </c:pt>
                <c:pt idx="1288">
                  <c:v>275.78821061552463</c:v>
                </c:pt>
                <c:pt idx="1289">
                  <c:v>275.79181130698089</c:v>
                </c:pt>
                <c:pt idx="1290">
                  <c:v>275.79130542471017</c:v>
                </c:pt>
                <c:pt idx="1291">
                  <c:v>275.79154348695522</c:v>
                </c:pt>
                <c:pt idx="1292">
                  <c:v>275.79053172241379</c:v>
                </c:pt>
                <c:pt idx="1293">
                  <c:v>275.79029366016874</c:v>
                </c:pt>
                <c:pt idx="1294">
                  <c:v>275.79053172241379</c:v>
                </c:pt>
                <c:pt idx="1295">
                  <c:v>275.78972826233678</c:v>
                </c:pt>
                <c:pt idx="1296">
                  <c:v>275.79076978465883</c:v>
                </c:pt>
                <c:pt idx="1297">
                  <c:v>275.79490611616643</c:v>
                </c:pt>
                <c:pt idx="1298">
                  <c:v>275.79725698083615</c:v>
                </c:pt>
                <c:pt idx="1299">
                  <c:v>275.80088743007303</c:v>
                </c:pt>
                <c:pt idx="1300">
                  <c:v>275.8037144192329</c:v>
                </c:pt>
                <c:pt idx="1301">
                  <c:v>275.80472618377428</c:v>
                </c:pt>
                <c:pt idx="1302">
                  <c:v>275.80320853696219</c:v>
                </c:pt>
                <c:pt idx="1303">
                  <c:v>275.8037144192329</c:v>
                </c:pt>
                <c:pt idx="1304">
                  <c:v>275.79904244767397</c:v>
                </c:pt>
                <c:pt idx="1305">
                  <c:v>275.79648327853977</c:v>
                </c:pt>
                <c:pt idx="1306">
                  <c:v>275.78972826233678</c:v>
                </c:pt>
                <c:pt idx="1307">
                  <c:v>275.79053172241379</c:v>
                </c:pt>
                <c:pt idx="1308">
                  <c:v>275.78972826233678</c:v>
                </c:pt>
                <c:pt idx="1309">
                  <c:v>275.79440023389571</c:v>
                </c:pt>
                <c:pt idx="1310">
                  <c:v>275.80344659920723</c:v>
                </c:pt>
                <c:pt idx="1311">
                  <c:v>275.80320853696219</c:v>
                </c:pt>
                <c:pt idx="1312">
                  <c:v>275.80526182382562</c:v>
                </c:pt>
                <c:pt idx="1313">
                  <c:v>275.80782099295982</c:v>
                </c:pt>
                <c:pt idx="1314">
                  <c:v>275.80966597535888</c:v>
                </c:pt>
                <c:pt idx="1315">
                  <c:v>275.80865421081751</c:v>
                </c:pt>
                <c:pt idx="1316">
                  <c:v>275.80838639079184</c:v>
                </c:pt>
                <c:pt idx="1317">
                  <c:v>275.80758293071477</c:v>
                </c:pt>
                <c:pt idx="1318">
                  <c:v>275.80758293071477</c:v>
                </c:pt>
                <c:pt idx="1319">
                  <c:v>275.80734486846973</c:v>
                </c:pt>
                <c:pt idx="1320">
                  <c:v>275.8088922730625</c:v>
                </c:pt>
                <c:pt idx="1321">
                  <c:v>275.81043967765527</c:v>
                </c:pt>
                <c:pt idx="1322">
                  <c:v>275.8138320646471</c:v>
                </c:pt>
                <c:pt idx="1323">
                  <c:v>275.81793863837402</c:v>
                </c:pt>
                <c:pt idx="1324">
                  <c:v>275.8215690876109</c:v>
                </c:pt>
                <c:pt idx="1325">
                  <c:v>275.82415801452566</c:v>
                </c:pt>
                <c:pt idx="1326">
                  <c:v>275.82493171682205</c:v>
                </c:pt>
                <c:pt idx="1327">
                  <c:v>275.82493171682205</c:v>
                </c:pt>
                <c:pt idx="1328">
                  <c:v>275.82314624998423</c:v>
                </c:pt>
                <c:pt idx="1329">
                  <c:v>275.82055732306947</c:v>
                </c:pt>
                <c:pt idx="1330">
                  <c:v>275.81767081834835</c:v>
                </c:pt>
                <c:pt idx="1331">
                  <c:v>275.81665905380692</c:v>
                </c:pt>
                <c:pt idx="1332">
                  <c:v>275.81534971145919</c:v>
                </c:pt>
                <c:pt idx="1333">
                  <c:v>275.81484382918848</c:v>
                </c:pt>
                <c:pt idx="1334">
                  <c:v>275.82079538531451</c:v>
                </c:pt>
                <c:pt idx="1335">
                  <c:v>275.83243067754086</c:v>
                </c:pt>
                <c:pt idx="1336">
                  <c:v>275.83606112677768</c:v>
                </c:pt>
                <c:pt idx="1337">
                  <c:v>275.83811441364116</c:v>
                </c:pt>
                <c:pt idx="1338">
                  <c:v>275.8399296382596</c:v>
                </c:pt>
                <c:pt idx="1339">
                  <c:v>275.84150680063294</c:v>
                </c:pt>
                <c:pt idx="1340">
                  <c:v>275.84019745828527</c:v>
                </c:pt>
                <c:pt idx="1341">
                  <c:v>275.83915593596322</c:v>
                </c:pt>
                <c:pt idx="1342">
                  <c:v>275.83760853137045</c:v>
                </c:pt>
                <c:pt idx="1343">
                  <c:v>275.83734071134478</c:v>
                </c:pt>
                <c:pt idx="1344">
                  <c:v>275.83683482907406</c:v>
                </c:pt>
                <c:pt idx="1345">
                  <c:v>275.83942375598889</c:v>
                </c:pt>
                <c:pt idx="1346">
                  <c:v>275.84433378979281</c:v>
                </c:pt>
                <c:pt idx="1347">
                  <c:v>275.84668465446259</c:v>
                </c:pt>
                <c:pt idx="1348">
                  <c:v>275.85001752589312</c:v>
                </c:pt>
                <c:pt idx="1349">
                  <c:v>275.85233863278233</c:v>
                </c:pt>
                <c:pt idx="1350">
                  <c:v>275.85233863278233</c:v>
                </c:pt>
                <c:pt idx="1351">
                  <c:v>275.85210057053723</c:v>
                </c:pt>
                <c:pt idx="1352">
                  <c:v>275.84924382359679</c:v>
                </c:pt>
                <c:pt idx="1353">
                  <c:v>275.84174486287804</c:v>
                </c:pt>
                <c:pt idx="1354">
                  <c:v>275.82025974526317</c:v>
                </c:pt>
                <c:pt idx="1355">
                  <c:v>275.81433794691782</c:v>
                </c:pt>
                <c:pt idx="1356">
                  <c:v>275.81511164921415</c:v>
                </c:pt>
                <c:pt idx="1357">
                  <c:v>275.81484382918848</c:v>
                </c:pt>
                <c:pt idx="1358">
                  <c:v>275.8174327561033</c:v>
                </c:pt>
                <c:pt idx="1359">
                  <c:v>275.82207496988161</c:v>
                </c:pt>
                <c:pt idx="1360">
                  <c:v>275.82802652600759</c:v>
                </c:pt>
                <c:pt idx="1361">
                  <c:v>275.83397808213363</c:v>
                </c:pt>
                <c:pt idx="1362">
                  <c:v>275.83582306453263</c:v>
                </c:pt>
                <c:pt idx="1363">
                  <c:v>275.8378465936155</c:v>
                </c:pt>
                <c:pt idx="1364">
                  <c:v>275.83811441364116</c:v>
                </c:pt>
                <c:pt idx="1365">
                  <c:v>275.83760853137045</c:v>
                </c:pt>
                <c:pt idx="1366">
                  <c:v>275.83811441364116</c:v>
                </c:pt>
                <c:pt idx="1367">
                  <c:v>275.8386500536925</c:v>
                </c:pt>
                <c:pt idx="1368">
                  <c:v>275.84019745828527</c:v>
                </c:pt>
                <c:pt idx="1369">
                  <c:v>275.84201268290366</c:v>
                </c:pt>
                <c:pt idx="1370">
                  <c:v>275.8463870766563</c:v>
                </c:pt>
                <c:pt idx="1371">
                  <c:v>275.85052340816389</c:v>
                </c:pt>
                <c:pt idx="1372">
                  <c:v>275.85570126199349</c:v>
                </c:pt>
                <c:pt idx="1373">
                  <c:v>275.85855800893398</c:v>
                </c:pt>
                <c:pt idx="1374">
                  <c:v>275.85959953125604</c:v>
                </c:pt>
                <c:pt idx="1375">
                  <c:v>275.85983759350108</c:v>
                </c:pt>
                <c:pt idx="1376">
                  <c:v>275.8577843066376</c:v>
                </c:pt>
                <c:pt idx="1377">
                  <c:v>275.85442167742639</c:v>
                </c:pt>
                <c:pt idx="1378">
                  <c:v>275.85108880599586</c:v>
                </c:pt>
                <c:pt idx="1379">
                  <c:v>275.84847012130041</c:v>
                </c:pt>
                <c:pt idx="1380">
                  <c:v>275.84716077895268</c:v>
                </c:pt>
                <c:pt idx="1381">
                  <c:v>275.84692271670764</c:v>
                </c:pt>
                <c:pt idx="1382">
                  <c:v>275.84924382359679</c:v>
                </c:pt>
                <c:pt idx="1383">
                  <c:v>275.852606452808</c:v>
                </c:pt>
                <c:pt idx="1384">
                  <c:v>275.85802236888264</c:v>
                </c:pt>
                <c:pt idx="1385">
                  <c:v>275.86400368278925</c:v>
                </c:pt>
                <c:pt idx="1386">
                  <c:v>275.86811025651622</c:v>
                </c:pt>
                <c:pt idx="1387">
                  <c:v>275.86915177883827</c:v>
                </c:pt>
                <c:pt idx="1388">
                  <c:v>275.8727822280751</c:v>
                </c:pt>
                <c:pt idx="1389">
                  <c:v>275.87251440804943</c:v>
                </c:pt>
                <c:pt idx="1390">
                  <c:v>275.87352617259086</c:v>
                </c:pt>
                <c:pt idx="1391">
                  <c:v>275.87587703726064</c:v>
                </c:pt>
                <c:pt idx="1392">
                  <c:v>275.87641267731198</c:v>
                </c:pt>
                <c:pt idx="1393">
                  <c:v>275.87843620639478</c:v>
                </c:pt>
                <c:pt idx="1394">
                  <c:v>275.88028118879384</c:v>
                </c:pt>
                <c:pt idx="1395">
                  <c:v>275.88468534032711</c:v>
                </c:pt>
                <c:pt idx="1396">
                  <c:v>275.89218430104586</c:v>
                </c:pt>
                <c:pt idx="1397">
                  <c:v>275.89760021712056</c:v>
                </c:pt>
                <c:pt idx="1398">
                  <c:v>275.90200436865376</c:v>
                </c:pt>
                <c:pt idx="1399">
                  <c:v>275.90408741329787</c:v>
                </c:pt>
                <c:pt idx="1400">
                  <c:v>275.90536699786497</c:v>
                </c:pt>
                <c:pt idx="1401">
                  <c:v>275.90486111559426</c:v>
                </c:pt>
                <c:pt idx="1402">
                  <c:v>275.90408741329787</c:v>
                </c:pt>
                <c:pt idx="1403">
                  <c:v>275.90277807095015</c:v>
                </c:pt>
                <c:pt idx="1404">
                  <c:v>275.90664658243202</c:v>
                </c:pt>
                <c:pt idx="1405">
                  <c:v>275.90896768932117</c:v>
                </c:pt>
                <c:pt idx="1406">
                  <c:v>275.91209225628734</c:v>
                </c:pt>
                <c:pt idx="1407">
                  <c:v>275.91363966088011</c:v>
                </c:pt>
                <c:pt idx="1408">
                  <c:v>275.92009709927686</c:v>
                </c:pt>
                <c:pt idx="1409">
                  <c:v>275.92786388002122</c:v>
                </c:pt>
                <c:pt idx="1410">
                  <c:v>275.93226803155449</c:v>
                </c:pt>
                <c:pt idx="1411">
                  <c:v>275.93509502071436</c:v>
                </c:pt>
                <c:pt idx="1412">
                  <c:v>275.93949917224757</c:v>
                </c:pt>
                <c:pt idx="1413">
                  <c:v>275.94283204367815</c:v>
                </c:pt>
                <c:pt idx="1414">
                  <c:v>275.9441116282452</c:v>
                </c:pt>
                <c:pt idx="1415">
                  <c:v>275.94542097059292</c:v>
                </c:pt>
                <c:pt idx="1416">
                  <c:v>275.94542097059292</c:v>
                </c:pt>
                <c:pt idx="1417">
                  <c:v>275.94670055516002</c:v>
                </c:pt>
                <c:pt idx="1418">
                  <c:v>275.94982512212619</c:v>
                </c:pt>
                <c:pt idx="1419">
                  <c:v>275.95086664444824</c:v>
                </c:pt>
                <c:pt idx="1420">
                  <c:v>275.95473515593017</c:v>
                </c:pt>
                <c:pt idx="1421">
                  <c:v>275.9580680273607</c:v>
                </c:pt>
                <c:pt idx="1422">
                  <c:v>275.96247217889396</c:v>
                </c:pt>
                <c:pt idx="1423">
                  <c:v>275.96556698807944</c:v>
                </c:pt>
                <c:pt idx="1424">
                  <c:v>275.96634069037583</c:v>
                </c:pt>
                <c:pt idx="1425">
                  <c:v>275.9653289258344</c:v>
                </c:pt>
                <c:pt idx="1426">
                  <c:v>275.96455522353801</c:v>
                </c:pt>
                <c:pt idx="1427">
                  <c:v>275.96273999891963</c:v>
                </c:pt>
                <c:pt idx="1428">
                  <c:v>275.96273999891963</c:v>
                </c:pt>
                <c:pt idx="1429">
                  <c:v>275.9630078189453</c:v>
                </c:pt>
                <c:pt idx="1430">
                  <c:v>275.96324588119035</c:v>
                </c:pt>
                <c:pt idx="1431">
                  <c:v>275.96741197047851</c:v>
                </c:pt>
                <c:pt idx="1432">
                  <c:v>275.9720244264762</c:v>
                </c:pt>
                <c:pt idx="1433">
                  <c:v>275.97565487571302</c:v>
                </c:pt>
                <c:pt idx="1434">
                  <c:v>275.98005902724628</c:v>
                </c:pt>
                <c:pt idx="1435">
                  <c:v>275.98315383643177</c:v>
                </c:pt>
                <c:pt idx="1436">
                  <c:v>275.98624864561731</c:v>
                </c:pt>
                <c:pt idx="1437">
                  <c:v>275.98833169026142</c:v>
                </c:pt>
                <c:pt idx="1438">
                  <c:v>275.9895815170479</c:v>
                </c:pt>
                <c:pt idx="1439">
                  <c:v>275.99011715709923</c:v>
                </c:pt>
                <c:pt idx="1440">
                  <c:v>275.99065279715057</c:v>
                </c:pt>
                <c:pt idx="1441">
                  <c:v>275.99166456169195</c:v>
                </c:pt>
                <c:pt idx="1442">
                  <c:v>275.99297390403967</c:v>
                </c:pt>
                <c:pt idx="1443">
                  <c:v>275.99580089319954</c:v>
                </c:pt>
                <c:pt idx="1444">
                  <c:v>275.99865764013998</c:v>
                </c:pt>
                <c:pt idx="1445">
                  <c:v>276.00199051157057</c:v>
                </c:pt>
                <c:pt idx="1446">
                  <c:v>276.00356767394396</c:v>
                </c:pt>
                <c:pt idx="1447">
                  <c:v>276.00639466310383</c:v>
                </c:pt>
                <c:pt idx="1448">
                  <c:v>276.0066624831295</c:v>
                </c:pt>
                <c:pt idx="1449">
                  <c:v>276.00562096080745</c:v>
                </c:pt>
                <c:pt idx="1450">
                  <c:v>276.00508532075611</c:v>
                </c:pt>
                <c:pt idx="1451">
                  <c:v>276.00148462929985</c:v>
                </c:pt>
                <c:pt idx="1452">
                  <c:v>276.00097874702919</c:v>
                </c:pt>
                <c:pt idx="1453">
                  <c:v>275.99966940468141</c:v>
                </c:pt>
                <c:pt idx="1454">
                  <c:v>275.99990746692646</c:v>
                </c:pt>
                <c:pt idx="1455">
                  <c:v>276.00121680927418</c:v>
                </c:pt>
                <c:pt idx="1456">
                  <c:v>276.00383549396963</c:v>
                </c:pt>
                <c:pt idx="1457">
                  <c:v>276.00588878083312</c:v>
                </c:pt>
                <c:pt idx="1458">
                  <c:v>276.00588878083312</c:v>
                </c:pt>
                <c:pt idx="1459">
                  <c:v>276.01029293236638</c:v>
                </c:pt>
                <c:pt idx="1460">
                  <c:v>276.01338774155187</c:v>
                </c:pt>
                <c:pt idx="1461">
                  <c:v>276.01466732611897</c:v>
                </c:pt>
                <c:pt idx="1462">
                  <c:v>276.01597666846669</c:v>
                </c:pt>
                <c:pt idx="1463">
                  <c:v>276.01597666846669</c:v>
                </c:pt>
                <c:pt idx="1464">
                  <c:v>276.01698843300807</c:v>
                </c:pt>
                <c:pt idx="1465">
                  <c:v>276.0167206129824</c:v>
                </c:pt>
                <c:pt idx="1466">
                  <c:v>276.01597666846669</c:v>
                </c:pt>
                <c:pt idx="1467">
                  <c:v>276.01776213530445</c:v>
                </c:pt>
                <c:pt idx="1468">
                  <c:v>276.01880365762651</c:v>
                </c:pt>
                <c:pt idx="1469">
                  <c:v>276.02139258454133</c:v>
                </c:pt>
                <c:pt idx="1470">
                  <c:v>276.02344587140482</c:v>
                </c:pt>
                <c:pt idx="1471">
                  <c:v>276.02523133824263</c:v>
                </c:pt>
                <c:pt idx="1472">
                  <c:v>276.02603479831964</c:v>
                </c:pt>
                <c:pt idx="1473">
                  <c:v>276.02603479831964</c:v>
                </c:pt>
                <c:pt idx="1474">
                  <c:v>276.02320780915977</c:v>
                </c:pt>
                <c:pt idx="1475">
                  <c:v>276.0229399891341</c:v>
                </c:pt>
                <c:pt idx="1476">
                  <c:v>276.02035106221928</c:v>
                </c:pt>
                <c:pt idx="1477">
                  <c:v>276.01853583760089</c:v>
                </c:pt>
                <c:pt idx="1478">
                  <c:v>276.01907147765223</c:v>
                </c:pt>
                <c:pt idx="1479">
                  <c:v>276.01981542216794</c:v>
                </c:pt>
                <c:pt idx="1480">
                  <c:v>276.02189846681205</c:v>
                </c:pt>
                <c:pt idx="1481">
                  <c:v>276.02344587140482</c:v>
                </c:pt>
                <c:pt idx="1482">
                  <c:v>276.02630261834526</c:v>
                </c:pt>
                <c:pt idx="1483">
                  <c:v>276.02987355202089</c:v>
                </c:pt>
                <c:pt idx="1484">
                  <c:v>276.03043894985285</c:v>
                </c:pt>
                <c:pt idx="1485">
                  <c:v>276.03249223671634</c:v>
                </c:pt>
                <c:pt idx="1486">
                  <c:v>276.03326593901272</c:v>
                </c:pt>
                <c:pt idx="1487">
                  <c:v>276.03454552357982</c:v>
                </c:pt>
                <c:pt idx="1488">
                  <c:v>276.03454552357982</c:v>
                </c:pt>
                <c:pt idx="1489">
                  <c:v>276.03273029896138</c:v>
                </c:pt>
                <c:pt idx="1490">
                  <c:v>276.03273029896138</c:v>
                </c:pt>
                <c:pt idx="1491">
                  <c:v>276.03403964130911</c:v>
                </c:pt>
                <c:pt idx="1492">
                  <c:v>276.03403964130911</c:v>
                </c:pt>
                <c:pt idx="1493">
                  <c:v>276.03609292817259</c:v>
                </c:pt>
                <c:pt idx="1494">
                  <c:v>276.03710469271397</c:v>
                </c:pt>
                <c:pt idx="1495">
                  <c:v>276.03585486592749</c:v>
                </c:pt>
                <c:pt idx="1496">
                  <c:v>276.03686663046892</c:v>
                </c:pt>
                <c:pt idx="1497">
                  <c:v>276.0356168036825</c:v>
                </c:pt>
                <c:pt idx="1498">
                  <c:v>276.0356168036825</c:v>
                </c:pt>
                <c:pt idx="1499">
                  <c:v>276.03531922587615</c:v>
                </c:pt>
                <c:pt idx="1500">
                  <c:v>276.03377182128338</c:v>
                </c:pt>
                <c:pt idx="1501">
                  <c:v>276.03148047217491</c:v>
                </c:pt>
                <c:pt idx="1502">
                  <c:v>276.03043894985285</c:v>
                </c:pt>
                <c:pt idx="1503">
                  <c:v>276.03017112982718</c:v>
                </c:pt>
                <c:pt idx="1504">
                  <c:v>276.03171853441995</c:v>
                </c:pt>
                <c:pt idx="1505">
                  <c:v>276.03505140585048</c:v>
                </c:pt>
                <c:pt idx="1506">
                  <c:v>276.03764033276531</c:v>
                </c:pt>
                <c:pt idx="1507">
                  <c:v>276.03945555738375</c:v>
                </c:pt>
                <c:pt idx="1508">
                  <c:v>276.04228254654356</c:v>
                </c:pt>
                <c:pt idx="1509">
                  <c:v>276.04436559118767</c:v>
                </c:pt>
                <c:pt idx="1510">
                  <c:v>276.04668669807683</c:v>
                </c:pt>
                <c:pt idx="1511">
                  <c:v>276.04746040037321</c:v>
                </c:pt>
                <c:pt idx="1512">
                  <c:v>276.05004932728798</c:v>
                </c:pt>
                <c:pt idx="1513">
                  <c:v>276.05600088341401</c:v>
                </c:pt>
                <c:pt idx="1514">
                  <c:v>276.05754828800679</c:v>
                </c:pt>
                <c:pt idx="1515">
                  <c:v>276.06064309719233</c:v>
                </c:pt>
                <c:pt idx="1516">
                  <c:v>276.06034551938603</c:v>
                </c:pt>
                <c:pt idx="1517">
                  <c:v>276.06141679948871</c:v>
                </c:pt>
                <c:pt idx="1518">
                  <c:v>276.06219050178504</c:v>
                </c:pt>
                <c:pt idx="1519">
                  <c:v>276.06400572640348</c:v>
                </c:pt>
                <c:pt idx="1520">
                  <c:v>276.06477942869986</c:v>
                </c:pt>
                <c:pt idx="1521">
                  <c:v>276.06608877104759</c:v>
                </c:pt>
                <c:pt idx="1522">
                  <c:v>276.06608877104759</c:v>
                </c:pt>
                <c:pt idx="1523">
                  <c:v>276.06733859783401</c:v>
                </c:pt>
                <c:pt idx="1524">
                  <c:v>276.06757666007911</c:v>
                </c:pt>
                <c:pt idx="1525">
                  <c:v>276.06840987793674</c:v>
                </c:pt>
                <c:pt idx="1526">
                  <c:v>276.06787423788541</c:v>
                </c:pt>
                <c:pt idx="1527">
                  <c:v>276.06757666007911</c:v>
                </c:pt>
                <c:pt idx="1528">
                  <c:v>276.07096904707089</c:v>
                </c:pt>
                <c:pt idx="1529">
                  <c:v>276.07275451390871</c:v>
                </c:pt>
                <c:pt idx="1530">
                  <c:v>276.07326039617942</c:v>
                </c:pt>
                <c:pt idx="1531">
                  <c:v>276.07302233393438</c:v>
                </c:pt>
                <c:pt idx="1532">
                  <c:v>276.07638496314559</c:v>
                </c:pt>
                <c:pt idx="1533">
                  <c:v>276.07638496314559</c:v>
                </c:pt>
                <c:pt idx="1534">
                  <c:v>276.07947977233107</c:v>
                </c:pt>
                <c:pt idx="1535">
                  <c:v>276.08388392386433</c:v>
                </c:pt>
                <c:pt idx="1536">
                  <c:v>276.08593721072782</c:v>
                </c:pt>
                <c:pt idx="1537">
                  <c:v>276.08671091302415</c:v>
                </c:pt>
                <c:pt idx="1538">
                  <c:v>276.08620503075349</c:v>
                </c:pt>
                <c:pt idx="1539">
                  <c:v>276.08620503075349</c:v>
                </c:pt>
                <c:pt idx="1540">
                  <c:v>276.08671091302415</c:v>
                </c:pt>
                <c:pt idx="1541">
                  <c:v>276.08593721072782</c:v>
                </c:pt>
                <c:pt idx="1542">
                  <c:v>276.08748461532059</c:v>
                </c:pt>
                <c:pt idx="1543">
                  <c:v>276.08671091302415</c:v>
                </c:pt>
                <c:pt idx="1544">
                  <c:v>276.08775243534626</c:v>
                </c:pt>
                <c:pt idx="1545">
                  <c:v>276.0882285598363</c:v>
                </c:pt>
                <c:pt idx="1546">
                  <c:v>276.09054966672545</c:v>
                </c:pt>
                <c:pt idx="1547">
                  <c:v>276.09138288458308</c:v>
                </c:pt>
                <c:pt idx="1548">
                  <c:v>276.09162094682813</c:v>
                </c:pt>
                <c:pt idx="1549">
                  <c:v>276.09162094682813</c:v>
                </c:pt>
                <c:pt idx="1550">
                  <c:v>276.09239464912451</c:v>
                </c:pt>
                <c:pt idx="1551">
                  <c:v>276.09263271136956</c:v>
                </c:pt>
                <c:pt idx="1552">
                  <c:v>276.09212682909885</c:v>
                </c:pt>
                <c:pt idx="1553">
                  <c:v>276.09212682909885</c:v>
                </c:pt>
                <c:pt idx="1554">
                  <c:v>276.09162094682813</c:v>
                </c:pt>
                <c:pt idx="1555">
                  <c:v>276.09111506455741</c:v>
                </c:pt>
                <c:pt idx="1556">
                  <c:v>276.09185900907318</c:v>
                </c:pt>
                <c:pt idx="1557">
                  <c:v>276.09522163828433</c:v>
                </c:pt>
                <c:pt idx="1558">
                  <c:v>276.09730468292844</c:v>
                </c:pt>
                <c:pt idx="1559">
                  <c:v>276.09935796979192</c:v>
                </c:pt>
                <c:pt idx="1560">
                  <c:v>276.10322648127385</c:v>
                </c:pt>
                <c:pt idx="1561">
                  <c:v>276.10527976813728</c:v>
                </c:pt>
                <c:pt idx="1562">
                  <c:v>276.1071247505364</c:v>
                </c:pt>
                <c:pt idx="1563">
                  <c:v>276.10685693051067</c:v>
                </c:pt>
                <c:pt idx="1564">
                  <c:v>276.10736281278139</c:v>
                </c:pt>
                <c:pt idx="1565">
                  <c:v>276.10504170589223</c:v>
                </c:pt>
                <c:pt idx="1566">
                  <c:v>276.10402994135086</c:v>
                </c:pt>
                <c:pt idx="1567">
                  <c:v>276.10346454351884</c:v>
                </c:pt>
                <c:pt idx="1568">
                  <c:v>276.10346454351884</c:v>
                </c:pt>
                <c:pt idx="1569">
                  <c:v>276.10295866124818</c:v>
                </c:pt>
                <c:pt idx="1570">
                  <c:v>276.10527976813728</c:v>
                </c:pt>
                <c:pt idx="1571">
                  <c:v>276.10581540818862</c:v>
                </c:pt>
                <c:pt idx="1572">
                  <c:v>276.1071247505364</c:v>
                </c:pt>
                <c:pt idx="1573">
                  <c:v>276.10658911048506</c:v>
                </c:pt>
                <c:pt idx="1574">
                  <c:v>276.10581540818862</c:v>
                </c:pt>
                <c:pt idx="1575">
                  <c:v>276.1078686950521</c:v>
                </c:pt>
                <c:pt idx="1576">
                  <c:v>276.1078686950521</c:v>
                </c:pt>
                <c:pt idx="1577">
                  <c:v>276.10581540818862</c:v>
                </c:pt>
                <c:pt idx="1578">
                  <c:v>276.10322648127385</c:v>
                </c:pt>
                <c:pt idx="1579">
                  <c:v>276.10194689670675</c:v>
                </c:pt>
                <c:pt idx="1580">
                  <c:v>276.1021849589518</c:v>
                </c:pt>
                <c:pt idx="1581">
                  <c:v>276.10295866124818</c:v>
                </c:pt>
                <c:pt idx="1582">
                  <c:v>276.10477388586662</c:v>
                </c:pt>
                <c:pt idx="1583">
                  <c:v>276.10864239734849</c:v>
                </c:pt>
                <c:pt idx="1584">
                  <c:v>276.1107254419926</c:v>
                </c:pt>
                <c:pt idx="1585">
                  <c:v>276.11408807120381</c:v>
                </c:pt>
                <c:pt idx="1586">
                  <c:v>276.12078357184555</c:v>
                </c:pt>
                <c:pt idx="1587">
                  <c:v>276.12387838103109</c:v>
                </c:pt>
                <c:pt idx="1588">
                  <c:v>276.12441402108243</c:v>
                </c:pt>
                <c:pt idx="1589">
                  <c:v>276.12310467873471</c:v>
                </c:pt>
                <c:pt idx="1590">
                  <c:v>276.12128945411621</c:v>
                </c:pt>
                <c:pt idx="1591">
                  <c:v>276.11870052720144</c:v>
                </c:pt>
                <c:pt idx="1592">
                  <c:v>276.11664724033795</c:v>
                </c:pt>
                <c:pt idx="1593">
                  <c:v>276.11432613344886</c:v>
                </c:pt>
                <c:pt idx="1594">
                  <c:v>276.1130465488817</c:v>
                </c:pt>
                <c:pt idx="1595">
                  <c:v>276.11432613344886</c:v>
                </c:pt>
                <c:pt idx="1596">
                  <c:v>276.11509983574524</c:v>
                </c:pt>
                <c:pt idx="1597">
                  <c:v>276.11742094263434</c:v>
                </c:pt>
                <c:pt idx="1598">
                  <c:v>276.1197420495235</c:v>
                </c:pt>
                <c:pt idx="1599">
                  <c:v>276.12102163409054</c:v>
                </c:pt>
                <c:pt idx="1600">
                  <c:v>276.12206315641259</c:v>
                </c:pt>
                <c:pt idx="1601">
                  <c:v>276.12387838103109</c:v>
                </c:pt>
                <c:pt idx="1602">
                  <c:v>276.12387838103109</c:v>
                </c:pt>
                <c:pt idx="1603">
                  <c:v>276.12259879646399</c:v>
                </c:pt>
                <c:pt idx="1604">
                  <c:v>276.12102163409054</c:v>
                </c:pt>
                <c:pt idx="1605">
                  <c:v>276.12206315641259</c:v>
                </c:pt>
                <c:pt idx="1606">
                  <c:v>276.12334274097975</c:v>
                </c:pt>
                <c:pt idx="1607">
                  <c:v>276.12593166789452</c:v>
                </c:pt>
                <c:pt idx="1608">
                  <c:v>276.12646730794586</c:v>
                </c:pt>
                <c:pt idx="1609">
                  <c:v>276.12875865705439</c:v>
                </c:pt>
                <c:pt idx="1610">
                  <c:v>276.13289498856193</c:v>
                </c:pt>
                <c:pt idx="1611">
                  <c:v>276.13652543779881</c:v>
                </c:pt>
                <c:pt idx="1612">
                  <c:v>276.13703132006953</c:v>
                </c:pt>
                <c:pt idx="1613">
                  <c:v>276.13497803320604</c:v>
                </c:pt>
                <c:pt idx="1614">
                  <c:v>276.1331628085876</c:v>
                </c:pt>
                <c:pt idx="1615">
                  <c:v>276.13134758396916</c:v>
                </c:pt>
                <c:pt idx="1616">
                  <c:v>276.12852059480934</c:v>
                </c:pt>
                <c:pt idx="1617">
                  <c:v>276.12491990335309</c:v>
                </c:pt>
                <c:pt idx="1618">
                  <c:v>276.12515796559813</c:v>
                </c:pt>
                <c:pt idx="1619">
                  <c:v>276.12414620105676</c:v>
                </c:pt>
                <c:pt idx="1620">
                  <c:v>276.12465208332742</c:v>
                </c:pt>
                <c:pt idx="1621">
                  <c:v>276.12491990335309</c:v>
                </c:pt>
                <c:pt idx="1622">
                  <c:v>276.12155727414188</c:v>
                </c:pt>
                <c:pt idx="1623">
                  <c:v>276.1156057180159</c:v>
                </c:pt>
                <c:pt idx="1624">
                  <c:v>276.10527976813728</c:v>
                </c:pt>
                <c:pt idx="1625">
                  <c:v>276.09653098063211</c:v>
                </c:pt>
                <c:pt idx="1626">
                  <c:v>276.08953790218402</c:v>
                </c:pt>
                <c:pt idx="1627">
                  <c:v>276.08516350843144</c:v>
                </c:pt>
                <c:pt idx="1628">
                  <c:v>276.08388392386433</c:v>
                </c:pt>
                <c:pt idx="1629">
                  <c:v>276.08516350843144</c:v>
                </c:pt>
                <c:pt idx="1630">
                  <c:v>276.08516350843144</c:v>
                </c:pt>
                <c:pt idx="1631">
                  <c:v>276.08852613764259</c:v>
                </c:pt>
                <c:pt idx="1632">
                  <c:v>276.09263271136956</c:v>
                </c:pt>
                <c:pt idx="1633">
                  <c:v>276.09599534058077</c:v>
                </c:pt>
                <c:pt idx="1634">
                  <c:v>276.10013167208831</c:v>
                </c:pt>
                <c:pt idx="1635">
                  <c:v>276.10295866124818</c:v>
                </c:pt>
                <c:pt idx="1636">
                  <c:v>276.10426800359585</c:v>
                </c:pt>
                <c:pt idx="1637">
                  <c:v>276.10685693051067</c:v>
                </c:pt>
                <c:pt idx="1638">
                  <c:v>276.10527976813728</c:v>
                </c:pt>
                <c:pt idx="1639">
                  <c:v>276.10322648127385</c:v>
                </c:pt>
                <c:pt idx="1640">
                  <c:v>276.09730468292844</c:v>
                </c:pt>
                <c:pt idx="1641">
                  <c:v>276.08906177769393</c:v>
                </c:pt>
                <c:pt idx="1642">
                  <c:v>276.07897389006041</c:v>
                </c:pt>
                <c:pt idx="1643">
                  <c:v>276.06608877104759</c:v>
                </c:pt>
                <c:pt idx="1644">
                  <c:v>276.05495936109196</c:v>
                </c:pt>
                <c:pt idx="1645">
                  <c:v>276.04332406886567</c:v>
                </c:pt>
                <c:pt idx="1646">
                  <c:v>276.03353375903839</c:v>
                </c:pt>
                <c:pt idx="1647">
                  <c:v>276.02448739372687</c:v>
                </c:pt>
                <c:pt idx="1648">
                  <c:v>276.01570884844102</c:v>
                </c:pt>
                <c:pt idx="1649">
                  <c:v>276.00690054537449</c:v>
                </c:pt>
                <c:pt idx="1650">
                  <c:v>275.99425348860677</c:v>
                </c:pt>
                <c:pt idx="1651">
                  <c:v>275.98059466729762</c:v>
                </c:pt>
                <c:pt idx="1652">
                  <c:v>275.96711439267222</c:v>
                </c:pt>
                <c:pt idx="1653">
                  <c:v>275.95161058896394</c:v>
                </c:pt>
                <c:pt idx="1654">
                  <c:v>275.93717806535847</c:v>
                </c:pt>
                <c:pt idx="1655">
                  <c:v>275.92369779073306</c:v>
                </c:pt>
                <c:pt idx="1656">
                  <c:v>275.9102770316689</c:v>
                </c:pt>
                <c:pt idx="1657">
                  <c:v>275.90378983549158</c:v>
                </c:pt>
                <c:pt idx="1658">
                  <c:v>275.89551717247645</c:v>
                </c:pt>
                <c:pt idx="1659">
                  <c:v>275.88828603178331</c:v>
                </c:pt>
                <c:pt idx="1660">
                  <c:v>275.88051925103889</c:v>
                </c:pt>
                <c:pt idx="1661">
                  <c:v>275.87019330116027</c:v>
                </c:pt>
                <c:pt idx="1662">
                  <c:v>275.85751648661193</c:v>
                </c:pt>
                <c:pt idx="1663">
                  <c:v>275.84537531211487</c:v>
                </c:pt>
                <c:pt idx="1664">
                  <c:v>275.83293655981151</c:v>
                </c:pt>
                <c:pt idx="1665">
                  <c:v>275.82466389679644</c:v>
                </c:pt>
                <c:pt idx="1666">
                  <c:v>275.81874209845103</c:v>
                </c:pt>
                <c:pt idx="1667">
                  <c:v>275.8174327561033</c:v>
                </c:pt>
                <c:pt idx="1668">
                  <c:v>275.81793863837402</c:v>
                </c:pt>
                <c:pt idx="1669">
                  <c:v>275.82183690763657</c:v>
                </c:pt>
                <c:pt idx="1670">
                  <c:v>275.82493171682205</c:v>
                </c:pt>
                <c:pt idx="1671">
                  <c:v>275.83034763289675</c:v>
                </c:pt>
                <c:pt idx="1672">
                  <c:v>275.83451372218497</c:v>
                </c:pt>
                <c:pt idx="1673">
                  <c:v>275.83942375598889</c:v>
                </c:pt>
                <c:pt idx="1674">
                  <c:v>275.84228050292938</c:v>
                </c:pt>
                <c:pt idx="1675">
                  <c:v>275.84305420522577</c:v>
                </c:pt>
                <c:pt idx="1676">
                  <c:v>275.84460160981848</c:v>
                </c:pt>
                <c:pt idx="1677">
                  <c:v>275.84537531211487</c:v>
                </c:pt>
                <c:pt idx="1678">
                  <c:v>275.84537531211487</c:v>
                </c:pt>
                <c:pt idx="1679">
                  <c:v>275.84406596976714</c:v>
                </c:pt>
                <c:pt idx="1680">
                  <c:v>275.84507773430857</c:v>
                </c:pt>
                <c:pt idx="1681">
                  <c:v>275.84769641900402</c:v>
                </c:pt>
                <c:pt idx="1682">
                  <c:v>275.85210057053723</c:v>
                </c:pt>
                <c:pt idx="1683">
                  <c:v>275.85599883979978</c:v>
                </c:pt>
                <c:pt idx="1684">
                  <c:v>275.85909364898532</c:v>
                </c:pt>
                <c:pt idx="1685">
                  <c:v>275.86141475587442</c:v>
                </c:pt>
                <c:pt idx="1686">
                  <c:v>275.86373586276358</c:v>
                </c:pt>
                <c:pt idx="1687">
                  <c:v>275.86168257590009</c:v>
                </c:pt>
                <c:pt idx="1688">
                  <c:v>275.85751648661193</c:v>
                </c:pt>
                <c:pt idx="1689">
                  <c:v>275.85338015510433</c:v>
                </c:pt>
                <c:pt idx="1690">
                  <c:v>275.85001752589312</c:v>
                </c:pt>
                <c:pt idx="1691">
                  <c:v>275.84591095216621</c:v>
                </c:pt>
                <c:pt idx="1692">
                  <c:v>275.84406596976714</c:v>
                </c:pt>
                <c:pt idx="1693">
                  <c:v>275.84507773430857</c:v>
                </c:pt>
                <c:pt idx="1694">
                  <c:v>275.84793448124907</c:v>
                </c:pt>
                <c:pt idx="1695">
                  <c:v>275.85052340816389</c:v>
                </c:pt>
                <c:pt idx="1696">
                  <c:v>275.85156493048595</c:v>
                </c:pt>
                <c:pt idx="1697">
                  <c:v>275.85599883979978</c:v>
                </c:pt>
                <c:pt idx="1698">
                  <c:v>275.86037323355242</c:v>
                </c:pt>
                <c:pt idx="1699">
                  <c:v>275.86218845817086</c:v>
                </c:pt>
                <c:pt idx="1700">
                  <c:v>275.86269434044152</c:v>
                </c:pt>
                <c:pt idx="1701">
                  <c:v>275.86168257590009</c:v>
                </c:pt>
                <c:pt idx="1702">
                  <c:v>275.86141475587442</c:v>
                </c:pt>
                <c:pt idx="1703">
                  <c:v>275.86037323355242</c:v>
                </c:pt>
                <c:pt idx="1704">
                  <c:v>275.86037323355242</c:v>
                </c:pt>
                <c:pt idx="1705">
                  <c:v>275.86218845817086</c:v>
                </c:pt>
                <c:pt idx="1706">
                  <c:v>275.86784243649055</c:v>
                </c:pt>
                <c:pt idx="1707">
                  <c:v>275.87819814414979</c:v>
                </c:pt>
                <c:pt idx="1708">
                  <c:v>275.88209641341234</c:v>
                </c:pt>
                <c:pt idx="1709">
                  <c:v>275.88444727808206</c:v>
                </c:pt>
                <c:pt idx="1710">
                  <c:v>275.8875420872676</c:v>
                </c:pt>
                <c:pt idx="1711">
                  <c:v>275.88569710486854</c:v>
                </c:pt>
                <c:pt idx="1712">
                  <c:v>275.88182859338667</c:v>
                </c:pt>
                <c:pt idx="1713">
                  <c:v>275.87950748649746</c:v>
                </c:pt>
                <c:pt idx="1714">
                  <c:v>275.87382375039715</c:v>
                </c:pt>
                <c:pt idx="1715">
                  <c:v>275.87043136340537</c:v>
                </c:pt>
                <c:pt idx="1716">
                  <c:v>275.86941959886394</c:v>
                </c:pt>
                <c:pt idx="1717">
                  <c:v>275.86915177883827</c:v>
                </c:pt>
                <c:pt idx="1718">
                  <c:v>275.87043136340537</c:v>
                </c:pt>
                <c:pt idx="1719">
                  <c:v>275.87019330116027</c:v>
                </c:pt>
                <c:pt idx="1720">
                  <c:v>275.87510333496425</c:v>
                </c:pt>
                <c:pt idx="1721">
                  <c:v>275.88209641341234</c:v>
                </c:pt>
                <c:pt idx="1722">
                  <c:v>275.88545904262349</c:v>
                </c:pt>
                <c:pt idx="1723">
                  <c:v>275.89063689645309</c:v>
                </c:pt>
                <c:pt idx="1724">
                  <c:v>275.8952791102314</c:v>
                </c:pt>
                <c:pt idx="1725">
                  <c:v>275.89605281252778</c:v>
                </c:pt>
                <c:pt idx="1726">
                  <c:v>275.89837391941694</c:v>
                </c:pt>
                <c:pt idx="1727">
                  <c:v>275.89861198166193</c:v>
                </c:pt>
                <c:pt idx="1728">
                  <c:v>275.89783827936554</c:v>
                </c:pt>
                <c:pt idx="1729">
                  <c:v>275.89837391941694</c:v>
                </c:pt>
                <c:pt idx="1730">
                  <c:v>275.90018914403538</c:v>
                </c:pt>
                <c:pt idx="1731">
                  <c:v>275.90408741329787</c:v>
                </c:pt>
                <c:pt idx="1732">
                  <c:v>275.90896768932117</c:v>
                </c:pt>
                <c:pt idx="1733">
                  <c:v>275.91569294774359</c:v>
                </c:pt>
                <c:pt idx="1734">
                  <c:v>275.91545488549855</c:v>
                </c:pt>
                <c:pt idx="1735">
                  <c:v>275.911556616236</c:v>
                </c:pt>
                <c:pt idx="1736">
                  <c:v>275.90768810475413</c:v>
                </c:pt>
                <c:pt idx="1737">
                  <c:v>275.9079559247798</c:v>
                </c:pt>
                <c:pt idx="1738">
                  <c:v>275.90378983549158</c:v>
                </c:pt>
                <c:pt idx="1739">
                  <c:v>275.90146872860242</c:v>
                </c:pt>
                <c:pt idx="1740">
                  <c:v>275.90069502630604</c:v>
                </c:pt>
                <c:pt idx="1741">
                  <c:v>275.89914762171327</c:v>
                </c:pt>
                <c:pt idx="1742">
                  <c:v>275.89944519951962</c:v>
                </c:pt>
                <c:pt idx="1743">
                  <c:v>275.90224243089881</c:v>
                </c:pt>
                <c:pt idx="1744">
                  <c:v>275.90742028472846</c:v>
                </c:pt>
                <c:pt idx="1745">
                  <c:v>275.91363966088011</c:v>
                </c:pt>
                <c:pt idx="1746">
                  <c:v>275.91959121700609</c:v>
                </c:pt>
                <c:pt idx="1747">
                  <c:v>275.92345972848801</c:v>
                </c:pt>
                <c:pt idx="1748">
                  <c:v>275.92759605999561</c:v>
                </c:pt>
                <c:pt idx="1749">
                  <c:v>275.92914346458832</c:v>
                </c:pt>
                <c:pt idx="1750">
                  <c:v>275.92991716688471</c:v>
                </c:pt>
                <c:pt idx="1751">
                  <c:v>275.93018498691038</c:v>
                </c:pt>
                <c:pt idx="1752">
                  <c:v>275.93069086918109</c:v>
                </c:pt>
                <c:pt idx="1753">
                  <c:v>275.93226803155449</c:v>
                </c:pt>
                <c:pt idx="1754">
                  <c:v>275.93610678525573</c:v>
                </c:pt>
                <c:pt idx="1755">
                  <c:v>275.93973723449261</c:v>
                </c:pt>
                <c:pt idx="1756">
                  <c:v>275.94360574597454</c:v>
                </c:pt>
                <c:pt idx="1757">
                  <c:v>275.94696837518569</c:v>
                </c:pt>
                <c:pt idx="1758">
                  <c:v>275.94928948207485</c:v>
                </c:pt>
                <c:pt idx="1759">
                  <c:v>275.95086664444824</c:v>
                </c:pt>
                <c:pt idx="1760">
                  <c:v>275.94982512212619</c:v>
                </c:pt>
                <c:pt idx="1761">
                  <c:v>275.94955730210052</c:v>
                </c:pt>
                <c:pt idx="1762">
                  <c:v>275.94696837518569</c:v>
                </c:pt>
                <c:pt idx="1763">
                  <c:v>275.94283204367815</c:v>
                </c:pt>
                <c:pt idx="1764">
                  <c:v>275.94208809916239</c:v>
                </c:pt>
                <c:pt idx="1765">
                  <c:v>275.94000505451828</c:v>
                </c:pt>
                <c:pt idx="1766">
                  <c:v>275.94027287454395</c:v>
                </c:pt>
                <c:pt idx="1767">
                  <c:v>275.94128463908538</c:v>
                </c:pt>
                <c:pt idx="1768">
                  <c:v>275.94518290834793</c:v>
                </c:pt>
                <c:pt idx="1769">
                  <c:v>275.94982512212619</c:v>
                </c:pt>
                <c:pt idx="1770">
                  <c:v>275.94982512212619</c:v>
                </c:pt>
                <c:pt idx="1771">
                  <c:v>275.95396145363378</c:v>
                </c:pt>
                <c:pt idx="1772">
                  <c:v>275.9567884427936</c:v>
                </c:pt>
                <c:pt idx="1773">
                  <c:v>275.95910954968275</c:v>
                </c:pt>
                <c:pt idx="1774">
                  <c:v>275.95991300975976</c:v>
                </c:pt>
                <c:pt idx="1775">
                  <c:v>275.95991300975976</c:v>
                </c:pt>
                <c:pt idx="1776">
                  <c:v>275.95884172965708</c:v>
                </c:pt>
                <c:pt idx="1777">
                  <c:v>275.95860366741204</c:v>
                </c:pt>
                <c:pt idx="1778">
                  <c:v>275.95910954968275</c:v>
                </c:pt>
                <c:pt idx="1779">
                  <c:v>275.96041889203048</c:v>
                </c:pt>
                <c:pt idx="1780">
                  <c:v>275.9666085104015</c:v>
                </c:pt>
                <c:pt idx="1781">
                  <c:v>275.97074484190904</c:v>
                </c:pt>
                <c:pt idx="1782">
                  <c:v>275.97437529114592</c:v>
                </c:pt>
                <c:pt idx="1783">
                  <c:v>275.97541681346797</c:v>
                </c:pt>
                <c:pt idx="1784">
                  <c:v>275.97616075798373</c:v>
                </c:pt>
                <c:pt idx="1785">
                  <c:v>275.97693446028012</c:v>
                </c:pt>
                <c:pt idx="1786">
                  <c:v>275.97616075798373</c:v>
                </c:pt>
                <c:pt idx="1787">
                  <c:v>275.97175660645053</c:v>
                </c:pt>
                <c:pt idx="1788">
                  <c:v>275.97023895963838</c:v>
                </c:pt>
                <c:pt idx="1789">
                  <c:v>275.96842373501994</c:v>
                </c:pt>
                <c:pt idx="1790">
                  <c:v>275.96842373501994</c:v>
                </c:pt>
                <c:pt idx="1791">
                  <c:v>275.97256006652754</c:v>
                </c:pt>
                <c:pt idx="1792">
                  <c:v>275.9751489934423</c:v>
                </c:pt>
                <c:pt idx="1793">
                  <c:v>275.9787496848985</c:v>
                </c:pt>
                <c:pt idx="1794">
                  <c:v>275.98368947648311</c:v>
                </c:pt>
                <c:pt idx="1795">
                  <c:v>275.98779605021008</c:v>
                </c:pt>
                <c:pt idx="1796">
                  <c:v>275.992706084014</c:v>
                </c:pt>
                <c:pt idx="1797">
                  <c:v>275.9939856685811</c:v>
                </c:pt>
                <c:pt idx="1798">
                  <c:v>275.99606871322521</c:v>
                </c:pt>
                <c:pt idx="1799">
                  <c:v>275.99761611781798</c:v>
                </c:pt>
                <c:pt idx="1800">
                  <c:v>275.99734829779231</c:v>
                </c:pt>
                <c:pt idx="1801">
                  <c:v>275.99734829779231</c:v>
                </c:pt>
                <c:pt idx="1802">
                  <c:v>275.99865764013998</c:v>
                </c:pt>
                <c:pt idx="1803">
                  <c:v>276.00121680927418</c:v>
                </c:pt>
                <c:pt idx="1804">
                  <c:v>276.00356767394396</c:v>
                </c:pt>
                <c:pt idx="1805">
                  <c:v>276.00508532075611</c:v>
                </c:pt>
                <c:pt idx="1806">
                  <c:v>276.00740642764521</c:v>
                </c:pt>
                <c:pt idx="1807">
                  <c:v>276.00820988772222</c:v>
                </c:pt>
                <c:pt idx="1808">
                  <c:v>276.01053099461137</c:v>
                </c:pt>
                <c:pt idx="1809">
                  <c:v>276.0089835900186</c:v>
                </c:pt>
                <c:pt idx="1810">
                  <c:v>276.00794206769655</c:v>
                </c:pt>
                <c:pt idx="1811">
                  <c:v>276.0066624831295</c:v>
                </c:pt>
                <c:pt idx="1812">
                  <c:v>276.00639466310383</c:v>
                </c:pt>
                <c:pt idx="1813">
                  <c:v>276.0053828985624</c:v>
                </c:pt>
                <c:pt idx="1814">
                  <c:v>276.00356767394396</c:v>
                </c:pt>
                <c:pt idx="1815">
                  <c:v>276.00279397164758</c:v>
                </c:pt>
                <c:pt idx="1816">
                  <c:v>276.00484725851106</c:v>
                </c:pt>
                <c:pt idx="1817">
                  <c:v>276.0077040054515</c:v>
                </c:pt>
                <c:pt idx="1818">
                  <c:v>276.01053099461137</c:v>
                </c:pt>
                <c:pt idx="1819">
                  <c:v>276.0131199215262</c:v>
                </c:pt>
                <c:pt idx="1820">
                  <c:v>276.01698843300807</c:v>
                </c:pt>
                <c:pt idx="1821">
                  <c:v>276.01829777535579</c:v>
                </c:pt>
                <c:pt idx="1822">
                  <c:v>276.02035106221928</c:v>
                </c:pt>
                <c:pt idx="1823">
                  <c:v>276.02163064678638</c:v>
                </c:pt>
                <c:pt idx="1824">
                  <c:v>276.02344587140482</c:v>
                </c:pt>
                <c:pt idx="1825">
                  <c:v>276.02523133824263</c:v>
                </c:pt>
                <c:pt idx="1826">
                  <c:v>276.02731438288674</c:v>
                </c:pt>
                <c:pt idx="1827">
                  <c:v>276.02808808518307</c:v>
                </c:pt>
                <c:pt idx="1828">
                  <c:v>276.03118289436861</c:v>
                </c:pt>
                <c:pt idx="1829">
                  <c:v>276.031956596665</c:v>
                </c:pt>
                <c:pt idx="1830">
                  <c:v>276.03326593901272</c:v>
                </c:pt>
                <c:pt idx="1831">
                  <c:v>276.03481334360549</c:v>
                </c:pt>
                <c:pt idx="1832">
                  <c:v>276.03764033276531</c:v>
                </c:pt>
                <c:pt idx="1833">
                  <c:v>276.03686663046892</c:v>
                </c:pt>
                <c:pt idx="1834">
                  <c:v>276.03787839501035</c:v>
                </c:pt>
                <c:pt idx="1835">
                  <c:v>276.03636074819821</c:v>
                </c:pt>
                <c:pt idx="1836">
                  <c:v>276.03662856822388</c:v>
                </c:pt>
                <c:pt idx="1837">
                  <c:v>276.03636074819821</c:v>
                </c:pt>
                <c:pt idx="1838">
                  <c:v>276.03609292817259</c:v>
                </c:pt>
                <c:pt idx="1839">
                  <c:v>276.03636074819821</c:v>
                </c:pt>
                <c:pt idx="1840">
                  <c:v>276.03787839501035</c:v>
                </c:pt>
                <c:pt idx="1841">
                  <c:v>276.04076489973147</c:v>
                </c:pt>
                <c:pt idx="1842">
                  <c:v>276.04255036656929</c:v>
                </c:pt>
                <c:pt idx="1843">
                  <c:v>276.04567493353539</c:v>
                </c:pt>
                <c:pt idx="1844">
                  <c:v>276.04900780496598</c:v>
                </c:pt>
                <c:pt idx="1845">
                  <c:v>276.05210261415152</c:v>
                </c:pt>
                <c:pt idx="1846">
                  <c:v>276.05495936109196</c:v>
                </c:pt>
                <c:pt idx="1847">
                  <c:v>276.05623894565906</c:v>
                </c:pt>
                <c:pt idx="1848">
                  <c:v>276.05754828800679</c:v>
                </c:pt>
                <c:pt idx="1849">
                  <c:v>276.06064309719233</c:v>
                </c:pt>
                <c:pt idx="1850">
                  <c:v>276.06192268175937</c:v>
                </c:pt>
                <c:pt idx="1851">
                  <c:v>276.06424378864853</c:v>
                </c:pt>
                <c:pt idx="1852">
                  <c:v>276.06525555318996</c:v>
                </c:pt>
                <c:pt idx="1853">
                  <c:v>276.06656489553768</c:v>
                </c:pt>
                <c:pt idx="1854">
                  <c:v>276.06787423788541</c:v>
                </c:pt>
                <c:pt idx="1855">
                  <c:v>276.06787423788541</c:v>
                </c:pt>
                <c:pt idx="1856">
                  <c:v>276.06864794018179</c:v>
                </c:pt>
                <c:pt idx="1857">
                  <c:v>276.06811230013045</c:v>
                </c:pt>
                <c:pt idx="1858">
                  <c:v>276.06840987793674</c:v>
                </c:pt>
                <c:pt idx="1859">
                  <c:v>276.06656489553768</c:v>
                </c:pt>
                <c:pt idx="1860">
                  <c:v>276.06733859783401</c:v>
                </c:pt>
                <c:pt idx="1861">
                  <c:v>276.06757666007911</c:v>
                </c:pt>
                <c:pt idx="1862">
                  <c:v>276.06608877104759</c:v>
                </c:pt>
                <c:pt idx="1863">
                  <c:v>276.06683271556335</c:v>
                </c:pt>
                <c:pt idx="1864">
                  <c:v>276.06915382245251</c:v>
                </c:pt>
                <c:pt idx="1865">
                  <c:v>276.07043340701955</c:v>
                </c:pt>
                <c:pt idx="1866">
                  <c:v>276.07019534477456</c:v>
                </c:pt>
                <c:pt idx="1867">
                  <c:v>276.07507562079786</c:v>
                </c:pt>
                <c:pt idx="1868">
                  <c:v>276.08105693470446</c:v>
                </c:pt>
                <c:pt idx="1869">
                  <c:v>276.08438980613505</c:v>
                </c:pt>
                <c:pt idx="1870">
                  <c:v>276.08748461532059</c:v>
                </c:pt>
                <c:pt idx="1871">
                  <c:v>276.09007354223536</c:v>
                </c:pt>
                <c:pt idx="1872">
                  <c:v>276.09162094682813</c:v>
                </c:pt>
                <c:pt idx="1873">
                  <c:v>276.094447935988</c:v>
                </c:pt>
                <c:pt idx="1874">
                  <c:v>276.0957275205551</c:v>
                </c:pt>
                <c:pt idx="1875">
                  <c:v>276.0967690428771</c:v>
                </c:pt>
                <c:pt idx="1876">
                  <c:v>276.09730468292844</c:v>
                </c:pt>
                <c:pt idx="1877">
                  <c:v>276.09703686290277</c:v>
                </c:pt>
                <c:pt idx="1878">
                  <c:v>276.09781056519915</c:v>
                </c:pt>
                <c:pt idx="1879">
                  <c:v>276.0967690428771</c:v>
                </c:pt>
                <c:pt idx="1880">
                  <c:v>276.09730468292844</c:v>
                </c:pt>
                <c:pt idx="1881">
                  <c:v>276.09781056519915</c:v>
                </c:pt>
                <c:pt idx="1882">
                  <c:v>276.09730468292844</c:v>
                </c:pt>
                <c:pt idx="1883">
                  <c:v>276.0967690428771</c:v>
                </c:pt>
                <c:pt idx="1884">
                  <c:v>276.09340641366595</c:v>
                </c:pt>
                <c:pt idx="1885">
                  <c:v>276.09599534058077</c:v>
                </c:pt>
                <c:pt idx="1886">
                  <c:v>276.094447935988</c:v>
                </c:pt>
                <c:pt idx="1887">
                  <c:v>276.09545970052943</c:v>
                </c:pt>
                <c:pt idx="1888">
                  <c:v>276.09599534058077</c:v>
                </c:pt>
                <c:pt idx="1889">
                  <c:v>276.09885208752121</c:v>
                </c:pt>
                <c:pt idx="1890">
                  <c:v>276.09885208752121</c:v>
                </c:pt>
                <c:pt idx="1891">
                  <c:v>276.10117319441036</c:v>
                </c:pt>
                <c:pt idx="1892">
                  <c:v>276.10272059900313</c:v>
                </c:pt>
                <c:pt idx="1893">
                  <c:v>276.10477388586662</c:v>
                </c:pt>
                <c:pt idx="1894">
                  <c:v>276.1071247505364</c:v>
                </c:pt>
                <c:pt idx="1895">
                  <c:v>276.1078686950521</c:v>
                </c:pt>
                <c:pt idx="1896">
                  <c:v>276.11096350423765</c:v>
                </c:pt>
                <c:pt idx="1897">
                  <c:v>276.1130465488817</c:v>
                </c:pt>
                <c:pt idx="1898">
                  <c:v>276.11432613344886</c:v>
                </c:pt>
                <c:pt idx="1899">
                  <c:v>276.11611160028662</c:v>
                </c:pt>
                <c:pt idx="1900">
                  <c:v>276.11742094263434</c:v>
                </c:pt>
                <c:pt idx="1901">
                  <c:v>276.11843270717577</c:v>
                </c:pt>
                <c:pt idx="1902">
                  <c:v>276.11819464493072</c:v>
                </c:pt>
                <c:pt idx="1903">
                  <c:v>276.11843270717577</c:v>
                </c:pt>
                <c:pt idx="1904">
                  <c:v>276.11870052720144</c:v>
                </c:pt>
                <c:pt idx="1905">
                  <c:v>276.11611160028662</c:v>
                </c:pt>
                <c:pt idx="1906">
                  <c:v>276.11587353804157</c:v>
                </c:pt>
                <c:pt idx="1907">
                  <c:v>276.11432613344886</c:v>
                </c:pt>
                <c:pt idx="1908">
                  <c:v>276.1156057180159</c:v>
                </c:pt>
                <c:pt idx="1909">
                  <c:v>276.11691506036362</c:v>
                </c:pt>
                <c:pt idx="1910">
                  <c:v>276.11768876266001</c:v>
                </c:pt>
                <c:pt idx="1911">
                  <c:v>276.12024793179421</c:v>
                </c:pt>
                <c:pt idx="1912">
                  <c:v>276.12128945411621</c:v>
                </c:pt>
                <c:pt idx="1913">
                  <c:v>276.12387838103109</c:v>
                </c:pt>
                <c:pt idx="1914">
                  <c:v>276.12441402108243</c:v>
                </c:pt>
                <c:pt idx="1915">
                  <c:v>276.12515796559813</c:v>
                </c:pt>
                <c:pt idx="1916">
                  <c:v>276.12619948792019</c:v>
                </c:pt>
                <c:pt idx="1917">
                  <c:v>276.12852059480934</c:v>
                </c:pt>
                <c:pt idx="1918">
                  <c:v>276.13060363945345</c:v>
                </c:pt>
                <c:pt idx="1919">
                  <c:v>276.1344423931547</c:v>
                </c:pt>
                <c:pt idx="1920">
                  <c:v>276.13729914009519</c:v>
                </c:pt>
                <c:pt idx="1921">
                  <c:v>276.13988806700996</c:v>
                </c:pt>
                <c:pt idx="1922">
                  <c:v>276.14116765157712</c:v>
                </c:pt>
                <c:pt idx="1923">
                  <c:v>276.1429828761955</c:v>
                </c:pt>
                <c:pt idx="1924">
                  <c:v>276.14429221854323</c:v>
                </c:pt>
                <c:pt idx="1925">
                  <c:v>276.1429828761955</c:v>
                </c:pt>
                <c:pt idx="1926">
                  <c:v>276.14348875846622</c:v>
                </c:pt>
                <c:pt idx="1927">
                  <c:v>276.14170329162846</c:v>
                </c:pt>
                <c:pt idx="1928">
                  <c:v>276.14039394928068</c:v>
                </c:pt>
                <c:pt idx="1929">
                  <c:v>276.13881678690734</c:v>
                </c:pt>
                <c:pt idx="1930">
                  <c:v>276.13729914009519</c:v>
                </c:pt>
                <c:pt idx="1931">
                  <c:v>276.13134758396916</c:v>
                </c:pt>
                <c:pt idx="1932">
                  <c:v>276.13390675310336</c:v>
                </c:pt>
                <c:pt idx="1933">
                  <c:v>276.13548391547675</c:v>
                </c:pt>
                <c:pt idx="1934">
                  <c:v>276.13703132006953</c:v>
                </c:pt>
                <c:pt idx="1935">
                  <c:v>276.13703132006953</c:v>
                </c:pt>
                <c:pt idx="1936">
                  <c:v>276.13988806700996</c:v>
                </c:pt>
                <c:pt idx="1937">
                  <c:v>276.14194135387345</c:v>
                </c:pt>
                <c:pt idx="1938">
                  <c:v>276.14247699392479</c:v>
                </c:pt>
                <c:pt idx="1939">
                  <c:v>276.14194135387345</c:v>
                </c:pt>
                <c:pt idx="1940">
                  <c:v>276.14271505616983</c:v>
                </c:pt>
                <c:pt idx="1941">
                  <c:v>276.14399464073693</c:v>
                </c:pt>
                <c:pt idx="1942">
                  <c:v>276.14685138767743</c:v>
                </c:pt>
                <c:pt idx="1943">
                  <c:v>276.15176142148135</c:v>
                </c:pt>
                <c:pt idx="1944">
                  <c:v>276.15435034839618</c:v>
                </c:pt>
                <c:pt idx="1945">
                  <c:v>276.15818910209742</c:v>
                </c:pt>
                <c:pt idx="1946">
                  <c:v>276.16128391128296</c:v>
                </c:pt>
                <c:pt idx="1947">
                  <c:v>276.1630991359014</c:v>
                </c:pt>
                <c:pt idx="1948">
                  <c:v>276.16360501817212</c:v>
                </c:pt>
                <c:pt idx="1949">
                  <c:v>276.16360501817212</c:v>
                </c:pt>
                <c:pt idx="1950">
                  <c:v>276.16128391128296</c:v>
                </c:pt>
                <c:pt idx="1951">
                  <c:v>276.15637387747904</c:v>
                </c:pt>
                <c:pt idx="1952">
                  <c:v>276.15637387747904</c:v>
                </c:pt>
                <c:pt idx="1953">
                  <c:v>276.1532790682935</c:v>
                </c:pt>
                <c:pt idx="1954">
                  <c:v>276.15378495056422</c:v>
                </c:pt>
                <c:pt idx="1955">
                  <c:v>276.15301124826783</c:v>
                </c:pt>
                <c:pt idx="1956">
                  <c:v>276.15536211293761</c:v>
                </c:pt>
                <c:pt idx="1957">
                  <c:v>276.15637387747904</c:v>
                </c:pt>
                <c:pt idx="1958">
                  <c:v>276.15795103985238</c:v>
                </c:pt>
                <c:pt idx="1959">
                  <c:v>276.16051020898658</c:v>
                </c:pt>
                <c:pt idx="1960">
                  <c:v>276.16259325363069</c:v>
                </c:pt>
                <c:pt idx="1961">
                  <c:v>276.16437872046851</c:v>
                </c:pt>
                <c:pt idx="1962">
                  <c:v>276.16437872046851</c:v>
                </c:pt>
                <c:pt idx="1963">
                  <c:v>276.1646762982748</c:v>
                </c:pt>
                <c:pt idx="1964">
                  <c:v>276.16568806281623</c:v>
                </c:pt>
                <c:pt idx="1965">
                  <c:v>276.1669974051639</c:v>
                </c:pt>
                <c:pt idx="1966">
                  <c:v>276.16747352965399</c:v>
                </c:pt>
                <c:pt idx="1967">
                  <c:v>276.16928875427243</c:v>
                </c:pt>
                <c:pt idx="1968">
                  <c:v>276.17160986116153</c:v>
                </c:pt>
                <c:pt idx="1969">
                  <c:v>276.1708361588652</c:v>
                </c:pt>
                <c:pt idx="1970">
                  <c:v>276.17470467034707</c:v>
                </c:pt>
                <c:pt idx="1971">
                  <c:v>276.17649013718489</c:v>
                </c:pt>
                <c:pt idx="1972">
                  <c:v>276.17806729955828</c:v>
                </c:pt>
                <c:pt idx="1973">
                  <c:v>276.17907906409971</c:v>
                </c:pt>
                <c:pt idx="1974">
                  <c:v>276.17705553501685</c:v>
                </c:pt>
                <c:pt idx="1975">
                  <c:v>276.17524031039841</c:v>
                </c:pt>
                <c:pt idx="1976">
                  <c:v>276.17342508578002</c:v>
                </c:pt>
                <c:pt idx="1977">
                  <c:v>276.17107422111019</c:v>
                </c:pt>
                <c:pt idx="1978">
                  <c:v>276.16902093424676</c:v>
                </c:pt>
                <c:pt idx="1979">
                  <c:v>276.16928875427243</c:v>
                </c:pt>
                <c:pt idx="1980">
                  <c:v>276.17056833883953</c:v>
                </c:pt>
                <c:pt idx="1981">
                  <c:v>276.17187768118725</c:v>
                </c:pt>
                <c:pt idx="1982">
                  <c:v>276.17416903029573</c:v>
                </c:pt>
                <c:pt idx="1983">
                  <c:v>276.17675795721055</c:v>
                </c:pt>
                <c:pt idx="1984">
                  <c:v>276.17806729955828</c:v>
                </c:pt>
                <c:pt idx="1985">
                  <c:v>276.18220363106587</c:v>
                </c:pt>
                <c:pt idx="1986">
                  <c:v>276.18345345785229</c:v>
                </c:pt>
                <c:pt idx="1987">
                  <c:v>276.18654826703784</c:v>
                </c:pt>
                <c:pt idx="1988">
                  <c:v>276.18735172711484</c:v>
                </c:pt>
                <c:pt idx="1989">
                  <c:v>276.18631020479279</c:v>
                </c:pt>
                <c:pt idx="1990">
                  <c:v>276.18654826703784</c:v>
                </c:pt>
                <c:pt idx="1991">
                  <c:v>276.18631020479279</c:v>
                </c:pt>
                <c:pt idx="1992">
                  <c:v>276.18785760938556</c:v>
                </c:pt>
                <c:pt idx="1993">
                  <c:v>276.19172612086743</c:v>
                </c:pt>
                <c:pt idx="1994">
                  <c:v>276.19586245237502</c:v>
                </c:pt>
                <c:pt idx="1995">
                  <c:v>276.19818355926418</c:v>
                </c:pt>
                <c:pt idx="1996">
                  <c:v>276.20101054842399</c:v>
                </c:pt>
                <c:pt idx="1997">
                  <c:v>276.20202231296543</c:v>
                </c:pt>
                <c:pt idx="1998">
                  <c:v>276.20074272839832</c:v>
                </c:pt>
                <c:pt idx="1999">
                  <c:v>276.19999878388262</c:v>
                </c:pt>
                <c:pt idx="2000">
                  <c:v>276.19660639689079</c:v>
                </c:pt>
                <c:pt idx="2001">
                  <c:v>276.19172612086743</c:v>
                </c:pt>
                <c:pt idx="2002">
                  <c:v>276.18654826703784</c:v>
                </c:pt>
                <c:pt idx="2003">
                  <c:v>276.18398909790363</c:v>
                </c:pt>
                <c:pt idx="2004">
                  <c:v>276.18422716014868</c:v>
                </c:pt>
                <c:pt idx="2005">
                  <c:v>276.18529844025136</c:v>
                </c:pt>
                <c:pt idx="2006">
                  <c:v>276.18886937392693</c:v>
                </c:pt>
                <c:pt idx="2007">
                  <c:v>276.19226176091877</c:v>
                </c:pt>
                <c:pt idx="2008">
                  <c:v>276.19973096385695</c:v>
                </c:pt>
                <c:pt idx="2009">
                  <c:v>276.20592058222798</c:v>
                </c:pt>
                <c:pt idx="2010">
                  <c:v>276.20490881768654</c:v>
                </c:pt>
                <c:pt idx="2011">
                  <c:v>276.20847975136212</c:v>
                </c:pt>
                <c:pt idx="2012">
                  <c:v>276.2072299245757</c:v>
                </c:pt>
                <c:pt idx="2013">
                  <c:v>276.20514687993159</c:v>
                </c:pt>
                <c:pt idx="2014">
                  <c:v>276.20359947533882</c:v>
                </c:pt>
                <c:pt idx="2015">
                  <c:v>276.20541469995726</c:v>
                </c:pt>
                <c:pt idx="2016">
                  <c:v>276.20669428452436</c:v>
                </c:pt>
                <c:pt idx="2017">
                  <c:v>276.20901539141346</c:v>
                </c:pt>
                <c:pt idx="2018">
                  <c:v>276.21315172292105</c:v>
                </c:pt>
                <c:pt idx="2019">
                  <c:v>276.23532126949038</c:v>
                </c:pt>
                <c:pt idx="2020">
                  <c:v>276.23892196094664</c:v>
                </c:pt>
                <c:pt idx="2021">
                  <c:v>276.24073718556508</c:v>
                </c:pt>
                <c:pt idx="2022">
                  <c:v>276.24023130329437</c:v>
                </c:pt>
                <c:pt idx="2023">
                  <c:v>276.23918978097231</c:v>
                </c:pt>
                <c:pt idx="2024">
                  <c:v>276.2347856294391</c:v>
                </c:pt>
                <c:pt idx="2025">
                  <c:v>276.22913165111936</c:v>
                </c:pt>
                <c:pt idx="2026">
                  <c:v>276.22654272420453</c:v>
                </c:pt>
                <c:pt idx="2027">
                  <c:v>276.22398355507039</c:v>
                </c:pt>
                <c:pt idx="2028">
                  <c:v>276.22267421272267</c:v>
                </c:pt>
                <c:pt idx="2029">
                  <c:v>276.22445967956048</c:v>
                </c:pt>
                <c:pt idx="2030">
                  <c:v>276.22809012879731</c:v>
                </c:pt>
                <c:pt idx="2031">
                  <c:v>276.2322264603049</c:v>
                </c:pt>
                <c:pt idx="2032">
                  <c:v>276.23532126949038</c:v>
                </c:pt>
                <c:pt idx="2033">
                  <c:v>276.24046936553941</c:v>
                </c:pt>
                <c:pt idx="2034">
                  <c:v>276.24305829245424</c:v>
                </c:pt>
                <c:pt idx="2035">
                  <c:v>276.24305829245424</c:v>
                </c:pt>
                <c:pt idx="2036">
                  <c:v>276.24255241018352</c:v>
                </c:pt>
                <c:pt idx="2037">
                  <c:v>276.24255241018352</c:v>
                </c:pt>
                <c:pt idx="2038">
                  <c:v>276.24174895010646</c:v>
                </c:pt>
                <c:pt idx="2039">
                  <c:v>276.2419870123515</c:v>
                </c:pt>
                <c:pt idx="2040">
                  <c:v>276.24151088786141</c:v>
                </c:pt>
                <c:pt idx="2041">
                  <c:v>276.24407005699561</c:v>
                </c:pt>
                <c:pt idx="2042">
                  <c:v>276.24511157931767</c:v>
                </c:pt>
                <c:pt idx="2043">
                  <c:v>276.24948597307025</c:v>
                </c:pt>
                <c:pt idx="2044">
                  <c:v>276.25156901771442</c:v>
                </c:pt>
                <c:pt idx="2045">
                  <c:v>276.25362230457785</c:v>
                </c:pt>
                <c:pt idx="2046">
                  <c:v>276.25490188914495</c:v>
                </c:pt>
                <c:pt idx="2047">
                  <c:v>276.25231296223012</c:v>
                </c:pt>
                <c:pt idx="2048">
                  <c:v>276.2497240353153</c:v>
                </c:pt>
                <c:pt idx="2049">
                  <c:v>276.245647219369</c:v>
                </c:pt>
                <c:pt idx="2050">
                  <c:v>276.24124306783574</c:v>
                </c:pt>
                <c:pt idx="2051">
                  <c:v>276.23841607867593</c:v>
                </c:pt>
                <c:pt idx="2052">
                  <c:v>276.23633303403182</c:v>
                </c:pt>
                <c:pt idx="2053">
                  <c:v>276.23683891630253</c:v>
                </c:pt>
                <c:pt idx="2054">
                  <c:v>276.23841607867593</c:v>
                </c:pt>
                <c:pt idx="2055">
                  <c:v>276.24124306783574</c:v>
                </c:pt>
                <c:pt idx="2056">
                  <c:v>276.24511157931767</c:v>
                </c:pt>
                <c:pt idx="2057">
                  <c:v>276.25130119768869</c:v>
                </c:pt>
                <c:pt idx="2058">
                  <c:v>276.25570534922196</c:v>
                </c:pt>
                <c:pt idx="2059">
                  <c:v>276.25671711376339</c:v>
                </c:pt>
                <c:pt idx="2060">
                  <c:v>276.25749081605977</c:v>
                </c:pt>
                <c:pt idx="2061">
                  <c:v>276.25647905151834</c:v>
                </c:pt>
                <c:pt idx="2062">
                  <c:v>276.25749081605977</c:v>
                </c:pt>
                <c:pt idx="2063">
                  <c:v>276.26058562524531</c:v>
                </c:pt>
                <c:pt idx="2064">
                  <c:v>276.26031780521964</c:v>
                </c:pt>
                <c:pt idx="2065">
                  <c:v>276.26418631670151</c:v>
                </c:pt>
                <c:pt idx="2066">
                  <c:v>276.26909635050549</c:v>
                </c:pt>
                <c:pt idx="2067">
                  <c:v>276.27296486198736</c:v>
                </c:pt>
                <c:pt idx="2068">
                  <c:v>276.27555378890213</c:v>
                </c:pt>
                <c:pt idx="2069">
                  <c:v>276.27989842487415</c:v>
                </c:pt>
                <c:pt idx="2070">
                  <c:v>276.27683337346923</c:v>
                </c:pt>
                <c:pt idx="2071">
                  <c:v>276.27629773341789</c:v>
                </c:pt>
                <c:pt idx="2072">
                  <c:v>276.27296486198736</c:v>
                </c:pt>
                <c:pt idx="2073">
                  <c:v>276.26832264820905</c:v>
                </c:pt>
                <c:pt idx="2074">
                  <c:v>276.26317455216008</c:v>
                </c:pt>
                <c:pt idx="2075">
                  <c:v>276.25927628289753</c:v>
                </c:pt>
                <c:pt idx="2076">
                  <c:v>276.25671711376339</c:v>
                </c:pt>
                <c:pt idx="2077">
                  <c:v>276.25695517600843</c:v>
                </c:pt>
                <c:pt idx="2078">
                  <c:v>276.25775863608544</c:v>
                </c:pt>
                <c:pt idx="2079">
                  <c:v>276.26135932754164</c:v>
                </c:pt>
                <c:pt idx="2080">
                  <c:v>276.26650742359061</c:v>
                </c:pt>
                <c:pt idx="2081">
                  <c:v>276.27216140191035</c:v>
                </c:pt>
                <c:pt idx="2082">
                  <c:v>276.27397662652879</c:v>
                </c:pt>
                <c:pt idx="2083">
                  <c:v>276.27989842487415</c:v>
                </c:pt>
                <c:pt idx="2084">
                  <c:v>276.28043406492549</c:v>
                </c:pt>
                <c:pt idx="2085">
                  <c:v>276.28043406492549</c:v>
                </c:pt>
                <c:pt idx="2086">
                  <c:v>276.28013648711919</c:v>
                </c:pt>
                <c:pt idx="2087">
                  <c:v>276.27861884030705</c:v>
                </c:pt>
                <c:pt idx="2088">
                  <c:v>276.27784513801066</c:v>
                </c:pt>
                <c:pt idx="2089">
                  <c:v>276.27989842487415</c:v>
                </c:pt>
                <c:pt idx="2090">
                  <c:v>276.2845406386524</c:v>
                </c:pt>
                <c:pt idx="2091">
                  <c:v>276.28635586327084</c:v>
                </c:pt>
                <c:pt idx="2092">
                  <c:v>276.29073025702348</c:v>
                </c:pt>
                <c:pt idx="2093">
                  <c:v>276.29278354388691</c:v>
                </c:pt>
                <c:pt idx="2094">
                  <c:v>276.29459876850535</c:v>
                </c:pt>
                <c:pt idx="2095">
                  <c:v>276.29251572386124</c:v>
                </c:pt>
                <c:pt idx="2096">
                  <c:v>276.28968873470143</c:v>
                </c:pt>
                <c:pt idx="2097">
                  <c:v>276.28689150332218</c:v>
                </c:pt>
                <c:pt idx="2098">
                  <c:v>276.28302299184031</c:v>
                </c:pt>
                <c:pt idx="2099">
                  <c:v>276.27912472257776</c:v>
                </c:pt>
                <c:pt idx="2100">
                  <c:v>276.27629773341789</c:v>
                </c:pt>
                <c:pt idx="2101">
                  <c:v>276.27683337346923</c:v>
                </c:pt>
                <c:pt idx="2102">
                  <c:v>276.27760707576567</c:v>
                </c:pt>
                <c:pt idx="2103">
                  <c:v>276.28096970497683</c:v>
                </c:pt>
                <c:pt idx="2104">
                  <c:v>276.28534409872941</c:v>
                </c:pt>
                <c:pt idx="2105">
                  <c:v>276.29308112169326</c:v>
                </c:pt>
                <c:pt idx="2106">
                  <c:v>276.30852540984023</c:v>
                </c:pt>
                <c:pt idx="2107">
                  <c:v>276.32581468038626</c:v>
                </c:pt>
                <c:pt idx="2108">
                  <c:v>276.33120083868027</c:v>
                </c:pt>
                <c:pt idx="2109">
                  <c:v>276.33506935016214</c:v>
                </c:pt>
                <c:pt idx="2110">
                  <c:v>276.33506935016214</c:v>
                </c:pt>
                <c:pt idx="2111">
                  <c:v>276.33530741240719</c:v>
                </c:pt>
                <c:pt idx="2112">
                  <c:v>276.33554547465224</c:v>
                </c:pt>
                <c:pt idx="2113">
                  <c:v>276.33608111470357</c:v>
                </c:pt>
                <c:pt idx="2114">
                  <c:v>276.33843197937335</c:v>
                </c:pt>
                <c:pt idx="2115">
                  <c:v>276.34200291304899</c:v>
                </c:pt>
                <c:pt idx="2116">
                  <c:v>276.34560360450519</c:v>
                </c:pt>
                <c:pt idx="2117">
                  <c:v>276.3476866491493</c:v>
                </c:pt>
                <c:pt idx="2118">
                  <c:v>276.3476866491493</c:v>
                </c:pt>
                <c:pt idx="2119">
                  <c:v>276.34846035144562</c:v>
                </c:pt>
                <c:pt idx="2120">
                  <c:v>276.34718076687858</c:v>
                </c:pt>
                <c:pt idx="2121">
                  <c:v>276.34512748001509</c:v>
                </c:pt>
                <c:pt idx="2122">
                  <c:v>276.34125896853323</c:v>
                </c:pt>
                <c:pt idx="2123">
                  <c:v>276.33584305245853</c:v>
                </c:pt>
                <c:pt idx="2124">
                  <c:v>276.3319745409766</c:v>
                </c:pt>
                <c:pt idx="2125">
                  <c:v>276.33120083868027</c:v>
                </c:pt>
                <c:pt idx="2126">
                  <c:v>276.33015931635822</c:v>
                </c:pt>
                <c:pt idx="2127">
                  <c:v>276.33274824327304</c:v>
                </c:pt>
                <c:pt idx="2128">
                  <c:v>276.33608111470357</c:v>
                </c:pt>
                <c:pt idx="2129">
                  <c:v>276.34021744621117</c:v>
                </c:pt>
                <c:pt idx="2130">
                  <c:v>276.34381813766737</c:v>
                </c:pt>
                <c:pt idx="2131">
                  <c:v>276.34741882912363</c:v>
                </c:pt>
                <c:pt idx="2132">
                  <c:v>276.35075170055416</c:v>
                </c:pt>
                <c:pt idx="2133">
                  <c:v>276.35000775603845</c:v>
                </c:pt>
                <c:pt idx="2134">
                  <c:v>276.35075170055416</c:v>
                </c:pt>
                <c:pt idx="2135">
                  <c:v>276.34973993601278</c:v>
                </c:pt>
                <c:pt idx="2136">
                  <c:v>276.3476866491493</c:v>
                </c:pt>
                <c:pt idx="2137">
                  <c:v>276.34590118231148</c:v>
                </c:pt>
                <c:pt idx="2138">
                  <c:v>276.34718076687858</c:v>
                </c:pt>
                <c:pt idx="2139">
                  <c:v>276.34923405374201</c:v>
                </c:pt>
                <c:pt idx="2140">
                  <c:v>276.35155516063116</c:v>
                </c:pt>
                <c:pt idx="2141">
                  <c:v>276.35438214979104</c:v>
                </c:pt>
                <c:pt idx="2142">
                  <c:v>276.35720913895085</c:v>
                </c:pt>
                <c:pt idx="2143">
                  <c:v>276.35798284124724</c:v>
                </c:pt>
                <c:pt idx="2144">
                  <c:v>276.35646519443515</c:v>
                </c:pt>
                <c:pt idx="2145">
                  <c:v>276.35670325668019</c:v>
                </c:pt>
                <c:pt idx="2146">
                  <c:v>276.35464996981671</c:v>
                </c:pt>
                <c:pt idx="2147">
                  <c:v>276.35000775603845</c:v>
                </c:pt>
                <c:pt idx="2148">
                  <c:v>276.34613924455653</c:v>
                </c:pt>
                <c:pt idx="2149">
                  <c:v>276.34253855310033</c:v>
                </c:pt>
                <c:pt idx="2150">
                  <c:v>276.34200291304899</c:v>
                </c:pt>
                <c:pt idx="2151">
                  <c:v>276.34512748001509</c:v>
                </c:pt>
                <c:pt idx="2152">
                  <c:v>276.34819253142001</c:v>
                </c:pt>
                <c:pt idx="2153">
                  <c:v>276.35155516063116</c:v>
                </c:pt>
                <c:pt idx="2154">
                  <c:v>276.35539391433247</c:v>
                </c:pt>
                <c:pt idx="2155">
                  <c:v>276.35670325668019</c:v>
                </c:pt>
                <c:pt idx="2156">
                  <c:v>276.36030394813639</c:v>
                </c:pt>
                <c:pt idx="2157">
                  <c:v>276.36208941497421</c:v>
                </c:pt>
                <c:pt idx="2158">
                  <c:v>276.36313093729626</c:v>
                </c:pt>
                <c:pt idx="2159">
                  <c:v>276.3636665773476</c:v>
                </c:pt>
                <c:pt idx="2160">
                  <c:v>276.36185135272916</c:v>
                </c:pt>
                <c:pt idx="2161">
                  <c:v>276.36134547045845</c:v>
                </c:pt>
                <c:pt idx="2162">
                  <c:v>276.36286311727059</c:v>
                </c:pt>
                <c:pt idx="2163">
                  <c:v>276.36444027964399</c:v>
                </c:pt>
                <c:pt idx="2164">
                  <c:v>276.36676138653308</c:v>
                </c:pt>
                <c:pt idx="2165">
                  <c:v>276.36905273564162</c:v>
                </c:pt>
                <c:pt idx="2166">
                  <c:v>276.37083820247943</c:v>
                </c:pt>
                <c:pt idx="2167">
                  <c:v>276.37423058947127</c:v>
                </c:pt>
                <c:pt idx="2168">
                  <c:v>276.3739627694456</c:v>
                </c:pt>
                <c:pt idx="2169">
                  <c:v>276.37342712939426</c:v>
                </c:pt>
                <c:pt idx="2170">
                  <c:v>276.37265342709787</c:v>
                </c:pt>
                <c:pt idx="2171">
                  <c:v>276.37009425796367</c:v>
                </c:pt>
                <c:pt idx="2172">
                  <c:v>276.36595792645608</c:v>
                </c:pt>
                <c:pt idx="2173">
                  <c:v>276.3649461619147</c:v>
                </c:pt>
                <c:pt idx="2174">
                  <c:v>276.36286311727059</c:v>
                </c:pt>
                <c:pt idx="2175">
                  <c:v>276.36417245961832</c:v>
                </c:pt>
                <c:pt idx="2176">
                  <c:v>276.36622574648175</c:v>
                </c:pt>
                <c:pt idx="2177">
                  <c:v>276.36905273564162</c:v>
                </c:pt>
                <c:pt idx="2178">
                  <c:v>276.3714036003114</c:v>
                </c:pt>
                <c:pt idx="2179">
                  <c:v>276.37446865171626</c:v>
                </c:pt>
                <c:pt idx="2180">
                  <c:v>276.37551017403837</c:v>
                </c:pt>
                <c:pt idx="2181">
                  <c:v>276.37833716319818</c:v>
                </c:pt>
                <c:pt idx="2182">
                  <c:v>276.38039045006167</c:v>
                </c:pt>
                <c:pt idx="2183">
                  <c:v>276.38015238781662</c:v>
                </c:pt>
                <c:pt idx="2184">
                  <c:v>276.38089633233238</c:v>
                </c:pt>
                <c:pt idx="2185">
                  <c:v>276.37988456779095</c:v>
                </c:pt>
                <c:pt idx="2186">
                  <c:v>276.37780152314684</c:v>
                </c:pt>
                <c:pt idx="2187">
                  <c:v>276.37806934317251</c:v>
                </c:pt>
                <c:pt idx="2188">
                  <c:v>276.37961674776528</c:v>
                </c:pt>
                <c:pt idx="2189">
                  <c:v>276.38089633233238</c:v>
                </c:pt>
                <c:pt idx="2190">
                  <c:v>276.38271155695077</c:v>
                </c:pt>
                <c:pt idx="2191">
                  <c:v>276.38425896154354</c:v>
                </c:pt>
                <c:pt idx="2192">
                  <c:v>276.38375307927288</c:v>
                </c:pt>
                <c:pt idx="2193">
                  <c:v>276.38452678156921</c:v>
                </c:pt>
                <c:pt idx="2194">
                  <c:v>276.38402089929849</c:v>
                </c:pt>
                <c:pt idx="2195">
                  <c:v>276.38321743922154</c:v>
                </c:pt>
                <c:pt idx="2196">
                  <c:v>276.38015238781662</c:v>
                </c:pt>
                <c:pt idx="2197">
                  <c:v>276.3762838763347</c:v>
                </c:pt>
                <c:pt idx="2198">
                  <c:v>276.37574823628336</c:v>
                </c:pt>
                <c:pt idx="2199">
                  <c:v>276.37423058947127</c:v>
                </c:pt>
                <c:pt idx="2200">
                  <c:v>276.37655169636037</c:v>
                </c:pt>
                <c:pt idx="2201">
                  <c:v>276.37937868552024</c:v>
                </c:pt>
                <c:pt idx="2202">
                  <c:v>276.38143197238372</c:v>
                </c:pt>
                <c:pt idx="2203">
                  <c:v>276.38425896154354</c:v>
                </c:pt>
                <c:pt idx="2204">
                  <c:v>276.38711570848403</c:v>
                </c:pt>
                <c:pt idx="2205">
                  <c:v>276.38991293986322</c:v>
                </c:pt>
                <c:pt idx="2206">
                  <c:v>276.39273992902309</c:v>
                </c:pt>
                <c:pt idx="2207">
                  <c:v>276.39431709139649</c:v>
                </c:pt>
                <c:pt idx="2208">
                  <c:v>276.39455515364153</c:v>
                </c:pt>
                <c:pt idx="2209">
                  <c:v>276.39431709139649</c:v>
                </c:pt>
                <c:pt idx="2210">
                  <c:v>276.39381120912577</c:v>
                </c:pt>
                <c:pt idx="2211">
                  <c:v>276.39431709139649</c:v>
                </c:pt>
                <c:pt idx="2212">
                  <c:v>276.39431709139649</c:v>
                </c:pt>
                <c:pt idx="2213">
                  <c:v>276.39404927137082</c:v>
                </c:pt>
                <c:pt idx="2214">
                  <c:v>276.39431709139649</c:v>
                </c:pt>
                <c:pt idx="2215">
                  <c:v>276.39455515364153</c:v>
                </c:pt>
                <c:pt idx="2216">
                  <c:v>276.3961025582343</c:v>
                </c:pt>
                <c:pt idx="2217">
                  <c:v>276.39714408055636</c:v>
                </c:pt>
                <c:pt idx="2218">
                  <c:v>276.3973821428014</c:v>
                </c:pt>
                <c:pt idx="2219">
                  <c:v>276.39509079369287</c:v>
                </c:pt>
                <c:pt idx="2220">
                  <c:v>276.39509079369287</c:v>
                </c:pt>
                <c:pt idx="2221">
                  <c:v>276.39404927137082</c:v>
                </c:pt>
                <c:pt idx="2222">
                  <c:v>276.39404927137082</c:v>
                </c:pt>
                <c:pt idx="2223">
                  <c:v>276.39381120912577</c:v>
                </c:pt>
                <c:pt idx="2224">
                  <c:v>276.39509079369287</c:v>
                </c:pt>
                <c:pt idx="2225">
                  <c:v>276.39687626053069</c:v>
                </c:pt>
                <c:pt idx="2226">
                  <c:v>276.39842366512346</c:v>
                </c:pt>
                <c:pt idx="2227">
                  <c:v>276.40229217660533</c:v>
                </c:pt>
                <c:pt idx="2228">
                  <c:v>276.40410740122377</c:v>
                </c:pt>
                <c:pt idx="2229">
                  <c:v>276.4074402726543</c:v>
                </c:pt>
                <c:pt idx="2230">
                  <c:v>276.41077314408489</c:v>
                </c:pt>
                <c:pt idx="2231">
                  <c:v>276.41285618872894</c:v>
                </c:pt>
                <c:pt idx="2232">
                  <c:v>276.41389771105105</c:v>
                </c:pt>
                <c:pt idx="2233">
                  <c:v>276.41565342010819</c:v>
                </c:pt>
                <c:pt idx="2234">
                  <c:v>276.41645688018519</c:v>
                </c:pt>
                <c:pt idx="2235">
                  <c:v>276.41645688018519</c:v>
                </c:pt>
                <c:pt idx="2236">
                  <c:v>276.41490947559248</c:v>
                </c:pt>
                <c:pt idx="2237">
                  <c:v>276.41389771105105</c:v>
                </c:pt>
                <c:pt idx="2238">
                  <c:v>276.41389771105105</c:v>
                </c:pt>
                <c:pt idx="2239">
                  <c:v>276.41440359332177</c:v>
                </c:pt>
                <c:pt idx="2240">
                  <c:v>276.41336207099971</c:v>
                </c:pt>
                <c:pt idx="2241">
                  <c:v>276.41336207099971</c:v>
                </c:pt>
                <c:pt idx="2242">
                  <c:v>276.41389771105105</c:v>
                </c:pt>
                <c:pt idx="2243">
                  <c:v>276.41258836870327</c:v>
                </c:pt>
                <c:pt idx="2244">
                  <c:v>276.41258836870327</c:v>
                </c:pt>
                <c:pt idx="2245">
                  <c:v>276.41208248643261</c:v>
                </c:pt>
                <c:pt idx="2246">
                  <c:v>276.41154684638127</c:v>
                </c:pt>
                <c:pt idx="2247">
                  <c:v>276.41050532405922</c:v>
                </c:pt>
                <c:pt idx="2248">
                  <c:v>276.41104096411055</c:v>
                </c:pt>
                <c:pt idx="2249">
                  <c:v>276.41208248643261</c:v>
                </c:pt>
                <c:pt idx="2250">
                  <c:v>276.41258836870327</c:v>
                </c:pt>
                <c:pt idx="2251">
                  <c:v>276.41285618872894</c:v>
                </c:pt>
                <c:pt idx="2252">
                  <c:v>276.41360013324476</c:v>
                </c:pt>
                <c:pt idx="2253">
                  <c:v>276.41699252023653</c:v>
                </c:pt>
                <c:pt idx="2254">
                  <c:v>276.41928386934507</c:v>
                </c:pt>
                <c:pt idx="2255">
                  <c:v>276.41978975161578</c:v>
                </c:pt>
                <c:pt idx="2256">
                  <c:v>276.42261674077565</c:v>
                </c:pt>
                <c:pt idx="2257">
                  <c:v>276.42496760544537</c:v>
                </c:pt>
                <c:pt idx="2258">
                  <c:v>276.42594961220618</c:v>
                </c:pt>
                <c:pt idx="2259">
                  <c:v>276.42725895455391</c:v>
                </c:pt>
                <c:pt idx="2260">
                  <c:v>276.42571154996114</c:v>
                </c:pt>
                <c:pt idx="2261">
                  <c:v>276.42339044307198</c:v>
                </c:pt>
                <c:pt idx="2262">
                  <c:v>276.42133715620855</c:v>
                </c:pt>
                <c:pt idx="2263">
                  <c:v>276.42005757164145</c:v>
                </c:pt>
                <c:pt idx="2264">
                  <c:v>276.41904580710002</c:v>
                </c:pt>
                <c:pt idx="2265">
                  <c:v>276.41848040926806</c:v>
                </c:pt>
                <c:pt idx="2266">
                  <c:v>276.41746864472663</c:v>
                </c:pt>
                <c:pt idx="2267">
                  <c:v>276.41773646475229</c:v>
                </c:pt>
                <c:pt idx="2268">
                  <c:v>276.41824234702301</c:v>
                </c:pt>
                <c:pt idx="2269">
                  <c:v>276.41955168937073</c:v>
                </c:pt>
                <c:pt idx="2270">
                  <c:v>276.42005757164145</c:v>
                </c:pt>
                <c:pt idx="2271">
                  <c:v>276.42106933618288</c:v>
                </c:pt>
                <c:pt idx="2272">
                  <c:v>276.42083127393778</c:v>
                </c:pt>
                <c:pt idx="2273">
                  <c:v>276.42106933618288</c:v>
                </c:pt>
                <c:pt idx="2274">
                  <c:v>276.42005757164145</c:v>
                </c:pt>
                <c:pt idx="2275">
                  <c:v>276.41904580710002</c:v>
                </c:pt>
                <c:pt idx="2276">
                  <c:v>276.41955168937073</c:v>
                </c:pt>
                <c:pt idx="2277">
                  <c:v>276.42160497623422</c:v>
                </c:pt>
                <c:pt idx="2278">
                  <c:v>276.42544372993547</c:v>
                </c:pt>
                <c:pt idx="2279">
                  <c:v>276.42752677457958</c:v>
                </c:pt>
                <c:pt idx="2280">
                  <c:v>276.43136552828082</c:v>
                </c:pt>
                <c:pt idx="2281">
                  <c:v>276.43267487062855</c:v>
                </c:pt>
                <c:pt idx="2282">
                  <c:v>276.43422227522132</c:v>
                </c:pt>
                <c:pt idx="2283">
                  <c:v>276.43550185978842</c:v>
                </c:pt>
                <c:pt idx="2284">
                  <c:v>276.43392469741502</c:v>
                </c:pt>
                <c:pt idx="2285">
                  <c:v>276.43267487062855</c:v>
                </c:pt>
                <c:pt idx="2286">
                  <c:v>276.43163334830649</c:v>
                </c:pt>
                <c:pt idx="2287">
                  <c:v>276.43062158376512</c:v>
                </c:pt>
                <c:pt idx="2288">
                  <c:v>276.42984788146873</c:v>
                </c:pt>
                <c:pt idx="2289">
                  <c:v>276.4301157014944</c:v>
                </c:pt>
                <c:pt idx="2290">
                  <c:v>276.43109770825515</c:v>
                </c:pt>
                <c:pt idx="2291">
                  <c:v>276.43318075289926</c:v>
                </c:pt>
                <c:pt idx="2292">
                  <c:v>276.43600774205913</c:v>
                </c:pt>
                <c:pt idx="2293">
                  <c:v>276.43829909116766</c:v>
                </c:pt>
                <c:pt idx="2294">
                  <c:v>276.44038213581172</c:v>
                </c:pt>
                <c:pt idx="2295">
                  <c:v>276.44088801808243</c:v>
                </c:pt>
                <c:pt idx="2296">
                  <c:v>276.44320912497159</c:v>
                </c:pt>
                <c:pt idx="2297">
                  <c:v>276.44579805188641</c:v>
                </c:pt>
                <c:pt idx="2298">
                  <c:v>276.44398282726797</c:v>
                </c:pt>
                <c:pt idx="2299">
                  <c:v>276.44428040507427</c:v>
                </c:pt>
                <c:pt idx="2300">
                  <c:v>276.44734545647918</c:v>
                </c:pt>
                <c:pt idx="2301">
                  <c:v>276.44683957420847</c:v>
                </c:pt>
                <c:pt idx="2302">
                  <c:v>276.44734545647918</c:v>
                </c:pt>
                <c:pt idx="2303">
                  <c:v>276.44993438339395</c:v>
                </c:pt>
                <c:pt idx="2304">
                  <c:v>276.45222573250248</c:v>
                </c:pt>
                <c:pt idx="2305">
                  <c:v>276.45660012625507</c:v>
                </c:pt>
                <c:pt idx="2306">
                  <c:v>276.4588914753636</c:v>
                </c:pt>
                <c:pt idx="2307">
                  <c:v>276.46020081771132</c:v>
                </c:pt>
                <c:pt idx="2308">
                  <c:v>276.46097452000765</c:v>
                </c:pt>
                <c:pt idx="2309">
                  <c:v>276.46070669998204</c:v>
                </c:pt>
                <c:pt idx="2310">
                  <c:v>276.4581475308479</c:v>
                </c:pt>
                <c:pt idx="2311">
                  <c:v>276.45326725482448</c:v>
                </c:pt>
                <c:pt idx="2312">
                  <c:v>276.45067832790971</c:v>
                </c:pt>
                <c:pt idx="2313">
                  <c:v>276.45067832790971</c:v>
                </c:pt>
                <c:pt idx="2314">
                  <c:v>276.45044026566467</c:v>
                </c:pt>
                <c:pt idx="2315">
                  <c:v>276.45067832790971</c:v>
                </c:pt>
                <c:pt idx="2316">
                  <c:v>276.45430877714659</c:v>
                </c:pt>
                <c:pt idx="2317">
                  <c:v>276.46177798008472</c:v>
                </c:pt>
                <c:pt idx="2318">
                  <c:v>276.46508109373463</c:v>
                </c:pt>
                <c:pt idx="2319">
                  <c:v>276.46999112753855</c:v>
                </c:pt>
                <c:pt idx="2320">
                  <c:v>276.47258005445337</c:v>
                </c:pt>
                <c:pt idx="2321">
                  <c:v>276.47076482983499</c:v>
                </c:pt>
                <c:pt idx="2322">
                  <c:v>276.46999112753855</c:v>
                </c:pt>
                <c:pt idx="2323">
                  <c:v>276.46918766746154</c:v>
                </c:pt>
                <c:pt idx="2324">
                  <c:v>276.46844372294584</c:v>
                </c:pt>
                <c:pt idx="2325">
                  <c:v>276.46999112753855</c:v>
                </c:pt>
                <c:pt idx="2326">
                  <c:v>276.46918766746154</c:v>
                </c:pt>
                <c:pt idx="2327">
                  <c:v>276.47049700980932</c:v>
                </c:pt>
                <c:pt idx="2328">
                  <c:v>276.47127071210571</c:v>
                </c:pt>
                <c:pt idx="2329">
                  <c:v>276.47513922358758</c:v>
                </c:pt>
                <c:pt idx="2330">
                  <c:v>276.47746033047673</c:v>
                </c:pt>
                <c:pt idx="2331">
                  <c:v>276.48004925739156</c:v>
                </c:pt>
                <c:pt idx="2332">
                  <c:v>276.47823403277312</c:v>
                </c:pt>
                <c:pt idx="2333">
                  <c:v>276.47847209501816</c:v>
                </c:pt>
                <c:pt idx="2334">
                  <c:v>276.47665687039972</c:v>
                </c:pt>
                <c:pt idx="2335">
                  <c:v>276.47332399896914</c:v>
                </c:pt>
                <c:pt idx="2336">
                  <c:v>276.46948524526789</c:v>
                </c:pt>
                <c:pt idx="2337">
                  <c:v>276.46561673378596</c:v>
                </c:pt>
                <c:pt idx="2338">
                  <c:v>276.46356344692254</c:v>
                </c:pt>
                <c:pt idx="2339">
                  <c:v>276.46148040227843</c:v>
                </c:pt>
                <c:pt idx="2340">
                  <c:v>276.46356344692254</c:v>
                </c:pt>
                <c:pt idx="2341">
                  <c:v>276.47513922358758</c:v>
                </c:pt>
                <c:pt idx="2342">
                  <c:v>276.48106102193293</c:v>
                </c:pt>
                <c:pt idx="2343">
                  <c:v>276.4887682871161</c:v>
                </c:pt>
                <c:pt idx="2344">
                  <c:v>276.4913274562503</c:v>
                </c:pt>
                <c:pt idx="2345">
                  <c:v>276.49266655637865</c:v>
                </c:pt>
                <c:pt idx="2346">
                  <c:v>276.49213091632731</c:v>
                </c:pt>
                <c:pt idx="2347">
                  <c:v>276.49159527627597</c:v>
                </c:pt>
                <c:pt idx="2348">
                  <c:v>276.48826240484539</c:v>
                </c:pt>
                <c:pt idx="2349">
                  <c:v>276.48701257805897</c:v>
                </c:pt>
                <c:pt idx="2350">
                  <c:v>276.48671500025262</c:v>
                </c:pt>
                <c:pt idx="2351">
                  <c:v>276.48826240484539</c:v>
                </c:pt>
                <c:pt idx="2352">
                  <c:v>276.48927416938682</c:v>
                </c:pt>
                <c:pt idx="2353">
                  <c:v>276.49058351173454</c:v>
                </c:pt>
                <c:pt idx="2354">
                  <c:v>276.49415444541012</c:v>
                </c:pt>
                <c:pt idx="2355">
                  <c:v>276.49805271467267</c:v>
                </c:pt>
                <c:pt idx="2356">
                  <c:v>276.50111776607753</c:v>
                </c:pt>
                <c:pt idx="2357">
                  <c:v>276.50138558610325</c:v>
                </c:pt>
                <c:pt idx="2358">
                  <c:v>276.50010600153615</c:v>
                </c:pt>
                <c:pt idx="2359">
                  <c:v>276.49933229923977</c:v>
                </c:pt>
                <c:pt idx="2360">
                  <c:v>276.49751707462133</c:v>
                </c:pt>
                <c:pt idx="2361">
                  <c:v>276.4929046186237</c:v>
                </c:pt>
                <c:pt idx="2362">
                  <c:v>276.48927416938682</c:v>
                </c:pt>
                <c:pt idx="2363">
                  <c:v>276.48826240484539</c:v>
                </c:pt>
                <c:pt idx="2364">
                  <c:v>276.49108939400526</c:v>
                </c:pt>
                <c:pt idx="2365">
                  <c:v>276.49647555229927</c:v>
                </c:pt>
                <c:pt idx="2366">
                  <c:v>276.49960011926544</c:v>
                </c:pt>
                <c:pt idx="2367">
                  <c:v>276.50474821531441</c:v>
                </c:pt>
                <c:pt idx="2368">
                  <c:v>276.50962849133771</c:v>
                </c:pt>
                <c:pt idx="2369">
                  <c:v>276.51477658738673</c:v>
                </c:pt>
                <c:pt idx="2370">
                  <c:v>276.51706793649521</c:v>
                </c:pt>
                <c:pt idx="2371">
                  <c:v>276.51706793649521</c:v>
                </c:pt>
                <c:pt idx="2372">
                  <c:v>276.51888316111365</c:v>
                </c:pt>
                <c:pt idx="2373">
                  <c:v>276.51784163879165</c:v>
                </c:pt>
                <c:pt idx="2374">
                  <c:v>276.51682987425022</c:v>
                </c:pt>
                <c:pt idx="2375">
                  <c:v>276.51706793649521</c:v>
                </c:pt>
                <c:pt idx="2376">
                  <c:v>276.51938904338442</c:v>
                </c:pt>
                <c:pt idx="2377">
                  <c:v>276.52301949262124</c:v>
                </c:pt>
                <c:pt idx="2378">
                  <c:v>276.52632260627115</c:v>
                </c:pt>
                <c:pt idx="2379">
                  <c:v>276.53096482004946</c:v>
                </c:pt>
                <c:pt idx="2380">
                  <c:v>276.53560703382772</c:v>
                </c:pt>
                <c:pt idx="2381">
                  <c:v>276.53685686061419</c:v>
                </c:pt>
                <c:pt idx="2382">
                  <c:v>276.53661879836915</c:v>
                </c:pt>
                <c:pt idx="2383">
                  <c:v>276.53712468063986</c:v>
                </c:pt>
                <c:pt idx="2384">
                  <c:v>276.53227416239719</c:v>
                </c:pt>
                <c:pt idx="2385">
                  <c:v>276.52608454402616</c:v>
                </c:pt>
                <c:pt idx="2386">
                  <c:v>276.5212042680028</c:v>
                </c:pt>
                <c:pt idx="2387">
                  <c:v>276.51656205422455</c:v>
                </c:pt>
                <c:pt idx="2388">
                  <c:v>276.5150444074124</c:v>
                </c:pt>
                <c:pt idx="2389">
                  <c:v>276.51400288509035</c:v>
                </c:pt>
                <c:pt idx="2390">
                  <c:v>276.51528246965745</c:v>
                </c:pt>
                <c:pt idx="2391">
                  <c:v>276.51965686341009</c:v>
                </c:pt>
                <c:pt idx="2392">
                  <c:v>276.52685824632249</c:v>
                </c:pt>
                <c:pt idx="2393">
                  <c:v>276.534059629235</c:v>
                </c:pt>
                <c:pt idx="2394">
                  <c:v>276.53867208523263</c:v>
                </c:pt>
                <c:pt idx="2395">
                  <c:v>276.54075512987674</c:v>
                </c:pt>
                <c:pt idx="2396">
                  <c:v>276.54331429901089</c:v>
                </c:pt>
                <c:pt idx="2397">
                  <c:v>276.54331429901089</c:v>
                </c:pt>
                <c:pt idx="2398">
                  <c:v>276.54432606355232</c:v>
                </c:pt>
                <c:pt idx="2399">
                  <c:v>276.54304647898522</c:v>
                </c:pt>
                <c:pt idx="2400">
                  <c:v>276.54304647898522</c:v>
                </c:pt>
                <c:pt idx="2401">
                  <c:v>276.54614128817076</c:v>
                </c:pt>
                <c:pt idx="2402">
                  <c:v>276.5487004573049</c:v>
                </c:pt>
                <c:pt idx="2403">
                  <c:v>276.55387831113455</c:v>
                </c:pt>
                <c:pt idx="2404">
                  <c:v>276.55950253167362</c:v>
                </c:pt>
                <c:pt idx="2405">
                  <c:v>276.5631329809105</c:v>
                </c:pt>
                <c:pt idx="2406">
                  <c:v>276.56595997007037</c:v>
                </c:pt>
                <c:pt idx="2407">
                  <c:v>276.56494820552894</c:v>
                </c:pt>
                <c:pt idx="2408">
                  <c:v>276.56390668320682</c:v>
                </c:pt>
                <c:pt idx="2409">
                  <c:v>276.55950253167362</c:v>
                </c:pt>
                <c:pt idx="2410">
                  <c:v>276.55643748026876</c:v>
                </c:pt>
                <c:pt idx="2411">
                  <c:v>276.55233090654178</c:v>
                </c:pt>
                <c:pt idx="2412">
                  <c:v>276.54947415960129</c:v>
                </c:pt>
                <c:pt idx="2413">
                  <c:v>276.54688523268652</c:v>
                </c:pt>
                <c:pt idx="2414">
                  <c:v>276.54974197962702</c:v>
                </c:pt>
                <c:pt idx="2415">
                  <c:v>276.55387831113455</c:v>
                </c:pt>
                <c:pt idx="2416">
                  <c:v>276.55825270488714</c:v>
                </c:pt>
                <c:pt idx="2417">
                  <c:v>276.56414474545193</c:v>
                </c:pt>
                <c:pt idx="2418">
                  <c:v>276.56697173461174</c:v>
                </c:pt>
                <c:pt idx="2419">
                  <c:v>276.57006654379728</c:v>
                </c:pt>
                <c:pt idx="2420">
                  <c:v>276.57235789290576</c:v>
                </c:pt>
                <c:pt idx="2421">
                  <c:v>276.5741731175242</c:v>
                </c:pt>
                <c:pt idx="2422">
                  <c:v>276.5741731175242</c:v>
                </c:pt>
                <c:pt idx="2423">
                  <c:v>276.57339941522781</c:v>
                </c:pt>
                <c:pt idx="2424">
                  <c:v>276.57235789290576</c:v>
                </c:pt>
                <c:pt idx="2425">
                  <c:v>276.57316135298282</c:v>
                </c:pt>
                <c:pt idx="2426">
                  <c:v>276.57595858436201</c:v>
                </c:pt>
                <c:pt idx="2427">
                  <c:v>276.57830944903179</c:v>
                </c:pt>
                <c:pt idx="2428">
                  <c:v>276.58446930962219</c:v>
                </c:pt>
                <c:pt idx="2429">
                  <c:v>276.58726654100144</c:v>
                </c:pt>
                <c:pt idx="2430">
                  <c:v>276.59012328794188</c:v>
                </c:pt>
                <c:pt idx="2431">
                  <c:v>276.59473574393951</c:v>
                </c:pt>
                <c:pt idx="2432">
                  <c:v>276.59705685082872</c:v>
                </c:pt>
                <c:pt idx="2433">
                  <c:v>276.59937795771782</c:v>
                </c:pt>
                <c:pt idx="2434">
                  <c:v>276.59833643539577</c:v>
                </c:pt>
                <c:pt idx="2435">
                  <c:v>276.59449768169452</c:v>
                </c:pt>
                <c:pt idx="2436">
                  <c:v>276.59140287250898</c:v>
                </c:pt>
                <c:pt idx="2437">
                  <c:v>276.58884370337483</c:v>
                </c:pt>
                <c:pt idx="2438">
                  <c:v>276.58934958564549</c:v>
                </c:pt>
                <c:pt idx="2439">
                  <c:v>276.59244439483103</c:v>
                </c:pt>
                <c:pt idx="2440">
                  <c:v>276.59911013769215</c:v>
                </c:pt>
                <c:pt idx="2441">
                  <c:v>276.6037523514704</c:v>
                </c:pt>
                <c:pt idx="2442">
                  <c:v>276.60812674522305</c:v>
                </c:pt>
                <c:pt idx="2443">
                  <c:v>276.61145961665358</c:v>
                </c:pt>
                <c:pt idx="2444">
                  <c:v>276.61351290351706</c:v>
                </c:pt>
                <c:pt idx="2445">
                  <c:v>276.61276895900136</c:v>
                </c:pt>
                <c:pt idx="2446">
                  <c:v>276.61223331894996</c:v>
                </c:pt>
                <c:pt idx="2447">
                  <c:v>276.61145961665358</c:v>
                </c:pt>
                <c:pt idx="2448">
                  <c:v>276.61327484127202</c:v>
                </c:pt>
                <c:pt idx="2449">
                  <c:v>276.61276895900136</c:v>
                </c:pt>
                <c:pt idx="2450">
                  <c:v>276.6140485435684</c:v>
                </c:pt>
                <c:pt idx="2451">
                  <c:v>276.6153281281355</c:v>
                </c:pt>
                <c:pt idx="2452">
                  <c:v>276.61684577494765</c:v>
                </c:pt>
                <c:pt idx="2453">
                  <c:v>276.62017864637818</c:v>
                </c:pt>
                <c:pt idx="2454">
                  <c:v>276.62199387099662</c:v>
                </c:pt>
                <c:pt idx="2455">
                  <c:v>276.62249975326733</c:v>
                </c:pt>
                <c:pt idx="2456">
                  <c:v>276.62098210645519</c:v>
                </c:pt>
                <c:pt idx="2457">
                  <c:v>276.61735165721836</c:v>
                </c:pt>
                <c:pt idx="2458">
                  <c:v>276.6140485435684</c:v>
                </c:pt>
                <c:pt idx="2459">
                  <c:v>276.60890044751943</c:v>
                </c:pt>
                <c:pt idx="2460">
                  <c:v>276.60476411601189</c:v>
                </c:pt>
                <c:pt idx="2461">
                  <c:v>276.59988383998854</c:v>
                </c:pt>
                <c:pt idx="2462">
                  <c:v>276.59911013769215</c:v>
                </c:pt>
                <c:pt idx="2463">
                  <c:v>276.59911013769215</c:v>
                </c:pt>
                <c:pt idx="2464">
                  <c:v>276.60476411601189</c:v>
                </c:pt>
                <c:pt idx="2465">
                  <c:v>276.61068591435719</c:v>
                </c:pt>
                <c:pt idx="2466">
                  <c:v>276.61378072354273</c:v>
                </c:pt>
                <c:pt idx="2467">
                  <c:v>276.61943470186242</c:v>
                </c:pt>
                <c:pt idx="2468">
                  <c:v>276.6289274338834</c:v>
                </c:pt>
                <c:pt idx="2469">
                  <c:v>276.63252812533966</c:v>
                </c:pt>
                <c:pt idx="2470">
                  <c:v>276.63101047852751</c:v>
                </c:pt>
                <c:pt idx="2471">
                  <c:v>276.6289274338834</c:v>
                </c:pt>
                <c:pt idx="2472">
                  <c:v>276.63020701845051</c:v>
                </c:pt>
                <c:pt idx="2473">
                  <c:v>276.62714196704559</c:v>
                </c:pt>
                <c:pt idx="2474">
                  <c:v>276.62946307393474</c:v>
                </c:pt>
                <c:pt idx="2475">
                  <c:v>276.63226030531399</c:v>
                </c:pt>
                <c:pt idx="2476">
                  <c:v>276.6353848722801</c:v>
                </c:pt>
                <c:pt idx="2477">
                  <c:v>276.63740840136296</c:v>
                </c:pt>
                <c:pt idx="2478">
                  <c:v>276.63898556373636</c:v>
                </c:pt>
                <c:pt idx="2479">
                  <c:v>276.64103885059984</c:v>
                </c:pt>
                <c:pt idx="2480">
                  <c:v>276.64127691284489</c:v>
                </c:pt>
                <c:pt idx="2481">
                  <c:v>276.64077103057417</c:v>
                </c:pt>
                <c:pt idx="2482">
                  <c:v>276.6392236259814</c:v>
                </c:pt>
                <c:pt idx="2483">
                  <c:v>276.63639663682153</c:v>
                </c:pt>
                <c:pt idx="2484">
                  <c:v>276.6338077099067</c:v>
                </c:pt>
                <c:pt idx="2485">
                  <c:v>276.63202224306895</c:v>
                </c:pt>
                <c:pt idx="2486">
                  <c:v>276.63151636079817</c:v>
                </c:pt>
                <c:pt idx="2487">
                  <c:v>276.63175442304328</c:v>
                </c:pt>
                <c:pt idx="2488">
                  <c:v>276.6353848722801</c:v>
                </c:pt>
                <c:pt idx="2489">
                  <c:v>276.6379440414143</c:v>
                </c:pt>
                <c:pt idx="2490">
                  <c:v>276.6405032105485</c:v>
                </c:pt>
                <c:pt idx="2491">
                  <c:v>276.64359801973399</c:v>
                </c:pt>
                <c:pt idx="2492">
                  <c:v>276.64484784652046</c:v>
                </c:pt>
                <c:pt idx="2493">
                  <c:v>276.64642500889386</c:v>
                </c:pt>
                <c:pt idx="2494">
                  <c:v>276.64770459346096</c:v>
                </c:pt>
                <c:pt idx="2495">
                  <c:v>276.64642500889386</c:v>
                </c:pt>
                <c:pt idx="2496">
                  <c:v>276.64693089116452</c:v>
                </c:pt>
                <c:pt idx="2497">
                  <c:v>276.64484784652046</c:v>
                </c:pt>
                <c:pt idx="2498">
                  <c:v>276.6441039020047</c:v>
                </c:pt>
                <c:pt idx="2499">
                  <c:v>276.6441039020047</c:v>
                </c:pt>
                <c:pt idx="2500">
                  <c:v>276.64591912662314</c:v>
                </c:pt>
                <c:pt idx="2501">
                  <c:v>276.64797241348663</c:v>
                </c:pt>
                <c:pt idx="2502">
                  <c:v>276.6505613404014</c:v>
                </c:pt>
                <c:pt idx="2503">
                  <c:v>276.65231704945859</c:v>
                </c:pt>
                <c:pt idx="2504">
                  <c:v>276.65335857178064</c:v>
                </c:pt>
                <c:pt idx="2505">
                  <c:v>276.65335857178064</c:v>
                </c:pt>
                <c:pt idx="2506">
                  <c:v>276.65103746489149</c:v>
                </c:pt>
                <c:pt idx="2507">
                  <c:v>276.64821047573167</c:v>
                </c:pt>
                <c:pt idx="2508">
                  <c:v>276.64591912662314</c:v>
                </c:pt>
                <c:pt idx="2509">
                  <c:v>276.64484784652046</c:v>
                </c:pt>
                <c:pt idx="2510">
                  <c:v>276.65258486948426</c:v>
                </c:pt>
                <c:pt idx="2511">
                  <c:v>276.65642362318556</c:v>
                </c:pt>
                <c:pt idx="2512">
                  <c:v>276.65719732548189</c:v>
                </c:pt>
                <c:pt idx="2513">
                  <c:v>276.66133365698948</c:v>
                </c:pt>
                <c:pt idx="2514">
                  <c:v>276.66416064614936</c:v>
                </c:pt>
                <c:pt idx="2515">
                  <c:v>276.66853503990194</c:v>
                </c:pt>
                <c:pt idx="2516">
                  <c:v>276.67136202906181</c:v>
                </c:pt>
                <c:pt idx="2517">
                  <c:v>276.67466514271172</c:v>
                </c:pt>
                <c:pt idx="2518">
                  <c:v>276.67597448505944</c:v>
                </c:pt>
                <c:pt idx="2519">
                  <c:v>276.67493296273739</c:v>
                </c:pt>
                <c:pt idx="2520">
                  <c:v>276.67418901822163</c:v>
                </c:pt>
                <c:pt idx="2521">
                  <c:v>276.67466514271172</c:v>
                </c:pt>
                <c:pt idx="2522">
                  <c:v>276.67493296273739</c:v>
                </c:pt>
                <c:pt idx="2523">
                  <c:v>276.67418901822163</c:v>
                </c:pt>
                <c:pt idx="2524">
                  <c:v>276.67466514271172</c:v>
                </c:pt>
                <c:pt idx="2525">
                  <c:v>276.67624230508511</c:v>
                </c:pt>
                <c:pt idx="2526">
                  <c:v>276.67725406962654</c:v>
                </c:pt>
                <c:pt idx="2527">
                  <c:v>276.67853365419364</c:v>
                </c:pt>
                <c:pt idx="2528">
                  <c:v>276.67954541873507</c:v>
                </c:pt>
                <c:pt idx="2529">
                  <c:v>276.67954541873507</c:v>
                </c:pt>
                <c:pt idx="2530">
                  <c:v>276.68112258110841</c:v>
                </c:pt>
                <c:pt idx="2531">
                  <c:v>276.6803191210314</c:v>
                </c:pt>
                <c:pt idx="2532">
                  <c:v>276.67954541873507</c:v>
                </c:pt>
                <c:pt idx="2533">
                  <c:v>276.67749213187153</c:v>
                </c:pt>
                <c:pt idx="2534">
                  <c:v>276.67597448505944</c:v>
                </c:pt>
                <c:pt idx="2535">
                  <c:v>276.67365337817029</c:v>
                </c:pt>
                <c:pt idx="2536">
                  <c:v>276.67392119819596</c:v>
                </c:pt>
                <c:pt idx="2537">
                  <c:v>276.67597448505944</c:v>
                </c:pt>
                <c:pt idx="2538">
                  <c:v>276.67674818735583</c:v>
                </c:pt>
                <c:pt idx="2539">
                  <c:v>276.67906929424498</c:v>
                </c:pt>
                <c:pt idx="2540">
                  <c:v>276.68240216567551</c:v>
                </c:pt>
                <c:pt idx="2541">
                  <c:v>276.68341393021694</c:v>
                </c:pt>
                <c:pt idx="2542">
                  <c:v>276.68546721708037</c:v>
                </c:pt>
                <c:pt idx="2543">
                  <c:v>276.68778832396958</c:v>
                </c:pt>
                <c:pt idx="2544">
                  <c:v>276.68859178404659</c:v>
                </c:pt>
                <c:pt idx="2545">
                  <c:v>276.68829420624024</c:v>
                </c:pt>
                <c:pt idx="2546">
                  <c:v>276.68752050394392</c:v>
                </c:pt>
                <c:pt idx="2547">
                  <c:v>276.68752050394392</c:v>
                </c:pt>
                <c:pt idx="2548">
                  <c:v>276.68906790853663</c:v>
                </c:pt>
                <c:pt idx="2549">
                  <c:v>276.69010943085868</c:v>
                </c:pt>
                <c:pt idx="2550">
                  <c:v>276.69088313315507</c:v>
                </c:pt>
                <c:pt idx="2551">
                  <c:v>276.69240077996722</c:v>
                </c:pt>
                <c:pt idx="2552">
                  <c:v>276.69498970688198</c:v>
                </c:pt>
                <c:pt idx="2553">
                  <c:v>276.69421600458566</c:v>
                </c:pt>
                <c:pt idx="2554">
                  <c:v>276.69576340917843</c:v>
                </c:pt>
                <c:pt idx="2555">
                  <c:v>276.69546583137208</c:v>
                </c:pt>
                <c:pt idx="2556">
                  <c:v>276.69626929144908</c:v>
                </c:pt>
                <c:pt idx="2557">
                  <c:v>276.69472188685637</c:v>
                </c:pt>
                <c:pt idx="2558">
                  <c:v>276.69320424004422</c:v>
                </c:pt>
                <c:pt idx="2559">
                  <c:v>276.69165683545145</c:v>
                </c:pt>
                <c:pt idx="2560">
                  <c:v>276.69240077996722</c:v>
                </c:pt>
                <c:pt idx="2561">
                  <c:v>276.6944540668307</c:v>
                </c:pt>
                <c:pt idx="2562">
                  <c:v>276.6967751737198</c:v>
                </c:pt>
                <c:pt idx="2563">
                  <c:v>276.69885821836391</c:v>
                </c:pt>
                <c:pt idx="2564">
                  <c:v>276.69984022512472</c:v>
                </c:pt>
                <c:pt idx="2565">
                  <c:v>276.7009115052274</c:v>
                </c:pt>
                <c:pt idx="2566">
                  <c:v>276.69984022512472</c:v>
                </c:pt>
                <c:pt idx="2567">
                  <c:v>276.69909628060896</c:v>
                </c:pt>
                <c:pt idx="2568">
                  <c:v>276.69984022512472</c:v>
                </c:pt>
                <c:pt idx="2569">
                  <c:v>276.69984022512472</c:v>
                </c:pt>
                <c:pt idx="2570">
                  <c:v>276.699334342854</c:v>
                </c:pt>
                <c:pt idx="2571">
                  <c:v>276.69781669604185</c:v>
                </c:pt>
                <c:pt idx="2572">
                  <c:v>276.69832257831257</c:v>
                </c:pt>
                <c:pt idx="2573">
                  <c:v>276.69885821836391</c:v>
                </c:pt>
                <c:pt idx="2574">
                  <c:v>276.69984022512472</c:v>
                </c:pt>
                <c:pt idx="2575">
                  <c:v>276.70010804515039</c:v>
                </c:pt>
                <c:pt idx="2576">
                  <c:v>276.70061392742105</c:v>
                </c:pt>
                <c:pt idx="2577">
                  <c:v>276.70269697206521</c:v>
                </c:pt>
                <c:pt idx="2578">
                  <c:v>276.70242915203954</c:v>
                </c:pt>
                <c:pt idx="2579">
                  <c:v>276.70141738749805</c:v>
                </c:pt>
                <c:pt idx="2580">
                  <c:v>276.70141738749805</c:v>
                </c:pt>
                <c:pt idx="2581">
                  <c:v>276.7009115052274</c:v>
                </c:pt>
                <c:pt idx="2582">
                  <c:v>276.69728105599052</c:v>
                </c:pt>
                <c:pt idx="2583">
                  <c:v>276.69728105599052</c:v>
                </c:pt>
                <c:pt idx="2584">
                  <c:v>276.6960312292041</c:v>
                </c:pt>
                <c:pt idx="2585">
                  <c:v>276.6967751737198</c:v>
                </c:pt>
                <c:pt idx="2586">
                  <c:v>276.69885821836391</c:v>
                </c:pt>
                <c:pt idx="2587">
                  <c:v>276.699334342854</c:v>
                </c:pt>
                <c:pt idx="2588">
                  <c:v>276.70216133201382</c:v>
                </c:pt>
                <c:pt idx="2589">
                  <c:v>276.70373849438727</c:v>
                </c:pt>
                <c:pt idx="2590">
                  <c:v>276.70525614119936</c:v>
                </c:pt>
                <c:pt idx="2591">
                  <c:v>276.7042146188773</c:v>
                </c:pt>
                <c:pt idx="2592">
                  <c:v>276.70525614119936</c:v>
                </c:pt>
                <c:pt idx="2593">
                  <c:v>276.70525614119936</c:v>
                </c:pt>
                <c:pt idx="2594">
                  <c:v>276.70525614119936</c:v>
                </c:pt>
                <c:pt idx="2595">
                  <c:v>276.70602984349574</c:v>
                </c:pt>
                <c:pt idx="2596">
                  <c:v>276.70602984349574</c:v>
                </c:pt>
                <c:pt idx="2597">
                  <c:v>276.70373849438727</c:v>
                </c:pt>
                <c:pt idx="2598">
                  <c:v>276.7034706743616</c:v>
                </c:pt>
                <c:pt idx="2599">
                  <c:v>276.70373849438727</c:v>
                </c:pt>
                <c:pt idx="2600">
                  <c:v>276.70168520752372</c:v>
                </c:pt>
                <c:pt idx="2601">
                  <c:v>276.70192326976883</c:v>
                </c:pt>
                <c:pt idx="2602">
                  <c:v>276.70141738749805</c:v>
                </c:pt>
                <c:pt idx="2603">
                  <c:v>276.70269697206521</c:v>
                </c:pt>
                <c:pt idx="2604">
                  <c:v>276.7034706743616</c:v>
                </c:pt>
                <c:pt idx="2605">
                  <c:v>276.70448243890297</c:v>
                </c:pt>
                <c:pt idx="2606">
                  <c:v>276.70293503431026</c:v>
                </c:pt>
                <c:pt idx="2607">
                  <c:v>276.70192326976883</c:v>
                </c:pt>
                <c:pt idx="2608">
                  <c:v>276.7034706743616</c:v>
                </c:pt>
                <c:pt idx="2609">
                  <c:v>276.70320285433593</c:v>
                </c:pt>
                <c:pt idx="2610">
                  <c:v>276.7034706743616</c:v>
                </c:pt>
                <c:pt idx="2611">
                  <c:v>276.70525614119936</c:v>
                </c:pt>
                <c:pt idx="2612">
                  <c:v>276.70885683265556</c:v>
                </c:pt>
                <c:pt idx="2613">
                  <c:v>276.70986859719699</c:v>
                </c:pt>
                <c:pt idx="2614">
                  <c:v>276.71064229949343</c:v>
                </c:pt>
                <c:pt idx="2615">
                  <c:v>276.71144575957044</c:v>
                </c:pt>
                <c:pt idx="2616">
                  <c:v>276.71168382181543</c:v>
                </c:pt>
                <c:pt idx="2617">
                  <c:v>276.71400492870458</c:v>
                </c:pt>
                <c:pt idx="2618">
                  <c:v>276.7145108109753</c:v>
                </c:pt>
                <c:pt idx="2619">
                  <c:v>276.71373710867891</c:v>
                </c:pt>
                <c:pt idx="2620">
                  <c:v>276.71242776633119</c:v>
                </c:pt>
                <c:pt idx="2621">
                  <c:v>276.71117793954477</c:v>
                </c:pt>
                <c:pt idx="2622">
                  <c:v>276.70912465268123</c:v>
                </c:pt>
                <c:pt idx="2623">
                  <c:v>276.70629766352141</c:v>
                </c:pt>
                <c:pt idx="2624">
                  <c:v>276.70680354579213</c:v>
                </c:pt>
                <c:pt idx="2625">
                  <c:v>276.70808313035923</c:v>
                </c:pt>
                <c:pt idx="2626">
                  <c:v>276.70885683265556</c:v>
                </c:pt>
                <c:pt idx="2627">
                  <c:v>276.70963053495194</c:v>
                </c:pt>
                <c:pt idx="2628">
                  <c:v>276.71373710867891</c:v>
                </c:pt>
                <c:pt idx="2629">
                  <c:v>276.71373710867891</c:v>
                </c:pt>
                <c:pt idx="2630">
                  <c:v>276.71424299094963</c:v>
                </c:pt>
                <c:pt idx="2631">
                  <c:v>276.7168319178644</c:v>
                </c:pt>
                <c:pt idx="2632">
                  <c:v>276.71730804235449</c:v>
                </c:pt>
                <c:pt idx="2633">
                  <c:v>276.71808174465093</c:v>
                </c:pt>
                <c:pt idx="2634">
                  <c:v>276.71837932245722</c:v>
                </c:pt>
                <c:pt idx="2635">
                  <c:v>276.71989696926931</c:v>
                </c:pt>
                <c:pt idx="2636">
                  <c:v>276.7232298406999</c:v>
                </c:pt>
                <c:pt idx="2637">
                  <c:v>276.72552118980843</c:v>
                </c:pt>
                <c:pt idx="2638">
                  <c:v>276.72528312756333</c:v>
                </c:pt>
                <c:pt idx="2639">
                  <c:v>276.72709835218177</c:v>
                </c:pt>
                <c:pt idx="2640">
                  <c:v>276.72915163904526</c:v>
                </c:pt>
                <c:pt idx="2641">
                  <c:v>276.73144298815373</c:v>
                </c:pt>
                <c:pt idx="2642">
                  <c:v>276.7329903927465</c:v>
                </c:pt>
                <c:pt idx="2643">
                  <c:v>276.7342699773136</c:v>
                </c:pt>
                <c:pt idx="2644">
                  <c:v>276.7355495618807</c:v>
                </c:pt>
                <c:pt idx="2645">
                  <c:v>276.7355495618807</c:v>
                </c:pt>
                <c:pt idx="2646">
                  <c:v>276.73144298815373</c:v>
                </c:pt>
                <c:pt idx="2647">
                  <c:v>276.72915163904526</c:v>
                </c:pt>
                <c:pt idx="2648">
                  <c:v>276.72915163904526</c:v>
                </c:pt>
                <c:pt idx="2649">
                  <c:v>276.72659246991105</c:v>
                </c:pt>
                <c:pt idx="2650">
                  <c:v>276.72760423445249</c:v>
                </c:pt>
                <c:pt idx="2651">
                  <c:v>276.72837793674887</c:v>
                </c:pt>
                <c:pt idx="2652">
                  <c:v>276.72760423445249</c:v>
                </c:pt>
                <c:pt idx="2653">
                  <c:v>276.72915163904526</c:v>
                </c:pt>
                <c:pt idx="2654">
                  <c:v>276.73578762412575</c:v>
                </c:pt>
                <c:pt idx="2655">
                  <c:v>276.73763260652481</c:v>
                </c:pt>
                <c:pt idx="2656">
                  <c:v>276.7384063088212</c:v>
                </c:pt>
                <c:pt idx="2657">
                  <c:v>276.7391502533369</c:v>
                </c:pt>
                <c:pt idx="2658">
                  <c:v>276.74096547795534</c:v>
                </c:pt>
                <c:pt idx="2659">
                  <c:v>276.740429837904</c:v>
                </c:pt>
                <c:pt idx="2660">
                  <c:v>276.74197724249677</c:v>
                </c:pt>
                <c:pt idx="2661">
                  <c:v>276.74251288254811</c:v>
                </c:pt>
                <c:pt idx="2662">
                  <c:v>276.74275094479316</c:v>
                </c:pt>
                <c:pt idx="2663">
                  <c:v>276.74325682706387</c:v>
                </c:pt>
                <c:pt idx="2664">
                  <c:v>276.74661945627508</c:v>
                </c:pt>
                <c:pt idx="2665">
                  <c:v>276.74995232770561</c:v>
                </c:pt>
                <c:pt idx="2666">
                  <c:v>276.75149973229838</c:v>
                </c:pt>
                <c:pt idx="2667">
                  <c:v>276.75533848599963</c:v>
                </c:pt>
                <c:pt idx="2668">
                  <c:v>276.75611218829602</c:v>
                </c:pt>
                <c:pt idx="2669">
                  <c:v>276.75507066597396</c:v>
                </c:pt>
                <c:pt idx="2670">
                  <c:v>276.75355301916187</c:v>
                </c:pt>
                <c:pt idx="2671">
                  <c:v>276.75355301916187</c:v>
                </c:pt>
                <c:pt idx="2672">
                  <c:v>276.75099385002767</c:v>
                </c:pt>
                <c:pt idx="2673">
                  <c:v>276.74917862540929</c:v>
                </c:pt>
                <c:pt idx="2674">
                  <c:v>276.74867274313851</c:v>
                </c:pt>
                <c:pt idx="2675">
                  <c:v>276.74894056316418</c:v>
                </c:pt>
                <c:pt idx="2676">
                  <c:v>276.75149973229838</c:v>
                </c:pt>
                <c:pt idx="2677">
                  <c:v>276.75382083918754</c:v>
                </c:pt>
                <c:pt idx="2678">
                  <c:v>276.75715371061813</c:v>
                </c:pt>
                <c:pt idx="2679">
                  <c:v>276.7594450597266</c:v>
                </c:pt>
                <c:pt idx="2680">
                  <c:v>276.76126028434504</c:v>
                </c:pt>
                <c:pt idx="2681">
                  <c:v>276.76227204888642</c:v>
                </c:pt>
                <c:pt idx="2682">
                  <c:v>276.76126028434504</c:v>
                </c:pt>
                <c:pt idx="2683">
                  <c:v>276.75995094199732</c:v>
                </c:pt>
                <c:pt idx="2684">
                  <c:v>276.76715232490972</c:v>
                </c:pt>
                <c:pt idx="2685">
                  <c:v>276.77125889863669</c:v>
                </c:pt>
                <c:pt idx="2686">
                  <c:v>276.77125889863669</c:v>
                </c:pt>
                <c:pt idx="2687">
                  <c:v>276.77408588779656</c:v>
                </c:pt>
                <c:pt idx="2688">
                  <c:v>276.77587135463438</c:v>
                </c:pt>
                <c:pt idx="2689">
                  <c:v>276.77613917466005</c:v>
                </c:pt>
                <c:pt idx="2690">
                  <c:v>276.77947204609058</c:v>
                </c:pt>
                <c:pt idx="2691">
                  <c:v>276.78024574838696</c:v>
                </c:pt>
                <c:pt idx="2692">
                  <c:v>276.7820609730054</c:v>
                </c:pt>
                <c:pt idx="2693">
                  <c:v>276.78229903525039</c:v>
                </c:pt>
                <c:pt idx="2694">
                  <c:v>276.78179315297973</c:v>
                </c:pt>
                <c:pt idx="2695">
                  <c:v>276.78128727070902</c:v>
                </c:pt>
                <c:pt idx="2696">
                  <c:v>276.77819246152347</c:v>
                </c:pt>
                <c:pt idx="2697">
                  <c:v>276.77560353460865</c:v>
                </c:pt>
                <c:pt idx="2698">
                  <c:v>276.77408588779656</c:v>
                </c:pt>
                <c:pt idx="2699">
                  <c:v>276.77358000552584</c:v>
                </c:pt>
                <c:pt idx="2700">
                  <c:v>276.77509765233799</c:v>
                </c:pt>
                <c:pt idx="2701">
                  <c:v>276.7771806969821</c:v>
                </c:pt>
                <c:pt idx="2702">
                  <c:v>276.78075163065768</c:v>
                </c:pt>
                <c:pt idx="2703">
                  <c:v>276.78384643984322</c:v>
                </c:pt>
                <c:pt idx="2704">
                  <c:v>276.78536408665531</c:v>
                </c:pt>
                <c:pt idx="2705">
                  <c:v>276.78563190668098</c:v>
                </c:pt>
                <c:pt idx="2706">
                  <c:v>276.78717931127375</c:v>
                </c:pt>
                <c:pt idx="2707">
                  <c:v>276.78768519354446</c:v>
                </c:pt>
                <c:pt idx="2708">
                  <c:v>276.7895004181629</c:v>
                </c:pt>
                <c:pt idx="2709">
                  <c:v>276.78872671586652</c:v>
                </c:pt>
                <c:pt idx="2710">
                  <c:v>276.78923259813723</c:v>
                </c:pt>
                <c:pt idx="2711">
                  <c:v>276.78923259813723</c:v>
                </c:pt>
                <c:pt idx="2712">
                  <c:v>276.78973848040789</c:v>
                </c:pt>
                <c:pt idx="2713">
                  <c:v>276.79155370502633</c:v>
                </c:pt>
                <c:pt idx="2714">
                  <c:v>276.79333917186415</c:v>
                </c:pt>
                <c:pt idx="2715">
                  <c:v>276.79536270094701</c:v>
                </c:pt>
                <c:pt idx="2716">
                  <c:v>276.79616616102402</c:v>
                </c:pt>
                <c:pt idx="2717">
                  <c:v>276.79333917186415</c:v>
                </c:pt>
                <c:pt idx="2718">
                  <c:v>276.79229764954209</c:v>
                </c:pt>
                <c:pt idx="2719">
                  <c:v>276.79131564278134</c:v>
                </c:pt>
                <c:pt idx="2720">
                  <c:v>276.78923259813723</c:v>
                </c:pt>
                <c:pt idx="2721">
                  <c:v>276.78717931127375</c:v>
                </c:pt>
                <c:pt idx="2722">
                  <c:v>276.78667342900303</c:v>
                </c:pt>
                <c:pt idx="2723">
                  <c:v>276.7846201421396</c:v>
                </c:pt>
                <c:pt idx="2724">
                  <c:v>276.78512602441026</c:v>
                </c:pt>
                <c:pt idx="2725">
                  <c:v>276.78643536675798</c:v>
                </c:pt>
                <c:pt idx="2726">
                  <c:v>276.79078000273</c:v>
                </c:pt>
                <c:pt idx="2727">
                  <c:v>276.79280353181281</c:v>
                </c:pt>
                <c:pt idx="2728">
                  <c:v>276.7943806941862</c:v>
                </c:pt>
                <c:pt idx="2729">
                  <c:v>276.79667204329473</c:v>
                </c:pt>
                <c:pt idx="2730">
                  <c:v>276.7969398633204</c:v>
                </c:pt>
                <c:pt idx="2731">
                  <c:v>276.79845751013255</c:v>
                </c:pt>
                <c:pt idx="2732">
                  <c:v>276.79875508793884</c:v>
                </c:pt>
                <c:pt idx="2733">
                  <c:v>276.7969398633204</c:v>
                </c:pt>
                <c:pt idx="2734">
                  <c:v>276.79643398104969</c:v>
                </c:pt>
                <c:pt idx="2735">
                  <c:v>276.7969398633204</c:v>
                </c:pt>
                <c:pt idx="2736">
                  <c:v>276.79643398104969</c:v>
                </c:pt>
                <c:pt idx="2737">
                  <c:v>276.79795162786183</c:v>
                </c:pt>
                <c:pt idx="2738">
                  <c:v>276.80051079699598</c:v>
                </c:pt>
                <c:pt idx="2739">
                  <c:v>276.80515301077423</c:v>
                </c:pt>
                <c:pt idx="2740">
                  <c:v>276.80696823539273</c:v>
                </c:pt>
                <c:pt idx="2741">
                  <c:v>276.80899176447554</c:v>
                </c:pt>
                <c:pt idx="2742">
                  <c:v>276.80976546677192</c:v>
                </c:pt>
                <c:pt idx="2743">
                  <c:v>276.80619453309635</c:v>
                </c:pt>
                <c:pt idx="2744">
                  <c:v>276.80619453309635</c:v>
                </c:pt>
                <c:pt idx="2745">
                  <c:v>276.8018201393437</c:v>
                </c:pt>
                <c:pt idx="2746">
                  <c:v>276.79976685248027</c:v>
                </c:pt>
                <c:pt idx="2747">
                  <c:v>276.79795162786183</c:v>
                </c:pt>
                <c:pt idx="2748">
                  <c:v>276.79717792556539</c:v>
                </c:pt>
                <c:pt idx="2749">
                  <c:v>276.79818969010682</c:v>
                </c:pt>
                <c:pt idx="2750">
                  <c:v>276.79976685248027</c:v>
                </c:pt>
                <c:pt idx="2751">
                  <c:v>276.80259384164009</c:v>
                </c:pt>
                <c:pt idx="2752">
                  <c:v>276.80744435988277</c:v>
                </c:pt>
                <c:pt idx="2753">
                  <c:v>276.81053916906831</c:v>
                </c:pt>
                <c:pt idx="2754">
                  <c:v>276.81232463590607</c:v>
                </c:pt>
                <c:pt idx="2755">
                  <c:v>276.81309833820251</c:v>
                </c:pt>
                <c:pt idx="2756">
                  <c:v>276.81390179827952</c:v>
                </c:pt>
                <c:pt idx="2757">
                  <c:v>276.81309833820251</c:v>
                </c:pt>
                <c:pt idx="2758">
                  <c:v>276.81283051817684</c:v>
                </c:pt>
                <c:pt idx="2759">
                  <c:v>276.81259245593174</c:v>
                </c:pt>
                <c:pt idx="2760">
                  <c:v>276.81413986052451</c:v>
                </c:pt>
                <c:pt idx="2761">
                  <c:v>276.81515162506594</c:v>
                </c:pt>
                <c:pt idx="2762">
                  <c:v>276.81821667647085</c:v>
                </c:pt>
                <c:pt idx="2763">
                  <c:v>276.82208518795278</c:v>
                </c:pt>
                <c:pt idx="2764">
                  <c:v>276.82491217711259</c:v>
                </c:pt>
                <c:pt idx="2765">
                  <c:v>276.82619176167969</c:v>
                </c:pt>
                <c:pt idx="2766">
                  <c:v>276.82157930568201</c:v>
                </c:pt>
                <c:pt idx="2767">
                  <c:v>276.82672740173103</c:v>
                </c:pt>
                <c:pt idx="2768">
                  <c:v>276.82515023935764</c:v>
                </c:pt>
                <c:pt idx="2769">
                  <c:v>276.82235300797845</c:v>
                </c:pt>
                <c:pt idx="2770">
                  <c:v>276.81899037876724</c:v>
                </c:pt>
                <c:pt idx="2771">
                  <c:v>276.81821667647085</c:v>
                </c:pt>
                <c:pt idx="2772">
                  <c:v>276.81464574279522</c:v>
                </c:pt>
                <c:pt idx="2773">
                  <c:v>276.81360422047317</c:v>
                </c:pt>
                <c:pt idx="2774">
                  <c:v>276.81646096741366</c:v>
                </c:pt>
                <c:pt idx="2775">
                  <c:v>276.82026996333434</c:v>
                </c:pt>
                <c:pt idx="2776">
                  <c:v>276.82390041257116</c:v>
                </c:pt>
                <c:pt idx="2777">
                  <c:v>276.82773916627241</c:v>
                </c:pt>
                <c:pt idx="2778">
                  <c:v>276.82390041257116</c:v>
                </c:pt>
                <c:pt idx="2779">
                  <c:v>276.82619176167969</c:v>
                </c:pt>
                <c:pt idx="2780">
                  <c:v>276.82696546397608</c:v>
                </c:pt>
                <c:pt idx="2781">
                  <c:v>276.82747134624674</c:v>
                </c:pt>
                <c:pt idx="2782">
                  <c:v>276.831072037703</c:v>
                </c:pt>
                <c:pt idx="2783">
                  <c:v>276.831072037703</c:v>
                </c:pt>
                <c:pt idx="2784">
                  <c:v>276.82797722851751</c:v>
                </c:pt>
                <c:pt idx="2785">
                  <c:v>276.82928657086518</c:v>
                </c:pt>
                <c:pt idx="2786">
                  <c:v>276.83133985772866</c:v>
                </c:pt>
                <c:pt idx="2787">
                  <c:v>276.83464297137857</c:v>
                </c:pt>
                <c:pt idx="2788">
                  <c:v>276.83723189829345</c:v>
                </c:pt>
                <c:pt idx="2789">
                  <c:v>276.84133847202037</c:v>
                </c:pt>
                <c:pt idx="2790">
                  <c:v>276.84312393885818</c:v>
                </c:pt>
                <c:pt idx="2791">
                  <c:v>276.84285611883251</c:v>
                </c:pt>
                <c:pt idx="2792">
                  <c:v>276.84002912967264</c:v>
                </c:pt>
                <c:pt idx="2793">
                  <c:v>276.83672601602268</c:v>
                </c:pt>
                <c:pt idx="2794">
                  <c:v>276.83309556678586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47456"/>
        <c:axId val="135748992"/>
      </c:scatterChart>
      <c:valAx>
        <c:axId val="135747456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748992"/>
        <c:crosses val="autoZero"/>
        <c:crossBetween val="midCat"/>
        <c:majorUnit val="180"/>
        <c:minorUnit val="30"/>
      </c:valAx>
      <c:valAx>
        <c:axId val="13574899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467979868847E-2"/>
              <c:y val="0.3750006320031528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747456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above Piezo at Kca_M_018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31082872066733"/>
          <c:y val="0.12500016232775402"/>
          <c:w val="0.80057257694273343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xVal>
            <c:numRef>
              <c:f>'KVP-03'!$E$4:$E$10000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  <c:pt idx="24" formatCode="m/d/yyyy\ h:mm">
                  <c:v>40874.5</c:v>
                </c:pt>
                <c:pt idx="25" formatCode="m/d/yyyy\ h:mm">
                  <c:v>40874.75</c:v>
                </c:pt>
                <c:pt idx="26" formatCode="m/d/yyyy\ h:mm">
                  <c:v>40875</c:v>
                </c:pt>
                <c:pt idx="27" formatCode="m/d/yyyy\ h:mm">
                  <c:v>40875.25</c:v>
                </c:pt>
                <c:pt idx="28" formatCode="m/d/yyyy\ h:mm">
                  <c:v>40875.5</c:v>
                </c:pt>
                <c:pt idx="29" formatCode="m/d/yyyy\ h:mm">
                  <c:v>40875.75</c:v>
                </c:pt>
                <c:pt idx="30" formatCode="m/d/yyyy\ h:mm">
                  <c:v>40876</c:v>
                </c:pt>
                <c:pt idx="31" formatCode="m/d/yyyy\ h:mm">
                  <c:v>40876.25</c:v>
                </c:pt>
                <c:pt idx="32" formatCode="m/d/yyyy\ h:mm">
                  <c:v>40876.5</c:v>
                </c:pt>
                <c:pt idx="33" formatCode="m/d/yyyy\ h:mm">
                  <c:v>40876.75</c:v>
                </c:pt>
                <c:pt idx="34" formatCode="m/d/yyyy\ h:mm">
                  <c:v>40877</c:v>
                </c:pt>
                <c:pt idx="35" formatCode="m/d/yyyy\ h:mm">
                  <c:v>40877.25</c:v>
                </c:pt>
                <c:pt idx="36" formatCode="m/d/yyyy\ h:mm">
                  <c:v>40877.5</c:v>
                </c:pt>
                <c:pt idx="37" formatCode="m/d/yyyy\ h:mm">
                  <c:v>40877.75</c:v>
                </c:pt>
                <c:pt idx="38" formatCode="m/d/yyyy\ h:mm">
                  <c:v>40878</c:v>
                </c:pt>
                <c:pt idx="39" formatCode="m/d/yyyy\ h:mm">
                  <c:v>40878.25</c:v>
                </c:pt>
                <c:pt idx="40" formatCode="m/d/yyyy\ h:mm">
                  <c:v>40878.5</c:v>
                </c:pt>
                <c:pt idx="41" formatCode="m/d/yyyy\ h:mm">
                  <c:v>40878.75</c:v>
                </c:pt>
                <c:pt idx="42" formatCode="m/d/yyyy\ h:mm">
                  <c:v>40879</c:v>
                </c:pt>
                <c:pt idx="43" formatCode="m/d/yyyy\ h:mm">
                  <c:v>40879.25</c:v>
                </c:pt>
                <c:pt idx="44" formatCode="m/d/yyyy\ h:mm">
                  <c:v>40879.5</c:v>
                </c:pt>
                <c:pt idx="45" formatCode="m/d/yyyy\ h:mm">
                  <c:v>40879.75</c:v>
                </c:pt>
                <c:pt idx="46" formatCode="m/d/yyyy\ h:mm">
                  <c:v>40880</c:v>
                </c:pt>
                <c:pt idx="47" formatCode="m/d/yyyy\ h:mm">
                  <c:v>40880.25</c:v>
                </c:pt>
                <c:pt idx="48" formatCode="m/d/yyyy\ h:mm">
                  <c:v>40880.5</c:v>
                </c:pt>
                <c:pt idx="49" formatCode="m/d/yyyy\ h:mm">
                  <c:v>40880.75</c:v>
                </c:pt>
                <c:pt idx="50" formatCode="m/d/yyyy\ h:mm">
                  <c:v>40881</c:v>
                </c:pt>
                <c:pt idx="51" formatCode="m/d/yyyy\ h:mm">
                  <c:v>40881.25</c:v>
                </c:pt>
                <c:pt idx="52" formatCode="m/d/yyyy\ h:mm">
                  <c:v>40881.5</c:v>
                </c:pt>
                <c:pt idx="53" formatCode="m/d/yyyy\ h:mm">
                  <c:v>40881.75</c:v>
                </c:pt>
                <c:pt idx="54" formatCode="m/d/yyyy\ h:mm">
                  <c:v>40882</c:v>
                </c:pt>
                <c:pt idx="55" formatCode="m/d/yyyy\ h:mm">
                  <c:v>40882.25</c:v>
                </c:pt>
                <c:pt idx="56" formatCode="m/d/yyyy\ h:mm">
                  <c:v>40882.5</c:v>
                </c:pt>
                <c:pt idx="57" formatCode="m/d/yyyy\ h:mm">
                  <c:v>40882.75</c:v>
                </c:pt>
                <c:pt idx="58" formatCode="m/d/yyyy\ h:mm">
                  <c:v>40883</c:v>
                </c:pt>
                <c:pt idx="59" formatCode="m/d/yyyy\ h:mm">
                  <c:v>40883.25</c:v>
                </c:pt>
                <c:pt idx="60" formatCode="m/d/yyyy\ h:mm">
                  <c:v>40883.5</c:v>
                </c:pt>
                <c:pt idx="61" formatCode="m/d/yyyy\ h:mm">
                  <c:v>40883.75</c:v>
                </c:pt>
                <c:pt idx="62" formatCode="m/d/yyyy\ h:mm">
                  <c:v>40884</c:v>
                </c:pt>
                <c:pt idx="63" formatCode="m/d/yyyy\ h:mm">
                  <c:v>40884.25</c:v>
                </c:pt>
                <c:pt idx="64" formatCode="m/d/yyyy\ h:mm">
                  <c:v>40884.5</c:v>
                </c:pt>
                <c:pt idx="65" formatCode="m/d/yyyy\ h:mm">
                  <c:v>40884.75</c:v>
                </c:pt>
                <c:pt idx="66" formatCode="m/d/yyyy\ h:mm">
                  <c:v>40885</c:v>
                </c:pt>
                <c:pt idx="67" formatCode="m/d/yyyy\ h:mm">
                  <c:v>40885.25</c:v>
                </c:pt>
                <c:pt idx="68" formatCode="m/d/yyyy\ h:mm">
                  <c:v>40885.5</c:v>
                </c:pt>
                <c:pt idx="69" formatCode="m/d/yyyy\ h:mm">
                  <c:v>40885.75</c:v>
                </c:pt>
                <c:pt idx="70" formatCode="m/d/yyyy\ h:mm">
                  <c:v>40886</c:v>
                </c:pt>
                <c:pt idx="71" formatCode="m/d/yyyy\ h:mm">
                  <c:v>40886.25</c:v>
                </c:pt>
                <c:pt idx="72" formatCode="m/d/yyyy\ h:mm">
                  <c:v>40886.5</c:v>
                </c:pt>
                <c:pt idx="73" formatCode="m/d/yyyy\ h:mm">
                  <c:v>40886.75</c:v>
                </c:pt>
                <c:pt idx="74" formatCode="m/d/yyyy\ h:mm">
                  <c:v>40887</c:v>
                </c:pt>
                <c:pt idx="75" formatCode="m/d/yyyy\ h:mm">
                  <c:v>40887.25</c:v>
                </c:pt>
                <c:pt idx="76" formatCode="m/d/yyyy\ h:mm">
                  <c:v>40887.5</c:v>
                </c:pt>
                <c:pt idx="77" formatCode="m/d/yyyy\ h:mm">
                  <c:v>40887.75</c:v>
                </c:pt>
                <c:pt idx="78" formatCode="m/d/yyyy\ h:mm">
                  <c:v>40888</c:v>
                </c:pt>
                <c:pt idx="79" formatCode="m/d/yyyy\ h:mm">
                  <c:v>40888.25</c:v>
                </c:pt>
                <c:pt idx="80" formatCode="m/d/yyyy\ h:mm">
                  <c:v>40888.5</c:v>
                </c:pt>
                <c:pt idx="81" formatCode="m/d/yyyy\ h:mm">
                  <c:v>40888.75</c:v>
                </c:pt>
                <c:pt idx="82" formatCode="m/d/yyyy\ h:mm">
                  <c:v>40889</c:v>
                </c:pt>
                <c:pt idx="83" formatCode="m/d/yyyy\ h:mm">
                  <c:v>40889.25</c:v>
                </c:pt>
                <c:pt idx="84" formatCode="m/d/yyyy\ h:mm">
                  <c:v>40889.5</c:v>
                </c:pt>
                <c:pt idx="85" formatCode="m/d/yyyy\ h:mm">
                  <c:v>40889.75</c:v>
                </c:pt>
                <c:pt idx="86" formatCode="m/d/yyyy\ h:mm">
                  <c:v>40890</c:v>
                </c:pt>
                <c:pt idx="87" formatCode="m/d/yyyy\ h:mm">
                  <c:v>40890.25</c:v>
                </c:pt>
                <c:pt idx="88" formatCode="m/d/yyyy\ h:mm">
                  <c:v>40890.5</c:v>
                </c:pt>
                <c:pt idx="89" formatCode="m/d/yyyy\ h:mm">
                  <c:v>40890.75</c:v>
                </c:pt>
                <c:pt idx="90" formatCode="m/d/yyyy\ h:mm">
                  <c:v>40891</c:v>
                </c:pt>
                <c:pt idx="91" formatCode="m/d/yyyy\ h:mm">
                  <c:v>40891.25</c:v>
                </c:pt>
              </c:numCache>
            </c:numRef>
          </c:xVal>
          <c:yVal>
            <c:numRef>
              <c:f>'KVP-03'!$L$4:$L$10000</c:f>
              <c:numCache>
                <c:formatCode>0.0</c:formatCode>
                <c:ptCount val="9997"/>
                <c:pt idx="0">
                  <c:v>13.304099983032005</c:v>
                </c:pt>
                <c:pt idx="1">
                  <c:v>12.699676859760009</c:v>
                </c:pt>
                <c:pt idx="2">
                  <c:v>10.740395162412005</c:v>
                </c:pt>
                <c:pt idx="3">
                  <c:v>9.4387348782120046</c:v>
                </c:pt>
                <c:pt idx="4">
                  <c:v>9.207831662580011</c:v>
                </c:pt>
                <c:pt idx="5">
                  <c:v>8.6034085393080026</c:v>
                </c:pt>
                <c:pt idx="6">
                  <c:v>8.406461678916008</c:v>
                </c:pt>
                <c:pt idx="7">
                  <c:v>97.938051661716003</c:v>
                </c:pt>
                <c:pt idx="8">
                  <c:v>8.4076954264897328</c:v>
                </c:pt>
                <c:pt idx="9">
                  <c:v>8.3995006260918093</c:v>
                </c:pt>
                <c:pt idx="10">
                  <c:v>8.4281711086994431</c:v>
                </c:pt>
                <c:pt idx="11">
                  <c:v>8.4411537551862033</c:v>
                </c:pt>
                <c:pt idx="12">
                  <c:v>8.4572717051401227</c:v>
                </c:pt>
                <c:pt idx="13">
                  <c:v>8.5082967882807701</c:v>
                </c:pt>
                <c:pt idx="14">
                  <c:v>8.5230225276698448</c:v>
                </c:pt>
                <c:pt idx="15">
                  <c:v>8.5189251274708848</c:v>
                </c:pt>
                <c:pt idx="16">
                  <c:v>8.5065197390232097</c:v>
                </c:pt>
                <c:pt idx="17">
                  <c:v>8.5622873931123653</c:v>
                </c:pt>
                <c:pt idx="18">
                  <c:v>8.567595903314885</c:v>
                </c:pt>
                <c:pt idx="19">
                  <c:v>8.5650039015315631</c:v>
                </c:pt>
                <c:pt idx="20">
                  <c:v>8.5641889490058123</c:v>
                </c:pt>
                <c:pt idx="21">
                  <c:v>8.5466108757765635</c:v>
                </c:pt>
                <c:pt idx="22">
                  <c:v>8.5609178201176839</c:v>
                </c:pt>
                <c:pt idx="23">
                  <c:v>8.561461121801532</c:v>
                </c:pt>
                <c:pt idx="24">
                  <c:v>8.5575108658086112</c:v>
                </c:pt>
                <c:pt idx="25">
                  <c:v>8.5415626976308836</c:v>
                </c:pt>
                <c:pt idx="26">
                  <c:v>8.5581899929134053</c:v>
                </c:pt>
                <c:pt idx="27">
                  <c:v>8.5629552014320893</c:v>
                </c:pt>
                <c:pt idx="28">
                  <c:v>8.561053645538653</c:v>
                </c:pt>
                <c:pt idx="29">
                  <c:v>8.544562175677088</c:v>
                </c:pt>
                <c:pt idx="30">
                  <c:v>8.5628193760111309</c:v>
                </c:pt>
                <c:pt idx="31">
                  <c:v>8.5655472032154112</c:v>
                </c:pt>
                <c:pt idx="32">
                  <c:v>8.5622873931123653</c:v>
                </c:pt>
                <c:pt idx="33">
                  <c:v>8.5451054773609254</c:v>
                </c:pt>
                <c:pt idx="34">
                  <c:v>8.5596953913290434</c:v>
                </c:pt>
                <c:pt idx="35">
                  <c:v>8.5584616437553294</c:v>
                </c:pt>
                <c:pt idx="36">
                  <c:v>8.5448451453040839</c:v>
                </c:pt>
                <c:pt idx="37">
                  <c:v>8.4973854794636505</c:v>
                </c:pt>
                <c:pt idx="38">
                  <c:v>8.5689541575244856</c:v>
                </c:pt>
                <c:pt idx="39">
                  <c:v>8.5719423167856057</c:v>
                </c:pt>
                <c:pt idx="40">
                  <c:v>8.5650039015315631</c:v>
                </c:pt>
                <c:pt idx="41">
                  <c:v>8.5536851164515628</c:v>
                </c:pt>
                <c:pt idx="42">
                  <c:v>8.5647322506896497</c:v>
                </c:pt>
                <c:pt idx="43">
                  <c:v>8.5643134556416864</c:v>
                </c:pt>
                <c:pt idx="44">
                  <c:v>8.5630910268530442</c:v>
                </c:pt>
                <c:pt idx="45">
                  <c:v>8.5741268423060486</c:v>
                </c:pt>
                <c:pt idx="46">
                  <c:v>8.5956438527431267</c:v>
                </c:pt>
                <c:pt idx="47">
                  <c:v>8.6027294122032085</c:v>
                </c:pt>
                <c:pt idx="48">
                  <c:v>8.6020616038834863</c:v>
                </c:pt>
                <c:pt idx="49">
                  <c:v>8.5700520796772537</c:v>
                </c:pt>
                <c:pt idx="50">
                  <c:v>8.579718322135566</c:v>
                </c:pt>
                <c:pt idx="51">
                  <c:v>8.5882866424411315</c:v>
                </c:pt>
                <c:pt idx="52">
                  <c:v>8.5914332646933644</c:v>
                </c:pt>
                <c:pt idx="53">
                  <c:v>8.5683995370555657</c:v>
                </c:pt>
                <c:pt idx="54">
                  <c:v>8.5699162542562846</c:v>
                </c:pt>
                <c:pt idx="55">
                  <c:v>8.5688183321035272</c:v>
                </c:pt>
                <c:pt idx="56">
                  <c:v>8.5738551914641246</c:v>
                </c:pt>
                <c:pt idx="57">
                  <c:v>8.5622873931123653</c:v>
                </c:pt>
                <c:pt idx="58">
                  <c:v>8.567595903314885</c:v>
                </c:pt>
                <c:pt idx="59">
                  <c:v>8.567595903314885</c:v>
                </c:pt>
                <c:pt idx="60">
                  <c:v>8.5591407708601235</c:v>
                </c:pt>
                <c:pt idx="61">
                  <c:v>8.548659575876048</c:v>
                </c:pt>
                <c:pt idx="62">
                  <c:v>8.5606574880608441</c:v>
                </c:pt>
                <c:pt idx="63">
                  <c:v>8.5560054673929713</c:v>
                </c:pt>
                <c:pt idx="64">
                  <c:v>8.5494632096167269</c:v>
                </c:pt>
                <c:pt idx="65">
                  <c:v>8.5324284380713262</c:v>
                </c:pt>
                <c:pt idx="66">
                  <c:v>8.5516477351371698</c:v>
                </c:pt>
                <c:pt idx="67">
                  <c:v>8.5517835605581265</c:v>
                </c:pt>
                <c:pt idx="68">
                  <c:v>8.548659575876048</c:v>
                </c:pt>
                <c:pt idx="69">
                  <c:v>8.5268369582418106</c:v>
                </c:pt>
                <c:pt idx="70">
                  <c:v>8.5523268622419639</c:v>
                </c:pt>
                <c:pt idx="71">
                  <c:v>8.5520552114000505</c:v>
                </c:pt>
                <c:pt idx="72">
                  <c:v>8.5528814827108839</c:v>
                </c:pt>
                <c:pt idx="73">
                  <c:v>8.5392536654745683</c:v>
                </c:pt>
                <c:pt idx="74">
                  <c:v>8.5528814827108839</c:v>
                </c:pt>
                <c:pt idx="75">
                  <c:v>8.5539794048636519</c:v>
                </c:pt>
                <c:pt idx="76">
                  <c:v>8.5464750503556068</c:v>
                </c:pt>
                <c:pt idx="77">
                  <c:v>8.524244956458487</c:v>
                </c:pt>
                <c:pt idx="78">
                  <c:v>8.5475729725083642</c:v>
                </c:pt>
                <c:pt idx="79">
                  <c:v>8.5322926126503695</c:v>
                </c:pt>
                <c:pt idx="80">
                  <c:v>8.5231583530908122</c:v>
                </c:pt>
                <c:pt idx="81">
                  <c:v>8.4892019978508131</c:v>
                </c:pt>
                <c:pt idx="82">
                  <c:v>8.5220717497231266</c:v>
                </c:pt>
                <c:pt idx="83">
                  <c:v>8.5185176512080023</c:v>
                </c:pt>
                <c:pt idx="84">
                  <c:v>8.5113075851120463</c:v>
                </c:pt>
                <c:pt idx="85">
                  <c:v>8.4680471885362856</c:v>
                </c:pt>
                <c:pt idx="86">
                  <c:v>8.517034890362531</c:v>
                </c:pt>
                <c:pt idx="87">
                  <c:v>8.5223434005650507</c:v>
                </c:pt>
                <c:pt idx="88">
                  <c:v>8.5171593969984052</c:v>
                </c:pt>
                <c:pt idx="89">
                  <c:v>8.5121112188527253</c:v>
                </c:pt>
                <c:pt idx="90">
                  <c:v>8.5363786940642488</c:v>
                </c:pt>
                <c:pt idx="91">
                  <c:v>8.5441546994142072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xVal>
            <c:numRef>
              <c:f>'KVP-03'!$E$4:$E$27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</c:numCache>
            </c:numRef>
          </c:xVal>
          <c:yVal>
            <c:numRef>
              <c:f>'KVP-03'!$M$4:$M$27</c:f>
              <c:numCache>
                <c:formatCode>0.0</c:formatCode>
                <c:ptCount val="24"/>
                <c:pt idx="0">
                  <c:v>52.564934385306003</c:v>
                </c:pt>
                <c:pt idx="1">
                  <c:v>52.722509648607002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xVal>
            <c:numRef>
              <c:f>'KVP-03'!$E$4:$E$27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</c:numCache>
            </c:numRef>
          </c:xVal>
          <c:yVal>
            <c:numRef>
              <c:f>'KVP-03'!$N$4:$N$27</c:f>
              <c:numCache>
                <c:formatCode>0.0</c:formatCode>
                <c:ptCount val="24"/>
                <c:pt idx="0">
                  <c:v>75.954508076894967</c:v>
                </c:pt>
                <c:pt idx="1">
                  <c:v>74.54641852331099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96384"/>
        <c:axId val="135697920"/>
      </c:scatterChart>
      <c:valAx>
        <c:axId val="135696384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97920"/>
        <c:crosses val="autoZero"/>
        <c:crossBetween val="midCat"/>
        <c:majorUnit val="180"/>
        <c:minorUnit val="30"/>
      </c:valAx>
      <c:valAx>
        <c:axId val="1356979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467979868847E-2"/>
              <c:y val="0.3750006320031528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96384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Kca_M_018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711060869866515"/>
          <c:y val="0.12500016232775402"/>
          <c:w val="0.8027727969647358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xVal>
            <c:numRef>
              <c:f>'KVP-03'!$E$4:$E$10000</c:f>
              <c:numCache>
                <c:formatCode>0.0</c:formatCode>
                <c:ptCount val="9997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  <c:pt idx="24" formatCode="m/d/yyyy\ h:mm">
                  <c:v>40874.5</c:v>
                </c:pt>
                <c:pt idx="25" formatCode="m/d/yyyy\ h:mm">
                  <c:v>40874.75</c:v>
                </c:pt>
                <c:pt idx="26" formatCode="m/d/yyyy\ h:mm">
                  <c:v>40875</c:v>
                </c:pt>
                <c:pt idx="27" formatCode="m/d/yyyy\ h:mm">
                  <c:v>40875.25</c:v>
                </c:pt>
                <c:pt idx="28" formatCode="m/d/yyyy\ h:mm">
                  <c:v>40875.5</c:v>
                </c:pt>
                <c:pt idx="29" formatCode="m/d/yyyy\ h:mm">
                  <c:v>40875.75</c:v>
                </c:pt>
                <c:pt idx="30" formatCode="m/d/yyyy\ h:mm">
                  <c:v>40876</c:v>
                </c:pt>
                <c:pt idx="31" formatCode="m/d/yyyy\ h:mm">
                  <c:v>40876.25</c:v>
                </c:pt>
                <c:pt idx="32" formatCode="m/d/yyyy\ h:mm">
                  <c:v>40876.5</c:v>
                </c:pt>
                <c:pt idx="33" formatCode="m/d/yyyy\ h:mm">
                  <c:v>40876.75</c:v>
                </c:pt>
                <c:pt idx="34" formatCode="m/d/yyyy\ h:mm">
                  <c:v>40877</c:v>
                </c:pt>
                <c:pt idx="35" formatCode="m/d/yyyy\ h:mm">
                  <c:v>40877.25</c:v>
                </c:pt>
                <c:pt idx="36" formatCode="m/d/yyyy\ h:mm">
                  <c:v>40877.5</c:v>
                </c:pt>
                <c:pt idx="37" formatCode="m/d/yyyy\ h:mm">
                  <c:v>40877.75</c:v>
                </c:pt>
                <c:pt idx="38" formatCode="m/d/yyyy\ h:mm">
                  <c:v>40878</c:v>
                </c:pt>
                <c:pt idx="39" formatCode="m/d/yyyy\ h:mm">
                  <c:v>40878.25</c:v>
                </c:pt>
                <c:pt idx="40" formatCode="m/d/yyyy\ h:mm">
                  <c:v>40878.5</c:v>
                </c:pt>
                <c:pt idx="41" formatCode="m/d/yyyy\ h:mm">
                  <c:v>40878.75</c:v>
                </c:pt>
                <c:pt idx="42" formatCode="m/d/yyyy\ h:mm">
                  <c:v>40879</c:v>
                </c:pt>
                <c:pt idx="43" formatCode="m/d/yyyy\ h:mm">
                  <c:v>40879.25</c:v>
                </c:pt>
                <c:pt idx="44" formatCode="m/d/yyyy\ h:mm">
                  <c:v>40879.5</c:v>
                </c:pt>
                <c:pt idx="45" formatCode="m/d/yyyy\ h:mm">
                  <c:v>40879.75</c:v>
                </c:pt>
                <c:pt idx="46" formatCode="m/d/yyyy\ h:mm">
                  <c:v>40880</c:v>
                </c:pt>
                <c:pt idx="47" formatCode="m/d/yyyy\ h:mm">
                  <c:v>40880.25</c:v>
                </c:pt>
                <c:pt idx="48" formatCode="m/d/yyyy\ h:mm">
                  <c:v>40880.5</c:v>
                </c:pt>
                <c:pt idx="49" formatCode="m/d/yyyy\ h:mm">
                  <c:v>40880.75</c:v>
                </c:pt>
                <c:pt idx="50" formatCode="m/d/yyyy\ h:mm">
                  <c:v>40881</c:v>
                </c:pt>
                <c:pt idx="51" formatCode="m/d/yyyy\ h:mm">
                  <c:v>40881.25</c:v>
                </c:pt>
                <c:pt idx="52" formatCode="m/d/yyyy\ h:mm">
                  <c:v>40881.5</c:v>
                </c:pt>
                <c:pt idx="53" formatCode="m/d/yyyy\ h:mm">
                  <c:v>40881.75</c:v>
                </c:pt>
                <c:pt idx="54" formatCode="m/d/yyyy\ h:mm">
                  <c:v>40882</c:v>
                </c:pt>
                <c:pt idx="55" formatCode="m/d/yyyy\ h:mm">
                  <c:v>40882.25</c:v>
                </c:pt>
                <c:pt idx="56" formatCode="m/d/yyyy\ h:mm">
                  <c:v>40882.5</c:v>
                </c:pt>
                <c:pt idx="57" formatCode="m/d/yyyy\ h:mm">
                  <c:v>40882.75</c:v>
                </c:pt>
                <c:pt idx="58" formatCode="m/d/yyyy\ h:mm">
                  <c:v>40883</c:v>
                </c:pt>
                <c:pt idx="59" formatCode="m/d/yyyy\ h:mm">
                  <c:v>40883.25</c:v>
                </c:pt>
                <c:pt idx="60" formatCode="m/d/yyyy\ h:mm">
                  <c:v>40883.5</c:v>
                </c:pt>
                <c:pt idx="61" formatCode="m/d/yyyy\ h:mm">
                  <c:v>40883.75</c:v>
                </c:pt>
                <c:pt idx="62" formatCode="m/d/yyyy\ h:mm">
                  <c:v>40884</c:v>
                </c:pt>
                <c:pt idx="63" formatCode="m/d/yyyy\ h:mm">
                  <c:v>40884.25</c:v>
                </c:pt>
                <c:pt idx="64" formatCode="m/d/yyyy\ h:mm">
                  <c:v>40884.5</c:v>
                </c:pt>
                <c:pt idx="65" formatCode="m/d/yyyy\ h:mm">
                  <c:v>40884.75</c:v>
                </c:pt>
                <c:pt idx="66" formatCode="m/d/yyyy\ h:mm">
                  <c:v>40885</c:v>
                </c:pt>
                <c:pt idx="67" formatCode="m/d/yyyy\ h:mm">
                  <c:v>40885.25</c:v>
                </c:pt>
                <c:pt idx="68" formatCode="m/d/yyyy\ h:mm">
                  <c:v>40885.5</c:v>
                </c:pt>
                <c:pt idx="69" formatCode="m/d/yyyy\ h:mm">
                  <c:v>40885.75</c:v>
                </c:pt>
                <c:pt idx="70" formatCode="m/d/yyyy\ h:mm">
                  <c:v>40886</c:v>
                </c:pt>
                <c:pt idx="71" formatCode="m/d/yyyy\ h:mm">
                  <c:v>40886.25</c:v>
                </c:pt>
                <c:pt idx="72" formatCode="m/d/yyyy\ h:mm">
                  <c:v>40886.5</c:v>
                </c:pt>
                <c:pt idx="73" formatCode="m/d/yyyy\ h:mm">
                  <c:v>40886.75</c:v>
                </c:pt>
                <c:pt idx="74" formatCode="m/d/yyyy\ h:mm">
                  <c:v>40887</c:v>
                </c:pt>
                <c:pt idx="75" formatCode="m/d/yyyy\ h:mm">
                  <c:v>40887.25</c:v>
                </c:pt>
                <c:pt idx="76" formatCode="m/d/yyyy\ h:mm">
                  <c:v>40887.5</c:v>
                </c:pt>
                <c:pt idx="77" formatCode="m/d/yyyy\ h:mm">
                  <c:v>40887.75</c:v>
                </c:pt>
                <c:pt idx="78" formatCode="m/d/yyyy\ h:mm">
                  <c:v>40888</c:v>
                </c:pt>
                <c:pt idx="79" formatCode="m/d/yyyy\ h:mm">
                  <c:v>40888.25</c:v>
                </c:pt>
                <c:pt idx="80" formatCode="m/d/yyyy\ h:mm">
                  <c:v>40888.5</c:v>
                </c:pt>
                <c:pt idx="81" formatCode="m/d/yyyy\ h:mm">
                  <c:v>40888.75</c:v>
                </c:pt>
                <c:pt idx="82" formatCode="m/d/yyyy\ h:mm">
                  <c:v>40889</c:v>
                </c:pt>
                <c:pt idx="83" formatCode="m/d/yyyy\ h:mm">
                  <c:v>40889.25</c:v>
                </c:pt>
                <c:pt idx="84" formatCode="m/d/yyyy\ h:mm">
                  <c:v>40889.5</c:v>
                </c:pt>
                <c:pt idx="85" formatCode="m/d/yyyy\ h:mm">
                  <c:v>40889.75</c:v>
                </c:pt>
                <c:pt idx="86" formatCode="m/d/yyyy\ h:mm">
                  <c:v>40890</c:v>
                </c:pt>
                <c:pt idx="87" formatCode="m/d/yyyy\ h:mm">
                  <c:v>40890.25</c:v>
                </c:pt>
                <c:pt idx="88" formatCode="m/d/yyyy\ h:mm">
                  <c:v>40890.5</c:v>
                </c:pt>
                <c:pt idx="89" formatCode="m/d/yyyy\ h:mm">
                  <c:v>40890.75</c:v>
                </c:pt>
                <c:pt idx="90" formatCode="m/d/yyyy\ h:mm">
                  <c:v>40891</c:v>
                </c:pt>
                <c:pt idx="91" formatCode="m/d/yyyy\ h:mm">
                  <c:v>40891.25</c:v>
                </c:pt>
              </c:numCache>
            </c:numRef>
          </c:xVal>
          <c:yVal>
            <c:numRef>
              <c:f>'KVP-03'!$O$4:$O$10000</c:f>
              <c:numCache>
                <c:formatCode>0.0</c:formatCode>
                <c:ptCount val="9997"/>
                <c:pt idx="0">
                  <c:v>279.55409998303202</c:v>
                </c:pt>
                <c:pt idx="1">
                  <c:v>278.94967685976002</c:v>
                </c:pt>
                <c:pt idx="2">
                  <c:v>276.99039516241203</c:v>
                </c:pt>
                <c:pt idx="3">
                  <c:v>275.68873487821202</c:v>
                </c:pt>
                <c:pt idx="4">
                  <c:v>275.45783166258002</c:v>
                </c:pt>
                <c:pt idx="5">
                  <c:v>274.85340853930802</c:v>
                </c:pt>
                <c:pt idx="6">
                  <c:v>274.656461678916</c:v>
                </c:pt>
                <c:pt idx="7">
                  <c:v>364.18805166171603</c:v>
                </c:pt>
                <c:pt idx="8">
                  <c:v>274.65769542648974</c:v>
                </c:pt>
                <c:pt idx="9">
                  <c:v>274.64950062609182</c:v>
                </c:pt>
                <c:pt idx="10">
                  <c:v>274.67817110869942</c:v>
                </c:pt>
                <c:pt idx="11">
                  <c:v>274.69115375518618</c:v>
                </c:pt>
                <c:pt idx="12">
                  <c:v>274.7072717051401</c:v>
                </c:pt>
                <c:pt idx="13">
                  <c:v>274.75829678828075</c:v>
                </c:pt>
                <c:pt idx="14">
                  <c:v>274.77302252766987</c:v>
                </c:pt>
                <c:pt idx="15">
                  <c:v>274.76892512747088</c:v>
                </c:pt>
                <c:pt idx="16">
                  <c:v>274.75651973902319</c:v>
                </c:pt>
                <c:pt idx="17">
                  <c:v>274.81228739311234</c:v>
                </c:pt>
                <c:pt idx="18">
                  <c:v>274.8175959033149</c:v>
                </c:pt>
                <c:pt idx="19">
                  <c:v>274.81500390153155</c:v>
                </c:pt>
                <c:pt idx="20">
                  <c:v>274.81418894900582</c:v>
                </c:pt>
                <c:pt idx="21">
                  <c:v>274.79661087577654</c:v>
                </c:pt>
                <c:pt idx="22">
                  <c:v>274.81091782011771</c:v>
                </c:pt>
                <c:pt idx="23">
                  <c:v>274.81146112180153</c:v>
                </c:pt>
                <c:pt idx="24">
                  <c:v>274.80751086580864</c:v>
                </c:pt>
                <c:pt idx="25">
                  <c:v>274.79156269763087</c:v>
                </c:pt>
                <c:pt idx="26">
                  <c:v>274.80818999291341</c:v>
                </c:pt>
                <c:pt idx="27">
                  <c:v>274.81295520143209</c:v>
                </c:pt>
                <c:pt idx="28">
                  <c:v>274.81105364553866</c:v>
                </c:pt>
                <c:pt idx="29">
                  <c:v>274.79456217567707</c:v>
                </c:pt>
                <c:pt idx="30">
                  <c:v>274.81281937601113</c:v>
                </c:pt>
                <c:pt idx="31">
                  <c:v>274.81554720321543</c:v>
                </c:pt>
                <c:pt idx="32">
                  <c:v>274.81228739311234</c:v>
                </c:pt>
                <c:pt idx="33">
                  <c:v>274.79510547736095</c:v>
                </c:pt>
                <c:pt idx="34">
                  <c:v>274.80969539132906</c:v>
                </c:pt>
                <c:pt idx="35">
                  <c:v>274.80846164375532</c:v>
                </c:pt>
                <c:pt idx="36">
                  <c:v>274.79484514530407</c:v>
                </c:pt>
                <c:pt idx="37">
                  <c:v>274.74738547946367</c:v>
                </c:pt>
                <c:pt idx="38">
                  <c:v>274.8189541575245</c:v>
                </c:pt>
                <c:pt idx="39">
                  <c:v>274.82194231678562</c:v>
                </c:pt>
                <c:pt idx="40">
                  <c:v>274.81500390153155</c:v>
                </c:pt>
                <c:pt idx="41">
                  <c:v>274.80368511645156</c:v>
                </c:pt>
                <c:pt idx="42">
                  <c:v>274.81473225068964</c:v>
                </c:pt>
                <c:pt idx="43">
                  <c:v>274.8143134556417</c:v>
                </c:pt>
                <c:pt idx="44">
                  <c:v>274.81309102685304</c:v>
                </c:pt>
                <c:pt idx="45">
                  <c:v>274.82412684230604</c:v>
                </c:pt>
                <c:pt idx="46">
                  <c:v>274.84564385274314</c:v>
                </c:pt>
                <c:pt idx="47">
                  <c:v>274.85272941220319</c:v>
                </c:pt>
                <c:pt idx="48">
                  <c:v>274.8520616038835</c:v>
                </c:pt>
                <c:pt idx="49">
                  <c:v>274.82005207967723</c:v>
                </c:pt>
                <c:pt idx="50">
                  <c:v>274.82971832213559</c:v>
                </c:pt>
                <c:pt idx="51">
                  <c:v>274.83828664244112</c:v>
                </c:pt>
                <c:pt idx="52">
                  <c:v>274.84143326469336</c:v>
                </c:pt>
                <c:pt idx="53">
                  <c:v>274.81839953705554</c:v>
                </c:pt>
                <c:pt idx="54">
                  <c:v>274.81991625425627</c:v>
                </c:pt>
                <c:pt idx="55">
                  <c:v>274.81881833210355</c:v>
                </c:pt>
                <c:pt idx="56">
                  <c:v>274.82385519146413</c:v>
                </c:pt>
                <c:pt idx="57">
                  <c:v>274.81228739311234</c:v>
                </c:pt>
                <c:pt idx="58">
                  <c:v>274.8175959033149</c:v>
                </c:pt>
                <c:pt idx="59">
                  <c:v>274.8175959033149</c:v>
                </c:pt>
                <c:pt idx="60">
                  <c:v>274.8091407708601</c:v>
                </c:pt>
                <c:pt idx="61">
                  <c:v>274.79865957587606</c:v>
                </c:pt>
                <c:pt idx="62">
                  <c:v>274.81065748806083</c:v>
                </c:pt>
                <c:pt idx="63">
                  <c:v>274.80600546739299</c:v>
                </c:pt>
                <c:pt idx="64">
                  <c:v>274.7994632096167</c:v>
                </c:pt>
                <c:pt idx="65">
                  <c:v>274.78242843807135</c:v>
                </c:pt>
                <c:pt idx="66">
                  <c:v>274.80164773513718</c:v>
                </c:pt>
                <c:pt idx="67">
                  <c:v>274.80178356055814</c:v>
                </c:pt>
                <c:pt idx="68">
                  <c:v>274.79865957587606</c:v>
                </c:pt>
                <c:pt idx="69">
                  <c:v>274.7768369582418</c:v>
                </c:pt>
                <c:pt idx="70">
                  <c:v>274.80232686224196</c:v>
                </c:pt>
                <c:pt idx="71">
                  <c:v>274.80205521140005</c:v>
                </c:pt>
                <c:pt idx="72">
                  <c:v>274.80288148271086</c:v>
                </c:pt>
                <c:pt idx="73">
                  <c:v>274.78925366547458</c:v>
                </c:pt>
                <c:pt idx="74">
                  <c:v>274.80288148271086</c:v>
                </c:pt>
                <c:pt idx="75">
                  <c:v>274.80397940486364</c:v>
                </c:pt>
                <c:pt idx="76">
                  <c:v>274.79647505035558</c:v>
                </c:pt>
                <c:pt idx="77">
                  <c:v>274.77424495645846</c:v>
                </c:pt>
                <c:pt idx="78">
                  <c:v>274.79757297250836</c:v>
                </c:pt>
                <c:pt idx="79">
                  <c:v>274.78229261265039</c:v>
                </c:pt>
                <c:pt idx="80">
                  <c:v>274.77315835309082</c:v>
                </c:pt>
                <c:pt idx="81">
                  <c:v>274.73920199785084</c:v>
                </c:pt>
                <c:pt idx="82">
                  <c:v>274.77207174972312</c:v>
                </c:pt>
                <c:pt idx="83">
                  <c:v>274.76851765120801</c:v>
                </c:pt>
                <c:pt idx="84">
                  <c:v>274.76130758511204</c:v>
                </c:pt>
                <c:pt idx="85">
                  <c:v>274.71804718853627</c:v>
                </c:pt>
                <c:pt idx="86">
                  <c:v>274.76703489036254</c:v>
                </c:pt>
                <c:pt idx="87">
                  <c:v>274.77234340056503</c:v>
                </c:pt>
                <c:pt idx="88">
                  <c:v>274.76715939699841</c:v>
                </c:pt>
                <c:pt idx="89">
                  <c:v>274.76211121885274</c:v>
                </c:pt>
                <c:pt idx="90">
                  <c:v>274.78637869406424</c:v>
                </c:pt>
                <c:pt idx="91">
                  <c:v>274.79415469941421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xVal>
            <c:numRef>
              <c:f>'KVP-03'!$E$4:$E$27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</c:numCache>
            </c:numRef>
          </c:xVal>
          <c:yVal>
            <c:numRef>
              <c:f>'KVP-03'!$P$4:$P$27</c:f>
              <c:numCache>
                <c:formatCode>0.0</c:formatCode>
                <c:ptCount val="24"/>
                <c:pt idx="0">
                  <c:v>287.814934385306</c:v>
                </c:pt>
                <c:pt idx="1">
                  <c:v>287.972509648607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xVal>
            <c:numRef>
              <c:f>'KVP-03'!$E$4:$E$27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40485.5</c:v>
                </c:pt>
                <c:pt idx="3">
                  <c:v>40709.3125</c:v>
                </c:pt>
                <c:pt idx="4">
                  <c:v>40744.354166666664</c:v>
                </c:pt>
                <c:pt idx="5">
                  <c:v>40814</c:v>
                </c:pt>
                <c:pt idx="6">
                  <c:v>40870.354166666664</c:v>
                </c:pt>
                <c:pt idx="8" formatCode="m/d/yyyy\ h:mm">
                  <c:v>40870.5</c:v>
                </c:pt>
                <c:pt idx="9" formatCode="m/d/yyyy\ h:mm">
                  <c:v>40870.75</c:v>
                </c:pt>
                <c:pt idx="10" formatCode="m/d/yyyy\ h:mm">
                  <c:v>40871</c:v>
                </c:pt>
                <c:pt idx="11" formatCode="m/d/yyyy\ h:mm">
                  <c:v>40871.25</c:v>
                </c:pt>
                <c:pt idx="12" formatCode="m/d/yyyy\ h:mm">
                  <c:v>40871.5</c:v>
                </c:pt>
                <c:pt idx="13" formatCode="m/d/yyyy\ h:mm">
                  <c:v>40871.75</c:v>
                </c:pt>
                <c:pt idx="14" formatCode="m/d/yyyy\ h:mm">
                  <c:v>40872</c:v>
                </c:pt>
                <c:pt idx="15" formatCode="m/d/yyyy\ h:mm">
                  <c:v>40872.25</c:v>
                </c:pt>
                <c:pt idx="16" formatCode="m/d/yyyy\ h:mm">
                  <c:v>40872.5</c:v>
                </c:pt>
                <c:pt idx="17" formatCode="m/d/yyyy\ h:mm">
                  <c:v>40872.75</c:v>
                </c:pt>
                <c:pt idx="18" formatCode="m/d/yyyy\ h:mm">
                  <c:v>40873</c:v>
                </c:pt>
                <c:pt idx="19" formatCode="m/d/yyyy\ h:mm">
                  <c:v>40873.25</c:v>
                </c:pt>
                <c:pt idx="20" formatCode="m/d/yyyy\ h:mm">
                  <c:v>40873.5</c:v>
                </c:pt>
                <c:pt idx="21" formatCode="m/d/yyyy\ h:mm">
                  <c:v>40873.75</c:v>
                </c:pt>
                <c:pt idx="22" formatCode="m/d/yyyy\ h:mm">
                  <c:v>40874</c:v>
                </c:pt>
                <c:pt idx="23" formatCode="m/d/yyyy\ h:mm">
                  <c:v>40874.25</c:v>
                </c:pt>
              </c:numCache>
            </c:numRef>
          </c:xVal>
          <c:yVal>
            <c:numRef>
              <c:f>'KVP-03'!$Q$4:$Q$27</c:f>
              <c:numCache>
                <c:formatCode>0.0</c:formatCode>
                <c:ptCount val="24"/>
                <c:pt idx="0">
                  <c:v>292.20450807689497</c:v>
                </c:pt>
                <c:pt idx="1">
                  <c:v>290.79641852331099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436928"/>
        <c:axId val="133438464"/>
      </c:scatterChart>
      <c:valAx>
        <c:axId val="133436928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438464"/>
        <c:crosses val="autoZero"/>
        <c:crossBetween val="midCat"/>
        <c:majorUnit val="180"/>
        <c:minorUnit val="30"/>
      </c:valAx>
      <c:valAx>
        <c:axId val="1334384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3.1525688001871055E-2"/>
              <c:y val="0.2956805186887050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436928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78" r="0.75000000000000178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Kca_R_001</a:t>
            </a:r>
          </a:p>
        </c:rich>
      </c:tx>
      <c:layout>
        <c:manualLayout>
          <c:xMode val="edge"/>
          <c:yMode val="edge"/>
          <c:x val="0.35000048012291196"/>
          <c:y val="3.18301799952731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886"/>
        </c:manualLayout>
      </c:layout>
      <c:scatterChart>
        <c:scatterStyle val="lineMarker"/>
        <c:varyColors val="0"/>
        <c:ser>
          <c:idx val="12"/>
          <c:order val="0"/>
          <c:tx>
            <c:v>VW4 - Sandstone above A1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'KVP-04'!$S$3:$S$500</c:f>
              <c:numCache>
                <c:formatCode>0.00</c:formatCode>
                <c:ptCount val="498"/>
                <c:pt idx="0">
                  <c:v>281.31113912581498</c:v>
                </c:pt>
                <c:pt idx="1">
                  <c:v>281.27456249225997</c:v>
                </c:pt>
                <c:pt idx="2">
                  <c:v>281.251919814345</c:v>
                </c:pt>
                <c:pt idx="3">
                  <c:v>281.24146934761501</c:v>
                </c:pt>
                <c:pt idx="4">
                  <c:v>281.24146934761501</c:v>
                </c:pt>
                <c:pt idx="5">
                  <c:v>281.06206966874998</c:v>
                </c:pt>
                <c:pt idx="6">
                  <c:v>281.05858617984001</c:v>
                </c:pt>
              </c:numCache>
            </c:numRef>
          </c:yVal>
          <c:smooth val="0"/>
        </c:ser>
        <c:ser>
          <c:idx val="13"/>
          <c:order val="1"/>
          <c:tx>
            <c:v>VW3 - A-B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'KVP-04'!$T$3:$T$500</c:f>
              <c:numCache>
                <c:formatCode>0.00</c:formatCode>
                <c:ptCount val="498"/>
                <c:pt idx="0">
                  <c:v>280.88307539042</c:v>
                </c:pt>
                <c:pt idx="1">
                  <c:v>280.87724437731208</c:v>
                </c:pt>
                <c:pt idx="2">
                  <c:v>281.25626022933204</c:v>
                </c:pt>
                <c:pt idx="3">
                  <c:v>281.67609317310803</c:v>
                </c:pt>
                <c:pt idx="4">
                  <c:v>281.67609317310803</c:v>
                </c:pt>
                <c:pt idx="5">
                  <c:v>281.39037353081608</c:v>
                </c:pt>
                <c:pt idx="6">
                  <c:v>281.40786657014002</c:v>
                </c:pt>
              </c:numCache>
            </c:numRef>
          </c:yVal>
          <c:smooth val="0"/>
        </c:ser>
        <c:ser>
          <c:idx val="14"/>
          <c:order val="2"/>
          <c:tx>
            <c:v>VW2 - B-C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'KVP-04'!$U$3:$U$500</c:f>
              <c:numCache>
                <c:formatCode>0.00</c:formatCode>
                <c:ptCount val="498"/>
                <c:pt idx="0">
                  <c:v>282.20631141934996</c:v>
                </c:pt>
                <c:pt idx="1">
                  <c:v>282.11514003570198</c:v>
                </c:pt>
                <c:pt idx="2">
                  <c:v>282.02396865205401</c:v>
                </c:pt>
                <c:pt idx="3">
                  <c:v>282.14932930456996</c:v>
                </c:pt>
                <c:pt idx="4">
                  <c:v>282.14932930456996</c:v>
                </c:pt>
                <c:pt idx="5">
                  <c:v>281.96698653727401</c:v>
                </c:pt>
                <c:pt idx="6">
                  <c:v>281.870116942148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'KVP-04'!$V$3:$V$500</c:f>
              <c:numCache>
                <c:formatCode>0.00</c:formatCode>
                <c:ptCount val="498"/>
                <c:pt idx="0">
                  <c:v>283.85543447589197</c:v>
                </c:pt>
                <c:pt idx="1">
                  <c:v>283.76940966618196</c:v>
                </c:pt>
                <c:pt idx="2">
                  <c:v>283.34502060494594</c:v>
                </c:pt>
                <c:pt idx="3">
                  <c:v>283.56868511019195</c:v>
                </c:pt>
                <c:pt idx="4">
                  <c:v>283.56868511019195</c:v>
                </c:pt>
                <c:pt idx="5">
                  <c:v>283.51133523705198</c:v>
                </c:pt>
                <c:pt idx="6">
                  <c:v>283.27046576986402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78784"/>
        <c:axId val="136280320"/>
      </c:scatterChart>
      <c:valAx>
        <c:axId val="136278784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280320"/>
        <c:crosses val="autoZero"/>
        <c:crossBetween val="midCat"/>
      </c:valAx>
      <c:valAx>
        <c:axId val="1362803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84264771781E-2"/>
              <c:y val="0.2917771889888173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278784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45800533266125E-2"/>
          <c:y val="0.9454976303317536"/>
          <c:w val="0.8534866274875611"/>
          <c:h val="3.317535545023699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11" r="0.75000000000000111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at Kca_R_001</a:t>
            </a:r>
          </a:p>
        </c:rich>
      </c:tx>
      <c:layout>
        <c:manualLayout>
          <c:xMode val="edge"/>
          <c:yMode val="edge"/>
          <c:x val="0.38502548883517262"/>
          <c:y val="3.94748004984225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2"/>
          <c:order val="0"/>
          <c:tx>
            <c:v>VW4 - Sandstone above A1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'KVP-04'!$O$3:$O$500</c:f>
              <c:numCache>
                <c:formatCode>0.00</c:formatCode>
                <c:ptCount val="498"/>
                <c:pt idx="0">
                  <c:v>37.261139125814992</c:v>
                </c:pt>
                <c:pt idx="1">
                  <c:v>37.224562492259984</c:v>
                </c:pt>
                <c:pt idx="2">
                  <c:v>37.201919814344997</c:v>
                </c:pt>
                <c:pt idx="3">
                  <c:v>37.191469347614984</c:v>
                </c:pt>
                <c:pt idx="4">
                  <c:v>37.191469347614984</c:v>
                </c:pt>
                <c:pt idx="5">
                  <c:v>37.012069668749987</c:v>
                </c:pt>
                <c:pt idx="6">
                  <c:v>37.008586179839995</c:v>
                </c:pt>
              </c:numCache>
            </c:numRef>
          </c:yVal>
          <c:smooth val="0"/>
        </c:ser>
        <c:ser>
          <c:idx val="13"/>
          <c:order val="1"/>
          <c:tx>
            <c:v>VW3 - A-B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'KVP-04'!$P$3:$P$500</c:f>
              <c:numCache>
                <c:formatCode>0.00</c:formatCode>
                <c:ptCount val="498"/>
                <c:pt idx="0">
                  <c:v>115.83307539041999</c:v>
                </c:pt>
                <c:pt idx="1">
                  <c:v>115.82724437731204</c:v>
                </c:pt>
                <c:pt idx="2">
                  <c:v>116.20626022933203</c:v>
                </c:pt>
                <c:pt idx="3">
                  <c:v>116.62609317310802</c:v>
                </c:pt>
                <c:pt idx="4">
                  <c:v>116.62609317310802</c:v>
                </c:pt>
                <c:pt idx="5">
                  <c:v>116.34037353081604</c:v>
                </c:pt>
                <c:pt idx="6">
                  <c:v>116.35786657013999</c:v>
                </c:pt>
              </c:numCache>
            </c:numRef>
          </c:yVal>
          <c:smooth val="0"/>
        </c:ser>
        <c:ser>
          <c:idx val="14"/>
          <c:order val="2"/>
          <c:tx>
            <c:v>VW2 - B-C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'KVP-04'!$Q$3:$Q$500</c:f>
              <c:numCache>
                <c:formatCode>0.00</c:formatCode>
                <c:ptCount val="498"/>
                <c:pt idx="0">
                  <c:v>147.15631141934998</c:v>
                </c:pt>
                <c:pt idx="1">
                  <c:v>147.065140035702</c:v>
                </c:pt>
                <c:pt idx="2">
                  <c:v>146.973968652054</c:v>
                </c:pt>
                <c:pt idx="3">
                  <c:v>147.09932930456998</c:v>
                </c:pt>
                <c:pt idx="4">
                  <c:v>147.09932930456998</c:v>
                </c:pt>
                <c:pt idx="5">
                  <c:v>146.916986537274</c:v>
                </c:pt>
                <c:pt idx="6">
                  <c:v>146.82011694214799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'KVP-04'!$F$3:$F$500</c:f>
              <c:numCache>
                <c:formatCode>m/d/yyyy\ h:mm</c:formatCode>
                <c:ptCount val="498"/>
                <c:pt idx="0">
                  <c:v>40289.333333333336</c:v>
                </c:pt>
                <c:pt idx="1">
                  <c:v>40317.333333333336</c:v>
                </c:pt>
                <c:pt idx="2">
                  <c:v>40486.333333333336</c:v>
                </c:pt>
                <c:pt idx="3">
                  <c:v>40709.375</c:v>
                </c:pt>
                <c:pt idx="4">
                  <c:v>40744.416666666664</c:v>
                </c:pt>
                <c:pt idx="5">
                  <c:v>40815.374305555553</c:v>
                </c:pt>
                <c:pt idx="6">
                  <c:v>40869.416666666664</c:v>
                </c:pt>
              </c:numCache>
            </c:numRef>
          </c:xVal>
          <c:yVal>
            <c:numRef>
              <c:f>'KVP-04'!$R$3:$R$500</c:f>
              <c:numCache>
                <c:formatCode>0.00</c:formatCode>
                <c:ptCount val="498"/>
                <c:pt idx="0">
                  <c:v>178.80543447589196</c:v>
                </c:pt>
                <c:pt idx="1">
                  <c:v>178.71940966618195</c:v>
                </c:pt>
                <c:pt idx="2">
                  <c:v>178.29502060494596</c:v>
                </c:pt>
                <c:pt idx="3">
                  <c:v>178.51868511019197</c:v>
                </c:pt>
                <c:pt idx="4">
                  <c:v>178.51868511019197</c:v>
                </c:pt>
                <c:pt idx="5">
                  <c:v>178.46133523705194</c:v>
                </c:pt>
                <c:pt idx="6">
                  <c:v>178.22046576986398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51904"/>
        <c:axId val="149453440"/>
      </c:scatterChart>
      <c:valAx>
        <c:axId val="149451904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9453440"/>
        <c:crosses val="autoZero"/>
        <c:crossBetween val="midCat"/>
      </c:valAx>
      <c:valAx>
        <c:axId val="14945344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60707305204E-2"/>
              <c:y val="0.291777353588377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9451904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4811183485552188E-2"/>
          <c:y val="0.94192157798457166"/>
          <c:w val="0.90397873122608918"/>
          <c:h val="3.535353535353547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above Piezo at Kca_R_016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706816253620267E-2"/>
          <c:y val="0.12500016232775402"/>
          <c:w val="0.84017655460771012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'KVP-05'!$L$4:$L$27</c:f>
              <c:numCache>
                <c:formatCode>0.0</c:formatCode>
                <c:ptCount val="24"/>
                <c:pt idx="0">
                  <c:v>20.391851691557992</c:v>
                </c:pt>
                <c:pt idx="1">
                  <c:v>20.190734859983991</c:v>
                </c:pt>
                <c:pt idx="2">
                  <c:v>20.458115618723991</c:v>
                </c:pt>
                <c:pt idx="3">
                  <c:v>20.432540067887995</c:v>
                </c:pt>
                <c:pt idx="4">
                  <c:v>20.259323837225988</c:v>
                </c:pt>
                <c:pt idx="5">
                  <c:v>20.318612614163992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'KVP-05'!$M$4:$M$27</c:f>
              <c:numCache>
                <c:formatCode>0.0</c:formatCode>
                <c:ptCount val="24"/>
                <c:pt idx="0">
                  <c:v>7.1456287019820026</c:v>
                </c:pt>
                <c:pt idx="1">
                  <c:v>6.9789034063740063</c:v>
                </c:pt>
                <c:pt idx="2">
                  <c:v>5.6813456709899999</c:v>
                </c:pt>
                <c:pt idx="3">
                  <c:v>5.7266514578400001</c:v>
                </c:pt>
                <c:pt idx="4">
                  <c:v>5.7139658375219868</c:v>
                </c:pt>
                <c:pt idx="5">
                  <c:v>5.75383492995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'KVP-05'!$N$4:$N$27</c:f>
              <c:numCache>
                <c:formatCode>0.0</c:formatCode>
                <c:ptCount val="24"/>
                <c:pt idx="0">
                  <c:v>74.091958065288011</c:v>
                </c:pt>
                <c:pt idx="1">
                  <c:v>77.582456858250026</c:v>
                </c:pt>
                <c:pt idx="2">
                  <c:v>53.77247202501902</c:v>
                </c:pt>
                <c:pt idx="3">
                  <c:v>53.77247202501902</c:v>
                </c:pt>
                <c:pt idx="4">
                  <c:v>62.427542441499028</c:v>
                </c:pt>
                <c:pt idx="5">
                  <c:v>62.968484342529024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15392"/>
        <c:axId val="159921280"/>
      </c:scatterChart>
      <c:valAx>
        <c:axId val="159915392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921280"/>
        <c:crosses val="autoZero"/>
        <c:crossBetween val="midCat"/>
        <c:majorUnit val="180"/>
        <c:minorUnit val="30"/>
      </c:valAx>
      <c:valAx>
        <c:axId val="15992128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467979868847E-2"/>
              <c:y val="0.3750006320031528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91539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78" r="0.75000000000000178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Kca_R_016</a:t>
            </a:r>
          </a:p>
        </c:rich>
      </c:tx>
      <c:layout>
        <c:manualLayout>
          <c:xMode val="edge"/>
          <c:yMode val="edge"/>
          <c:x val="0.31818195992827686"/>
          <c:y val="3.1914820845694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706816253620267E-2"/>
          <c:y val="0.12500016232775402"/>
          <c:w val="0.84017655460771012"/>
          <c:h val="0.68552114319043467"/>
        </c:manualLayout>
      </c:layout>
      <c:scatterChart>
        <c:scatterStyle val="lineMarker"/>
        <c:varyColors val="0"/>
        <c:ser>
          <c:idx val="4"/>
          <c:order val="0"/>
          <c:tx>
            <c:v>VW3 - B-C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'KVP-05'!$O$4:$O$27</c:f>
              <c:numCache>
                <c:formatCode>0.0</c:formatCode>
                <c:ptCount val="24"/>
                <c:pt idx="0">
                  <c:v>287.54185169155795</c:v>
                </c:pt>
                <c:pt idx="1">
                  <c:v>287.34073485998397</c:v>
                </c:pt>
                <c:pt idx="2">
                  <c:v>287.60811561872396</c:v>
                </c:pt>
                <c:pt idx="3">
                  <c:v>287.58254006788798</c:v>
                </c:pt>
                <c:pt idx="4">
                  <c:v>287.40932383722594</c:v>
                </c:pt>
                <c:pt idx="5">
                  <c:v>287.46861261416399</c:v>
                </c:pt>
              </c:numCache>
            </c:numRef>
          </c:yVal>
          <c:smooth val="0"/>
        </c:ser>
        <c:ser>
          <c:idx val="5"/>
          <c:order val="1"/>
          <c:tx>
            <c:v>VW2 - C-D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'KVP-05'!$P$4:$P$27</c:f>
              <c:numCache>
                <c:formatCode>0.0</c:formatCode>
                <c:ptCount val="24"/>
                <c:pt idx="0">
                  <c:v>234.29562870198197</c:v>
                </c:pt>
                <c:pt idx="1">
                  <c:v>234.12890340637398</c:v>
                </c:pt>
                <c:pt idx="2">
                  <c:v>232.83134567098998</c:v>
                </c:pt>
                <c:pt idx="3">
                  <c:v>232.87665145783998</c:v>
                </c:pt>
                <c:pt idx="4">
                  <c:v>232.86396583752196</c:v>
                </c:pt>
                <c:pt idx="5">
                  <c:v>232.90383492994997</c:v>
                </c:pt>
              </c:numCache>
            </c:numRef>
          </c:yVal>
          <c:smooth val="0"/>
        </c:ser>
        <c:ser>
          <c:idx val="0"/>
          <c:order val="2"/>
          <c:tx>
            <c:v>VW1 - D-E Sands</c:v>
          </c:tx>
          <c:xVal>
            <c:numRef>
              <c:f>'KVP-05'!$E$4:$E$27</c:f>
              <c:numCache>
                <c:formatCode>0.0</c:formatCode>
                <c:ptCount val="24"/>
                <c:pt idx="0">
                  <c:v>40289.5</c:v>
                </c:pt>
                <c:pt idx="1">
                  <c:v>40317.5</c:v>
                </c:pt>
                <c:pt idx="2">
                  <c:v>40709.354166666664</c:v>
                </c:pt>
                <c:pt idx="3">
                  <c:v>40744.395833333336</c:v>
                </c:pt>
                <c:pt idx="4">
                  <c:v>40815.270833333336</c:v>
                </c:pt>
                <c:pt idx="5">
                  <c:v>40870.395833333336</c:v>
                </c:pt>
              </c:numCache>
            </c:numRef>
          </c:xVal>
          <c:yVal>
            <c:numRef>
              <c:f>'KVP-05'!$Q$4:$Q$27</c:f>
              <c:numCache>
                <c:formatCode>0.0</c:formatCode>
                <c:ptCount val="24"/>
                <c:pt idx="0">
                  <c:v>275.74195806528797</c:v>
                </c:pt>
                <c:pt idx="1">
                  <c:v>279.23245685824998</c:v>
                </c:pt>
                <c:pt idx="2">
                  <c:v>255.422472025019</c:v>
                </c:pt>
                <c:pt idx="3">
                  <c:v>255.422472025019</c:v>
                </c:pt>
                <c:pt idx="4">
                  <c:v>264.07754244149902</c:v>
                </c:pt>
                <c:pt idx="5">
                  <c:v>264.61848434252897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51872"/>
        <c:axId val="159978240"/>
      </c:scatterChart>
      <c:valAx>
        <c:axId val="159951872"/>
        <c:scaling>
          <c:orientation val="minMax"/>
          <c:max val="41000"/>
          <c:min val="40000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978240"/>
        <c:crosses val="autoZero"/>
        <c:crossBetween val="midCat"/>
        <c:majorUnit val="180"/>
        <c:minorUnit val="30"/>
      </c:valAx>
      <c:valAx>
        <c:axId val="159978240"/>
        <c:scaling>
          <c:orientation val="minMax"/>
          <c:max val="350"/>
          <c:min val="2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Avilable Head (m)</a:t>
                </a:r>
              </a:p>
            </c:rich>
          </c:tx>
          <c:layout>
            <c:manualLayout>
              <c:xMode val="edge"/>
              <c:yMode val="edge"/>
              <c:x val="2.9325467979868847E-2"/>
              <c:y val="0.3750006320031528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95187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772277227722773"/>
          <c:y val="0.90084985835694065"/>
          <c:w val="0.66006600660066062"/>
          <c:h val="5.0991501416430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" r="0.750000000000002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KVP-06</a:t>
            </a:r>
          </a:p>
        </c:rich>
      </c:tx>
      <c:layout>
        <c:manualLayout>
          <c:xMode val="edge"/>
          <c:yMode val="edge"/>
          <c:x val="0.35000065851983558"/>
          <c:y val="3.183018958330014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2"/>
          <c:order val="0"/>
          <c:spPr>
            <a:ln w="12700"/>
          </c:spPr>
          <c:xVal>
            <c:numRef>
              <c:f>'KVP-10'!$E$3:$E$522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</c:numCache>
            </c:numRef>
          </c:xVal>
          <c:yVal>
            <c:numRef>
              <c:f>'KVP-10'!#REF!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C-D Sands</c:v>
          </c:tx>
          <c:spPr>
            <a:ln w="12700"/>
          </c:spPr>
          <c:xVal>
            <c:numRef>
              <c:f>'KVP-10'!$E$3:$E$522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</c:numCache>
            </c:numRef>
          </c:xVal>
          <c:yVal>
            <c:numRef>
              <c:f>'KVP-10'!$Q$3:$Q$522</c:f>
              <c:numCache>
                <c:formatCode>0.00</c:formatCode>
                <c:ptCount val="5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4"/>
          <c:order val="2"/>
          <c:tx>
            <c:v>VW2 - D-E Sands</c:v>
          </c:tx>
          <c:spPr>
            <a:ln w="12700"/>
          </c:spPr>
          <c:xVal>
            <c:numRef>
              <c:f>'KVP-10'!$E$3:$E$522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</c:numCache>
            </c:numRef>
          </c:xVal>
          <c:yVal>
            <c:numRef>
              <c:f>'KVP-10'!$P$3:$P$522</c:f>
              <c:numCache>
                <c:formatCode>0.00</c:formatCode>
                <c:ptCount val="5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5"/>
          <c:order val="3"/>
          <c:tx>
            <c:v>VW1 - Sub-E Sands</c:v>
          </c:tx>
          <c:spPr>
            <a:ln w="12700"/>
          </c:spPr>
          <c:xVal>
            <c:numRef>
              <c:f>'KVP-09'!$E$33:$E$522</c:f>
              <c:numCache>
                <c:formatCode>m/d/yyyy\ h:mm</c:formatCode>
                <c:ptCount val="490"/>
                <c:pt idx="0">
                  <c:v>40846.404166666667</c:v>
                </c:pt>
                <c:pt idx="1">
                  <c:v>40846.416666666664</c:v>
                </c:pt>
                <c:pt idx="2">
                  <c:v>40846.423611111109</c:v>
                </c:pt>
                <c:pt idx="3">
                  <c:v>40846.430555555555</c:v>
                </c:pt>
                <c:pt idx="4">
                  <c:v>40846.4375</c:v>
                </c:pt>
                <c:pt idx="5">
                  <c:v>40846.444444444445</c:v>
                </c:pt>
                <c:pt idx="6">
                  <c:v>40846.451388888891</c:v>
                </c:pt>
                <c:pt idx="7">
                  <c:v>40846.472222222219</c:v>
                </c:pt>
                <c:pt idx="8">
                  <c:v>40846.495833333334</c:v>
                </c:pt>
                <c:pt idx="9">
                  <c:v>40846.513888888891</c:v>
                </c:pt>
                <c:pt idx="10">
                  <c:v>40846.534722222219</c:v>
                </c:pt>
                <c:pt idx="11">
                  <c:v>40846.555555555555</c:v>
                </c:pt>
                <c:pt idx="12">
                  <c:v>40846.576388888891</c:v>
                </c:pt>
                <c:pt idx="13">
                  <c:v>40846.597222222219</c:v>
                </c:pt>
                <c:pt idx="14">
                  <c:v>40846.618055555555</c:v>
                </c:pt>
                <c:pt idx="15">
                  <c:v>40846.68472222222</c:v>
                </c:pt>
                <c:pt idx="16">
                  <c:v>40847.288888888892</c:v>
                </c:pt>
                <c:pt idx="17">
                  <c:v>40847.305555555555</c:v>
                </c:pt>
                <c:pt idx="18">
                  <c:v>40847.326388888891</c:v>
                </c:pt>
                <c:pt idx="19">
                  <c:v>40847.352083333331</c:v>
                </c:pt>
                <c:pt idx="20">
                  <c:v>40847.357638888891</c:v>
                </c:pt>
                <c:pt idx="21">
                  <c:v>40847.371527777781</c:v>
                </c:pt>
                <c:pt idx="22">
                  <c:v>40847.402777777781</c:v>
                </c:pt>
                <c:pt idx="23">
                  <c:v>40847.409722222219</c:v>
                </c:pt>
                <c:pt idx="24">
                  <c:v>40847.416666666664</c:v>
                </c:pt>
                <c:pt idx="25">
                  <c:v>40847.423611111109</c:v>
                </c:pt>
                <c:pt idx="26">
                  <c:v>40847.430555555555</c:v>
                </c:pt>
                <c:pt idx="27">
                  <c:v>40847.4375</c:v>
                </c:pt>
                <c:pt idx="28">
                  <c:v>40847.447916666664</c:v>
                </c:pt>
                <c:pt idx="29">
                  <c:v>40847.458333333336</c:v>
                </c:pt>
                <c:pt idx="30">
                  <c:v>40847.591666666667</c:v>
                </c:pt>
                <c:pt idx="31">
                  <c:v>40869.591666666667</c:v>
                </c:pt>
                <c:pt idx="32">
                  <c:v>40869.75</c:v>
                </c:pt>
                <c:pt idx="33">
                  <c:v>40870</c:v>
                </c:pt>
                <c:pt idx="34">
                  <c:v>40870.25</c:v>
                </c:pt>
                <c:pt idx="35">
                  <c:v>40870.5</c:v>
                </c:pt>
                <c:pt idx="36">
                  <c:v>40870.75</c:v>
                </c:pt>
                <c:pt idx="37">
                  <c:v>40871</c:v>
                </c:pt>
                <c:pt idx="38">
                  <c:v>40871.25</c:v>
                </c:pt>
                <c:pt idx="39">
                  <c:v>40871.5</c:v>
                </c:pt>
                <c:pt idx="40">
                  <c:v>40871.75</c:v>
                </c:pt>
                <c:pt idx="41">
                  <c:v>40872</c:v>
                </c:pt>
                <c:pt idx="42">
                  <c:v>40872.25</c:v>
                </c:pt>
              </c:numCache>
            </c:numRef>
          </c:xVal>
          <c:yVal>
            <c:numRef>
              <c:f>'KVP-09'!$R$33:$R$522</c:f>
              <c:numCache>
                <c:formatCode>0.00</c:formatCode>
                <c:ptCount val="490"/>
                <c:pt idx="0">
                  <c:v>195.55286369877396</c:v>
                </c:pt>
                <c:pt idx="1">
                  <c:v>195.54697650036093</c:v>
                </c:pt>
                <c:pt idx="2">
                  <c:v>195.54697650036093</c:v>
                </c:pt>
                <c:pt idx="3">
                  <c:v>195.54697650036093</c:v>
                </c:pt>
                <c:pt idx="4">
                  <c:v>195.54697650036093</c:v>
                </c:pt>
                <c:pt idx="5">
                  <c:v>195.54108930194803</c:v>
                </c:pt>
                <c:pt idx="6">
                  <c:v>195.54108930194803</c:v>
                </c:pt>
                <c:pt idx="7">
                  <c:v>195.54108930194803</c:v>
                </c:pt>
                <c:pt idx="8">
                  <c:v>195.5646380956</c:v>
                </c:pt>
                <c:pt idx="9">
                  <c:v>195.54108930194803</c:v>
                </c:pt>
                <c:pt idx="10">
                  <c:v>195.5646380956</c:v>
                </c:pt>
                <c:pt idx="11">
                  <c:v>195.55875089718697</c:v>
                </c:pt>
                <c:pt idx="12">
                  <c:v>195.54108930194803</c:v>
                </c:pt>
                <c:pt idx="13">
                  <c:v>195.54697650036093</c:v>
                </c:pt>
                <c:pt idx="14">
                  <c:v>195.54108930194803</c:v>
                </c:pt>
                <c:pt idx="15">
                  <c:v>195.54108930194803</c:v>
                </c:pt>
                <c:pt idx="16">
                  <c:v>195.54697650036093</c:v>
                </c:pt>
                <c:pt idx="17">
                  <c:v>195.54108930194803</c:v>
                </c:pt>
                <c:pt idx="18">
                  <c:v>195.54697650036093</c:v>
                </c:pt>
                <c:pt idx="19">
                  <c:v>195.54697650036093</c:v>
                </c:pt>
                <c:pt idx="20">
                  <c:v>195.52931490512196</c:v>
                </c:pt>
                <c:pt idx="21">
                  <c:v>195.51754050829592</c:v>
                </c:pt>
                <c:pt idx="22">
                  <c:v>195.52931490512196</c:v>
                </c:pt>
                <c:pt idx="23">
                  <c:v>195.52931490512196</c:v>
                </c:pt>
                <c:pt idx="24">
                  <c:v>195.52931490512196</c:v>
                </c:pt>
                <c:pt idx="25">
                  <c:v>195.49987891305699</c:v>
                </c:pt>
                <c:pt idx="26">
                  <c:v>195.51754050829592</c:v>
                </c:pt>
                <c:pt idx="27">
                  <c:v>195.52931490512196</c:v>
                </c:pt>
                <c:pt idx="28">
                  <c:v>195.51754050829592</c:v>
                </c:pt>
                <c:pt idx="29">
                  <c:v>195.51165330988303</c:v>
                </c:pt>
                <c:pt idx="30">
                  <c:v>195.51165330988303</c:v>
                </c:pt>
                <c:pt idx="31">
                  <c:v>194.82285109556199</c:v>
                </c:pt>
                <c:pt idx="32">
                  <c:v>194.91898904564627</c:v>
                </c:pt>
                <c:pt idx="33">
                  <c:v>194.91180666358244</c:v>
                </c:pt>
                <c:pt idx="34">
                  <c:v>194.90138632239143</c:v>
                </c:pt>
                <c:pt idx="35">
                  <c:v>194.88619735048582</c:v>
                </c:pt>
                <c:pt idx="36">
                  <c:v>194.87742542485046</c:v>
                </c:pt>
                <c:pt idx="37">
                  <c:v>194.8781907606442</c:v>
                </c:pt>
                <c:pt idx="38">
                  <c:v>194.87100837858029</c:v>
                </c:pt>
                <c:pt idx="39">
                  <c:v>194.85505407088112</c:v>
                </c:pt>
                <c:pt idx="40">
                  <c:v>194.85099190397608</c:v>
                </c:pt>
                <c:pt idx="41">
                  <c:v>194.83898201921357</c:v>
                </c:pt>
                <c:pt idx="42">
                  <c:v>194.84857815262677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10080"/>
        <c:axId val="160111616"/>
      </c:scatterChart>
      <c:valAx>
        <c:axId val="160110080"/>
        <c:scaling>
          <c:orientation val="minMax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11616"/>
        <c:crosses val="autoZero"/>
        <c:crossBetween val="midCat"/>
      </c:valAx>
      <c:valAx>
        <c:axId val="160111616"/>
        <c:scaling>
          <c:orientation val="minMax"/>
          <c:max val="285"/>
          <c:min val="26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48507198251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10080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347682794131033E-2"/>
          <c:y val="0.95334770780427291"/>
          <c:w val="0.77143428755993315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at KVP-06</a:t>
            </a:r>
          </a:p>
        </c:rich>
      </c:tx>
      <c:layout>
        <c:manualLayout>
          <c:xMode val="edge"/>
          <c:yMode val="edge"/>
          <c:x val="0.38502548391415609"/>
          <c:y val="3.9474852661672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75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4"/>
          <c:order val="2"/>
          <c:tx>
            <c:v>VW2 - C-D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63712"/>
        <c:axId val="160165248"/>
      </c:scatterChart>
      <c:valAx>
        <c:axId val="160163712"/>
        <c:scaling>
          <c:orientation val="minMax"/>
          <c:max val="40874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65248"/>
        <c:crosses val="autoZero"/>
        <c:crossBetween val="midCat"/>
      </c:valAx>
      <c:valAx>
        <c:axId val="16016524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6371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0706745598406"/>
          <c:y val="0.95334770780427291"/>
          <c:w val="0.78210765625099787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KVP-07</a:t>
            </a:r>
          </a:p>
        </c:rich>
      </c:tx>
      <c:layout>
        <c:manualLayout>
          <c:xMode val="edge"/>
          <c:yMode val="edge"/>
          <c:x val="0.35000065851983558"/>
          <c:y val="3.183018958330014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A-B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4"/>
          <c:order val="2"/>
          <c:tx>
            <c:v>VW2 -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84960"/>
        <c:axId val="160194944"/>
      </c:scatterChart>
      <c:valAx>
        <c:axId val="160184960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94944"/>
        <c:crosses val="autoZero"/>
        <c:crossBetween val="midCat"/>
      </c:valAx>
      <c:valAx>
        <c:axId val="160194944"/>
        <c:scaling>
          <c:orientation val="minMax"/>
          <c:max val="310"/>
          <c:min val="29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48507198251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184960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347682794131033E-2"/>
          <c:y val="0.95334770780427291"/>
          <c:w val="0.77143428755993315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</a:t>
            </a:r>
            <a:r>
              <a:rPr lang="en-US" baseline="0"/>
              <a:t> Water Level </a:t>
            </a:r>
            <a:r>
              <a:rPr lang="en-US"/>
              <a:t>at KVP-07</a:t>
            </a:r>
          </a:p>
        </c:rich>
      </c:tx>
      <c:layout>
        <c:manualLayout>
          <c:xMode val="edge"/>
          <c:yMode val="edge"/>
          <c:x val="0.38502548391415609"/>
          <c:y val="3.9474852661672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75"/>
        </c:manualLayout>
      </c:layout>
      <c:scatterChart>
        <c:scatterStyle val="lineMarker"/>
        <c:varyColors val="0"/>
        <c:ser>
          <c:idx val="12"/>
          <c:order val="0"/>
          <c:spPr>
            <a:ln w="12700"/>
          </c:spPr>
          <c:marker>
            <c:symbol val="none"/>
          </c:marker>
          <c:xVal>
            <c:numRef>
              <c:f>'KVP-07'!$C$3:$C$998</c:f>
              <c:numCache>
                <c:formatCode>m/d/yyyy\ h:mm</c:formatCode>
                <c:ptCount val="996"/>
                <c:pt idx="0">
                  <c:v>40822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40871.75</c:v>
                </c:pt>
                <c:pt idx="498">
                  <c:v>40872</c:v>
                </c:pt>
                <c:pt idx="499">
                  <c:v>40872.25</c:v>
                </c:pt>
              </c:numCache>
            </c:numRef>
          </c:xVal>
          <c:yVal>
            <c:numRef>
              <c:f>'KVP-07'!$S$3:$S$998</c:f>
              <c:numCache>
                <c:formatCode>0.00</c:formatCode>
                <c:ptCount val="996"/>
                <c:pt idx="0">
                  <c:v>294.63289906228897</c:v>
                </c:pt>
                <c:pt idx="1">
                  <c:v>293.82963086320331</c:v>
                </c:pt>
                <c:pt idx="2">
                  <c:v>293.87925121156388</c:v>
                </c:pt>
                <c:pt idx="3">
                  <c:v>293.99091110810213</c:v>
                </c:pt>
                <c:pt idx="4">
                  <c:v>294.09367998658945</c:v>
                </c:pt>
                <c:pt idx="5">
                  <c:v>294.10861125182424</c:v>
                </c:pt>
                <c:pt idx="6">
                  <c:v>294.11865951349449</c:v>
                </c:pt>
                <c:pt idx="7">
                  <c:v>294.11154669905375</c:v>
                </c:pt>
                <c:pt idx="8">
                  <c:v>293.95879054130216</c:v>
                </c:pt>
                <c:pt idx="9">
                  <c:v>293.868215058999</c:v>
                </c:pt>
                <c:pt idx="10">
                  <c:v>293.86183610636562</c:v>
                </c:pt>
                <c:pt idx="11">
                  <c:v>293.85986032457652</c:v>
                </c:pt>
                <c:pt idx="12">
                  <c:v>293.86206190999866</c:v>
                </c:pt>
                <c:pt idx="13">
                  <c:v>293.86429172087492</c:v>
                </c:pt>
                <c:pt idx="14">
                  <c:v>293.85986032457652</c:v>
                </c:pt>
                <c:pt idx="15">
                  <c:v>293.86866666626509</c:v>
                </c:pt>
                <c:pt idx="16">
                  <c:v>293.9158314001163</c:v>
                </c:pt>
                <c:pt idx="17">
                  <c:v>293.95263739230188</c:v>
                </c:pt>
                <c:pt idx="18">
                  <c:v>293.98137090460619</c:v>
                </c:pt>
                <c:pt idx="19">
                  <c:v>294.0811761104099</c:v>
                </c:pt>
                <c:pt idx="20">
                  <c:v>294.01447936230068</c:v>
                </c:pt>
                <c:pt idx="21">
                  <c:v>293.98038301371162</c:v>
                </c:pt>
                <c:pt idx="22">
                  <c:v>293.99904003889156</c:v>
                </c:pt>
                <c:pt idx="23">
                  <c:v>293.99951987161177</c:v>
                </c:pt>
                <c:pt idx="24">
                  <c:v>293.98676196634506</c:v>
                </c:pt>
                <c:pt idx="25">
                  <c:v>293.93547631619083</c:v>
                </c:pt>
                <c:pt idx="26">
                  <c:v>293.86894892080642</c:v>
                </c:pt>
                <c:pt idx="27">
                  <c:v>293.79793367821532</c:v>
                </c:pt>
                <c:pt idx="28">
                  <c:v>293.89302523317929</c:v>
                </c:pt>
                <c:pt idx="29">
                  <c:v>294.16274767284557</c:v>
                </c:pt>
                <c:pt idx="30">
                  <c:v>294.43605474518637</c:v>
                </c:pt>
                <c:pt idx="31">
                  <c:v>294.0769987431986</c:v>
                </c:pt>
                <c:pt idx="32">
                  <c:v>293.89522681860143</c:v>
                </c:pt>
                <c:pt idx="33">
                  <c:v>293.85421523375055</c:v>
                </c:pt>
                <c:pt idx="34">
                  <c:v>293.82299788148276</c:v>
                </c:pt>
                <c:pt idx="35">
                  <c:v>293.8058085799176</c:v>
                </c:pt>
                <c:pt idx="36">
                  <c:v>293.80507471811023</c:v>
                </c:pt>
                <c:pt idx="37">
                  <c:v>293.82694944506096</c:v>
                </c:pt>
                <c:pt idx="38">
                  <c:v>293.87089647714134</c:v>
                </c:pt>
                <c:pt idx="39">
                  <c:v>294.24307731529956</c:v>
                </c:pt>
                <c:pt idx="40">
                  <c:v>294.32239084140485</c:v>
                </c:pt>
                <c:pt idx="41">
                  <c:v>293.83775979399275</c:v>
                </c:pt>
                <c:pt idx="42">
                  <c:v>294.42434118172241</c:v>
                </c:pt>
                <c:pt idx="43">
                  <c:v>294.10762336092967</c:v>
                </c:pt>
                <c:pt idx="44">
                  <c:v>294.25922227506192</c:v>
                </c:pt>
                <c:pt idx="45">
                  <c:v>294.41674853456141</c:v>
                </c:pt>
                <c:pt idx="46">
                  <c:v>293.96392757395387</c:v>
                </c:pt>
                <c:pt idx="47">
                  <c:v>293.75985754059394</c:v>
                </c:pt>
                <c:pt idx="48">
                  <c:v>293.76307524236478</c:v>
                </c:pt>
                <c:pt idx="49">
                  <c:v>293.8151512052346</c:v>
                </c:pt>
                <c:pt idx="50">
                  <c:v>293.76332927145194</c:v>
                </c:pt>
                <c:pt idx="51">
                  <c:v>293.76059140240136</c:v>
                </c:pt>
                <c:pt idx="52">
                  <c:v>293.89570665132163</c:v>
                </c:pt>
                <c:pt idx="53">
                  <c:v>293.79770787458227</c:v>
                </c:pt>
                <c:pt idx="54">
                  <c:v>294.18724736703041</c:v>
                </c:pt>
                <c:pt idx="55">
                  <c:v>294.32162875414332</c:v>
                </c:pt>
                <c:pt idx="56">
                  <c:v>294.32185455777636</c:v>
                </c:pt>
                <c:pt idx="57">
                  <c:v>294.42092590177265</c:v>
                </c:pt>
                <c:pt idx="58">
                  <c:v>294.26952456581938</c:v>
                </c:pt>
                <c:pt idx="59">
                  <c:v>293.8311268122722</c:v>
                </c:pt>
                <c:pt idx="60">
                  <c:v>293.78960716924695</c:v>
                </c:pt>
                <c:pt idx="61">
                  <c:v>293.83626384492385</c:v>
                </c:pt>
                <c:pt idx="62">
                  <c:v>293.79107489286173</c:v>
                </c:pt>
                <c:pt idx="63">
                  <c:v>293.95658895588002</c:v>
                </c:pt>
                <c:pt idx="64">
                  <c:v>293.84072346667642</c:v>
                </c:pt>
                <c:pt idx="65">
                  <c:v>294.44438125415468</c:v>
                </c:pt>
                <c:pt idx="66">
                  <c:v>293.86304980089324</c:v>
                </c:pt>
                <c:pt idx="67">
                  <c:v>294.12111512800385</c:v>
                </c:pt>
                <c:pt idx="68">
                  <c:v>293.92367807636447</c:v>
                </c:pt>
                <c:pt idx="69">
                  <c:v>294.40794219287284</c:v>
                </c:pt>
                <c:pt idx="70">
                  <c:v>294.18995701062687</c:v>
                </c:pt>
                <c:pt idx="71">
                  <c:v>293.73871667545058</c:v>
                </c:pt>
                <c:pt idx="72">
                  <c:v>293.82988489229047</c:v>
                </c:pt>
                <c:pt idx="73">
                  <c:v>294.02695501302617</c:v>
                </c:pt>
                <c:pt idx="74">
                  <c:v>294.1882634833791</c:v>
                </c:pt>
                <c:pt idx="75">
                  <c:v>294.23497660996424</c:v>
                </c:pt>
                <c:pt idx="76">
                  <c:v>294.21027933760047</c:v>
                </c:pt>
                <c:pt idx="77">
                  <c:v>293.80730452898649</c:v>
                </c:pt>
                <c:pt idx="78">
                  <c:v>293.82401399783146</c:v>
                </c:pt>
                <c:pt idx="79">
                  <c:v>294.12357074251315</c:v>
                </c:pt>
                <c:pt idx="80">
                  <c:v>294.0696318996707</c:v>
                </c:pt>
                <c:pt idx="81">
                  <c:v>293.85765873915437</c:v>
                </c:pt>
                <c:pt idx="82">
                  <c:v>293.90578313844605</c:v>
                </c:pt>
                <c:pt idx="83">
                  <c:v>294.13999795681679</c:v>
                </c:pt>
                <c:pt idx="84">
                  <c:v>293.97693950830779</c:v>
                </c:pt>
                <c:pt idx="85">
                  <c:v>293.69104388342498</c:v>
                </c:pt>
                <c:pt idx="86">
                  <c:v>293.88757772053219</c:v>
                </c:pt>
                <c:pt idx="87">
                  <c:v>294.23497660996424</c:v>
                </c:pt>
                <c:pt idx="88">
                  <c:v>294.23844834082223</c:v>
                </c:pt>
                <c:pt idx="89">
                  <c:v>293.97595161741322</c:v>
                </c:pt>
                <c:pt idx="90">
                  <c:v>294.31722558329903</c:v>
                </c:pt>
                <c:pt idx="91">
                  <c:v>294.29520972907767</c:v>
                </c:pt>
                <c:pt idx="92">
                  <c:v>293.85909823731504</c:v>
                </c:pt>
                <c:pt idx="93">
                  <c:v>293.91021453474445</c:v>
                </c:pt>
                <c:pt idx="94">
                  <c:v>293.7483133298548</c:v>
                </c:pt>
                <c:pt idx="95">
                  <c:v>294.35245095005331</c:v>
                </c:pt>
                <c:pt idx="96">
                  <c:v>294.30889907433072</c:v>
                </c:pt>
                <c:pt idx="97">
                  <c:v>293.9793951228171</c:v>
                </c:pt>
                <c:pt idx="98">
                  <c:v>293.82720347414812</c:v>
                </c:pt>
                <c:pt idx="99">
                  <c:v>293.74930122074932</c:v>
                </c:pt>
                <c:pt idx="100">
                  <c:v>293.71461213762359</c:v>
                </c:pt>
                <c:pt idx="101">
                  <c:v>294.20294071952668</c:v>
                </c:pt>
                <c:pt idx="102">
                  <c:v>294.25724649327282</c:v>
                </c:pt>
                <c:pt idx="103">
                  <c:v>294.09734929562637</c:v>
                </c:pt>
                <c:pt idx="104">
                  <c:v>294.17525154902518</c:v>
                </c:pt>
                <c:pt idx="105">
                  <c:v>293.67726986180958</c:v>
                </c:pt>
                <c:pt idx="106">
                  <c:v>294.38474086957802</c:v>
                </c:pt>
                <c:pt idx="107">
                  <c:v>294.12306268433878</c:v>
                </c:pt>
                <c:pt idx="108">
                  <c:v>294.25803680598847</c:v>
                </c:pt>
                <c:pt idx="109">
                  <c:v>294.01617288954844</c:v>
                </c:pt>
                <c:pt idx="110">
                  <c:v>294.20587616675618</c:v>
                </c:pt>
                <c:pt idx="111">
                  <c:v>294.22371465376636</c:v>
                </c:pt>
                <c:pt idx="112">
                  <c:v>294.04267659097655</c:v>
                </c:pt>
                <c:pt idx="113">
                  <c:v>294.18335225436044</c:v>
                </c:pt>
                <c:pt idx="114">
                  <c:v>293.72790632651879</c:v>
                </c:pt>
                <c:pt idx="115">
                  <c:v>294.26633508950266</c:v>
                </c:pt>
                <c:pt idx="116">
                  <c:v>293.90727908751495</c:v>
                </c:pt>
                <c:pt idx="117">
                  <c:v>293.8753278734398</c:v>
                </c:pt>
                <c:pt idx="118">
                  <c:v>294.24553292980886</c:v>
                </c:pt>
                <c:pt idx="119">
                  <c:v>294.23576692267989</c:v>
                </c:pt>
                <c:pt idx="120">
                  <c:v>294.3284875394969</c:v>
                </c:pt>
                <c:pt idx="121">
                  <c:v>293.60269821199813</c:v>
                </c:pt>
                <c:pt idx="122">
                  <c:v>293.99460864259316</c:v>
                </c:pt>
                <c:pt idx="123">
                  <c:v>293.85568295736527</c:v>
                </c:pt>
                <c:pt idx="124">
                  <c:v>294.10175246647066</c:v>
                </c:pt>
                <c:pt idx="125">
                  <c:v>293.98577407545048</c:v>
                </c:pt>
                <c:pt idx="126">
                  <c:v>294.30937890705093</c:v>
                </c:pt>
                <c:pt idx="127">
                  <c:v>294.12331671342594</c:v>
                </c:pt>
                <c:pt idx="128">
                  <c:v>293.80261910360088</c:v>
                </c:pt>
                <c:pt idx="129">
                  <c:v>293.81244156163814</c:v>
                </c:pt>
                <c:pt idx="130">
                  <c:v>293.74659157715286</c:v>
                </c:pt>
                <c:pt idx="131">
                  <c:v>293.70874124316452</c:v>
                </c:pt>
                <c:pt idx="132">
                  <c:v>293.78345402024661</c:v>
                </c:pt>
                <c:pt idx="133">
                  <c:v>293.74882138802911</c:v>
                </c:pt>
                <c:pt idx="134">
                  <c:v>293.82375996874424</c:v>
                </c:pt>
                <c:pt idx="135">
                  <c:v>294.17818699625468</c:v>
                </c:pt>
                <c:pt idx="136">
                  <c:v>294.20610197038923</c:v>
                </c:pt>
                <c:pt idx="137">
                  <c:v>293.71266458128861</c:v>
                </c:pt>
                <c:pt idx="138">
                  <c:v>294.24578695889602</c:v>
                </c:pt>
                <c:pt idx="139">
                  <c:v>294.22300901741312</c:v>
                </c:pt>
                <c:pt idx="140">
                  <c:v>294.19949721412286</c:v>
                </c:pt>
                <c:pt idx="141">
                  <c:v>294.06229328159691</c:v>
                </c:pt>
                <c:pt idx="142">
                  <c:v>293.80459488538997</c:v>
                </c:pt>
                <c:pt idx="143">
                  <c:v>293.69544705426927</c:v>
                </c:pt>
                <c:pt idx="144">
                  <c:v>293.67258443642396</c:v>
                </c:pt>
                <c:pt idx="145">
                  <c:v>293.80778436170669</c:v>
                </c:pt>
                <c:pt idx="146">
                  <c:v>293.9963303952951</c:v>
                </c:pt>
                <c:pt idx="147">
                  <c:v>293.82793733595554</c:v>
                </c:pt>
                <c:pt idx="148">
                  <c:v>293.88613822237153</c:v>
                </c:pt>
                <c:pt idx="149">
                  <c:v>293.82720347414812</c:v>
                </c:pt>
                <c:pt idx="150">
                  <c:v>293.85667084825985</c:v>
                </c:pt>
                <c:pt idx="151">
                  <c:v>293.80064332181178</c:v>
                </c:pt>
                <c:pt idx="152">
                  <c:v>293.95486720317814</c:v>
                </c:pt>
                <c:pt idx="153">
                  <c:v>294.13387303327056</c:v>
                </c:pt>
                <c:pt idx="154">
                  <c:v>294.22007357018356</c:v>
                </c:pt>
                <c:pt idx="155">
                  <c:v>294.23548466813861</c:v>
                </c:pt>
                <c:pt idx="156">
                  <c:v>294.20342055224688</c:v>
                </c:pt>
                <c:pt idx="157">
                  <c:v>294.20756969400401</c:v>
                </c:pt>
                <c:pt idx="158">
                  <c:v>294.15885256017566</c:v>
                </c:pt>
                <c:pt idx="159">
                  <c:v>294.17254190542866</c:v>
                </c:pt>
                <c:pt idx="160">
                  <c:v>294.19557387599878</c:v>
                </c:pt>
                <c:pt idx="161">
                  <c:v>294.09145017571319</c:v>
                </c:pt>
                <c:pt idx="162">
                  <c:v>293.9249199963462</c:v>
                </c:pt>
                <c:pt idx="163">
                  <c:v>293.97547178469301</c:v>
                </c:pt>
                <c:pt idx="164">
                  <c:v>294.10076457557608</c:v>
                </c:pt>
                <c:pt idx="165">
                  <c:v>293.80753033261954</c:v>
                </c:pt>
                <c:pt idx="166">
                  <c:v>294.11623212443931</c:v>
                </c:pt>
                <c:pt idx="167">
                  <c:v>294.22007357018356</c:v>
                </c:pt>
                <c:pt idx="168">
                  <c:v>294.22128726471118</c:v>
                </c:pt>
                <c:pt idx="169">
                  <c:v>293.80555455083044</c:v>
                </c:pt>
                <c:pt idx="170">
                  <c:v>294.30669748890858</c:v>
                </c:pt>
                <c:pt idx="171">
                  <c:v>293.8082641944269</c:v>
                </c:pt>
                <c:pt idx="172">
                  <c:v>293.85370717557623</c:v>
                </c:pt>
                <c:pt idx="173">
                  <c:v>293.60935941917279</c:v>
                </c:pt>
                <c:pt idx="174">
                  <c:v>294.23844834082223</c:v>
                </c:pt>
                <c:pt idx="175">
                  <c:v>293.90160577123481</c:v>
                </c:pt>
                <c:pt idx="176">
                  <c:v>294.09221226297473</c:v>
                </c:pt>
                <c:pt idx="177">
                  <c:v>294.04710798727496</c:v>
                </c:pt>
                <c:pt idx="178">
                  <c:v>293.93079089080521</c:v>
                </c:pt>
                <c:pt idx="179">
                  <c:v>294.0468539581878</c:v>
                </c:pt>
                <c:pt idx="180">
                  <c:v>294.10226052464498</c:v>
                </c:pt>
                <c:pt idx="181">
                  <c:v>294.16252186921253</c:v>
                </c:pt>
                <c:pt idx="182">
                  <c:v>294.13582058960554</c:v>
                </c:pt>
                <c:pt idx="183">
                  <c:v>294.17327576723608</c:v>
                </c:pt>
                <c:pt idx="184">
                  <c:v>294.17745313444732</c:v>
                </c:pt>
                <c:pt idx="185">
                  <c:v>294.16348153465293</c:v>
                </c:pt>
                <c:pt idx="186">
                  <c:v>294.02842273664089</c:v>
                </c:pt>
                <c:pt idx="187">
                  <c:v>293.81613909612918</c:v>
                </c:pt>
                <c:pt idx="188">
                  <c:v>294.03801939104511</c:v>
                </c:pt>
                <c:pt idx="189">
                  <c:v>293.60763766647085</c:v>
                </c:pt>
                <c:pt idx="190">
                  <c:v>294.17059434909368</c:v>
                </c:pt>
                <c:pt idx="191">
                  <c:v>294.01128988598396</c:v>
                </c:pt>
                <c:pt idx="192">
                  <c:v>294.0750229614095</c:v>
                </c:pt>
                <c:pt idx="193">
                  <c:v>294.15199377482202</c:v>
                </c:pt>
                <c:pt idx="194">
                  <c:v>293.75003508255668</c:v>
                </c:pt>
                <c:pt idx="195">
                  <c:v>293.65339112761558</c:v>
                </c:pt>
                <c:pt idx="196">
                  <c:v>294.16252186921253</c:v>
                </c:pt>
                <c:pt idx="197">
                  <c:v>294.01422533321352</c:v>
                </c:pt>
                <c:pt idx="198">
                  <c:v>294.11741759351276</c:v>
                </c:pt>
                <c:pt idx="199">
                  <c:v>293.72076528662387</c:v>
                </c:pt>
                <c:pt idx="200">
                  <c:v>293.59456928120863</c:v>
                </c:pt>
                <c:pt idx="201">
                  <c:v>293.56185597987201</c:v>
                </c:pt>
                <c:pt idx="202">
                  <c:v>293.99974567524481</c:v>
                </c:pt>
                <c:pt idx="203">
                  <c:v>293.55175126729347</c:v>
                </c:pt>
                <c:pt idx="204">
                  <c:v>293.96195179216477</c:v>
                </c:pt>
                <c:pt idx="205">
                  <c:v>293.6853705671449</c:v>
                </c:pt>
                <c:pt idx="206">
                  <c:v>294.24872240612558</c:v>
                </c:pt>
                <c:pt idx="207">
                  <c:v>294.19534807236573</c:v>
                </c:pt>
                <c:pt idx="208">
                  <c:v>294.19314648694359</c:v>
                </c:pt>
                <c:pt idx="209">
                  <c:v>294.19898915594848</c:v>
                </c:pt>
                <c:pt idx="210">
                  <c:v>293.49733259173081</c:v>
                </c:pt>
                <c:pt idx="211">
                  <c:v>293.66005233479029</c:v>
                </c:pt>
                <c:pt idx="212">
                  <c:v>293.9892175808543</c:v>
                </c:pt>
                <c:pt idx="213">
                  <c:v>293.54362233650403</c:v>
                </c:pt>
                <c:pt idx="214">
                  <c:v>294.05297888173402</c:v>
                </c:pt>
                <c:pt idx="215">
                  <c:v>293.86231593908582</c:v>
                </c:pt>
                <c:pt idx="216">
                  <c:v>293.59877487387405</c:v>
                </c:pt>
                <c:pt idx="217">
                  <c:v>293.59406122303432</c:v>
                </c:pt>
                <c:pt idx="218">
                  <c:v>293.60690380466349</c:v>
                </c:pt>
                <c:pt idx="219">
                  <c:v>293.71461213762359</c:v>
                </c:pt>
                <c:pt idx="220">
                  <c:v>293.63075431340332</c:v>
                </c:pt>
                <c:pt idx="221">
                  <c:v>293.78221210026493</c:v>
                </c:pt>
                <c:pt idx="222">
                  <c:v>293.86034015729672</c:v>
                </c:pt>
                <c:pt idx="223">
                  <c:v>293.71317263946293</c:v>
                </c:pt>
                <c:pt idx="224">
                  <c:v>293.75421244976792</c:v>
                </c:pt>
                <c:pt idx="225">
                  <c:v>293.70185423235682</c:v>
                </c:pt>
                <c:pt idx="226">
                  <c:v>293.68167303265386</c:v>
                </c:pt>
                <c:pt idx="227">
                  <c:v>293.61675448815481</c:v>
                </c:pt>
                <c:pt idx="228">
                  <c:v>293.61551256817313</c:v>
                </c:pt>
                <c:pt idx="229">
                  <c:v>293.63323815336673</c:v>
                </c:pt>
                <c:pt idx="230">
                  <c:v>293.63495990606873</c:v>
                </c:pt>
                <c:pt idx="231">
                  <c:v>293.74043842815252</c:v>
                </c:pt>
                <c:pt idx="232">
                  <c:v>293.6853705671449</c:v>
                </c:pt>
                <c:pt idx="233">
                  <c:v>293.67774969452978</c:v>
                </c:pt>
                <c:pt idx="234">
                  <c:v>293.76945419499816</c:v>
                </c:pt>
                <c:pt idx="235">
                  <c:v>294.09830896106678</c:v>
                </c:pt>
                <c:pt idx="236">
                  <c:v>293.62657694619207</c:v>
                </c:pt>
                <c:pt idx="237">
                  <c:v>293.56453739801435</c:v>
                </c:pt>
                <c:pt idx="238">
                  <c:v>293.6718505746166</c:v>
                </c:pt>
                <c:pt idx="239">
                  <c:v>293.45200251239805</c:v>
                </c:pt>
                <c:pt idx="240">
                  <c:v>293.4209262874009</c:v>
                </c:pt>
                <c:pt idx="241">
                  <c:v>293.45200251239805</c:v>
                </c:pt>
                <c:pt idx="242">
                  <c:v>293.48894963185421</c:v>
                </c:pt>
                <c:pt idx="243">
                  <c:v>293.48353034466129</c:v>
                </c:pt>
                <c:pt idx="244">
                  <c:v>293.49089718818914</c:v>
                </c:pt>
                <c:pt idx="245">
                  <c:v>293.50842519520393</c:v>
                </c:pt>
                <c:pt idx="246">
                  <c:v>293.51824765324113</c:v>
                </c:pt>
                <c:pt idx="247">
                  <c:v>293.69889055967315</c:v>
                </c:pt>
                <c:pt idx="248">
                  <c:v>293.64207272050942</c:v>
                </c:pt>
                <c:pt idx="249">
                  <c:v>293.47935297744999</c:v>
                </c:pt>
                <c:pt idx="250">
                  <c:v>293.46676442490804</c:v>
                </c:pt>
                <c:pt idx="251">
                  <c:v>293.43670431625958</c:v>
                </c:pt>
                <c:pt idx="252">
                  <c:v>293.42860361092426</c:v>
                </c:pt>
                <c:pt idx="253">
                  <c:v>293.43498256355764</c:v>
                </c:pt>
                <c:pt idx="254">
                  <c:v>293.45617987960929</c:v>
                </c:pt>
                <c:pt idx="255">
                  <c:v>293.52465483132863</c:v>
                </c:pt>
                <c:pt idx="256">
                  <c:v>293.63888324419275</c:v>
                </c:pt>
                <c:pt idx="257">
                  <c:v>293.62683097527923</c:v>
                </c:pt>
                <c:pt idx="258">
                  <c:v>293.6664030619695</c:v>
                </c:pt>
                <c:pt idx="259">
                  <c:v>293.61328275729687</c:v>
                </c:pt>
                <c:pt idx="260">
                  <c:v>293.54362233650403</c:v>
                </c:pt>
                <c:pt idx="261">
                  <c:v>293.48056667197761</c:v>
                </c:pt>
                <c:pt idx="262">
                  <c:v>293.4586354941186</c:v>
                </c:pt>
                <c:pt idx="263">
                  <c:v>293.47418771934423</c:v>
                </c:pt>
                <c:pt idx="264">
                  <c:v>293.47859089018851</c:v>
                </c:pt>
                <c:pt idx="265">
                  <c:v>293.47715139202785</c:v>
                </c:pt>
                <c:pt idx="266">
                  <c:v>293.48155456287213</c:v>
                </c:pt>
                <c:pt idx="267">
                  <c:v>293.48674804643207</c:v>
                </c:pt>
                <c:pt idx="268">
                  <c:v>293.49755839536385</c:v>
                </c:pt>
                <c:pt idx="269">
                  <c:v>293.49781242445101</c:v>
                </c:pt>
                <c:pt idx="270">
                  <c:v>293.49586486811609</c:v>
                </c:pt>
                <c:pt idx="271">
                  <c:v>293.50348574073115</c:v>
                </c:pt>
                <c:pt idx="272">
                  <c:v>293.50715504976807</c:v>
                </c:pt>
                <c:pt idx="273">
                  <c:v>293.51407028602989</c:v>
                </c:pt>
                <c:pt idx="274">
                  <c:v>293.61057311370035</c:v>
                </c:pt>
                <c:pt idx="275">
                  <c:v>293.54435619831139</c:v>
                </c:pt>
                <c:pt idx="276">
                  <c:v>293.56775509978513</c:v>
                </c:pt>
                <c:pt idx="277">
                  <c:v>293.55643669267903</c:v>
                </c:pt>
                <c:pt idx="278">
                  <c:v>293.61968993538437</c:v>
                </c:pt>
                <c:pt idx="279">
                  <c:v>293.59434347757565</c:v>
                </c:pt>
                <c:pt idx="280">
                  <c:v>293.60789169555801</c:v>
                </c:pt>
                <c:pt idx="281">
                  <c:v>293.59112577580481</c:v>
                </c:pt>
                <c:pt idx="282">
                  <c:v>293.66668531651084</c:v>
                </c:pt>
                <c:pt idx="283">
                  <c:v>293.54827953643547</c:v>
                </c:pt>
                <c:pt idx="284">
                  <c:v>293.44903883971438</c:v>
                </c:pt>
                <c:pt idx="285">
                  <c:v>293.40416036764771</c:v>
                </c:pt>
                <c:pt idx="286">
                  <c:v>293.37999937891243</c:v>
                </c:pt>
                <c:pt idx="287">
                  <c:v>293.48403840283561</c:v>
                </c:pt>
                <c:pt idx="288">
                  <c:v>293.87902540793084</c:v>
                </c:pt>
                <c:pt idx="289">
                  <c:v>293.48745368278531</c:v>
                </c:pt>
                <c:pt idx="290">
                  <c:v>293.45395006873298</c:v>
                </c:pt>
                <c:pt idx="291">
                  <c:v>293.45764760322402</c:v>
                </c:pt>
                <c:pt idx="292">
                  <c:v>293.55813021992685</c:v>
                </c:pt>
                <c:pt idx="293">
                  <c:v>293.60492802287439</c:v>
                </c:pt>
                <c:pt idx="294">
                  <c:v>293.50667521704787</c:v>
                </c:pt>
                <c:pt idx="295">
                  <c:v>293.98210476641356</c:v>
                </c:pt>
                <c:pt idx="296">
                  <c:v>293.62313344078825</c:v>
                </c:pt>
                <c:pt idx="297">
                  <c:v>293.53179587122355</c:v>
                </c:pt>
                <c:pt idx="298">
                  <c:v>294.05887800164714</c:v>
                </c:pt>
                <c:pt idx="299">
                  <c:v>293.70896704679751</c:v>
                </c:pt>
                <c:pt idx="300">
                  <c:v>293.8146713725144</c:v>
                </c:pt>
                <c:pt idx="301">
                  <c:v>293.90135174214765</c:v>
                </c:pt>
                <c:pt idx="302">
                  <c:v>293.8993759603585</c:v>
                </c:pt>
                <c:pt idx="303">
                  <c:v>293.90727908751495</c:v>
                </c:pt>
                <c:pt idx="304">
                  <c:v>293.90699683297362</c:v>
                </c:pt>
                <c:pt idx="305">
                  <c:v>293.70258809416418</c:v>
                </c:pt>
                <c:pt idx="306">
                  <c:v>293.40912804757454</c:v>
                </c:pt>
                <c:pt idx="307">
                  <c:v>293.46800634488977</c:v>
                </c:pt>
                <c:pt idx="308">
                  <c:v>293.55225932546779</c:v>
                </c:pt>
                <c:pt idx="309">
                  <c:v>293.39061214966529</c:v>
                </c:pt>
                <c:pt idx="310">
                  <c:v>293.85099753197971</c:v>
                </c:pt>
                <c:pt idx="311">
                  <c:v>293.33537493593286</c:v>
                </c:pt>
                <c:pt idx="312">
                  <c:v>293.89596068040879</c:v>
                </c:pt>
                <c:pt idx="313">
                  <c:v>293.54461022739861</c:v>
                </c:pt>
                <c:pt idx="314">
                  <c:v>293.58644035041925</c:v>
                </c:pt>
                <c:pt idx="315">
                  <c:v>293.52245324590655</c:v>
                </c:pt>
                <c:pt idx="316">
                  <c:v>293.43647851262654</c:v>
                </c:pt>
                <c:pt idx="317">
                  <c:v>293.39651126957847</c:v>
                </c:pt>
                <c:pt idx="318">
                  <c:v>293.46950229395861</c:v>
                </c:pt>
                <c:pt idx="319">
                  <c:v>293.51974360231003</c:v>
                </c:pt>
                <c:pt idx="320">
                  <c:v>293.35214085568612</c:v>
                </c:pt>
                <c:pt idx="321">
                  <c:v>293.66372164382716</c:v>
                </c:pt>
                <c:pt idx="322">
                  <c:v>293.88071893517861</c:v>
                </c:pt>
                <c:pt idx="323">
                  <c:v>293.24160997731303</c:v>
                </c:pt>
                <c:pt idx="324">
                  <c:v>293.29467383107738</c:v>
                </c:pt>
                <c:pt idx="325">
                  <c:v>293.71929756300915</c:v>
                </c:pt>
                <c:pt idx="326">
                  <c:v>293.91828701462566</c:v>
                </c:pt>
                <c:pt idx="327">
                  <c:v>293.84317908118567</c:v>
                </c:pt>
                <c:pt idx="328">
                  <c:v>293.3198509361614</c:v>
                </c:pt>
                <c:pt idx="329">
                  <c:v>293.19275171621399</c:v>
                </c:pt>
                <c:pt idx="330">
                  <c:v>293.79451839826555</c:v>
                </c:pt>
                <c:pt idx="331">
                  <c:v>293.29123032567355</c:v>
                </c:pt>
                <c:pt idx="332">
                  <c:v>293.14702648052338</c:v>
                </c:pt>
                <c:pt idx="333">
                  <c:v>293.72324912658735</c:v>
                </c:pt>
                <c:pt idx="334">
                  <c:v>293.22309407940372</c:v>
                </c:pt>
                <c:pt idx="335">
                  <c:v>293.73849087181753</c:v>
                </c:pt>
                <c:pt idx="336">
                  <c:v>293.20579187602209</c:v>
                </c:pt>
                <c:pt idx="337">
                  <c:v>293.08970058318539</c:v>
                </c:pt>
                <c:pt idx="338">
                  <c:v>293.43376886903002</c:v>
                </c:pt>
                <c:pt idx="339">
                  <c:v>293.32995564873988</c:v>
                </c:pt>
                <c:pt idx="340">
                  <c:v>293.22481583210566</c:v>
                </c:pt>
                <c:pt idx="341">
                  <c:v>293.12402273540744</c:v>
                </c:pt>
                <c:pt idx="342">
                  <c:v>293.56431159438131</c:v>
                </c:pt>
                <c:pt idx="343">
                  <c:v>293.15396994223937</c:v>
                </c:pt>
                <c:pt idx="344">
                  <c:v>293.1119422410398</c:v>
                </c:pt>
                <c:pt idx="345">
                  <c:v>293.30133503825209</c:v>
                </c:pt>
                <c:pt idx="346">
                  <c:v>293.43520836719068</c:v>
                </c:pt>
                <c:pt idx="347">
                  <c:v>293.50026803896037</c:v>
                </c:pt>
                <c:pt idx="348">
                  <c:v>293.21592481405469</c:v>
                </c:pt>
                <c:pt idx="349">
                  <c:v>293.13096619712337</c:v>
                </c:pt>
                <c:pt idx="350">
                  <c:v>293.12678882991219</c:v>
                </c:pt>
                <c:pt idx="351">
                  <c:v>293.18064299639218</c:v>
                </c:pt>
                <c:pt idx="352">
                  <c:v>293.20088064700343</c:v>
                </c:pt>
                <c:pt idx="353">
                  <c:v>293.61525853908597</c:v>
                </c:pt>
                <c:pt idx="354">
                  <c:v>293.31736709619793</c:v>
                </c:pt>
                <c:pt idx="355">
                  <c:v>293.32304041247806</c:v>
                </c:pt>
                <c:pt idx="356">
                  <c:v>293.0098507734516</c:v>
                </c:pt>
                <c:pt idx="357">
                  <c:v>293.23221090108774</c:v>
                </c:pt>
                <c:pt idx="358">
                  <c:v>293.04324148568742</c:v>
                </c:pt>
                <c:pt idx="359">
                  <c:v>293.46182497043526</c:v>
                </c:pt>
                <c:pt idx="360">
                  <c:v>293.1050552302321</c:v>
                </c:pt>
                <c:pt idx="361">
                  <c:v>293.00711290440097</c:v>
                </c:pt>
                <c:pt idx="362">
                  <c:v>293.17025602927237</c:v>
                </c:pt>
                <c:pt idx="363">
                  <c:v>293.51923554413565</c:v>
                </c:pt>
                <c:pt idx="364">
                  <c:v>293.37505992443965</c:v>
                </c:pt>
                <c:pt idx="365">
                  <c:v>293.51136064243343</c:v>
                </c:pt>
                <c:pt idx="366">
                  <c:v>293.51257433696099</c:v>
                </c:pt>
                <c:pt idx="367">
                  <c:v>293.48844157367989</c:v>
                </c:pt>
                <c:pt idx="368">
                  <c:v>293.41034174210216</c:v>
                </c:pt>
                <c:pt idx="369">
                  <c:v>293.15419574587241</c:v>
                </c:pt>
                <c:pt idx="370">
                  <c:v>293.08202325966198</c:v>
                </c:pt>
                <c:pt idx="371">
                  <c:v>293.08552321597409</c:v>
                </c:pt>
                <c:pt idx="372">
                  <c:v>293.221626355789</c:v>
                </c:pt>
                <c:pt idx="373">
                  <c:v>293.38321708068327</c:v>
                </c:pt>
                <c:pt idx="374">
                  <c:v>293.42908344364446</c:v>
                </c:pt>
                <c:pt idx="375">
                  <c:v>293.47983281017025</c:v>
                </c:pt>
                <c:pt idx="376">
                  <c:v>293.47071598848623</c:v>
                </c:pt>
                <c:pt idx="377">
                  <c:v>293.54212638743513</c:v>
                </c:pt>
                <c:pt idx="378">
                  <c:v>293.50150995894205</c:v>
                </c:pt>
                <c:pt idx="379">
                  <c:v>293.2324649301749</c:v>
                </c:pt>
                <c:pt idx="380">
                  <c:v>293.07759186336358</c:v>
                </c:pt>
                <c:pt idx="381">
                  <c:v>292.95788771239825</c:v>
                </c:pt>
                <c:pt idx="382">
                  <c:v>293.26531935878222</c:v>
                </c:pt>
                <c:pt idx="383">
                  <c:v>293.00095975540063</c:v>
                </c:pt>
                <c:pt idx="384">
                  <c:v>292.85492125573199</c:v>
                </c:pt>
                <c:pt idx="385">
                  <c:v>293.439188156223</c:v>
                </c:pt>
                <c:pt idx="386">
                  <c:v>293.37658409896267</c:v>
                </c:pt>
                <c:pt idx="387">
                  <c:v>293.4239181855387</c:v>
                </c:pt>
                <c:pt idx="388">
                  <c:v>293.39357582234891</c:v>
                </c:pt>
                <c:pt idx="389">
                  <c:v>293.42563993824064</c:v>
                </c:pt>
                <c:pt idx="390">
                  <c:v>293.26579919150242</c:v>
                </c:pt>
                <c:pt idx="391">
                  <c:v>293.01749987152084</c:v>
                </c:pt>
                <c:pt idx="392">
                  <c:v>292.81729672537676</c:v>
                </c:pt>
                <c:pt idx="393">
                  <c:v>292.7543257372127</c:v>
                </c:pt>
                <c:pt idx="394">
                  <c:v>293.11245029921412</c:v>
                </c:pt>
                <c:pt idx="395">
                  <c:v>293.11738975368689</c:v>
                </c:pt>
                <c:pt idx="396">
                  <c:v>293.00392342808431</c:v>
                </c:pt>
                <c:pt idx="397">
                  <c:v>292.87916692082968</c:v>
                </c:pt>
                <c:pt idx="398">
                  <c:v>292.76821266064462</c:v>
                </c:pt>
                <c:pt idx="399">
                  <c:v>292.76897474790616</c:v>
                </c:pt>
                <c:pt idx="400">
                  <c:v>292.83708276872187</c:v>
                </c:pt>
                <c:pt idx="401">
                  <c:v>292.86705820100792</c:v>
                </c:pt>
                <c:pt idx="402">
                  <c:v>292.82618774342768</c:v>
                </c:pt>
                <c:pt idx="403">
                  <c:v>292.69832643621879</c:v>
                </c:pt>
                <c:pt idx="404">
                  <c:v>293.00118555903367</c:v>
                </c:pt>
                <c:pt idx="405">
                  <c:v>292.98583091198697</c:v>
                </c:pt>
                <c:pt idx="406">
                  <c:v>292.68122181101603</c:v>
                </c:pt>
                <c:pt idx="407">
                  <c:v>292.73772917018425</c:v>
                </c:pt>
                <c:pt idx="408">
                  <c:v>293.26506532969506</c:v>
                </c:pt>
                <c:pt idx="409">
                  <c:v>293.34127405584604</c:v>
                </c:pt>
                <c:pt idx="410">
                  <c:v>293.32750003423064</c:v>
                </c:pt>
                <c:pt idx="411">
                  <c:v>293.30060117644473</c:v>
                </c:pt>
                <c:pt idx="412">
                  <c:v>293.22089249398164</c:v>
                </c:pt>
                <c:pt idx="413">
                  <c:v>293.13469195706858</c:v>
                </c:pt>
                <c:pt idx="414">
                  <c:v>292.99650013364811</c:v>
                </c:pt>
                <c:pt idx="415">
                  <c:v>292.83634890691451</c:v>
                </c:pt>
                <c:pt idx="416">
                  <c:v>292.66459701853341</c:v>
                </c:pt>
                <c:pt idx="417">
                  <c:v>293.18459455997044</c:v>
                </c:pt>
                <c:pt idx="418">
                  <c:v>292.93660571998424</c:v>
                </c:pt>
                <c:pt idx="419">
                  <c:v>293.15690538946888</c:v>
                </c:pt>
                <c:pt idx="420">
                  <c:v>292.76324498071779</c:v>
                </c:pt>
                <c:pt idx="421">
                  <c:v>292.89034420066514</c:v>
                </c:pt>
                <c:pt idx="422">
                  <c:v>292.68393145461249</c:v>
                </c:pt>
                <c:pt idx="423">
                  <c:v>292.70151591253546</c:v>
                </c:pt>
                <c:pt idx="424">
                  <c:v>292.7528297881438</c:v>
                </c:pt>
                <c:pt idx="425">
                  <c:v>293.03804800212743</c:v>
                </c:pt>
                <c:pt idx="426">
                  <c:v>292.88241284805463</c:v>
                </c:pt>
                <c:pt idx="427">
                  <c:v>292.60281149944285</c:v>
                </c:pt>
                <c:pt idx="428">
                  <c:v>292.58195288884082</c:v>
                </c:pt>
                <c:pt idx="429">
                  <c:v>293.14186122241756</c:v>
                </c:pt>
                <c:pt idx="430">
                  <c:v>293.12258323724683</c:v>
                </c:pt>
                <c:pt idx="431">
                  <c:v>292.8024219110502</c:v>
                </c:pt>
                <c:pt idx="432">
                  <c:v>293.12057923000356</c:v>
                </c:pt>
                <c:pt idx="433">
                  <c:v>292.90073116778501</c:v>
                </c:pt>
                <c:pt idx="434">
                  <c:v>293.20359029059989</c:v>
                </c:pt>
                <c:pt idx="435">
                  <c:v>292.73922511925315</c:v>
                </c:pt>
                <c:pt idx="436">
                  <c:v>292.47142201046768</c:v>
                </c:pt>
                <c:pt idx="437">
                  <c:v>292.63233532446282</c:v>
                </c:pt>
                <c:pt idx="438">
                  <c:v>292.84896568491058</c:v>
                </c:pt>
                <c:pt idx="439">
                  <c:v>292.85864701567721</c:v>
                </c:pt>
                <c:pt idx="440">
                  <c:v>292.46896639595838</c:v>
                </c:pt>
                <c:pt idx="441">
                  <c:v>292.45059162531976</c:v>
                </c:pt>
                <c:pt idx="442">
                  <c:v>292.78630517674202</c:v>
                </c:pt>
                <c:pt idx="443">
                  <c:v>292.99204051189554</c:v>
                </c:pt>
                <c:pt idx="444">
                  <c:v>292.95912963237998</c:v>
                </c:pt>
                <c:pt idx="445">
                  <c:v>292.86482839013166</c:v>
                </c:pt>
                <c:pt idx="446">
                  <c:v>292.80388963466498</c:v>
                </c:pt>
                <c:pt idx="447">
                  <c:v>292.88190478988031</c:v>
                </c:pt>
                <c:pt idx="448">
                  <c:v>292.89378770606902</c:v>
                </c:pt>
                <c:pt idx="449">
                  <c:v>292.6735162620385</c:v>
                </c:pt>
                <c:pt idx="450">
                  <c:v>292.77690610051667</c:v>
                </c:pt>
                <c:pt idx="451">
                  <c:v>292.86855415007682</c:v>
                </c:pt>
                <c:pt idx="452">
                  <c:v>292.85266321940162</c:v>
                </c:pt>
                <c:pt idx="453">
                  <c:v>292.81752252900975</c:v>
                </c:pt>
                <c:pt idx="454">
                  <c:v>292.8660703101134</c:v>
                </c:pt>
                <c:pt idx="455">
                  <c:v>292.77464806418629</c:v>
                </c:pt>
                <c:pt idx="456">
                  <c:v>292.37923767727909</c:v>
                </c:pt>
                <c:pt idx="457">
                  <c:v>293.09167636497443</c:v>
                </c:pt>
                <c:pt idx="458">
                  <c:v>292.65663744046878</c:v>
                </c:pt>
                <c:pt idx="459">
                  <c:v>292.45928506519181</c:v>
                </c:pt>
                <c:pt idx="460">
                  <c:v>292.58268675064818</c:v>
                </c:pt>
                <c:pt idx="461">
                  <c:v>292.96087961053604</c:v>
                </c:pt>
                <c:pt idx="462">
                  <c:v>292.80067193289415</c:v>
                </c:pt>
                <c:pt idx="463">
                  <c:v>292.98535107926671</c:v>
                </c:pt>
                <c:pt idx="464">
                  <c:v>293.09167636497443</c:v>
                </c:pt>
                <c:pt idx="465">
                  <c:v>292.70673762154951</c:v>
                </c:pt>
                <c:pt idx="466">
                  <c:v>292.45307546528318</c:v>
                </c:pt>
                <c:pt idx="467">
                  <c:v>293.00019766813909</c:v>
                </c:pt>
                <c:pt idx="468">
                  <c:v>292.84995357580516</c:v>
                </c:pt>
                <c:pt idx="469">
                  <c:v>292.79745423112331</c:v>
                </c:pt>
                <c:pt idx="470">
                  <c:v>292.80490575101368</c:v>
                </c:pt>
                <c:pt idx="471">
                  <c:v>292.765248987961</c:v>
                </c:pt>
                <c:pt idx="472">
                  <c:v>292.79175268938911</c:v>
                </c:pt>
                <c:pt idx="473">
                  <c:v>292.74715647186366</c:v>
                </c:pt>
                <c:pt idx="474">
                  <c:v>292.72756800669742</c:v>
                </c:pt>
                <c:pt idx="475">
                  <c:v>292.73922511925315</c:v>
                </c:pt>
                <c:pt idx="476">
                  <c:v>292.83236911788214</c:v>
                </c:pt>
                <c:pt idx="477">
                  <c:v>292.92599294923133</c:v>
                </c:pt>
                <c:pt idx="478">
                  <c:v>292.54026389309075</c:v>
                </c:pt>
                <c:pt idx="479">
                  <c:v>292.42547097114402</c:v>
                </c:pt>
                <c:pt idx="480">
                  <c:v>292.99548401729942</c:v>
                </c:pt>
                <c:pt idx="481">
                  <c:v>292.90296097866127</c:v>
                </c:pt>
                <c:pt idx="482">
                  <c:v>292.66211317857</c:v>
                </c:pt>
                <c:pt idx="483">
                  <c:v>292.51539726800223</c:v>
                </c:pt>
                <c:pt idx="484">
                  <c:v>292.52634874420471</c:v>
                </c:pt>
                <c:pt idx="485">
                  <c:v>292.60453325214479</c:v>
                </c:pt>
                <c:pt idx="486">
                  <c:v>292.67772185470386</c:v>
                </c:pt>
                <c:pt idx="487">
                  <c:v>292.81551852176653</c:v>
                </c:pt>
                <c:pt idx="488">
                  <c:v>292.82249020893664</c:v>
                </c:pt>
                <c:pt idx="489">
                  <c:v>292.70425378158609</c:v>
                </c:pt>
                <c:pt idx="490">
                  <c:v>292.57997710705166</c:v>
                </c:pt>
                <c:pt idx="491">
                  <c:v>292.54844927478848</c:v>
                </c:pt>
                <c:pt idx="492">
                  <c:v>292.5797230779645</c:v>
                </c:pt>
                <c:pt idx="493">
                  <c:v>292.56061444551852</c:v>
                </c:pt>
                <c:pt idx="494">
                  <c:v>292.60281149944285</c:v>
                </c:pt>
                <c:pt idx="495">
                  <c:v>292.6263797536414</c:v>
                </c:pt>
                <c:pt idx="496">
                  <c:v>292.68889913453938</c:v>
                </c:pt>
                <c:pt idx="497">
                  <c:v>292.17197816760256</c:v>
                </c:pt>
                <c:pt idx="498">
                  <c:v>292.51539726800223</c:v>
                </c:pt>
                <c:pt idx="499">
                  <c:v>292.48437749391337</c:v>
                </c:pt>
              </c:numCache>
            </c:numRef>
          </c:yVal>
          <c:smooth val="0"/>
        </c:ser>
        <c:ser>
          <c:idx val="13"/>
          <c:order val="1"/>
          <c:tx>
            <c:v>VW3 - C-D Sands</c:v>
          </c:tx>
          <c:spPr>
            <a:ln w="12700"/>
          </c:spPr>
          <c:marker>
            <c:symbol val="none"/>
          </c:marker>
          <c:xVal>
            <c:numRef>
              <c:f>'KVP-07'!$C$3:$C$998</c:f>
              <c:numCache>
                <c:formatCode>m/d/yyyy\ h:mm</c:formatCode>
                <c:ptCount val="996"/>
                <c:pt idx="0">
                  <c:v>40822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40871.75</c:v>
                </c:pt>
                <c:pt idx="498">
                  <c:v>40872</c:v>
                </c:pt>
                <c:pt idx="499">
                  <c:v>40872.25</c:v>
                </c:pt>
              </c:numCache>
            </c:numRef>
          </c:xVal>
          <c:yVal>
            <c:numRef>
              <c:f>'KVP-07'!$R$3:$R$998</c:f>
              <c:numCache>
                <c:formatCode>0.00</c:formatCode>
                <c:ptCount val="996"/>
                <c:pt idx="0">
                  <c:v>288.89766254106797</c:v>
                </c:pt>
                <c:pt idx="1">
                  <c:v>287.34892993200793</c:v>
                </c:pt>
                <c:pt idx="2">
                  <c:v>287.26833626969801</c:v>
                </c:pt>
                <c:pt idx="3">
                  <c:v>287.17886717820545</c:v>
                </c:pt>
                <c:pt idx="4">
                  <c:v>287.14461636088964</c:v>
                </c:pt>
                <c:pt idx="5">
                  <c:v>287.1607589200072</c:v>
                </c:pt>
                <c:pt idx="6">
                  <c:v>287.21293929560471</c:v>
                </c:pt>
                <c:pt idx="7">
                  <c:v>287.30824591770073</c:v>
                </c:pt>
                <c:pt idx="8">
                  <c:v>287.45126541748351</c:v>
                </c:pt>
                <c:pt idx="9">
                  <c:v>287.58505208825079</c:v>
                </c:pt>
                <c:pt idx="10">
                  <c:v>287.65003929119251</c:v>
                </c:pt>
                <c:pt idx="11">
                  <c:v>287.68798324011448</c:v>
                </c:pt>
                <c:pt idx="12">
                  <c:v>287.70472146562008</c:v>
                </c:pt>
                <c:pt idx="13">
                  <c:v>287.71693262657612</c:v>
                </c:pt>
                <c:pt idx="14">
                  <c:v>287.70084963409744</c:v>
                </c:pt>
                <c:pt idx="15">
                  <c:v>287.63461153174075</c:v>
                </c:pt>
                <c:pt idx="16">
                  <c:v>287.64878839177749</c:v>
                </c:pt>
                <c:pt idx="17">
                  <c:v>287.63210973291069</c:v>
                </c:pt>
                <c:pt idx="18">
                  <c:v>287.55997453331179</c:v>
                </c:pt>
                <c:pt idx="19">
                  <c:v>287.44215172174557</c:v>
                </c:pt>
                <c:pt idx="20">
                  <c:v>287.36304722540592</c:v>
                </c:pt>
                <c:pt idx="21">
                  <c:v>287.27089763516682</c:v>
                </c:pt>
                <c:pt idx="22">
                  <c:v>287.14527159391656</c:v>
                </c:pt>
                <c:pt idx="23">
                  <c:v>287.08147572375105</c:v>
                </c:pt>
                <c:pt idx="24">
                  <c:v>287.06408226521853</c:v>
                </c:pt>
                <c:pt idx="25">
                  <c:v>287.07117069523696</c:v>
                </c:pt>
                <c:pt idx="26">
                  <c:v>287.09946484867169</c:v>
                </c:pt>
                <c:pt idx="27">
                  <c:v>287.1607589200072</c:v>
                </c:pt>
                <c:pt idx="28">
                  <c:v>287.31664481377288</c:v>
                </c:pt>
                <c:pt idx="29">
                  <c:v>287.46597837726961</c:v>
                </c:pt>
                <c:pt idx="30">
                  <c:v>287.58832825338538</c:v>
                </c:pt>
                <c:pt idx="31">
                  <c:v>287.96705294293935</c:v>
                </c:pt>
                <c:pt idx="32">
                  <c:v>288.08076565642762</c:v>
                </c:pt>
                <c:pt idx="33">
                  <c:v>288.12377276964844</c:v>
                </c:pt>
                <c:pt idx="34">
                  <c:v>288.19894586782669</c:v>
                </c:pt>
                <c:pt idx="35">
                  <c:v>288.24123818138173</c:v>
                </c:pt>
                <c:pt idx="36">
                  <c:v>288.24385911348941</c:v>
                </c:pt>
                <c:pt idx="37">
                  <c:v>288.20728519726003</c:v>
                </c:pt>
                <c:pt idx="38">
                  <c:v>288.15468785519079</c:v>
                </c:pt>
                <c:pt idx="39">
                  <c:v>288.0614660654532</c:v>
                </c:pt>
                <c:pt idx="40">
                  <c:v>287.8924755111492</c:v>
                </c:pt>
                <c:pt idx="41">
                  <c:v>287.69638213618668</c:v>
                </c:pt>
                <c:pt idx="42">
                  <c:v>287.55103953749028</c:v>
                </c:pt>
                <c:pt idx="43">
                  <c:v>287.45376721631357</c:v>
                </c:pt>
                <c:pt idx="44">
                  <c:v>287.40486300585053</c:v>
                </c:pt>
                <c:pt idx="45">
                  <c:v>287.3545887626949</c:v>
                </c:pt>
                <c:pt idx="46">
                  <c:v>287.33922056988195</c:v>
                </c:pt>
                <c:pt idx="47">
                  <c:v>287.30633978525879</c:v>
                </c:pt>
                <c:pt idx="48">
                  <c:v>287.29085245916815</c:v>
                </c:pt>
                <c:pt idx="49">
                  <c:v>287.28120266368103</c:v>
                </c:pt>
                <c:pt idx="50">
                  <c:v>287.28251312973481</c:v>
                </c:pt>
                <c:pt idx="51">
                  <c:v>287.29603475674469</c:v>
                </c:pt>
                <c:pt idx="52">
                  <c:v>287.30115748768236</c:v>
                </c:pt>
                <c:pt idx="53">
                  <c:v>287.30306362012425</c:v>
                </c:pt>
                <c:pt idx="54">
                  <c:v>287.2882910936994</c:v>
                </c:pt>
                <c:pt idx="55">
                  <c:v>287.28120266368103</c:v>
                </c:pt>
                <c:pt idx="56">
                  <c:v>287.26511967120229</c:v>
                </c:pt>
                <c:pt idx="57">
                  <c:v>287.24772621266976</c:v>
                </c:pt>
                <c:pt idx="58">
                  <c:v>287.2245547901727</c:v>
                </c:pt>
                <c:pt idx="59">
                  <c:v>287.23932731659755</c:v>
                </c:pt>
                <c:pt idx="60">
                  <c:v>287.30306362012425</c:v>
                </c:pt>
                <c:pt idx="61">
                  <c:v>287.35852016085636</c:v>
                </c:pt>
                <c:pt idx="62">
                  <c:v>287.3868738809299</c:v>
                </c:pt>
                <c:pt idx="63">
                  <c:v>287.54901427177077</c:v>
                </c:pt>
                <c:pt idx="64">
                  <c:v>287.55354133632034</c:v>
                </c:pt>
                <c:pt idx="65">
                  <c:v>287.85774816072296</c:v>
                </c:pt>
                <c:pt idx="66">
                  <c:v>287.62430650322653</c:v>
                </c:pt>
                <c:pt idx="67">
                  <c:v>287.48664800093667</c:v>
                </c:pt>
                <c:pt idx="68">
                  <c:v>287.46865887601609</c:v>
                </c:pt>
                <c:pt idx="69">
                  <c:v>287.56902866241091</c:v>
                </c:pt>
                <c:pt idx="70">
                  <c:v>287.65397068935397</c:v>
                </c:pt>
                <c:pt idx="71">
                  <c:v>287.48980503279358</c:v>
                </c:pt>
                <c:pt idx="72">
                  <c:v>287.28507449520362</c:v>
                </c:pt>
                <c:pt idx="73">
                  <c:v>287.31086684980835</c:v>
                </c:pt>
                <c:pt idx="74">
                  <c:v>287.17237441457513</c:v>
                </c:pt>
                <c:pt idx="75">
                  <c:v>287.15432572301569</c:v>
                </c:pt>
                <c:pt idx="76">
                  <c:v>287.40355253979675</c:v>
                </c:pt>
                <c:pt idx="77">
                  <c:v>287.33731443744</c:v>
                </c:pt>
                <c:pt idx="78">
                  <c:v>287.42553262951765</c:v>
                </c:pt>
                <c:pt idx="79">
                  <c:v>287.31467911469224</c:v>
                </c:pt>
                <c:pt idx="80">
                  <c:v>287.32111231168369</c:v>
                </c:pt>
                <c:pt idx="81">
                  <c:v>287.52072011833599</c:v>
                </c:pt>
                <c:pt idx="82">
                  <c:v>287.44608311990709</c:v>
                </c:pt>
                <c:pt idx="83">
                  <c:v>287.6597486533185</c:v>
                </c:pt>
                <c:pt idx="84">
                  <c:v>287.71949399204493</c:v>
                </c:pt>
                <c:pt idx="85">
                  <c:v>287.93810355647764</c:v>
                </c:pt>
                <c:pt idx="86">
                  <c:v>287.8590586267768</c:v>
                </c:pt>
                <c:pt idx="87">
                  <c:v>287.96443201083167</c:v>
                </c:pt>
                <c:pt idx="88">
                  <c:v>287.81021398295258</c:v>
                </c:pt>
                <c:pt idx="89">
                  <c:v>287.76964910192299</c:v>
                </c:pt>
                <c:pt idx="90">
                  <c:v>287.81277534842144</c:v>
                </c:pt>
                <c:pt idx="91">
                  <c:v>287.77417616647256</c:v>
                </c:pt>
                <c:pt idx="92">
                  <c:v>287.63979382931717</c:v>
                </c:pt>
                <c:pt idx="93">
                  <c:v>287.68994893919523</c:v>
                </c:pt>
                <c:pt idx="94">
                  <c:v>287.86418135771441</c:v>
                </c:pt>
                <c:pt idx="95">
                  <c:v>287.91237076851172</c:v>
                </c:pt>
                <c:pt idx="96">
                  <c:v>287.84881316490146</c:v>
                </c:pt>
                <c:pt idx="97">
                  <c:v>287.86674272318328</c:v>
                </c:pt>
                <c:pt idx="98">
                  <c:v>287.58892391977349</c:v>
                </c:pt>
                <c:pt idx="99">
                  <c:v>287.54258107477926</c:v>
                </c:pt>
                <c:pt idx="100">
                  <c:v>287.2760799327433</c:v>
                </c:pt>
                <c:pt idx="101">
                  <c:v>287.09052985285018</c:v>
                </c:pt>
                <c:pt idx="102">
                  <c:v>287.19554583707225</c:v>
                </c:pt>
                <c:pt idx="103">
                  <c:v>286.99444886444962</c:v>
                </c:pt>
                <c:pt idx="104">
                  <c:v>286.969252176233</c:v>
                </c:pt>
                <c:pt idx="105">
                  <c:v>286.7590415078725</c:v>
                </c:pt>
                <c:pt idx="106">
                  <c:v>286.96156807982652</c:v>
                </c:pt>
                <c:pt idx="107">
                  <c:v>286.68934854046483</c:v>
                </c:pt>
                <c:pt idx="108">
                  <c:v>286.67892437867306</c:v>
                </c:pt>
                <c:pt idx="109">
                  <c:v>286.71764269389956</c:v>
                </c:pt>
                <c:pt idx="110">
                  <c:v>286.69971313561774</c:v>
                </c:pt>
                <c:pt idx="111">
                  <c:v>286.7086481314393</c:v>
                </c:pt>
                <c:pt idx="112">
                  <c:v>286.73318958662895</c:v>
                </c:pt>
                <c:pt idx="113">
                  <c:v>286.74093324967424</c:v>
                </c:pt>
                <c:pt idx="114">
                  <c:v>286.68226011044646</c:v>
                </c:pt>
                <c:pt idx="115">
                  <c:v>286.65515728978789</c:v>
                </c:pt>
                <c:pt idx="116">
                  <c:v>286.64538836102304</c:v>
                </c:pt>
                <c:pt idx="117">
                  <c:v>286.6190003400302</c:v>
                </c:pt>
                <c:pt idx="118">
                  <c:v>286.6279353358517</c:v>
                </c:pt>
                <c:pt idx="119">
                  <c:v>286.62733966946365</c:v>
                </c:pt>
                <c:pt idx="120">
                  <c:v>286.96222331285344</c:v>
                </c:pt>
                <c:pt idx="121">
                  <c:v>286.6919099059337</c:v>
                </c:pt>
                <c:pt idx="122">
                  <c:v>286.73134302082588</c:v>
                </c:pt>
                <c:pt idx="123">
                  <c:v>286.7350957190709</c:v>
                </c:pt>
                <c:pt idx="124">
                  <c:v>286.74420941480884</c:v>
                </c:pt>
                <c:pt idx="125">
                  <c:v>286.7350957190709</c:v>
                </c:pt>
                <c:pt idx="126">
                  <c:v>286.74033758328619</c:v>
                </c:pt>
                <c:pt idx="127">
                  <c:v>286.7532039772691</c:v>
                </c:pt>
                <c:pt idx="128">
                  <c:v>286.76934653638671</c:v>
                </c:pt>
                <c:pt idx="129">
                  <c:v>286.79966595554095</c:v>
                </c:pt>
                <c:pt idx="130">
                  <c:v>286.79650892368397</c:v>
                </c:pt>
                <c:pt idx="131">
                  <c:v>286.76422380544898</c:v>
                </c:pt>
                <c:pt idx="132">
                  <c:v>286.81580851465844</c:v>
                </c:pt>
                <c:pt idx="133">
                  <c:v>286.82933014166832</c:v>
                </c:pt>
                <c:pt idx="134">
                  <c:v>286.79519845763019</c:v>
                </c:pt>
                <c:pt idx="135">
                  <c:v>286.85256113080425</c:v>
                </c:pt>
                <c:pt idx="136">
                  <c:v>286.8060991525324</c:v>
                </c:pt>
                <c:pt idx="137">
                  <c:v>286.78417862945037</c:v>
                </c:pt>
                <c:pt idx="138">
                  <c:v>286.85714776199256</c:v>
                </c:pt>
                <c:pt idx="139">
                  <c:v>286.99957159538729</c:v>
                </c:pt>
                <c:pt idx="140">
                  <c:v>287.03382241270305</c:v>
                </c:pt>
                <c:pt idx="141">
                  <c:v>286.86161525990337</c:v>
                </c:pt>
                <c:pt idx="142">
                  <c:v>286.7957941240183</c:v>
                </c:pt>
                <c:pt idx="143">
                  <c:v>286.75195307785413</c:v>
                </c:pt>
                <c:pt idx="144">
                  <c:v>286.69447127140245</c:v>
                </c:pt>
                <c:pt idx="145">
                  <c:v>286.87192028841747</c:v>
                </c:pt>
                <c:pt idx="146">
                  <c:v>286.90867290456328</c:v>
                </c:pt>
                <c:pt idx="147">
                  <c:v>287.23164322019107</c:v>
                </c:pt>
                <c:pt idx="148">
                  <c:v>286.7757797333781</c:v>
                </c:pt>
                <c:pt idx="149">
                  <c:v>286.74420941480884</c:v>
                </c:pt>
                <c:pt idx="150">
                  <c:v>286.75648014240369</c:v>
                </c:pt>
                <c:pt idx="151">
                  <c:v>286.72163365869983</c:v>
                </c:pt>
                <c:pt idx="152">
                  <c:v>286.72610115661058</c:v>
                </c:pt>
                <c:pt idx="153">
                  <c:v>286.71198386321259</c:v>
                </c:pt>
                <c:pt idx="154">
                  <c:v>286.73902711723235</c:v>
                </c:pt>
                <c:pt idx="155">
                  <c:v>286.72348022450296</c:v>
                </c:pt>
                <c:pt idx="156">
                  <c:v>286.74802167969267</c:v>
                </c:pt>
                <c:pt idx="157">
                  <c:v>286.72288455811486</c:v>
                </c:pt>
                <c:pt idx="158">
                  <c:v>286.85071456500111</c:v>
                </c:pt>
                <c:pt idx="159">
                  <c:v>286.89062421300378</c:v>
                </c:pt>
                <c:pt idx="160">
                  <c:v>286.93446525916801</c:v>
                </c:pt>
                <c:pt idx="161">
                  <c:v>286.81390238221655</c:v>
                </c:pt>
                <c:pt idx="162">
                  <c:v>287.31152208283527</c:v>
                </c:pt>
                <c:pt idx="163">
                  <c:v>287.6224003707847</c:v>
                </c:pt>
                <c:pt idx="164">
                  <c:v>287.62305560381157</c:v>
                </c:pt>
                <c:pt idx="165">
                  <c:v>287.16975348246751</c:v>
                </c:pt>
                <c:pt idx="166">
                  <c:v>286.98414383593553</c:v>
                </c:pt>
                <c:pt idx="167">
                  <c:v>287.14723729299726</c:v>
                </c:pt>
                <c:pt idx="168">
                  <c:v>287.73498131813557</c:v>
                </c:pt>
                <c:pt idx="169">
                  <c:v>286.86548709142602</c:v>
                </c:pt>
                <c:pt idx="170">
                  <c:v>287.66868364914006</c:v>
                </c:pt>
                <c:pt idx="171">
                  <c:v>287.64169996175912</c:v>
                </c:pt>
                <c:pt idx="172">
                  <c:v>287.54067494233732</c:v>
                </c:pt>
                <c:pt idx="173">
                  <c:v>287.30890115072765</c:v>
                </c:pt>
                <c:pt idx="174">
                  <c:v>287.10661284532887</c:v>
                </c:pt>
                <c:pt idx="175">
                  <c:v>286.98479906896239</c:v>
                </c:pt>
                <c:pt idx="176">
                  <c:v>286.77518406699005</c:v>
                </c:pt>
                <c:pt idx="177">
                  <c:v>286.64997499221136</c:v>
                </c:pt>
                <c:pt idx="178">
                  <c:v>286.63192630065197</c:v>
                </c:pt>
                <c:pt idx="179">
                  <c:v>286.67517168042809</c:v>
                </c:pt>
                <c:pt idx="180">
                  <c:v>286.68029441136571</c:v>
                </c:pt>
                <c:pt idx="181">
                  <c:v>286.72222932508794</c:v>
                </c:pt>
                <c:pt idx="182">
                  <c:v>286.70549109958233</c:v>
                </c:pt>
                <c:pt idx="183">
                  <c:v>286.75004694541224</c:v>
                </c:pt>
                <c:pt idx="184">
                  <c:v>286.74867691271959</c:v>
                </c:pt>
                <c:pt idx="185">
                  <c:v>286.73318958662895</c:v>
                </c:pt>
                <c:pt idx="186">
                  <c:v>286.67576734681609</c:v>
                </c:pt>
                <c:pt idx="187">
                  <c:v>286.79901072251403</c:v>
                </c:pt>
                <c:pt idx="188">
                  <c:v>287.50082486097347</c:v>
                </c:pt>
                <c:pt idx="189">
                  <c:v>287.44667878629514</c:v>
                </c:pt>
                <c:pt idx="190">
                  <c:v>287.15950802059217</c:v>
                </c:pt>
                <c:pt idx="191">
                  <c:v>286.94995258525853</c:v>
                </c:pt>
                <c:pt idx="192">
                  <c:v>286.80872008464007</c:v>
                </c:pt>
                <c:pt idx="193">
                  <c:v>286.76350900578325</c:v>
                </c:pt>
                <c:pt idx="194">
                  <c:v>286.85256113080425</c:v>
                </c:pt>
                <c:pt idx="195">
                  <c:v>286.74355418178197</c:v>
                </c:pt>
                <c:pt idx="196">
                  <c:v>286.6919099059337</c:v>
                </c:pt>
                <c:pt idx="197">
                  <c:v>286.70608676597044</c:v>
                </c:pt>
                <c:pt idx="198">
                  <c:v>286.71639179448459</c:v>
                </c:pt>
                <c:pt idx="199">
                  <c:v>286.78673999491917</c:v>
                </c:pt>
                <c:pt idx="200">
                  <c:v>286.81836988012725</c:v>
                </c:pt>
                <c:pt idx="201">
                  <c:v>286.77774543245886</c:v>
                </c:pt>
                <c:pt idx="202">
                  <c:v>286.74736644666575</c:v>
                </c:pt>
                <c:pt idx="203">
                  <c:v>286.71579612809649</c:v>
                </c:pt>
                <c:pt idx="204">
                  <c:v>286.72097842567291</c:v>
                </c:pt>
                <c:pt idx="205">
                  <c:v>286.77190790185546</c:v>
                </c:pt>
                <c:pt idx="206">
                  <c:v>286.8286749086414</c:v>
                </c:pt>
                <c:pt idx="207">
                  <c:v>286.85970912746143</c:v>
                </c:pt>
                <c:pt idx="208">
                  <c:v>286.89062421300378</c:v>
                </c:pt>
                <c:pt idx="209">
                  <c:v>286.83838427076745</c:v>
                </c:pt>
                <c:pt idx="210">
                  <c:v>287.10345581347195</c:v>
                </c:pt>
                <c:pt idx="211">
                  <c:v>287.24456918081279</c:v>
                </c:pt>
                <c:pt idx="212">
                  <c:v>287.23354935263296</c:v>
                </c:pt>
                <c:pt idx="213">
                  <c:v>287.06146133311086</c:v>
                </c:pt>
                <c:pt idx="214">
                  <c:v>286.83641857168669</c:v>
                </c:pt>
                <c:pt idx="215">
                  <c:v>286.84422180137085</c:v>
                </c:pt>
                <c:pt idx="216">
                  <c:v>286.78102159759345</c:v>
                </c:pt>
                <c:pt idx="217">
                  <c:v>286.84100520287507</c:v>
                </c:pt>
                <c:pt idx="218">
                  <c:v>286.92743639578839</c:v>
                </c:pt>
                <c:pt idx="219">
                  <c:v>287.00415822657567</c:v>
                </c:pt>
                <c:pt idx="220">
                  <c:v>286.84672360020085</c:v>
                </c:pt>
                <c:pt idx="221">
                  <c:v>286.86358095898407</c:v>
                </c:pt>
                <c:pt idx="222">
                  <c:v>286.86804845689483</c:v>
                </c:pt>
                <c:pt idx="223">
                  <c:v>286.82933014166832</c:v>
                </c:pt>
                <c:pt idx="224">
                  <c:v>286.81128145010888</c:v>
                </c:pt>
                <c:pt idx="225">
                  <c:v>286.83129584074908</c:v>
                </c:pt>
                <c:pt idx="226">
                  <c:v>286.84487703439771</c:v>
                </c:pt>
                <c:pt idx="227">
                  <c:v>286.83129584074908</c:v>
                </c:pt>
                <c:pt idx="228">
                  <c:v>286.87317118783244</c:v>
                </c:pt>
                <c:pt idx="229">
                  <c:v>286.91832270005045</c:v>
                </c:pt>
                <c:pt idx="230">
                  <c:v>286.91707180063543</c:v>
                </c:pt>
                <c:pt idx="231">
                  <c:v>286.89896354243717</c:v>
                </c:pt>
                <c:pt idx="232">
                  <c:v>286.9480464528167</c:v>
                </c:pt>
                <c:pt idx="233">
                  <c:v>286.92284976460002</c:v>
                </c:pt>
                <c:pt idx="234">
                  <c:v>287.05377723670438</c:v>
                </c:pt>
                <c:pt idx="235">
                  <c:v>287.1716596149094</c:v>
                </c:pt>
                <c:pt idx="236">
                  <c:v>287.26380920514845</c:v>
                </c:pt>
                <c:pt idx="237">
                  <c:v>287.25094281116549</c:v>
                </c:pt>
                <c:pt idx="238">
                  <c:v>287.23998254962447</c:v>
                </c:pt>
                <c:pt idx="239">
                  <c:v>287.23742118415561</c:v>
                </c:pt>
                <c:pt idx="240">
                  <c:v>287.19941766859483</c:v>
                </c:pt>
                <c:pt idx="241">
                  <c:v>287.24325871475901</c:v>
                </c:pt>
                <c:pt idx="242">
                  <c:v>287.27351856727449</c:v>
                </c:pt>
                <c:pt idx="243">
                  <c:v>287.30574411887068</c:v>
                </c:pt>
                <c:pt idx="244">
                  <c:v>287.23414501902107</c:v>
                </c:pt>
                <c:pt idx="245">
                  <c:v>287.23551505171372</c:v>
                </c:pt>
                <c:pt idx="246">
                  <c:v>287.25094281116549</c:v>
                </c:pt>
                <c:pt idx="247">
                  <c:v>287.22973708774913</c:v>
                </c:pt>
                <c:pt idx="248">
                  <c:v>287.22711615564151</c:v>
                </c:pt>
                <c:pt idx="249">
                  <c:v>287.22646092261459</c:v>
                </c:pt>
                <c:pt idx="250">
                  <c:v>287.22127862503811</c:v>
                </c:pt>
                <c:pt idx="251">
                  <c:v>287.2039447331444</c:v>
                </c:pt>
                <c:pt idx="252">
                  <c:v>287.18202421006237</c:v>
                </c:pt>
                <c:pt idx="253">
                  <c:v>287.17302964760199</c:v>
                </c:pt>
                <c:pt idx="254">
                  <c:v>287.16266505244903</c:v>
                </c:pt>
                <c:pt idx="255">
                  <c:v>287.1549213894038</c:v>
                </c:pt>
                <c:pt idx="256">
                  <c:v>287.14080409600581</c:v>
                </c:pt>
                <c:pt idx="257">
                  <c:v>287.12722290235718</c:v>
                </c:pt>
                <c:pt idx="258">
                  <c:v>287.12597200294209</c:v>
                </c:pt>
                <c:pt idx="259">
                  <c:v>287.10345581347195</c:v>
                </c:pt>
                <c:pt idx="260">
                  <c:v>287.08796848738132</c:v>
                </c:pt>
                <c:pt idx="261">
                  <c:v>287.07694865920149</c:v>
                </c:pt>
                <c:pt idx="262">
                  <c:v>287.06408226521853</c:v>
                </c:pt>
                <c:pt idx="263">
                  <c:v>287.06342703219161</c:v>
                </c:pt>
                <c:pt idx="264">
                  <c:v>287.06086566672275</c:v>
                </c:pt>
                <c:pt idx="265">
                  <c:v>287.05699383520016</c:v>
                </c:pt>
                <c:pt idx="266">
                  <c:v>287.05056063820865</c:v>
                </c:pt>
                <c:pt idx="267">
                  <c:v>287.05056063820865</c:v>
                </c:pt>
                <c:pt idx="268">
                  <c:v>287.05895953428086</c:v>
                </c:pt>
                <c:pt idx="269">
                  <c:v>287.06217613277659</c:v>
                </c:pt>
                <c:pt idx="270">
                  <c:v>287.05961476730778</c:v>
                </c:pt>
                <c:pt idx="271">
                  <c:v>287.06664363068739</c:v>
                </c:pt>
                <c:pt idx="272">
                  <c:v>287.06277179916469</c:v>
                </c:pt>
                <c:pt idx="273">
                  <c:v>287.06729886371426</c:v>
                </c:pt>
                <c:pt idx="274">
                  <c:v>287.06146133311086</c:v>
                </c:pt>
                <c:pt idx="275">
                  <c:v>287.05699383520016</c:v>
                </c:pt>
                <c:pt idx="276">
                  <c:v>287.0544324697313</c:v>
                </c:pt>
                <c:pt idx="277">
                  <c:v>287.05181153762368</c:v>
                </c:pt>
                <c:pt idx="278">
                  <c:v>287.06086566672275</c:v>
                </c:pt>
                <c:pt idx="279">
                  <c:v>287.06539273127237</c:v>
                </c:pt>
                <c:pt idx="280">
                  <c:v>287.06980066254431</c:v>
                </c:pt>
                <c:pt idx="281">
                  <c:v>287.07313639431766</c:v>
                </c:pt>
                <c:pt idx="282">
                  <c:v>287.07379162734458</c:v>
                </c:pt>
                <c:pt idx="283">
                  <c:v>287.0750425267596</c:v>
                </c:pt>
                <c:pt idx="284">
                  <c:v>287.0692049961562</c:v>
                </c:pt>
                <c:pt idx="285">
                  <c:v>287.05824473461513</c:v>
                </c:pt>
                <c:pt idx="286">
                  <c:v>287.04990540518173</c:v>
                </c:pt>
                <c:pt idx="287">
                  <c:v>287.0382899106138</c:v>
                </c:pt>
                <c:pt idx="288">
                  <c:v>287.03382241270305</c:v>
                </c:pt>
                <c:pt idx="289">
                  <c:v>287.02864011512656</c:v>
                </c:pt>
                <c:pt idx="290">
                  <c:v>287.03447764572991</c:v>
                </c:pt>
                <c:pt idx="291">
                  <c:v>287.03954081002877</c:v>
                </c:pt>
                <c:pt idx="292">
                  <c:v>287.05312200367746</c:v>
                </c:pt>
                <c:pt idx="293">
                  <c:v>287.06021043369589</c:v>
                </c:pt>
                <c:pt idx="294">
                  <c:v>287.06021043369589</c:v>
                </c:pt>
                <c:pt idx="295">
                  <c:v>287.06086566672275</c:v>
                </c:pt>
                <c:pt idx="296">
                  <c:v>287.06086566672275</c:v>
                </c:pt>
                <c:pt idx="297">
                  <c:v>287.04925017215487</c:v>
                </c:pt>
                <c:pt idx="298">
                  <c:v>287.0524667706506</c:v>
                </c:pt>
                <c:pt idx="299">
                  <c:v>287.05056063820865</c:v>
                </c:pt>
                <c:pt idx="300">
                  <c:v>287.0485949391279</c:v>
                </c:pt>
                <c:pt idx="301">
                  <c:v>287.04668880668601</c:v>
                </c:pt>
                <c:pt idx="302">
                  <c:v>287.05115630459676</c:v>
                </c:pt>
                <c:pt idx="303">
                  <c:v>287.05115630459676</c:v>
                </c:pt>
                <c:pt idx="304">
                  <c:v>287.05824473461513</c:v>
                </c:pt>
                <c:pt idx="305">
                  <c:v>287.0524667706506</c:v>
                </c:pt>
                <c:pt idx="306">
                  <c:v>287.04925017215487</c:v>
                </c:pt>
                <c:pt idx="307">
                  <c:v>287.02667441604586</c:v>
                </c:pt>
                <c:pt idx="308">
                  <c:v>287.01511848811668</c:v>
                </c:pt>
                <c:pt idx="309">
                  <c:v>287.01762028694674</c:v>
                </c:pt>
                <c:pt idx="310">
                  <c:v>286.99897592899919</c:v>
                </c:pt>
                <c:pt idx="311">
                  <c:v>287.01059142356712</c:v>
                </c:pt>
                <c:pt idx="312">
                  <c:v>286.96734604379111</c:v>
                </c:pt>
                <c:pt idx="313">
                  <c:v>286.93321435975292</c:v>
                </c:pt>
                <c:pt idx="314">
                  <c:v>286.94864211920475</c:v>
                </c:pt>
                <c:pt idx="315">
                  <c:v>286.94030278977141</c:v>
                </c:pt>
                <c:pt idx="316">
                  <c:v>286.91582090122046</c:v>
                </c:pt>
                <c:pt idx="317">
                  <c:v>286.87841305204773</c:v>
                </c:pt>
                <c:pt idx="318">
                  <c:v>286.89318557847264</c:v>
                </c:pt>
                <c:pt idx="319">
                  <c:v>286.88288054995854</c:v>
                </c:pt>
                <c:pt idx="320">
                  <c:v>286.82099081223492</c:v>
                </c:pt>
                <c:pt idx="321">
                  <c:v>286.78292773003534</c:v>
                </c:pt>
                <c:pt idx="322">
                  <c:v>286.78292773003534</c:v>
                </c:pt>
                <c:pt idx="323">
                  <c:v>286.77840066548572</c:v>
                </c:pt>
                <c:pt idx="324">
                  <c:v>286.7590415078725</c:v>
                </c:pt>
                <c:pt idx="325">
                  <c:v>286.73712098479047</c:v>
                </c:pt>
                <c:pt idx="326">
                  <c:v>286.81128145010888</c:v>
                </c:pt>
                <c:pt idx="327">
                  <c:v>286.81062621708196</c:v>
                </c:pt>
                <c:pt idx="328">
                  <c:v>286.85905389443451</c:v>
                </c:pt>
                <c:pt idx="329">
                  <c:v>286.92159886518505</c:v>
                </c:pt>
                <c:pt idx="330">
                  <c:v>286.52923341534353</c:v>
                </c:pt>
                <c:pt idx="331">
                  <c:v>286.23461681978927</c:v>
                </c:pt>
                <c:pt idx="332">
                  <c:v>286.16087332094253</c:v>
                </c:pt>
                <c:pt idx="333">
                  <c:v>286.35547752993477</c:v>
                </c:pt>
                <c:pt idx="334">
                  <c:v>286.43368852669232</c:v>
                </c:pt>
                <c:pt idx="335">
                  <c:v>286.72735205602555</c:v>
                </c:pt>
                <c:pt idx="336">
                  <c:v>286.57241922848078</c:v>
                </c:pt>
                <c:pt idx="337">
                  <c:v>286.312768249908</c:v>
                </c:pt>
                <c:pt idx="338">
                  <c:v>286.10273628146393</c:v>
                </c:pt>
                <c:pt idx="339">
                  <c:v>286.1072633460135</c:v>
                </c:pt>
                <c:pt idx="340">
                  <c:v>285.96686477833833</c:v>
                </c:pt>
                <c:pt idx="341">
                  <c:v>285.76624433882625</c:v>
                </c:pt>
                <c:pt idx="342">
                  <c:v>285.9694261438072</c:v>
                </c:pt>
                <c:pt idx="343">
                  <c:v>286.11560267544689</c:v>
                </c:pt>
                <c:pt idx="344">
                  <c:v>286.24944891285298</c:v>
                </c:pt>
                <c:pt idx="345">
                  <c:v>286.34642340083565</c:v>
                </c:pt>
                <c:pt idx="346">
                  <c:v>286.41230410335947</c:v>
                </c:pt>
                <c:pt idx="347">
                  <c:v>286.46782021073039</c:v>
                </c:pt>
                <c:pt idx="348">
                  <c:v>286.51118472378408</c:v>
                </c:pt>
                <c:pt idx="349">
                  <c:v>286.53828754444265</c:v>
                </c:pt>
                <c:pt idx="350">
                  <c:v>286.5647351320743</c:v>
                </c:pt>
                <c:pt idx="351">
                  <c:v>286.58343905666067</c:v>
                </c:pt>
                <c:pt idx="352">
                  <c:v>286.62608877004857</c:v>
                </c:pt>
                <c:pt idx="353">
                  <c:v>286.60804007848918</c:v>
                </c:pt>
                <c:pt idx="354">
                  <c:v>286.62477830399479</c:v>
                </c:pt>
                <c:pt idx="355">
                  <c:v>286.66742801738275</c:v>
                </c:pt>
                <c:pt idx="356">
                  <c:v>286.71764269389956</c:v>
                </c:pt>
                <c:pt idx="357">
                  <c:v>286.75385921029607</c:v>
                </c:pt>
                <c:pt idx="358">
                  <c:v>286.76350900578325</c:v>
                </c:pt>
                <c:pt idx="359">
                  <c:v>286.7796515649008</c:v>
                </c:pt>
                <c:pt idx="360">
                  <c:v>286.7629133393952</c:v>
                </c:pt>
                <c:pt idx="361">
                  <c:v>286.7532039772691</c:v>
                </c:pt>
                <c:pt idx="362">
                  <c:v>286.74546031422381</c:v>
                </c:pt>
                <c:pt idx="363">
                  <c:v>286.74867691271959</c:v>
                </c:pt>
                <c:pt idx="364">
                  <c:v>286.74867691271959</c:v>
                </c:pt>
                <c:pt idx="365">
                  <c:v>286.7532039772691</c:v>
                </c:pt>
                <c:pt idx="366">
                  <c:v>286.73575095209782</c:v>
                </c:pt>
                <c:pt idx="367">
                  <c:v>286.71579612809649</c:v>
                </c:pt>
                <c:pt idx="368">
                  <c:v>286.69637740384439</c:v>
                </c:pt>
                <c:pt idx="369">
                  <c:v>286.72931775510631</c:v>
                </c:pt>
                <c:pt idx="370">
                  <c:v>286.69834310292515</c:v>
                </c:pt>
                <c:pt idx="371">
                  <c:v>286.73193868721398</c:v>
                </c:pt>
                <c:pt idx="372">
                  <c:v>286.7350957190709</c:v>
                </c:pt>
                <c:pt idx="373">
                  <c:v>286.75511010971104</c:v>
                </c:pt>
                <c:pt idx="374">
                  <c:v>286.73318958662895</c:v>
                </c:pt>
                <c:pt idx="375">
                  <c:v>286.7047762999166</c:v>
                </c:pt>
                <c:pt idx="376">
                  <c:v>286.65962478769865</c:v>
                </c:pt>
                <c:pt idx="377">
                  <c:v>286.7125795296007</c:v>
                </c:pt>
                <c:pt idx="378">
                  <c:v>286.65128545826519</c:v>
                </c:pt>
                <c:pt idx="379">
                  <c:v>286.64604359404996</c:v>
                </c:pt>
                <c:pt idx="380">
                  <c:v>286.56860696359695</c:v>
                </c:pt>
                <c:pt idx="381">
                  <c:v>286.53632184536195</c:v>
                </c:pt>
                <c:pt idx="382">
                  <c:v>286.56407989904739</c:v>
                </c:pt>
                <c:pt idx="383">
                  <c:v>286.50915945806457</c:v>
                </c:pt>
                <c:pt idx="384">
                  <c:v>286.4878941680094</c:v>
                </c:pt>
                <c:pt idx="385">
                  <c:v>286.4310675945847</c:v>
                </c:pt>
                <c:pt idx="386">
                  <c:v>286.40456044031419</c:v>
                </c:pt>
                <c:pt idx="387">
                  <c:v>286.54662687387605</c:v>
                </c:pt>
                <c:pt idx="388">
                  <c:v>286.62865013551743</c:v>
                </c:pt>
                <c:pt idx="389">
                  <c:v>286.61316280942685</c:v>
                </c:pt>
                <c:pt idx="390">
                  <c:v>286.66415185224821</c:v>
                </c:pt>
                <c:pt idx="391">
                  <c:v>286.69059943987986</c:v>
                </c:pt>
                <c:pt idx="392">
                  <c:v>286.73777621781733</c:v>
                </c:pt>
                <c:pt idx="393">
                  <c:v>286.72735205602555</c:v>
                </c:pt>
                <c:pt idx="394">
                  <c:v>286.71198386321259</c:v>
                </c:pt>
                <c:pt idx="395">
                  <c:v>286.68678717499597</c:v>
                </c:pt>
                <c:pt idx="396">
                  <c:v>286.74420941480884</c:v>
                </c:pt>
                <c:pt idx="397">
                  <c:v>286.73962278362046</c:v>
                </c:pt>
                <c:pt idx="398">
                  <c:v>286.68994420685294</c:v>
                </c:pt>
                <c:pt idx="399">
                  <c:v>286.68476190927646</c:v>
                </c:pt>
                <c:pt idx="400">
                  <c:v>286.68476190927646</c:v>
                </c:pt>
                <c:pt idx="401">
                  <c:v>286.68869330743792</c:v>
                </c:pt>
                <c:pt idx="402">
                  <c:v>286.70030880200585</c:v>
                </c:pt>
                <c:pt idx="403">
                  <c:v>286.70549109958233</c:v>
                </c:pt>
                <c:pt idx="404">
                  <c:v>286.68678717499597</c:v>
                </c:pt>
                <c:pt idx="405">
                  <c:v>286.7125795296007</c:v>
                </c:pt>
                <c:pt idx="406">
                  <c:v>286.72288455811486</c:v>
                </c:pt>
                <c:pt idx="407">
                  <c:v>286.70995859749308</c:v>
                </c:pt>
                <c:pt idx="408">
                  <c:v>286.72163365869983</c:v>
                </c:pt>
                <c:pt idx="409">
                  <c:v>286.73134302082588</c:v>
                </c:pt>
                <c:pt idx="410">
                  <c:v>286.73575095209782</c:v>
                </c:pt>
                <c:pt idx="411">
                  <c:v>286.75648014240369</c:v>
                </c:pt>
                <c:pt idx="412">
                  <c:v>286.7687508699986</c:v>
                </c:pt>
                <c:pt idx="413">
                  <c:v>286.77190790185546</c:v>
                </c:pt>
                <c:pt idx="414">
                  <c:v>286.765474704864</c:v>
                </c:pt>
                <c:pt idx="415">
                  <c:v>286.76160287334136</c:v>
                </c:pt>
                <c:pt idx="416">
                  <c:v>286.76350900578325</c:v>
                </c:pt>
                <c:pt idx="417">
                  <c:v>286.7629133393952</c:v>
                </c:pt>
                <c:pt idx="418">
                  <c:v>286.75511010971104</c:v>
                </c:pt>
                <c:pt idx="419">
                  <c:v>286.74736644666575</c:v>
                </c:pt>
                <c:pt idx="420">
                  <c:v>286.74802167969267</c:v>
                </c:pt>
                <c:pt idx="421">
                  <c:v>286.73712098479047</c:v>
                </c:pt>
                <c:pt idx="422">
                  <c:v>286.73640618512468</c:v>
                </c:pt>
                <c:pt idx="423">
                  <c:v>286.74158848270122</c:v>
                </c:pt>
                <c:pt idx="424">
                  <c:v>286.7350957190709</c:v>
                </c:pt>
                <c:pt idx="425">
                  <c:v>286.72222932508794</c:v>
                </c:pt>
                <c:pt idx="426">
                  <c:v>286.71639179448459</c:v>
                </c:pt>
                <c:pt idx="427">
                  <c:v>286.70030880200585</c:v>
                </c:pt>
                <c:pt idx="428">
                  <c:v>286.68476190927646</c:v>
                </c:pt>
                <c:pt idx="429">
                  <c:v>286.66873848343658</c:v>
                </c:pt>
                <c:pt idx="430">
                  <c:v>286.64669882707688</c:v>
                </c:pt>
                <c:pt idx="431">
                  <c:v>286.63835949764348</c:v>
                </c:pt>
                <c:pt idx="432">
                  <c:v>286.62418263760668</c:v>
                </c:pt>
                <c:pt idx="433">
                  <c:v>286.6150689418688</c:v>
                </c:pt>
                <c:pt idx="434">
                  <c:v>286.60279821427389</c:v>
                </c:pt>
                <c:pt idx="435">
                  <c:v>286.5950545512286</c:v>
                </c:pt>
                <c:pt idx="436">
                  <c:v>286.59767548333622</c:v>
                </c:pt>
                <c:pt idx="437">
                  <c:v>286.58862135423709</c:v>
                </c:pt>
                <c:pt idx="438">
                  <c:v>286.57635062664224</c:v>
                </c:pt>
                <c:pt idx="439">
                  <c:v>286.5647351320743</c:v>
                </c:pt>
                <c:pt idx="440">
                  <c:v>286.54537597446108</c:v>
                </c:pt>
                <c:pt idx="441">
                  <c:v>286.53697707838882</c:v>
                </c:pt>
                <c:pt idx="442">
                  <c:v>286.5260168168478</c:v>
                </c:pt>
                <c:pt idx="443">
                  <c:v>286.51499698866797</c:v>
                </c:pt>
                <c:pt idx="444">
                  <c:v>286.50469196015382</c:v>
                </c:pt>
                <c:pt idx="445">
                  <c:v>286.50141579501928</c:v>
                </c:pt>
                <c:pt idx="446">
                  <c:v>286.49563783105469</c:v>
                </c:pt>
                <c:pt idx="447">
                  <c:v>286.48723893498249</c:v>
                </c:pt>
                <c:pt idx="448">
                  <c:v>286.49504216466659</c:v>
                </c:pt>
                <c:pt idx="449">
                  <c:v>286.49307646558589</c:v>
                </c:pt>
                <c:pt idx="450">
                  <c:v>286.482056637406</c:v>
                </c:pt>
                <c:pt idx="451">
                  <c:v>286.4575151822163</c:v>
                </c:pt>
                <c:pt idx="452">
                  <c:v>286.42582573036935</c:v>
                </c:pt>
                <c:pt idx="453">
                  <c:v>286.3948510781882</c:v>
                </c:pt>
                <c:pt idx="454">
                  <c:v>286.35934936145742</c:v>
                </c:pt>
                <c:pt idx="455">
                  <c:v>286.33218697416004</c:v>
                </c:pt>
                <c:pt idx="456">
                  <c:v>286.29084772682592</c:v>
                </c:pt>
                <c:pt idx="457">
                  <c:v>286.27077376954696</c:v>
                </c:pt>
                <c:pt idx="458">
                  <c:v>286.26046874103281</c:v>
                </c:pt>
                <c:pt idx="459">
                  <c:v>286.25081894554557</c:v>
                </c:pt>
                <c:pt idx="460">
                  <c:v>286.29025206043781</c:v>
                </c:pt>
                <c:pt idx="461">
                  <c:v>286.30377368744769</c:v>
                </c:pt>
                <c:pt idx="462">
                  <c:v>286.31920144689946</c:v>
                </c:pt>
                <c:pt idx="463">
                  <c:v>286.29537479137548</c:v>
                </c:pt>
                <c:pt idx="464">
                  <c:v>286.28369973016873</c:v>
                </c:pt>
                <c:pt idx="465">
                  <c:v>286.26624670499734</c:v>
                </c:pt>
                <c:pt idx="466">
                  <c:v>286.24498141494223</c:v>
                </c:pt>
                <c:pt idx="467">
                  <c:v>286.24105001678072</c:v>
                </c:pt>
                <c:pt idx="468">
                  <c:v>286.23205545432046</c:v>
                </c:pt>
                <c:pt idx="469">
                  <c:v>286.23074498826662</c:v>
                </c:pt>
                <c:pt idx="470">
                  <c:v>286.23652295223121</c:v>
                </c:pt>
                <c:pt idx="471">
                  <c:v>286.22621792371706</c:v>
                </c:pt>
                <c:pt idx="472">
                  <c:v>286.23330635373543</c:v>
                </c:pt>
                <c:pt idx="473">
                  <c:v>286.22228652555566</c:v>
                </c:pt>
                <c:pt idx="474">
                  <c:v>286.19840030339282</c:v>
                </c:pt>
                <c:pt idx="475">
                  <c:v>286.17582454728381</c:v>
                </c:pt>
                <c:pt idx="476">
                  <c:v>286.16730651793398</c:v>
                </c:pt>
                <c:pt idx="477">
                  <c:v>286.16867655062663</c:v>
                </c:pt>
                <c:pt idx="478">
                  <c:v>286.15575059000486</c:v>
                </c:pt>
                <c:pt idx="479">
                  <c:v>286.16021808791561</c:v>
                </c:pt>
                <c:pt idx="480">
                  <c:v>286.15634625639296</c:v>
                </c:pt>
                <c:pt idx="481">
                  <c:v>286.16152855396939</c:v>
                </c:pt>
                <c:pt idx="482">
                  <c:v>286.16152855396939</c:v>
                </c:pt>
                <c:pt idx="483">
                  <c:v>286.15765672244675</c:v>
                </c:pt>
                <c:pt idx="484">
                  <c:v>286.17189314912235</c:v>
                </c:pt>
                <c:pt idx="485">
                  <c:v>286.1679617509609</c:v>
                </c:pt>
                <c:pt idx="486">
                  <c:v>286.15706105605864</c:v>
                </c:pt>
                <c:pt idx="487">
                  <c:v>286.15503579033913</c:v>
                </c:pt>
                <c:pt idx="488">
                  <c:v>286.14479032846378</c:v>
                </c:pt>
                <c:pt idx="489">
                  <c:v>286.13305570061823</c:v>
                </c:pt>
                <c:pt idx="490">
                  <c:v>286.11494744241998</c:v>
                </c:pt>
                <c:pt idx="491">
                  <c:v>286.1014258154101</c:v>
                </c:pt>
                <c:pt idx="492">
                  <c:v>286.06580496540175</c:v>
                </c:pt>
                <c:pt idx="493">
                  <c:v>286.05806130235641</c:v>
                </c:pt>
                <c:pt idx="494">
                  <c:v>286.05222377175306</c:v>
                </c:pt>
                <c:pt idx="495">
                  <c:v>286.05871653538338</c:v>
                </c:pt>
                <c:pt idx="496">
                  <c:v>286.0774800266085</c:v>
                </c:pt>
                <c:pt idx="497">
                  <c:v>274.36143697234718</c:v>
                </c:pt>
                <c:pt idx="498">
                  <c:v>273.63186478020236</c:v>
                </c:pt>
                <c:pt idx="499">
                  <c:v>274.06527164418389</c:v>
                </c:pt>
              </c:numCache>
            </c:numRef>
          </c:yVal>
          <c:smooth val="0"/>
        </c:ser>
        <c:ser>
          <c:idx val="14"/>
          <c:order val="2"/>
          <c:tx>
            <c:v>VW2 - D-E Sands</c:v>
          </c:tx>
          <c:spPr>
            <a:ln w="12700"/>
          </c:spPr>
          <c:marker>
            <c:symbol val="none"/>
          </c:marker>
          <c:xVal>
            <c:numRef>
              <c:f>'KVP-07'!$C$3:$C$998</c:f>
              <c:numCache>
                <c:formatCode>m/d/yyyy\ h:mm</c:formatCode>
                <c:ptCount val="996"/>
                <c:pt idx="0">
                  <c:v>40822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40871.75</c:v>
                </c:pt>
                <c:pt idx="498">
                  <c:v>40872</c:v>
                </c:pt>
                <c:pt idx="499">
                  <c:v>40872.25</c:v>
                </c:pt>
              </c:numCache>
            </c:numRef>
          </c:xVal>
          <c:yVal>
            <c:numRef>
              <c:f>'KVP-07'!$Q$3:$Q$998</c:f>
              <c:numCache>
                <c:formatCode>0.00</c:formatCode>
                <c:ptCount val="996"/>
                <c:pt idx="0">
                  <c:v>294.23527984745402</c:v>
                </c:pt>
                <c:pt idx="1">
                  <c:v>294.31195548370511</c:v>
                </c:pt>
                <c:pt idx="2">
                  <c:v>294.32449069085385</c:v>
                </c:pt>
                <c:pt idx="3">
                  <c:v>294.32507644819725</c:v>
                </c:pt>
                <c:pt idx="4">
                  <c:v>294.3336285054109</c:v>
                </c:pt>
                <c:pt idx="5">
                  <c:v>294.3387831700328</c:v>
                </c:pt>
                <c:pt idx="6">
                  <c:v>294.35811316236499</c:v>
                </c:pt>
                <c:pt idx="7">
                  <c:v>294.37685739735383</c:v>
                </c:pt>
                <c:pt idx="8">
                  <c:v>294.39794466171622</c:v>
                </c:pt>
                <c:pt idx="9">
                  <c:v>294.41223714089517</c:v>
                </c:pt>
                <c:pt idx="10">
                  <c:v>294.42647104433979</c:v>
                </c:pt>
                <c:pt idx="11">
                  <c:v>294.43724897945833</c:v>
                </c:pt>
                <c:pt idx="12">
                  <c:v>294.44638679401544</c:v>
                </c:pt>
                <c:pt idx="13">
                  <c:v>294.45265439758975</c:v>
                </c:pt>
                <c:pt idx="14">
                  <c:v>294.45663754752491</c:v>
                </c:pt>
                <c:pt idx="15">
                  <c:v>294.45892200116413</c:v>
                </c:pt>
                <c:pt idx="16">
                  <c:v>294.46231939375588</c:v>
                </c:pt>
                <c:pt idx="17">
                  <c:v>294.46231939375588</c:v>
                </c:pt>
                <c:pt idx="18">
                  <c:v>294.4617922121468</c:v>
                </c:pt>
                <c:pt idx="19">
                  <c:v>294.45095570129388</c:v>
                </c:pt>
                <c:pt idx="20">
                  <c:v>294.44638679401544</c:v>
                </c:pt>
                <c:pt idx="21">
                  <c:v>294.44070494778441</c:v>
                </c:pt>
                <c:pt idx="22">
                  <c:v>294.43900625148854</c:v>
                </c:pt>
                <c:pt idx="23">
                  <c:v>294.43613604050586</c:v>
                </c:pt>
                <c:pt idx="24">
                  <c:v>294.43443734420998</c:v>
                </c:pt>
                <c:pt idx="25">
                  <c:v>294.43443734420998</c:v>
                </c:pt>
                <c:pt idx="26">
                  <c:v>294.43502310155338</c:v>
                </c:pt>
                <c:pt idx="27">
                  <c:v>294.42928267958808</c:v>
                </c:pt>
                <c:pt idx="28">
                  <c:v>294.43959200883194</c:v>
                </c:pt>
                <c:pt idx="29">
                  <c:v>294.44755830870218</c:v>
                </c:pt>
                <c:pt idx="30">
                  <c:v>294.44585961240631</c:v>
                </c:pt>
                <c:pt idx="31">
                  <c:v>294.43900625148854</c:v>
                </c:pt>
                <c:pt idx="32">
                  <c:v>294.44410234037611</c:v>
                </c:pt>
                <c:pt idx="33">
                  <c:v>294.44697255135878</c:v>
                </c:pt>
                <c:pt idx="34">
                  <c:v>294.45265439758975</c:v>
                </c:pt>
                <c:pt idx="35">
                  <c:v>294.45493885122903</c:v>
                </c:pt>
                <c:pt idx="36">
                  <c:v>294.45435309388563</c:v>
                </c:pt>
                <c:pt idx="37">
                  <c:v>294.45212721598068</c:v>
                </c:pt>
                <c:pt idx="38">
                  <c:v>294.43842049414513</c:v>
                </c:pt>
                <c:pt idx="39">
                  <c:v>294.39853041905963</c:v>
                </c:pt>
                <c:pt idx="40">
                  <c:v>294.35295849774309</c:v>
                </c:pt>
                <c:pt idx="41">
                  <c:v>294.29139540095173</c:v>
                </c:pt>
                <c:pt idx="42">
                  <c:v>294.20763210084556</c:v>
                </c:pt>
                <c:pt idx="43">
                  <c:v>294.1631731184815</c:v>
                </c:pt>
                <c:pt idx="44">
                  <c:v>294.16721484415092</c:v>
                </c:pt>
                <c:pt idx="45">
                  <c:v>294.15801845385954</c:v>
                </c:pt>
                <c:pt idx="46">
                  <c:v>294.17119799408607</c:v>
                </c:pt>
                <c:pt idx="47">
                  <c:v>294.15860421120294</c:v>
                </c:pt>
                <c:pt idx="48">
                  <c:v>294.14495606510172</c:v>
                </c:pt>
                <c:pt idx="49">
                  <c:v>294.123810225005</c:v>
                </c:pt>
                <c:pt idx="50">
                  <c:v>294.10389447532941</c:v>
                </c:pt>
                <c:pt idx="51">
                  <c:v>294.10670611057776</c:v>
                </c:pt>
                <c:pt idx="52">
                  <c:v>294.17119799408607</c:v>
                </c:pt>
                <c:pt idx="53">
                  <c:v>294.18314744389141</c:v>
                </c:pt>
                <c:pt idx="54">
                  <c:v>294.14659618566327</c:v>
                </c:pt>
                <c:pt idx="55">
                  <c:v>294.14554182244513</c:v>
                </c:pt>
                <c:pt idx="56">
                  <c:v>294.14437030775838</c:v>
                </c:pt>
                <c:pt idx="57">
                  <c:v>294.11414522883888</c:v>
                </c:pt>
                <c:pt idx="58">
                  <c:v>294.13523249320133</c:v>
                </c:pt>
                <c:pt idx="59">
                  <c:v>294.15801845385954</c:v>
                </c:pt>
                <c:pt idx="60">
                  <c:v>294.17746559766044</c:v>
                </c:pt>
                <c:pt idx="61">
                  <c:v>294.17857853661292</c:v>
                </c:pt>
                <c:pt idx="62">
                  <c:v>294.17289669038195</c:v>
                </c:pt>
                <c:pt idx="63">
                  <c:v>294.17518114402117</c:v>
                </c:pt>
                <c:pt idx="64">
                  <c:v>294.15467963700218</c:v>
                </c:pt>
                <c:pt idx="65">
                  <c:v>294.19456971208774</c:v>
                </c:pt>
                <c:pt idx="66">
                  <c:v>294.11186077519966</c:v>
                </c:pt>
                <c:pt idx="67">
                  <c:v>294.06851473178807</c:v>
                </c:pt>
                <c:pt idx="68">
                  <c:v>294.02007259948886</c:v>
                </c:pt>
                <c:pt idx="69">
                  <c:v>294.01433217752356</c:v>
                </c:pt>
                <c:pt idx="70">
                  <c:v>294.04344431749053</c:v>
                </c:pt>
                <c:pt idx="71">
                  <c:v>294.05545234303025</c:v>
                </c:pt>
                <c:pt idx="72">
                  <c:v>294.04625595273887</c:v>
                </c:pt>
                <c:pt idx="73">
                  <c:v>294.09704111441164</c:v>
                </c:pt>
                <c:pt idx="74">
                  <c:v>294.0674017928356</c:v>
                </c:pt>
                <c:pt idx="75">
                  <c:v>294.0674017928356</c:v>
                </c:pt>
                <c:pt idx="76">
                  <c:v>294.17969147556539</c:v>
                </c:pt>
                <c:pt idx="77">
                  <c:v>294.16094724057655</c:v>
                </c:pt>
                <c:pt idx="78">
                  <c:v>294.19456971208774</c:v>
                </c:pt>
                <c:pt idx="79">
                  <c:v>294.15801845385954</c:v>
                </c:pt>
                <c:pt idx="80">
                  <c:v>294.14261303572812</c:v>
                </c:pt>
                <c:pt idx="81">
                  <c:v>294.18086299025219</c:v>
                </c:pt>
                <c:pt idx="82">
                  <c:v>294.1301364043137</c:v>
                </c:pt>
                <c:pt idx="83">
                  <c:v>294.14612757978853</c:v>
                </c:pt>
                <c:pt idx="84">
                  <c:v>294.12615325437861</c:v>
                </c:pt>
                <c:pt idx="85">
                  <c:v>294.17857853661292</c:v>
                </c:pt>
                <c:pt idx="86">
                  <c:v>294.16094724057655</c:v>
                </c:pt>
                <c:pt idx="87">
                  <c:v>294.19345677313527</c:v>
                </c:pt>
                <c:pt idx="88">
                  <c:v>294.13816127991828</c:v>
                </c:pt>
                <c:pt idx="89">
                  <c:v>294.1232244676616</c:v>
                </c:pt>
                <c:pt idx="90">
                  <c:v>294.10161002169013</c:v>
                </c:pt>
                <c:pt idx="91">
                  <c:v>294.05545234303025</c:v>
                </c:pt>
                <c:pt idx="92">
                  <c:v>293.99951251673554</c:v>
                </c:pt>
                <c:pt idx="93">
                  <c:v>293.97783949502968</c:v>
                </c:pt>
                <c:pt idx="94">
                  <c:v>293.99494360945698</c:v>
                </c:pt>
                <c:pt idx="95">
                  <c:v>293.98580579489999</c:v>
                </c:pt>
                <c:pt idx="96">
                  <c:v>294.0217127200504</c:v>
                </c:pt>
                <c:pt idx="97">
                  <c:v>293.99722806309626</c:v>
                </c:pt>
                <c:pt idx="98">
                  <c:v>294.03026477726405</c:v>
                </c:pt>
                <c:pt idx="99">
                  <c:v>294.03653238083837</c:v>
                </c:pt>
                <c:pt idx="100">
                  <c:v>294.08796187558892</c:v>
                </c:pt>
                <c:pt idx="101">
                  <c:v>294.09305796447654</c:v>
                </c:pt>
                <c:pt idx="102">
                  <c:v>294.07595385004925</c:v>
                </c:pt>
                <c:pt idx="103">
                  <c:v>294.09305796447654</c:v>
                </c:pt>
                <c:pt idx="104">
                  <c:v>294.07765254634506</c:v>
                </c:pt>
                <c:pt idx="105">
                  <c:v>294.10729186792111</c:v>
                </c:pt>
                <c:pt idx="106">
                  <c:v>294.05597952463927</c:v>
                </c:pt>
                <c:pt idx="107">
                  <c:v>294.10612035323436</c:v>
                </c:pt>
                <c:pt idx="108">
                  <c:v>294.10272296064261</c:v>
                </c:pt>
                <c:pt idx="109">
                  <c:v>294.06910048913142</c:v>
                </c:pt>
                <c:pt idx="110">
                  <c:v>294.08333439257603</c:v>
                </c:pt>
                <c:pt idx="111">
                  <c:v>294.10506599001621</c:v>
                </c:pt>
                <c:pt idx="112">
                  <c:v>294.11133359359059</c:v>
                </c:pt>
                <c:pt idx="113">
                  <c:v>294.09592817545916</c:v>
                </c:pt>
                <c:pt idx="114">
                  <c:v>294.0212441141756</c:v>
                </c:pt>
                <c:pt idx="115">
                  <c:v>294.01093478493181</c:v>
                </c:pt>
                <c:pt idx="116">
                  <c:v>293.99377209477024</c:v>
                </c:pt>
                <c:pt idx="117">
                  <c:v>293.95558071598055</c:v>
                </c:pt>
                <c:pt idx="118">
                  <c:v>293.96583146949001</c:v>
                </c:pt>
                <c:pt idx="119">
                  <c:v>293.89395904345486</c:v>
                </c:pt>
                <c:pt idx="120">
                  <c:v>294.10787762526451</c:v>
                </c:pt>
                <c:pt idx="121">
                  <c:v>294.05709246359174</c:v>
                </c:pt>
                <c:pt idx="122">
                  <c:v>294.02516868837643</c:v>
                </c:pt>
                <c:pt idx="123">
                  <c:v>294.03940259182104</c:v>
                </c:pt>
                <c:pt idx="124">
                  <c:v>294.06447300611853</c:v>
                </c:pt>
                <c:pt idx="125">
                  <c:v>294.09364372181994</c:v>
                </c:pt>
                <c:pt idx="126">
                  <c:v>294.09645535706824</c:v>
                </c:pt>
                <c:pt idx="127">
                  <c:v>294.10043850700333</c:v>
                </c:pt>
                <c:pt idx="128">
                  <c:v>294.10272296064261</c:v>
                </c:pt>
                <c:pt idx="129">
                  <c:v>294.08907481454139</c:v>
                </c:pt>
                <c:pt idx="130">
                  <c:v>294.09247220713308</c:v>
                </c:pt>
                <c:pt idx="131">
                  <c:v>294.09756829602071</c:v>
                </c:pt>
                <c:pt idx="132">
                  <c:v>294.06792897444461</c:v>
                </c:pt>
                <c:pt idx="133">
                  <c:v>294.06851473178807</c:v>
                </c:pt>
                <c:pt idx="134">
                  <c:v>294.0947566607723</c:v>
                </c:pt>
                <c:pt idx="135">
                  <c:v>294.07536809270584</c:v>
                </c:pt>
                <c:pt idx="136">
                  <c:v>294.08737611824552</c:v>
                </c:pt>
                <c:pt idx="137">
                  <c:v>294.16944072205587</c:v>
                </c:pt>
                <c:pt idx="138">
                  <c:v>294.07765254634506</c:v>
                </c:pt>
                <c:pt idx="139">
                  <c:v>294.00121121303135</c:v>
                </c:pt>
                <c:pt idx="140">
                  <c:v>293.94357269044087</c:v>
                </c:pt>
                <c:pt idx="141">
                  <c:v>293.94011672211479</c:v>
                </c:pt>
                <c:pt idx="142">
                  <c:v>293.9253556370611</c:v>
                </c:pt>
                <c:pt idx="143">
                  <c:v>293.91106315788215</c:v>
                </c:pt>
                <c:pt idx="144">
                  <c:v>293.916217822504</c:v>
                </c:pt>
                <c:pt idx="145">
                  <c:v>293.85512333158744</c:v>
                </c:pt>
                <c:pt idx="146">
                  <c:v>293.82888140260309</c:v>
                </c:pt>
                <c:pt idx="147">
                  <c:v>293.778037665196</c:v>
                </c:pt>
                <c:pt idx="148">
                  <c:v>293.89448622506387</c:v>
                </c:pt>
                <c:pt idx="149">
                  <c:v>293.92705433335698</c:v>
                </c:pt>
                <c:pt idx="150">
                  <c:v>293.91844370040894</c:v>
                </c:pt>
                <c:pt idx="151">
                  <c:v>293.9287530296528</c:v>
                </c:pt>
                <c:pt idx="152">
                  <c:v>293.9241841223743</c:v>
                </c:pt>
                <c:pt idx="153">
                  <c:v>293.90936446158622</c:v>
                </c:pt>
                <c:pt idx="154">
                  <c:v>293.87164168867133</c:v>
                </c:pt>
                <c:pt idx="155">
                  <c:v>293.86250387411428</c:v>
                </c:pt>
                <c:pt idx="156">
                  <c:v>293.84200236709523</c:v>
                </c:pt>
                <c:pt idx="157">
                  <c:v>293.84996866696548</c:v>
                </c:pt>
                <c:pt idx="158">
                  <c:v>293.79514177962324</c:v>
                </c:pt>
                <c:pt idx="159">
                  <c:v>293.78887417604886</c:v>
                </c:pt>
                <c:pt idx="160">
                  <c:v>293.77745190785259</c:v>
                </c:pt>
                <c:pt idx="161">
                  <c:v>293.82829564525969</c:v>
                </c:pt>
                <c:pt idx="162">
                  <c:v>293.70089342307023</c:v>
                </c:pt>
                <c:pt idx="163">
                  <c:v>293.59873734238124</c:v>
                </c:pt>
                <c:pt idx="164">
                  <c:v>293.55761717687454</c:v>
                </c:pt>
                <c:pt idx="165">
                  <c:v>293.62667796766141</c:v>
                </c:pt>
                <c:pt idx="166">
                  <c:v>293.64495359677551</c:v>
                </c:pt>
                <c:pt idx="167">
                  <c:v>294.34100904793775</c:v>
                </c:pt>
                <c:pt idx="168">
                  <c:v>294.30053321550878</c:v>
                </c:pt>
                <c:pt idx="169">
                  <c:v>294.43502310155338</c:v>
                </c:pt>
                <c:pt idx="170">
                  <c:v>294.30000603389971</c:v>
                </c:pt>
                <c:pt idx="171">
                  <c:v>294.13353379690545</c:v>
                </c:pt>
                <c:pt idx="172">
                  <c:v>294.07765254634506</c:v>
                </c:pt>
                <c:pt idx="173">
                  <c:v>294.0046086056231</c:v>
                </c:pt>
                <c:pt idx="174">
                  <c:v>293.94697008303257</c:v>
                </c:pt>
                <c:pt idx="175">
                  <c:v>293.91674500411312</c:v>
                </c:pt>
                <c:pt idx="176">
                  <c:v>293.85166736326136</c:v>
                </c:pt>
                <c:pt idx="177">
                  <c:v>293.77007136532575</c:v>
                </c:pt>
                <c:pt idx="178">
                  <c:v>293.72438229254055</c:v>
                </c:pt>
                <c:pt idx="179">
                  <c:v>293.65871889434538</c:v>
                </c:pt>
                <c:pt idx="180">
                  <c:v>293.64840956510153</c:v>
                </c:pt>
                <c:pt idx="181">
                  <c:v>293.63587435795279</c:v>
                </c:pt>
                <c:pt idx="182">
                  <c:v>293.66153052959373</c:v>
                </c:pt>
                <c:pt idx="183">
                  <c:v>293.63757305424872</c:v>
                </c:pt>
                <c:pt idx="184">
                  <c:v>293.64161477991809</c:v>
                </c:pt>
                <c:pt idx="185">
                  <c:v>293.64840956510153</c:v>
                </c:pt>
                <c:pt idx="186">
                  <c:v>293.56388478044892</c:v>
                </c:pt>
                <c:pt idx="187">
                  <c:v>294.42477234804392</c:v>
                </c:pt>
                <c:pt idx="188">
                  <c:v>294.31939460196622</c:v>
                </c:pt>
                <c:pt idx="189">
                  <c:v>294.07419657801904</c:v>
                </c:pt>
                <c:pt idx="190">
                  <c:v>293.98809024853921</c:v>
                </c:pt>
                <c:pt idx="191">
                  <c:v>293.89395904345486</c:v>
                </c:pt>
                <c:pt idx="192">
                  <c:v>293.84715703171719</c:v>
                </c:pt>
                <c:pt idx="193">
                  <c:v>293.83743345981674</c:v>
                </c:pt>
                <c:pt idx="194">
                  <c:v>293.89448622506387</c:v>
                </c:pt>
                <c:pt idx="195">
                  <c:v>293.83913215611261</c:v>
                </c:pt>
                <c:pt idx="196">
                  <c:v>293.77745190785259</c:v>
                </c:pt>
                <c:pt idx="197">
                  <c:v>293.76831409329554</c:v>
                </c:pt>
                <c:pt idx="198">
                  <c:v>293.74031489228105</c:v>
                </c:pt>
                <c:pt idx="199">
                  <c:v>293.70440796713058</c:v>
                </c:pt>
                <c:pt idx="200">
                  <c:v>293.69070124529509</c:v>
                </c:pt>
                <c:pt idx="201">
                  <c:v>293.70382220978718</c:v>
                </c:pt>
                <c:pt idx="202">
                  <c:v>293.71694317427938</c:v>
                </c:pt>
                <c:pt idx="203">
                  <c:v>293.77288300057404</c:v>
                </c:pt>
                <c:pt idx="204">
                  <c:v>293.75349443250752</c:v>
                </c:pt>
                <c:pt idx="205">
                  <c:v>293.72613956457076</c:v>
                </c:pt>
                <c:pt idx="206">
                  <c:v>293.6900569122173</c:v>
                </c:pt>
                <c:pt idx="207">
                  <c:v>293.68103624912891</c:v>
                </c:pt>
                <c:pt idx="208">
                  <c:v>293.66844246624589</c:v>
                </c:pt>
                <c:pt idx="209">
                  <c:v>293.70212351349136</c:v>
                </c:pt>
                <c:pt idx="210">
                  <c:v>293.60500494595561</c:v>
                </c:pt>
                <c:pt idx="211">
                  <c:v>293.54560915133482</c:v>
                </c:pt>
                <c:pt idx="212">
                  <c:v>293.53073091481247</c:v>
                </c:pt>
                <c:pt idx="213">
                  <c:v>293.55011948287904</c:v>
                </c:pt>
                <c:pt idx="214">
                  <c:v>293.60324767392547</c:v>
                </c:pt>
                <c:pt idx="215">
                  <c:v>293.59188398146341</c:v>
                </c:pt>
                <c:pt idx="216">
                  <c:v>293.61695439576101</c:v>
                </c:pt>
                <c:pt idx="217">
                  <c:v>293.59703864608542</c:v>
                </c:pt>
                <c:pt idx="218">
                  <c:v>293.57243683766262</c:v>
                </c:pt>
                <c:pt idx="219">
                  <c:v>293.57073814136675</c:v>
                </c:pt>
                <c:pt idx="220">
                  <c:v>293.6552629260193</c:v>
                </c:pt>
                <c:pt idx="221">
                  <c:v>293.65871889434538</c:v>
                </c:pt>
                <c:pt idx="222">
                  <c:v>293.66153052959373</c:v>
                </c:pt>
                <c:pt idx="223">
                  <c:v>293.67529582716361</c:v>
                </c:pt>
                <c:pt idx="224">
                  <c:v>293.68554658067308</c:v>
                </c:pt>
                <c:pt idx="225">
                  <c:v>293.67014116254165</c:v>
                </c:pt>
                <c:pt idx="226">
                  <c:v>293.65637586497184</c:v>
                </c:pt>
                <c:pt idx="227">
                  <c:v>293.66498649791981</c:v>
                </c:pt>
                <c:pt idx="228">
                  <c:v>293.64553935411891</c:v>
                </c:pt>
                <c:pt idx="229">
                  <c:v>293.63241838962671</c:v>
                </c:pt>
                <c:pt idx="230">
                  <c:v>293.65696162231524</c:v>
                </c:pt>
                <c:pt idx="231">
                  <c:v>293.68378930864293</c:v>
                </c:pt>
                <c:pt idx="232">
                  <c:v>293.66668519421563</c:v>
                </c:pt>
                <c:pt idx="233">
                  <c:v>293.6735385551334</c:v>
                </c:pt>
                <c:pt idx="234">
                  <c:v>293.62503784709992</c:v>
                </c:pt>
                <c:pt idx="235">
                  <c:v>293.56388478044892</c:v>
                </c:pt>
                <c:pt idx="236">
                  <c:v>293.50325889540704</c:v>
                </c:pt>
                <c:pt idx="237">
                  <c:v>293.49868998812855</c:v>
                </c:pt>
                <c:pt idx="238">
                  <c:v>293.50038868442437</c:v>
                </c:pt>
                <c:pt idx="239">
                  <c:v>293.4958783528802</c:v>
                </c:pt>
                <c:pt idx="240">
                  <c:v>293.52727494648644</c:v>
                </c:pt>
                <c:pt idx="241">
                  <c:v>293.51925007088187</c:v>
                </c:pt>
                <c:pt idx="242">
                  <c:v>293.52212028186455</c:v>
                </c:pt>
                <c:pt idx="243">
                  <c:v>293.51579410255579</c:v>
                </c:pt>
                <c:pt idx="244">
                  <c:v>293.61642721415194</c:v>
                </c:pt>
                <c:pt idx="245">
                  <c:v>293.63183263228336</c:v>
                </c:pt>
                <c:pt idx="246">
                  <c:v>293.62158187877384</c:v>
                </c:pt>
                <c:pt idx="247">
                  <c:v>293.65069401874086</c:v>
                </c:pt>
                <c:pt idx="248">
                  <c:v>293.64436783943211</c:v>
                </c:pt>
                <c:pt idx="249">
                  <c:v>293.62386633241312</c:v>
                </c:pt>
                <c:pt idx="250">
                  <c:v>293.60728939959495</c:v>
                </c:pt>
                <c:pt idx="251">
                  <c:v>293.59358267775934</c:v>
                </c:pt>
                <c:pt idx="252">
                  <c:v>293.57583423025432</c:v>
                </c:pt>
                <c:pt idx="253">
                  <c:v>293.56669641569727</c:v>
                </c:pt>
                <c:pt idx="254">
                  <c:v>293.56956662667994</c:v>
                </c:pt>
                <c:pt idx="255">
                  <c:v>293.58672931684151</c:v>
                </c:pt>
                <c:pt idx="256">
                  <c:v>293.58268759117209</c:v>
                </c:pt>
                <c:pt idx="257">
                  <c:v>293.58503062054569</c:v>
                </c:pt>
                <c:pt idx="258">
                  <c:v>293.61361557890359</c:v>
                </c:pt>
                <c:pt idx="259">
                  <c:v>293.59469561671182</c:v>
                </c:pt>
                <c:pt idx="260">
                  <c:v>293.57243683766262</c:v>
                </c:pt>
                <c:pt idx="261">
                  <c:v>293.57583423025432</c:v>
                </c:pt>
                <c:pt idx="262">
                  <c:v>293.54842078658316</c:v>
                </c:pt>
                <c:pt idx="263">
                  <c:v>293.5621860841531</c:v>
                </c:pt>
                <c:pt idx="264">
                  <c:v>293.5856163778891</c:v>
                </c:pt>
                <c:pt idx="265">
                  <c:v>293.56154175107531</c:v>
                </c:pt>
                <c:pt idx="266">
                  <c:v>293.57524847291091</c:v>
                </c:pt>
                <c:pt idx="267">
                  <c:v>293.57524847291091</c:v>
                </c:pt>
                <c:pt idx="268">
                  <c:v>293.56956662667994</c:v>
                </c:pt>
                <c:pt idx="269">
                  <c:v>293.56095599373197</c:v>
                </c:pt>
                <c:pt idx="270">
                  <c:v>293.56728217304067</c:v>
                </c:pt>
                <c:pt idx="271">
                  <c:v>293.57015238402334</c:v>
                </c:pt>
                <c:pt idx="272">
                  <c:v>293.54560915133482</c:v>
                </c:pt>
                <c:pt idx="273">
                  <c:v>293.56042881212289</c:v>
                </c:pt>
                <c:pt idx="274">
                  <c:v>293.54900654392657</c:v>
                </c:pt>
                <c:pt idx="275">
                  <c:v>293.58503062054569</c:v>
                </c:pt>
                <c:pt idx="276">
                  <c:v>293.57641998759772</c:v>
                </c:pt>
                <c:pt idx="277">
                  <c:v>293.58380053012456</c:v>
                </c:pt>
                <c:pt idx="278">
                  <c:v>293.57132389871015</c:v>
                </c:pt>
                <c:pt idx="279">
                  <c:v>293.58157465221962</c:v>
                </c:pt>
                <c:pt idx="280">
                  <c:v>293.58380053012456</c:v>
                </c:pt>
                <c:pt idx="281">
                  <c:v>293.60160755336392</c:v>
                </c:pt>
                <c:pt idx="282">
                  <c:v>293.58157465221962</c:v>
                </c:pt>
                <c:pt idx="283">
                  <c:v>293.60500494595561</c:v>
                </c:pt>
                <c:pt idx="284">
                  <c:v>293.60846091428169</c:v>
                </c:pt>
                <c:pt idx="285">
                  <c:v>293.59586713139856</c:v>
                </c:pt>
                <c:pt idx="286">
                  <c:v>293.58157465221962</c:v>
                </c:pt>
                <c:pt idx="287">
                  <c:v>293.58784225579404</c:v>
                </c:pt>
                <c:pt idx="288">
                  <c:v>293.58216040956302</c:v>
                </c:pt>
                <c:pt idx="289">
                  <c:v>293.59241116307248</c:v>
                </c:pt>
                <c:pt idx="290">
                  <c:v>293.59410985936836</c:v>
                </c:pt>
                <c:pt idx="291">
                  <c:v>293.61361557890359</c:v>
                </c:pt>
                <c:pt idx="292">
                  <c:v>293.59528137405516</c:v>
                </c:pt>
                <c:pt idx="293">
                  <c:v>293.58327334851549</c:v>
                </c:pt>
                <c:pt idx="294">
                  <c:v>293.59469561671182</c:v>
                </c:pt>
                <c:pt idx="295">
                  <c:v>293.58098889487621</c:v>
                </c:pt>
                <c:pt idx="296">
                  <c:v>293.58046171326714</c:v>
                </c:pt>
                <c:pt idx="297">
                  <c:v>293.59528137405516</c:v>
                </c:pt>
                <c:pt idx="298">
                  <c:v>293.58444486320229</c:v>
                </c:pt>
                <c:pt idx="299">
                  <c:v>293.58216040956302</c:v>
                </c:pt>
                <c:pt idx="300">
                  <c:v>293.57583423025432</c:v>
                </c:pt>
                <c:pt idx="301">
                  <c:v>293.58444486320229</c:v>
                </c:pt>
                <c:pt idx="302">
                  <c:v>293.58098889487621</c:v>
                </c:pt>
                <c:pt idx="303">
                  <c:v>293.58895519474646</c:v>
                </c:pt>
                <c:pt idx="304">
                  <c:v>293.58444486320229</c:v>
                </c:pt>
                <c:pt idx="305">
                  <c:v>293.59645288874196</c:v>
                </c:pt>
                <c:pt idx="306">
                  <c:v>293.60441918861221</c:v>
                </c:pt>
                <c:pt idx="307">
                  <c:v>293.62445208975652</c:v>
                </c:pt>
                <c:pt idx="308">
                  <c:v>293.62732230073919</c:v>
                </c:pt>
                <c:pt idx="309">
                  <c:v>293.59815158503784</c:v>
                </c:pt>
                <c:pt idx="310">
                  <c:v>293.59703864608542</c:v>
                </c:pt>
                <c:pt idx="311">
                  <c:v>293.56786793038407</c:v>
                </c:pt>
                <c:pt idx="312">
                  <c:v>293.60728939959495</c:v>
                </c:pt>
                <c:pt idx="313">
                  <c:v>293.63241838962671</c:v>
                </c:pt>
                <c:pt idx="314">
                  <c:v>293.62779090661388</c:v>
                </c:pt>
                <c:pt idx="315">
                  <c:v>293.63646011529619</c:v>
                </c:pt>
                <c:pt idx="316">
                  <c:v>293.65414998706689</c:v>
                </c:pt>
                <c:pt idx="317">
                  <c:v>293.6672123758247</c:v>
                </c:pt>
                <c:pt idx="318">
                  <c:v>293.66328780162388</c:v>
                </c:pt>
                <c:pt idx="319">
                  <c:v>293.66387355896734</c:v>
                </c:pt>
                <c:pt idx="320">
                  <c:v>293.68783103431241</c:v>
                </c:pt>
                <c:pt idx="321">
                  <c:v>293.6900569122173</c:v>
                </c:pt>
                <c:pt idx="322">
                  <c:v>293.68783103431241</c:v>
                </c:pt>
                <c:pt idx="323">
                  <c:v>293.67295279779</c:v>
                </c:pt>
                <c:pt idx="324">
                  <c:v>293.67066834415078</c:v>
                </c:pt>
                <c:pt idx="325">
                  <c:v>293.67295279779</c:v>
                </c:pt>
                <c:pt idx="326">
                  <c:v>293.66270204428054</c:v>
                </c:pt>
                <c:pt idx="327">
                  <c:v>293.66445931631074</c:v>
                </c:pt>
                <c:pt idx="328">
                  <c:v>293.63868599320108</c:v>
                </c:pt>
                <c:pt idx="329">
                  <c:v>293.57870444123694</c:v>
                </c:pt>
                <c:pt idx="330">
                  <c:v>293.77124288001255</c:v>
                </c:pt>
                <c:pt idx="331">
                  <c:v>294.28407343415921</c:v>
                </c:pt>
                <c:pt idx="332">
                  <c:v>294.0320220492942</c:v>
                </c:pt>
                <c:pt idx="333">
                  <c:v>293.83801921716014</c:v>
                </c:pt>
                <c:pt idx="334">
                  <c:v>293.74898410096336</c:v>
                </c:pt>
                <c:pt idx="335">
                  <c:v>293.64331347621396</c:v>
                </c:pt>
                <c:pt idx="336">
                  <c:v>294.28120322317659</c:v>
                </c:pt>
                <c:pt idx="337">
                  <c:v>294.47374166195215</c:v>
                </c:pt>
                <c:pt idx="338">
                  <c:v>294.44755830870218</c:v>
                </c:pt>
                <c:pt idx="339">
                  <c:v>294.27891876953731</c:v>
                </c:pt>
                <c:pt idx="340">
                  <c:v>294.10219577903354</c:v>
                </c:pt>
                <c:pt idx="341">
                  <c:v>294.02399717368962</c:v>
                </c:pt>
                <c:pt idx="342">
                  <c:v>293.86654559978376</c:v>
                </c:pt>
                <c:pt idx="343">
                  <c:v>293.83801921716014</c:v>
                </c:pt>
                <c:pt idx="344">
                  <c:v>293.7500384641815</c:v>
                </c:pt>
                <c:pt idx="345">
                  <c:v>293.70721960237893</c:v>
                </c:pt>
                <c:pt idx="346">
                  <c:v>293.67529582716361</c:v>
                </c:pt>
                <c:pt idx="347">
                  <c:v>293.64899532244499</c:v>
                </c:pt>
                <c:pt idx="348">
                  <c:v>293.62779090661388</c:v>
                </c:pt>
                <c:pt idx="349">
                  <c:v>293.61244406421679</c:v>
                </c:pt>
                <c:pt idx="350">
                  <c:v>293.59932309972464</c:v>
                </c:pt>
                <c:pt idx="351">
                  <c:v>293.58098889487621</c:v>
                </c:pt>
                <c:pt idx="352">
                  <c:v>293.5627718414965</c:v>
                </c:pt>
                <c:pt idx="353">
                  <c:v>293.59979170559933</c:v>
                </c:pt>
                <c:pt idx="354">
                  <c:v>293.60213473497294</c:v>
                </c:pt>
                <c:pt idx="355">
                  <c:v>293.58954095208981</c:v>
                </c:pt>
                <c:pt idx="356">
                  <c:v>293.56728217304067</c:v>
                </c:pt>
                <c:pt idx="357">
                  <c:v>293.52329179655135</c:v>
                </c:pt>
                <c:pt idx="358">
                  <c:v>293.50612910638966</c:v>
                </c:pt>
                <c:pt idx="359">
                  <c:v>293.48785347727562</c:v>
                </c:pt>
                <c:pt idx="360">
                  <c:v>293.45071646170408</c:v>
                </c:pt>
                <c:pt idx="361">
                  <c:v>293.4478462507214</c:v>
                </c:pt>
                <c:pt idx="362">
                  <c:v>293.45241515799989</c:v>
                </c:pt>
                <c:pt idx="363">
                  <c:v>293.48152729796686</c:v>
                </c:pt>
                <c:pt idx="364">
                  <c:v>293.49699129183267</c:v>
                </c:pt>
                <c:pt idx="365">
                  <c:v>293.51128377101168</c:v>
                </c:pt>
                <c:pt idx="366">
                  <c:v>293.51069801366822</c:v>
                </c:pt>
                <c:pt idx="367">
                  <c:v>293.50038868442437</c:v>
                </c:pt>
                <c:pt idx="368">
                  <c:v>293.49300814189758</c:v>
                </c:pt>
                <c:pt idx="369">
                  <c:v>293.49757704917607</c:v>
                </c:pt>
                <c:pt idx="370">
                  <c:v>293.48217163104465</c:v>
                </c:pt>
                <c:pt idx="371">
                  <c:v>293.48961074930583</c:v>
                </c:pt>
                <c:pt idx="372">
                  <c:v>293.49183662721077</c:v>
                </c:pt>
                <c:pt idx="373">
                  <c:v>293.49868998812855</c:v>
                </c:pt>
                <c:pt idx="374">
                  <c:v>293.49757704917607</c:v>
                </c:pt>
                <c:pt idx="375">
                  <c:v>293.49242238455417</c:v>
                </c:pt>
                <c:pt idx="376">
                  <c:v>293.47584545173589</c:v>
                </c:pt>
                <c:pt idx="377">
                  <c:v>293.50214595645457</c:v>
                </c:pt>
                <c:pt idx="378">
                  <c:v>293.49353532350665</c:v>
                </c:pt>
                <c:pt idx="379">
                  <c:v>293.48961074930583</c:v>
                </c:pt>
                <c:pt idx="380">
                  <c:v>293.46899209081812</c:v>
                </c:pt>
                <c:pt idx="381">
                  <c:v>293.45241515799989</c:v>
                </c:pt>
                <c:pt idx="382">
                  <c:v>293.45411385429577</c:v>
                </c:pt>
                <c:pt idx="383">
                  <c:v>293.4289848642639</c:v>
                </c:pt>
                <c:pt idx="384">
                  <c:v>293.41873411075443</c:v>
                </c:pt>
                <c:pt idx="385">
                  <c:v>293.40379729849775</c:v>
                </c:pt>
                <c:pt idx="386">
                  <c:v>293.40836620577625</c:v>
                </c:pt>
                <c:pt idx="387">
                  <c:v>293.4678791518657</c:v>
                </c:pt>
                <c:pt idx="388">
                  <c:v>293.48609620524542</c:v>
                </c:pt>
                <c:pt idx="389">
                  <c:v>293.47695839068842</c:v>
                </c:pt>
                <c:pt idx="390">
                  <c:v>293.48838065888469</c:v>
                </c:pt>
                <c:pt idx="391">
                  <c:v>293.48838065888469</c:v>
                </c:pt>
                <c:pt idx="392">
                  <c:v>293.49699129183267</c:v>
                </c:pt>
                <c:pt idx="393">
                  <c:v>293.49412108084999</c:v>
                </c:pt>
                <c:pt idx="394">
                  <c:v>293.48152729796686</c:v>
                </c:pt>
                <c:pt idx="395">
                  <c:v>293.46899209081812</c:v>
                </c:pt>
                <c:pt idx="396">
                  <c:v>293.4832259942628</c:v>
                </c:pt>
                <c:pt idx="397">
                  <c:v>293.47988717740543</c:v>
                </c:pt>
                <c:pt idx="398">
                  <c:v>293.47238948340987</c:v>
                </c:pt>
                <c:pt idx="399">
                  <c:v>293.47467393704915</c:v>
                </c:pt>
                <c:pt idx="400">
                  <c:v>293.47121796872307</c:v>
                </c:pt>
                <c:pt idx="401">
                  <c:v>293.4832259942628</c:v>
                </c:pt>
                <c:pt idx="402">
                  <c:v>293.48609620524542</c:v>
                </c:pt>
                <c:pt idx="403">
                  <c:v>293.47584545173589</c:v>
                </c:pt>
                <c:pt idx="404">
                  <c:v>293.45300091534335</c:v>
                </c:pt>
                <c:pt idx="405">
                  <c:v>293.44948637128294</c:v>
                </c:pt>
                <c:pt idx="406">
                  <c:v>293.43185507524657</c:v>
                </c:pt>
                <c:pt idx="407">
                  <c:v>293.41404805200722</c:v>
                </c:pt>
                <c:pt idx="408">
                  <c:v>293.40836620577625</c:v>
                </c:pt>
                <c:pt idx="409">
                  <c:v>293.40836620577625</c:v>
                </c:pt>
                <c:pt idx="410">
                  <c:v>293.41703541445855</c:v>
                </c:pt>
                <c:pt idx="411">
                  <c:v>293.43929419350775</c:v>
                </c:pt>
                <c:pt idx="412">
                  <c:v>293.47010502977059</c:v>
                </c:pt>
                <c:pt idx="413">
                  <c:v>293.47695839068842</c:v>
                </c:pt>
                <c:pt idx="414">
                  <c:v>293.46500894088302</c:v>
                </c:pt>
                <c:pt idx="415">
                  <c:v>293.46038145787014</c:v>
                </c:pt>
                <c:pt idx="416">
                  <c:v>293.47180372606647</c:v>
                </c:pt>
                <c:pt idx="417">
                  <c:v>293.47297524075327</c:v>
                </c:pt>
                <c:pt idx="418">
                  <c:v>293.461552972557</c:v>
                </c:pt>
                <c:pt idx="419">
                  <c:v>293.46383742619622</c:v>
                </c:pt>
                <c:pt idx="420">
                  <c:v>293.47643120907935</c:v>
                </c:pt>
                <c:pt idx="421">
                  <c:v>293.46096721521354</c:v>
                </c:pt>
                <c:pt idx="422">
                  <c:v>293.46664906144451</c:v>
                </c:pt>
                <c:pt idx="423">
                  <c:v>293.47121796872307</c:v>
                </c:pt>
                <c:pt idx="424">
                  <c:v>293.47297524075327</c:v>
                </c:pt>
                <c:pt idx="425">
                  <c:v>293.48961074930583</c:v>
                </c:pt>
                <c:pt idx="426">
                  <c:v>293.46664906144451</c:v>
                </c:pt>
                <c:pt idx="427">
                  <c:v>293.4375369214776</c:v>
                </c:pt>
                <c:pt idx="428">
                  <c:v>293.41873411075443</c:v>
                </c:pt>
                <c:pt idx="429">
                  <c:v>293.40895196311965</c:v>
                </c:pt>
                <c:pt idx="430">
                  <c:v>293.40438305584109</c:v>
                </c:pt>
                <c:pt idx="431">
                  <c:v>293.40895196311965</c:v>
                </c:pt>
                <c:pt idx="432">
                  <c:v>293.4180897776767</c:v>
                </c:pt>
                <c:pt idx="433">
                  <c:v>293.43355377154245</c:v>
                </c:pt>
                <c:pt idx="434">
                  <c:v>293.4347252862292</c:v>
                </c:pt>
                <c:pt idx="435">
                  <c:v>293.46442318353962</c:v>
                </c:pt>
                <c:pt idx="436">
                  <c:v>293.4958783528802</c:v>
                </c:pt>
                <c:pt idx="437">
                  <c:v>293.49300814189758</c:v>
                </c:pt>
                <c:pt idx="438">
                  <c:v>293.47356099809667</c:v>
                </c:pt>
                <c:pt idx="439">
                  <c:v>293.47414675544007</c:v>
                </c:pt>
                <c:pt idx="440">
                  <c:v>293.4832259942628</c:v>
                </c:pt>
                <c:pt idx="441">
                  <c:v>293.48152729796686</c:v>
                </c:pt>
                <c:pt idx="442">
                  <c:v>293.4889664162281</c:v>
                </c:pt>
                <c:pt idx="443">
                  <c:v>293.4889664162281</c:v>
                </c:pt>
                <c:pt idx="444">
                  <c:v>293.48838065888469</c:v>
                </c:pt>
                <c:pt idx="445">
                  <c:v>293.50612910638966</c:v>
                </c:pt>
                <c:pt idx="446">
                  <c:v>293.5101708320592</c:v>
                </c:pt>
                <c:pt idx="447">
                  <c:v>293.48668196258882</c:v>
                </c:pt>
                <c:pt idx="448">
                  <c:v>293.4907236882583</c:v>
                </c:pt>
                <c:pt idx="449">
                  <c:v>293.51245528569842</c:v>
                </c:pt>
                <c:pt idx="450">
                  <c:v>293.47871566271857</c:v>
                </c:pt>
                <c:pt idx="451">
                  <c:v>293.43864986043002</c:v>
                </c:pt>
                <c:pt idx="452">
                  <c:v>293.41639108138088</c:v>
                </c:pt>
                <c:pt idx="453">
                  <c:v>293.41873411075443</c:v>
                </c:pt>
                <c:pt idx="454">
                  <c:v>293.42787192531148</c:v>
                </c:pt>
                <c:pt idx="455">
                  <c:v>293.4478462507214</c:v>
                </c:pt>
                <c:pt idx="456">
                  <c:v>293.42787192531148</c:v>
                </c:pt>
                <c:pt idx="457">
                  <c:v>293.43185507524657</c:v>
                </c:pt>
                <c:pt idx="458">
                  <c:v>293.43864986043002</c:v>
                </c:pt>
                <c:pt idx="459">
                  <c:v>293.43290943846466</c:v>
                </c:pt>
                <c:pt idx="460">
                  <c:v>293.48785347727562</c:v>
                </c:pt>
                <c:pt idx="461">
                  <c:v>293.50899931737234</c:v>
                </c:pt>
                <c:pt idx="462">
                  <c:v>293.53418688313855</c:v>
                </c:pt>
                <c:pt idx="463">
                  <c:v>293.51643843563352</c:v>
                </c:pt>
                <c:pt idx="464">
                  <c:v>293.52100734291207</c:v>
                </c:pt>
                <c:pt idx="465">
                  <c:v>293.5101708320592</c:v>
                </c:pt>
                <c:pt idx="466">
                  <c:v>293.50443041009385</c:v>
                </c:pt>
                <c:pt idx="467">
                  <c:v>293.53242961110834</c:v>
                </c:pt>
                <c:pt idx="468">
                  <c:v>293.52616200753397</c:v>
                </c:pt>
                <c:pt idx="469">
                  <c:v>293.53073091481247</c:v>
                </c:pt>
                <c:pt idx="470">
                  <c:v>293.54560915133482</c:v>
                </c:pt>
                <c:pt idx="471">
                  <c:v>293.52961797586005</c:v>
                </c:pt>
                <c:pt idx="472">
                  <c:v>293.54619490867822</c:v>
                </c:pt>
                <c:pt idx="473">
                  <c:v>293.52212028186455</c:v>
                </c:pt>
                <c:pt idx="474">
                  <c:v>293.47930142006197</c:v>
                </c:pt>
                <c:pt idx="475">
                  <c:v>293.44497603973872</c:v>
                </c:pt>
                <c:pt idx="476">
                  <c:v>293.43806410308662</c:v>
                </c:pt>
                <c:pt idx="477">
                  <c:v>293.44895918967387</c:v>
                </c:pt>
                <c:pt idx="478">
                  <c:v>293.447260493378</c:v>
                </c:pt>
                <c:pt idx="479">
                  <c:v>293.46957784816152</c:v>
                </c:pt>
                <c:pt idx="480">
                  <c:v>293.4621387299004</c:v>
                </c:pt>
                <c:pt idx="481">
                  <c:v>293.48100011635785</c:v>
                </c:pt>
                <c:pt idx="482">
                  <c:v>293.48152729796686</c:v>
                </c:pt>
                <c:pt idx="483">
                  <c:v>293.46899209081812</c:v>
                </c:pt>
                <c:pt idx="484">
                  <c:v>293.52557625019057</c:v>
                </c:pt>
                <c:pt idx="485">
                  <c:v>293.53014515746912</c:v>
                </c:pt>
                <c:pt idx="486">
                  <c:v>293.54443763664807</c:v>
                </c:pt>
                <c:pt idx="487">
                  <c:v>293.53928297202617</c:v>
                </c:pt>
                <c:pt idx="488">
                  <c:v>293.53588557943442</c:v>
                </c:pt>
                <c:pt idx="489">
                  <c:v>293.52780212809546</c:v>
                </c:pt>
                <c:pt idx="490">
                  <c:v>293.53418688313855</c:v>
                </c:pt>
                <c:pt idx="491">
                  <c:v>293.53477264048195</c:v>
                </c:pt>
                <c:pt idx="492">
                  <c:v>293.55129099756584</c:v>
                </c:pt>
                <c:pt idx="493">
                  <c:v>293.54724927189636</c:v>
                </c:pt>
                <c:pt idx="494">
                  <c:v>293.55644566218774</c:v>
                </c:pt>
                <c:pt idx="495">
                  <c:v>293.55246251225265</c:v>
                </c:pt>
                <c:pt idx="496">
                  <c:v>293.55761717687454</c:v>
                </c:pt>
                <c:pt idx="497">
                  <c:v>293.22250540071542</c:v>
                </c:pt>
                <c:pt idx="498">
                  <c:v>293.3049214589318</c:v>
                </c:pt>
                <c:pt idx="499">
                  <c:v>293.25519066047713</c:v>
                </c:pt>
              </c:numCache>
            </c:numRef>
          </c:yVal>
          <c:smooth val="0"/>
        </c:ser>
        <c:ser>
          <c:idx val="15"/>
          <c:order val="3"/>
          <c:tx>
            <c:v>VW1 - Sub E Sands</c:v>
          </c:tx>
          <c:spPr>
            <a:ln w="12700"/>
          </c:spPr>
          <c:marker>
            <c:symbol val="none"/>
          </c:marker>
          <c:xVal>
            <c:numRef>
              <c:f>'KVP-07'!$C$3:$C$998</c:f>
              <c:numCache>
                <c:formatCode>m/d/yyyy\ h:mm</c:formatCode>
                <c:ptCount val="996"/>
                <c:pt idx="0">
                  <c:v>40822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40871.75</c:v>
                </c:pt>
                <c:pt idx="498">
                  <c:v>40872</c:v>
                </c:pt>
                <c:pt idx="499">
                  <c:v>40872.25</c:v>
                </c:pt>
              </c:numCache>
            </c:numRef>
          </c:xVal>
          <c:yVal>
            <c:numRef>
              <c:f>'KVP-07'!$P$3:$P$998</c:f>
              <c:numCache>
                <c:formatCode>0.00</c:formatCode>
                <c:ptCount val="996"/>
                <c:pt idx="0">
                  <c:v>296.01826455136796</c:v>
                </c:pt>
                <c:pt idx="1">
                  <c:v>294.68086677646647</c:v>
                </c:pt>
                <c:pt idx="2">
                  <c:v>294.68183269379898</c:v>
                </c:pt>
                <c:pt idx="3">
                  <c:v>294.69081004312488</c:v>
                </c:pt>
                <c:pt idx="4">
                  <c:v>294.69740100845286</c:v>
                </c:pt>
                <c:pt idx="5">
                  <c:v>294.70262832578192</c:v>
                </c:pt>
                <c:pt idx="6">
                  <c:v>294.70450334178031</c:v>
                </c:pt>
                <c:pt idx="7">
                  <c:v>294.70967384044275</c:v>
                </c:pt>
                <c:pt idx="8">
                  <c:v>294.71348069110627</c:v>
                </c:pt>
                <c:pt idx="9">
                  <c:v>294.71819664043574</c:v>
                </c:pt>
                <c:pt idx="10">
                  <c:v>294.72671944042878</c:v>
                </c:pt>
                <c:pt idx="11">
                  <c:v>294.73325358709008</c:v>
                </c:pt>
                <c:pt idx="12">
                  <c:v>294.73427632308926</c:v>
                </c:pt>
                <c:pt idx="13">
                  <c:v>294.7327990377571</c:v>
                </c:pt>
                <c:pt idx="14">
                  <c:v>294.73046947242568</c:v>
                </c:pt>
                <c:pt idx="15">
                  <c:v>294.73569678975468</c:v>
                </c:pt>
                <c:pt idx="16">
                  <c:v>294.73046947242568</c:v>
                </c:pt>
                <c:pt idx="17">
                  <c:v>294.72336713909817</c:v>
                </c:pt>
                <c:pt idx="18">
                  <c:v>294.72336713909817</c:v>
                </c:pt>
                <c:pt idx="19">
                  <c:v>294.71632162443734</c:v>
                </c:pt>
                <c:pt idx="20">
                  <c:v>294.70308287511483</c:v>
                </c:pt>
                <c:pt idx="21">
                  <c:v>294.69081004312488</c:v>
                </c:pt>
                <c:pt idx="22">
                  <c:v>294.69501462445481</c:v>
                </c:pt>
                <c:pt idx="23">
                  <c:v>294.68893502712649</c:v>
                </c:pt>
                <c:pt idx="24">
                  <c:v>294.69029867512529</c:v>
                </c:pt>
                <c:pt idx="25">
                  <c:v>294.68893502712649</c:v>
                </c:pt>
                <c:pt idx="26">
                  <c:v>294.68796910979393</c:v>
                </c:pt>
                <c:pt idx="27">
                  <c:v>294.68984412579238</c:v>
                </c:pt>
                <c:pt idx="28">
                  <c:v>294.70069649111679</c:v>
                </c:pt>
                <c:pt idx="29">
                  <c:v>294.70404879244734</c:v>
                </c:pt>
                <c:pt idx="30">
                  <c:v>294.70120785911638</c:v>
                </c:pt>
                <c:pt idx="31">
                  <c:v>294.70404879244734</c:v>
                </c:pt>
                <c:pt idx="32">
                  <c:v>294.70967384044275</c:v>
                </c:pt>
                <c:pt idx="33">
                  <c:v>294.71302614177335</c:v>
                </c:pt>
                <c:pt idx="34">
                  <c:v>294.71728754176979</c:v>
                </c:pt>
                <c:pt idx="35">
                  <c:v>294.7229125897652</c:v>
                </c:pt>
                <c:pt idx="36">
                  <c:v>294.72245804043229</c:v>
                </c:pt>
                <c:pt idx="37">
                  <c:v>294.72382168843114</c:v>
                </c:pt>
                <c:pt idx="38">
                  <c:v>294.72433305643074</c:v>
                </c:pt>
                <c:pt idx="39">
                  <c:v>294.72058302443384</c:v>
                </c:pt>
                <c:pt idx="40">
                  <c:v>294.72194667243269</c:v>
                </c:pt>
                <c:pt idx="41">
                  <c:v>294.71677617377026</c:v>
                </c:pt>
                <c:pt idx="42">
                  <c:v>294.70120785911638</c:v>
                </c:pt>
                <c:pt idx="43">
                  <c:v>294.69126459245786</c:v>
                </c:pt>
                <c:pt idx="44">
                  <c:v>294.68848047779352</c:v>
                </c:pt>
                <c:pt idx="45">
                  <c:v>294.68467362713</c:v>
                </c:pt>
                <c:pt idx="46">
                  <c:v>294.68893502712649</c:v>
                </c:pt>
                <c:pt idx="47">
                  <c:v>294.68700319246136</c:v>
                </c:pt>
                <c:pt idx="48">
                  <c:v>294.69171914179083</c:v>
                </c:pt>
                <c:pt idx="49">
                  <c:v>294.69029867512529</c:v>
                </c:pt>
                <c:pt idx="50">
                  <c:v>294.69029867512529</c:v>
                </c:pt>
                <c:pt idx="51">
                  <c:v>294.69791237645239</c:v>
                </c:pt>
                <c:pt idx="52">
                  <c:v>294.70921929110978</c:v>
                </c:pt>
                <c:pt idx="53">
                  <c:v>294.70785564311092</c:v>
                </c:pt>
                <c:pt idx="54">
                  <c:v>294.70262832578192</c:v>
                </c:pt>
                <c:pt idx="55">
                  <c:v>294.70734427511138</c:v>
                </c:pt>
                <c:pt idx="56">
                  <c:v>294.70921929110978</c:v>
                </c:pt>
                <c:pt idx="57">
                  <c:v>294.71012838977572</c:v>
                </c:pt>
                <c:pt idx="58">
                  <c:v>294.71677617377026</c:v>
                </c:pt>
                <c:pt idx="59">
                  <c:v>294.72762853909467</c:v>
                </c:pt>
                <c:pt idx="60">
                  <c:v>294.7394468217517</c:v>
                </c:pt>
                <c:pt idx="61">
                  <c:v>294.74370822174814</c:v>
                </c:pt>
                <c:pt idx="62">
                  <c:v>294.74745825374509</c:v>
                </c:pt>
                <c:pt idx="63">
                  <c:v>294.75740152040356</c:v>
                </c:pt>
                <c:pt idx="64">
                  <c:v>294.7469468857455</c:v>
                </c:pt>
                <c:pt idx="65">
                  <c:v>294.74416277108105</c:v>
                </c:pt>
                <c:pt idx="66">
                  <c:v>294.7309240217586</c:v>
                </c:pt>
                <c:pt idx="67">
                  <c:v>294.71063975777531</c:v>
                </c:pt>
                <c:pt idx="68">
                  <c:v>294.69740100845286</c:v>
                </c:pt>
                <c:pt idx="69">
                  <c:v>294.69552599245435</c:v>
                </c:pt>
                <c:pt idx="70">
                  <c:v>294.70024194178382</c:v>
                </c:pt>
                <c:pt idx="71">
                  <c:v>294.69598054178732</c:v>
                </c:pt>
                <c:pt idx="72">
                  <c:v>294.69461689378846</c:v>
                </c:pt>
                <c:pt idx="73">
                  <c:v>294.69836692578542</c:v>
                </c:pt>
                <c:pt idx="74">
                  <c:v>294.69740100845286</c:v>
                </c:pt>
                <c:pt idx="75">
                  <c:v>294.70120785911638</c:v>
                </c:pt>
                <c:pt idx="76">
                  <c:v>294.71865118976876</c:v>
                </c:pt>
                <c:pt idx="77">
                  <c:v>294.71490115777181</c:v>
                </c:pt>
                <c:pt idx="78">
                  <c:v>294.71154885644125</c:v>
                </c:pt>
                <c:pt idx="79">
                  <c:v>294.70688972577841</c:v>
                </c:pt>
                <c:pt idx="80">
                  <c:v>294.70876474177686</c:v>
                </c:pt>
                <c:pt idx="81">
                  <c:v>294.71490115777181</c:v>
                </c:pt>
                <c:pt idx="82">
                  <c:v>294.71586707510437</c:v>
                </c:pt>
                <c:pt idx="83">
                  <c:v>294.73001492309271</c:v>
                </c:pt>
                <c:pt idx="84">
                  <c:v>294.73473087242218</c:v>
                </c:pt>
                <c:pt idx="85">
                  <c:v>294.74274230441563</c:v>
                </c:pt>
                <c:pt idx="86">
                  <c:v>294.74649233641253</c:v>
                </c:pt>
                <c:pt idx="87">
                  <c:v>294.751208285742</c:v>
                </c:pt>
                <c:pt idx="88">
                  <c:v>294.7385377230857</c:v>
                </c:pt>
                <c:pt idx="89">
                  <c:v>294.73569678975468</c:v>
                </c:pt>
                <c:pt idx="90">
                  <c:v>294.7229125897652</c:v>
                </c:pt>
                <c:pt idx="91">
                  <c:v>294.71490115777181</c:v>
                </c:pt>
                <c:pt idx="92">
                  <c:v>294.70495789111328</c:v>
                </c:pt>
                <c:pt idx="93">
                  <c:v>294.69836692578542</c:v>
                </c:pt>
                <c:pt idx="94">
                  <c:v>294.6997873924509</c:v>
                </c:pt>
                <c:pt idx="95">
                  <c:v>294.69836692578542</c:v>
                </c:pt>
                <c:pt idx="96">
                  <c:v>294.70211695778232</c:v>
                </c:pt>
                <c:pt idx="97">
                  <c:v>294.70967384044275</c:v>
                </c:pt>
                <c:pt idx="98">
                  <c:v>294.72007165643424</c:v>
                </c:pt>
                <c:pt idx="99">
                  <c:v>294.73615133908766</c:v>
                </c:pt>
                <c:pt idx="100">
                  <c:v>294.74370822174814</c:v>
                </c:pt>
                <c:pt idx="101">
                  <c:v>294.7385377230857</c:v>
                </c:pt>
                <c:pt idx="102">
                  <c:v>294.73188993909116</c:v>
                </c:pt>
                <c:pt idx="103">
                  <c:v>294.73234448842413</c:v>
                </c:pt>
                <c:pt idx="104">
                  <c:v>294.72762853909467</c:v>
                </c:pt>
                <c:pt idx="105">
                  <c:v>294.73046947242568</c:v>
                </c:pt>
                <c:pt idx="106">
                  <c:v>294.72671944042878</c:v>
                </c:pt>
                <c:pt idx="107">
                  <c:v>294.73899227241861</c:v>
                </c:pt>
                <c:pt idx="108">
                  <c:v>294.74933326974354</c:v>
                </c:pt>
                <c:pt idx="109">
                  <c:v>294.75075373640902</c:v>
                </c:pt>
                <c:pt idx="110">
                  <c:v>294.76211746973297</c:v>
                </c:pt>
                <c:pt idx="111">
                  <c:v>294.76774251772838</c:v>
                </c:pt>
                <c:pt idx="112">
                  <c:v>294.76586750172987</c:v>
                </c:pt>
                <c:pt idx="113">
                  <c:v>294.75973108573498</c:v>
                </c:pt>
                <c:pt idx="114">
                  <c:v>294.74603778707956</c:v>
                </c:pt>
                <c:pt idx="115">
                  <c:v>294.73518542175509</c:v>
                </c:pt>
                <c:pt idx="116">
                  <c:v>294.72245804043229</c:v>
                </c:pt>
                <c:pt idx="117">
                  <c:v>294.70825337377732</c:v>
                </c:pt>
                <c:pt idx="118">
                  <c:v>294.71012838977572</c:v>
                </c:pt>
                <c:pt idx="119">
                  <c:v>294.7111511257749</c:v>
                </c:pt>
                <c:pt idx="120">
                  <c:v>294.72575352309627</c:v>
                </c:pt>
                <c:pt idx="121">
                  <c:v>294.72529897376324</c:v>
                </c:pt>
                <c:pt idx="122">
                  <c:v>294.72671944042878</c:v>
                </c:pt>
                <c:pt idx="123">
                  <c:v>294.74132183775009</c:v>
                </c:pt>
                <c:pt idx="124">
                  <c:v>294.75359466974004</c:v>
                </c:pt>
                <c:pt idx="125">
                  <c:v>294.75973108573498</c:v>
                </c:pt>
                <c:pt idx="126">
                  <c:v>294.76353793639851</c:v>
                </c:pt>
                <c:pt idx="127">
                  <c:v>294.76302656839891</c:v>
                </c:pt>
                <c:pt idx="128">
                  <c:v>294.76166292040006</c:v>
                </c:pt>
                <c:pt idx="129">
                  <c:v>294.75836743773607</c:v>
                </c:pt>
                <c:pt idx="130">
                  <c:v>294.76211746973297</c:v>
                </c:pt>
                <c:pt idx="131">
                  <c:v>294.76870843506094</c:v>
                </c:pt>
                <c:pt idx="132">
                  <c:v>294.77007208305986</c:v>
                </c:pt>
                <c:pt idx="133">
                  <c:v>294.77245846705785</c:v>
                </c:pt>
                <c:pt idx="134">
                  <c:v>294.78143581638381</c:v>
                </c:pt>
                <c:pt idx="135">
                  <c:v>294.78240173371637</c:v>
                </c:pt>
                <c:pt idx="136">
                  <c:v>294.7843335683815</c:v>
                </c:pt>
                <c:pt idx="137">
                  <c:v>294.78478811771441</c:v>
                </c:pt>
                <c:pt idx="138">
                  <c:v>294.77342438439041</c:v>
                </c:pt>
                <c:pt idx="139">
                  <c:v>294.75456058707255</c:v>
                </c:pt>
                <c:pt idx="140">
                  <c:v>294.74274230441563</c:v>
                </c:pt>
                <c:pt idx="141">
                  <c:v>294.73518542175509</c:v>
                </c:pt>
                <c:pt idx="142">
                  <c:v>294.72853763776061</c:v>
                </c:pt>
                <c:pt idx="143">
                  <c:v>294.73137857109157</c:v>
                </c:pt>
                <c:pt idx="144">
                  <c:v>294.73802635508616</c:v>
                </c:pt>
                <c:pt idx="145">
                  <c:v>294.73615133908766</c:v>
                </c:pt>
                <c:pt idx="146">
                  <c:v>294.73615133908766</c:v>
                </c:pt>
                <c:pt idx="147">
                  <c:v>294.73990137108461</c:v>
                </c:pt>
                <c:pt idx="148">
                  <c:v>294.76541295239696</c:v>
                </c:pt>
                <c:pt idx="149">
                  <c:v>294.77109481905899</c:v>
                </c:pt>
                <c:pt idx="150">
                  <c:v>294.76774251772838</c:v>
                </c:pt>
                <c:pt idx="151">
                  <c:v>294.76399248573148</c:v>
                </c:pt>
                <c:pt idx="152">
                  <c:v>294.76166292040006</c:v>
                </c:pt>
                <c:pt idx="153">
                  <c:v>294.76302656839891</c:v>
                </c:pt>
                <c:pt idx="154">
                  <c:v>294.75836743773607</c:v>
                </c:pt>
                <c:pt idx="155">
                  <c:v>294.75973108573498</c:v>
                </c:pt>
                <c:pt idx="156">
                  <c:v>294.76444703506445</c:v>
                </c:pt>
                <c:pt idx="157">
                  <c:v>294.76586750172987</c:v>
                </c:pt>
                <c:pt idx="158">
                  <c:v>294.76541295239696</c:v>
                </c:pt>
                <c:pt idx="159">
                  <c:v>294.76632205106296</c:v>
                </c:pt>
                <c:pt idx="160">
                  <c:v>294.76399248573148</c:v>
                </c:pt>
                <c:pt idx="161">
                  <c:v>294.77109481905899</c:v>
                </c:pt>
                <c:pt idx="162">
                  <c:v>294.74933326974354</c:v>
                </c:pt>
                <c:pt idx="163">
                  <c:v>294.72910582442677</c:v>
                </c:pt>
                <c:pt idx="164">
                  <c:v>294.71063975777531</c:v>
                </c:pt>
                <c:pt idx="165">
                  <c:v>294.70967384044275</c:v>
                </c:pt>
                <c:pt idx="166">
                  <c:v>294.71154885644125</c:v>
                </c:pt>
                <c:pt idx="167">
                  <c:v>294.72007165643424</c:v>
                </c:pt>
                <c:pt idx="168">
                  <c:v>294.71490115777181</c:v>
                </c:pt>
                <c:pt idx="169">
                  <c:v>294.74887872041052</c:v>
                </c:pt>
                <c:pt idx="170">
                  <c:v>294.74461732041402</c:v>
                </c:pt>
                <c:pt idx="171">
                  <c:v>294.76683341906249</c:v>
                </c:pt>
                <c:pt idx="172">
                  <c:v>294.77484485105589</c:v>
                </c:pt>
                <c:pt idx="173">
                  <c:v>294.76870843506094</c:v>
                </c:pt>
                <c:pt idx="174">
                  <c:v>294.76916298439392</c:v>
                </c:pt>
                <c:pt idx="175">
                  <c:v>294.76541295239696</c:v>
                </c:pt>
                <c:pt idx="176">
                  <c:v>294.76257201906594</c:v>
                </c:pt>
                <c:pt idx="177">
                  <c:v>294.751208285742</c:v>
                </c:pt>
                <c:pt idx="178">
                  <c:v>294.74603778707956</c:v>
                </c:pt>
                <c:pt idx="179">
                  <c:v>294.7394468217517</c:v>
                </c:pt>
                <c:pt idx="180">
                  <c:v>294.74325367241522</c:v>
                </c:pt>
                <c:pt idx="181">
                  <c:v>294.74978781907646</c:v>
                </c:pt>
                <c:pt idx="182">
                  <c:v>294.75592423507146</c:v>
                </c:pt>
                <c:pt idx="183">
                  <c:v>294.75921971773539</c:v>
                </c:pt>
                <c:pt idx="184">
                  <c:v>294.75836743773607</c:v>
                </c:pt>
                <c:pt idx="185">
                  <c:v>294.75501513640552</c:v>
                </c:pt>
                <c:pt idx="186">
                  <c:v>294.7776857843869</c:v>
                </c:pt>
                <c:pt idx="187">
                  <c:v>294.74223093641604</c:v>
                </c:pt>
                <c:pt idx="188">
                  <c:v>294.72382168843114</c:v>
                </c:pt>
                <c:pt idx="189">
                  <c:v>294.71251477377376</c:v>
                </c:pt>
                <c:pt idx="190">
                  <c:v>294.71967392576789</c:v>
                </c:pt>
                <c:pt idx="191">
                  <c:v>294.70688972577841</c:v>
                </c:pt>
                <c:pt idx="192">
                  <c:v>294.70825337377732</c:v>
                </c:pt>
                <c:pt idx="193">
                  <c:v>294.72808308842764</c:v>
                </c:pt>
                <c:pt idx="194">
                  <c:v>294.75075373640902</c:v>
                </c:pt>
                <c:pt idx="195">
                  <c:v>294.75546968573849</c:v>
                </c:pt>
                <c:pt idx="196">
                  <c:v>294.75314012040707</c:v>
                </c:pt>
                <c:pt idx="197">
                  <c:v>294.75075373640902</c:v>
                </c:pt>
                <c:pt idx="198">
                  <c:v>294.74978781907646</c:v>
                </c:pt>
                <c:pt idx="199">
                  <c:v>294.7370604377536</c:v>
                </c:pt>
                <c:pt idx="200">
                  <c:v>294.73518542175509</c:v>
                </c:pt>
                <c:pt idx="201">
                  <c:v>294.73382177375629</c:v>
                </c:pt>
                <c:pt idx="202">
                  <c:v>294.72910582442677</c:v>
                </c:pt>
                <c:pt idx="203">
                  <c:v>294.7327990377571</c:v>
                </c:pt>
                <c:pt idx="204">
                  <c:v>294.7370604377536</c:v>
                </c:pt>
                <c:pt idx="205">
                  <c:v>294.74035592041753</c:v>
                </c:pt>
                <c:pt idx="206">
                  <c:v>294.73751498708657</c:v>
                </c:pt>
                <c:pt idx="207">
                  <c:v>294.73990137108461</c:v>
                </c:pt>
                <c:pt idx="208">
                  <c:v>294.73802635508616</c:v>
                </c:pt>
                <c:pt idx="209">
                  <c:v>294.74512868841362</c:v>
                </c:pt>
                <c:pt idx="210">
                  <c:v>294.73188993909116</c:v>
                </c:pt>
                <c:pt idx="211">
                  <c:v>294.70921929110978</c:v>
                </c:pt>
                <c:pt idx="212">
                  <c:v>294.69836692578542</c:v>
                </c:pt>
                <c:pt idx="213">
                  <c:v>294.68984412579238</c:v>
                </c:pt>
                <c:pt idx="214">
                  <c:v>294.68984412579238</c:v>
                </c:pt>
                <c:pt idx="215">
                  <c:v>294.68609409379548</c:v>
                </c:pt>
                <c:pt idx="216">
                  <c:v>294.69319642712298</c:v>
                </c:pt>
                <c:pt idx="217">
                  <c:v>294.69552599245435</c:v>
                </c:pt>
                <c:pt idx="218">
                  <c:v>294.69836692578542</c:v>
                </c:pt>
                <c:pt idx="219">
                  <c:v>294.71063975777531</c:v>
                </c:pt>
                <c:pt idx="220">
                  <c:v>294.73518542175509</c:v>
                </c:pt>
                <c:pt idx="221">
                  <c:v>294.7394468217517</c:v>
                </c:pt>
                <c:pt idx="222">
                  <c:v>294.74035592041753</c:v>
                </c:pt>
                <c:pt idx="223">
                  <c:v>294.74132183775009</c:v>
                </c:pt>
                <c:pt idx="224">
                  <c:v>294.74325367241522</c:v>
                </c:pt>
                <c:pt idx="225">
                  <c:v>294.73615133908766</c:v>
                </c:pt>
                <c:pt idx="226">
                  <c:v>294.7327990377571</c:v>
                </c:pt>
                <c:pt idx="227">
                  <c:v>294.7327990377571</c:v>
                </c:pt>
                <c:pt idx="228">
                  <c:v>294.7370604377536</c:v>
                </c:pt>
                <c:pt idx="229">
                  <c:v>294.73751498708657</c:v>
                </c:pt>
                <c:pt idx="230">
                  <c:v>294.7469468857455</c:v>
                </c:pt>
                <c:pt idx="231">
                  <c:v>294.75921971773539</c:v>
                </c:pt>
                <c:pt idx="232">
                  <c:v>294.76211746973297</c:v>
                </c:pt>
                <c:pt idx="233">
                  <c:v>294.75973108573498</c:v>
                </c:pt>
                <c:pt idx="234">
                  <c:v>294.75740152040356</c:v>
                </c:pt>
                <c:pt idx="235">
                  <c:v>294.7385377230857</c:v>
                </c:pt>
                <c:pt idx="236">
                  <c:v>294.7229125897652</c:v>
                </c:pt>
                <c:pt idx="237">
                  <c:v>294.71393524043924</c:v>
                </c:pt>
                <c:pt idx="238">
                  <c:v>294.70688972577841</c:v>
                </c:pt>
                <c:pt idx="239">
                  <c:v>294.69740100845286</c:v>
                </c:pt>
                <c:pt idx="240">
                  <c:v>294.70069649111679</c:v>
                </c:pt>
                <c:pt idx="241">
                  <c:v>294.70211695778232</c:v>
                </c:pt>
                <c:pt idx="242">
                  <c:v>294.70785564311092</c:v>
                </c:pt>
                <c:pt idx="243">
                  <c:v>294.72058302443384</c:v>
                </c:pt>
                <c:pt idx="244">
                  <c:v>294.74603778707956</c:v>
                </c:pt>
                <c:pt idx="245">
                  <c:v>294.74649233641253</c:v>
                </c:pt>
                <c:pt idx="246">
                  <c:v>294.75029918707605</c:v>
                </c:pt>
                <c:pt idx="247">
                  <c:v>294.75921971773539</c:v>
                </c:pt>
                <c:pt idx="248">
                  <c:v>294.75546968573849</c:v>
                </c:pt>
                <c:pt idx="249">
                  <c:v>294.751208285742</c:v>
                </c:pt>
                <c:pt idx="250">
                  <c:v>294.74649233641253</c:v>
                </c:pt>
                <c:pt idx="251">
                  <c:v>294.74745825374509</c:v>
                </c:pt>
                <c:pt idx="252">
                  <c:v>294.7469468857455</c:v>
                </c:pt>
                <c:pt idx="253">
                  <c:v>294.75075373640902</c:v>
                </c:pt>
                <c:pt idx="254">
                  <c:v>294.75546968573849</c:v>
                </c:pt>
                <c:pt idx="255">
                  <c:v>294.76399248573148</c:v>
                </c:pt>
                <c:pt idx="256">
                  <c:v>294.77064026972607</c:v>
                </c:pt>
                <c:pt idx="257">
                  <c:v>294.77671986705434</c:v>
                </c:pt>
                <c:pt idx="258">
                  <c:v>294.77717441638731</c:v>
                </c:pt>
                <c:pt idx="259">
                  <c:v>294.77484485105589</c:v>
                </c:pt>
                <c:pt idx="260">
                  <c:v>294.76870843506094</c:v>
                </c:pt>
                <c:pt idx="261">
                  <c:v>294.76115155240052</c:v>
                </c:pt>
                <c:pt idx="262">
                  <c:v>294.7521742030745</c:v>
                </c:pt>
                <c:pt idx="263">
                  <c:v>294.75268557107404</c:v>
                </c:pt>
                <c:pt idx="264">
                  <c:v>294.75643560307105</c:v>
                </c:pt>
                <c:pt idx="265">
                  <c:v>294.75689015240397</c:v>
                </c:pt>
                <c:pt idx="266">
                  <c:v>294.75785606973648</c:v>
                </c:pt>
                <c:pt idx="267">
                  <c:v>294.76632205106296</c:v>
                </c:pt>
                <c:pt idx="268">
                  <c:v>294.77671986705434</c:v>
                </c:pt>
                <c:pt idx="269">
                  <c:v>294.78331083238231</c:v>
                </c:pt>
                <c:pt idx="270">
                  <c:v>294.7856972163803</c:v>
                </c:pt>
                <c:pt idx="271">
                  <c:v>294.78899269904423</c:v>
                </c:pt>
                <c:pt idx="272">
                  <c:v>294.78711768304584</c:v>
                </c:pt>
                <c:pt idx="273">
                  <c:v>294.78615176571327</c:v>
                </c:pt>
                <c:pt idx="274">
                  <c:v>294.78189036571678</c:v>
                </c:pt>
                <c:pt idx="275">
                  <c:v>294.77859488305279</c:v>
                </c:pt>
                <c:pt idx="276">
                  <c:v>294.7776857843869</c:v>
                </c:pt>
                <c:pt idx="277">
                  <c:v>294.77859488305279</c:v>
                </c:pt>
                <c:pt idx="278">
                  <c:v>294.78143581638381</c:v>
                </c:pt>
                <c:pt idx="279">
                  <c:v>294.7856972163803</c:v>
                </c:pt>
                <c:pt idx="280">
                  <c:v>294.78995861637679</c:v>
                </c:pt>
                <c:pt idx="281">
                  <c:v>294.79467456570626</c:v>
                </c:pt>
                <c:pt idx="282">
                  <c:v>294.79603821370517</c:v>
                </c:pt>
                <c:pt idx="283">
                  <c:v>294.79654958170471</c:v>
                </c:pt>
                <c:pt idx="284">
                  <c:v>294.79274273104113</c:v>
                </c:pt>
                <c:pt idx="285">
                  <c:v>294.78615176571327</c:v>
                </c:pt>
                <c:pt idx="286">
                  <c:v>294.77950398171879</c:v>
                </c:pt>
                <c:pt idx="287">
                  <c:v>294.77433348305635</c:v>
                </c:pt>
                <c:pt idx="288">
                  <c:v>294.77064026972607</c:v>
                </c:pt>
                <c:pt idx="289">
                  <c:v>294.77007208305986</c:v>
                </c:pt>
                <c:pt idx="290">
                  <c:v>294.77296983505744</c:v>
                </c:pt>
                <c:pt idx="291">
                  <c:v>294.78007216838489</c:v>
                </c:pt>
                <c:pt idx="292">
                  <c:v>294.7843335683815</c:v>
                </c:pt>
                <c:pt idx="293">
                  <c:v>294.78950406704382</c:v>
                </c:pt>
                <c:pt idx="294">
                  <c:v>294.7918336323753</c:v>
                </c:pt>
                <c:pt idx="295">
                  <c:v>294.79376546704032</c:v>
                </c:pt>
                <c:pt idx="296">
                  <c:v>294.79376546704032</c:v>
                </c:pt>
                <c:pt idx="297">
                  <c:v>294.79086771504274</c:v>
                </c:pt>
                <c:pt idx="298">
                  <c:v>294.78950406704382</c:v>
                </c:pt>
                <c:pt idx="299">
                  <c:v>294.78615176571327</c:v>
                </c:pt>
                <c:pt idx="300">
                  <c:v>294.7843335683815</c:v>
                </c:pt>
                <c:pt idx="301">
                  <c:v>294.78478811771441</c:v>
                </c:pt>
                <c:pt idx="302">
                  <c:v>294.78802678171178</c:v>
                </c:pt>
                <c:pt idx="303">
                  <c:v>294.7918336323753</c:v>
                </c:pt>
                <c:pt idx="304">
                  <c:v>294.79512911503923</c:v>
                </c:pt>
                <c:pt idx="305">
                  <c:v>294.79745868037065</c:v>
                </c:pt>
                <c:pt idx="306">
                  <c:v>294.79939051503573</c:v>
                </c:pt>
                <c:pt idx="307">
                  <c:v>294.79791322970362</c:v>
                </c:pt>
                <c:pt idx="308">
                  <c:v>294.79376546704032</c:v>
                </c:pt>
                <c:pt idx="309">
                  <c:v>294.78711768304584</c:v>
                </c:pt>
                <c:pt idx="310">
                  <c:v>294.78007216838489</c:v>
                </c:pt>
                <c:pt idx="311">
                  <c:v>294.76916298439392</c:v>
                </c:pt>
                <c:pt idx="312">
                  <c:v>294.76825388572797</c:v>
                </c:pt>
                <c:pt idx="313">
                  <c:v>294.76870843506094</c:v>
                </c:pt>
                <c:pt idx="314">
                  <c:v>294.77007208305986</c:v>
                </c:pt>
                <c:pt idx="315">
                  <c:v>294.77200391772487</c:v>
                </c:pt>
                <c:pt idx="316">
                  <c:v>294.77535621905548</c:v>
                </c:pt>
                <c:pt idx="317">
                  <c:v>294.77904943238576</c:v>
                </c:pt>
                <c:pt idx="318">
                  <c:v>294.78615176571327</c:v>
                </c:pt>
                <c:pt idx="319">
                  <c:v>294.79041316570977</c:v>
                </c:pt>
                <c:pt idx="320">
                  <c:v>294.79422001637334</c:v>
                </c:pt>
                <c:pt idx="321">
                  <c:v>294.79228818170822</c:v>
                </c:pt>
                <c:pt idx="322">
                  <c:v>294.7918336323753</c:v>
                </c:pt>
                <c:pt idx="323">
                  <c:v>294.78995861637679</c:v>
                </c:pt>
                <c:pt idx="324">
                  <c:v>294.78899269904423</c:v>
                </c:pt>
                <c:pt idx="325">
                  <c:v>294.78757223237881</c:v>
                </c:pt>
                <c:pt idx="326">
                  <c:v>294.78848133104469</c:v>
                </c:pt>
                <c:pt idx="327">
                  <c:v>294.78950406704382</c:v>
                </c:pt>
                <c:pt idx="328">
                  <c:v>294.7918336323753</c:v>
                </c:pt>
                <c:pt idx="329">
                  <c:v>294.79376546704032</c:v>
                </c:pt>
                <c:pt idx="330">
                  <c:v>294.80689057902964</c:v>
                </c:pt>
                <c:pt idx="331">
                  <c:v>294.8328567096749</c:v>
                </c:pt>
                <c:pt idx="332">
                  <c:v>294.81779976302062</c:v>
                </c:pt>
                <c:pt idx="333">
                  <c:v>294.80598148036364</c:v>
                </c:pt>
                <c:pt idx="334">
                  <c:v>294.79939051503573</c:v>
                </c:pt>
                <c:pt idx="335">
                  <c:v>294.78331083238231</c:v>
                </c:pt>
                <c:pt idx="336">
                  <c:v>294.80598148036364</c:v>
                </c:pt>
                <c:pt idx="337">
                  <c:v>294.81404973102372</c:v>
                </c:pt>
                <c:pt idx="338">
                  <c:v>294.80217462970012</c:v>
                </c:pt>
                <c:pt idx="339">
                  <c:v>294.8097315123606</c:v>
                </c:pt>
                <c:pt idx="340">
                  <c:v>294.80547011236405</c:v>
                </c:pt>
                <c:pt idx="341">
                  <c:v>294.80689057902964</c:v>
                </c:pt>
                <c:pt idx="342">
                  <c:v>294.79939051503573</c:v>
                </c:pt>
                <c:pt idx="343">
                  <c:v>294.80319736569925</c:v>
                </c:pt>
                <c:pt idx="344">
                  <c:v>294.80365191503222</c:v>
                </c:pt>
                <c:pt idx="345">
                  <c:v>294.80268599769965</c:v>
                </c:pt>
                <c:pt idx="346">
                  <c:v>294.80126553103423</c:v>
                </c:pt>
                <c:pt idx="347">
                  <c:v>294.80172008036715</c:v>
                </c:pt>
                <c:pt idx="348">
                  <c:v>294.79939051503573</c:v>
                </c:pt>
                <c:pt idx="349">
                  <c:v>294.79842459770316</c:v>
                </c:pt>
                <c:pt idx="350">
                  <c:v>294.79745868037065</c:v>
                </c:pt>
                <c:pt idx="351">
                  <c:v>294.79700413103774</c:v>
                </c:pt>
                <c:pt idx="352">
                  <c:v>294.79137908304233</c:v>
                </c:pt>
                <c:pt idx="353">
                  <c:v>294.79422001637334</c:v>
                </c:pt>
                <c:pt idx="354">
                  <c:v>294.79467456570626</c:v>
                </c:pt>
                <c:pt idx="355">
                  <c:v>294.79422001637334</c:v>
                </c:pt>
                <c:pt idx="356">
                  <c:v>294.79137908304233</c:v>
                </c:pt>
                <c:pt idx="357">
                  <c:v>294.78376538171523</c:v>
                </c:pt>
                <c:pt idx="358">
                  <c:v>294.77904943238576</c:v>
                </c:pt>
                <c:pt idx="359">
                  <c:v>294.77007208305986</c:v>
                </c:pt>
                <c:pt idx="360">
                  <c:v>294.76211746973297</c:v>
                </c:pt>
                <c:pt idx="361">
                  <c:v>294.75785606973648</c:v>
                </c:pt>
                <c:pt idx="362">
                  <c:v>294.75836743773607</c:v>
                </c:pt>
                <c:pt idx="363">
                  <c:v>294.76541295239696</c:v>
                </c:pt>
                <c:pt idx="364">
                  <c:v>294.77007208305986</c:v>
                </c:pt>
                <c:pt idx="365">
                  <c:v>294.77296983505744</c:v>
                </c:pt>
                <c:pt idx="366">
                  <c:v>294.77717441638731</c:v>
                </c:pt>
                <c:pt idx="367">
                  <c:v>294.78052671771792</c:v>
                </c:pt>
                <c:pt idx="368">
                  <c:v>294.78331083238231</c:v>
                </c:pt>
                <c:pt idx="369">
                  <c:v>294.78757223237881</c:v>
                </c:pt>
                <c:pt idx="370">
                  <c:v>294.78802678171178</c:v>
                </c:pt>
                <c:pt idx="371">
                  <c:v>294.79228818170822</c:v>
                </c:pt>
                <c:pt idx="372">
                  <c:v>294.79228818170822</c:v>
                </c:pt>
                <c:pt idx="373">
                  <c:v>294.79137908304233</c:v>
                </c:pt>
                <c:pt idx="374">
                  <c:v>294.78802678171178</c:v>
                </c:pt>
                <c:pt idx="375">
                  <c:v>294.78524266704733</c:v>
                </c:pt>
                <c:pt idx="376">
                  <c:v>294.77671986705434</c:v>
                </c:pt>
                <c:pt idx="377">
                  <c:v>294.77717441638731</c:v>
                </c:pt>
                <c:pt idx="378">
                  <c:v>294.77950398171879</c:v>
                </c:pt>
                <c:pt idx="379">
                  <c:v>294.78052671771792</c:v>
                </c:pt>
                <c:pt idx="380">
                  <c:v>294.77575394972177</c:v>
                </c:pt>
                <c:pt idx="381">
                  <c:v>294.77535621905548</c:v>
                </c:pt>
                <c:pt idx="382">
                  <c:v>294.7715493683919</c:v>
                </c:pt>
                <c:pt idx="383">
                  <c:v>294.76444703506445</c:v>
                </c:pt>
                <c:pt idx="384">
                  <c:v>294.75921971773539</c:v>
                </c:pt>
                <c:pt idx="385">
                  <c:v>294.75546968573849</c:v>
                </c:pt>
                <c:pt idx="386">
                  <c:v>294.75785606973648</c:v>
                </c:pt>
                <c:pt idx="387">
                  <c:v>294.76541295239696</c:v>
                </c:pt>
                <c:pt idx="388">
                  <c:v>294.76728796839546</c:v>
                </c:pt>
                <c:pt idx="389">
                  <c:v>294.76825388572797</c:v>
                </c:pt>
                <c:pt idx="390">
                  <c:v>294.76961753372689</c:v>
                </c:pt>
                <c:pt idx="391">
                  <c:v>294.77342438439041</c:v>
                </c:pt>
                <c:pt idx="392">
                  <c:v>294.77626531772137</c:v>
                </c:pt>
                <c:pt idx="393">
                  <c:v>294.77950398171879</c:v>
                </c:pt>
                <c:pt idx="394">
                  <c:v>294.78524266704733</c:v>
                </c:pt>
                <c:pt idx="395">
                  <c:v>294.7856972163803</c:v>
                </c:pt>
                <c:pt idx="396">
                  <c:v>294.78711768304584</c:v>
                </c:pt>
                <c:pt idx="397">
                  <c:v>294.78950406704382</c:v>
                </c:pt>
                <c:pt idx="398">
                  <c:v>294.78950406704382</c:v>
                </c:pt>
                <c:pt idx="399">
                  <c:v>294.7856972163803</c:v>
                </c:pt>
                <c:pt idx="400">
                  <c:v>294.77950398171879</c:v>
                </c:pt>
                <c:pt idx="401">
                  <c:v>294.77814033371988</c:v>
                </c:pt>
                <c:pt idx="402">
                  <c:v>294.77814033371988</c:v>
                </c:pt>
                <c:pt idx="403">
                  <c:v>294.77575394972177</c:v>
                </c:pt>
                <c:pt idx="404">
                  <c:v>294.77484485105589</c:v>
                </c:pt>
                <c:pt idx="405">
                  <c:v>294.77484485105589</c:v>
                </c:pt>
                <c:pt idx="406">
                  <c:v>294.77007208305986</c:v>
                </c:pt>
                <c:pt idx="407">
                  <c:v>294.76728796839546</c:v>
                </c:pt>
                <c:pt idx="408">
                  <c:v>294.76774251772838</c:v>
                </c:pt>
                <c:pt idx="409">
                  <c:v>294.76257201906594</c:v>
                </c:pt>
                <c:pt idx="410">
                  <c:v>294.76632205106296</c:v>
                </c:pt>
                <c:pt idx="411">
                  <c:v>294.77109481905899</c:v>
                </c:pt>
                <c:pt idx="412">
                  <c:v>294.77007208305986</c:v>
                </c:pt>
                <c:pt idx="413">
                  <c:v>294.76490158439742</c:v>
                </c:pt>
                <c:pt idx="414">
                  <c:v>294.76353793639851</c:v>
                </c:pt>
                <c:pt idx="415">
                  <c:v>294.76257201906594</c:v>
                </c:pt>
                <c:pt idx="416">
                  <c:v>294.76728796839546</c:v>
                </c:pt>
                <c:pt idx="417">
                  <c:v>294.77007208305986</c:v>
                </c:pt>
                <c:pt idx="418">
                  <c:v>294.77387893372338</c:v>
                </c:pt>
                <c:pt idx="419">
                  <c:v>294.77814033371988</c:v>
                </c:pt>
                <c:pt idx="420">
                  <c:v>294.78524266704733</c:v>
                </c:pt>
                <c:pt idx="421">
                  <c:v>294.7843335683815</c:v>
                </c:pt>
                <c:pt idx="422">
                  <c:v>294.78376538171523</c:v>
                </c:pt>
                <c:pt idx="423">
                  <c:v>294.77950398171879</c:v>
                </c:pt>
                <c:pt idx="424">
                  <c:v>294.77626531772137</c:v>
                </c:pt>
                <c:pt idx="425">
                  <c:v>294.77296983505744</c:v>
                </c:pt>
                <c:pt idx="426">
                  <c:v>294.76632205106296</c:v>
                </c:pt>
                <c:pt idx="427">
                  <c:v>294.75876516840242</c:v>
                </c:pt>
                <c:pt idx="428">
                  <c:v>294.75314012040707</c:v>
                </c:pt>
                <c:pt idx="429">
                  <c:v>294.751208285742</c:v>
                </c:pt>
                <c:pt idx="430">
                  <c:v>294.74978781907646</c:v>
                </c:pt>
                <c:pt idx="431">
                  <c:v>294.75501513640552</c:v>
                </c:pt>
                <c:pt idx="432">
                  <c:v>294.75456058707255</c:v>
                </c:pt>
                <c:pt idx="433">
                  <c:v>294.75876516840242</c:v>
                </c:pt>
                <c:pt idx="434">
                  <c:v>294.76490158439742</c:v>
                </c:pt>
                <c:pt idx="435">
                  <c:v>294.76632205106296</c:v>
                </c:pt>
                <c:pt idx="436">
                  <c:v>294.76632205106296</c:v>
                </c:pt>
                <c:pt idx="437">
                  <c:v>294.76064018440093</c:v>
                </c:pt>
                <c:pt idx="438">
                  <c:v>294.75501513640552</c:v>
                </c:pt>
                <c:pt idx="439">
                  <c:v>294.7521742030745</c:v>
                </c:pt>
                <c:pt idx="440">
                  <c:v>294.7521742030745</c:v>
                </c:pt>
                <c:pt idx="441">
                  <c:v>294.75973108573498</c:v>
                </c:pt>
                <c:pt idx="442">
                  <c:v>294.76632205106296</c:v>
                </c:pt>
                <c:pt idx="443">
                  <c:v>294.76961753372689</c:v>
                </c:pt>
                <c:pt idx="444">
                  <c:v>294.77717441638731</c:v>
                </c:pt>
                <c:pt idx="445">
                  <c:v>294.78279946438272</c:v>
                </c:pt>
                <c:pt idx="446">
                  <c:v>294.78240173371637</c:v>
                </c:pt>
                <c:pt idx="447">
                  <c:v>294.77950398171879</c:v>
                </c:pt>
                <c:pt idx="448">
                  <c:v>294.77342438439041</c:v>
                </c:pt>
                <c:pt idx="449">
                  <c:v>294.77007208305986</c:v>
                </c:pt>
                <c:pt idx="450">
                  <c:v>294.76018563506796</c:v>
                </c:pt>
                <c:pt idx="451">
                  <c:v>294.74745825374509</c:v>
                </c:pt>
                <c:pt idx="452">
                  <c:v>294.73660588842063</c:v>
                </c:pt>
                <c:pt idx="453">
                  <c:v>294.73518542175509</c:v>
                </c:pt>
                <c:pt idx="454">
                  <c:v>294.73802635508616</c:v>
                </c:pt>
                <c:pt idx="455">
                  <c:v>294.74274230441563</c:v>
                </c:pt>
                <c:pt idx="456">
                  <c:v>294.74933326974354</c:v>
                </c:pt>
                <c:pt idx="457">
                  <c:v>294.75314012040707</c:v>
                </c:pt>
                <c:pt idx="458">
                  <c:v>294.75836743773607</c:v>
                </c:pt>
                <c:pt idx="459">
                  <c:v>294.75876516840242</c:v>
                </c:pt>
                <c:pt idx="460">
                  <c:v>294.76916298439392</c:v>
                </c:pt>
                <c:pt idx="461">
                  <c:v>294.76774251772838</c:v>
                </c:pt>
                <c:pt idx="462">
                  <c:v>294.76211746973297</c:v>
                </c:pt>
                <c:pt idx="463">
                  <c:v>294.75592423507146</c:v>
                </c:pt>
                <c:pt idx="464">
                  <c:v>294.75501513640552</c:v>
                </c:pt>
                <c:pt idx="465">
                  <c:v>294.75592423507146</c:v>
                </c:pt>
                <c:pt idx="466">
                  <c:v>294.75921971773539</c:v>
                </c:pt>
                <c:pt idx="467">
                  <c:v>294.76683341906249</c:v>
                </c:pt>
                <c:pt idx="468">
                  <c:v>294.77387893372338</c:v>
                </c:pt>
                <c:pt idx="469">
                  <c:v>294.78189036571678</c:v>
                </c:pt>
                <c:pt idx="470">
                  <c:v>294.78711768304584</c:v>
                </c:pt>
                <c:pt idx="471">
                  <c:v>294.78615176571327</c:v>
                </c:pt>
                <c:pt idx="472">
                  <c:v>294.78189036571678</c:v>
                </c:pt>
                <c:pt idx="473">
                  <c:v>294.77671986705434</c:v>
                </c:pt>
                <c:pt idx="474">
                  <c:v>294.76302656839891</c:v>
                </c:pt>
                <c:pt idx="475">
                  <c:v>294.74603778707956</c:v>
                </c:pt>
                <c:pt idx="476">
                  <c:v>294.73660588842063</c:v>
                </c:pt>
                <c:pt idx="477">
                  <c:v>294.7327990377571</c:v>
                </c:pt>
                <c:pt idx="478">
                  <c:v>294.73427632308926</c:v>
                </c:pt>
                <c:pt idx="479">
                  <c:v>294.74132183775009</c:v>
                </c:pt>
                <c:pt idx="480">
                  <c:v>294.7469468857455</c:v>
                </c:pt>
                <c:pt idx="481">
                  <c:v>294.75501513640552</c:v>
                </c:pt>
                <c:pt idx="482">
                  <c:v>294.76115155240052</c:v>
                </c:pt>
                <c:pt idx="483">
                  <c:v>294.76825388572797</c:v>
                </c:pt>
                <c:pt idx="484">
                  <c:v>294.77814033371988</c:v>
                </c:pt>
                <c:pt idx="485">
                  <c:v>294.77626531772137</c:v>
                </c:pt>
                <c:pt idx="486">
                  <c:v>294.77200391772487</c:v>
                </c:pt>
                <c:pt idx="487">
                  <c:v>294.76632205106296</c:v>
                </c:pt>
                <c:pt idx="488">
                  <c:v>294.76211746973297</c:v>
                </c:pt>
                <c:pt idx="489">
                  <c:v>294.76257201906594</c:v>
                </c:pt>
                <c:pt idx="490">
                  <c:v>294.76490158439742</c:v>
                </c:pt>
                <c:pt idx="491">
                  <c:v>294.77007208305986</c:v>
                </c:pt>
                <c:pt idx="492">
                  <c:v>294.77814033371988</c:v>
                </c:pt>
                <c:pt idx="493">
                  <c:v>294.78478811771441</c:v>
                </c:pt>
                <c:pt idx="494">
                  <c:v>294.79422001637334</c:v>
                </c:pt>
                <c:pt idx="495">
                  <c:v>294.79422001637334</c:v>
                </c:pt>
                <c:pt idx="496">
                  <c:v>294.79700413103774</c:v>
                </c:pt>
                <c:pt idx="497">
                  <c:v>294.4064326166918</c:v>
                </c:pt>
                <c:pt idx="498">
                  <c:v>294.40075075002983</c:v>
                </c:pt>
                <c:pt idx="499">
                  <c:v>294.42529641400967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222208"/>
        <c:axId val="160404224"/>
      </c:scatterChart>
      <c:valAx>
        <c:axId val="160222208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404224"/>
        <c:crosses val="autoZero"/>
        <c:crossBetween val="midCat"/>
      </c:valAx>
      <c:valAx>
        <c:axId val="160404224"/>
        <c:scaling>
          <c:orientation val="minMax"/>
          <c:max val="305"/>
          <c:min val="26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0222208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3703404802931475E-2"/>
          <c:y val="0.95334770780427291"/>
          <c:w val="0.82631666194080244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- KVP-08</a:t>
            </a:r>
          </a:p>
        </c:rich>
      </c:tx>
      <c:layout>
        <c:manualLayout>
          <c:xMode val="edge"/>
          <c:yMode val="edge"/>
          <c:x val="0.35000065851983558"/>
          <c:y val="3.183018958330014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A-B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4"/>
          <c:order val="2"/>
          <c:tx>
            <c:v>VW2 -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923072"/>
        <c:axId val="183924608"/>
      </c:scatterChart>
      <c:valAx>
        <c:axId val="183923072"/>
        <c:scaling>
          <c:orientation val="minMax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924608"/>
        <c:crosses val="autoZero"/>
        <c:crossBetween val="midCat"/>
      </c:valAx>
      <c:valAx>
        <c:axId val="183924608"/>
        <c:scaling>
          <c:orientation val="minMax"/>
          <c:max val="310"/>
          <c:min val="29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48507198251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92307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347682794131033E-2"/>
          <c:y val="0.95334770780427291"/>
          <c:w val="0.77143428755993315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-</a:t>
            </a:r>
            <a:r>
              <a:rPr lang="en-US" baseline="0"/>
              <a:t> KVP-08</a:t>
            </a:r>
            <a:endParaRPr lang="en-US"/>
          </a:p>
        </c:rich>
      </c:tx>
      <c:layout>
        <c:manualLayout>
          <c:xMode val="edge"/>
          <c:yMode val="edge"/>
          <c:x val="0.38502548391415609"/>
          <c:y val="3.9474852661672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75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marker>
            <c:symbol val="none"/>
          </c:marker>
          <c:xVal>
            <c:numRef>
              <c:f>'KVP-08'!$E$3:$E$998</c:f>
              <c:numCache>
                <c:formatCode>m/d/yyyy\ h:mm</c:formatCode>
                <c:ptCount val="996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'KVP-08'!$U$3:$U$998</c:f>
              <c:numCache>
                <c:formatCode>0.00</c:formatCode>
                <c:ptCount val="996"/>
                <c:pt idx="0">
                  <c:v>281.59991780685897</c:v>
                </c:pt>
                <c:pt idx="1">
                  <c:v>280.6456587616583</c:v>
                </c:pt>
                <c:pt idx="2">
                  <c:v>281.23577362278837</c:v>
                </c:pt>
                <c:pt idx="3">
                  <c:v>281.56805727586607</c:v>
                </c:pt>
                <c:pt idx="4">
                  <c:v>281.12484559603303</c:v>
                </c:pt>
                <c:pt idx="5">
                  <c:v>281.64484504777039</c:v>
                </c:pt>
                <c:pt idx="6">
                  <c:v>281.13001667697949</c:v>
                </c:pt>
                <c:pt idx="7">
                  <c:v>280.94852841666398</c:v>
                </c:pt>
                <c:pt idx="8">
                  <c:v>280.21962841529268</c:v>
                </c:pt>
                <c:pt idx="9">
                  <c:v>281.55916079251722</c:v>
                </c:pt>
                <c:pt idx="10">
                  <c:v>281.47147482851062</c:v>
                </c:pt>
                <c:pt idx="11">
                  <c:v>281.59691524372874</c:v>
                </c:pt>
                <c:pt idx="12">
                  <c:v>281.53736440831267</c:v>
                </c:pt>
                <c:pt idx="13">
                  <c:v>280.47996175928688</c:v>
                </c:pt>
                <c:pt idx="14">
                  <c:v>281.7114018638236</c:v>
                </c:pt>
                <c:pt idx="15">
                  <c:v>280.4786828898055</c:v>
                </c:pt>
                <c:pt idx="16">
                  <c:v>280.37715177358734</c:v>
                </c:pt>
                <c:pt idx="17">
                  <c:v>280.28779771895279</c:v>
                </c:pt>
                <c:pt idx="18">
                  <c:v>281.24667181489065</c:v>
                </c:pt>
                <c:pt idx="19">
                  <c:v>281.16399012276776</c:v>
                </c:pt>
                <c:pt idx="20">
                  <c:v>281.25946050970458</c:v>
                </c:pt>
                <c:pt idx="21">
                  <c:v>281.44200522741772</c:v>
                </c:pt>
                <c:pt idx="22">
                  <c:v>281.41637223476903</c:v>
                </c:pt>
                <c:pt idx="23">
                  <c:v>281.41448173205742</c:v>
                </c:pt>
                <c:pt idx="24">
                  <c:v>281.73186377552582</c:v>
                </c:pt>
                <c:pt idx="25">
                  <c:v>281.49449447917567</c:v>
                </c:pt>
                <c:pt idx="26">
                  <c:v>281.29916106664859</c:v>
                </c:pt>
                <c:pt idx="27">
                  <c:v>281.36193687727859</c:v>
                </c:pt>
                <c:pt idx="28">
                  <c:v>280.94079959675474</c:v>
                </c:pt>
                <c:pt idx="29">
                  <c:v>280.97805362077781</c:v>
                </c:pt>
                <c:pt idx="30">
                  <c:v>281.03510232025201</c:v>
                </c:pt>
                <c:pt idx="31">
                  <c:v>281.48365189009428</c:v>
                </c:pt>
                <c:pt idx="32">
                  <c:v>280.43881552379872</c:v>
                </c:pt>
                <c:pt idx="33">
                  <c:v>281.06462752436585</c:v>
                </c:pt>
                <c:pt idx="34">
                  <c:v>280.63670667528856</c:v>
                </c:pt>
                <c:pt idx="35">
                  <c:v>280.55830641577722</c:v>
                </c:pt>
                <c:pt idx="36">
                  <c:v>281.74854468180484</c:v>
                </c:pt>
                <c:pt idx="37">
                  <c:v>280.73362274076953</c:v>
                </c:pt>
                <c:pt idx="38">
                  <c:v>281.16271125328637</c:v>
                </c:pt>
                <c:pt idx="39">
                  <c:v>280.88124876133872</c:v>
                </c:pt>
                <c:pt idx="40">
                  <c:v>281.72296729217703</c:v>
                </c:pt>
                <c:pt idx="41">
                  <c:v>280.97677475129643</c:v>
                </c:pt>
                <c:pt idx="42">
                  <c:v>280.72911889607423</c:v>
                </c:pt>
                <c:pt idx="43">
                  <c:v>280.67523956879302</c:v>
                </c:pt>
                <c:pt idx="44">
                  <c:v>281.38690263367613</c:v>
                </c:pt>
                <c:pt idx="45">
                  <c:v>281.52201797453603</c:v>
                </c:pt>
                <c:pt idx="46">
                  <c:v>281.73575598699097</c:v>
                </c:pt>
                <c:pt idx="47">
                  <c:v>280.31609965660618</c:v>
                </c:pt>
                <c:pt idx="48">
                  <c:v>281.76194500984894</c:v>
                </c:pt>
                <c:pt idx="49">
                  <c:v>280.43370004587314</c:v>
                </c:pt>
                <c:pt idx="50">
                  <c:v>281.56555513992419</c:v>
                </c:pt>
                <c:pt idx="51">
                  <c:v>281.73825812293279</c:v>
                </c:pt>
                <c:pt idx="52">
                  <c:v>280.57309681934464</c:v>
                </c:pt>
                <c:pt idx="53">
                  <c:v>281.14603034700735</c:v>
                </c:pt>
                <c:pt idx="54">
                  <c:v>281.25495666500922</c:v>
                </c:pt>
                <c:pt idx="55">
                  <c:v>281.07357961073558</c:v>
                </c:pt>
                <c:pt idx="56">
                  <c:v>280.94919565291514</c:v>
                </c:pt>
                <c:pt idx="57">
                  <c:v>280.98383633495456</c:v>
                </c:pt>
                <c:pt idx="58">
                  <c:v>280.82414445884359</c:v>
                </c:pt>
                <c:pt idx="59">
                  <c:v>280.30192088626904</c:v>
                </c:pt>
                <c:pt idx="60">
                  <c:v>281.56866890909629</c:v>
                </c:pt>
                <c:pt idx="61">
                  <c:v>280.98572683766616</c:v>
                </c:pt>
                <c:pt idx="62">
                  <c:v>281.34914818246466</c:v>
                </c:pt>
                <c:pt idx="63">
                  <c:v>281.02420412814973</c:v>
                </c:pt>
                <c:pt idx="64">
                  <c:v>281.23894299498136</c:v>
                </c:pt>
                <c:pt idx="65">
                  <c:v>281.34269823203675</c:v>
                </c:pt>
                <c:pt idx="66">
                  <c:v>280.24537261398325</c:v>
                </c:pt>
                <c:pt idx="67">
                  <c:v>280.92867813819197</c:v>
                </c:pt>
                <c:pt idx="68">
                  <c:v>281.37922941678778</c:v>
                </c:pt>
                <c:pt idx="69">
                  <c:v>281.00368661342657</c:v>
                </c:pt>
                <c:pt idx="70">
                  <c:v>281.54375875571964</c:v>
                </c:pt>
                <c:pt idx="71">
                  <c:v>281.36126964102738</c:v>
                </c:pt>
                <c:pt idx="72">
                  <c:v>281.30944762552065</c:v>
                </c:pt>
                <c:pt idx="73">
                  <c:v>281.28631676881378</c:v>
                </c:pt>
                <c:pt idx="74">
                  <c:v>281.66597419572378</c:v>
                </c:pt>
                <c:pt idx="75">
                  <c:v>281.52969119142438</c:v>
                </c:pt>
                <c:pt idx="76">
                  <c:v>280.46072311404509</c:v>
                </c:pt>
                <c:pt idx="77">
                  <c:v>281.74020422866533</c:v>
                </c:pt>
                <c:pt idx="78">
                  <c:v>280.97416140931273</c:v>
                </c:pt>
                <c:pt idx="79">
                  <c:v>281.16916120371422</c:v>
                </c:pt>
                <c:pt idx="80">
                  <c:v>280.61680079379562</c:v>
                </c:pt>
                <c:pt idx="81">
                  <c:v>281.13768989386784</c:v>
                </c:pt>
                <c:pt idx="82">
                  <c:v>281.45357065577122</c:v>
                </c:pt>
                <c:pt idx="83">
                  <c:v>281.35876750508555</c:v>
                </c:pt>
                <c:pt idx="84">
                  <c:v>280.77410174000659</c:v>
                </c:pt>
                <c:pt idx="85">
                  <c:v>280.99217678809407</c:v>
                </c:pt>
                <c:pt idx="86">
                  <c:v>281.29727056393699</c:v>
                </c:pt>
                <c:pt idx="87">
                  <c:v>281.69861316900972</c:v>
                </c:pt>
                <c:pt idx="88">
                  <c:v>281.36766398843434</c:v>
                </c:pt>
                <c:pt idx="89">
                  <c:v>281.14475147752603</c:v>
                </c:pt>
                <c:pt idx="90">
                  <c:v>281.75944287390712</c:v>
                </c:pt>
                <c:pt idx="91">
                  <c:v>281.58151320693111</c:v>
                </c:pt>
                <c:pt idx="92">
                  <c:v>281.65835658185642</c:v>
                </c:pt>
                <c:pt idx="93">
                  <c:v>281.0921510197262</c:v>
                </c:pt>
                <c:pt idx="94">
                  <c:v>281.55465694782191</c:v>
                </c:pt>
                <c:pt idx="95">
                  <c:v>280.298751514076</c:v>
                </c:pt>
                <c:pt idx="96">
                  <c:v>281.48676565926644</c:v>
                </c:pt>
                <c:pt idx="97">
                  <c:v>281.54570486145218</c:v>
                </c:pt>
                <c:pt idx="98">
                  <c:v>281.05117159330081</c:v>
                </c:pt>
                <c:pt idx="99">
                  <c:v>281.03254458128924</c:v>
                </c:pt>
                <c:pt idx="100">
                  <c:v>281.44962284128513</c:v>
                </c:pt>
                <c:pt idx="101">
                  <c:v>281.70951136111194</c:v>
                </c:pt>
                <c:pt idx="102">
                  <c:v>281.50861764649187</c:v>
                </c:pt>
                <c:pt idx="103">
                  <c:v>281.65446437039128</c:v>
                </c:pt>
                <c:pt idx="104">
                  <c:v>281.76516998506293</c:v>
                </c:pt>
                <c:pt idx="105">
                  <c:v>280.75475188872298</c:v>
                </c:pt>
                <c:pt idx="106">
                  <c:v>281.76956262371641</c:v>
                </c:pt>
                <c:pt idx="107">
                  <c:v>281.25117565958601</c:v>
                </c:pt>
                <c:pt idx="108">
                  <c:v>280.50242537974259</c:v>
                </c:pt>
                <c:pt idx="109">
                  <c:v>280.83626591740631</c:v>
                </c:pt>
                <c:pt idx="110">
                  <c:v>280.33027842694332</c:v>
                </c:pt>
                <c:pt idx="111">
                  <c:v>281.01525204178</c:v>
                </c:pt>
                <c:pt idx="112">
                  <c:v>281.58540541839619</c:v>
                </c:pt>
                <c:pt idx="113">
                  <c:v>281.33057677347404</c:v>
                </c:pt>
                <c:pt idx="114">
                  <c:v>281.46441324485255</c:v>
                </c:pt>
                <c:pt idx="115">
                  <c:v>281.2883184775672</c:v>
                </c:pt>
                <c:pt idx="116">
                  <c:v>280.83498704792498</c:v>
                </c:pt>
                <c:pt idx="117">
                  <c:v>280.80295970786926</c:v>
                </c:pt>
                <c:pt idx="118">
                  <c:v>281.66792030145632</c:v>
                </c:pt>
                <c:pt idx="119">
                  <c:v>281.36126964102738</c:v>
                </c:pt>
                <c:pt idx="120">
                  <c:v>281.37222343615059</c:v>
                </c:pt>
                <c:pt idx="121">
                  <c:v>280.80740794954369</c:v>
                </c:pt>
                <c:pt idx="122">
                  <c:v>281.58668428787757</c:v>
                </c:pt>
                <c:pt idx="123">
                  <c:v>281.82210747849524</c:v>
                </c:pt>
                <c:pt idx="124">
                  <c:v>281.65062776194713</c:v>
                </c:pt>
                <c:pt idx="125">
                  <c:v>281.74915631503507</c:v>
                </c:pt>
                <c:pt idx="126">
                  <c:v>280.73684771598352</c:v>
                </c:pt>
                <c:pt idx="127">
                  <c:v>281.69221882160275</c:v>
                </c:pt>
                <c:pt idx="128">
                  <c:v>280.74707867183463</c:v>
                </c:pt>
                <c:pt idx="129">
                  <c:v>281.13068391323065</c:v>
                </c:pt>
                <c:pt idx="130">
                  <c:v>280.32382847651547</c:v>
                </c:pt>
                <c:pt idx="131">
                  <c:v>280.33150169340382</c:v>
                </c:pt>
                <c:pt idx="132">
                  <c:v>281.51562362712912</c:v>
                </c:pt>
                <c:pt idx="133">
                  <c:v>280.87924705258524</c:v>
                </c:pt>
                <c:pt idx="134">
                  <c:v>280.88502976676193</c:v>
                </c:pt>
                <c:pt idx="135">
                  <c:v>281.5149563908779</c:v>
                </c:pt>
                <c:pt idx="136">
                  <c:v>281.62188100012634</c:v>
                </c:pt>
                <c:pt idx="137">
                  <c:v>281.15053419170266</c:v>
                </c:pt>
                <c:pt idx="138">
                  <c:v>281.67498188511445</c:v>
                </c:pt>
                <c:pt idx="139">
                  <c:v>281.35231755465765</c:v>
                </c:pt>
                <c:pt idx="140">
                  <c:v>281.77857031310702</c:v>
                </c:pt>
                <c:pt idx="141">
                  <c:v>280.97677475129643</c:v>
                </c:pt>
                <c:pt idx="142">
                  <c:v>281.45029007753635</c:v>
                </c:pt>
                <c:pt idx="143">
                  <c:v>281.30305327811368</c:v>
                </c:pt>
                <c:pt idx="144">
                  <c:v>281.63656019765182</c:v>
                </c:pt>
                <c:pt idx="145">
                  <c:v>281.53030282465454</c:v>
                </c:pt>
                <c:pt idx="146">
                  <c:v>281.6493488924657</c:v>
                </c:pt>
                <c:pt idx="147">
                  <c:v>281.58790755433802</c:v>
                </c:pt>
                <c:pt idx="148">
                  <c:v>280.49797713806822</c:v>
                </c:pt>
                <c:pt idx="149">
                  <c:v>281.83361730382774</c:v>
                </c:pt>
                <c:pt idx="150">
                  <c:v>280.97555148483599</c:v>
                </c:pt>
                <c:pt idx="151">
                  <c:v>281.22804480287908</c:v>
                </c:pt>
                <c:pt idx="152">
                  <c:v>281.54375875571964</c:v>
                </c:pt>
                <c:pt idx="153">
                  <c:v>281.6493488924657</c:v>
                </c:pt>
                <c:pt idx="154">
                  <c:v>281.16076514755378</c:v>
                </c:pt>
                <c:pt idx="155">
                  <c:v>281.61548665271937</c:v>
                </c:pt>
                <c:pt idx="156">
                  <c:v>281.66792030145632</c:v>
                </c:pt>
                <c:pt idx="157">
                  <c:v>281.70183814422364</c:v>
                </c:pt>
                <c:pt idx="158">
                  <c:v>281.59563637424731</c:v>
                </c:pt>
                <c:pt idx="159">
                  <c:v>281.59179976580322</c:v>
                </c:pt>
                <c:pt idx="160">
                  <c:v>281.59052089632178</c:v>
                </c:pt>
                <c:pt idx="161">
                  <c:v>280.76954229229034</c:v>
                </c:pt>
                <c:pt idx="162">
                  <c:v>281.06979860531237</c:v>
                </c:pt>
                <c:pt idx="163">
                  <c:v>280.67779730775584</c:v>
                </c:pt>
                <c:pt idx="164">
                  <c:v>281.08386616960763</c:v>
                </c:pt>
                <c:pt idx="165">
                  <c:v>281.24277960342556</c:v>
                </c:pt>
                <c:pt idx="166">
                  <c:v>281.53864327779411</c:v>
                </c:pt>
                <c:pt idx="167">
                  <c:v>281.31133812823225</c:v>
                </c:pt>
                <c:pt idx="168">
                  <c:v>281.60848067208224</c:v>
                </c:pt>
                <c:pt idx="169">
                  <c:v>280.45938864154283</c:v>
                </c:pt>
                <c:pt idx="170">
                  <c:v>281.23449475330699</c:v>
                </c:pt>
                <c:pt idx="171">
                  <c:v>281.62638484482159</c:v>
                </c:pt>
                <c:pt idx="172">
                  <c:v>281.20886176065824</c:v>
                </c:pt>
                <c:pt idx="173">
                  <c:v>281.41637223476903</c:v>
                </c:pt>
                <c:pt idx="174">
                  <c:v>280.31031694242944</c:v>
                </c:pt>
                <c:pt idx="175">
                  <c:v>281.88660698277403</c:v>
                </c:pt>
                <c:pt idx="176">
                  <c:v>281.80993041691158</c:v>
                </c:pt>
                <c:pt idx="177">
                  <c:v>281.10182594536803</c:v>
                </c:pt>
                <c:pt idx="178">
                  <c:v>281.39457585056448</c:v>
                </c:pt>
                <c:pt idx="179">
                  <c:v>281.87637602692291</c:v>
                </c:pt>
                <c:pt idx="180">
                  <c:v>281.8956146721647</c:v>
                </c:pt>
                <c:pt idx="181">
                  <c:v>281.81821526703015</c:v>
                </c:pt>
                <c:pt idx="182">
                  <c:v>281.67370301563307</c:v>
                </c:pt>
                <c:pt idx="183">
                  <c:v>280.63409333330486</c:v>
                </c:pt>
                <c:pt idx="184">
                  <c:v>281.46118826963863</c:v>
                </c:pt>
                <c:pt idx="185">
                  <c:v>280.65722419001173</c:v>
                </c:pt>
                <c:pt idx="186">
                  <c:v>281.83228283132541</c:v>
                </c:pt>
                <c:pt idx="187">
                  <c:v>281.14280537179343</c:v>
                </c:pt>
                <c:pt idx="188">
                  <c:v>280.86390061880854</c:v>
                </c:pt>
                <c:pt idx="189">
                  <c:v>281.29532445820439</c:v>
                </c:pt>
                <c:pt idx="190">
                  <c:v>281.64745838975409</c:v>
                </c:pt>
                <c:pt idx="191">
                  <c:v>281.12167622384004</c:v>
                </c:pt>
                <c:pt idx="192">
                  <c:v>281.61926765814258</c:v>
                </c:pt>
                <c:pt idx="193">
                  <c:v>281.20435791596299</c:v>
                </c:pt>
                <c:pt idx="194">
                  <c:v>281.18762140666303</c:v>
                </c:pt>
                <c:pt idx="195">
                  <c:v>281.58857479058923</c:v>
                </c:pt>
                <c:pt idx="196">
                  <c:v>281.7734548351815</c:v>
                </c:pt>
                <c:pt idx="197">
                  <c:v>280.29936314730622</c:v>
                </c:pt>
                <c:pt idx="198">
                  <c:v>281.23894299498136</c:v>
                </c:pt>
                <c:pt idx="199">
                  <c:v>280.37459403462452</c:v>
                </c:pt>
                <c:pt idx="200">
                  <c:v>280.36881132044783</c:v>
                </c:pt>
                <c:pt idx="201">
                  <c:v>280.34178825227582</c:v>
                </c:pt>
                <c:pt idx="202">
                  <c:v>281.86041795991605</c:v>
                </c:pt>
                <c:pt idx="203">
                  <c:v>281.20758289117691</c:v>
                </c:pt>
                <c:pt idx="204">
                  <c:v>281.66408369301217</c:v>
                </c:pt>
                <c:pt idx="205">
                  <c:v>280.34951707218511</c:v>
                </c:pt>
                <c:pt idx="206">
                  <c:v>280.35846915855484</c:v>
                </c:pt>
                <c:pt idx="207">
                  <c:v>280.41312692812903</c:v>
                </c:pt>
                <c:pt idx="208">
                  <c:v>280.71560736198819</c:v>
                </c:pt>
                <c:pt idx="209">
                  <c:v>281.37033293343899</c:v>
                </c:pt>
                <c:pt idx="210">
                  <c:v>280.89915293407819</c:v>
                </c:pt>
                <c:pt idx="211">
                  <c:v>281.13257441594232</c:v>
                </c:pt>
                <c:pt idx="212">
                  <c:v>280.33089006017354</c:v>
                </c:pt>
                <c:pt idx="213">
                  <c:v>281.46508048110371</c:v>
                </c:pt>
                <c:pt idx="214">
                  <c:v>281.4701959590293</c:v>
                </c:pt>
                <c:pt idx="215">
                  <c:v>280.52750234218206</c:v>
                </c:pt>
                <c:pt idx="216">
                  <c:v>281.83228283132541</c:v>
                </c:pt>
                <c:pt idx="217">
                  <c:v>281.76767212100475</c:v>
                </c:pt>
                <c:pt idx="218">
                  <c:v>281.0890372505541</c:v>
                </c:pt>
                <c:pt idx="219">
                  <c:v>280.62831061912811</c:v>
                </c:pt>
                <c:pt idx="220">
                  <c:v>280.60523536544218</c:v>
                </c:pt>
                <c:pt idx="221">
                  <c:v>281.69410932431441</c:v>
                </c:pt>
                <c:pt idx="222">
                  <c:v>280.81702727216452</c:v>
                </c:pt>
                <c:pt idx="223">
                  <c:v>280.872241071948</c:v>
                </c:pt>
                <c:pt idx="224">
                  <c:v>281.53486227237084</c:v>
                </c:pt>
                <c:pt idx="225">
                  <c:v>281.04155227067986</c:v>
                </c:pt>
                <c:pt idx="226">
                  <c:v>281.26646649034171</c:v>
                </c:pt>
                <c:pt idx="227">
                  <c:v>281.17294220913749</c:v>
                </c:pt>
                <c:pt idx="228">
                  <c:v>281.67815125730749</c:v>
                </c:pt>
                <c:pt idx="229">
                  <c:v>281.66408369301217</c:v>
                </c:pt>
                <c:pt idx="230">
                  <c:v>281.34786931298322</c:v>
                </c:pt>
                <c:pt idx="231">
                  <c:v>281.28253576339057</c:v>
                </c:pt>
                <c:pt idx="232">
                  <c:v>281.44584183586193</c:v>
                </c:pt>
                <c:pt idx="233">
                  <c:v>281.2723048075394</c:v>
                </c:pt>
                <c:pt idx="234">
                  <c:v>281.18128266227694</c:v>
                </c:pt>
                <c:pt idx="235">
                  <c:v>280.72533789065096</c:v>
                </c:pt>
                <c:pt idx="236">
                  <c:v>281.86169682939737</c:v>
                </c:pt>
                <c:pt idx="237">
                  <c:v>280.91066275941068</c:v>
                </c:pt>
                <c:pt idx="238">
                  <c:v>281.43427640750849</c:v>
                </c:pt>
                <c:pt idx="239">
                  <c:v>281.55715908376379</c:v>
                </c:pt>
                <c:pt idx="240">
                  <c:v>280.61418745181192</c:v>
                </c:pt>
                <c:pt idx="241">
                  <c:v>281.80031109429069</c:v>
                </c:pt>
                <c:pt idx="242">
                  <c:v>281.79903222480925</c:v>
                </c:pt>
                <c:pt idx="243">
                  <c:v>281.06334865488446</c:v>
                </c:pt>
                <c:pt idx="244">
                  <c:v>281.76956262371641</c:v>
                </c:pt>
                <c:pt idx="245">
                  <c:v>281.77156433246989</c:v>
                </c:pt>
                <c:pt idx="246">
                  <c:v>281.64295454505879</c:v>
                </c:pt>
                <c:pt idx="247">
                  <c:v>281.03838289848687</c:v>
                </c:pt>
                <c:pt idx="248">
                  <c:v>280.86451225203882</c:v>
                </c:pt>
                <c:pt idx="249">
                  <c:v>281.25178729281618</c:v>
                </c:pt>
                <c:pt idx="250">
                  <c:v>281.61159444125428</c:v>
                </c:pt>
                <c:pt idx="251">
                  <c:v>281.09665486442151</c:v>
                </c:pt>
                <c:pt idx="252">
                  <c:v>281.03838289848687</c:v>
                </c:pt>
                <c:pt idx="253">
                  <c:v>281.36254851050876</c:v>
                </c:pt>
                <c:pt idx="254">
                  <c:v>281.76516998506293</c:v>
                </c:pt>
                <c:pt idx="255">
                  <c:v>281.10883192600517</c:v>
                </c:pt>
                <c:pt idx="256">
                  <c:v>280.59683930928173</c:v>
                </c:pt>
                <c:pt idx="257">
                  <c:v>281.61860042189141</c:v>
                </c:pt>
                <c:pt idx="258">
                  <c:v>281.25623553449066</c:v>
                </c:pt>
                <c:pt idx="259">
                  <c:v>281.95310819580629</c:v>
                </c:pt>
                <c:pt idx="260">
                  <c:v>281.97935282168527</c:v>
                </c:pt>
                <c:pt idx="261">
                  <c:v>281.07747182220066</c:v>
                </c:pt>
                <c:pt idx="262">
                  <c:v>281.80420330575578</c:v>
                </c:pt>
                <c:pt idx="263">
                  <c:v>281.95755643748072</c:v>
                </c:pt>
                <c:pt idx="264">
                  <c:v>281.01525204178</c:v>
                </c:pt>
                <c:pt idx="265">
                  <c:v>281.91346324188322</c:v>
                </c:pt>
                <c:pt idx="266">
                  <c:v>280.94474741124077</c:v>
                </c:pt>
                <c:pt idx="267">
                  <c:v>281.98318943012947</c:v>
                </c:pt>
                <c:pt idx="268">
                  <c:v>281.85407921552996</c:v>
                </c:pt>
                <c:pt idx="269">
                  <c:v>281.01464040854978</c:v>
                </c:pt>
                <c:pt idx="270">
                  <c:v>281.90840336697858</c:v>
                </c:pt>
                <c:pt idx="271">
                  <c:v>281.97101236854576</c:v>
                </c:pt>
                <c:pt idx="272">
                  <c:v>280.63609504205834</c:v>
                </c:pt>
                <c:pt idx="273">
                  <c:v>280.75608636122524</c:v>
                </c:pt>
                <c:pt idx="274">
                  <c:v>280.58149287550509</c:v>
                </c:pt>
                <c:pt idx="275">
                  <c:v>281.80092272752086</c:v>
                </c:pt>
                <c:pt idx="276">
                  <c:v>280.9216165545339</c:v>
                </c:pt>
                <c:pt idx="277">
                  <c:v>280.70732251186968</c:v>
                </c:pt>
                <c:pt idx="278">
                  <c:v>281.76066614036756</c:v>
                </c:pt>
                <c:pt idx="279">
                  <c:v>281.40230467047371</c:v>
                </c:pt>
                <c:pt idx="280">
                  <c:v>281.82583288089756</c:v>
                </c:pt>
                <c:pt idx="281">
                  <c:v>281.70055927474226</c:v>
                </c:pt>
                <c:pt idx="282">
                  <c:v>281.87960100213684</c:v>
                </c:pt>
                <c:pt idx="283">
                  <c:v>280.62514124693513</c:v>
                </c:pt>
                <c:pt idx="284">
                  <c:v>281.90073015009023</c:v>
                </c:pt>
                <c:pt idx="285">
                  <c:v>281.87131615201827</c:v>
                </c:pt>
                <c:pt idx="286">
                  <c:v>281.9166882170972</c:v>
                </c:pt>
                <c:pt idx="287">
                  <c:v>281.83550780653934</c:v>
                </c:pt>
                <c:pt idx="288">
                  <c:v>281.89049919423911</c:v>
                </c:pt>
                <c:pt idx="289">
                  <c:v>281.63277919222861</c:v>
                </c:pt>
                <c:pt idx="290">
                  <c:v>281.58023433744972</c:v>
                </c:pt>
                <c:pt idx="291">
                  <c:v>281.80731707492782</c:v>
                </c:pt>
                <c:pt idx="292">
                  <c:v>281.61798878866119</c:v>
                </c:pt>
                <c:pt idx="293">
                  <c:v>281.53931051404527</c:v>
                </c:pt>
                <c:pt idx="294">
                  <c:v>281.02359249491951</c:v>
                </c:pt>
                <c:pt idx="295">
                  <c:v>282.02211154478044</c:v>
                </c:pt>
                <c:pt idx="296">
                  <c:v>280.72911889607423</c:v>
                </c:pt>
                <c:pt idx="297">
                  <c:v>280.8305944092715</c:v>
                </c:pt>
                <c:pt idx="298">
                  <c:v>280.5455177209634</c:v>
                </c:pt>
                <c:pt idx="299">
                  <c:v>281.45740726421536</c:v>
                </c:pt>
                <c:pt idx="300">
                  <c:v>281.56105129522894</c:v>
                </c:pt>
                <c:pt idx="301">
                  <c:v>281.39718919254818</c:v>
                </c:pt>
                <c:pt idx="302">
                  <c:v>281.39974693151095</c:v>
                </c:pt>
                <c:pt idx="303">
                  <c:v>280.96848990117792</c:v>
                </c:pt>
                <c:pt idx="304">
                  <c:v>281.85980632668577</c:v>
                </c:pt>
                <c:pt idx="305">
                  <c:v>282.00676511100374</c:v>
                </c:pt>
                <c:pt idx="306">
                  <c:v>281.53091445788482</c:v>
                </c:pt>
                <c:pt idx="307">
                  <c:v>281.01842141397304</c:v>
                </c:pt>
                <c:pt idx="308">
                  <c:v>281.85013140104394</c:v>
                </c:pt>
                <c:pt idx="309">
                  <c:v>281.91985758929019</c:v>
                </c:pt>
                <c:pt idx="310">
                  <c:v>281.83611943976956</c:v>
                </c:pt>
                <c:pt idx="311">
                  <c:v>281.86431017138113</c:v>
                </c:pt>
                <c:pt idx="312">
                  <c:v>281.86620067409274</c:v>
                </c:pt>
                <c:pt idx="313">
                  <c:v>281.70439588318641</c:v>
                </c:pt>
                <c:pt idx="314">
                  <c:v>281.94676945142032</c:v>
                </c:pt>
                <c:pt idx="315">
                  <c:v>281.34469994079024</c:v>
                </c:pt>
                <c:pt idx="316">
                  <c:v>281.03966176796825</c:v>
                </c:pt>
                <c:pt idx="317">
                  <c:v>281.89494743591354</c:v>
                </c:pt>
                <c:pt idx="318">
                  <c:v>281.94287723995518</c:v>
                </c:pt>
                <c:pt idx="319">
                  <c:v>281.90645726124603</c:v>
                </c:pt>
                <c:pt idx="320">
                  <c:v>281.52713345246156</c:v>
                </c:pt>
                <c:pt idx="321">
                  <c:v>281.62888698076347</c:v>
                </c:pt>
                <c:pt idx="322">
                  <c:v>280.97999972651036</c:v>
                </c:pt>
                <c:pt idx="323">
                  <c:v>280.55002156565871</c:v>
                </c:pt>
                <c:pt idx="324">
                  <c:v>281.94615781819004</c:v>
                </c:pt>
                <c:pt idx="325">
                  <c:v>281.79653008886743</c:v>
                </c:pt>
                <c:pt idx="326">
                  <c:v>280.63025672486066</c:v>
                </c:pt>
                <c:pt idx="327">
                  <c:v>280.6501626063536</c:v>
                </c:pt>
                <c:pt idx="328">
                  <c:v>281.94287723995518</c:v>
                </c:pt>
                <c:pt idx="329">
                  <c:v>281.48237302061295</c:v>
                </c:pt>
                <c:pt idx="330">
                  <c:v>280.80357134109948</c:v>
                </c:pt>
                <c:pt idx="331">
                  <c:v>280.74646703860435</c:v>
                </c:pt>
                <c:pt idx="332">
                  <c:v>281.60008461592173</c:v>
                </c:pt>
                <c:pt idx="333">
                  <c:v>281.73764648970257</c:v>
                </c:pt>
                <c:pt idx="334">
                  <c:v>281.21014063013968</c:v>
                </c:pt>
                <c:pt idx="335">
                  <c:v>280.68035504671866</c:v>
                </c:pt>
                <c:pt idx="336">
                  <c:v>281.83295006757658</c:v>
                </c:pt>
                <c:pt idx="337">
                  <c:v>281.29854943341832</c:v>
                </c:pt>
                <c:pt idx="338">
                  <c:v>281.94988322059237</c:v>
                </c:pt>
                <c:pt idx="339">
                  <c:v>281.12618006853535</c:v>
                </c:pt>
                <c:pt idx="340">
                  <c:v>281.87070451878805</c:v>
                </c:pt>
                <c:pt idx="341">
                  <c:v>281.95561033174818</c:v>
                </c:pt>
                <c:pt idx="342">
                  <c:v>281.59052089632178</c:v>
                </c:pt>
                <c:pt idx="343">
                  <c:v>280.97227090660112</c:v>
                </c:pt>
                <c:pt idx="344">
                  <c:v>281.68521284096556</c:v>
                </c:pt>
                <c:pt idx="345">
                  <c:v>280.74390929964159</c:v>
                </c:pt>
                <c:pt idx="346">
                  <c:v>281.95889090998304</c:v>
                </c:pt>
                <c:pt idx="347">
                  <c:v>281.25623553449066</c:v>
                </c:pt>
                <c:pt idx="348">
                  <c:v>281.7600545071374</c:v>
                </c:pt>
                <c:pt idx="349">
                  <c:v>281.89622630539492</c:v>
                </c:pt>
                <c:pt idx="350">
                  <c:v>281.08775838107272</c:v>
                </c:pt>
                <c:pt idx="351">
                  <c:v>281.2421123671744</c:v>
                </c:pt>
                <c:pt idx="352">
                  <c:v>281.95055045684353</c:v>
                </c:pt>
                <c:pt idx="353">
                  <c:v>281.72546942811891</c:v>
                </c:pt>
                <c:pt idx="354">
                  <c:v>281.97996445491549</c:v>
                </c:pt>
                <c:pt idx="355">
                  <c:v>281.38250999502264</c:v>
                </c:pt>
                <c:pt idx="356">
                  <c:v>281.03254458128924</c:v>
                </c:pt>
                <c:pt idx="357">
                  <c:v>281.90968223645996</c:v>
                </c:pt>
                <c:pt idx="358">
                  <c:v>281.10560695079124</c:v>
                </c:pt>
                <c:pt idx="359">
                  <c:v>281.34914818246466</c:v>
                </c:pt>
                <c:pt idx="360">
                  <c:v>281.5892420268404</c:v>
                </c:pt>
                <c:pt idx="361">
                  <c:v>280.93507248559894</c:v>
                </c:pt>
                <c:pt idx="362">
                  <c:v>281.08136403366575</c:v>
                </c:pt>
                <c:pt idx="363">
                  <c:v>281.52201797453603</c:v>
                </c:pt>
                <c:pt idx="364">
                  <c:v>281.95310819580629</c:v>
                </c:pt>
                <c:pt idx="365">
                  <c:v>281.77095269923961</c:v>
                </c:pt>
                <c:pt idx="366">
                  <c:v>281.40997788736206</c:v>
                </c:pt>
                <c:pt idx="367">
                  <c:v>282.25136280007484</c:v>
                </c:pt>
                <c:pt idx="368">
                  <c:v>280.19071484440906</c:v>
                </c:pt>
                <c:pt idx="369">
                  <c:v>282.0381252148083</c:v>
                </c:pt>
                <c:pt idx="370">
                  <c:v>281.55715908376379</c:v>
                </c:pt>
                <c:pt idx="371">
                  <c:v>281.38312162825287</c:v>
                </c:pt>
                <c:pt idx="372">
                  <c:v>281.0305984755567</c:v>
                </c:pt>
                <c:pt idx="373">
                  <c:v>281.56233016471026</c:v>
                </c:pt>
                <c:pt idx="374">
                  <c:v>282.02022104206884</c:v>
                </c:pt>
                <c:pt idx="375">
                  <c:v>281.50605990752911</c:v>
                </c:pt>
                <c:pt idx="376">
                  <c:v>282.06937411257093</c:v>
                </c:pt>
                <c:pt idx="377">
                  <c:v>281.99786862765495</c:v>
                </c:pt>
                <c:pt idx="378">
                  <c:v>281.57645333202652</c:v>
                </c:pt>
                <c:pt idx="379">
                  <c:v>281.2306025418419</c:v>
                </c:pt>
                <c:pt idx="380">
                  <c:v>281.54314712248947</c:v>
                </c:pt>
                <c:pt idx="381">
                  <c:v>281.77667981039542</c:v>
                </c:pt>
                <c:pt idx="382">
                  <c:v>280.96270718700117</c:v>
                </c:pt>
                <c:pt idx="383">
                  <c:v>280.68291278568137</c:v>
                </c:pt>
                <c:pt idx="384">
                  <c:v>281.36455021926224</c:v>
                </c:pt>
                <c:pt idx="385">
                  <c:v>280.92928977142225</c:v>
                </c:pt>
                <c:pt idx="386">
                  <c:v>281.23510638653727</c:v>
                </c:pt>
                <c:pt idx="387">
                  <c:v>280.65466645104897</c:v>
                </c:pt>
                <c:pt idx="388">
                  <c:v>281.98824930503406</c:v>
                </c:pt>
                <c:pt idx="389">
                  <c:v>281.28192413016029</c:v>
                </c:pt>
                <c:pt idx="390">
                  <c:v>281.08064119439371</c:v>
                </c:pt>
                <c:pt idx="391">
                  <c:v>281.74726581232346</c:v>
                </c:pt>
                <c:pt idx="392">
                  <c:v>281.32479405929729</c:v>
                </c:pt>
                <c:pt idx="393">
                  <c:v>281.83739830925094</c:v>
                </c:pt>
                <c:pt idx="394">
                  <c:v>281.81371142233479</c:v>
                </c:pt>
                <c:pt idx="395">
                  <c:v>281.97868558543411</c:v>
                </c:pt>
                <c:pt idx="396">
                  <c:v>281.86870281003456</c:v>
                </c:pt>
                <c:pt idx="397">
                  <c:v>281.63845070036348</c:v>
                </c:pt>
                <c:pt idx="398">
                  <c:v>281.81821526703015</c:v>
                </c:pt>
                <c:pt idx="399">
                  <c:v>281.01013656385442</c:v>
                </c:pt>
                <c:pt idx="400">
                  <c:v>281.33758275411122</c:v>
                </c:pt>
                <c:pt idx="401">
                  <c:v>281.83039232861381</c:v>
                </c:pt>
                <c:pt idx="402">
                  <c:v>280.97805362077781</c:v>
                </c:pt>
                <c:pt idx="403">
                  <c:v>281.36065800779716</c:v>
                </c:pt>
                <c:pt idx="404">
                  <c:v>281.08136403366575</c:v>
                </c:pt>
                <c:pt idx="405">
                  <c:v>281.02170199220785</c:v>
                </c:pt>
                <c:pt idx="406">
                  <c:v>281.7638355125606</c:v>
                </c:pt>
                <c:pt idx="407">
                  <c:v>281.83039232861381</c:v>
                </c:pt>
                <c:pt idx="408">
                  <c:v>280.5531909378517</c:v>
                </c:pt>
                <c:pt idx="409">
                  <c:v>281.30816875603921</c:v>
                </c:pt>
                <c:pt idx="410">
                  <c:v>281.37033293343899</c:v>
                </c:pt>
                <c:pt idx="411">
                  <c:v>281.80031109429069</c:v>
                </c:pt>
                <c:pt idx="412">
                  <c:v>281.55148757562893</c:v>
                </c:pt>
                <c:pt idx="413">
                  <c:v>281.39718919254818</c:v>
                </c:pt>
                <c:pt idx="414">
                  <c:v>281.90073015009023</c:v>
                </c:pt>
                <c:pt idx="415">
                  <c:v>281.79653008886743</c:v>
                </c:pt>
                <c:pt idx="416">
                  <c:v>281.94287723995518</c:v>
                </c:pt>
                <c:pt idx="417">
                  <c:v>280.90877225669902</c:v>
                </c:pt>
                <c:pt idx="418">
                  <c:v>281.15053419170266</c:v>
                </c:pt>
                <c:pt idx="419">
                  <c:v>281.48298465384318</c:v>
                </c:pt>
                <c:pt idx="420">
                  <c:v>281.05951204644032</c:v>
                </c:pt>
                <c:pt idx="421">
                  <c:v>281.69477656056551</c:v>
                </c:pt>
                <c:pt idx="422">
                  <c:v>281.00112887446375</c:v>
                </c:pt>
                <c:pt idx="423">
                  <c:v>281.88788585225541</c:v>
                </c:pt>
                <c:pt idx="424">
                  <c:v>281.14091486908183</c:v>
                </c:pt>
                <c:pt idx="425">
                  <c:v>281.37539280834363</c:v>
                </c:pt>
                <c:pt idx="426">
                  <c:v>281.89300133018094</c:v>
                </c:pt>
                <c:pt idx="427">
                  <c:v>281.19412696011182</c:v>
                </c:pt>
                <c:pt idx="428">
                  <c:v>281.92564030346693</c:v>
                </c:pt>
                <c:pt idx="429">
                  <c:v>281.97484897698996</c:v>
                </c:pt>
                <c:pt idx="430">
                  <c:v>281.77156433246989</c:v>
                </c:pt>
                <c:pt idx="431">
                  <c:v>281.1242339628028</c:v>
                </c:pt>
                <c:pt idx="432">
                  <c:v>281.15826301161195</c:v>
                </c:pt>
                <c:pt idx="433">
                  <c:v>281.85218871281836</c:v>
                </c:pt>
                <c:pt idx="434">
                  <c:v>280.80801958277391</c:v>
                </c:pt>
                <c:pt idx="435">
                  <c:v>281.51434475764768</c:v>
                </c:pt>
                <c:pt idx="436">
                  <c:v>281.8859953495438</c:v>
                </c:pt>
                <c:pt idx="437">
                  <c:v>281.15053419170266</c:v>
                </c:pt>
                <c:pt idx="438">
                  <c:v>280.82025224737851</c:v>
                </c:pt>
                <c:pt idx="439">
                  <c:v>281.06840852978905</c:v>
                </c:pt>
                <c:pt idx="440">
                  <c:v>280.80418297432971</c:v>
                </c:pt>
                <c:pt idx="441">
                  <c:v>281.13896876334923</c:v>
                </c:pt>
                <c:pt idx="442">
                  <c:v>281.40169303724355</c:v>
                </c:pt>
                <c:pt idx="443">
                  <c:v>281.69989203849104</c:v>
                </c:pt>
                <c:pt idx="444">
                  <c:v>281.04922548756821</c:v>
                </c:pt>
                <c:pt idx="445">
                  <c:v>281.67053364344008</c:v>
                </c:pt>
                <c:pt idx="446">
                  <c:v>280.88630863624337</c:v>
                </c:pt>
                <c:pt idx="447">
                  <c:v>281.80225720002323</c:v>
                </c:pt>
                <c:pt idx="448">
                  <c:v>282.02655978645487</c:v>
                </c:pt>
                <c:pt idx="449">
                  <c:v>281.8035916725255</c:v>
                </c:pt>
                <c:pt idx="450">
                  <c:v>281.52079470807558</c:v>
                </c:pt>
                <c:pt idx="451">
                  <c:v>281.14858808597012</c:v>
                </c:pt>
                <c:pt idx="452">
                  <c:v>281.77601257414426</c:v>
                </c:pt>
                <c:pt idx="453">
                  <c:v>281.43555527698987</c:v>
                </c:pt>
                <c:pt idx="454">
                  <c:v>281.38178715575054</c:v>
                </c:pt>
                <c:pt idx="455">
                  <c:v>281.04477724589378</c:v>
                </c:pt>
                <c:pt idx="456">
                  <c:v>281.75488342619087</c:v>
                </c:pt>
                <c:pt idx="457">
                  <c:v>281.8507986372951</c:v>
                </c:pt>
                <c:pt idx="458">
                  <c:v>280.65661255678151</c:v>
                </c:pt>
                <c:pt idx="459">
                  <c:v>281.13896876334923</c:v>
                </c:pt>
                <c:pt idx="460">
                  <c:v>281.80670544169766</c:v>
                </c:pt>
                <c:pt idx="461">
                  <c:v>281.34914818246466</c:v>
                </c:pt>
                <c:pt idx="462">
                  <c:v>281.2933783524719</c:v>
                </c:pt>
                <c:pt idx="463">
                  <c:v>280.85294682368533</c:v>
                </c:pt>
                <c:pt idx="464">
                  <c:v>281.20624841867459</c:v>
                </c:pt>
                <c:pt idx="465">
                  <c:v>281.20886176065824</c:v>
                </c:pt>
                <c:pt idx="466">
                  <c:v>281.82522124766729</c:v>
                </c:pt>
                <c:pt idx="467">
                  <c:v>281.84829650135327</c:v>
                </c:pt>
                <c:pt idx="468">
                  <c:v>281.71968671394222</c:v>
                </c:pt>
                <c:pt idx="469">
                  <c:v>280.74129595765788</c:v>
                </c:pt>
                <c:pt idx="470">
                  <c:v>280.80357134109948</c:v>
                </c:pt>
                <c:pt idx="471">
                  <c:v>280.79650975744141</c:v>
                </c:pt>
                <c:pt idx="472">
                  <c:v>280.72722839336262</c:v>
                </c:pt>
                <c:pt idx="473">
                  <c:v>281.61287331073567</c:v>
                </c:pt>
                <c:pt idx="474">
                  <c:v>281.50478103804772</c:v>
                </c:pt>
                <c:pt idx="475">
                  <c:v>281.5597724257475</c:v>
                </c:pt>
                <c:pt idx="476">
                  <c:v>281.33758275411122</c:v>
                </c:pt>
                <c:pt idx="477">
                  <c:v>281.7753453378931</c:v>
                </c:pt>
                <c:pt idx="478">
                  <c:v>281.4074201483993</c:v>
                </c:pt>
                <c:pt idx="479">
                  <c:v>281.18128266227694</c:v>
                </c:pt>
                <c:pt idx="480">
                  <c:v>281.47464420070366</c:v>
                </c:pt>
                <c:pt idx="481">
                  <c:v>281.08703554180062</c:v>
                </c:pt>
                <c:pt idx="482">
                  <c:v>281.72419055863747</c:v>
                </c:pt>
                <c:pt idx="483">
                  <c:v>281.59819411321013</c:v>
                </c:pt>
                <c:pt idx="484">
                  <c:v>281.50478103804772</c:v>
                </c:pt>
                <c:pt idx="485">
                  <c:v>281.39846806202956</c:v>
                </c:pt>
                <c:pt idx="486">
                  <c:v>281.52457571349885</c:v>
                </c:pt>
                <c:pt idx="487">
                  <c:v>281.76450274881176</c:v>
                </c:pt>
                <c:pt idx="488">
                  <c:v>281.75816400442568</c:v>
                </c:pt>
                <c:pt idx="489">
                  <c:v>281.90328788905305</c:v>
                </c:pt>
                <c:pt idx="490">
                  <c:v>281.95249656257613</c:v>
                </c:pt>
                <c:pt idx="491">
                  <c:v>281.90645726124603</c:v>
                </c:pt>
                <c:pt idx="492">
                  <c:v>281.79842059157903</c:v>
                </c:pt>
                <c:pt idx="493">
                  <c:v>281.21403284160476</c:v>
                </c:pt>
                <c:pt idx="494">
                  <c:v>280.82342161957149</c:v>
                </c:pt>
                <c:pt idx="495">
                  <c:v>280.60523536544218</c:v>
                </c:pt>
                <c:pt idx="496">
                  <c:v>281.65385273716106</c:v>
                </c:pt>
                <c:pt idx="497">
                  <c:v>281.38756986992723</c:v>
                </c:pt>
                <c:pt idx="498">
                  <c:v>281.23193701434423</c:v>
                </c:pt>
                <c:pt idx="499">
                  <c:v>280.59105659510499</c:v>
                </c:pt>
                <c:pt idx="500">
                  <c:v>281.36833122468551</c:v>
                </c:pt>
                <c:pt idx="501">
                  <c:v>281.16399012276776</c:v>
                </c:pt>
                <c:pt idx="502">
                  <c:v>281.64234291182856</c:v>
                </c:pt>
                <c:pt idx="503">
                  <c:v>281.84951976781372</c:v>
                </c:pt>
                <c:pt idx="504">
                  <c:v>281.38690263367613</c:v>
                </c:pt>
                <c:pt idx="505">
                  <c:v>281.55148757562893</c:v>
                </c:pt>
                <c:pt idx="506">
                  <c:v>281.76706048777453</c:v>
                </c:pt>
                <c:pt idx="507">
                  <c:v>281.17233057590727</c:v>
                </c:pt>
                <c:pt idx="508">
                  <c:v>282.02528091697343</c:v>
                </c:pt>
                <c:pt idx="509">
                  <c:v>281.67303577938185</c:v>
                </c:pt>
                <c:pt idx="510">
                  <c:v>280.73684771598352</c:v>
                </c:pt>
                <c:pt idx="511">
                  <c:v>280.82025224737851</c:v>
                </c:pt>
                <c:pt idx="512">
                  <c:v>281.84951976781372</c:v>
                </c:pt>
                <c:pt idx="513">
                  <c:v>281.14091486908183</c:v>
                </c:pt>
                <c:pt idx="514">
                  <c:v>281.07485848021696</c:v>
                </c:pt>
                <c:pt idx="515">
                  <c:v>281.8975051748763</c:v>
                </c:pt>
                <c:pt idx="516">
                  <c:v>282.01249222215955</c:v>
                </c:pt>
                <c:pt idx="517">
                  <c:v>281.47464420070366</c:v>
                </c:pt>
                <c:pt idx="518">
                  <c:v>280.587887222912</c:v>
                </c:pt>
                <c:pt idx="519">
                  <c:v>280.94474741124077</c:v>
                </c:pt>
                <c:pt idx="520">
                  <c:v>280.8895336114573</c:v>
                </c:pt>
                <c:pt idx="521">
                  <c:v>281.80481493898606</c:v>
                </c:pt>
                <c:pt idx="522">
                  <c:v>281.82650011714873</c:v>
                </c:pt>
                <c:pt idx="523">
                  <c:v>281.9703451322946</c:v>
                </c:pt>
                <c:pt idx="524">
                  <c:v>281.24984118708369</c:v>
                </c:pt>
                <c:pt idx="525">
                  <c:v>281.34019609609493</c:v>
                </c:pt>
                <c:pt idx="526">
                  <c:v>281.89300133018094</c:v>
                </c:pt>
                <c:pt idx="527">
                  <c:v>281.18061542602584</c:v>
                </c:pt>
                <c:pt idx="528">
                  <c:v>281.17360944538859</c:v>
                </c:pt>
                <c:pt idx="529">
                  <c:v>281.21136389660012</c:v>
                </c:pt>
                <c:pt idx="530">
                  <c:v>281.62315986960766</c:v>
                </c:pt>
                <c:pt idx="531">
                  <c:v>280.85622740192019</c:v>
                </c:pt>
                <c:pt idx="532">
                  <c:v>281.46057663640835</c:v>
                </c:pt>
                <c:pt idx="533">
                  <c:v>281.0890372505541</c:v>
                </c:pt>
                <c:pt idx="534">
                  <c:v>281.92374980075527</c:v>
                </c:pt>
                <c:pt idx="535">
                  <c:v>282.01516116716419</c:v>
                </c:pt>
                <c:pt idx="536">
                  <c:v>280.84138139533189</c:v>
                </c:pt>
                <c:pt idx="537">
                  <c:v>280.87485441393176</c:v>
                </c:pt>
                <c:pt idx="538">
                  <c:v>280.60590260169329</c:v>
                </c:pt>
                <c:pt idx="539">
                  <c:v>282.04646566794776</c:v>
                </c:pt>
                <c:pt idx="540">
                  <c:v>282.02022104206884</c:v>
                </c:pt>
                <c:pt idx="541">
                  <c:v>281.7887456659372</c:v>
                </c:pt>
                <c:pt idx="542">
                  <c:v>281.59369026851482</c:v>
                </c:pt>
                <c:pt idx="543">
                  <c:v>281.25556829823944</c:v>
                </c:pt>
                <c:pt idx="544">
                  <c:v>281.31584197292756</c:v>
                </c:pt>
                <c:pt idx="545">
                  <c:v>281.23577362278837</c:v>
                </c:pt>
                <c:pt idx="546">
                  <c:v>281.3779505473064</c:v>
                </c:pt>
                <c:pt idx="547">
                  <c:v>280.59300270083759</c:v>
                </c:pt>
                <c:pt idx="548">
                  <c:v>281.84951976781372</c:v>
                </c:pt>
                <c:pt idx="549">
                  <c:v>281.37861778355756</c:v>
                </c:pt>
                <c:pt idx="550">
                  <c:v>280.78755767107168</c:v>
                </c:pt>
                <c:pt idx="551">
                  <c:v>280.87674491664336</c:v>
                </c:pt>
                <c:pt idx="552">
                  <c:v>281.57072622087071</c:v>
                </c:pt>
                <c:pt idx="553">
                  <c:v>280.76253631165315</c:v>
                </c:pt>
                <c:pt idx="554">
                  <c:v>281.82082860901386</c:v>
                </c:pt>
                <c:pt idx="555">
                  <c:v>282.03556747584548</c:v>
                </c:pt>
                <c:pt idx="556">
                  <c:v>281.51434475764768</c:v>
                </c:pt>
                <c:pt idx="557">
                  <c:v>281.17105170642589</c:v>
                </c:pt>
                <c:pt idx="558">
                  <c:v>281.86041795991605</c:v>
                </c:pt>
                <c:pt idx="559">
                  <c:v>281.68971668566087</c:v>
                </c:pt>
                <c:pt idx="560">
                  <c:v>281.13129554646093</c:v>
                </c:pt>
                <c:pt idx="561">
                  <c:v>281.98958377753638</c:v>
                </c:pt>
                <c:pt idx="562">
                  <c:v>280.60139875699804</c:v>
                </c:pt>
                <c:pt idx="563">
                  <c:v>281.18061542602584</c:v>
                </c:pt>
                <c:pt idx="564">
                  <c:v>281.72168842269565</c:v>
                </c:pt>
                <c:pt idx="565">
                  <c:v>281.26713372659293</c:v>
                </c:pt>
                <c:pt idx="566">
                  <c:v>281.78046081581869</c:v>
                </c:pt>
                <c:pt idx="567">
                  <c:v>280.60840473763517</c:v>
                </c:pt>
                <c:pt idx="568">
                  <c:v>280.74329766641137</c:v>
                </c:pt>
                <c:pt idx="569">
                  <c:v>281.50861764649187</c:v>
                </c:pt>
                <c:pt idx="570">
                  <c:v>281.02742910336366</c:v>
                </c:pt>
                <c:pt idx="571">
                  <c:v>282.0956187384499</c:v>
                </c:pt>
                <c:pt idx="572">
                  <c:v>281.09793373390289</c:v>
                </c:pt>
                <c:pt idx="573">
                  <c:v>281.30043993612992</c:v>
                </c:pt>
                <c:pt idx="574">
                  <c:v>282.00037076359683</c:v>
                </c:pt>
                <c:pt idx="575">
                  <c:v>281.10054707588665</c:v>
                </c:pt>
                <c:pt idx="576">
                  <c:v>281.47786917591765</c:v>
                </c:pt>
                <c:pt idx="577">
                  <c:v>281.90000731081818</c:v>
                </c:pt>
                <c:pt idx="578">
                  <c:v>280.80357134109948</c:v>
                </c:pt>
                <c:pt idx="579">
                  <c:v>281.82144024224408</c:v>
                </c:pt>
                <c:pt idx="580">
                  <c:v>281.19796356855596</c:v>
                </c:pt>
                <c:pt idx="581">
                  <c:v>281.85469084876024</c:v>
                </c:pt>
                <c:pt idx="582">
                  <c:v>281.75744116515364</c:v>
                </c:pt>
                <c:pt idx="583">
                  <c:v>281.06268141863325</c:v>
                </c:pt>
                <c:pt idx="584">
                  <c:v>280.91522220712693</c:v>
                </c:pt>
                <c:pt idx="585">
                  <c:v>281.79008013843958</c:v>
                </c:pt>
                <c:pt idx="586">
                  <c:v>281.84640599864167</c:v>
                </c:pt>
                <c:pt idx="587">
                  <c:v>281.85980632668577</c:v>
                </c:pt>
                <c:pt idx="588">
                  <c:v>280.728507262844</c:v>
                </c:pt>
                <c:pt idx="589">
                  <c:v>280.89081248093868</c:v>
                </c:pt>
                <c:pt idx="590">
                  <c:v>281.5149563908779</c:v>
                </c:pt>
                <c:pt idx="591">
                  <c:v>281.78691076624659</c:v>
                </c:pt>
                <c:pt idx="592">
                  <c:v>281.10760865954472</c:v>
                </c:pt>
                <c:pt idx="593">
                  <c:v>281.81182091962319</c:v>
                </c:pt>
                <c:pt idx="594">
                  <c:v>281.59563637424731</c:v>
                </c:pt>
                <c:pt idx="595">
                  <c:v>281.11339137372147</c:v>
                </c:pt>
                <c:pt idx="596">
                  <c:v>281.31712084240894</c:v>
                </c:pt>
                <c:pt idx="597">
                  <c:v>281.98124332439693</c:v>
                </c:pt>
                <c:pt idx="598">
                  <c:v>282.04385232596411</c:v>
                </c:pt>
                <c:pt idx="599">
                  <c:v>281.71968671394222</c:v>
                </c:pt>
                <c:pt idx="600">
                  <c:v>281.01653091126138</c:v>
                </c:pt>
                <c:pt idx="601">
                  <c:v>280.77599224271819</c:v>
                </c:pt>
                <c:pt idx="602">
                  <c:v>281.71590570851896</c:v>
                </c:pt>
                <c:pt idx="603">
                  <c:v>280.92806650496175</c:v>
                </c:pt>
                <c:pt idx="604">
                  <c:v>281.36705235520412</c:v>
                </c:pt>
                <c:pt idx="605">
                  <c:v>281.33758275411122</c:v>
                </c:pt>
                <c:pt idx="606">
                  <c:v>281.76450274881176</c:v>
                </c:pt>
                <c:pt idx="607">
                  <c:v>281.73247540875604</c:v>
                </c:pt>
                <c:pt idx="608">
                  <c:v>281.79653008886743</c:v>
                </c:pt>
                <c:pt idx="609">
                  <c:v>281.82333074495568</c:v>
                </c:pt>
                <c:pt idx="610">
                  <c:v>281.9109611059414</c:v>
                </c:pt>
                <c:pt idx="611">
                  <c:v>281.52518734672901</c:v>
                </c:pt>
                <c:pt idx="612">
                  <c:v>280.82153111685989</c:v>
                </c:pt>
                <c:pt idx="613">
                  <c:v>281.53219332736626</c:v>
                </c:pt>
                <c:pt idx="614">
                  <c:v>280.94474741124077</c:v>
                </c:pt>
                <c:pt idx="615">
                  <c:v>281.95755643748072</c:v>
                </c:pt>
                <c:pt idx="616">
                  <c:v>281.45607279171304</c:v>
                </c:pt>
                <c:pt idx="617">
                  <c:v>281.47664590945715</c:v>
                </c:pt>
                <c:pt idx="618">
                  <c:v>281.6224926333565</c:v>
                </c:pt>
                <c:pt idx="619">
                  <c:v>281.78752239947676</c:v>
                </c:pt>
                <c:pt idx="620">
                  <c:v>281.99786862765495</c:v>
                </c:pt>
                <c:pt idx="621">
                  <c:v>281.30433214759512</c:v>
                </c:pt>
                <c:pt idx="622">
                  <c:v>281.67620515157495</c:v>
                </c:pt>
                <c:pt idx="623">
                  <c:v>281.17872492331423</c:v>
                </c:pt>
                <c:pt idx="624">
                  <c:v>281.62699647805186</c:v>
                </c:pt>
                <c:pt idx="625">
                  <c:v>281.78235131853029</c:v>
                </c:pt>
                <c:pt idx="626">
                  <c:v>281.84640599864167</c:v>
                </c:pt>
                <c:pt idx="627">
                  <c:v>281.95499869851795</c:v>
                </c:pt>
                <c:pt idx="628">
                  <c:v>281.24667181489065</c:v>
                </c:pt>
                <c:pt idx="629">
                  <c:v>281.58729592110785</c:v>
                </c:pt>
                <c:pt idx="630">
                  <c:v>281.87637602692291</c:v>
                </c:pt>
                <c:pt idx="631">
                  <c:v>281.99464365244103</c:v>
                </c:pt>
                <c:pt idx="632">
                  <c:v>281.35754423862505</c:v>
                </c:pt>
                <c:pt idx="633">
                  <c:v>281.3190113451206</c:v>
                </c:pt>
                <c:pt idx="634">
                  <c:v>281.63405806170994</c:v>
                </c:pt>
                <c:pt idx="635">
                  <c:v>281.77984918258841</c:v>
                </c:pt>
                <c:pt idx="636">
                  <c:v>281.66597419572378</c:v>
                </c:pt>
                <c:pt idx="637">
                  <c:v>281.51050814920347</c:v>
                </c:pt>
                <c:pt idx="638">
                  <c:v>281.72357892540731</c:v>
                </c:pt>
                <c:pt idx="639">
                  <c:v>281.95438706528773</c:v>
                </c:pt>
                <c:pt idx="640">
                  <c:v>282.07137582132441</c:v>
                </c:pt>
                <c:pt idx="641">
                  <c:v>281.34975981569488</c:v>
                </c:pt>
                <c:pt idx="642">
                  <c:v>281.79653008886743</c:v>
                </c:pt>
                <c:pt idx="643">
                  <c:v>281.5187929993221</c:v>
                </c:pt>
                <c:pt idx="644">
                  <c:v>281.25239892604645</c:v>
                </c:pt>
                <c:pt idx="645">
                  <c:v>281.87381828796015</c:v>
                </c:pt>
                <c:pt idx="646">
                  <c:v>281.57322835681259</c:v>
                </c:pt>
                <c:pt idx="647">
                  <c:v>281.33185564295542</c:v>
                </c:pt>
                <c:pt idx="648">
                  <c:v>281.38690263367613</c:v>
                </c:pt>
                <c:pt idx="649">
                  <c:v>281.45418228900144</c:v>
                </c:pt>
                <c:pt idx="650">
                  <c:v>281.40419517318531</c:v>
                </c:pt>
                <c:pt idx="651">
                  <c:v>281.22354095818378</c:v>
                </c:pt>
                <c:pt idx="652">
                  <c:v>282.00615347777352</c:v>
                </c:pt>
                <c:pt idx="653">
                  <c:v>282.01955380581762</c:v>
                </c:pt>
                <c:pt idx="654">
                  <c:v>281.58412654891487</c:v>
                </c:pt>
                <c:pt idx="655">
                  <c:v>281.7638355125606</c:v>
                </c:pt>
                <c:pt idx="656">
                  <c:v>281.80481493898606</c:v>
                </c:pt>
                <c:pt idx="657">
                  <c:v>281.83039232861381</c:v>
                </c:pt>
                <c:pt idx="658">
                  <c:v>281.77857031310702</c:v>
                </c:pt>
                <c:pt idx="659">
                  <c:v>281.58351491568459</c:v>
                </c:pt>
                <c:pt idx="660">
                  <c:v>281.52579897995929</c:v>
                </c:pt>
                <c:pt idx="661">
                  <c:v>281.90456675853443</c:v>
                </c:pt>
                <c:pt idx="662">
                  <c:v>281.51111978243375</c:v>
                </c:pt>
                <c:pt idx="663">
                  <c:v>282.1140789413987</c:v>
                </c:pt>
                <c:pt idx="664">
                  <c:v>281.72357892540731</c:v>
                </c:pt>
                <c:pt idx="665">
                  <c:v>281.9741817407388</c:v>
                </c:pt>
                <c:pt idx="666">
                  <c:v>281.65001612871686</c:v>
                </c:pt>
                <c:pt idx="667">
                  <c:v>281.67687238782605</c:v>
                </c:pt>
                <c:pt idx="668">
                  <c:v>281.74276196762816</c:v>
                </c:pt>
                <c:pt idx="669">
                  <c:v>281.7504351845165</c:v>
                </c:pt>
                <c:pt idx="670">
                  <c:v>281.66024708456803</c:v>
                </c:pt>
                <c:pt idx="671">
                  <c:v>281.64423341454017</c:v>
                </c:pt>
                <c:pt idx="672">
                  <c:v>281.64745838975409</c:v>
                </c:pt>
                <c:pt idx="673">
                  <c:v>281.82271911172546</c:v>
                </c:pt>
                <c:pt idx="674">
                  <c:v>281.57450722629392</c:v>
                </c:pt>
                <c:pt idx="675">
                  <c:v>281.38501213096453</c:v>
                </c:pt>
                <c:pt idx="676">
                  <c:v>281.79519561636511</c:v>
                </c:pt>
                <c:pt idx="677">
                  <c:v>281.65635487310294</c:v>
                </c:pt>
                <c:pt idx="678">
                  <c:v>282.08666665208017</c:v>
                </c:pt>
              </c:numCache>
            </c:numRef>
          </c:yVal>
          <c:smooth val="0"/>
        </c:ser>
        <c:ser>
          <c:idx val="13"/>
          <c:order val="1"/>
          <c:tx>
            <c:v>VW3 - C-D Sands</c:v>
          </c:tx>
          <c:spPr>
            <a:ln w="12700"/>
          </c:spPr>
          <c:marker>
            <c:symbol val="none"/>
          </c:marker>
          <c:xVal>
            <c:numRef>
              <c:f>'KVP-08'!$E$3:$E$998</c:f>
              <c:numCache>
                <c:formatCode>m/d/yyyy\ h:mm</c:formatCode>
                <c:ptCount val="996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'KVP-08'!$T$3:$T$9998</c:f>
              <c:numCache>
                <c:formatCode>0.00</c:formatCode>
                <c:ptCount val="9996"/>
                <c:pt idx="0">
                  <c:v>280.40309032026005</c:v>
                </c:pt>
                <c:pt idx="1">
                  <c:v>277.77722897365726</c:v>
                </c:pt>
                <c:pt idx="2">
                  <c:v>279.97948529941652</c:v>
                </c:pt>
                <c:pt idx="3">
                  <c:v>280.05306659639552</c:v>
                </c:pt>
                <c:pt idx="4">
                  <c:v>279.99087559306645</c:v>
                </c:pt>
                <c:pt idx="5">
                  <c:v>279.74649684280575</c:v>
                </c:pt>
                <c:pt idx="6">
                  <c:v>277.807242397425</c:v>
                </c:pt>
                <c:pt idx="7">
                  <c:v>278.56196325467397</c:v>
                </c:pt>
                <c:pt idx="8">
                  <c:v>277.73149694465252</c:v>
                </c:pt>
                <c:pt idx="9">
                  <c:v>279.97077172477418</c:v>
                </c:pt>
                <c:pt idx="10">
                  <c:v>278.84677754739221</c:v>
                </c:pt>
                <c:pt idx="11">
                  <c:v>278.65587622581825</c:v>
                </c:pt>
                <c:pt idx="12">
                  <c:v>277.89597278495853</c:v>
                </c:pt>
                <c:pt idx="13">
                  <c:v>277.94620397995493</c:v>
                </c:pt>
                <c:pt idx="14">
                  <c:v>278.03015044415548</c:v>
                </c:pt>
                <c:pt idx="15">
                  <c:v>278.97634213766099</c:v>
                </c:pt>
                <c:pt idx="16">
                  <c:v>279.151297048125</c:v>
                </c:pt>
                <c:pt idx="17">
                  <c:v>278.92303556337902</c:v>
                </c:pt>
                <c:pt idx="18">
                  <c:v>278.81408740461677</c:v>
                </c:pt>
                <c:pt idx="19">
                  <c:v>278.97588652591497</c:v>
                </c:pt>
                <c:pt idx="20">
                  <c:v>277.75046178357974</c:v>
                </c:pt>
                <c:pt idx="21">
                  <c:v>277.72363764203396</c:v>
                </c:pt>
                <c:pt idx="22">
                  <c:v>278.069902568994</c:v>
                </c:pt>
                <c:pt idx="23">
                  <c:v>278.03715547475031</c:v>
                </c:pt>
                <c:pt idx="24">
                  <c:v>279.96661426759204</c:v>
                </c:pt>
                <c:pt idx="25">
                  <c:v>279.9657030441</c:v>
                </c:pt>
                <c:pt idx="26">
                  <c:v>280.00733456739079</c:v>
                </c:pt>
                <c:pt idx="27">
                  <c:v>280.27842355626069</c:v>
                </c:pt>
                <c:pt idx="28">
                  <c:v>279.08614456844703</c:v>
                </c:pt>
                <c:pt idx="29">
                  <c:v>278.50996656416174</c:v>
                </c:pt>
                <c:pt idx="30">
                  <c:v>279.78955215280274</c:v>
                </c:pt>
                <c:pt idx="31">
                  <c:v>280.31407517538526</c:v>
                </c:pt>
                <c:pt idx="32">
                  <c:v>278.55370529177776</c:v>
                </c:pt>
                <c:pt idx="33">
                  <c:v>280.47615905402478</c:v>
                </c:pt>
                <c:pt idx="34">
                  <c:v>277.640488498389</c:v>
                </c:pt>
                <c:pt idx="35">
                  <c:v>277.59384524589223</c:v>
                </c:pt>
                <c:pt idx="36">
                  <c:v>279.74370622086144</c:v>
                </c:pt>
                <c:pt idx="37">
                  <c:v>280.14954238361099</c:v>
                </c:pt>
                <c:pt idx="38">
                  <c:v>279.23256679331774</c:v>
                </c:pt>
                <c:pt idx="39">
                  <c:v>280.60207875032552</c:v>
                </c:pt>
                <c:pt idx="40">
                  <c:v>277.47270947292452</c:v>
                </c:pt>
                <c:pt idx="41">
                  <c:v>280.67554614436801</c:v>
                </c:pt>
                <c:pt idx="42">
                  <c:v>279.7478636780437</c:v>
                </c:pt>
                <c:pt idx="43">
                  <c:v>279.10174927074752</c:v>
                </c:pt>
                <c:pt idx="44">
                  <c:v>278.24787590727522</c:v>
                </c:pt>
                <c:pt idx="45">
                  <c:v>278.071269404232</c:v>
                </c:pt>
                <c:pt idx="46">
                  <c:v>278.41189613583526</c:v>
                </c:pt>
                <c:pt idx="47">
                  <c:v>280.11713699817676</c:v>
                </c:pt>
                <c:pt idx="48">
                  <c:v>279.49220853706947</c:v>
                </c:pt>
                <c:pt idx="49">
                  <c:v>278.74921968228</c:v>
                </c:pt>
                <c:pt idx="50">
                  <c:v>277.62568111664399</c:v>
                </c:pt>
                <c:pt idx="51">
                  <c:v>279.39271432203674</c:v>
                </c:pt>
                <c:pt idx="52">
                  <c:v>277.44634094312471</c:v>
                </c:pt>
                <c:pt idx="53">
                  <c:v>280.60350253703177</c:v>
                </c:pt>
                <c:pt idx="54">
                  <c:v>278.70923975156848</c:v>
                </c:pt>
                <c:pt idx="55">
                  <c:v>277.26631735198646</c:v>
                </c:pt>
                <c:pt idx="56">
                  <c:v>279.2853608043855</c:v>
                </c:pt>
                <c:pt idx="57">
                  <c:v>277.85434126166774</c:v>
                </c:pt>
                <c:pt idx="58">
                  <c:v>277.58461910803578</c:v>
                </c:pt>
                <c:pt idx="59">
                  <c:v>280.60481242080152</c:v>
                </c:pt>
                <c:pt idx="60">
                  <c:v>279.67735776035022</c:v>
                </c:pt>
                <c:pt idx="61">
                  <c:v>277.79944004627475</c:v>
                </c:pt>
                <c:pt idx="62">
                  <c:v>277.25287680547945</c:v>
                </c:pt>
                <c:pt idx="63">
                  <c:v>280.19157256717949</c:v>
                </c:pt>
                <c:pt idx="64">
                  <c:v>279.31788009275624</c:v>
                </c:pt>
                <c:pt idx="65">
                  <c:v>278.29668331556547</c:v>
                </c:pt>
                <c:pt idx="66">
                  <c:v>277.61548680382725</c:v>
                </c:pt>
                <c:pt idx="67">
                  <c:v>279.92407152080921</c:v>
                </c:pt>
                <c:pt idx="68">
                  <c:v>279.48850669163323</c:v>
                </c:pt>
                <c:pt idx="69">
                  <c:v>278.42391289563597</c:v>
                </c:pt>
                <c:pt idx="70">
                  <c:v>278.88396685615953</c:v>
                </c:pt>
                <c:pt idx="71">
                  <c:v>278.33034163330126</c:v>
                </c:pt>
                <c:pt idx="72">
                  <c:v>278.05145029328094</c:v>
                </c:pt>
                <c:pt idx="73">
                  <c:v>278.38336345024197</c:v>
                </c:pt>
                <c:pt idx="74">
                  <c:v>277.26540612849453</c:v>
                </c:pt>
                <c:pt idx="75">
                  <c:v>280.53003514298928</c:v>
                </c:pt>
                <c:pt idx="76">
                  <c:v>277.66588885322847</c:v>
                </c:pt>
                <c:pt idx="77">
                  <c:v>277.77124906949098</c:v>
                </c:pt>
                <c:pt idx="78">
                  <c:v>280.69422622595403</c:v>
                </c:pt>
                <c:pt idx="79">
                  <c:v>278.41605359301747</c:v>
                </c:pt>
                <c:pt idx="80">
                  <c:v>279.36196052918172</c:v>
                </c:pt>
                <c:pt idx="81">
                  <c:v>279.73453703447331</c:v>
                </c:pt>
                <c:pt idx="82">
                  <c:v>280.82601192348454</c:v>
                </c:pt>
                <c:pt idx="83">
                  <c:v>279.89388724263677</c:v>
                </c:pt>
                <c:pt idx="84">
                  <c:v>278.98505571230322</c:v>
                </c:pt>
                <c:pt idx="85">
                  <c:v>278.63611406633549</c:v>
                </c:pt>
                <c:pt idx="86">
                  <c:v>280.66871196817794</c:v>
                </c:pt>
                <c:pt idx="87">
                  <c:v>280.01838315223119</c:v>
                </c:pt>
                <c:pt idx="88">
                  <c:v>280.74758975170425</c:v>
                </c:pt>
                <c:pt idx="89">
                  <c:v>280.66734513294</c:v>
                </c:pt>
                <c:pt idx="90">
                  <c:v>278.99792674412777</c:v>
                </c:pt>
                <c:pt idx="91">
                  <c:v>280.2574084644765</c:v>
                </c:pt>
                <c:pt idx="92">
                  <c:v>279.7817498016525</c:v>
                </c:pt>
                <c:pt idx="93">
                  <c:v>279.96114692664003</c:v>
                </c:pt>
                <c:pt idx="94">
                  <c:v>280.98131857740225</c:v>
                </c:pt>
                <c:pt idx="95">
                  <c:v>277.18390857742878</c:v>
                </c:pt>
                <c:pt idx="96">
                  <c:v>279.90123398204099</c:v>
                </c:pt>
                <c:pt idx="97">
                  <c:v>280.31675189439306</c:v>
                </c:pt>
                <c:pt idx="98">
                  <c:v>280.62400506560175</c:v>
                </c:pt>
                <c:pt idx="99">
                  <c:v>280.5623835769552</c:v>
                </c:pt>
                <c:pt idx="100">
                  <c:v>278.15236829501998</c:v>
                </c:pt>
                <c:pt idx="101">
                  <c:v>280.71518436626997</c:v>
                </c:pt>
                <c:pt idx="102">
                  <c:v>280.7868293133285</c:v>
                </c:pt>
                <c:pt idx="103">
                  <c:v>279.09161190939903</c:v>
                </c:pt>
                <c:pt idx="104">
                  <c:v>280.55144889505118</c:v>
                </c:pt>
                <c:pt idx="105">
                  <c:v>278.7124290337905</c:v>
                </c:pt>
                <c:pt idx="106">
                  <c:v>280.54415910711521</c:v>
                </c:pt>
                <c:pt idx="107">
                  <c:v>280.83871210090427</c:v>
                </c:pt>
                <c:pt idx="108">
                  <c:v>277.7850882762757</c:v>
                </c:pt>
                <c:pt idx="109">
                  <c:v>280.86382769840247</c:v>
                </c:pt>
                <c:pt idx="110">
                  <c:v>279.0144996213885</c:v>
                </c:pt>
                <c:pt idx="111">
                  <c:v>280.15182044234098</c:v>
                </c:pt>
                <c:pt idx="112">
                  <c:v>281.02596852851025</c:v>
                </c:pt>
                <c:pt idx="113">
                  <c:v>280.38987757962599</c:v>
                </c:pt>
                <c:pt idx="114">
                  <c:v>279.80509990363498</c:v>
                </c:pt>
                <c:pt idx="115">
                  <c:v>280.9485714831585</c:v>
                </c:pt>
                <c:pt idx="116">
                  <c:v>277.47270947292452</c:v>
                </c:pt>
                <c:pt idx="117">
                  <c:v>278.20128960624675</c:v>
                </c:pt>
                <c:pt idx="118">
                  <c:v>277.98265291963503</c:v>
                </c:pt>
                <c:pt idx="119">
                  <c:v>279.16194697268776</c:v>
                </c:pt>
                <c:pt idx="120">
                  <c:v>278.33723276095952</c:v>
                </c:pt>
                <c:pt idx="121">
                  <c:v>277.38802263963674</c:v>
                </c:pt>
                <c:pt idx="122">
                  <c:v>277.49668604105773</c:v>
                </c:pt>
                <c:pt idx="123">
                  <c:v>280.84150272284853</c:v>
                </c:pt>
                <c:pt idx="124">
                  <c:v>280.98131857740225</c:v>
                </c:pt>
                <c:pt idx="125">
                  <c:v>279.90943499346901</c:v>
                </c:pt>
                <c:pt idx="126">
                  <c:v>277.55961741347403</c:v>
                </c:pt>
                <c:pt idx="127">
                  <c:v>279.46561220139677</c:v>
                </c:pt>
                <c:pt idx="128">
                  <c:v>279.83482857006152</c:v>
                </c:pt>
                <c:pt idx="129">
                  <c:v>278.33261969203124</c:v>
                </c:pt>
                <c:pt idx="130">
                  <c:v>278.64385946601749</c:v>
                </c:pt>
                <c:pt idx="131">
                  <c:v>279.31981644267677</c:v>
                </c:pt>
                <c:pt idx="132">
                  <c:v>280.85471546348253</c:v>
                </c:pt>
                <c:pt idx="133">
                  <c:v>277.77307151647494</c:v>
                </c:pt>
                <c:pt idx="134">
                  <c:v>277.89637144523624</c:v>
                </c:pt>
                <c:pt idx="135">
                  <c:v>277.90519892281503</c:v>
                </c:pt>
                <c:pt idx="136">
                  <c:v>279.00533043500025</c:v>
                </c:pt>
                <c:pt idx="137">
                  <c:v>279.36839604509402</c:v>
                </c:pt>
                <c:pt idx="138">
                  <c:v>281.01782446855049</c:v>
                </c:pt>
                <c:pt idx="139">
                  <c:v>280.55606196397946</c:v>
                </c:pt>
                <c:pt idx="140">
                  <c:v>277.77124906949098</c:v>
                </c:pt>
                <c:pt idx="141">
                  <c:v>277.82711845984426</c:v>
                </c:pt>
                <c:pt idx="142">
                  <c:v>280.95996177680854</c:v>
                </c:pt>
                <c:pt idx="143">
                  <c:v>280.01644680231072</c:v>
                </c:pt>
                <c:pt idx="144">
                  <c:v>280.95176076538053</c:v>
                </c:pt>
                <c:pt idx="145">
                  <c:v>280.8538042399905</c:v>
                </c:pt>
                <c:pt idx="146">
                  <c:v>281.06515113866624</c:v>
                </c:pt>
                <c:pt idx="147">
                  <c:v>278.73594999017774</c:v>
                </c:pt>
                <c:pt idx="148">
                  <c:v>280.36293953514377</c:v>
                </c:pt>
                <c:pt idx="149">
                  <c:v>280.91121131998648</c:v>
                </c:pt>
                <c:pt idx="150">
                  <c:v>279.89850031156504</c:v>
                </c:pt>
                <c:pt idx="151">
                  <c:v>280.99595510474251</c:v>
                </c:pt>
                <c:pt idx="152">
                  <c:v>280.85198179300647</c:v>
                </c:pt>
                <c:pt idx="153">
                  <c:v>280.86792820411654</c:v>
                </c:pt>
                <c:pt idx="154">
                  <c:v>280.83375732316648</c:v>
                </c:pt>
                <c:pt idx="155">
                  <c:v>280.92989140157249</c:v>
                </c:pt>
                <c:pt idx="156">
                  <c:v>280.9827423641085</c:v>
                </c:pt>
                <c:pt idx="157">
                  <c:v>280.87014931137821</c:v>
                </c:pt>
                <c:pt idx="158">
                  <c:v>280.99549949299649</c:v>
                </c:pt>
                <c:pt idx="159">
                  <c:v>280.90978753328022</c:v>
                </c:pt>
                <c:pt idx="160">
                  <c:v>280.85198179300647</c:v>
                </c:pt>
                <c:pt idx="161">
                  <c:v>280.96588472950646</c:v>
                </c:pt>
                <c:pt idx="162">
                  <c:v>280.82139885455626</c:v>
                </c:pt>
                <c:pt idx="163">
                  <c:v>278.59881085463178</c:v>
                </c:pt>
                <c:pt idx="164">
                  <c:v>280.72617599964224</c:v>
                </c:pt>
                <c:pt idx="165">
                  <c:v>280.23320409047028</c:v>
                </c:pt>
                <c:pt idx="166">
                  <c:v>280.2678875346345</c:v>
                </c:pt>
                <c:pt idx="167">
                  <c:v>280.92123477839846</c:v>
                </c:pt>
                <c:pt idx="168">
                  <c:v>280.31082894169504</c:v>
                </c:pt>
                <c:pt idx="169">
                  <c:v>280.85511412376025</c:v>
                </c:pt>
                <c:pt idx="170">
                  <c:v>280.80226316122423</c:v>
                </c:pt>
                <c:pt idx="171">
                  <c:v>280.73437701107025</c:v>
                </c:pt>
                <c:pt idx="172">
                  <c:v>280.665978297702</c:v>
                </c:pt>
                <c:pt idx="173">
                  <c:v>280.46932487783471</c:v>
                </c:pt>
                <c:pt idx="174">
                  <c:v>279.30187673017798</c:v>
                </c:pt>
                <c:pt idx="175">
                  <c:v>279.11501896284972</c:v>
                </c:pt>
                <c:pt idx="176">
                  <c:v>280.73392139932423</c:v>
                </c:pt>
                <c:pt idx="177">
                  <c:v>280.07687231012397</c:v>
                </c:pt>
                <c:pt idx="178">
                  <c:v>280.71791803674603</c:v>
                </c:pt>
                <c:pt idx="179">
                  <c:v>280.48299323021479</c:v>
                </c:pt>
                <c:pt idx="180">
                  <c:v>280.41727123585423</c:v>
                </c:pt>
                <c:pt idx="181">
                  <c:v>279.69336112292848</c:v>
                </c:pt>
                <c:pt idx="182">
                  <c:v>280.59615579762749</c:v>
                </c:pt>
                <c:pt idx="183">
                  <c:v>279.49722026627546</c:v>
                </c:pt>
                <c:pt idx="184">
                  <c:v>279.97532784223426</c:v>
                </c:pt>
                <c:pt idx="185">
                  <c:v>280.05403477135576</c:v>
                </c:pt>
                <c:pt idx="186">
                  <c:v>280.41772684760019</c:v>
                </c:pt>
                <c:pt idx="187">
                  <c:v>280.84736872407825</c:v>
                </c:pt>
                <c:pt idx="188">
                  <c:v>280.65589788782177</c:v>
                </c:pt>
                <c:pt idx="189">
                  <c:v>280.76763666852821</c:v>
                </c:pt>
                <c:pt idx="190">
                  <c:v>280.89799857935247</c:v>
                </c:pt>
                <c:pt idx="191">
                  <c:v>280.72982089361028</c:v>
                </c:pt>
                <c:pt idx="192">
                  <c:v>280.77629329170225</c:v>
                </c:pt>
                <c:pt idx="193">
                  <c:v>280.82139885455626</c:v>
                </c:pt>
                <c:pt idx="194">
                  <c:v>280.57383082207343</c:v>
                </c:pt>
                <c:pt idx="195">
                  <c:v>279.68965927749224</c:v>
                </c:pt>
                <c:pt idx="196">
                  <c:v>280.48663812418272</c:v>
                </c:pt>
                <c:pt idx="197">
                  <c:v>280.7175193764682</c:v>
                </c:pt>
                <c:pt idx="198">
                  <c:v>279.71807806014897</c:v>
                </c:pt>
                <c:pt idx="199">
                  <c:v>280.72890967011824</c:v>
                </c:pt>
                <c:pt idx="200">
                  <c:v>280.72890967011824</c:v>
                </c:pt>
                <c:pt idx="201">
                  <c:v>280.73659811833198</c:v>
                </c:pt>
                <c:pt idx="202">
                  <c:v>280.62309384210977</c:v>
                </c:pt>
                <c:pt idx="203">
                  <c:v>280.66233340373401</c:v>
                </c:pt>
                <c:pt idx="204">
                  <c:v>280.66051095675004</c:v>
                </c:pt>
                <c:pt idx="205">
                  <c:v>280.71882926023795</c:v>
                </c:pt>
                <c:pt idx="206">
                  <c:v>280.72116427043625</c:v>
                </c:pt>
                <c:pt idx="207">
                  <c:v>280.72982089361028</c:v>
                </c:pt>
                <c:pt idx="208">
                  <c:v>280.70014917865205</c:v>
                </c:pt>
                <c:pt idx="209">
                  <c:v>280.69246073043826</c:v>
                </c:pt>
                <c:pt idx="210">
                  <c:v>279.93642998941948</c:v>
                </c:pt>
                <c:pt idx="211">
                  <c:v>280.60851426623776</c:v>
                </c:pt>
                <c:pt idx="212">
                  <c:v>280.69741550817594</c:v>
                </c:pt>
                <c:pt idx="213">
                  <c:v>279.47523699953098</c:v>
                </c:pt>
                <c:pt idx="214">
                  <c:v>279.08010771281249</c:v>
                </c:pt>
                <c:pt idx="215">
                  <c:v>280.20939837674177</c:v>
                </c:pt>
                <c:pt idx="216">
                  <c:v>280.5597068579475</c:v>
                </c:pt>
                <c:pt idx="217">
                  <c:v>279.79917695093695</c:v>
                </c:pt>
                <c:pt idx="218">
                  <c:v>279.51652681401225</c:v>
                </c:pt>
                <c:pt idx="219">
                  <c:v>280.29123763661698</c:v>
                </c:pt>
                <c:pt idx="220">
                  <c:v>280.34875861954947</c:v>
                </c:pt>
                <c:pt idx="221">
                  <c:v>280.28525773245076</c:v>
                </c:pt>
                <c:pt idx="222">
                  <c:v>280.54051421314722</c:v>
                </c:pt>
                <c:pt idx="223">
                  <c:v>280.49073862989673</c:v>
                </c:pt>
                <c:pt idx="224">
                  <c:v>280.4638005854145</c:v>
                </c:pt>
                <c:pt idx="225">
                  <c:v>280.52451085056896</c:v>
                </c:pt>
                <c:pt idx="226">
                  <c:v>280.39580053232402</c:v>
                </c:pt>
                <c:pt idx="227">
                  <c:v>280.54005860140126</c:v>
                </c:pt>
                <c:pt idx="228">
                  <c:v>280.25011867654052</c:v>
                </c:pt>
                <c:pt idx="229">
                  <c:v>280.4255291987505</c:v>
                </c:pt>
                <c:pt idx="230">
                  <c:v>280.43919755113052</c:v>
                </c:pt>
                <c:pt idx="231">
                  <c:v>280.43185081172624</c:v>
                </c:pt>
                <c:pt idx="232">
                  <c:v>280.483505793429</c:v>
                </c:pt>
                <c:pt idx="233">
                  <c:v>280.45514396224053</c:v>
                </c:pt>
                <c:pt idx="234">
                  <c:v>280.44648733906649</c:v>
                </c:pt>
                <c:pt idx="235">
                  <c:v>279.53440957504279</c:v>
                </c:pt>
                <c:pt idx="236">
                  <c:v>279.72775980975149</c:v>
                </c:pt>
                <c:pt idx="237">
                  <c:v>279.86096929398821</c:v>
                </c:pt>
                <c:pt idx="238">
                  <c:v>280.4624337501765</c:v>
                </c:pt>
                <c:pt idx="239">
                  <c:v>280.25558601749248</c:v>
                </c:pt>
                <c:pt idx="240">
                  <c:v>279.62877815793303</c:v>
                </c:pt>
                <c:pt idx="241">
                  <c:v>279.18210779244822</c:v>
                </c:pt>
                <c:pt idx="242">
                  <c:v>279.13666052078474</c:v>
                </c:pt>
                <c:pt idx="243">
                  <c:v>280.46476876037468</c:v>
                </c:pt>
                <c:pt idx="244">
                  <c:v>280.37706349926975</c:v>
                </c:pt>
                <c:pt idx="245">
                  <c:v>280.3519479017715</c:v>
                </c:pt>
                <c:pt idx="246">
                  <c:v>280.298071812807</c:v>
                </c:pt>
                <c:pt idx="247">
                  <c:v>279.55912651226322</c:v>
                </c:pt>
                <c:pt idx="248">
                  <c:v>279.63561233412304</c:v>
                </c:pt>
                <c:pt idx="249">
                  <c:v>279.48713985639529</c:v>
                </c:pt>
                <c:pt idx="250">
                  <c:v>279.36104930568979</c:v>
                </c:pt>
                <c:pt idx="251">
                  <c:v>279.49448659579951</c:v>
                </c:pt>
                <c:pt idx="252">
                  <c:v>279.46470097790473</c:v>
                </c:pt>
                <c:pt idx="253">
                  <c:v>279.41287514179726</c:v>
                </c:pt>
                <c:pt idx="254">
                  <c:v>279.25870751724449</c:v>
                </c:pt>
                <c:pt idx="255">
                  <c:v>279.41839943421752</c:v>
                </c:pt>
                <c:pt idx="256">
                  <c:v>279.62325386551277</c:v>
                </c:pt>
                <c:pt idx="257">
                  <c:v>280.50127465152298</c:v>
                </c:pt>
                <c:pt idx="258">
                  <c:v>279.95061090501378</c:v>
                </c:pt>
                <c:pt idx="259">
                  <c:v>279.23444619176996</c:v>
                </c:pt>
                <c:pt idx="260">
                  <c:v>279.23119995807974</c:v>
                </c:pt>
                <c:pt idx="261">
                  <c:v>279.38992370009248</c:v>
                </c:pt>
                <c:pt idx="262">
                  <c:v>279.2641748581965</c:v>
                </c:pt>
                <c:pt idx="263">
                  <c:v>279.21878453800127</c:v>
                </c:pt>
                <c:pt idx="264">
                  <c:v>279.40831902433729</c:v>
                </c:pt>
                <c:pt idx="265">
                  <c:v>279.94508661259346</c:v>
                </c:pt>
                <c:pt idx="266">
                  <c:v>279.68049009110399</c:v>
                </c:pt>
                <c:pt idx="267">
                  <c:v>279.24908271911022</c:v>
                </c:pt>
                <c:pt idx="268">
                  <c:v>279.34726705037326</c:v>
                </c:pt>
                <c:pt idx="269">
                  <c:v>279.47569261127705</c:v>
                </c:pt>
                <c:pt idx="270">
                  <c:v>279.90715693473902</c:v>
                </c:pt>
                <c:pt idx="271">
                  <c:v>279.33120673632675</c:v>
                </c:pt>
                <c:pt idx="272">
                  <c:v>280.41954929458427</c:v>
                </c:pt>
                <c:pt idx="273">
                  <c:v>280.52132156834699</c:v>
                </c:pt>
                <c:pt idx="274">
                  <c:v>279.64757214245549</c:v>
                </c:pt>
                <c:pt idx="275">
                  <c:v>280.10751220004249</c:v>
                </c:pt>
                <c:pt idx="276">
                  <c:v>279.72269112907725</c:v>
                </c:pt>
                <c:pt idx="277">
                  <c:v>280.27654415780853</c:v>
                </c:pt>
                <c:pt idx="278">
                  <c:v>279.22111954819951</c:v>
                </c:pt>
                <c:pt idx="279">
                  <c:v>279.45644301500852</c:v>
                </c:pt>
                <c:pt idx="280">
                  <c:v>280.78722797360626</c:v>
                </c:pt>
                <c:pt idx="281">
                  <c:v>279.91177000366724</c:v>
                </c:pt>
                <c:pt idx="282">
                  <c:v>280.79861826725619</c:v>
                </c:pt>
                <c:pt idx="283">
                  <c:v>280.39255429863374</c:v>
                </c:pt>
                <c:pt idx="284">
                  <c:v>278.99149122821552</c:v>
                </c:pt>
                <c:pt idx="285">
                  <c:v>279.04024168503747</c:v>
                </c:pt>
                <c:pt idx="286">
                  <c:v>280.76672544503629</c:v>
                </c:pt>
                <c:pt idx="287">
                  <c:v>280.76991472725825</c:v>
                </c:pt>
                <c:pt idx="288">
                  <c:v>280.74582425618848</c:v>
                </c:pt>
                <c:pt idx="289">
                  <c:v>280.04253057476922</c:v>
                </c:pt>
                <c:pt idx="290">
                  <c:v>280.56836348112154</c:v>
                </c:pt>
                <c:pt idx="291">
                  <c:v>280.77993818567029</c:v>
                </c:pt>
                <c:pt idx="292">
                  <c:v>279.10078109578723</c:v>
                </c:pt>
                <c:pt idx="293">
                  <c:v>279.20414801066102</c:v>
                </c:pt>
                <c:pt idx="294">
                  <c:v>280.90847764951047</c:v>
                </c:pt>
                <c:pt idx="295">
                  <c:v>280.73659811833198</c:v>
                </c:pt>
                <c:pt idx="296">
                  <c:v>280.38714390915004</c:v>
                </c:pt>
                <c:pt idx="297">
                  <c:v>280.46835670287453</c:v>
                </c:pt>
                <c:pt idx="298">
                  <c:v>280.36060452494553</c:v>
                </c:pt>
                <c:pt idx="299">
                  <c:v>280.8697506511005</c:v>
                </c:pt>
                <c:pt idx="300">
                  <c:v>280.82783437046851</c:v>
                </c:pt>
                <c:pt idx="301">
                  <c:v>280.86012585296623</c:v>
                </c:pt>
                <c:pt idx="302">
                  <c:v>280.55737184774921</c:v>
                </c:pt>
                <c:pt idx="303">
                  <c:v>280.93353629554053</c:v>
                </c:pt>
                <c:pt idx="304">
                  <c:v>278.93869721714776</c:v>
                </c:pt>
                <c:pt idx="305">
                  <c:v>278.66276735347651</c:v>
                </c:pt>
                <c:pt idx="306">
                  <c:v>278.72900191105123</c:v>
                </c:pt>
                <c:pt idx="307">
                  <c:v>279.00533043500025</c:v>
                </c:pt>
                <c:pt idx="308">
                  <c:v>278.6991593416883</c:v>
                </c:pt>
                <c:pt idx="309">
                  <c:v>280.40901327295802</c:v>
                </c:pt>
                <c:pt idx="310">
                  <c:v>280.84833689903849</c:v>
                </c:pt>
                <c:pt idx="311">
                  <c:v>278.98277765357324</c:v>
                </c:pt>
                <c:pt idx="312">
                  <c:v>280.3281991395113</c:v>
                </c:pt>
                <c:pt idx="313">
                  <c:v>279.80828918585701</c:v>
                </c:pt>
                <c:pt idx="314">
                  <c:v>280.72748588341199</c:v>
                </c:pt>
                <c:pt idx="315">
                  <c:v>280.95996177680854</c:v>
                </c:pt>
                <c:pt idx="316">
                  <c:v>280.17425932083154</c:v>
                </c:pt>
                <c:pt idx="317">
                  <c:v>279.9657030441</c:v>
                </c:pt>
                <c:pt idx="318">
                  <c:v>279.34493204017502</c:v>
                </c:pt>
                <c:pt idx="319">
                  <c:v>280.76581422154425</c:v>
                </c:pt>
                <c:pt idx="320">
                  <c:v>278.73361497997951</c:v>
                </c:pt>
                <c:pt idx="321">
                  <c:v>279.2298331228418</c:v>
                </c:pt>
                <c:pt idx="322">
                  <c:v>279.13842601630051</c:v>
                </c:pt>
                <c:pt idx="323">
                  <c:v>278.96802722329653</c:v>
                </c:pt>
                <c:pt idx="324">
                  <c:v>278.68167524093553</c:v>
                </c:pt>
                <c:pt idx="325">
                  <c:v>279.32346133664475</c:v>
                </c:pt>
                <c:pt idx="326">
                  <c:v>280.44876539779648</c:v>
                </c:pt>
                <c:pt idx="327">
                  <c:v>280.49438352386471</c:v>
                </c:pt>
                <c:pt idx="328">
                  <c:v>279.96388059711597</c:v>
                </c:pt>
                <c:pt idx="329">
                  <c:v>279.23302240506371</c:v>
                </c:pt>
                <c:pt idx="330">
                  <c:v>279.75748847617797</c:v>
                </c:pt>
                <c:pt idx="331">
                  <c:v>278.99109256793776</c:v>
                </c:pt>
                <c:pt idx="332">
                  <c:v>280.59484591385774</c:v>
                </c:pt>
                <c:pt idx="333">
                  <c:v>279.32665061886678</c:v>
                </c:pt>
                <c:pt idx="334">
                  <c:v>279.82292571319726</c:v>
                </c:pt>
                <c:pt idx="335">
                  <c:v>279.07549464388427</c:v>
                </c:pt>
                <c:pt idx="336">
                  <c:v>281.07010591640403</c:v>
                </c:pt>
                <c:pt idx="337">
                  <c:v>280.77857135043223</c:v>
                </c:pt>
                <c:pt idx="338">
                  <c:v>280.21851061166171</c:v>
                </c:pt>
                <c:pt idx="339">
                  <c:v>278.98323326531926</c:v>
                </c:pt>
                <c:pt idx="340">
                  <c:v>280.13445024452477</c:v>
                </c:pt>
                <c:pt idx="341">
                  <c:v>279.47159210556299</c:v>
                </c:pt>
                <c:pt idx="342">
                  <c:v>281.19118473790348</c:v>
                </c:pt>
                <c:pt idx="343">
                  <c:v>280.50440698227681</c:v>
                </c:pt>
                <c:pt idx="344">
                  <c:v>280.60532498401574</c:v>
                </c:pt>
                <c:pt idx="345">
                  <c:v>280.51403178041102</c:v>
                </c:pt>
                <c:pt idx="346">
                  <c:v>280.06314700627576</c:v>
                </c:pt>
                <c:pt idx="347">
                  <c:v>279.32704927914449</c:v>
                </c:pt>
                <c:pt idx="348">
                  <c:v>279.6796358190802</c:v>
                </c:pt>
                <c:pt idx="349">
                  <c:v>280.73483262281627</c:v>
                </c:pt>
                <c:pt idx="350">
                  <c:v>280.22175684535199</c:v>
                </c:pt>
                <c:pt idx="351">
                  <c:v>280.64724126464773</c:v>
                </c:pt>
                <c:pt idx="352">
                  <c:v>278.5941977857035</c:v>
                </c:pt>
                <c:pt idx="353">
                  <c:v>281.20667553726747</c:v>
                </c:pt>
                <c:pt idx="354">
                  <c:v>279.27528039450522</c:v>
                </c:pt>
                <c:pt idx="355">
                  <c:v>278.80582944172045</c:v>
                </c:pt>
                <c:pt idx="356">
                  <c:v>280.98587469486222</c:v>
                </c:pt>
                <c:pt idx="357">
                  <c:v>278.62324303451101</c:v>
                </c:pt>
                <c:pt idx="358">
                  <c:v>277.99330284419773</c:v>
                </c:pt>
                <c:pt idx="359">
                  <c:v>278.7598126553745</c:v>
                </c:pt>
                <c:pt idx="360">
                  <c:v>280.98091991712448</c:v>
                </c:pt>
                <c:pt idx="361">
                  <c:v>279.97253722028995</c:v>
                </c:pt>
                <c:pt idx="362">
                  <c:v>280.51676545088696</c:v>
                </c:pt>
                <c:pt idx="363">
                  <c:v>279.19771249474877</c:v>
                </c:pt>
                <c:pt idx="364">
                  <c:v>280.56921775314527</c:v>
                </c:pt>
                <c:pt idx="365">
                  <c:v>279.93050703672151</c:v>
                </c:pt>
                <c:pt idx="366">
                  <c:v>280.09287567270223</c:v>
                </c:pt>
                <c:pt idx="367">
                  <c:v>278.83242577739327</c:v>
                </c:pt>
                <c:pt idx="368">
                  <c:v>278.29394964508953</c:v>
                </c:pt>
                <c:pt idx="369">
                  <c:v>278.21097135584927</c:v>
                </c:pt>
                <c:pt idx="370">
                  <c:v>281.44632731566355</c:v>
                </c:pt>
                <c:pt idx="371">
                  <c:v>277.97991924915902</c:v>
                </c:pt>
                <c:pt idx="372">
                  <c:v>280.16457757122896</c:v>
                </c:pt>
                <c:pt idx="373">
                  <c:v>280.73392139932423</c:v>
                </c:pt>
                <c:pt idx="374">
                  <c:v>278.68759819363345</c:v>
                </c:pt>
                <c:pt idx="375">
                  <c:v>278.7832766602935</c:v>
                </c:pt>
                <c:pt idx="376">
                  <c:v>278.99149122821552</c:v>
                </c:pt>
                <c:pt idx="377">
                  <c:v>281.42730552526803</c:v>
                </c:pt>
                <c:pt idx="378">
                  <c:v>281.46272933851947</c:v>
                </c:pt>
                <c:pt idx="379">
                  <c:v>281.27125850226298</c:v>
                </c:pt>
                <c:pt idx="380">
                  <c:v>281.087874774498</c:v>
                </c:pt>
                <c:pt idx="381">
                  <c:v>280.50805187624474</c:v>
                </c:pt>
                <c:pt idx="382">
                  <c:v>281.34085319646454</c:v>
                </c:pt>
                <c:pt idx="383">
                  <c:v>280.46476876037468</c:v>
                </c:pt>
                <c:pt idx="384">
                  <c:v>278.14644534232201</c:v>
                </c:pt>
                <c:pt idx="385">
                  <c:v>280.71706376472224</c:v>
                </c:pt>
                <c:pt idx="386">
                  <c:v>281.3427325949167</c:v>
                </c:pt>
                <c:pt idx="387">
                  <c:v>278.29486086858151</c:v>
                </c:pt>
                <c:pt idx="388">
                  <c:v>278.41144052408924</c:v>
                </c:pt>
                <c:pt idx="389">
                  <c:v>279.64016845158301</c:v>
                </c:pt>
                <c:pt idx="390">
                  <c:v>279.61545151436252</c:v>
                </c:pt>
                <c:pt idx="391">
                  <c:v>280.66734513294</c:v>
                </c:pt>
                <c:pt idx="392">
                  <c:v>281.40816983193599</c:v>
                </c:pt>
                <c:pt idx="393">
                  <c:v>281.18076261921374</c:v>
                </c:pt>
                <c:pt idx="394">
                  <c:v>281.06150624469825</c:v>
                </c:pt>
                <c:pt idx="395">
                  <c:v>280.22130123360603</c:v>
                </c:pt>
                <c:pt idx="396">
                  <c:v>281.2454025356775</c:v>
                </c:pt>
                <c:pt idx="397">
                  <c:v>281.42998224427572</c:v>
                </c:pt>
                <c:pt idx="398">
                  <c:v>281.24950304139151</c:v>
                </c:pt>
                <c:pt idx="399">
                  <c:v>280.61944894814178</c:v>
                </c:pt>
                <c:pt idx="400">
                  <c:v>281.44450486867947</c:v>
                </c:pt>
                <c:pt idx="401">
                  <c:v>281.00774405867026</c:v>
                </c:pt>
                <c:pt idx="402">
                  <c:v>281.39729210150028</c:v>
                </c:pt>
                <c:pt idx="403">
                  <c:v>280.70106040214398</c:v>
                </c:pt>
                <c:pt idx="404">
                  <c:v>278.25846888036972</c:v>
                </c:pt>
                <c:pt idx="405">
                  <c:v>278.20544706342901</c:v>
                </c:pt>
                <c:pt idx="406">
                  <c:v>280.23776020793025</c:v>
                </c:pt>
                <c:pt idx="407">
                  <c:v>278.31747060147677</c:v>
                </c:pt>
                <c:pt idx="408">
                  <c:v>278.15384903319455</c:v>
                </c:pt>
                <c:pt idx="409">
                  <c:v>278.63241222089925</c:v>
                </c:pt>
                <c:pt idx="410">
                  <c:v>278.33216408028522</c:v>
                </c:pt>
                <c:pt idx="411">
                  <c:v>281.13844767830403</c:v>
                </c:pt>
                <c:pt idx="412">
                  <c:v>281.22262194837754</c:v>
                </c:pt>
                <c:pt idx="413">
                  <c:v>281.37997885515222</c:v>
                </c:pt>
                <c:pt idx="414">
                  <c:v>281.04419299835024</c:v>
                </c:pt>
                <c:pt idx="415">
                  <c:v>281.12705738465399</c:v>
                </c:pt>
                <c:pt idx="416">
                  <c:v>280.99595510474251</c:v>
                </c:pt>
                <c:pt idx="417">
                  <c:v>280.51630983914106</c:v>
                </c:pt>
                <c:pt idx="418">
                  <c:v>280.7749264564643</c:v>
                </c:pt>
                <c:pt idx="419">
                  <c:v>281.43277286621998</c:v>
                </c:pt>
                <c:pt idx="420">
                  <c:v>280.46932487783471</c:v>
                </c:pt>
                <c:pt idx="421">
                  <c:v>281.26721494801723</c:v>
                </c:pt>
                <c:pt idx="422">
                  <c:v>281.42730552526803</c:v>
                </c:pt>
                <c:pt idx="423">
                  <c:v>280.95312760061853</c:v>
                </c:pt>
                <c:pt idx="424">
                  <c:v>281.39951320876196</c:v>
                </c:pt>
                <c:pt idx="425">
                  <c:v>281.488585305105</c:v>
                </c:pt>
                <c:pt idx="426">
                  <c:v>278.21421758953949</c:v>
                </c:pt>
                <c:pt idx="427">
                  <c:v>281.42861540903772</c:v>
                </c:pt>
                <c:pt idx="428">
                  <c:v>280.98820970506051</c:v>
                </c:pt>
                <c:pt idx="429">
                  <c:v>279.29361876728177</c:v>
                </c:pt>
                <c:pt idx="430">
                  <c:v>278.37180230218723</c:v>
                </c:pt>
                <c:pt idx="431">
                  <c:v>279.63931417955928</c:v>
                </c:pt>
                <c:pt idx="432">
                  <c:v>279.09947121201748</c:v>
                </c:pt>
                <c:pt idx="433">
                  <c:v>278.42203349718375</c:v>
                </c:pt>
                <c:pt idx="434">
                  <c:v>279.76432265236798</c:v>
                </c:pt>
                <c:pt idx="435">
                  <c:v>281.19716464206977</c:v>
                </c:pt>
                <c:pt idx="436">
                  <c:v>280.76359311428251</c:v>
                </c:pt>
                <c:pt idx="437">
                  <c:v>281.37223345547022</c:v>
                </c:pt>
                <c:pt idx="438">
                  <c:v>281.35771083106647</c:v>
                </c:pt>
                <c:pt idx="439">
                  <c:v>281.37502407741448</c:v>
                </c:pt>
                <c:pt idx="440">
                  <c:v>281.32951985428275</c:v>
                </c:pt>
                <c:pt idx="441">
                  <c:v>280.78905042059023</c:v>
                </c:pt>
                <c:pt idx="442">
                  <c:v>281.36226694852644</c:v>
                </c:pt>
                <c:pt idx="443">
                  <c:v>281.12341249068601</c:v>
                </c:pt>
                <c:pt idx="444">
                  <c:v>279.38719002961648</c:v>
                </c:pt>
                <c:pt idx="445">
                  <c:v>279.84582020343373</c:v>
                </c:pt>
                <c:pt idx="446">
                  <c:v>279.54995732587503</c:v>
                </c:pt>
                <c:pt idx="447">
                  <c:v>278.12617061962499</c:v>
                </c:pt>
                <c:pt idx="448">
                  <c:v>279.34686839009549</c:v>
                </c:pt>
                <c:pt idx="449">
                  <c:v>279.78442652066019</c:v>
                </c:pt>
                <c:pt idx="450">
                  <c:v>278.93955148917144</c:v>
                </c:pt>
                <c:pt idx="451">
                  <c:v>280.12026932893048</c:v>
                </c:pt>
                <c:pt idx="452">
                  <c:v>279.67046663269201</c:v>
                </c:pt>
                <c:pt idx="453">
                  <c:v>281.17398539449198</c:v>
                </c:pt>
                <c:pt idx="454">
                  <c:v>281.01053468061451</c:v>
                </c:pt>
                <c:pt idx="455">
                  <c:v>281.40224687923796</c:v>
                </c:pt>
                <c:pt idx="456">
                  <c:v>281.12250126719397</c:v>
                </c:pt>
                <c:pt idx="457">
                  <c:v>281.02505730501827</c:v>
                </c:pt>
                <c:pt idx="458">
                  <c:v>280.50355271025302</c:v>
                </c:pt>
                <c:pt idx="459">
                  <c:v>281.3504210431305</c:v>
                </c:pt>
                <c:pt idx="460">
                  <c:v>279.676845197136</c:v>
                </c:pt>
                <c:pt idx="461">
                  <c:v>278.09336657391304</c:v>
                </c:pt>
                <c:pt idx="462">
                  <c:v>278.12019071545876</c:v>
                </c:pt>
                <c:pt idx="463">
                  <c:v>278.40864990214499</c:v>
                </c:pt>
                <c:pt idx="464">
                  <c:v>280.68739204976401</c:v>
                </c:pt>
                <c:pt idx="465">
                  <c:v>278.81089812239475</c:v>
                </c:pt>
                <c:pt idx="466">
                  <c:v>278.281534225011</c:v>
                </c:pt>
                <c:pt idx="467">
                  <c:v>278.32117244691301</c:v>
                </c:pt>
                <c:pt idx="468">
                  <c:v>278.50034176602753</c:v>
                </c:pt>
                <c:pt idx="469">
                  <c:v>278.492938075155</c:v>
                </c:pt>
                <c:pt idx="470">
                  <c:v>278.4653166130538</c:v>
                </c:pt>
                <c:pt idx="471">
                  <c:v>278.41514236952548</c:v>
                </c:pt>
                <c:pt idx="472">
                  <c:v>280.22773674951827</c:v>
                </c:pt>
                <c:pt idx="473">
                  <c:v>279.28809447486151</c:v>
                </c:pt>
                <c:pt idx="474">
                  <c:v>278.13585236922745</c:v>
                </c:pt>
                <c:pt idx="475">
                  <c:v>281.42679296205381</c:v>
                </c:pt>
                <c:pt idx="476">
                  <c:v>281.52503424478499</c:v>
                </c:pt>
                <c:pt idx="477">
                  <c:v>279.03283799416499</c:v>
                </c:pt>
                <c:pt idx="478">
                  <c:v>280.70470529611202</c:v>
                </c:pt>
                <c:pt idx="479">
                  <c:v>280.65999839353577</c:v>
                </c:pt>
                <c:pt idx="480">
                  <c:v>280.37615227577771</c:v>
                </c:pt>
                <c:pt idx="481">
                  <c:v>278.65906550804027</c:v>
                </c:pt>
                <c:pt idx="482">
                  <c:v>280.95358321236449</c:v>
                </c:pt>
                <c:pt idx="483">
                  <c:v>280.76444738630624</c:v>
                </c:pt>
                <c:pt idx="484">
                  <c:v>279.52882833115427</c:v>
                </c:pt>
                <c:pt idx="485">
                  <c:v>279.51048995837778</c:v>
                </c:pt>
                <c:pt idx="486">
                  <c:v>278.54356793042928</c:v>
                </c:pt>
                <c:pt idx="487">
                  <c:v>280.23229286697824</c:v>
                </c:pt>
                <c:pt idx="488">
                  <c:v>279.02822492523677</c:v>
                </c:pt>
                <c:pt idx="489">
                  <c:v>279.89850031156504</c:v>
                </c:pt>
                <c:pt idx="490">
                  <c:v>278.16165138434474</c:v>
                </c:pt>
                <c:pt idx="491">
                  <c:v>278.15800649037669</c:v>
                </c:pt>
                <c:pt idx="492">
                  <c:v>279.41515320052724</c:v>
                </c:pt>
                <c:pt idx="493">
                  <c:v>278.26678379473424</c:v>
                </c:pt>
                <c:pt idx="494">
                  <c:v>279.21696209101725</c:v>
                </c:pt>
                <c:pt idx="495">
                  <c:v>278.20732646188128</c:v>
                </c:pt>
                <c:pt idx="496">
                  <c:v>279.46561220139677</c:v>
                </c:pt>
                <c:pt idx="497">
                  <c:v>279.10174927074752</c:v>
                </c:pt>
                <c:pt idx="498">
                  <c:v>280.1573447347613</c:v>
                </c:pt>
                <c:pt idx="499">
                  <c:v>278.20823768537326</c:v>
                </c:pt>
                <c:pt idx="500">
                  <c:v>281.51130894093671</c:v>
                </c:pt>
                <c:pt idx="501">
                  <c:v>280.80960990062852</c:v>
                </c:pt>
                <c:pt idx="502">
                  <c:v>279.23444619176996</c:v>
                </c:pt>
                <c:pt idx="503">
                  <c:v>280.31863129284523</c:v>
                </c:pt>
                <c:pt idx="504">
                  <c:v>280.14999799535701</c:v>
                </c:pt>
                <c:pt idx="505">
                  <c:v>278.13539675748149</c:v>
                </c:pt>
                <c:pt idx="506">
                  <c:v>279.676845197136</c:v>
                </c:pt>
                <c:pt idx="507">
                  <c:v>278.24371845009296</c:v>
                </c:pt>
                <c:pt idx="508">
                  <c:v>278.62591975351876</c:v>
                </c:pt>
                <c:pt idx="509">
                  <c:v>278.71430843224277</c:v>
                </c:pt>
                <c:pt idx="510">
                  <c:v>278.92075750464898</c:v>
                </c:pt>
                <c:pt idx="511">
                  <c:v>278.34418084008598</c:v>
                </c:pt>
                <c:pt idx="512">
                  <c:v>278.50170860126548</c:v>
                </c:pt>
                <c:pt idx="513">
                  <c:v>280.60207875032552</c:v>
                </c:pt>
                <c:pt idx="514">
                  <c:v>278.26029132735374</c:v>
                </c:pt>
                <c:pt idx="515">
                  <c:v>279.13842601630051</c:v>
                </c:pt>
                <c:pt idx="516">
                  <c:v>279.90670132299294</c:v>
                </c:pt>
                <c:pt idx="517">
                  <c:v>281.23851140801924</c:v>
                </c:pt>
                <c:pt idx="518">
                  <c:v>280.85471546348253</c:v>
                </c:pt>
                <c:pt idx="519">
                  <c:v>278.38843213091627</c:v>
                </c:pt>
                <c:pt idx="520">
                  <c:v>279.81290225478523</c:v>
                </c:pt>
                <c:pt idx="521">
                  <c:v>278.44413066686479</c:v>
                </c:pt>
                <c:pt idx="522">
                  <c:v>278.97862019639103</c:v>
                </c:pt>
                <c:pt idx="523">
                  <c:v>281.0497172907705</c:v>
                </c:pt>
                <c:pt idx="524">
                  <c:v>280.82373386475456</c:v>
                </c:pt>
                <c:pt idx="525">
                  <c:v>281.494963869549</c:v>
                </c:pt>
                <c:pt idx="526">
                  <c:v>280.70835019007995</c:v>
                </c:pt>
                <c:pt idx="527">
                  <c:v>281.47320840867746</c:v>
                </c:pt>
                <c:pt idx="528">
                  <c:v>281.44319498490972</c:v>
                </c:pt>
                <c:pt idx="529">
                  <c:v>281.51540944665078</c:v>
                </c:pt>
                <c:pt idx="530">
                  <c:v>281.45088343312352</c:v>
                </c:pt>
                <c:pt idx="531">
                  <c:v>281.19391840837955</c:v>
                </c:pt>
                <c:pt idx="532">
                  <c:v>281.53904430597447</c:v>
                </c:pt>
                <c:pt idx="533">
                  <c:v>281.21943266615551</c:v>
                </c:pt>
                <c:pt idx="534">
                  <c:v>278.8857893031435</c:v>
                </c:pt>
                <c:pt idx="535">
                  <c:v>281.31448466666473</c:v>
                </c:pt>
                <c:pt idx="536">
                  <c:v>281.5185987288728</c:v>
                </c:pt>
                <c:pt idx="537">
                  <c:v>281.52133239934875</c:v>
                </c:pt>
                <c:pt idx="538">
                  <c:v>281.03462515168422</c:v>
                </c:pt>
                <c:pt idx="539">
                  <c:v>281.4895534800653</c:v>
                </c:pt>
                <c:pt idx="540">
                  <c:v>281.42907102078379</c:v>
                </c:pt>
                <c:pt idx="541">
                  <c:v>279.75384358221004</c:v>
                </c:pt>
                <c:pt idx="542">
                  <c:v>281.24494692393148</c:v>
                </c:pt>
                <c:pt idx="543">
                  <c:v>281.49866571498524</c:v>
                </c:pt>
                <c:pt idx="544">
                  <c:v>280.07362607643375</c:v>
                </c:pt>
                <c:pt idx="545">
                  <c:v>281.52446473010252</c:v>
                </c:pt>
                <c:pt idx="546">
                  <c:v>281.42320501955402</c:v>
                </c:pt>
                <c:pt idx="547">
                  <c:v>278.89547105274602</c:v>
                </c:pt>
                <c:pt idx="548">
                  <c:v>281.494963869549</c:v>
                </c:pt>
                <c:pt idx="549">
                  <c:v>280.89759991907476</c:v>
                </c:pt>
                <c:pt idx="550">
                  <c:v>280.54455776739303</c:v>
                </c:pt>
                <c:pt idx="551">
                  <c:v>281.50498732796098</c:v>
                </c:pt>
                <c:pt idx="552">
                  <c:v>280.722474154206</c:v>
                </c:pt>
                <c:pt idx="553">
                  <c:v>280.55737184774921</c:v>
                </c:pt>
                <c:pt idx="554">
                  <c:v>281.49951998700902</c:v>
                </c:pt>
                <c:pt idx="555">
                  <c:v>281.45139599633774</c:v>
                </c:pt>
                <c:pt idx="556">
                  <c:v>281.50498732796098</c:v>
                </c:pt>
                <c:pt idx="557">
                  <c:v>281.47497390419323</c:v>
                </c:pt>
                <c:pt idx="558">
                  <c:v>280.31726445760728</c:v>
                </c:pt>
                <c:pt idx="559">
                  <c:v>281.03735882216023</c:v>
                </c:pt>
                <c:pt idx="560">
                  <c:v>281.40771422018997</c:v>
                </c:pt>
                <c:pt idx="561">
                  <c:v>279.340375922715</c:v>
                </c:pt>
                <c:pt idx="562">
                  <c:v>279.52746149591621</c:v>
                </c:pt>
                <c:pt idx="563">
                  <c:v>281.44182814967172</c:v>
                </c:pt>
                <c:pt idx="564">
                  <c:v>281.38909109007227</c:v>
                </c:pt>
                <c:pt idx="565">
                  <c:v>280.17830287507724</c:v>
                </c:pt>
                <c:pt idx="566">
                  <c:v>280.20165297705972</c:v>
                </c:pt>
                <c:pt idx="567">
                  <c:v>280.28708017943472</c:v>
                </c:pt>
                <c:pt idx="568">
                  <c:v>281.18304067794372</c:v>
                </c:pt>
                <c:pt idx="569">
                  <c:v>281.44814976264752</c:v>
                </c:pt>
                <c:pt idx="570">
                  <c:v>279.79501949375481</c:v>
                </c:pt>
                <c:pt idx="571">
                  <c:v>281.40446798649975</c:v>
                </c:pt>
                <c:pt idx="572">
                  <c:v>280.12488239785876</c:v>
                </c:pt>
                <c:pt idx="573">
                  <c:v>279.39356859406053</c:v>
                </c:pt>
                <c:pt idx="574">
                  <c:v>279.96291242215574</c:v>
                </c:pt>
                <c:pt idx="575">
                  <c:v>280.14316381916694</c:v>
                </c:pt>
                <c:pt idx="576">
                  <c:v>278.61447250840047</c:v>
                </c:pt>
                <c:pt idx="577">
                  <c:v>278.66595663569848</c:v>
                </c:pt>
                <c:pt idx="578">
                  <c:v>280.40172348502199</c:v>
                </c:pt>
                <c:pt idx="579">
                  <c:v>278.87570889326321</c:v>
                </c:pt>
                <c:pt idx="580">
                  <c:v>278.80486126676021</c:v>
                </c:pt>
                <c:pt idx="581">
                  <c:v>280.49580731057097</c:v>
                </c:pt>
                <c:pt idx="582">
                  <c:v>279.39863727473477</c:v>
                </c:pt>
                <c:pt idx="583">
                  <c:v>279.80828918585701</c:v>
                </c:pt>
                <c:pt idx="584">
                  <c:v>278.88857992508775</c:v>
                </c:pt>
                <c:pt idx="585">
                  <c:v>280.64678565290177</c:v>
                </c:pt>
                <c:pt idx="586">
                  <c:v>280.19071829515576</c:v>
                </c:pt>
                <c:pt idx="587">
                  <c:v>280.80773050217624</c:v>
                </c:pt>
                <c:pt idx="588">
                  <c:v>280.98729848156847</c:v>
                </c:pt>
                <c:pt idx="589">
                  <c:v>280.99139898728248</c:v>
                </c:pt>
                <c:pt idx="590">
                  <c:v>281.07790826755428</c:v>
                </c:pt>
                <c:pt idx="591">
                  <c:v>280.5688190928675</c:v>
                </c:pt>
                <c:pt idx="592">
                  <c:v>281.39404586780995</c:v>
                </c:pt>
                <c:pt idx="593">
                  <c:v>281.26169065559702</c:v>
                </c:pt>
                <c:pt idx="594">
                  <c:v>281.05148278628621</c:v>
                </c:pt>
                <c:pt idx="595">
                  <c:v>281.3717778437242</c:v>
                </c:pt>
                <c:pt idx="596">
                  <c:v>280.8314792644365</c:v>
                </c:pt>
                <c:pt idx="597">
                  <c:v>281.28629368988095</c:v>
                </c:pt>
                <c:pt idx="598">
                  <c:v>281.26994861849323</c:v>
                </c:pt>
                <c:pt idx="599">
                  <c:v>281.10928852656002</c:v>
                </c:pt>
                <c:pt idx="600">
                  <c:v>280.21446705741602</c:v>
                </c:pt>
                <c:pt idx="601">
                  <c:v>281.25992516008125</c:v>
                </c:pt>
                <c:pt idx="602">
                  <c:v>281.09972067989395</c:v>
                </c:pt>
                <c:pt idx="603">
                  <c:v>281.18896363064175</c:v>
                </c:pt>
                <c:pt idx="604">
                  <c:v>281.23173418329748</c:v>
                </c:pt>
                <c:pt idx="605">
                  <c:v>281.36767733801025</c:v>
                </c:pt>
                <c:pt idx="606">
                  <c:v>281.25719148960525</c:v>
                </c:pt>
                <c:pt idx="607">
                  <c:v>281.2140222766717</c:v>
                </c:pt>
                <c:pt idx="608">
                  <c:v>281.36500061900256</c:v>
                </c:pt>
                <c:pt idx="609">
                  <c:v>281.37587834943827</c:v>
                </c:pt>
                <c:pt idx="610">
                  <c:v>281.28811613686497</c:v>
                </c:pt>
                <c:pt idx="611">
                  <c:v>281.17939578397579</c:v>
                </c:pt>
                <c:pt idx="612">
                  <c:v>281.03963688089021</c:v>
                </c:pt>
                <c:pt idx="613">
                  <c:v>281.19351974810172</c:v>
                </c:pt>
                <c:pt idx="614">
                  <c:v>281.1506922439778</c:v>
                </c:pt>
                <c:pt idx="615">
                  <c:v>281.1047324091</c:v>
                </c:pt>
                <c:pt idx="616">
                  <c:v>280.98131857740225</c:v>
                </c:pt>
                <c:pt idx="617">
                  <c:v>280.92077916665255</c:v>
                </c:pt>
                <c:pt idx="618">
                  <c:v>280.86610575713252</c:v>
                </c:pt>
                <c:pt idx="619">
                  <c:v>280.55236011854322</c:v>
                </c:pt>
                <c:pt idx="620">
                  <c:v>280.10563280159022</c:v>
                </c:pt>
                <c:pt idx="621">
                  <c:v>281.27991512543696</c:v>
                </c:pt>
                <c:pt idx="622">
                  <c:v>280.66051095675004</c:v>
                </c:pt>
                <c:pt idx="623">
                  <c:v>279.89024234866872</c:v>
                </c:pt>
                <c:pt idx="624">
                  <c:v>281.12933544338404</c:v>
                </c:pt>
                <c:pt idx="625">
                  <c:v>280.0603563843315</c:v>
                </c:pt>
                <c:pt idx="626">
                  <c:v>280.61899333639576</c:v>
                </c:pt>
                <c:pt idx="627">
                  <c:v>281.40771422018997</c:v>
                </c:pt>
                <c:pt idx="628">
                  <c:v>281.25719148960525</c:v>
                </c:pt>
                <c:pt idx="629">
                  <c:v>280.08780699202799</c:v>
                </c:pt>
                <c:pt idx="630">
                  <c:v>281.55453510533846</c:v>
                </c:pt>
                <c:pt idx="631">
                  <c:v>280.28206845022873</c:v>
                </c:pt>
                <c:pt idx="632">
                  <c:v>279.82930427764126</c:v>
                </c:pt>
                <c:pt idx="633">
                  <c:v>279.96291242215574</c:v>
                </c:pt>
                <c:pt idx="634">
                  <c:v>281.67760722822675</c:v>
                </c:pt>
                <c:pt idx="635">
                  <c:v>279.9355187659275</c:v>
                </c:pt>
                <c:pt idx="636">
                  <c:v>279.99138815628072</c:v>
                </c:pt>
                <c:pt idx="637">
                  <c:v>279.95471141072778</c:v>
                </c:pt>
                <c:pt idx="638">
                  <c:v>281.12614616116201</c:v>
                </c:pt>
                <c:pt idx="639">
                  <c:v>281.45726199756751</c:v>
                </c:pt>
                <c:pt idx="640">
                  <c:v>280.45468835049451</c:v>
                </c:pt>
                <c:pt idx="641">
                  <c:v>279.97532784223426</c:v>
                </c:pt>
                <c:pt idx="642">
                  <c:v>278.89683788798402</c:v>
                </c:pt>
                <c:pt idx="643">
                  <c:v>280.7909298190425</c:v>
                </c:pt>
                <c:pt idx="644">
                  <c:v>280.66501012274176</c:v>
                </c:pt>
                <c:pt idx="645">
                  <c:v>280.07322741615599</c:v>
                </c:pt>
                <c:pt idx="646">
                  <c:v>279.71944489538703</c:v>
                </c:pt>
                <c:pt idx="647">
                  <c:v>279.9854082521145</c:v>
                </c:pt>
                <c:pt idx="648">
                  <c:v>279.83619540529952</c:v>
                </c:pt>
                <c:pt idx="649">
                  <c:v>279.7817498016525</c:v>
                </c:pt>
                <c:pt idx="650">
                  <c:v>279.74513000756775</c:v>
                </c:pt>
                <c:pt idx="651">
                  <c:v>279.84171969771978</c:v>
                </c:pt>
                <c:pt idx="652">
                  <c:v>280.19527441261573</c:v>
                </c:pt>
                <c:pt idx="653">
                  <c:v>281.05239400977825</c:v>
                </c:pt>
                <c:pt idx="654">
                  <c:v>281.00683283517822</c:v>
                </c:pt>
                <c:pt idx="655">
                  <c:v>281.55271265835449</c:v>
                </c:pt>
                <c:pt idx="656">
                  <c:v>281.46956351470948</c:v>
                </c:pt>
                <c:pt idx="657">
                  <c:v>281.10199873862399</c:v>
                </c:pt>
                <c:pt idx="658">
                  <c:v>280.64541881766377</c:v>
                </c:pt>
                <c:pt idx="659">
                  <c:v>280.97676245994228</c:v>
                </c:pt>
                <c:pt idx="660">
                  <c:v>280.75994822031447</c:v>
                </c:pt>
                <c:pt idx="661">
                  <c:v>280.24049387840626</c:v>
                </c:pt>
                <c:pt idx="662">
                  <c:v>280.05859088881573</c:v>
                </c:pt>
                <c:pt idx="663">
                  <c:v>280.26424264066645</c:v>
                </c:pt>
                <c:pt idx="664">
                  <c:v>280.07596108663199</c:v>
                </c:pt>
                <c:pt idx="665">
                  <c:v>280.36612881736573</c:v>
                </c:pt>
                <c:pt idx="666">
                  <c:v>281.715707760486</c:v>
                </c:pt>
                <c:pt idx="667">
                  <c:v>281.74480996076176</c:v>
                </c:pt>
                <c:pt idx="668">
                  <c:v>280.27705672102275</c:v>
                </c:pt>
                <c:pt idx="669">
                  <c:v>281.54861215264043</c:v>
                </c:pt>
                <c:pt idx="670">
                  <c:v>281.72709805413598</c:v>
                </c:pt>
                <c:pt idx="671">
                  <c:v>281.68802934691649</c:v>
                </c:pt>
                <c:pt idx="672">
                  <c:v>281.6317612962855</c:v>
                </c:pt>
                <c:pt idx="673">
                  <c:v>281.34996543138448</c:v>
                </c:pt>
                <c:pt idx="674">
                  <c:v>281.50316488097701</c:v>
                </c:pt>
                <c:pt idx="675">
                  <c:v>280.51351921719674</c:v>
                </c:pt>
                <c:pt idx="676">
                  <c:v>280.01331447155701</c:v>
                </c:pt>
                <c:pt idx="677">
                  <c:v>280.15911023027701</c:v>
                </c:pt>
                <c:pt idx="678">
                  <c:v>281.25491343087526</c:v>
                </c:pt>
              </c:numCache>
            </c:numRef>
          </c:yVal>
          <c:smooth val="0"/>
        </c:ser>
        <c:ser>
          <c:idx val="14"/>
          <c:order val="2"/>
          <c:tx>
            <c:v>VW2 - D-E Sands</c:v>
          </c:tx>
          <c:spPr>
            <a:ln w="12700"/>
          </c:spPr>
          <c:marker>
            <c:symbol val="none"/>
          </c:marker>
          <c:xVal>
            <c:numRef>
              <c:f>'KVP-08'!$E$3:$E$998</c:f>
              <c:numCache>
                <c:formatCode>m/d/yyyy\ h:mm</c:formatCode>
                <c:ptCount val="996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'KVP-08'!$S$3:$S$998</c:f>
              <c:numCache>
                <c:formatCode>0.00</c:formatCode>
                <c:ptCount val="996"/>
                <c:pt idx="0">
                  <c:v>277.8959178818601</c:v>
                </c:pt>
                <c:pt idx="1">
                  <c:v>280.00438504845624</c:v>
                </c:pt>
                <c:pt idx="2">
                  <c:v>279.81057639273627</c:v>
                </c:pt>
                <c:pt idx="3">
                  <c:v>279.8636457628761</c:v>
                </c:pt>
                <c:pt idx="4">
                  <c:v>279.79130953225587</c:v>
                </c:pt>
                <c:pt idx="5">
                  <c:v>279.63107537601206</c:v>
                </c:pt>
                <c:pt idx="6">
                  <c:v>279.19797003302364</c:v>
                </c:pt>
                <c:pt idx="7">
                  <c:v>278.49871980369505</c:v>
                </c:pt>
                <c:pt idx="8">
                  <c:v>276.98872236545304</c:v>
                </c:pt>
                <c:pt idx="9">
                  <c:v>276.64932920775988</c:v>
                </c:pt>
                <c:pt idx="10">
                  <c:v>276.46948617576084</c:v>
                </c:pt>
                <c:pt idx="11">
                  <c:v>276.35251695177925</c:v>
                </c:pt>
                <c:pt idx="12">
                  <c:v>276.22768137647728</c:v>
                </c:pt>
                <c:pt idx="13">
                  <c:v>276.1811102965587</c:v>
                </c:pt>
                <c:pt idx="14">
                  <c:v>276.14069549158643</c:v>
                </c:pt>
                <c:pt idx="15">
                  <c:v>276.21029560000829</c:v>
                </c:pt>
                <c:pt idx="16">
                  <c:v>276.22853641466429</c:v>
                </c:pt>
                <c:pt idx="17">
                  <c:v>276.1993511112147</c:v>
                </c:pt>
                <c:pt idx="18">
                  <c:v>276.16241346153629</c:v>
                </c:pt>
                <c:pt idx="19">
                  <c:v>276.28251782553684</c:v>
                </c:pt>
                <c:pt idx="20">
                  <c:v>276.15677020950204</c:v>
                </c:pt>
                <c:pt idx="21">
                  <c:v>276.18418843403185</c:v>
                </c:pt>
                <c:pt idx="22">
                  <c:v>276.30212670129208</c:v>
                </c:pt>
                <c:pt idx="23">
                  <c:v>276.35947126236687</c:v>
                </c:pt>
                <c:pt idx="24">
                  <c:v>276.5646804272468</c:v>
                </c:pt>
                <c:pt idx="25">
                  <c:v>276.75096474692123</c:v>
                </c:pt>
                <c:pt idx="26">
                  <c:v>276.77615987216484</c:v>
                </c:pt>
                <c:pt idx="27">
                  <c:v>276.84861010787671</c:v>
                </c:pt>
                <c:pt idx="28">
                  <c:v>277.30508649464309</c:v>
                </c:pt>
                <c:pt idx="29">
                  <c:v>277.61404029287905</c:v>
                </c:pt>
                <c:pt idx="30">
                  <c:v>277.68671853877407</c:v>
                </c:pt>
                <c:pt idx="31">
                  <c:v>277.72166109934949</c:v>
                </c:pt>
                <c:pt idx="32">
                  <c:v>277.97178827031985</c:v>
                </c:pt>
                <c:pt idx="33">
                  <c:v>277.75540660646305</c:v>
                </c:pt>
                <c:pt idx="34">
                  <c:v>277.8042577882137</c:v>
                </c:pt>
                <c:pt idx="35">
                  <c:v>277.81634232792328</c:v>
                </c:pt>
                <c:pt idx="36">
                  <c:v>277.96403592409104</c:v>
                </c:pt>
                <c:pt idx="37">
                  <c:v>278.08790245611448</c:v>
                </c:pt>
                <c:pt idx="38">
                  <c:v>278.28843741223886</c:v>
                </c:pt>
                <c:pt idx="39">
                  <c:v>278.67177953274381</c:v>
                </c:pt>
                <c:pt idx="40">
                  <c:v>278.26774548811346</c:v>
                </c:pt>
                <c:pt idx="41">
                  <c:v>277.87682202901703</c:v>
                </c:pt>
                <c:pt idx="42">
                  <c:v>278.18104461595169</c:v>
                </c:pt>
                <c:pt idx="43">
                  <c:v>277.92607222858828</c:v>
                </c:pt>
                <c:pt idx="44">
                  <c:v>277.90230216698967</c:v>
                </c:pt>
                <c:pt idx="45">
                  <c:v>277.85003083249103</c:v>
                </c:pt>
                <c:pt idx="46">
                  <c:v>277.95497251930885</c:v>
                </c:pt>
                <c:pt idx="47">
                  <c:v>277.96660103865202</c:v>
                </c:pt>
                <c:pt idx="48">
                  <c:v>277.99857946684585</c:v>
                </c:pt>
                <c:pt idx="49">
                  <c:v>277.94807521126705</c:v>
                </c:pt>
                <c:pt idx="50">
                  <c:v>278.28370620093744</c:v>
                </c:pt>
                <c:pt idx="51">
                  <c:v>278.6937825154227</c:v>
                </c:pt>
                <c:pt idx="52">
                  <c:v>278.84090608613246</c:v>
                </c:pt>
                <c:pt idx="53">
                  <c:v>278.95565221082791</c:v>
                </c:pt>
                <c:pt idx="54">
                  <c:v>278.58485065039883</c:v>
                </c:pt>
                <c:pt idx="55">
                  <c:v>278.36476382106508</c:v>
                </c:pt>
                <c:pt idx="56">
                  <c:v>278.51901270999986</c:v>
                </c:pt>
                <c:pt idx="57">
                  <c:v>279.15367905493702</c:v>
                </c:pt>
                <c:pt idx="58">
                  <c:v>279.11719742562508</c:v>
                </c:pt>
                <c:pt idx="59">
                  <c:v>278.78019837485544</c:v>
                </c:pt>
                <c:pt idx="60">
                  <c:v>278.55429728585011</c:v>
                </c:pt>
                <c:pt idx="61">
                  <c:v>279.11850848417851</c:v>
                </c:pt>
                <c:pt idx="62">
                  <c:v>279.05666072198551</c:v>
                </c:pt>
                <c:pt idx="63">
                  <c:v>279.38545140615986</c:v>
                </c:pt>
                <c:pt idx="64">
                  <c:v>279.15111394037609</c:v>
                </c:pt>
                <c:pt idx="65">
                  <c:v>279.08151383195423</c:v>
                </c:pt>
                <c:pt idx="66">
                  <c:v>278.22767269841603</c:v>
                </c:pt>
                <c:pt idx="67">
                  <c:v>278.50299499463006</c:v>
                </c:pt>
                <c:pt idx="68">
                  <c:v>278.49826378332864</c:v>
                </c:pt>
                <c:pt idx="69">
                  <c:v>278.45220572632229</c:v>
                </c:pt>
                <c:pt idx="70">
                  <c:v>278.45784897835648</c:v>
                </c:pt>
                <c:pt idx="71">
                  <c:v>278.43111478437629</c:v>
                </c:pt>
                <c:pt idx="72">
                  <c:v>278.46035709037164</c:v>
                </c:pt>
                <c:pt idx="73">
                  <c:v>278.47198560971486</c:v>
                </c:pt>
                <c:pt idx="74">
                  <c:v>278.30052195194844</c:v>
                </c:pt>
                <c:pt idx="75">
                  <c:v>278.83959502757909</c:v>
                </c:pt>
                <c:pt idx="76">
                  <c:v>278.91740350259607</c:v>
                </c:pt>
                <c:pt idx="77">
                  <c:v>279.02228818686808</c:v>
                </c:pt>
                <c:pt idx="78">
                  <c:v>278.46081311073806</c:v>
                </c:pt>
                <c:pt idx="79">
                  <c:v>279.01881103157427</c:v>
                </c:pt>
                <c:pt idx="80">
                  <c:v>279.05534966343208</c:v>
                </c:pt>
                <c:pt idx="81">
                  <c:v>278.62623449864964</c:v>
                </c:pt>
                <c:pt idx="82">
                  <c:v>279.19745701011141</c:v>
                </c:pt>
                <c:pt idx="83">
                  <c:v>279.08795511962967</c:v>
                </c:pt>
                <c:pt idx="84">
                  <c:v>279.37382288681664</c:v>
                </c:pt>
                <c:pt idx="85">
                  <c:v>279.02228818686808</c:v>
                </c:pt>
                <c:pt idx="86">
                  <c:v>279.25292048717483</c:v>
                </c:pt>
                <c:pt idx="87">
                  <c:v>279.30695890059326</c:v>
                </c:pt>
                <c:pt idx="88">
                  <c:v>279.23827083290428</c:v>
                </c:pt>
                <c:pt idx="89">
                  <c:v>279.25970379012506</c:v>
                </c:pt>
                <c:pt idx="90">
                  <c:v>279.37302485117544</c:v>
                </c:pt>
                <c:pt idx="91">
                  <c:v>278.5603395557049</c:v>
                </c:pt>
                <c:pt idx="92">
                  <c:v>279.06948629479041</c:v>
                </c:pt>
                <c:pt idx="93">
                  <c:v>278.59129193807428</c:v>
                </c:pt>
                <c:pt idx="94">
                  <c:v>278.43841111023863</c:v>
                </c:pt>
                <c:pt idx="95">
                  <c:v>278.84643533307508</c:v>
                </c:pt>
                <c:pt idx="96">
                  <c:v>279.0750725442789</c:v>
                </c:pt>
                <c:pt idx="97">
                  <c:v>279.10562590882762</c:v>
                </c:pt>
                <c:pt idx="98">
                  <c:v>278.5254539976753</c:v>
                </c:pt>
                <c:pt idx="99">
                  <c:v>279.26922321527366</c:v>
                </c:pt>
                <c:pt idx="100">
                  <c:v>279.42233205329251</c:v>
                </c:pt>
                <c:pt idx="101">
                  <c:v>279.29105519031509</c:v>
                </c:pt>
                <c:pt idx="102">
                  <c:v>279.29920655436445</c:v>
                </c:pt>
                <c:pt idx="103">
                  <c:v>279.43173747334947</c:v>
                </c:pt>
                <c:pt idx="104">
                  <c:v>279.34942579721428</c:v>
                </c:pt>
                <c:pt idx="105">
                  <c:v>279.47676948453147</c:v>
                </c:pt>
                <c:pt idx="106">
                  <c:v>279.35199091177526</c:v>
                </c:pt>
                <c:pt idx="107">
                  <c:v>279.31853041739066</c:v>
                </c:pt>
                <c:pt idx="108">
                  <c:v>279.53719218307947</c:v>
                </c:pt>
                <c:pt idx="109">
                  <c:v>279.33910833642449</c:v>
                </c:pt>
                <c:pt idx="110">
                  <c:v>279.59077457613148</c:v>
                </c:pt>
                <c:pt idx="111">
                  <c:v>279.27093329164768</c:v>
                </c:pt>
                <c:pt idx="112">
                  <c:v>279.35370098814928</c:v>
                </c:pt>
                <c:pt idx="113">
                  <c:v>279.30137265110488</c:v>
                </c:pt>
                <c:pt idx="114">
                  <c:v>279.23143052740829</c:v>
                </c:pt>
                <c:pt idx="115">
                  <c:v>278.59345803481466</c:v>
                </c:pt>
                <c:pt idx="116">
                  <c:v>279.08328091087401</c:v>
                </c:pt>
                <c:pt idx="117">
                  <c:v>279.08584602543505</c:v>
                </c:pt>
                <c:pt idx="118">
                  <c:v>279.0574587576267</c:v>
                </c:pt>
                <c:pt idx="119">
                  <c:v>278.87185846850184</c:v>
                </c:pt>
                <c:pt idx="120">
                  <c:v>279.10300379172088</c:v>
                </c:pt>
                <c:pt idx="121">
                  <c:v>279.00763853259741</c:v>
                </c:pt>
                <c:pt idx="122">
                  <c:v>279.07547156209944</c:v>
                </c:pt>
                <c:pt idx="123">
                  <c:v>279.36829363987408</c:v>
                </c:pt>
                <c:pt idx="124">
                  <c:v>279.48492084858083</c:v>
                </c:pt>
                <c:pt idx="125">
                  <c:v>279.32708079926067</c:v>
                </c:pt>
                <c:pt idx="126">
                  <c:v>279.3614533343781</c:v>
                </c:pt>
                <c:pt idx="127">
                  <c:v>279.55868214284607</c:v>
                </c:pt>
                <c:pt idx="128">
                  <c:v>279.38756050035443</c:v>
                </c:pt>
                <c:pt idx="129">
                  <c:v>279.44849622181471</c:v>
                </c:pt>
                <c:pt idx="130">
                  <c:v>279.54921972024329</c:v>
                </c:pt>
                <c:pt idx="131">
                  <c:v>279.5642683923345</c:v>
                </c:pt>
                <c:pt idx="132">
                  <c:v>279.35159189395472</c:v>
                </c:pt>
                <c:pt idx="133">
                  <c:v>279.86923201236448</c:v>
                </c:pt>
                <c:pt idx="134">
                  <c:v>280.01339145069267</c:v>
                </c:pt>
                <c:pt idx="135">
                  <c:v>280.10448151888102</c:v>
                </c:pt>
                <c:pt idx="136">
                  <c:v>279.94322131681287</c:v>
                </c:pt>
                <c:pt idx="137">
                  <c:v>279.90343353984446</c:v>
                </c:pt>
                <c:pt idx="138">
                  <c:v>279.43219349371589</c:v>
                </c:pt>
                <c:pt idx="139">
                  <c:v>279.25200844644206</c:v>
                </c:pt>
                <c:pt idx="140">
                  <c:v>279.12323969547987</c:v>
                </c:pt>
                <c:pt idx="141">
                  <c:v>279.22493223718703</c:v>
                </c:pt>
                <c:pt idx="142">
                  <c:v>279.30519182167347</c:v>
                </c:pt>
                <c:pt idx="143">
                  <c:v>279.36014227582461</c:v>
                </c:pt>
                <c:pt idx="144">
                  <c:v>279.28204878807867</c:v>
                </c:pt>
                <c:pt idx="145">
                  <c:v>279.31682034101664</c:v>
                </c:pt>
                <c:pt idx="146">
                  <c:v>279.27560750040323</c:v>
                </c:pt>
                <c:pt idx="147">
                  <c:v>279.57452885057847</c:v>
                </c:pt>
                <c:pt idx="148">
                  <c:v>279.58268021462789</c:v>
                </c:pt>
                <c:pt idx="149">
                  <c:v>279.65552946816024</c:v>
                </c:pt>
                <c:pt idx="150">
                  <c:v>279.93256184074829</c:v>
                </c:pt>
                <c:pt idx="151">
                  <c:v>279.85121920789163</c:v>
                </c:pt>
                <c:pt idx="152">
                  <c:v>279.8336624237852</c:v>
                </c:pt>
                <c:pt idx="153">
                  <c:v>279.92224437995844</c:v>
                </c:pt>
                <c:pt idx="154">
                  <c:v>279.81354052511784</c:v>
                </c:pt>
                <c:pt idx="155">
                  <c:v>279.90428857803147</c:v>
                </c:pt>
                <c:pt idx="156">
                  <c:v>279.91500505664192</c:v>
                </c:pt>
                <c:pt idx="157">
                  <c:v>279.8948831579745</c:v>
                </c:pt>
                <c:pt idx="158">
                  <c:v>279.97576977046469</c:v>
                </c:pt>
                <c:pt idx="159">
                  <c:v>280.08139548783208</c:v>
                </c:pt>
                <c:pt idx="160">
                  <c:v>280.18223299135229</c:v>
                </c:pt>
                <c:pt idx="161">
                  <c:v>280.30188133498643</c:v>
                </c:pt>
                <c:pt idx="162">
                  <c:v>280.00181993389526</c:v>
                </c:pt>
                <c:pt idx="163">
                  <c:v>279.83326340596466</c:v>
                </c:pt>
                <c:pt idx="164">
                  <c:v>279.35330197032863</c:v>
                </c:pt>
                <c:pt idx="165">
                  <c:v>279.53297399469022</c:v>
                </c:pt>
                <c:pt idx="166">
                  <c:v>279.27002125091485</c:v>
                </c:pt>
                <c:pt idx="167">
                  <c:v>279.28849007575411</c:v>
                </c:pt>
                <c:pt idx="168">
                  <c:v>279.2623259072318</c:v>
                </c:pt>
                <c:pt idx="169">
                  <c:v>279.63580658731348</c:v>
                </c:pt>
                <c:pt idx="170">
                  <c:v>279.47984762200468</c:v>
                </c:pt>
                <c:pt idx="171">
                  <c:v>279.5239675924538</c:v>
                </c:pt>
                <c:pt idx="172">
                  <c:v>279.92013528576388</c:v>
                </c:pt>
                <c:pt idx="173">
                  <c:v>280.04548388397808</c:v>
                </c:pt>
                <c:pt idx="174">
                  <c:v>280.37752371326303</c:v>
                </c:pt>
                <c:pt idx="175">
                  <c:v>280.36509715827867</c:v>
                </c:pt>
                <c:pt idx="176">
                  <c:v>280.31858308090591</c:v>
                </c:pt>
                <c:pt idx="177">
                  <c:v>280.32371331002787</c:v>
                </c:pt>
                <c:pt idx="178">
                  <c:v>280.24807093175127</c:v>
                </c:pt>
                <c:pt idx="179">
                  <c:v>280.38687213077424</c:v>
                </c:pt>
                <c:pt idx="180">
                  <c:v>280.41297929675068</c:v>
                </c:pt>
                <c:pt idx="181">
                  <c:v>280.47186292656204</c:v>
                </c:pt>
                <c:pt idx="182">
                  <c:v>280.39844364757164</c:v>
                </c:pt>
                <c:pt idx="183">
                  <c:v>280.60074568261587</c:v>
                </c:pt>
                <c:pt idx="184">
                  <c:v>280.6203545583711</c:v>
                </c:pt>
                <c:pt idx="185">
                  <c:v>280.61647838525664</c:v>
                </c:pt>
                <c:pt idx="186">
                  <c:v>280.49061676413027</c:v>
                </c:pt>
                <c:pt idx="187">
                  <c:v>280.1374289903535</c:v>
                </c:pt>
                <c:pt idx="188">
                  <c:v>279.56808756290309</c:v>
                </c:pt>
                <c:pt idx="189">
                  <c:v>279.39873299933123</c:v>
                </c:pt>
                <c:pt idx="190">
                  <c:v>279.31077807116185</c:v>
                </c:pt>
                <c:pt idx="191">
                  <c:v>279.31379920608924</c:v>
                </c:pt>
                <c:pt idx="192">
                  <c:v>279.25069738788864</c:v>
                </c:pt>
                <c:pt idx="193">
                  <c:v>279.32964591382165</c:v>
                </c:pt>
                <c:pt idx="194">
                  <c:v>279.40392023099906</c:v>
                </c:pt>
                <c:pt idx="195">
                  <c:v>279.8601686075823</c:v>
                </c:pt>
                <c:pt idx="196">
                  <c:v>279.83326340596466</c:v>
                </c:pt>
                <c:pt idx="197">
                  <c:v>279.78783237696206</c:v>
                </c:pt>
                <c:pt idx="198">
                  <c:v>279.92612055307285</c:v>
                </c:pt>
                <c:pt idx="199">
                  <c:v>279.77158665140905</c:v>
                </c:pt>
                <c:pt idx="200">
                  <c:v>279.77415176597003</c:v>
                </c:pt>
                <c:pt idx="201">
                  <c:v>279.76685544010769</c:v>
                </c:pt>
                <c:pt idx="202">
                  <c:v>279.69577326549506</c:v>
                </c:pt>
                <c:pt idx="203">
                  <c:v>279.72450254857824</c:v>
                </c:pt>
                <c:pt idx="204">
                  <c:v>279.70392462954447</c:v>
                </c:pt>
                <c:pt idx="205">
                  <c:v>279.80288104905327</c:v>
                </c:pt>
                <c:pt idx="206">
                  <c:v>279.81439556330486</c:v>
                </c:pt>
                <c:pt idx="207">
                  <c:v>279.83195234741129</c:v>
                </c:pt>
                <c:pt idx="208">
                  <c:v>279.86746493344469</c:v>
                </c:pt>
                <c:pt idx="209">
                  <c:v>279.88633277610444</c:v>
                </c:pt>
                <c:pt idx="210">
                  <c:v>279.43521462864328</c:v>
                </c:pt>
                <c:pt idx="211">
                  <c:v>279.31807439702425</c:v>
                </c:pt>
                <c:pt idx="212">
                  <c:v>279.14250655596027</c:v>
                </c:pt>
                <c:pt idx="213">
                  <c:v>278.91740350259607</c:v>
                </c:pt>
                <c:pt idx="214">
                  <c:v>278.88166290637946</c:v>
                </c:pt>
                <c:pt idx="215">
                  <c:v>278.61278189784088</c:v>
                </c:pt>
                <c:pt idx="216">
                  <c:v>278.56974497576186</c:v>
                </c:pt>
                <c:pt idx="217">
                  <c:v>279.02907148981825</c:v>
                </c:pt>
                <c:pt idx="218">
                  <c:v>279.04543122046289</c:v>
                </c:pt>
                <c:pt idx="219">
                  <c:v>279.21290470002327</c:v>
                </c:pt>
                <c:pt idx="220">
                  <c:v>279.26443500142648</c:v>
                </c:pt>
                <c:pt idx="221">
                  <c:v>279.5020786148666</c:v>
                </c:pt>
                <c:pt idx="222">
                  <c:v>279.41760084199109</c:v>
                </c:pt>
                <c:pt idx="223">
                  <c:v>279.42404212966642</c:v>
                </c:pt>
                <c:pt idx="224">
                  <c:v>279.55184183735003</c:v>
                </c:pt>
                <c:pt idx="225">
                  <c:v>279.45795864441749</c:v>
                </c:pt>
                <c:pt idx="226">
                  <c:v>279.44290997232628</c:v>
                </c:pt>
                <c:pt idx="227">
                  <c:v>279.5020786148666</c:v>
                </c:pt>
                <c:pt idx="228">
                  <c:v>279.49221717444323</c:v>
                </c:pt>
                <c:pt idx="229">
                  <c:v>279.53553910925126</c:v>
                </c:pt>
                <c:pt idx="230">
                  <c:v>279.64697908629023</c:v>
                </c:pt>
                <c:pt idx="231">
                  <c:v>279.67052113770563</c:v>
                </c:pt>
                <c:pt idx="232">
                  <c:v>279.65250833323284</c:v>
                </c:pt>
                <c:pt idx="233">
                  <c:v>279.66921007915232</c:v>
                </c:pt>
                <c:pt idx="234">
                  <c:v>279.67565136682765</c:v>
                </c:pt>
                <c:pt idx="235">
                  <c:v>279.38157523304551</c:v>
                </c:pt>
                <c:pt idx="236">
                  <c:v>279.1434185966931</c:v>
                </c:pt>
                <c:pt idx="237">
                  <c:v>278.79102885855752</c:v>
                </c:pt>
                <c:pt idx="238">
                  <c:v>278.97064388037325</c:v>
                </c:pt>
                <c:pt idx="239">
                  <c:v>278.88901623478762</c:v>
                </c:pt>
                <c:pt idx="240">
                  <c:v>278.7187496304831</c:v>
                </c:pt>
                <c:pt idx="241">
                  <c:v>278.6167150735011</c:v>
                </c:pt>
                <c:pt idx="242">
                  <c:v>278.56073857352544</c:v>
                </c:pt>
                <c:pt idx="243">
                  <c:v>278.99908815072746</c:v>
                </c:pt>
                <c:pt idx="244">
                  <c:v>278.94316865329768</c:v>
                </c:pt>
                <c:pt idx="245">
                  <c:v>278.95177603771344</c:v>
                </c:pt>
                <c:pt idx="246">
                  <c:v>278.94276963547702</c:v>
                </c:pt>
                <c:pt idx="247">
                  <c:v>279.41161557468206</c:v>
                </c:pt>
                <c:pt idx="248">
                  <c:v>279.42746228241447</c:v>
                </c:pt>
                <c:pt idx="249">
                  <c:v>279.39873299933123</c:v>
                </c:pt>
                <c:pt idx="250">
                  <c:v>279.37131477480148</c:v>
                </c:pt>
                <c:pt idx="251">
                  <c:v>279.39662390513672</c:v>
                </c:pt>
                <c:pt idx="252">
                  <c:v>279.38072019485844</c:v>
                </c:pt>
                <c:pt idx="253">
                  <c:v>279.37986515667149</c:v>
                </c:pt>
                <c:pt idx="254">
                  <c:v>279.31807439702425</c:v>
                </c:pt>
                <c:pt idx="255">
                  <c:v>279.36960469842745</c:v>
                </c:pt>
                <c:pt idx="256">
                  <c:v>279.41931091836511</c:v>
                </c:pt>
                <c:pt idx="257">
                  <c:v>279.65381939178627</c:v>
                </c:pt>
                <c:pt idx="258">
                  <c:v>279.48965205988225</c:v>
                </c:pt>
                <c:pt idx="259">
                  <c:v>279.3141982239099</c:v>
                </c:pt>
                <c:pt idx="260">
                  <c:v>279.30348174529945</c:v>
                </c:pt>
                <c:pt idx="261">
                  <c:v>279.35238992959592</c:v>
                </c:pt>
                <c:pt idx="262">
                  <c:v>279.31978447339827</c:v>
                </c:pt>
                <c:pt idx="263">
                  <c:v>279.30308272747885</c:v>
                </c:pt>
                <c:pt idx="264">
                  <c:v>279.3206965141311</c:v>
                </c:pt>
                <c:pt idx="265">
                  <c:v>279.40905046012108</c:v>
                </c:pt>
                <c:pt idx="266">
                  <c:v>279.35974325800407</c:v>
                </c:pt>
                <c:pt idx="267">
                  <c:v>279.23912587109123</c:v>
                </c:pt>
                <c:pt idx="268">
                  <c:v>279.31032205079549</c:v>
                </c:pt>
                <c:pt idx="269">
                  <c:v>279.31682034101664</c:v>
                </c:pt>
                <c:pt idx="270">
                  <c:v>279.39485682621688</c:v>
                </c:pt>
                <c:pt idx="271">
                  <c:v>279.28638098155943</c:v>
                </c:pt>
                <c:pt idx="272">
                  <c:v>279.44849622181471</c:v>
                </c:pt>
                <c:pt idx="273">
                  <c:v>279.50082455885905</c:v>
                </c:pt>
                <c:pt idx="274">
                  <c:v>279.31208912971528</c:v>
                </c:pt>
                <c:pt idx="275">
                  <c:v>279.36960469842745</c:v>
                </c:pt>
                <c:pt idx="276">
                  <c:v>279.30519182167347</c:v>
                </c:pt>
                <c:pt idx="277">
                  <c:v>279.36487348712609</c:v>
                </c:pt>
                <c:pt idx="278">
                  <c:v>279.22025802843143</c:v>
                </c:pt>
                <c:pt idx="279">
                  <c:v>279.23912587109123</c:v>
                </c:pt>
                <c:pt idx="280">
                  <c:v>279.49996952067204</c:v>
                </c:pt>
                <c:pt idx="281">
                  <c:v>279.28546894082672</c:v>
                </c:pt>
                <c:pt idx="282">
                  <c:v>279.49478228900426</c:v>
                </c:pt>
                <c:pt idx="283">
                  <c:v>279.39702292295726</c:v>
                </c:pt>
                <c:pt idx="284">
                  <c:v>279.09359837166392</c:v>
                </c:pt>
                <c:pt idx="285">
                  <c:v>278.98962572812468</c:v>
                </c:pt>
                <c:pt idx="286">
                  <c:v>278.82842252860229</c:v>
                </c:pt>
                <c:pt idx="287">
                  <c:v>278.84090608613246</c:v>
                </c:pt>
                <c:pt idx="288">
                  <c:v>278.82414733766723</c:v>
                </c:pt>
                <c:pt idx="289">
                  <c:v>278.68038691715964</c:v>
                </c:pt>
                <c:pt idx="290">
                  <c:v>278.78196545377523</c:v>
                </c:pt>
                <c:pt idx="291">
                  <c:v>278.85202158256345</c:v>
                </c:pt>
                <c:pt idx="292">
                  <c:v>279.08151383195423</c:v>
                </c:pt>
                <c:pt idx="293">
                  <c:v>279.03385970366548</c:v>
                </c:pt>
                <c:pt idx="294">
                  <c:v>279.34127443316481</c:v>
                </c:pt>
                <c:pt idx="295">
                  <c:v>279.29151121068151</c:v>
                </c:pt>
                <c:pt idx="296">
                  <c:v>279.47597144889028</c:v>
                </c:pt>
                <c:pt idx="297">
                  <c:v>279.28033871170464</c:v>
                </c:pt>
                <c:pt idx="298">
                  <c:v>279.24083594746526</c:v>
                </c:pt>
                <c:pt idx="299">
                  <c:v>279.39787796114427</c:v>
                </c:pt>
                <c:pt idx="300">
                  <c:v>279.33870931860383</c:v>
                </c:pt>
                <c:pt idx="301">
                  <c:v>279.32668178144013</c:v>
                </c:pt>
                <c:pt idx="302">
                  <c:v>279.28033871170464</c:v>
                </c:pt>
                <c:pt idx="303">
                  <c:v>279.32411666687909</c:v>
                </c:pt>
                <c:pt idx="304">
                  <c:v>279.53895926199925</c:v>
                </c:pt>
                <c:pt idx="305">
                  <c:v>279.42193303547185</c:v>
                </c:pt>
                <c:pt idx="306">
                  <c:v>279.36743860168701</c:v>
                </c:pt>
                <c:pt idx="307">
                  <c:v>279.48452183076029</c:v>
                </c:pt>
                <c:pt idx="308">
                  <c:v>279.4064853455601</c:v>
                </c:pt>
                <c:pt idx="309">
                  <c:v>279.06948629479041</c:v>
                </c:pt>
                <c:pt idx="310">
                  <c:v>279.2022452239587</c:v>
                </c:pt>
                <c:pt idx="311">
                  <c:v>278.89847865739046</c:v>
                </c:pt>
                <c:pt idx="312">
                  <c:v>279.07638360283227</c:v>
                </c:pt>
                <c:pt idx="313">
                  <c:v>279.02827345417705</c:v>
                </c:pt>
                <c:pt idx="314">
                  <c:v>279.27258636547583</c:v>
                </c:pt>
                <c:pt idx="315">
                  <c:v>279.17556803252421</c:v>
                </c:pt>
                <c:pt idx="316">
                  <c:v>279.032548645112</c:v>
                </c:pt>
                <c:pt idx="317">
                  <c:v>279.25805071629685</c:v>
                </c:pt>
                <c:pt idx="318">
                  <c:v>279.16878472957404</c:v>
                </c:pt>
                <c:pt idx="319">
                  <c:v>279.44553208943307</c:v>
                </c:pt>
                <c:pt idx="320">
                  <c:v>279.08755610180907</c:v>
                </c:pt>
                <c:pt idx="321">
                  <c:v>279.29020015212802</c:v>
                </c:pt>
                <c:pt idx="322">
                  <c:v>279.27133230946822</c:v>
                </c:pt>
                <c:pt idx="323">
                  <c:v>279.25502958136946</c:v>
                </c:pt>
                <c:pt idx="324">
                  <c:v>279.15880928405909</c:v>
                </c:pt>
                <c:pt idx="325">
                  <c:v>279.24767625296124</c:v>
                </c:pt>
                <c:pt idx="326">
                  <c:v>279.31892943521126</c:v>
                </c:pt>
                <c:pt idx="327">
                  <c:v>279.2472772351407</c:v>
                </c:pt>
                <c:pt idx="328">
                  <c:v>279.2945323456089</c:v>
                </c:pt>
                <c:pt idx="329">
                  <c:v>279.19620295410385</c:v>
                </c:pt>
                <c:pt idx="330">
                  <c:v>279.30308272747885</c:v>
                </c:pt>
                <c:pt idx="331">
                  <c:v>279.18503045512705</c:v>
                </c:pt>
                <c:pt idx="332">
                  <c:v>279.29362030487607</c:v>
                </c:pt>
                <c:pt idx="333">
                  <c:v>279.18200932019965</c:v>
                </c:pt>
                <c:pt idx="334">
                  <c:v>279.22801037466024</c:v>
                </c:pt>
                <c:pt idx="335">
                  <c:v>279.13566625046428</c:v>
                </c:pt>
                <c:pt idx="336">
                  <c:v>278.86062896697928</c:v>
                </c:pt>
                <c:pt idx="337">
                  <c:v>278.86154100771205</c:v>
                </c:pt>
                <c:pt idx="338">
                  <c:v>278.80214435498846</c:v>
                </c:pt>
                <c:pt idx="339">
                  <c:v>279.13737632683831</c:v>
                </c:pt>
                <c:pt idx="340">
                  <c:v>279.1434185966931</c:v>
                </c:pt>
                <c:pt idx="341">
                  <c:v>279.13566625046428</c:v>
                </c:pt>
                <c:pt idx="342">
                  <c:v>279.29276526668906</c:v>
                </c:pt>
                <c:pt idx="343">
                  <c:v>279.23827083290428</c:v>
                </c:pt>
                <c:pt idx="344">
                  <c:v>279.28159276771225</c:v>
                </c:pt>
                <c:pt idx="345">
                  <c:v>279.23827083290428</c:v>
                </c:pt>
                <c:pt idx="346">
                  <c:v>279.22578727537405</c:v>
                </c:pt>
                <c:pt idx="347">
                  <c:v>278.97412103566705</c:v>
                </c:pt>
                <c:pt idx="348">
                  <c:v>279.08196985232064</c:v>
                </c:pt>
                <c:pt idx="349">
                  <c:v>279.31254515008163</c:v>
                </c:pt>
                <c:pt idx="350">
                  <c:v>279.38545140615986</c:v>
                </c:pt>
                <c:pt idx="351">
                  <c:v>279.12876894242243</c:v>
                </c:pt>
                <c:pt idx="352">
                  <c:v>279.37171379262207</c:v>
                </c:pt>
                <c:pt idx="353">
                  <c:v>279.21165064401566</c:v>
                </c:pt>
                <c:pt idx="354">
                  <c:v>279.34087541534427</c:v>
                </c:pt>
                <c:pt idx="355">
                  <c:v>279.39445780839628</c:v>
                </c:pt>
                <c:pt idx="356">
                  <c:v>279.22111306661844</c:v>
                </c:pt>
                <c:pt idx="357">
                  <c:v>278.7617295500163</c:v>
                </c:pt>
                <c:pt idx="358">
                  <c:v>276.37252484535503</c:v>
                </c:pt>
                <c:pt idx="359">
                  <c:v>277.01653960780345</c:v>
                </c:pt>
                <c:pt idx="360">
                  <c:v>277.67326593796531</c:v>
                </c:pt>
                <c:pt idx="361">
                  <c:v>277.41589944367826</c:v>
                </c:pt>
                <c:pt idx="362">
                  <c:v>277.83532417567466</c:v>
                </c:pt>
                <c:pt idx="363">
                  <c:v>278.45522686124968</c:v>
                </c:pt>
                <c:pt idx="364">
                  <c:v>278.78584162688969</c:v>
                </c:pt>
                <c:pt idx="365">
                  <c:v>278.93849444454207</c:v>
                </c:pt>
                <c:pt idx="366">
                  <c:v>277.43927048745627</c:v>
                </c:pt>
                <c:pt idx="367">
                  <c:v>276.65548548270624</c:v>
                </c:pt>
                <c:pt idx="368">
                  <c:v>276.33689825423005</c:v>
                </c:pt>
                <c:pt idx="369">
                  <c:v>276.29471637033805</c:v>
                </c:pt>
                <c:pt idx="370">
                  <c:v>276.38164525268309</c:v>
                </c:pt>
                <c:pt idx="371">
                  <c:v>276.60811636714647</c:v>
                </c:pt>
                <c:pt idx="372">
                  <c:v>276.75660799895547</c:v>
                </c:pt>
                <c:pt idx="373">
                  <c:v>277.03381137918086</c:v>
                </c:pt>
                <c:pt idx="374">
                  <c:v>277.18161898044025</c:v>
                </c:pt>
                <c:pt idx="375">
                  <c:v>277.37867678127088</c:v>
                </c:pt>
                <c:pt idx="376">
                  <c:v>277.3860871122248</c:v>
                </c:pt>
                <c:pt idx="377">
                  <c:v>277.6196835449133</c:v>
                </c:pt>
                <c:pt idx="378">
                  <c:v>277.64738678217208</c:v>
                </c:pt>
                <c:pt idx="379">
                  <c:v>277.73294760341787</c:v>
                </c:pt>
                <c:pt idx="380">
                  <c:v>277.79131821031706</c:v>
                </c:pt>
                <c:pt idx="381">
                  <c:v>277.89363778002803</c:v>
                </c:pt>
                <c:pt idx="382">
                  <c:v>277.8275718294459</c:v>
                </c:pt>
                <c:pt idx="383">
                  <c:v>277.75711668283702</c:v>
                </c:pt>
                <c:pt idx="384">
                  <c:v>277.65211799347344</c:v>
                </c:pt>
                <c:pt idx="385">
                  <c:v>277.8673596064142</c:v>
                </c:pt>
                <c:pt idx="386">
                  <c:v>277.93986684467188</c:v>
                </c:pt>
                <c:pt idx="387">
                  <c:v>278.19660631095502</c:v>
                </c:pt>
                <c:pt idx="388">
                  <c:v>278.2863283180443</c:v>
                </c:pt>
                <c:pt idx="389">
                  <c:v>278.35091220243567</c:v>
                </c:pt>
                <c:pt idx="390">
                  <c:v>278.34065174419163</c:v>
                </c:pt>
                <c:pt idx="391">
                  <c:v>278.47848389993607</c:v>
                </c:pt>
                <c:pt idx="392">
                  <c:v>278.6730905912973</c:v>
                </c:pt>
                <c:pt idx="393">
                  <c:v>278.74109462843666</c:v>
                </c:pt>
                <c:pt idx="394">
                  <c:v>278.76771481732521</c:v>
                </c:pt>
                <c:pt idx="395">
                  <c:v>278.5181576718129</c:v>
                </c:pt>
                <c:pt idx="396">
                  <c:v>278.65929597521364</c:v>
                </c:pt>
                <c:pt idx="397">
                  <c:v>278.69891274454471</c:v>
                </c:pt>
                <c:pt idx="398">
                  <c:v>278.64082715037443</c:v>
                </c:pt>
                <c:pt idx="399">
                  <c:v>278.51120336122528</c:v>
                </c:pt>
                <c:pt idx="400">
                  <c:v>278.65929597521364</c:v>
                </c:pt>
                <c:pt idx="401">
                  <c:v>278.56894694012067</c:v>
                </c:pt>
                <c:pt idx="402">
                  <c:v>278.63261878377926</c:v>
                </c:pt>
                <c:pt idx="403">
                  <c:v>278.58137349510503</c:v>
                </c:pt>
                <c:pt idx="404">
                  <c:v>278.37508128185488</c:v>
                </c:pt>
                <c:pt idx="405">
                  <c:v>278.44827255066207</c:v>
                </c:pt>
                <c:pt idx="406">
                  <c:v>278.26261525899145</c:v>
                </c:pt>
                <c:pt idx="407">
                  <c:v>278.40004839691528</c:v>
                </c:pt>
                <c:pt idx="408">
                  <c:v>278.53269332099188</c:v>
                </c:pt>
                <c:pt idx="409">
                  <c:v>278.4978647655081</c:v>
                </c:pt>
                <c:pt idx="410">
                  <c:v>278.51251441977865</c:v>
                </c:pt>
                <c:pt idx="411">
                  <c:v>278.73721845532225</c:v>
                </c:pt>
                <c:pt idx="412">
                  <c:v>278.84045006576605</c:v>
                </c:pt>
                <c:pt idx="413">
                  <c:v>278.73932754951687</c:v>
                </c:pt>
                <c:pt idx="414">
                  <c:v>278.63261878377926</c:v>
                </c:pt>
                <c:pt idx="415">
                  <c:v>278.65502078427869</c:v>
                </c:pt>
                <c:pt idx="416">
                  <c:v>278.62361238154284</c:v>
                </c:pt>
                <c:pt idx="417">
                  <c:v>278.61152784183327</c:v>
                </c:pt>
                <c:pt idx="418">
                  <c:v>278.86878033102869</c:v>
                </c:pt>
                <c:pt idx="419">
                  <c:v>278.73505235858181</c:v>
                </c:pt>
                <c:pt idx="420">
                  <c:v>278.61369393857365</c:v>
                </c:pt>
                <c:pt idx="421">
                  <c:v>278.69418153324324</c:v>
                </c:pt>
                <c:pt idx="422">
                  <c:v>278.66790335962946</c:v>
                </c:pt>
                <c:pt idx="423">
                  <c:v>278.59950030466945</c:v>
                </c:pt>
                <c:pt idx="424">
                  <c:v>278.72040270431125</c:v>
                </c:pt>
                <c:pt idx="425">
                  <c:v>278.68728422520144</c:v>
                </c:pt>
                <c:pt idx="426">
                  <c:v>278.92082365534407</c:v>
                </c:pt>
                <c:pt idx="427">
                  <c:v>278.6512016137101</c:v>
                </c:pt>
                <c:pt idx="428">
                  <c:v>278.66448320688147</c:v>
                </c:pt>
                <c:pt idx="429">
                  <c:v>278.54050266976645</c:v>
                </c:pt>
                <c:pt idx="430">
                  <c:v>278.47118757407361</c:v>
                </c:pt>
                <c:pt idx="431">
                  <c:v>278.6171140913217</c:v>
                </c:pt>
                <c:pt idx="432">
                  <c:v>278.55600736222402</c:v>
                </c:pt>
                <c:pt idx="433">
                  <c:v>278.54871103636168</c:v>
                </c:pt>
                <c:pt idx="434">
                  <c:v>278.58918284387971</c:v>
                </c:pt>
                <c:pt idx="435">
                  <c:v>278.86062896697928</c:v>
                </c:pt>
                <c:pt idx="436">
                  <c:v>278.62315636117648</c:v>
                </c:pt>
                <c:pt idx="437">
                  <c:v>278.69155941613644</c:v>
                </c:pt>
                <c:pt idx="438">
                  <c:v>278.64550135913004</c:v>
                </c:pt>
                <c:pt idx="439">
                  <c:v>278.73072016510105</c:v>
                </c:pt>
                <c:pt idx="440">
                  <c:v>278.62441041718404</c:v>
                </c:pt>
                <c:pt idx="441">
                  <c:v>278.7617295500163</c:v>
                </c:pt>
                <c:pt idx="442">
                  <c:v>278.63734999508063</c:v>
                </c:pt>
                <c:pt idx="443">
                  <c:v>278.74149364625725</c:v>
                </c:pt>
                <c:pt idx="444">
                  <c:v>278.84090608613246</c:v>
                </c:pt>
                <c:pt idx="445">
                  <c:v>278.80260037535481</c:v>
                </c:pt>
                <c:pt idx="446">
                  <c:v>279.07940473775966</c:v>
                </c:pt>
                <c:pt idx="447">
                  <c:v>278.9045209272453</c:v>
                </c:pt>
                <c:pt idx="448">
                  <c:v>279.03682383604712</c:v>
                </c:pt>
                <c:pt idx="449">
                  <c:v>278.77204701080609</c:v>
                </c:pt>
                <c:pt idx="450">
                  <c:v>278.80687556628982</c:v>
                </c:pt>
                <c:pt idx="451">
                  <c:v>278.76258458820325</c:v>
                </c:pt>
                <c:pt idx="452">
                  <c:v>278.82232325620168</c:v>
                </c:pt>
                <c:pt idx="453">
                  <c:v>278.74149364625725</c:v>
                </c:pt>
                <c:pt idx="454">
                  <c:v>278.62919863103127</c:v>
                </c:pt>
                <c:pt idx="455">
                  <c:v>278.74662387537927</c:v>
                </c:pt>
                <c:pt idx="456">
                  <c:v>278.82882154642289</c:v>
                </c:pt>
                <c:pt idx="457">
                  <c:v>278.67827782296513</c:v>
                </c:pt>
                <c:pt idx="458">
                  <c:v>278.63005366921823</c:v>
                </c:pt>
                <c:pt idx="459">
                  <c:v>278.68255301390008</c:v>
                </c:pt>
                <c:pt idx="460">
                  <c:v>278.81462791251863</c:v>
                </c:pt>
                <c:pt idx="461">
                  <c:v>278.89203736971513</c:v>
                </c:pt>
                <c:pt idx="462">
                  <c:v>278.85937491097167</c:v>
                </c:pt>
                <c:pt idx="463">
                  <c:v>278.93199615432087</c:v>
                </c:pt>
                <c:pt idx="464">
                  <c:v>278.69332649505623</c:v>
                </c:pt>
                <c:pt idx="465">
                  <c:v>278.79228291456508</c:v>
                </c:pt>
                <c:pt idx="466">
                  <c:v>278.82580041149549</c:v>
                </c:pt>
                <c:pt idx="467">
                  <c:v>278.82232325620168</c:v>
                </c:pt>
                <c:pt idx="468">
                  <c:v>278.80989670121721</c:v>
                </c:pt>
                <c:pt idx="469">
                  <c:v>278.93285119250788</c:v>
                </c:pt>
                <c:pt idx="470">
                  <c:v>278.92686592519885</c:v>
                </c:pt>
                <c:pt idx="471">
                  <c:v>278.93547330961462</c:v>
                </c:pt>
                <c:pt idx="472">
                  <c:v>279.04543122046289</c:v>
                </c:pt>
                <c:pt idx="473">
                  <c:v>278.99475595724664</c:v>
                </c:pt>
                <c:pt idx="474">
                  <c:v>278.8826319496581</c:v>
                </c:pt>
                <c:pt idx="475">
                  <c:v>278.5159345725267</c:v>
                </c:pt>
                <c:pt idx="476">
                  <c:v>278.55258720947609</c:v>
                </c:pt>
                <c:pt idx="477">
                  <c:v>278.75181110704705</c:v>
                </c:pt>
                <c:pt idx="478">
                  <c:v>278.68340805208703</c:v>
                </c:pt>
                <c:pt idx="479">
                  <c:v>278.6911603983159</c:v>
                </c:pt>
                <c:pt idx="480">
                  <c:v>278.71396141663581</c:v>
                </c:pt>
                <c:pt idx="481">
                  <c:v>278.81548295070564</c:v>
                </c:pt>
                <c:pt idx="482">
                  <c:v>278.67394562948425</c:v>
                </c:pt>
                <c:pt idx="483">
                  <c:v>278.6722925556561</c:v>
                </c:pt>
                <c:pt idx="484">
                  <c:v>278.75745435908124</c:v>
                </c:pt>
                <c:pt idx="485">
                  <c:v>278.76560572313065</c:v>
                </c:pt>
                <c:pt idx="486">
                  <c:v>278.81246181577825</c:v>
                </c:pt>
                <c:pt idx="487">
                  <c:v>278.70107884128504</c:v>
                </c:pt>
                <c:pt idx="488">
                  <c:v>278.79484802912611</c:v>
                </c:pt>
                <c:pt idx="489">
                  <c:v>279.06908727696987</c:v>
                </c:pt>
                <c:pt idx="490">
                  <c:v>278.91267229129471</c:v>
                </c:pt>
                <c:pt idx="491">
                  <c:v>278.90018873376448</c:v>
                </c:pt>
                <c:pt idx="492">
                  <c:v>279.0278174338107</c:v>
                </c:pt>
                <c:pt idx="493">
                  <c:v>278.91227327347406</c:v>
                </c:pt>
                <c:pt idx="494">
                  <c:v>278.88730615841365</c:v>
                </c:pt>
                <c:pt idx="495">
                  <c:v>278.97064388037325</c:v>
                </c:pt>
                <c:pt idx="496">
                  <c:v>278.86923635139505</c:v>
                </c:pt>
                <c:pt idx="497">
                  <c:v>279.13954242357863</c:v>
                </c:pt>
                <c:pt idx="498">
                  <c:v>278.84090608613246</c:v>
                </c:pt>
                <c:pt idx="499">
                  <c:v>278.99127880195289</c:v>
                </c:pt>
                <c:pt idx="500">
                  <c:v>278.67138051492327</c:v>
                </c:pt>
                <c:pt idx="501">
                  <c:v>278.72775603271947</c:v>
                </c:pt>
                <c:pt idx="502">
                  <c:v>278.78492958615686</c:v>
                </c:pt>
                <c:pt idx="503">
                  <c:v>278.70535403222004</c:v>
                </c:pt>
                <c:pt idx="504">
                  <c:v>278.73072016510105</c:v>
                </c:pt>
                <c:pt idx="505">
                  <c:v>278.87225748632244</c:v>
                </c:pt>
                <c:pt idx="506">
                  <c:v>278.78236447159588</c:v>
                </c:pt>
                <c:pt idx="507">
                  <c:v>278.95610823119432</c:v>
                </c:pt>
                <c:pt idx="508">
                  <c:v>279.06606614204247</c:v>
                </c:pt>
                <c:pt idx="509">
                  <c:v>279.08071579631303</c:v>
                </c:pt>
                <c:pt idx="510">
                  <c:v>279.18457443476063</c:v>
                </c:pt>
                <c:pt idx="511">
                  <c:v>279.14165151777331</c:v>
                </c:pt>
                <c:pt idx="512">
                  <c:v>279.13304413335749</c:v>
                </c:pt>
                <c:pt idx="513">
                  <c:v>278.89716759883709</c:v>
                </c:pt>
                <c:pt idx="514">
                  <c:v>279.11805246381203</c:v>
                </c:pt>
                <c:pt idx="515">
                  <c:v>279.01105868534546</c:v>
                </c:pt>
                <c:pt idx="516">
                  <c:v>278.98364046081565</c:v>
                </c:pt>
                <c:pt idx="517">
                  <c:v>278.90919513600085</c:v>
                </c:pt>
                <c:pt idx="518">
                  <c:v>279.01664493483383</c:v>
                </c:pt>
                <c:pt idx="519">
                  <c:v>279.25805071629685</c:v>
                </c:pt>
                <c:pt idx="520">
                  <c:v>279.23912587109123</c:v>
                </c:pt>
                <c:pt idx="521">
                  <c:v>279.41292663323549</c:v>
                </c:pt>
                <c:pt idx="522">
                  <c:v>279.27349840620866</c:v>
                </c:pt>
                <c:pt idx="523">
                  <c:v>278.87140244813548</c:v>
                </c:pt>
                <c:pt idx="524">
                  <c:v>278.76560572313065</c:v>
                </c:pt>
                <c:pt idx="525">
                  <c:v>278.79182689419861</c:v>
                </c:pt>
                <c:pt idx="526">
                  <c:v>278.89591354282948</c:v>
                </c:pt>
                <c:pt idx="527">
                  <c:v>278.72690099453246</c:v>
                </c:pt>
                <c:pt idx="528">
                  <c:v>278.71441743700228</c:v>
                </c:pt>
                <c:pt idx="529">
                  <c:v>278.6907613804953</c:v>
                </c:pt>
                <c:pt idx="530">
                  <c:v>278.71612751337625</c:v>
                </c:pt>
                <c:pt idx="531">
                  <c:v>278.89591354282948</c:v>
                </c:pt>
                <c:pt idx="532">
                  <c:v>278.949609940973</c:v>
                </c:pt>
                <c:pt idx="533">
                  <c:v>278.89676858101643</c:v>
                </c:pt>
                <c:pt idx="534">
                  <c:v>279.26871019236143</c:v>
                </c:pt>
                <c:pt idx="535">
                  <c:v>279.16616261246725</c:v>
                </c:pt>
                <c:pt idx="536">
                  <c:v>279.10859004120925</c:v>
                </c:pt>
                <c:pt idx="537">
                  <c:v>279.11035712012904</c:v>
                </c:pt>
                <c:pt idx="538">
                  <c:v>279.00678349441046</c:v>
                </c:pt>
                <c:pt idx="539">
                  <c:v>279.06008087473344</c:v>
                </c:pt>
                <c:pt idx="540">
                  <c:v>279.08670106362206</c:v>
                </c:pt>
                <c:pt idx="541">
                  <c:v>279.40346421063271</c:v>
                </c:pt>
                <c:pt idx="542">
                  <c:v>279.33181201056203</c:v>
                </c:pt>
                <c:pt idx="543">
                  <c:v>279.36230837256505</c:v>
                </c:pt>
                <c:pt idx="544">
                  <c:v>279.50122357667965</c:v>
                </c:pt>
                <c:pt idx="545">
                  <c:v>279.36703958386647</c:v>
                </c:pt>
                <c:pt idx="546">
                  <c:v>279.41931091836511</c:v>
                </c:pt>
                <c:pt idx="547">
                  <c:v>279.01801299593308</c:v>
                </c:pt>
                <c:pt idx="548">
                  <c:v>279.22926443066785</c:v>
                </c:pt>
                <c:pt idx="549">
                  <c:v>279.06179095110747</c:v>
                </c:pt>
                <c:pt idx="550">
                  <c:v>278.90104377195144</c:v>
                </c:pt>
                <c:pt idx="551">
                  <c:v>279.03767887423408</c:v>
                </c:pt>
                <c:pt idx="552">
                  <c:v>278.88941525260827</c:v>
                </c:pt>
                <c:pt idx="553">
                  <c:v>278.88428502348626</c:v>
                </c:pt>
                <c:pt idx="554">
                  <c:v>279.02012209012764</c:v>
                </c:pt>
                <c:pt idx="555">
                  <c:v>279.1047138680949</c:v>
                </c:pt>
                <c:pt idx="556">
                  <c:v>279.2811367473459</c:v>
                </c:pt>
                <c:pt idx="557">
                  <c:v>279.3262257610736</c:v>
                </c:pt>
                <c:pt idx="558">
                  <c:v>279.49740440611106</c:v>
                </c:pt>
                <c:pt idx="559">
                  <c:v>279.29236624886846</c:v>
                </c:pt>
                <c:pt idx="560">
                  <c:v>279.47460338779103</c:v>
                </c:pt>
                <c:pt idx="561">
                  <c:v>279.07769466138564</c:v>
                </c:pt>
                <c:pt idx="562">
                  <c:v>279.08111481413368</c:v>
                </c:pt>
                <c:pt idx="563">
                  <c:v>279.46992917903549</c:v>
                </c:pt>
                <c:pt idx="564">
                  <c:v>279.43823576357067</c:v>
                </c:pt>
                <c:pt idx="565">
                  <c:v>279.36356242857266</c:v>
                </c:pt>
                <c:pt idx="566">
                  <c:v>279.54625558786165</c:v>
                </c:pt>
                <c:pt idx="567">
                  <c:v>279.59168661686425</c:v>
                </c:pt>
                <c:pt idx="568">
                  <c:v>279.73003179552086</c:v>
                </c:pt>
                <c:pt idx="569">
                  <c:v>279.76474634591307</c:v>
                </c:pt>
                <c:pt idx="570">
                  <c:v>279.49740440611106</c:v>
                </c:pt>
                <c:pt idx="571">
                  <c:v>279.6478341244773</c:v>
                </c:pt>
                <c:pt idx="572">
                  <c:v>279.43988883739888</c:v>
                </c:pt>
                <c:pt idx="573">
                  <c:v>279.23952488891189</c:v>
                </c:pt>
                <c:pt idx="574">
                  <c:v>279.08328091087401</c:v>
                </c:pt>
                <c:pt idx="575">
                  <c:v>279.1047138680949</c:v>
                </c:pt>
                <c:pt idx="576">
                  <c:v>279.20178920359223</c:v>
                </c:pt>
                <c:pt idx="577">
                  <c:v>279.18457443476063</c:v>
                </c:pt>
                <c:pt idx="578">
                  <c:v>279.17898818527226</c:v>
                </c:pt>
                <c:pt idx="579">
                  <c:v>279.47032819685603</c:v>
                </c:pt>
                <c:pt idx="580">
                  <c:v>279.56979763927706</c:v>
                </c:pt>
                <c:pt idx="581">
                  <c:v>279.39662390513672</c:v>
                </c:pt>
                <c:pt idx="582">
                  <c:v>279.67183219625906</c:v>
                </c:pt>
                <c:pt idx="583">
                  <c:v>279.46434292954712</c:v>
                </c:pt>
                <c:pt idx="584">
                  <c:v>279.71549614634188</c:v>
                </c:pt>
                <c:pt idx="585">
                  <c:v>279.61180851553166</c:v>
                </c:pt>
                <c:pt idx="586">
                  <c:v>279.72832171914683</c:v>
                </c:pt>
                <c:pt idx="587">
                  <c:v>279.70181553534985</c:v>
                </c:pt>
                <c:pt idx="588">
                  <c:v>279.65467442997328</c:v>
                </c:pt>
                <c:pt idx="589">
                  <c:v>279.70609072628486</c:v>
                </c:pt>
                <c:pt idx="590">
                  <c:v>279.77842695690504</c:v>
                </c:pt>
                <c:pt idx="591">
                  <c:v>279.86792095381111</c:v>
                </c:pt>
                <c:pt idx="592">
                  <c:v>279.79472968500386</c:v>
                </c:pt>
                <c:pt idx="593">
                  <c:v>279.88462269973047</c:v>
                </c:pt>
                <c:pt idx="594">
                  <c:v>279.8948831579745</c:v>
                </c:pt>
                <c:pt idx="595">
                  <c:v>279.81781571605291</c:v>
                </c:pt>
                <c:pt idx="596">
                  <c:v>279.82978625067085</c:v>
                </c:pt>
                <c:pt idx="597">
                  <c:v>279.68551280725109</c:v>
                </c:pt>
                <c:pt idx="598">
                  <c:v>279.65342037396567</c:v>
                </c:pt>
                <c:pt idx="599">
                  <c:v>279.63198741674489</c:v>
                </c:pt>
                <c:pt idx="600">
                  <c:v>279.69366417130044</c:v>
                </c:pt>
                <c:pt idx="601">
                  <c:v>279.46821910266146</c:v>
                </c:pt>
                <c:pt idx="602">
                  <c:v>279.57544089131125</c:v>
                </c:pt>
                <c:pt idx="603">
                  <c:v>279.75790604041708</c:v>
                </c:pt>
                <c:pt idx="604">
                  <c:v>279.84181378783467</c:v>
                </c:pt>
                <c:pt idx="605">
                  <c:v>279.8601686075823</c:v>
                </c:pt>
                <c:pt idx="606">
                  <c:v>279.81656166004529</c:v>
                </c:pt>
                <c:pt idx="607">
                  <c:v>279.89784729035603</c:v>
                </c:pt>
                <c:pt idx="608">
                  <c:v>280.02661604131822</c:v>
                </c:pt>
                <c:pt idx="609">
                  <c:v>280.04804899853912</c:v>
                </c:pt>
                <c:pt idx="610">
                  <c:v>280.04035365485606</c:v>
                </c:pt>
                <c:pt idx="611">
                  <c:v>280.12887860848343</c:v>
                </c:pt>
                <c:pt idx="612">
                  <c:v>280.19597060489008</c:v>
                </c:pt>
                <c:pt idx="613">
                  <c:v>280.28101840322364</c:v>
                </c:pt>
                <c:pt idx="614">
                  <c:v>280.32753248059646</c:v>
                </c:pt>
                <c:pt idx="615">
                  <c:v>280.41554441131166</c:v>
                </c:pt>
                <c:pt idx="616">
                  <c:v>280.4590943563029</c:v>
                </c:pt>
                <c:pt idx="617">
                  <c:v>280.53929693824341</c:v>
                </c:pt>
                <c:pt idx="618">
                  <c:v>280.61647838525664</c:v>
                </c:pt>
                <c:pt idx="619">
                  <c:v>280.63015899624861</c:v>
                </c:pt>
                <c:pt idx="620">
                  <c:v>280.44541374531082</c:v>
                </c:pt>
                <c:pt idx="621">
                  <c:v>279.93934514369846</c:v>
                </c:pt>
                <c:pt idx="622">
                  <c:v>279.60627926858905</c:v>
                </c:pt>
                <c:pt idx="623">
                  <c:v>279.19061670461542</c:v>
                </c:pt>
                <c:pt idx="624">
                  <c:v>278.54352380469385</c:v>
                </c:pt>
                <c:pt idx="625">
                  <c:v>278.14228288480768</c:v>
                </c:pt>
                <c:pt idx="626">
                  <c:v>278.13105338328506</c:v>
                </c:pt>
                <c:pt idx="627">
                  <c:v>278.1772254453831</c:v>
                </c:pt>
                <c:pt idx="628">
                  <c:v>278.30662122434904</c:v>
                </c:pt>
                <c:pt idx="629">
                  <c:v>278.56849091975425</c:v>
                </c:pt>
                <c:pt idx="630">
                  <c:v>278.70535403222004</c:v>
                </c:pt>
                <c:pt idx="631">
                  <c:v>278.89420346645545</c:v>
                </c:pt>
                <c:pt idx="632">
                  <c:v>278.94704482641203</c:v>
                </c:pt>
                <c:pt idx="633">
                  <c:v>279.05147349031768</c:v>
                </c:pt>
                <c:pt idx="634">
                  <c:v>279.37598898355708</c:v>
                </c:pt>
                <c:pt idx="635">
                  <c:v>280.54055099425108</c:v>
                </c:pt>
                <c:pt idx="636">
                  <c:v>280.62844891987464</c:v>
                </c:pt>
                <c:pt idx="637">
                  <c:v>280.50218828092767</c:v>
                </c:pt>
                <c:pt idx="638">
                  <c:v>280.25234612268628</c:v>
                </c:pt>
                <c:pt idx="639">
                  <c:v>280.02576100313127</c:v>
                </c:pt>
                <c:pt idx="640">
                  <c:v>279.84181378783467</c:v>
                </c:pt>
                <c:pt idx="641">
                  <c:v>279.58268021462789</c:v>
                </c:pt>
                <c:pt idx="642">
                  <c:v>279.35199091177526</c:v>
                </c:pt>
                <c:pt idx="643">
                  <c:v>279.16308447499404</c:v>
                </c:pt>
                <c:pt idx="644">
                  <c:v>279.11423329324344</c:v>
                </c:pt>
                <c:pt idx="645">
                  <c:v>279.0604798925541</c:v>
                </c:pt>
                <c:pt idx="646">
                  <c:v>278.98016330552184</c:v>
                </c:pt>
                <c:pt idx="647">
                  <c:v>278.88861721696708</c:v>
                </c:pt>
                <c:pt idx="648">
                  <c:v>278.92253373171809</c:v>
                </c:pt>
                <c:pt idx="649">
                  <c:v>278.93718338598865</c:v>
                </c:pt>
                <c:pt idx="650">
                  <c:v>278.97714217059445</c:v>
                </c:pt>
                <c:pt idx="651">
                  <c:v>279.00678349441046</c:v>
                </c:pt>
                <c:pt idx="652">
                  <c:v>279.05363958705811</c:v>
                </c:pt>
                <c:pt idx="653">
                  <c:v>279.17556803252421</c:v>
                </c:pt>
                <c:pt idx="654">
                  <c:v>279.32411666687909</c:v>
                </c:pt>
                <c:pt idx="655">
                  <c:v>279.40819542193401</c:v>
                </c:pt>
                <c:pt idx="656">
                  <c:v>279.42786130023507</c:v>
                </c:pt>
                <c:pt idx="657">
                  <c:v>279.46394391172646</c:v>
                </c:pt>
                <c:pt idx="658">
                  <c:v>279.50726584653444</c:v>
                </c:pt>
                <c:pt idx="659">
                  <c:v>279.48406581039387</c:v>
                </c:pt>
                <c:pt idx="660">
                  <c:v>279.50680982616808</c:v>
                </c:pt>
                <c:pt idx="661">
                  <c:v>279.56854358326945</c:v>
                </c:pt>
                <c:pt idx="662">
                  <c:v>279.61739476502009</c:v>
                </c:pt>
                <c:pt idx="663">
                  <c:v>279.62890927927162</c:v>
                </c:pt>
                <c:pt idx="664">
                  <c:v>279.66236977365622</c:v>
                </c:pt>
                <c:pt idx="665">
                  <c:v>279.59037555831082</c:v>
                </c:pt>
                <c:pt idx="666">
                  <c:v>279.41503572743005</c:v>
                </c:pt>
                <c:pt idx="667">
                  <c:v>279.39662390513672</c:v>
                </c:pt>
                <c:pt idx="668">
                  <c:v>279.38545140615986</c:v>
                </c:pt>
                <c:pt idx="669">
                  <c:v>279.42746228241447</c:v>
                </c:pt>
                <c:pt idx="670">
                  <c:v>279.37946613885083</c:v>
                </c:pt>
                <c:pt idx="671">
                  <c:v>279.40050007825107</c:v>
                </c:pt>
                <c:pt idx="672">
                  <c:v>279.41030451612869</c:v>
                </c:pt>
                <c:pt idx="673">
                  <c:v>279.45362645093667</c:v>
                </c:pt>
                <c:pt idx="674">
                  <c:v>279.44764118362764</c:v>
                </c:pt>
                <c:pt idx="675">
                  <c:v>279.58011510006691</c:v>
                </c:pt>
                <c:pt idx="676">
                  <c:v>279.71464110815486</c:v>
                </c:pt>
                <c:pt idx="677">
                  <c:v>279.96682037077403</c:v>
                </c:pt>
                <c:pt idx="678">
                  <c:v>280.21136129225607</c:v>
                </c:pt>
              </c:numCache>
            </c:numRef>
          </c:yVal>
          <c:smooth val="0"/>
        </c:ser>
        <c:ser>
          <c:idx val="15"/>
          <c:order val="3"/>
          <c:tx>
            <c:v>VW1 - Sub E Sands</c:v>
          </c:tx>
          <c:spPr>
            <a:ln w="12700"/>
          </c:spPr>
          <c:marker>
            <c:symbol val="none"/>
          </c:marker>
          <c:xVal>
            <c:numRef>
              <c:f>'KVP-08'!$E$3:$E$998</c:f>
              <c:numCache>
                <c:formatCode>m/d/yyyy\ h:mm</c:formatCode>
                <c:ptCount val="996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'KVP-08'!$R$3:$R$998</c:f>
              <c:numCache>
                <c:formatCode>0.00</c:formatCode>
                <c:ptCount val="996"/>
                <c:pt idx="0">
                  <c:v>275.64684793963102</c:v>
                </c:pt>
                <c:pt idx="1">
                  <c:v>278.28613016788393</c:v>
                </c:pt>
                <c:pt idx="2">
                  <c:v>278.29315048088171</c:v>
                </c:pt>
                <c:pt idx="3">
                  <c:v>278.3029256002456</c:v>
                </c:pt>
                <c:pt idx="4">
                  <c:v>278.31892125011382</c:v>
                </c:pt>
                <c:pt idx="5">
                  <c:v>278.32860750475618</c:v>
                </c:pt>
                <c:pt idx="6">
                  <c:v>278.33918240661347</c:v>
                </c:pt>
                <c:pt idx="7">
                  <c:v>278.34629158433273</c:v>
                </c:pt>
                <c:pt idx="8">
                  <c:v>278.3596212925562</c:v>
                </c:pt>
                <c:pt idx="9">
                  <c:v>278.37375078327307</c:v>
                </c:pt>
                <c:pt idx="10">
                  <c:v>278.38254839070061</c:v>
                </c:pt>
                <c:pt idx="11">
                  <c:v>278.38876892120487</c:v>
                </c:pt>
                <c:pt idx="12">
                  <c:v>278.39667788141753</c:v>
                </c:pt>
                <c:pt idx="13">
                  <c:v>278.40120998221352</c:v>
                </c:pt>
                <c:pt idx="14">
                  <c:v>278.41089623685593</c:v>
                </c:pt>
                <c:pt idx="15">
                  <c:v>278.41702790263872</c:v>
                </c:pt>
                <c:pt idx="16">
                  <c:v>278.41978270900495</c:v>
                </c:pt>
                <c:pt idx="17">
                  <c:v>278.41889406179007</c:v>
                </c:pt>
                <c:pt idx="18">
                  <c:v>278.42582551006626</c:v>
                </c:pt>
                <c:pt idx="19">
                  <c:v>278.43568949415163</c:v>
                </c:pt>
                <c:pt idx="20">
                  <c:v>278.43471198221528</c:v>
                </c:pt>
                <c:pt idx="21">
                  <c:v>278.43302355250694</c:v>
                </c:pt>
                <c:pt idx="22">
                  <c:v>278.43391219972187</c:v>
                </c:pt>
                <c:pt idx="23">
                  <c:v>278.42946896364731</c:v>
                </c:pt>
                <c:pt idx="24">
                  <c:v>278.43657814136657</c:v>
                </c:pt>
                <c:pt idx="25">
                  <c:v>278.44893033765368</c:v>
                </c:pt>
                <c:pt idx="26">
                  <c:v>278.45070763208344</c:v>
                </c:pt>
                <c:pt idx="27">
                  <c:v>278.45239606179177</c:v>
                </c:pt>
                <c:pt idx="28">
                  <c:v>278.45781680980264</c:v>
                </c:pt>
                <c:pt idx="29">
                  <c:v>278.44804169043874</c:v>
                </c:pt>
                <c:pt idx="30">
                  <c:v>278.44093251271954</c:v>
                </c:pt>
                <c:pt idx="31">
                  <c:v>278.44359845436423</c:v>
                </c:pt>
                <c:pt idx="32">
                  <c:v>278.44546461351558</c:v>
                </c:pt>
                <c:pt idx="33">
                  <c:v>278.44893033765368</c:v>
                </c:pt>
                <c:pt idx="34">
                  <c:v>278.46039388672591</c:v>
                </c:pt>
                <c:pt idx="35">
                  <c:v>278.46119366921926</c:v>
                </c:pt>
                <c:pt idx="36">
                  <c:v>278.46572577001518</c:v>
                </c:pt>
                <c:pt idx="37">
                  <c:v>278.47016900608969</c:v>
                </c:pt>
                <c:pt idx="38">
                  <c:v>278.46750306444505</c:v>
                </c:pt>
                <c:pt idx="39">
                  <c:v>278.46226004587714</c:v>
                </c:pt>
                <c:pt idx="40">
                  <c:v>278.46750306444505</c:v>
                </c:pt>
                <c:pt idx="41">
                  <c:v>278.47905547823882</c:v>
                </c:pt>
                <c:pt idx="42">
                  <c:v>278.47718931908753</c:v>
                </c:pt>
                <c:pt idx="43">
                  <c:v>278.47550088937919</c:v>
                </c:pt>
                <c:pt idx="44">
                  <c:v>278.47016900608969</c:v>
                </c:pt>
                <c:pt idx="45">
                  <c:v>278.47016900608969</c:v>
                </c:pt>
                <c:pt idx="46">
                  <c:v>278.4728349477345</c:v>
                </c:pt>
                <c:pt idx="47">
                  <c:v>278.46403734030696</c:v>
                </c:pt>
                <c:pt idx="48">
                  <c:v>278.46750306444505</c:v>
                </c:pt>
                <c:pt idx="49">
                  <c:v>278.47194630051956</c:v>
                </c:pt>
                <c:pt idx="50">
                  <c:v>278.45861659229604</c:v>
                </c:pt>
                <c:pt idx="51">
                  <c:v>278.46750306444505</c:v>
                </c:pt>
                <c:pt idx="52">
                  <c:v>278.46830284693846</c:v>
                </c:pt>
                <c:pt idx="53">
                  <c:v>278.45950523951092</c:v>
                </c:pt>
                <c:pt idx="54">
                  <c:v>278.46305982837055</c:v>
                </c:pt>
                <c:pt idx="55">
                  <c:v>278.46403734030696</c:v>
                </c:pt>
                <c:pt idx="56">
                  <c:v>278.46572577001518</c:v>
                </c:pt>
                <c:pt idx="57">
                  <c:v>278.46750306444505</c:v>
                </c:pt>
                <c:pt idx="58">
                  <c:v>278.47105765330468</c:v>
                </c:pt>
                <c:pt idx="59">
                  <c:v>278.48083277266852</c:v>
                </c:pt>
                <c:pt idx="60">
                  <c:v>278.49229632174081</c:v>
                </c:pt>
                <c:pt idx="61">
                  <c:v>278.4967395578152</c:v>
                </c:pt>
                <c:pt idx="62">
                  <c:v>278.50109392916823</c:v>
                </c:pt>
                <c:pt idx="63">
                  <c:v>278.4976282050302</c:v>
                </c:pt>
                <c:pt idx="64">
                  <c:v>278.49940549946001</c:v>
                </c:pt>
                <c:pt idx="65">
                  <c:v>278.490519027311</c:v>
                </c:pt>
                <c:pt idx="66">
                  <c:v>278.51353499017688</c:v>
                </c:pt>
                <c:pt idx="67">
                  <c:v>278.4967395578152</c:v>
                </c:pt>
                <c:pt idx="68">
                  <c:v>278.49229632174081</c:v>
                </c:pt>
                <c:pt idx="69">
                  <c:v>278.48874173288118</c:v>
                </c:pt>
                <c:pt idx="70">
                  <c:v>278.48509827930013</c:v>
                </c:pt>
                <c:pt idx="71">
                  <c:v>278.48340984959179</c:v>
                </c:pt>
                <c:pt idx="72">
                  <c:v>278.48607579123643</c:v>
                </c:pt>
                <c:pt idx="73">
                  <c:v>278.49398475144903</c:v>
                </c:pt>
                <c:pt idx="74">
                  <c:v>278.49487339866397</c:v>
                </c:pt>
                <c:pt idx="75">
                  <c:v>278.50464851802786</c:v>
                </c:pt>
                <c:pt idx="76">
                  <c:v>278.50198257638317</c:v>
                </c:pt>
                <c:pt idx="77">
                  <c:v>278.49842798752354</c:v>
                </c:pt>
                <c:pt idx="78">
                  <c:v>278.49318496895569</c:v>
                </c:pt>
                <c:pt idx="79">
                  <c:v>278.47905547823882</c:v>
                </c:pt>
                <c:pt idx="80">
                  <c:v>278.48083277266852</c:v>
                </c:pt>
                <c:pt idx="81">
                  <c:v>278.49140767452587</c:v>
                </c:pt>
                <c:pt idx="82">
                  <c:v>278.49229632174081</c:v>
                </c:pt>
                <c:pt idx="83">
                  <c:v>278.49842798752354</c:v>
                </c:pt>
                <c:pt idx="84">
                  <c:v>278.50198257638317</c:v>
                </c:pt>
                <c:pt idx="85">
                  <c:v>278.50109392916823</c:v>
                </c:pt>
                <c:pt idx="86">
                  <c:v>278.51708957903645</c:v>
                </c:pt>
                <c:pt idx="87">
                  <c:v>278.51522341988522</c:v>
                </c:pt>
                <c:pt idx="88">
                  <c:v>278.51255747824041</c:v>
                </c:pt>
                <c:pt idx="89">
                  <c:v>278.50020528195341</c:v>
                </c:pt>
                <c:pt idx="90">
                  <c:v>278.50020528195341</c:v>
                </c:pt>
                <c:pt idx="91">
                  <c:v>278.5055371652428</c:v>
                </c:pt>
                <c:pt idx="92">
                  <c:v>278.50109392916823</c:v>
                </c:pt>
                <c:pt idx="93">
                  <c:v>278.49229632174081</c:v>
                </c:pt>
                <c:pt idx="94">
                  <c:v>278.49940549946001</c:v>
                </c:pt>
                <c:pt idx="95">
                  <c:v>278.49140767452587</c:v>
                </c:pt>
                <c:pt idx="96">
                  <c:v>278.49576204587891</c:v>
                </c:pt>
                <c:pt idx="97">
                  <c:v>278.50464851802786</c:v>
                </c:pt>
                <c:pt idx="98">
                  <c:v>278.51442363739181</c:v>
                </c:pt>
                <c:pt idx="99">
                  <c:v>278.52144395038954</c:v>
                </c:pt>
                <c:pt idx="100">
                  <c:v>278.53121906975332</c:v>
                </c:pt>
                <c:pt idx="101">
                  <c:v>278.52588718646405</c:v>
                </c:pt>
                <c:pt idx="102">
                  <c:v>278.51708957903645</c:v>
                </c:pt>
                <c:pt idx="103">
                  <c:v>278.51166883102564</c:v>
                </c:pt>
                <c:pt idx="104">
                  <c:v>278.51166883102564</c:v>
                </c:pt>
                <c:pt idx="105">
                  <c:v>278.50820310688744</c:v>
                </c:pt>
                <c:pt idx="106">
                  <c:v>278.51353499017688</c:v>
                </c:pt>
                <c:pt idx="107">
                  <c:v>278.51788936152991</c:v>
                </c:pt>
                <c:pt idx="108">
                  <c:v>278.51522341988522</c:v>
                </c:pt>
                <c:pt idx="109">
                  <c:v>278.52588718646405</c:v>
                </c:pt>
                <c:pt idx="110">
                  <c:v>278.51877800874479</c:v>
                </c:pt>
                <c:pt idx="111">
                  <c:v>278.52757561617233</c:v>
                </c:pt>
                <c:pt idx="112">
                  <c:v>278.52677583367893</c:v>
                </c:pt>
                <c:pt idx="113">
                  <c:v>278.52757561617233</c:v>
                </c:pt>
                <c:pt idx="114">
                  <c:v>278.52588718646405</c:v>
                </c:pt>
                <c:pt idx="115">
                  <c:v>278.51788936152991</c:v>
                </c:pt>
                <c:pt idx="116">
                  <c:v>278.49940549946001</c:v>
                </c:pt>
                <c:pt idx="117">
                  <c:v>278.49398475144903</c:v>
                </c:pt>
                <c:pt idx="118">
                  <c:v>278.49940549946001</c:v>
                </c:pt>
                <c:pt idx="119">
                  <c:v>278.48794195038772</c:v>
                </c:pt>
                <c:pt idx="120">
                  <c:v>278.48607579123643</c:v>
                </c:pt>
                <c:pt idx="121">
                  <c:v>278.49576204587891</c:v>
                </c:pt>
                <c:pt idx="122">
                  <c:v>278.49842798752354</c:v>
                </c:pt>
                <c:pt idx="123">
                  <c:v>278.50998040131731</c:v>
                </c:pt>
                <c:pt idx="124">
                  <c:v>278.51353499017688</c:v>
                </c:pt>
                <c:pt idx="125">
                  <c:v>278.53121906975332</c:v>
                </c:pt>
                <c:pt idx="126">
                  <c:v>278.52757561617233</c:v>
                </c:pt>
                <c:pt idx="127">
                  <c:v>278.51353499017688</c:v>
                </c:pt>
                <c:pt idx="128">
                  <c:v>278.52499853924905</c:v>
                </c:pt>
                <c:pt idx="129">
                  <c:v>278.51708957903645</c:v>
                </c:pt>
                <c:pt idx="130">
                  <c:v>278.51353499017688</c:v>
                </c:pt>
                <c:pt idx="131">
                  <c:v>278.51442363739181</c:v>
                </c:pt>
                <c:pt idx="132">
                  <c:v>278.52588718646405</c:v>
                </c:pt>
                <c:pt idx="133">
                  <c:v>278.52677583367893</c:v>
                </c:pt>
                <c:pt idx="134">
                  <c:v>278.5453485604703</c:v>
                </c:pt>
                <c:pt idx="135">
                  <c:v>278.5453485604703</c:v>
                </c:pt>
                <c:pt idx="136">
                  <c:v>278.55156909097457</c:v>
                </c:pt>
                <c:pt idx="137">
                  <c:v>278.55690097426407</c:v>
                </c:pt>
                <c:pt idx="138">
                  <c:v>278.55583459760612</c:v>
                </c:pt>
                <c:pt idx="139">
                  <c:v>278.54703699017864</c:v>
                </c:pt>
                <c:pt idx="140">
                  <c:v>278.52588718646405</c:v>
                </c:pt>
                <c:pt idx="141">
                  <c:v>278.51788936152991</c:v>
                </c:pt>
                <c:pt idx="142">
                  <c:v>278.51877800874479</c:v>
                </c:pt>
                <c:pt idx="143">
                  <c:v>278.52855312810868</c:v>
                </c:pt>
                <c:pt idx="144">
                  <c:v>278.52677583367893</c:v>
                </c:pt>
                <c:pt idx="145">
                  <c:v>278.53121906975332</c:v>
                </c:pt>
                <c:pt idx="146">
                  <c:v>278.53557344110641</c:v>
                </c:pt>
                <c:pt idx="147">
                  <c:v>278.54010554190239</c:v>
                </c:pt>
                <c:pt idx="148">
                  <c:v>278.55690097426407</c:v>
                </c:pt>
                <c:pt idx="149">
                  <c:v>278.54357126604049</c:v>
                </c:pt>
                <c:pt idx="150">
                  <c:v>278.53121906975332</c:v>
                </c:pt>
                <c:pt idx="151">
                  <c:v>278.52677583367893</c:v>
                </c:pt>
                <c:pt idx="152">
                  <c:v>278.52757561617233</c:v>
                </c:pt>
                <c:pt idx="153">
                  <c:v>278.52233259760442</c:v>
                </c:pt>
                <c:pt idx="154">
                  <c:v>278.52677583367893</c:v>
                </c:pt>
                <c:pt idx="155">
                  <c:v>278.53121906975332</c:v>
                </c:pt>
                <c:pt idx="156">
                  <c:v>278.53646208832129</c:v>
                </c:pt>
                <c:pt idx="157">
                  <c:v>278.54357126604049</c:v>
                </c:pt>
                <c:pt idx="158">
                  <c:v>278.54890314932993</c:v>
                </c:pt>
                <c:pt idx="159">
                  <c:v>278.55334638540444</c:v>
                </c:pt>
                <c:pt idx="160">
                  <c:v>278.54268261882567</c:v>
                </c:pt>
                <c:pt idx="161">
                  <c:v>278.54614834296376</c:v>
                </c:pt>
                <c:pt idx="162">
                  <c:v>278.55583459760612</c:v>
                </c:pt>
                <c:pt idx="163">
                  <c:v>278.53477365861295</c:v>
                </c:pt>
                <c:pt idx="164">
                  <c:v>278.53210771696831</c:v>
                </c:pt>
                <c:pt idx="165">
                  <c:v>278.51788936152991</c:v>
                </c:pt>
                <c:pt idx="166">
                  <c:v>278.51966665595972</c:v>
                </c:pt>
                <c:pt idx="167">
                  <c:v>278.51255747824041</c:v>
                </c:pt>
                <c:pt idx="168">
                  <c:v>278.52046643845313</c:v>
                </c:pt>
                <c:pt idx="169">
                  <c:v>278.53299636418319</c:v>
                </c:pt>
                <c:pt idx="170">
                  <c:v>278.53299636418319</c:v>
                </c:pt>
                <c:pt idx="171">
                  <c:v>278.54090532439579</c:v>
                </c:pt>
                <c:pt idx="172">
                  <c:v>278.54188283633221</c:v>
                </c:pt>
                <c:pt idx="173">
                  <c:v>278.53299636418319</c:v>
                </c:pt>
                <c:pt idx="174">
                  <c:v>278.52233259760442</c:v>
                </c:pt>
                <c:pt idx="175">
                  <c:v>278.52499853924905</c:v>
                </c:pt>
                <c:pt idx="176">
                  <c:v>278.51620093182157</c:v>
                </c:pt>
                <c:pt idx="177">
                  <c:v>278.51166883102564</c:v>
                </c:pt>
                <c:pt idx="178">
                  <c:v>278.50900288938089</c:v>
                </c:pt>
                <c:pt idx="179">
                  <c:v>278.51166883102564</c:v>
                </c:pt>
                <c:pt idx="180">
                  <c:v>278.51255747824041</c:v>
                </c:pt>
                <c:pt idx="181">
                  <c:v>278.52046643845313</c:v>
                </c:pt>
                <c:pt idx="182">
                  <c:v>278.52855312810868</c:v>
                </c:pt>
                <c:pt idx="183">
                  <c:v>278.53121906975332</c:v>
                </c:pt>
                <c:pt idx="184">
                  <c:v>278.52757561617233</c:v>
                </c:pt>
                <c:pt idx="185">
                  <c:v>278.52499853924905</c:v>
                </c:pt>
                <c:pt idx="186">
                  <c:v>278.52757561617233</c:v>
                </c:pt>
                <c:pt idx="187">
                  <c:v>278.52499853924905</c:v>
                </c:pt>
                <c:pt idx="188">
                  <c:v>278.51620093182157</c:v>
                </c:pt>
                <c:pt idx="189">
                  <c:v>278.51353499017688</c:v>
                </c:pt>
                <c:pt idx="190">
                  <c:v>278.50731445967256</c:v>
                </c:pt>
                <c:pt idx="191">
                  <c:v>278.49229632174081</c:v>
                </c:pt>
                <c:pt idx="192">
                  <c:v>278.48874173288118</c:v>
                </c:pt>
                <c:pt idx="193">
                  <c:v>278.50900288938089</c:v>
                </c:pt>
                <c:pt idx="194">
                  <c:v>278.52144395038954</c:v>
                </c:pt>
                <c:pt idx="195">
                  <c:v>278.51353499017688</c:v>
                </c:pt>
                <c:pt idx="196">
                  <c:v>278.51166883102564</c:v>
                </c:pt>
                <c:pt idx="197">
                  <c:v>278.51166883102564</c:v>
                </c:pt>
                <c:pt idx="198">
                  <c:v>278.51086904853219</c:v>
                </c:pt>
                <c:pt idx="199">
                  <c:v>278.50464851802786</c:v>
                </c:pt>
                <c:pt idx="200">
                  <c:v>278.49842798752354</c:v>
                </c:pt>
                <c:pt idx="201">
                  <c:v>278.48794195038772</c:v>
                </c:pt>
                <c:pt idx="202">
                  <c:v>278.48509827930013</c:v>
                </c:pt>
                <c:pt idx="203">
                  <c:v>278.48696443845137</c:v>
                </c:pt>
                <c:pt idx="204">
                  <c:v>278.48794195038772</c:v>
                </c:pt>
                <c:pt idx="205">
                  <c:v>278.49842798752354</c:v>
                </c:pt>
                <c:pt idx="206">
                  <c:v>278.49842798752354</c:v>
                </c:pt>
                <c:pt idx="207">
                  <c:v>278.5055371652428</c:v>
                </c:pt>
                <c:pt idx="208">
                  <c:v>278.50375987081304</c:v>
                </c:pt>
                <c:pt idx="209">
                  <c:v>278.50731445967256</c:v>
                </c:pt>
                <c:pt idx="210">
                  <c:v>278.51877800874479</c:v>
                </c:pt>
                <c:pt idx="211">
                  <c:v>278.51353499017688</c:v>
                </c:pt>
                <c:pt idx="212">
                  <c:v>278.49576204587891</c:v>
                </c:pt>
                <c:pt idx="213">
                  <c:v>278.48429849680667</c:v>
                </c:pt>
                <c:pt idx="214">
                  <c:v>278.47985526073217</c:v>
                </c:pt>
                <c:pt idx="215">
                  <c:v>278.48340984959179</c:v>
                </c:pt>
                <c:pt idx="216">
                  <c:v>278.47985526073217</c:v>
                </c:pt>
                <c:pt idx="217">
                  <c:v>278.47807796630235</c:v>
                </c:pt>
                <c:pt idx="218">
                  <c:v>278.49140767452587</c:v>
                </c:pt>
                <c:pt idx="219">
                  <c:v>278.50642581245768</c:v>
                </c:pt>
                <c:pt idx="220">
                  <c:v>278.51966665595972</c:v>
                </c:pt>
                <c:pt idx="221">
                  <c:v>278.52233259760442</c:v>
                </c:pt>
                <c:pt idx="222">
                  <c:v>278.52499853924905</c:v>
                </c:pt>
                <c:pt idx="223">
                  <c:v>278.51966665595972</c:v>
                </c:pt>
                <c:pt idx="224">
                  <c:v>278.51522341988522</c:v>
                </c:pt>
                <c:pt idx="225">
                  <c:v>278.51877800874479</c:v>
                </c:pt>
                <c:pt idx="226">
                  <c:v>278.51708957903645</c:v>
                </c:pt>
                <c:pt idx="227">
                  <c:v>278.51255747824041</c:v>
                </c:pt>
                <c:pt idx="228">
                  <c:v>278.5055371652428</c:v>
                </c:pt>
                <c:pt idx="229">
                  <c:v>278.51442363739181</c:v>
                </c:pt>
                <c:pt idx="230">
                  <c:v>278.52046643845313</c:v>
                </c:pt>
                <c:pt idx="231">
                  <c:v>278.52410989203418</c:v>
                </c:pt>
                <c:pt idx="232">
                  <c:v>278.52855312810868</c:v>
                </c:pt>
                <c:pt idx="233">
                  <c:v>278.52855312810868</c:v>
                </c:pt>
                <c:pt idx="234">
                  <c:v>278.53735073553622</c:v>
                </c:pt>
                <c:pt idx="235">
                  <c:v>278.54268261882567</c:v>
                </c:pt>
                <c:pt idx="236">
                  <c:v>278.52410989203418</c:v>
                </c:pt>
                <c:pt idx="237">
                  <c:v>278.51620093182157</c:v>
                </c:pt>
                <c:pt idx="238">
                  <c:v>278.5055371652428</c:v>
                </c:pt>
                <c:pt idx="239">
                  <c:v>278.49940549946001</c:v>
                </c:pt>
                <c:pt idx="240">
                  <c:v>278.50820310688744</c:v>
                </c:pt>
                <c:pt idx="241">
                  <c:v>278.50375987081304</c:v>
                </c:pt>
                <c:pt idx="242">
                  <c:v>278.50998040131731</c:v>
                </c:pt>
                <c:pt idx="243">
                  <c:v>278.51708957903645</c:v>
                </c:pt>
                <c:pt idx="244">
                  <c:v>278.53299636418319</c:v>
                </c:pt>
                <c:pt idx="245">
                  <c:v>278.53024155781702</c:v>
                </c:pt>
                <c:pt idx="246">
                  <c:v>278.53557344110641</c:v>
                </c:pt>
                <c:pt idx="247">
                  <c:v>278.53646208832129</c:v>
                </c:pt>
                <c:pt idx="248">
                  <c:v>278.53646208832129</c:v>
                </c:pt>
                <c:pt idx="249">
                  <c:v>278.53210771696831</c:v>
                </c:pt>
                <c:pt idx="250">
                  <c:v>278.53121906975332</c:v>
                </c:pt>
                <c:pt idx="251">
                  <c:v>278.52677583367893</c:v>
                </c:pt>
                <c:pt idx="252">
                  <c:v>278.51877800874479</c:v>
                </c:pt>
                <c:pt idx="253">
                  <c:v>278.53210771696831</c:v>
                </c:pt>
                <c:pt idx="254">
                  <c:v>278.53735073553622</c:v>
                </c:pt>
                <c:pt idx="255">
                  <c:v>278.53823938275116</c:v>
                </c:pt>
                <c:pt idx="256">
                  <c:v>278.54979179654481</c:v>
                </c:pt>
                <c:pt idx="257">
                  <c:v>278.54890314932993</c:v>
                </c:pt>
                <c:pt idx="258">
                  <c:v>278.55583459760612</c:v>
                </c:pt>
                <c:pt idx="259">
                  <c:v>278.56125534561704</c:v>
                </c:pt>
                <c:pt idx="260">
                  <c:v>278.55068044375969</c:v>
                </c:pt>
                <c:pt idx="261">
                  <c:v>278.54703699017864</c:v>
                </c:pt>
                <c:pt idx="262">
                  <c:v>278.53912802996592</c:v>
                </c:pt>
                <c:pt idx="263">
                  <c:v>278.54357126604049</c:v>
                </c:pt>
                <c:pt idx="264">
                  <c:v>278.53210771696831</c:v>
                </c:pt>
                <c:pt idx="265">
                  <c:v>278.53646208832129</c:v>
                </c:pt>
                <c:pt idx="266">
                  <c:v>278.53379614667659</c:v>
                </c:pt>
                <c:pt idx="267">
                  <c:v>278.54188283633221</c:v>
                </c:pt>
                <c:pt idx="268">
                  <c:v>278.55503481511266</c:v>
                </c:pt>
                <c:pt idx="269">
                  <c:v>278.55690097426407</c:v>
                </c:pt>
                <c:pt idx="270">
                  <c:v>278.56658722890643</c:v>
                </c:pt>
                <c:pt idx="271">
                  <c:v>278.56036669840211</c:v>
                </c:pt>
                <c:pt idx="272">
                  <c:v>278.56036669840211</c:v>
                </c:pt>
                <c:pt idx="273">
                  <c:v>278.56392128726168</c:v>
                </c:pt>
                <c:pt idx="274">
                  <c:v>278.55583459760612</c:v>
                </c:pt>
                <c:pt idx="275">
                  <c:v>278.54979179654481</c:v>
                </c:pt>
                <c:pt idx="276">
                  <c:v>278.54703699017864</c:v>
                </c:pt>
                <c:pt idx="277">
                  <c:v>278.54437104853389</c:v>
                </c:pt>
                <c:pt idx="278">
                  <c:v>278.54614834296376</c:v>
                </c:pt>
                <c:pt idx="279">
                  <c:v>278.54979179654481</c:v>
                </c:pt>
                <c:pt idx="280">
                  <c:v>278.55414616789784</c:v>
                </c:pt>
                <c:pt idx="281">
                  <c:v>278.55947805118717</c:v>
                </c:pt>
                <c:pt idx="282">
                  <c:v>278.56472106975514</c:v>
                </c:pt>
                <c:pt idx="283">
                  <c:v>278.56836452333624</c:v>
                </c:pt>
                <c:pt idx="284">
                  <c:v>278.55690097426407</c:v>
                </c:pt>
                <c:pt idx="285">
                  <c:v>278.55334638540444</c:v>
                </c:pt>
                <c:pt idx="286">
                  <c:v>278.55690097426407</c:v>
                </c:pt>
                <c:pt idx="287">
                  <c:v>278.54437104853389</c:v>
                </c:pt>
                <c:pt idx="288">
                  <c:v>278.54010554190239</c:v>
                </c:pt>
                <c:pt idx="289">
                  <c:v>278.54090532439579</c:v>
                </c:pt>
                <c:pt idx="290">
                  <c:v>278.54357126604049</c:v>
                </c:pt>
                <c:pt idx="291">
                  <c:v>278.54614834296376</c:v>
                </c:pt>
                <c:pt idx="292">
                  <c:v>278.54614834296376</c:v>
                </c:pt>
                <c:pt idx="293">
                  <c:v>278.54614834296376</c:v>
                </c:pt>
                <c:pt idx="294">
                  <c:v>278.55068044375969</c:v>
                </c:pt>
                <c:pt idx="295">
                  <c:v>278.55068044375969</c:v>
                </c:pt>
                <c:pt idx="296">
                  <c:v>278.55414616789784</c:v>
                </c:pt>
                <c:pt idx="297">
                  <c:v>278.54614834296376</c:v>
                </c:pt>
                <c:pt idx="298">
                  <c:v>278.54010554190239</c:v>
                </c:pt>
                <c:pt idx="299">
                  <c:v>278.53823938275116</c:v>
                </c:pt>
                <c:pt idx="300">
                  <c:v>278.54090532439579</c:v>
                </c:pt>
                <c:pt idx="301">
                  <c:v>278.54010554190239</c:v>
                </c:pt>
                <c:pt idx="302">
                  <c:v>278.54614834296376</c:v>
                </c:pt>
                <c:pt idx="303">
                  <c:v>278.54979179654481</c:v>
                </c:pt>
                <c:pt idx="304">
                  <c:v>278.55583459760612</c:v>
                </c:pt>
                <c:pt idx="305">
                  <c:v>278.55414616789784</c:v>
                </c:pt>
                <c:pt idx="306">
                  <c:v>278.55947805118717</c:v>
                </c:pt>
                <c:pt idx="307">
                  <c:v>278.55947805118717</c:v>
                </c:pt>
                <c:pt idx="308">
                  <c:v>278.55245773818956</c:v>
                </c:pt>
                <c:pt idx="309">
                  <c:v>278.54090532439579</c:v>
                </c:pt>
                <c:pt idx="310">
                  <c:v>278.53477365861295</c:v>
                </c:pt>
                <c:pt idx="311">
                  <c:v>278.53477365861295</c:v>
                </c:pt>
                <c:pt idx="312">
                  <c:v>278.52046643845313</c:v>
                </c:pt>
                <c:pt idx="313">
                  <c:v>278.51522341988522</c:v>
                </c:pt>
                <c:pt idx="314">
                  <c:v>278.51166883102564</c:v>
                </c:pt>
                <c:pt idx="315">
                  <c:v>278.51255747824041</c:v>
                </c:pt>
                <c:pt idx="316">
                  <c:v>278.51086904853219</c:v>
                </c:pt>
                <c:pt idx="317">
                  <c:v>278.51255747824041</c:v>
                </c:pt>
                <c:pt idx="318">
                  <c:v>278.51966665595972</c:v>
                </c:pt>
                <c:pt idx="319">
                  <c:v>278.52046643845313</c:v>
                </c:pt>
                <c:pt idx="320">
                  <c:v>278.52588718646405</c:v>
                </c:pt>
                <c:pt idx="321">
                  <c:v>278.52588718646405</c:v>
                </c:pt>
                <c:pt idx="322">
                  <c:v>278.52144395038954</c:v>
                </c:pt>
                <c:pt idx="323">
                  <c:v>278.51877800874479</c:v>
                </c:pt>
                <c:pt idx="324">
                  <c:v>278.51708957903645</c:v>
                </c:pt>
                <c:pt idx="325">
                  <c:v>278.51966665595972</c:v>
                </c:pt>
                <c:pt idx="326">
                  <c:v>278.52233259760442</c:v>
                </c:pt>
                <c:pt idx="327">
                  <c:v>278.51966665595972</c:v>
                </c:pt>
                <c:pt idx="328">
                  <c:v>278.52588718646405</c:v>
                </c:pt>
                <c:pt idx="329">
                  <c:v>278.52144395038954</c:v>
                </c:pt>
                <c:pt idx="330">
                  <c:v>278.53024155781702</c:v>
                </c:pt>
                <c:pt idx="331">
                  <c:v>278.52757561617233</c:v>
                </c:pt>
                <c:pt idx="332">
                  <c:v>278.52757561617233</c:v>
                </c:pt>
                <c:pt idx="333">
                  <c:v>278.51966665595972</c:v>
                </c:pt>
                <c:pt idx="334">
                  <c:v>278.51708957903645</c:v>
                </c:pt>
                <c:pt idx="335">
                  <c:v>278.50731445967256</c:v>
                </c:pt>
                <c:pt idx="336">
                  <c:v>278.50464851802786</c:v>
                </c:pt>
                <c:pt idx="337">
                  <c:v>278.50375987081304</c:v>
                </c:pt>
                <c:pt idx="338">
                  <c:v>278.5055371652428</c:v>
                </c:pt>
                <c:pt idx="339">
                  <c:v>278.4967395578152</c:v>
                </c:pt>
                <c:pt idx="340">
                  <c:v>278.49576204587891</c:v>
                </c:pt>
                <c:pt idx="341">
                  <c:v>278.49398475144903</c:v>
                </c:pt>
                <c:pt idx="342">
                  <c:v>278.50020528195341</c:v>
                </c:pt>
                <c:pt idx="343">
                  <c:v>278.50198257638317</c:v>
                </c:pt>
                <c:pt idx="344">
                  <c:v>278.50731445967256</c:v>
                </c:pt>
                <c:pt idx="345">
                  <c:v>278.50820310688744</c:v>
                </c:pt>
                <c:pt idx="346">
                  <c:v>278.50642581245768</c:v>
                </c:pt>
                <c:pt idx="347">
                  <c:v>278.5055371652428</c:v>
                </c:pt>
                <c:pt idx="348">
                  <c:v>278.50287122359805</c:v>
                </c:pt>
                <c:pt idx="349">
                  <c:v>278.50109392916823</c:v>
                </c:pt>
                <c:pt idx="350">
                  <c:v>278.50109392916823</c:v>
                </c:pt>
                <c:pt idx="351">
                  <c:v>278.50109392916823</c:v>
                </c:pt>
                <c:pt idx="352">
                  <c:v>278.50198257638317</c:v>
                </c:pt>
                <c:pt idx="353">
                  <c:v>278.49487339866397</c:v>
                </c:pt>
                <c:pt idx="354">
                  <c:v>278.50020528195341</c:v>
                </c:pt>
                <c:pt idx="355">
                  <c:v>278.53299636418319</c:v>
                </c:pt>
                <c:pt idx="356">
                  <c:v>278.52046643845313</c:v>
                </c:pt>
                <c:pt idx="357">
                  <c:v>278.50287122359805</c:v>
                </c:pt>
                <c:pt idx="358">
                  <c:v>277.95502021561225</c:v>
                </c:pt>
                <c:pt idx="359">
                  <c:v>277.50492040126534</c:v>
                </c:pt>
                <c:pt idx="360">
                  <c:v>277.20242488931342</c:v>
                </c:pt>
                <c:pt idx="361">
                  <c:v>276.82243934022222</c:v>
                </c:pt>
                <c:pt idx="362">
                  <c:v>276.58179367442722</c:v>
                </c:pt>
                <c:pt idx="363">
                  <c:v>276.42263695823863</c:v>
                </c:pt>
                <c:pt idx="364">
                  <c:v>276.32133117574006</c:v>
                </c:pt>
                <c:pt idx="365">
                  <c:v>276.22082517573489</c:v>
                </c:pt>
                <c:pt idx="366">
                  <c:v>276.87762433226749</c:v>
                </c:pt>
                <c:pt idx="367">
                  <c:v>277.40112640656508</c:v>
                </c:pt>
                <c:pt idx="368">
                  <c:v>277.64408255511876</c:v>
                </c:pt>
                <c:pt idx="369">
                  <c:v>277.78226719703565</c:v>
                </c:pt>
                <c:pt idx="370">
                  <c:v>277.86473365857836</c:v>
                </c:pt>
                <c:pt idx="371">
                  <c:v>277.93111560553143</c:v>
                </c:pt>
                <c:pt idx="372">
                  <c:v>277.97812504319967</c:v>
                </c:pt>
                <c:pt idx="373">
                  <c:v>278.01349320235261</c:v>
                </c:pt>
                <c:pt idx="374">
                  <c:v>278.03828645964836</c:v>
                </c:pt>
                <c:pt idx="375">
                  <c:v>278.06752295301851</c:v>
                </c:pt>
                <c:pt idx="376">
                  <c:v>278.08431838538019</c:v>
                </c:pt>
                <c:pt idx="377">
                  <c:v>278.09498215195902</c:v>
                </c:pt>
                <c:pt idx="378">
                  <c:v>278.11346601402886</c:v>
                </c:pt>
                <c:pt idx="379">
                  <c:v>278.13212760554177</c:v>
                </c:pt>
                <c:pt idx="380">
                  <c:v>278.14456866655041</c:v>
                </c:pt>
                <c:pt idx="381">
                  <c:v>278.15514356840765</c:v>
                </c:pt>
                <c:pt idx="382">
                  <c:v>278.15958680448216</c:v>
                </c:pt>
                <c:pt idx="383">
                  <c:v>278.16660711747988</c:v>
                </c:pt>
                <c:pt idx="384">
                  <c:v>278.17113921827593</c:v>
                </c:pt>
                <c:pt idx="385">
                  <c:v>278.17735974878019</c:v>
                </c:pt>
                <c:pt idx="386">
                  <c:v>278.18793465063754</c:v>
                </c:pt>
                <c:pt idx="387">
                  <c:v>278.20650737742892</c:v>
                </c:pt>
                <c:pt idx="388">
                  <c:v>278.21530498485646</c:v>
                </c:pt>
                <c:pt idx="389">
                  <c:v>278.21450520236306</c:v>
                </c:pt>
                <c:pt idx="390">
                  <c:v>278.21974822093102</c:v>
                </c:pt>
                <c:pt idx="391">
                  <c:v>278.22774604586505</c:v>
                </c:pt>
                <c:pt idx="392">
                  <c:v>278.23565500607765</c:v>
                </c:pt>
                <c:pt idx="393">
                  <c:v>278.24631877265648</c:v>
                </c:pt>
                <c:pt idx="394">
                  <c:v>278.25778232172866</c:v>
                </c:pt>
                <c:pt idx="395">
                  <c:v>278.26400285223298</c:v>
                </c:pt>
                <c:pt idx="396">
                  <c:v>278.26924587080089</c:v>
                </c:pt>
                <c:pt idx="397">
                  <c:v>278.27377797159681</c:v>
                </c:pt>
                <c:pt idx="398">
                  <c:v>278.27466661881175</c:v>
                </c:pt>
                <c:pt idx="399">
                  <c:v>278.27377797159681</c:v>
                </c:pt>
                <c:pt idx="400">
                  <c:v>278.27555526602669</c:v>
                </c:pt>
                <c:pt idx="401">
                  <c:v>278.27999850210119</c:v>
                </c:pt>
                <c:pt idx="402">
                  <c:v>278.28977362146509</c:v>
                </c:pt>
                <c:pt idx="403">
                  <c:v>278.28977362146509</c:v>
                </c:pt>
                <c:pt idx="404">
                  <c:v>278.29057340395843</c:v>
                </c:pt>
                <c:pt idx="405">
                  <c:v>278.29768258167769</c:v>
                </c:pt>
                <c:pt idx="406">
                  <c:v>278.29768258167769</c:v>
                </c:pt>
                <c:pt idx="407">
                  <c:v>278.295016640033</c:v>
                </c:pt>
                <c:pt idx="408">
                  <c:v>278.2958164225264</c:v>
                </c:pt>
                <c:pt idx="409">
                  <c:v>278.29945987610751</c:v>
                </c:pt>
                <c:pt idx="410">
                  <c:v>278.29945987610751</c:v>
                </c:pt>
                <c:pt idx="411">
                  <c:v>278.30203695303067</c:v>
                </c:pt>
                <c:pt idx="412">
                  <c:v>278.30381424746054</c:v>
                </c:pt>
                <c:pt idx="413">
                  <c:v>278.29857122889257</c:v>
                </c:pt>
                <c:pt idx="414">
                  <c:v>278.29670506974134</c:v>
                </c:pt>
                <c:pt idx="415">
                  <c:v>278.29945987610751</c:v>
                </c:pt>
                <c:pt idx="416">
                  <c:v>278.30203695303067</c:v>
                </c:pt>
                <c:pt idx="417">
                  <c:v>278.31092342517968</c:v>
                </c:pt>
                <c:pt idx="418">
                  <c:v>278.31447801403931</c:v>
                </c:pt>
                <c:pt idx="419">
                  <c:v>278.32336448618827</c:v>
                </c:pt>
                <c:pt idx="420">
                  <c:v>278.3277188575413</c:v>
                </c:pt>
                <c:pt idx="421">
                  <c:v>278.32949615197111</c:v>
                </c:pt>
                <c:pt idx="422">
                  <c:v>278.32514178061808</c:v>
                </c:pt>
                <c:pt idx="423">
                  <c:v>278.32238697425191</c:v>
                </c:pt>
                <c:pt idx="424">
                  <c:v>278.31972103260722</c:v>
                </c:pt>
                <c:pt idx="425">
                  <c:v>278.32514178061808</c:v>
                </c:pt>
                <c:pt idx="426">
                  <c:v>278.32594156311154</c:v>
                </c:pt>
                <c:pt idx="427">
                  <c:v>278.32514178061808</c:v>
                </c:pt>
                <c:pt idx="428">
                  <c:v>278.31892125011382</c:v>
                </c:pt>
                <c:pt idx="429">
                  <c:v>278.31447801403931</c:v>
                </c:pt>
                <c:pt idx="430">
                  <c:v>278.31536666125419</c:v>
                </c:pt>
                <c:pt idx="431">
                  <c:v>278.31803260289894</c:v>
                </c:pt>
                <c:pt idx="432">
                  <c:v>278.32149832703703</c:v>
                </c:pt>
                <c:pt idx="433">
                  <c:v>278.32336448618827</c:v>
                </c:pt>
                <c:pt idx="434">
                  <c:v>278.32594156311154</c:v>
                </c:pt>
                <c:pt idx="435">
                  <c:v>278.32683021032642</c:v>
                </c:pt>
                <c:pt idx="436">
                  <c:v>278.32594156311154</c:v>
                </c:pt>
                <c:pt idx="437">
                  <c:v>278.31803260289894</c:v>
                </c:pt>
                <c:pt idx="438">
                  <c:v>278.31092342517968</c:v>
                </c:pt>
                <c:pt idx="439">
                  <c:v>278.31092342517968</c:v>
                </c:pt>
                <c:pt idx="440">
                  <c:v>278.30825748353493</c:v>
                </c:pt>
                <c:pt idx="441">
                  <c:v>278.31803260289894</c:v>
                </c:pt>
                <c:pt idx="442">
                  <c:v>278.32514178061808</c:v>
                </c:pt>
                <c:pt idx="443">
                  <c:v>278.33127344640081</c:v>
                </c:pt>
                <c:pt idx="444">
                  <c:v>278.33740511218372</c:v>
                </c:pt>
                <c:pt idx="445">
                  <c:v>278.3419372129797</c:v>
                </c:pt>
                <c:pt idx="446">
                  <c:v>278.33829375939865</c:v>
                </c:pt>
                <c:pt idx="447">
                  <c:v>278.3419372129797</c:v>
                </c:pt>
                <c:pt idx="448">
                  <c:v>278.33660532969031</c:v>
                </c:pt>
                <c:pt idx="449">
                  <c:v>278.33482803526044</c:v>
                </c:pt>
                <c:pt idx="450">
                  <c:v>278.32860750475618</c:v>
                </c:pt>
                <c:pt idx="451">
                  <c:v>278.32336448618827</c:v>
                </c:pt>
                <c:pt idx="452">
                  <c:v>278.3135005021029</c:v>
                </c:pt>
                <c:pt idx="453">
                  <c:v>278.31181207239456</c:v>
                </c:pt>
                <c:pt idx="454">
                  <c:v>278.31447801403931</c:v>
                </c:pt>
                <c:pt idx="455">
                  <c:v>278.32060967982204</c:v>
                </c:pt>
                <c:pt idx="456">
                  <c:v>278.31892125011382</c:v>
                </c:pt>
                <c:pt idx="457">
                  <c:v>278.32416426868167</c:v>
                </c:pt>
                <c:pt idx="458">
                  <c:v>278.3277188575413</c:v>
                </c:pt>
                <c:pt idx="459">
                  <c:v>278.32683021032642</c:v>
                </c:pt>
                <c:pt idx="460">
                  <c:v>278.33305074083069</c:v>
                </c:pt>
                <c:pt idx="461">
                  <c:v>278.32860750475618</c:v>
                </c:pt>
                <c:pt idx="462">
                  <c:v>278.32683021032642</c:v>
                </c:pt>
                <c:pt idx="463">
                  <c:v>278.31972103260722</c:v>
                </c:pt>
                <c:pt idx="464">
                  <c:v>278.31705509096247</c:v>
                </c:pt>
                <c:pt idx="465">
                  <c:v>278.31803260289894</c:v>
                </c:pt>
                <c:pt idx="466">
                  <c:v>278.31972103260722</c:v>
                </c:pt>
                <c:pt idx="467">
                  <c:v>278.3277188575413</c:v>
                </c:pt>
                <c:pt idx="468">
                  <c:v>278.33571668247538</c:v>
                </c:pt>
                <c:pt idx="469">
                  <c:v>278.33571668247538</c:v>
                </c:pt>
                <c:pt idx="470">
                  <c:v>278.3419372129797</c:v>
                </c:pt>
                <c:pt idx="471">
                  <c:v>278.34362564268798</c:v>
                </c:pt>
                <c:pt idx="472">
                  <c:v>278.33740511218372</c:v>
                </c:pt>
                <c:pt idx="473">
                  <c:v>278.3419372129797</c:v>
                </c:pt>
                <c:pt idx="474">
                  <c:v>278.33482803526044</c:v>
                </c:pt>
                <c:pt idx="475">
                  <c:v>278.2923506983883</c:v>
                </c:pt>
                <c:pt idx="476">
                  <c:v>278.295016640033</c:v>
                </c:pt>
                <c:pt idx="477">
                  <c:v>278.29670506974134</c:v>
                </c:pt>
                <c:pt idx="478">
                  <c:v>278.30656905382671</c:v>
                </c:pt>
                <c:pt idx="479">
                  <c:v>278.30914613074987</c:v>
                </c:pt>
                <c:pt idx="480">
                  <c:v>278.32238697425191</c:v>
                </c:pt>
                <c:pt idx="481">
                  <c:v>278.32238697425191</c:v>
                </c:pt>
                <c:pt idx="482">
                  <c:v>278.32149832703703</c:v>
                </c:pt>
                <c:pt idx="483">
                  <c:v>278.32594156311154</c:v>
                </c:pt>
                <c:pt idx="484">
                  <c:v>278.33482803526044</c:v>
                </c:pt>
                <c:pt idx="485">
                  <c:v>278.33482803526044</c:v>
                </c:pt>
                <c:pt idx="486">
                  <c:v>278.32949615197111</c:v>
                </c:pt>
                <c:pt idx="487">
                  <c:v>278.32149832703703</c:v>
                </c:pt>
                <c:pt idx="488">
                  <c:v>278.32238697425191</c:v>
                </c:pt>
                <c:pt idx="489">
                  <c:v>278.32060967982204</c:v>
                </c:pt>
                <c:pt idx="490">
                  <c:v>278.32060967982204</c:v>
                </c:pt>
                <c:pt idx="491">
                  <c:v>278.32594156311154</c:v>
                </c:pt>
                <c:pt idx="492">
                  <c:v>278.3277188575413</c:v>
                </c:pt>
                <c:pt idx="493">
                  <c:v>278.33216209361581</c:v>
                </c:pt>
                <c:pt idx="494">
                  <c:v>278.33829375939865</c:v>
                </c:pt>
                <c:pt idx="495">
                  <c:v>278.34362564268798</c:v>
                </c:pt>
                <c:pt idx="496">
                  <c:v>278.34904639069896</c:v>
                </c:pt>
                <c:pt idx="497">
                  <c:v>278.34798001404101</c:v>
                </c:pt>
                <c:pt idx="498">
                  <c:v>278.34104856576482</c:v>
                </c:pt>
                <c:pt idx="499">
                  <c:v>278.32860750475618</c:v>
                </c:pt>
                <c:pt idx="500">
                  <c:v>278.31447801403931</c:v>
                </c:pt>
                <c:pt idx="501">
                  <c:v>278.30914613074987</c:v>
                </c:pt>
                <c:pt idx="502">
                  <c:v>278.30559154189029</c:v>
                </c:pt>
                <c:pt idx="503">
                  <c:v>278.30559154189029</c:v>
                </c:pt>
                <c:pt idx="504">
                  <c:v>278.32060967982204</c:v>
                </c:pt>
                <c:pt idx="505">
                  <c:v>278.32594156311154</c:v>
                </c:pt>
                <c:pt idx="506">
                  <c:v>278.33029593446452</c:v>
                </c:pt>
                <c:pt idx="507">
                  <c:v>278.33482803526044</c:v>
                </c:pt>
                <c:pt idx="508">
                  <c:v>278.33482803526044</c:v>
                </c:pt>
                <c:pt idx="509">
                  <c:v>278.33571668247538</c:v>
                </c:pt>
                <c:pt idx="510">
                  <c:v>278.33029593446452</c:v>
                </c:pt>
                <c:pt idx="511">
                  <c:v>278.32594156311154</c:v>
                </c:pt>
                <c:pt idx="512">
                  <c:v>278.32149832703703</c:v>
                </c:pt>
                <c:pt idx="513">
                  <c:v>278.32238697425191</c:v>
                </c:pt>
                <c:pt idx="514">
                  <c:v>278.31625530846907</c:v>
                </c:pt>
                <c:pt idx="515">
                  <c:v>278.31803260289894</c:v>
                </c:pt>
                <c:pt idx="516">
                  <c:v>278.32336448618827</c:v>
                </c:pt>
                <c:pt idx="517">
                  <c:v>278.33305074083069</c:v>
                </c:pt>
                <c:pt idx="518">
                  <c:v>278.34007105382841</c:v>
                </c:pt>
                <c:pt idx="519">
                  <c:v>278.34629158433273</c:v>
                </c:pt>
                <c:pt idx="520">
                  <c:v>278.34798001404101</c:v>
                </c:pt>
                <c:pt idx="521">
                  <c:v>278.34904639069896</c:v>
                </c:pt>
                <c:pt idx="522">
                  <c:v>278.34362564268798</c:v>
                </c:pt>
                <c:pt idx="523">
                  <c:v>278.33740511218372</c:v>
                </c:pt>
                <c:pt idx="524">
                  <c:v>278.32683021032642</c:v>
                </c:pt>
                <c:pt idx="525">
                  <c:v>278.3100347779648</c:v>
                </c:pt>
                <c:pt idx="526">
                  <c:v>278.30559154189029</c:v>
                </c:pt>
                <c:pt idx="527">
                  <c:v>278.30381424746054</c:v>
                </c:pt>
                <c:pt idx="528">
                  <c:v>278.30656905382671</c:v>
                </c:pt>
                <c:pt idx="529">
                  <c:v>278.31092342517968</c:v>
                </c:pt>
                <c:pt idx="530">
                  <c:v>278.31536666125419</c:v>
                </c:pt>
                <c:pt idx="531">
                  <c:v>278.32860750475618</c:v>
                </c:pt>
                <c:pt idx="532">
                  <c:v>278.33660532969031</c:v>
                </c:pt>
                <c:pt idx="533">
                  <c:v>278.3454029371178</c:v>
                </c:pt>
                <c:pt idx="534">
                  <c:v>278.33660532969031</c:v>
                </c:pt>
                <c:pt idx="535">
                  <c:v>278.33482803526044</c:v>
                </c:pt>
                <c:pt idx="536">
                  <c:v>278.33029593446452</c:v>
                </c:pt>
                <c:pt idx="537">
                  <c:v>278.32336448618827</c:v>
                </c:pt>
                <c:pt idx="538">
                  <c:v>278.31892125011382</c:v>
                </c:pt>
                <c:pt idx="539">
                  <c:v>278.31892125011382</c:v>
                </c:pt>
                <c:pt idx="540">
                  <c:v>278.31803260289894</c:v>
                </c:pt>
                <c:pt idx="541">
                  <c:v>278.32336448618827</c:v>
                </c:pt>
                <c:pt idx="542">
                  <c:v>278.33482803526044</c:v>
                </c:pt>
                <c:pt idx="543">
                  <c:v>278.34282586019458</c:v>
                </c:pt>
                <c:pt idx="544">
                  <c:v>278.34629158433273</c:v>
                </c:pt>
                <c:pt idx="545">
                  <c:v>278.3498461731923</c:v>
                </c:pt>
                <c:pt idx="546">
                  <c:v>278.3419372129797</c:v>
                </c:pt>
                <c:pt idx="547">
                  <c:v>278.33305074083069</c:v>
                </c:pt>
                <c:pt idx="548">
                  <c:v>278.31536666125419</c:v>
                </c:pt>
                <c:pt idx="549">
                  <c:v>278.30123717053726</c:v>
                </c:pt>
                <c:pt idx="550">
                  <c:v>278.29412799281806</c:v>
                </c:pt>
                <c:pt idx="551">
                  <c:v>278.29315048088171</c:v>
                </c:pt>
                <c:pt idx="552">
                  <c:v>278.29315048088171</c:v>
                </c:pt>
                <c:pt idx="553">
                  <c:v>278.29768258167769</c:v>
                </c:pt>
                <c:pt idx="554">
                  <c:v>278.30025965860091</c:v>
                </c:pt>
                <c:pt idx="555">
                  <c:v>278.30736883632011</c:v>
                </c:pt>
                <c:pt idx="556">
                  <c:v>278.31892125011382</c:v>
                </c:pt>
                <c:pt idx="557">
                  <c:v>278.32594156311154</c:v>
                </c:pt>
                <c:pt idx="558">
                  <c:v>278.32594156311154</c:v>
                </c:pt>
                <c:pt idx="559">
                  <c:v>278.32416426868167</c:v>
                </c:pt>
                <c:pt idx="560">
                  <c:v>278.31536666125419</c:v>
                </c:pt>
                <c:pt idx="561">
                  <c:v>278.30736883632011</c:v>
                </c:pt>
                <c:pt idx="562">
                  <c:v>278.30559154189029</c:v>
                </c:pt>
                <c:pt idx="563">
                  <c:v>278.30381424746054</c:v>
                </c:pt>
                <c:pt idx="564">
                  <c:v>278.30656905382671</c:v>
                </c:pt>
                <c:pt idx="565">
                  <c:v>278.31447801403931</c:v>
                </c:pt>
                <c:pt idx="566">
                  <c:v>278.33393938804562</c:v>
                </c:pt>
                <c:pt idx="567">
                  <c:v>278.33571668247538</c:v>
                </c:pt>
                <c:pt idx="568">
                  <c:v>278.34104856576482</c:v>
                </c:pt>
                <c:pt idx="569">
                  <c:v>278.34362564268798</c:v>
                </c:pt>
                <c:pt idx="570">
                  <c:v>278.3419372129797</c:v>
                </c:pt>
                <c:pt idx="571">
                  <c:v>278.32683021032642</c:v>
                </c:pt>
                <c:pt idx="572">
                  <c:v>278.31447801403931</c:v>
                </c:pt>
                <c:pt idx="573">
                  <c:v>278.30123717053726</c:v>
                </c:pt>
                <c:pt idx="574">
                  <c:v>278.28692995037738</c:v>
                </c:pt>
                <c:pt idx="575">
                  <c:v>278.27999850210119</c:v>
                </c:pt>
                <c:pt idx="576">
                  <c:v>278.27813234294985</c:v>
                </c:pt>
                <c:pt idx="577">
                  <c:v>278.27999850210119</c:v>
                </c:pt>
                <c:pt idx="578">
                  <c:v>278.2879074623138</c:v>
                </c:pt>
                <c:pt idx="579">
                  <c:v>278.30381424746054</c:v>
                </c:pt>
                <c:pt idx="580">
                  <c:v>278.31705509096247</c:v>
                </c:pt>
                <c:pt idx="581">
                  <c:v>278.32149832703703</c:v>
                </c:pt>
                <c:pt idx="582">
                  <c:v>278.32683021032642</c:v>
                </c:pt>
                <c:pt idx="583">
                  <c:v>278.32416426868167</c:v>
                </c:pt>
                <c:pt idx="584">
                  <c:v>278.32336448618827</c:v>
                </c:pt>
                <c:pt idx="585">
                  <c:v>278.32949615197111</c:v>
                </c:pt>
                <c:pt idx="586">
                  <c:v>278.32238697425191</c:v>
                </c:pt>
                <c:pt idx="587">
                  <c:v>278.32149832703703</c:v>
                </c:pt>
                <c:pt idx="588">
                  <c:v>278.31892125011382</c:v>
                </c:pt>
                <c:pt idx="589">
                  <c:v>278.32149832703703</c:v>
                </c:pt>
                <c:pt idx="590">
                  <c:v>278.32949615197111</c:v>
                </c:pt>
                <c:pt idx="591">
                  <c:v>278.33482803526044</c:v>
                </c:pt>
                <c:pt idx="592">
                  <c:v>278.3454029371178</c:v>
                </c:pt>
                <c:pt idx="593">
                  <c:v>278.34798001404101</c:v>
                </c:pt>
                <c:pt idx="594">
                  <c:v>278.34798001404101</c:v>
                </c:pt>
                <c:pt idx="595">
                  <c:v>278.34104856576482</c:v>
                </c:pt>
                <c:pt idx="596">
                  <c:v>278.33029593446452</c:v>
                </c:pt>
                <c:pt idx="597">
                  <c:v>278.32060967982204</c:v>
                </c:pt>
                <c:pt idx="598">
                  <c:v>278.30914613074987</c:v>
                </c:pt>
                <c:pt idx="599">
                  <c:v>278.29945987610751</c:v>
                </c:pt>
                <c:pt idx="600">
                  <c:v>278.2958164225264</c:v>
                </c:pt>
                <c:pt idx="601">
                  <c:v>278.29768258167769</c:v>
                </c:pt>
                <c:pt idx="602">
                  <c:v>278.30025965860091</c:v>
                </c:pt>
                <c:pt idx="603">
                  <c:v>278.3100347779648</c:v>
                </c:pt>
                <c:pt idx="604">
                  <c:v>278.32238697425191</c:v>
                </c:pt>
                <c:pt idx="605">
                  <c:v>278.33127344640081</c:v>
                </c:pt>
                <c:pt idx="606">
                  <c:v>278.33660532969031</c:v>
                </c:pt>
                <c:pt idx="607">
                  <c:v>278.33740511218372</c:v>
                </c:pt>
                <c:pt idx="608">
                  <c:v>278.34104856576482</c:v>
                </c:pt>
                <c:pt idx="609">
                  <c:v>278.34104856576482</c:v>
                </c:pt>
                <c:pt idx="610">
                  <c:v>278.33740511218372</c:v>
                </c:pt>
                <c:pt idx="611">
                  <c:v>278.34104856576482</c:v>
                </c:pt>
                <c:pt idx="612">
                  <c:v>278.34629158433273</c:v>
                </c:pt>
                <c:pt idx="613">
                  <c:v>278.35162346762212</c:v>
                </c:pt>
                <c:pt idx="614">
                  <c:v>278.35784399812633</c:v>
                </c:pt>
                <c:pt idx="615">
                  <c:v>278.36486431112417</c:v>
                </c:pt>
                <c:pt idx="616">
                  <c:v>278.37375078327307</c:v>
                </c:pt>
                <c:pt idx="617">
                  <c:v>278.38619184428171</c:v>
                </c:pt>
                <c:pt idx="618">
                  <c:v>278.40209862942845</c:v>
                </c:pt>
                <c:pt idx="619">
                  <c:v>278.42324843314304</c:v>
                </c:pt>
                <c:pt idx="620">
                  <c:v>278.45595065065135</c:v>
                </c:pt>
                <c:pt idx="621">
                  <c:v>278.48607579123643</c:v>
                </c:pt>
                <c:pt idx="622">
                  <c:v>278.50109392916823</c:v>
                </c:pt>
                <c:pt idx="623">
                  <c:v>278.51353499017688</c:v>
                </c:pt>
                <c:pt idx="624">
                  <c:v>278.53121906975332</c:v>
                </c:pt>
                <c:pt idx="625">
                  <c:v>278.54890314932993</c:v>
                </c:pt>
                <c:pt idx="626">
                  <c:v>278.55947805118717</c:v>
                </c:pt>
                <c:pt idx="627">
                  <c:v>278.57271889468927</c:v>
                </c:pt>
                <c:pt idx="628">
                  <c:v>278.58151650211676</c:v>
                </c:pt>
                <c:pt idx="629">
                  <c:v>278.59404642784682</c:v>
                </c:pt>
                <c:pt idx="630">
                  <c:v>278.60639862413393</c:v>
                </c:pt>
                <c:pt idx="631">
                  <c:v>278.61875082042104</c:v>
                </c:pt>
                <c:pt idx="632">
                  <c:v>278.62585999814024</c:v>
                </c:pt>
                <c:pt idx="633">
                  <c:v>278.63368009363137</c:v>
                </c:pt>
                <c:pt idx="634">
                  <c:v>278.63910084164223</c:v>
                </c:pt>
                <c:pt idx="635">
                  <c:v>278.69117556843537</c:v>
                </c:pt>
                <c:pt idx="636">
                  <c:v>278.70974829522675</c:v>
                </c:pt>
                <c:pt idx="637">
                  <c:v>278.68593254986746</c:v>
                </c:pt>
                <c:pt idx="638">
                  <c:v>278.6701146294422</c:v>
                </c:pt>
                <c:pt idx="639">
                  <c:v>278.66647117586115</c:v>
                </c:pt>
                <c:pt idx="640">
                  <c:v>278.66122815729329</c:v>
                </c:pt>
                <c:pt idx="641">
                  <c:v>278.64878709628465</c:v>
                </c:pt>
                <c:pt idx="642">
                  <c:v>278.64078927135051</c:v>
                </c:pt>
                <c:pt idx="643">
                  <c:v>278.6355462527826</c:v>
                </c:pt>
                <c:pt idx="644">
                  <c:v>278.62585999814024</c:v>
                </c:pt>
                <c:pt idx="645">
                  <c:v>278.62221654455914</c:v>
                </c:pt>
                <c:pt idx="646">
                  <c:v>278.60995321299356</c:v>
                </c:pt>
                <c:pt idx="647">
                  <c:v>278.60453246498264</c:v>
                </c:pt>
                <c:pt idx="648">
                  <c:v>278.59928944641479</c:v>
                </c:pt>
                <c:pt idx="649">
                  <c:v>278.59751215198492</c:v>
                </c:pt>
                <c:pt idx="650">
                  <c:v>278.59404642784682</c:v>
                </c:pt>
                <c:pt idx="651">
                  <c:v>278.59928944641479</c:v>
                </c:pt>
                <c:pt idx="652">
                  <c:v>278.60195538805942</c:v>
                </c:pt>
                <c:pt idx="653">
                  <c:v>278.60808705384227</c:v>
                </c:pt>
                <c:pt idx="654">
                  <c:v>278.61430758434653</c:v>
                </c:pt>
                <c:pt idx="655">
                  <c:v>278.62141676206573</c:v>
                </c:pt>
                <c:pt idx="656">
                  <c:v>278.62585999814024</c:v>
                </c:pt>
                <c:pt idx="657">
                  <c:v>278.62585999814024</c:v>
                </c:pt>
                <c:pt idx="658">
                  <c:v>278.62674864535518</c:v>
                </c:pt>
                <c:pt idx="659">
                  <c:v>278.62674864535518</c:v>
                </c:pt>
                <c:pt idx="660">
                  <c:v>278.62310519177407</c:v>
                </c:pt>
                <c:pt idx="661">
                  <c:v>278.62488248620383</c:v>
                </c:pt>
                <c:pt idx="662">
                  <c:v>278.62763729257006</c:v>
                </c:pt>
                <c:pt idx="663">
                  <c:v>278.63021436949327</c:v>
                </c:pt>
                <c:pt idx="664">
                  <c:v>278.63110301670815</c:v>
                </c:pt>
                <c:pt idx="665">
                  <c:v>278.62399383898901</c:v>
                </c:pt>
                <c:pt idx="666">
                  <c:v>278.61963946763598</c:v>
                </c:pt>
                <c:pt idx="667">
                  <c:v>278.61519623156147</c:v>
                </c:pt>
                <c:pt idx="668">
                  <c:v>278.61430758434653</c:v>
                </c:pt>
                <c:pt idx="669">
                  <c:v>278.60995321299356</c:v>
                </c:pt>
                <c:pt idx="670">
                  <c:v>278.60115560556602</c:v>
                </c:pt>
                <c:pt idx="671">
                  <c:v>278.59831193447832</c:v>
                </c:pt>
                <c:pt idx="672">
                  <c:v>278.59573485755516</c:v>
                </c:pt>
                <c:pt idx="673">
                  <c:v>278.59226913341706</c:v>
                </c:pt>
                <c:pt idx="674">
                  <c:v>278.59306891591046</c:v>
                </c:pt>
                <c:pt idx="675">
                  <c:v>278.60115560556602</c:v>
                </c:pt>
                <c:pt idx="676">
                  <c:v>278.60906456577857</c:v>
                </c:pt>
                <c:pt idx="677">
                  <c:v>278.61599601405487</c:v>
                </c:pt>
                <c:pt idx="678">
                  <c:v>278.62763729257006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496896"/>
        <c:axId val="184498432"/>
      </c:scatterChart>
      <c:valAx>
        <c:axId val="184496896"/>
        <c:scaling>
          <c:orientation val="minMax"/>
          <c:max val="40838"/>
          <c:min val="40822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498432"/>
        <c:crosses val="autoZero"/>
        <c:crossBetween val="midCat"/>
      </c:valAx>
      <c:valAx>
        <c:axId val="18449843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496896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667933400216854"/>
          <c:y val="0.95334770780427291"/>
          <c:w val="0.82024165898181722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78" r="0.75000000000000178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-</a:t>
            </a:r>
            <a:r>
              <a:rPr lang="en-US" baseline="0"/>
              <a:t> KVP-08</a:t>
            </a:r>
            <a:endParaRPr lang="en-US"/>
          </a:p>
        </c:rich>
      </c:tx>
      <c:layout>
        <c:manualLayout>
          <c:xMode val="edge"/>
          <c:yMode val="edge"/>
          <c:x val="0.38502548391415642"/>
          <c:y val="3.9474852661672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8008"/>
        </c:manualLayout>
      </c:layout>
      <c:scatterChart>
        <c:scatterStyle val="lineMarker"/>
        <c:varyColors val="0"/>
        <c:ser>
          <c:idx val="0"/>
          <c:order val="0"/>
          <c:tx>
            <c:v>VW1</c:v>
          </c:tx>
          <c:marker>
            <c:symbol val="none"/>
          </c:marker>
          <c:xVal>
            <c:numRef>
              <c:f>'KVP-08'!$E$11:$E$681</c:f>
              <c:numCache>
                <c:formatCode>m/d/yyyy\ h:mm</c:formatCode>
                <c:ptCount val="671"/>
                <c:pt idx="0">
                  <c:v>40822.958333333336</c:v>
                </c:pt>
                <c:pt idx="1">
                  <c:v>40823</c:v>
                </c:pt>
                <c:pt idx="2">
                  <c:v>40823.041666666664</c:v>
                </c:pt>
                <c:pt idx="3">
                  <c:v>40823.083333333336</c:v>
                </c:pt>
                <c:pt idx="4">
                  <c:v>40823.125</c:v>
                </c:pt>
                <c:pt idx="5">
                  <c:v>40823.166666666664</c:v>
                </c:pt>
                <c:pt idx="6">
                  <c:v>40823.208333333336</c:v>
                </c:pt>
                <c:pt idx="7">
                  <c:v>40823.25</c:v>
                </c:pt>
                <c:pt idx="8">
                  <c:v>40823.291666666664</c:v>
                </c:pt>
                <c:pt idx="9">
                  <c:v>40823.333333333336</c:v>
                </c:pt>
                <c:pt idx="10">
                  <c:v>40823.375</c:v>
                </c:pt>
                <c:pt idx="11">
                  <c:v>40823.416666666664</c:v>
                </c:pt>
                <c:pt idx="12">
                  <c:v>40823.458333333336</c:v>
                </c:pt>
                <c:pt idx="13">
                  <c:v>40823.5</c:v>
                </c:pt>
                <c:pt idx="14">
                  <c:v>40823.541666666664</c:v>
                </c:pt>
                <c:pt idx="15">
                  <c:v>40823.583333333336</c:v>
                </c:pt>
                <c:pt idx="16">
                  <c:v>40823.625</c:v>
                </c:pt>
                <c:pt idx="17">
                  <c:v>40823.666666666664</c:v>
                </c:pt>
                <c:pt idx="18">
                  <c:v>40823.708333333336</c:v>
                </c:pt>
                <c:pt idx="19">
                  <c:v>40823.75</c:v>
                </c:pt>
                <c:pt idx="20">
                  <c:v>40823.791666666664</c:v>
                </c:pt>
                <c:pt idx="21">
                  <c:v>40823.833333333336</c:v>
                </c:pt>
                <c:pt idx="22">
                  <c:v>40823.875</c:v>
                </c:pt>
                <c:pt idx="23">
                  <c:v>40823.916666666664</c:v>
                </c:pt>
                <c:pt idx="24">
                  <c:v>40823.958333333336</c:v>
                </c:pt>
                <c:pt idx="25">
                  <c:v>40824</c:v>
                </c:pt>
                <c:pt idx="26">
                  <c:v>40824.041666666664</c:v>
                </c:pt>
                <c:pt idx="27">
                  <c:v>40824.083333333336</c:v>
                </c:pt>
                <c:pt idx="28">
                  <c:v>40824.125</c:v>
                </c:pt>
                <c:pt idx="29">
                  <c:v>40824.166666666664</c:v>
                </c:pt>
                <c:pt idx="30">
                  <c:v>40824.208333333336</c:v>
                </c:pt>
                <c:pt idx="31">
                  <c:v>40824.25</c:v>
                </c:pt>
                <c:pt idx="32">
                  <c:v>40824.291666666664</c:v>
                </c:pt>
                <c:pt idx="33">
                  <c:v>40824.333333333336</c:v>
                </c:pt>
                <c:pt idx="34">
                  <c:v>40824.375</c:v>
                </c:pt>
                <c:pt idx="35">
                  <c:v>40824.416666666664</c:v>
                </c:pt>
                <c:pt idx="36">
                  <c:v>40824.458333333336</c:v>
                </c:pt>
                <c:pt idx="37">
                  <c:v>40824.5</c:v>
                </c:pt>
                <c:pt idx="38">
                  <c:v>40824.541666666664</c:v>
                </c:pt>
                <c:pt idx="39">
                  <c:v>40824.583333333336</c:v>
                </c:pt>
                <c:pt idx="40">
                  <c:v>40824.625</c:v>
                </c:pt>
                <c:pt idx="41">
                  <c:v>40824.666666666664</c:v>
                </c:pt>
                <c:pt idx="42">
                  <c:v>40824.708333333336</c:v>
                </c:pt>
                <c:pt idx="43">
                  <c:v>40824.75</c:v>
                </c:pt>
                <c:pt idx="44">
                  <c:v>40824.791666666664</c:v>
                </c:pt>
                <c:pt idx="45">
                  <c:v>40824.833333333336</c:v>
                </c:pt>
                <c:pt idx="46">
                  <c:v>40824.875</c:v>
                </c:pt>
                <c:pt idx="47">
                  <c:v>40824.916666666664</c:v>
                </c:pt>
                <c:pt idx="48">
                  <c:v>40824.958333333336</c:v>
                </c:pt>
                <c:pt idx="49">
                  <c:v>40825</c:v>
                </c:pt>
                <c:pt idx="50">
                  <c:v>40825.041666666664</c:v>
                </c:pt>
                <c:pt idx="51">
                  <c:v>40825.083333333336</c:v>
                </c:pt>
                <c:pt idx="52">
                  <c:v>40825.125</c:v>
                </c:pt>
                <c:pt idx="53">
                  <c:v>40825.166666666664</c:v>
                </c:pt>
                <c:pt idx="54">
                  <c:v>40825.208333333336</c:v>
                </c:pt>
                <c:pt idx="55">
                  <c:v>40825.25</c:v>
                </c:pt>
                <c:pt idx="56">
                  <c:v>40825.291666666664</c:v>
                </c:pt>
                <c:pt idx="57">
                  <c:v>40825.333333333336</c:v>
                </c:pt>
                <c:pt idx="58">
                  <c:v>40825.375</c:v>
                </c:pt>
                <c:pt idx="59">
                  <c:v>40825.416666666664</c:v>
                </c:pt>
                <c:pt idx="60">
                  <c:v>40825.458333333336</c:v>
                </c:pt>
                <c:pt idx="61">
                  <c:v>40825.5</c:v>
                </c:pt>
                <c:pt idx="62">
                  <c:v>40825.541666666664</c:v>
                </c:pt>
                <c:pt idx="63">
                  <c:v>40825.583333333336</c:v>
                </c:pt>
                <c:pt idx="64">
                  <c:v>40825.625</c:v>
                </c:pt>
                <c:pt idx="65">
                  <c:v>40825.666666666664</c:v>
                </c:pt>
                <c:pt idx="66">
                  <c:v>40825.708333333336</c:v>
                </c:pt>
                <c:pt idx="67">
                  <c:v>40825.75</c:v>
                </c:pt>
                <c:pt idx="68">
                  <c:v>40825.791666666664</c:v>
                </c:pt>
                <c:pt idx="69">
                  <c:v>40825.833333333336</c:v>
                </c:pt>
                <c:pt idx="70">
                  <c:v>40825.875</c:v>
                </c:pt>
                <c:pt idx="71">
                  <c:v>40825.916666666664</c:v>
                </c:pt>
                <c:pt idx="72">
                  <c:v>40825.958333333336</c:v>
                </c:pt>
                <c:pt idx="73">
                  <c:v>40826</c:v>
                </c:pt>
                <c:pt idx="74">
                  <c:v>40826.041666666664</c:v>
                </c:pt>
                <c:pt idx="75">
                  <c:v>40826.083333333336</c:v>
                </c:pt>
                <c:pt idx="76">
                  <c:v>40826.125</c:v>
                </c:pt>
                <c:pt idx="77">
                  <c:v>40826.166666666664</c:v>
                </c:pt>
                <c:pt idx="78">
                  <c:v>40826.208333333336</c:v>
                </c:pt>
                <c:pt idx="79">
                  <c:v>40826.25</c:v>
                </c:pt>
                <c:pt idx="80">
                  <c:v>40826.291666666664</c:v>
                </c:pt>
                <c:pt idx="81">
                  <c:v>40826.333333333336</c:v>
                </c:pt>
                <c:pt idx="82">
                  <c:v>40826.375</c:v>
                </c:pt>
                <c:pt idx="83">
                  <c:v>40826.416666666664</c:v>
                </c:pt>
                <c:pt idx="84">
                  <c:v>40826.458333333336</c:v>
                </c:pt>
                <c:pt idx="85">
                  <c:v>40826.5</c:v>
                </c:pt>
                <c:pt idx="86">
                  <c:v>40826.541666666664</c:v>
                </c:pt>
                <c:pt idx="87">
                  <c:v>40826.583333333336</c:v>
                </c:pt>
                <c:pt idx="88">
                  <c:v>40826.625</c:v>
                </c:pt>
                <c:pt idx="89">
                  <c:v>40826.666666666664</c:v>
                </c:pt>
                <c:pt idx="90">
                  <c:v>40826.708333333336</c:v>
                </c:pt>
                <c:pt idx="91">
                  <c:v>40826.75</c:v>
                </c:pt>
                <c:pt idx="92">
                  <c:v>40826.791666666664</c:v>
                </c:pt>
                <c:pt idx="93">
                  <c:v>40826.833333333336</c:v>
                </c:pt>
                <c:pt idx="94">
                  <c:v>40826.875</c:v>
                </c:pt>
                <c:pt idx="95">
                  <c:v>40826.916666666664</c:v>
                </c:pt>
                <c:pt idx="96">
                  <c:v>40826.958333333336</c:v>
                </c:pt>
                <c:pt idx="97">
                  <c:v>40827</c:v>
                </c:pt>
                <c:pt idx="98">
                  <c:v>40827.041666666664</c:v>
                </c:pt>
                <c:pt idx="99">
                  <c:v>40827.083333333336</c:v>
                </c:pt>
                <c:pt idx="100">
                  <c:v>40827.125</c:v>
                </c:pt>
                <c:pt idx="101">
                  <c:v>40827.166666666664</c:v>
                </c:pt>
                <c:pt idx="102">
                  <c:v>40827.208333333336</c:v>
                </c:pt>
                <c:pt idx="103">
                  <c:v>40827.25</c:v>
                </c:pt>
                <c:pt idx="104">
                  <c:v>40827.291666666664</c:v>
                </c:pt>
                <c:pt idx="105">
                  <c:v>40827.333333333336</c:v>
                </c:pt>
                <c:pt idx="106">
                  <c:v>40827.375</c:v>
                </c:pt>
                <c:pt idx="107">
                  <c:v>40827.416666666664</c:v>
                </c:pt>
                <c:pt idx="108">
                  <c:v>40827.458333333336</c:v>
                </c:pt>
                <c:pt idx="109">
                  <c:v>40827.5</c:v>
                </c:pt>
                <c:pt idx="110">
                  <c:v>40827.541666666664</c:v>
                </c:pt>
                <c:pt idx="111">
                  <c:v>40827.583333333336</c:v>
                </c:pt>
                <c:pt idx="112">
                  <c:v>40827.625</c:v>
                </c:pt>
                <c:pt idx="113">
                  <c:v>40827.666666666664</c:v>
                </c:pt>
                <c:pt idx="114">
                  <c:v>40827.708333333336</c:v>
                </c:pt>
                <c:pt idx="115">
                  <c:v>40827.75</c:v>
                </c:pt>
                <c:pt idx="116">
                  <c:v>40827.791666666664</c:v>
                </c:pt>
                <c:pt idx="117">
                  <c:v>40827.833333333336</c:v>
                </c:pt>
                <c:pt idx="118">
                  <c:v>40827.875</c:v>
                </c:pt>
                <c:pt idx="119">
                  <c:v>40827.916666666664</c:v>
                </c:pt>
                <c:pt idx="120">
                  <c:v>40827.958333333336</c:v>
                </c:pt>
                <c:pt idx="121">
                  <c:v>40828</c:v>
                </c:pt>
                <c:pt idx="122">
                  <c:v>40828.041666666664</c:v>
                </c:pt>
                <c:pt idx="123">
                  <c:v>40828.083333333336</c:v>
                </c:pt>
                <c:pt idx="124">
                  <c:v>40828.125</c:v>
                </c:pt>
                <c:pt idx="125">
                  <c:v>40828.166666666664</c:v>
                </c:pt>
                <c:pt idx="126">
                  <c:v>40828.208333333336</c:v>
                </c:pt>
                <c:pt idx="127">
                  <c:v>40828.25</c:v>
                </c:pt>
                <c:pt idx="128">
                  <c:v>40828.291666666664</c:v>
                </c:pt>
                <c:pt idx="129">
                  <c:v>40828.333333333336</c:v>
                </c:pt>
                <c:pt idx="130">
                  <c:v>40828.375</c:v>
                </c:pt>
                <c:pt idx="131">
                  <c:v>40828.416666666664</c:v>
                </c:pt>
                <c:pt idx="132">
                  <c:v>40828.458333333336</c:v>
                </c:pt>
                <c:pt idx="133">
                  <c:v>40828.5</c:v>
                </c:pt>
                <c:pt idx="134">
                  <c:v>40828.541666666664</c:v>
                </c:pt>
                <c:pt idx="135">
                  <c:v>40828.583333333336</c:v>
                </c:pt>
                <c:pt idx="136">
                  <c:v>40828.625</c:v>
                </c:pt>
                <c:pt idx="137">
                  <c:v>40828.666666666664</c:v>
                </c:pt>
                <c:pt idx="138">
                  <c:v>40828.708333333336</c:v>
                </c:pt>
                <c:pt idx="139">
                  <c:v>40828.75</c:v>
                </c:pt>
                <c:pt idx="140">
                  <c:v>40828.791666666664</c:v>
                </c:pt>
                <c:pt idx="141">
                  <c:v>40828.833333333336</c:v>
                </c:pt>
                <c:pt idx="142">
                  <c:v>40828.875</c:v>
                </c:pt>
                <c:pt idx="143">
                  <c:v>40828.916666666664</c:v>
                </c:pt>
                <c:pt idx="144">
                  <c:v>40828.958333333336</c:v>
                </c:pt>
                <c:pt idx="145">
                  <c:v>40829</c:v>
                </c:pt>
                <c:pt idx="146">
                  <c:v>40829.041666666664</c:v>
                </c:pt>
                <c:pt idx="147">
                  <c:v>40829.083333333336</c:v>
                </c:pt>
                <c:pt idx="148">
                  <c:v>40829.125</c:v>
                </c:pt>
                <c:pt idx="149">
                  <c:v>40829.166666666664</c:v>
                </c:pt>
                <c:pt idx="150">
                  <c:v>40829.208333333336</c:v>
                </c:pt>
                <c:pt idx="151">
                  <c:v>40829.25</c:v>
                </c:pt>
                <c:pt idx="152">
                  <c:v>40829.291666666664</c:v>
                </c:pt>
                <c:pt idx="153">
                  <c:v>40829.333333333336</c:v>
                </c:pt>
                <c:pt idx="154">
                  <c:v>40829.375</c:v>
                </c:pt>
                <c:pt idx="155">
                  <c:v>40829.416666666664</c:v>
                </c:pt>
                <c:pt idx="156">
                  <c:v>40829.458333333336</c:v>
                </c:pt>
                <c:pt idx="157">
                  <c:v>40829.5</c:v>
                </c:pt>
                <c:pt idx="158">
                  <c:v>40829.541666666664</c:v>
                </c:pt>
                <c:pt idx="159">
                  <c:v>40829.583333333336</c:v>
                </c:pt>
                <c:pt idx="160">
                  <c:v>40829.625</c:v>
                </c:pt>
                <c:pt idx="161">
                  <c:v>40829.666666666664</c:v>
                </c:pt>
                <c:pt idx="162">
                  <c:v>40829.708333333336</c:v>
                </c:pt>
                <c:pt idx="163">
                  <c:v>40829.75</c:v>
                </c:pt>
                <c:pt idx="164">
                  <c:v>40829.791666666664</c:v>
                </c:pt>
                <c:pt idx="165">
                  <c:v>40829.833333333336</c:v>
                </c:pt>
                <c:pt idx="166">
                  <c:v>40829.875</c:v>
                </c:pt>
                <c:pt idx="167">
                  <c:v>40829.916666666664</c:v>
                </c:pt>
                <c:pt idx="168">
                  <c:v>40829.958333333336</c:v>
                </c:pt>
                <c:pt idx="169">
                  <c:v>40830</c:v>
                </c:pt>
                <c:pt idx="170">
                  <c:v>40830.041666666664</c:v>
                </c:pt>
                <c:pt idx="171">
                  <c:v>40830.083333333336</c:v>
                </c:pt>
                <c:pt idx="172">
                  <c:v>40830.125</c:v>
                </c:pt>
                <c:pt idx="173">
                  <c:v>40830.166666666664</c:v>
                </c:pt>
                <c:pt idx="174">
                  <c:v>40830.208333333336</c:v>
                </c:pt>
                <c:pt idx="175">
                  <c:v>40830.25</c:v>
                </c:pt>
                <c:pt idx="176">
                  <c:v>40830.291666666664</c:v>
                </c:pt>
                <c:pt idx="177">
                  <c:v>40830.333333333336</c:v>
                </c:pt>
                <c:pt idx="178">
                  <c:v>40830.375</c:v>
                </c:pt>
                <c:pt idx="179">
                  <c:v>40830.416666666664</c:v>
                </c:pt>
                <c:pt idx="180">
                  <c:v>40830.458333333336</c:v>
                </c:pt>
                <c:pt idx="181">
                  <c:v>40830.5</c:v>
                </c:pt>
                <c:pt idx="182">
                  <c:v>40830.541666666664</c:v>
                </c:pt>
                <c:pt idx="183">
                  <c:v>40830.583333333336</c:v>
                </c:pt>
                <c:pt idx="184">
                  <c:v>40830.625</c:v>
                </c:pt>
                <c:pt idx="185">
                  <c:v>40830.666666666664</c:v>
                </c:pt>
                <c:pt idx="186">
                  <c:v>40830.708333333336</c:v>
                </c:pt>
                <c:pt idx="187">
                  <c:v>40830.75</c:v>
                </c:pt>
                <c:pt idx="188">
                  <c:v>40830.791666666664</c:v>
                </c:pt>
                <c:pt idx="189">
                  <c:v>40830.833333333336</c:v>
                </c:pt>
                <c:pt idx="190">
                  <c:v>40830.875</c:v>
                </c:pt>
                <c:pt idx="191">
                  <c:v>40830.916666666664</c:v>
                </c:pt>
                <c:pt idx="192">
                  <c:v>40830.958333333336</c:v>
                </c:pt>
                <c:pt idx="193">
                  <c:v>40831</c:v>
                </c:pt>
                <c:pt idx="194">
                  <c:v>40831.041666666664</c:v>
                </c:pt>
                <c:pt idx="195">
                  <c:v>40831.083333333336</c:v>
                </c:pt>
                <c:pt idx="196">
                  <c:v>40831.125</c:v>
                </c:pt>
                <c:pt idx="197">
                  <c:v>40831.166666666664</c:v>
                </c:pt>
                <c:pt idx="198">
                  <c:v>40831.208333333336</c:v>
                </c:pt>
                <c:pt idx="199">
                  <c:v>40831.25</c:v>
                </c:pt>
                <c:pt idx="200">
                  <c:v>40831.291666666664</c:v>
                </c:pt>
                <c:pt idx="201">
                  <c:v>40831.333333333336</c:v>
                </c:pt>
                <c:pt idx="202">
                  <c:v>40831.375</c:v>
                </c:pt>
                <c:pt idx="203">
                  <c:v>40831.416666666664</c:v>
                </c:pt>
                <c:pt idx="204">
                  <c:v>40831.458333333336</c:v>
                </c:pt>
                <c:pt idx="205">
                  <c:v>40831.5</c:v>
                </c:pt>
                <c:pt idx="206">
                  <c:v>40831.541666666664</c:v>
                </c:pt>
                <c:pt idx="207">
                  <c:v>40831.583333333336</c:v>
                </c:pt>
                <c:pt idx="208">
                  <c:v>40831.625</c:v>
                </c:pt>
                <c:pt idx="209">
                  <c:v>40831.666666666664</c:v>
                </c:pt>
                <c:pt idx="210">
                  <c:v>40831.708333333336</c:v>
                </c:pt>
                <c:pt idx="211">
                  <c:v>40831.75</c:v>
                </c:pt>
                <c:pt idx="212">
                  <c:v>40831.791666666664</c:v>
                </c:pt>
                <c:pt idx="213">
                  <c:v>40831.833333333336</c:v>
                </c:pt>
                <c:pt idx="214">
                  <c:v>40831.875</c:v>
                </c:pt>
                <c:pt idx="215">
                  <c:v>40831.916666666664</c:v>
                </c:pt>
                <c:pt idx="216">
                  <c:v>40831.958333333336</c:v>
                </c:pt>
                <c:pt idx="217">
                  <c:v>40832</c:v>
                </c:pt>
                <c:pt idx="218">
                  <c:v>40832.041666666664</c:v>
                </c:pt>
                <c:pt idx="219">
                  <c:v>40832.083333333336</c:v>
                </c:pt>
                <c:pt idx="220">
                  <c:v>40832.125</c:v>
                </c:pt>
                <c:pt idx="221">
                  <c:v>40832.166666666664</c:v>
                </c:pt>
                <c:pt idx="222">
                  <c:v>40832.208333333336</c:v>
                </c:pt>
                <c:pt idx="223">
                  <c:v>40832.25</c:v>
                </c:pt>
                <c:pt idx="224">
                  <c:v>40832.291666666664</c:v>
                </c:pt>
                <c:pt idx="225">
                  <c:v>40832.333333333336</c:v>
                </c:pt>
                <c:pt idx="226">
                  <c:v>40832.375</c:v>
                </c:pt>
                <c:pt idx="227">
                  <c:v>40832.416666666664</c:v>
                </c:pt>
                <c:pt idx="228">
                  <c:v>40832.458333333336</c:v>
                </c:pt>
                <c:pt idx="229">
                  <c:v>40832.5</c:v>
                </c:pt>
                <c:pt idx="230">
                  <c:v>40832.541666666664</c:v>
                </c:pt>
                <c:pt idx="231">
                  <c:v>40832.583333333336</c:v>
                </c:pt>
                <c:pt idx="232">
                  <c:v>40832.625</c:v>
                </c:pt>
                <c:pt idx="233">
                  <c:v>40832.666666666664</c:v>
                </c:pt>
                <c:pt idx="234">
                  <c:v>40832.708333333336</c:v>
                </c:pt>
                <c:pt idx="235">
                  <c:v>40832.75</c:v>
                </c:pt>
                <c:pt idx="236">
                  <c:v>40832.791666666664</c:v>
                </c:pt>
                <c:pt idx="237">
                  <c:v>40832.833333333336</c:v>
                </c:pt>
                <c:pt idx="238">
                  <c:v>40832.875</c:v>
                </c:pt>
                <c:pt idx="239">
                  <c:v>40832.916666666664</c:v>
                </c:pt>
                <c:pt idx="240">
                  <c:v>40832.958333333336</c:v>
                </c:pt>
                <c:pt idx="241">
                  <c:v>40833</c:v>
                </c:pt>
                <c:pt idx="242">
                  <c:v>40833.041666666664</c:v>
                </c:pt>
                <c:pt idx="243">
                  <c:v>40833.083333333336</c:v>
                </c:pt>
                <c:pt idx="244">
                  <c:v>40833.125</c:v>
                </c:pt>
                <c:pt idx="245">
                  <c:v>40833.166666666664</c:v>
                </c:pt>
                <c:pt idx="246">
                  <c:v>40833.208333333336</c:v>
                </c:pt>
                <c:pt idx="247">
                  <c:v>40833.25</c:v>
                </c:pt>
                <c:pt idx="248">
                  <c:v>40833.291666666664</c:v>
                </c:pt>
                <c:pt idx="249">
                  <c:v>40833.333333333336</c:v>
                </c:pt>
                <c:pt idx="250">
                  <c:v>40833.375</c:v>
                </c:pt>
                <c:pt idx="251">
                  <c:v>40833.416666666664</c:v>
                </c:pt>
                <c:pt idx="252">
                  <c:v>40833.458333333336</c:v>
                </c:pt>
                <c:pt idx="253">
                  <c:v>40833.5</c:v>
                </c:pt>
                <c:pt idx="254">
                  <c:v>40833.541666666664</c:v>
                </c:pt>
                <c:pt idx="255">
                  <c:v>40833.583333333336</c:v>
                </c:pt>
                <c:pt idx="256">
                  <c:v>40833.625</c:v>
                </c:pt>
                <c:pt idx="257">
                  <c:v>40833.666666666664</c:v>
                </c:pt>
                <c:pt idx="258">
                  <c:v>40833.708333333336</c:v>
                </c:pt>
                <c:pt idx="259">
                  <c:v>40833.75</c:v>
                </c:pt>
                <c:pt idx="260">
                  <c:v>40833.791666666664</c:v>
                </c:pt>
                <c:pt idx="261">
                  <c:v>40833.833333333336</c:v>
                </c:pt>
                <c:pt idx="262">
                  <c:v>40833.875</c:v>
                </c:pt>
                <c:pt idx="263">
                  <c:v>40833.916666666664</c:v>
                </c:pt>
                <c:pt idx="264">
                  <c:v>40833.958333333336</c:v>
                </c:pt>
                <c:pt idx="265">
                  <c:v>40834</c:v>
                </c:pt>
                <c:pt idx="266">
                  <c:v>40834.041666666664</c:v>
                </c:pt>
                <c:pt idx="267">
                  <c:v>40834.083333333336</c:v>
                </c:pt>
                <c:pt idx="268">
                  <c:v>40834.125</c:v>
                </c:pt>
                <c:pt idx="269">
                  <c:v>40834.166666666664</c:v>
                </c:pt>
                <c:pt idx="270">
                  <c:v>40834.208333333336</c:v>
                </c:pt>
                <c:pt idx="271">
                  <c:v>40834.25</c:v>
                </c:pt>
                <c:pt idx="272">
                  <c:v>40834.291666666664</c:v>
                </c:pt>
                <c:pt idx="273">
                  <c:v>40834.333333333336</c:v>
                </c:pt>
                <c:pt idx="274">
                  <c:v>40834.375</c:v>
                </c:pt>
                <c:pt idx="275">
                  <c:v>40834.416666666664</c:v>
                </c:pt>
                <c:pt idx="276">
                  <c:v>40834.458333333336</c:v>
                </c:pt>
                <c:pt idx="277">
                  <c:v>40834.5</c:v>
                </c:pt>
                <c:pt idx="278">
                  <c:v>40834.541666666664</c:v>
                </c:pt>
                <c:pt idx="279">
                  <c:v>40834.583333333336</c:v>
                </c:pt>
                <c:pt idx="280">
                  <c:v>40834.625</c:v>
                </c:pt>
                <c:pt idx="281">
                  <c:v>40834.666666666664</c:v>
                </c:pt>
                <c:pt idx="282">
                  <c:v>40834.708333333336</c:v>
                </c:pt>
                <c:pt idx="283">
                  <c:v>40834.75</c:v>
                </c:pt>
                <c:pt idx="284">
                  <c:v>40834.791666666664</c:v>
                </c:pt>
                <c:pt idx="285">
                  <c:v>40834.833333333336</c:v>
                </c:pt>
                <c:pt idx="286">
                  <c:v>40834.875</c:v>
                </c:pt>
                <c:pt idx="287">
                  <c:v>40834.916666666664</c:v>
                </c:pt>
                <c:pt idx="288">
                  <c:v>40834.958333333336</c:v>
                </c:pt>
                <c:pt idx="289">
                  <c:v>40835</c:v>
                </c:pt>
                <c:pt idx="290">
                  <c:v>40835.041666666664</c:v>
                </c:pt>
                <c:pt idx="291">
                  <c:v>40835.083333333336</c:v>
                </c:pt>
                <c:pt idx="292">
                  <c:v>40835.125</c:v>
                </c:pt>
                <c:pt idx="293">
                  <c:v>40835.166666666664</c:v>
                </c:pt>
                <c:pt idx="294">
                  <c:v>40835.208333333336</c:v>
                </c:pt>
                <c:pt idx="295">
                  <c:v>40835.25</c:v>
                </c:pt>
                <c:pt idx="296">
                  <c:v>40835.291666666664</c:v>
                </c:pt>
                <c:pt idx="297">
                  <c:v>40835.333333333336</c:v>
                </c:pt>
                <c:pt idx="298">
                  <c:v>40835.375</c:v>
                </c:pt>
                <c:pt idx="299">
                  <c:v>40835.416666666664</c:v>
                </c:pt>
                <c:pt idx="300">
                  <c:v>40835.458333333336</c:v>
                </c:pt>
                <c:pt idx="301">
                  <c:v>40835.5</c:v>
                </c:pt>
                <c:pt idx="302">
                  <c:v>40835.541666666664</c:v>
                </c:pt>
                <c:pt idx="303">
                  <c:v>40835.583333333336</c:v>
                </c:pt>
                <c:pt idx="304">
                  <c:v>40835.625</c:v>
                </c:pt>
                <c:pt idx="305">
                  <c:v>40835.666666666664</c:v>
                </c:pt>
                <c:pt idx="306">
                  <c:v>40835.708333333336</c:v>
                </c:pt>
                <c:pt idx="307">
                  <c:v>40835.75</c:v>
                </c:pt>
                <c:pt idx="308">
                  <c:v>40835.791666666664</c:v>
                </c:pt>
                <c:pt idx="309">
                  <c:v>40835.833333333336</c:v>
                </c:pt>
                <c:pt idx="310">
                  <c:v>40835.875</c:v>
                </c:pt>
                <c:pt idx="311">
                  <c:v>40835.916666666664</c:v>
                </c:pt>
                <c:pt idx="312">
                  <c:v>40835.958333333336</c:v>
                </c:pt>
                <c:pt idx="313">
                  <c:v>40836</c:v>
                </c:pt>
                <c:pt idx="314">
                  <c:v>40836.041666666664</c:v>
                </c:pt>
                <c:pt idx="315">
                  <c:v>40836.083333333336</c:v>
                </c:pt>
                <c:pt idx="316">
                  <c:v>40836.125</c:v>
                </c:pt>
                <c:pt idx="317">
                  <c:v>40836.166666666664</c:v>
                </c:pt>
                <c:pt idx="318">
                  <c:v>40836.208333333336</c:v>
                </c:pt>
                <c:pt idx="319">
                  <c:v>40836.25</c:v>
                </c:pt>
                <c:pt idx="320">
                  <c:v>40836.291666666664</c:v>
                </c:pt>
                <c:pt idx="321">
                  <c:v>40836.333333333336</c:v>
                </c:pt>
                <c:pt idx="322">
                  <c:v>40836.375</c:v>
                </c:pt>
                <c:pt idx="323">
                  <c:v>40836.416666666664</c:v>
                </c:pt>
                <c:pt idx="324">
                  <c:v>40836.458333333336</c:v>
                </c:pt>
                <c:pt idx="325">
                  <c:v>40836.5</c:v>
                </c:pt>
                <c:pt idx="326">
                  <c:v>40836.541666666664</c:v>
                </c:pt>
                <c:pt idx="327">
                  <c:v>40836.583333333336</c:v>
                </c:pt>
                <c:pt idx="328">
                  <c:v>40836.625</c:v>
                </c:pt>
                <c:pt idx="329">
                  <c:v>40836.666666666664</c:v>
                </c:pt>
                <c:pt idx="330">
                  <c:v>40836.708333333336</c:v>
                </c:pt>
                <c:pt idx="331">
                  <c:v>40836.75</c:v>
                </c:pt>
                <c:pt idx="332">
                  <c:v>40836.791666666664</c:v>
                </c:pt>
                <c:pt idx="333">
                  <c:v>40836.833333333336</c:v>
                </c:pt>
                <c:pt idx="334">
                  <c:v>40836.875</c:v>
                </c:pt>
                <c:pt idx="335">
                  <c:v>40836.916666666664</c:v>
                </c:pt>
                <c:pt idx="336">
                  <c:v>40836.958333333336</c:v>
                </c:pt>
                <c:pt idx="337">
                  <c:v>40837</c:v>
                </c:pt>
                <c:pt idx="338">
                  <c:v>40837.041666666664</c:v>
                </c:pt>
                <c:pt idx="339">
                  <c:v>40837.083333333336</c:v>
                </c:pt>
                <c:pt idx="340">
                  <c:v>40837.125</c:v>
                </c:pt>
                <c:pt idx="341">
                  <c:v>40837.166666666664</c:v>
                </c:pt>
                <c:pt idx="342">
                  <c:v>40837.208333333336</c:v>
                </c:pt>
                <c:pt idx="343">
                  <c:v>40837.25</c:v>
                </c:pt>
                <c:pt idx="344">
                  <c:v>40837.291666666664</c:v>
                </c:pt>
                <c:pt idx="345">
                  <c:v>40837.333333333336</c:v>
                </c:pt>
                <c:pt idx="346">
                  <c:v>40837.375</c:v>
                </c:pt>
                <c:pt idx="347">
                  <c:v>40837.416666666664</c:v>
                </c:pt>
                <c:pt idx="348">
                  <c:v>40837.458333333336</c:v>
                </c:pt>
                <c:pt idx="349">
                  <c:v>40837.5</c:v>
                </c:pt>
                <c:pt idx="350">
                  <c:v>40837.541666666664</c:v>
                </c:pt>
                <c:pt idx="351">
                  <c:v>40837.583333333336</c:v>
                </c:pt>
                <c:pt idx="352">
                  <c:v>40837.625</c:v>
                </c:pt>
                <c:pt idx="353">
                  <c:v>40837.666666666664</c:v>
                </c:pt>
                <c:pt idx="354">
                  <c:v>40837.708333333336</c:v>
                </c:pt>
                <c:pt idx="355">
                  <c:v>40837.75</c:v>
                </c:pt>
                <c:pt idx="356">
                  <c:v>40837.791666666664</c:v>
                </c:pt>
                <c:pt idx="357">
                  <c:v>40837.833333333336</c:v>
                </c:pt>
                <c:pt idx="358">
                  <c:v>40837.875</c:v>
                </c:pt>
                <c:pt idx="359">
                  <c:v>40837.916666666664</c:v>
                </c:pt>
                <c:pt idx="360">
                  <c:v>40837.958333333336</c:v>
                </c:pt>
                <c:pt idx="361">
                  <c:v>40838</c:v>
                </c:pt>
                <c:pt idx="362">
                  <c:v>40838.041666666664</c:v>
                </c:pt>
                <c:pt idx="363">
                  <c:v>40838.083333333336</c:v>
                </c:pt>
                <c:pt idx="364">
                  <c:v>40838.125</c:v>
                </c:pt>
                <c:pt idx="365">
                  <c:v>40838.166666666664</c:v>
                </c:pt>
                <c:pt idx="366">
                  <c:v>40838.208333333336</c:v>
                </c:pt>
                <c:pt idx="367">
                  <c:v>40838.25</c:v>
                </c:pt>
                <c:pt idx="368">
                  <c:v>40838.291666666664</c:v>
                </c:pt>
                <c:pt idx="369">
                  <c:v>40838.333333333336</c:v>
                </c:pt>
                <c:pt idx="370">
                  <c:v>40838.375</c:v>
                </c:pt>
                <c:pt idx="371">
                  <c:v>40838.416666666664</c:v>
                </c:pt>
                <c:pt idx="372">
                  <c:v>40838.458333333336</c:v>
                </c:pt>
                <c:pt idx="373">
                  <c:v>40838.5</c:v>
                </c:pt>
                <c:pt idx="374">
                  <c:v>40838.541666666664</c:v>
                </c:pt>
                <c:pt idx="375">
                  <c:v>40838.583333333336</c:v>
                </c:pt>
                <c:pt idx="376">
                  <c:v>40838.625</c:v>
                </c:pt>
                <c:pt idx="377">
                  <c:v>40838.666666666664</c:v>
                </c:pt>
                <c:pt idx="378">
                  <c:v>40838.708333333336</c:v>
                </c:pt>
                <c:pt idx="379">
                  <c:v>40838.75</c:v>
                </c:pt>
                <c:pt idx="380">
                  <c:v>40838.791666666664</c:v>
                </c:pt>
                <c:pt idx="381">
                  <c:v>40838.833333333336</c:v>
                </c:pt>
                <c:pt idx="382">
                  <c:v>40838.875</c:v>
                </c:pt>
                <c:pt idx="383">
                  <c:v>40838.916666666664</c:v>
                </c:pt>
                <c:pt idx="384">
                  <c:v>40838.958333333336</c:v>
                </c:pt>
                <c:pt idx="385">
                  <c:v>40839</c:v>
                </c:pt>
                <c:pt idx="386">
                  <c:v>40839.041666666664</c:v>
                </c:pt>
                <c:pt idx="387">
                  <c:v>40839.083333333336</c:v>
                </c:pt>
                <c:pt idx="388">
                  <c:v>40839.125</c:v>
                </c:pt>
                <c:pt idx="389">
                  <c:v>40839.166666666664</c:v>
                </c:pt>
                <c:pt idx="390">
                  <c:v>40839.208333333336</c:v>
                </c:pt>
                <c:pt idx="391">
                  <c:v>40839.25</c:v>
                </c:pt>
                <c:pt idx="392">
                  <c:v>40839.291666666664</c:v>
                </c:pt>
                <c:pt idx="393">
                  <c:v>40839.333333333336</c:v>
                </c:pt>
                <c:pt idx="394">
                  <c:v>40839.375</c:v>
                </c:pt>
                <c:pt idx="395">
                  <c:v>40839.416666666664</c:v>
                </c:pt>
                <c:pt idx="396">
                  <c:v>40839.458333333336</c:v>
                </c:pt>
                <c:pt idx="397">
                  <c:v>40839.5</c:v>
                </c:pt>
                <c:pt idx="398">
                  <c:v>40839.541666666664</c:v>
                </c:pt>
                <c:pt idx="399">
                  <c:v>40839.583333333336</c:v>
                </c:pt>
                <c:pt idx="400">
                  <c:v>40839.625</c:v>
                </c:pt>
                <c:pt idx="401">
                  <c:v>40839.666666666664</c:v>
                </c:pt>
                <c:pt idx="402">
                  <c:v>40839.708333333336</c:v>
                </c:pt>
                <c:pt idx="403">
                  <c:v>40839.75</c:v>
                </c:pt>
                <c:pt idx="404">
                  <c:v>40839.791666666664</c:v>
                </c:pt>
                <c:pt idx="405">
                  <c:v>40839.833333333336</c:v>
                </c:pt>
                <c:pt idx="406">
                  <c:v>40839.875</c:v>
                </c:pt>
                <c:pt idx="407">
                  <c:v>40839.916666666664</c:v>
                </c:pt>
                <c:pt idx="408">
                  <c:v>40839.958333333336</c:v>
                </c:pt>
                <c:pt idx="409">
                  <c:v>40840</c:v>
                </c:pt>
                <c:pt idx="410">
                  <c:v>40840.041666666664</c:v>
                </c:pt>
                <c:pt idx="411">
                  <c:v>40840.083333333336</c:v>
                </c:pt>
                <c:pt idx="412">
                  <c:v>40840.125</c:v>
                </c:pt>
                <c:pt idx="413">
                  <c:v>40840.166666666664</c:v>
                </c:pt>
                <c:pt idx="414">
                  <c:v>40840.208333333336</c:v>
                </c:pt>
                <c:pt idx="415">
                  <c:v>40840.25</c:v>
                </c:pt>
                <c:pt idx="416">
                  <c:v>40840.291666666664</c:v>
                </c:pt>
                <c:pt idx="417">
                  <c:v>40840.333333333336</c:v>
                </c:pt>
                <c:pt idx="418">
                  <c:v>40840.375</c:v>
                </c:pt>
                <c:pt idx="419">
                  <c:v>40840.416666666664</c:v>
                </c:pt>
                <c:pt idx="420">
                  <c:v>40840.458333333336</c:v>
                </c:pt>
                <c:pt idx="421">
                  <c:v>40840.5</c:v>
                </c:pt>
                <c:pt idx="422">
                  <c:v>40840.541666666664</c:v>
                </c:pt>
                <c:pt idx="423">
                  <c:v>40840.583333333336</c:v>
                </c:pt>
                <c:pt idx="424">
                  <c:v>40840.625</c:v>
                </c:pt>
                <c:pt idx="425">
                  <c:v>40840.666666666664</c:v>
                </c:pt>
                <c:pt idx="426">
                  <c:v>40840.708333333336</c:v>
                </c:pt>
                <c:pt idx="427">
                  <c:v>40840.75</c:v>
                </c:pt>
                <c:pt idx="428">
                  <c:v>40840.791666666664</c:v>
                </c:pt>
                <c:pt idx="429">
                  <c:v>40840.833333333336</c:v>
                </c:pt>
                <c:pt idx="430">
                  <c:v>40840.875</c:v>
                </c:pt>
                <c:pt idx="431">
                  <c:v>40840.916666666664</c:v>
                </c:pt>
                <c:pt idx="432">
                  <c:v>40840.958333333336</c:v>
                </c:pt>
                <c:pt idx="433">
                  <c:v>40841</c:v>
                </c:pt>
                <c:pt idx="434">
                  <c:v>40841.041666666664</c:v>
                </c:pt>
                <c:pt idx="435">
                  <c:v>40841.083333333336</c:v>
                </c:pt>
                <c:pt idx="436">
                  <c:v>40841.125</c:v>
                </c:pt>
                <c:pt idx="437">
                  <c:v>40841.166666666664</c:v>
                </c:pt>
                <c:pt idx="438">
                  <c:v>40841.208333333336</c:v>
                </c:pt>
                <c:pt idx="439">
                  <c:v>40841.25</c:v>
                </c:pt>
                <c:pt idx="440">
                  <c:v>40841.291666666664</c:v>
                </c:pt>
                <c:pt idx="441">
                  <c:v>40841.333333333336</c:v>
                </c:pt>
                <c:pt idx="442">
                  <c:v>40841.375</c:v>
                </c:pt>
                <c:pt idx="443">
                  <c:v>40841.416666666664</c:v>
                </c:pt>
                <c:pt idx="444">
                  <c:v>40841.458333333336</c:v>
                </c:pt>
                <c:pt idx="445">
                  <c:v>40841.5</c:v>
                </c:pt>
                <c:pt idx="446">
                  <c:v>40841.541666666664</c:v>
                </c:pt>
                <c:pt idx="447">
                  <c:v>40841.583333333336</c:v>
                </c:pt>
                <c:pt idx="448">
                  <c:v>40841.625</c:v>
                </c:pt>
                <c:pt idx="449">
                  <c:v>40841.666666666664</c:v>
                </c:pt>
                <c:pt idx="450">
                  <c:v>40841.708333333336</c:v>
                </c:pt>
                <c:pt idx="451">
                  <c:v>40841.75</c:v>
                </c:pt>
                <c:pt idx="452">
                  <c:v>40841.791666666664</c:v>
                </c:pt>
                <c:pt idx="453">
                  <c:v>40841.833333333336</c:v>
                </c:pt>
                <c:pt idx="454">
                  <c:v>40841.875</c:v>
                </c:pt>
                <c:pt idx="455">
                  <c:v>40841.916666666664</c:v>
                </c:pt>
                <c:pt idx="456">
                  <c:v>40841.958333333336</c:v>
                </c:pt>
                <c:pt idx="457">
                  <c:v>40842</c:v>
                </c:pt>
                <c:pt idx="458">
                  <c:v>40842.041666666664</c:v>
                </c:pt>
                <c:pt idx="459">
                  <c:v>40842.083333333336</c:v>
                </c:pt>
                <c:pt idx="460">
                  <c:v>40842.125</c:v>
                </c:pt>
                <c:pt idx="461">
                  <c:v>40842.166666666664</c:v>
                </c:pt>
                <c:pt idx="462">
                  <c:v>40842.208333333336</c:v>
                </c:pt>
                <c:pt idx="463">
                  <c:v>40842.25</c:v>
                </c:pt>
                <c:pt idx="464">
                  <c:v>40842.291666666664</c:v>
                </c:pt>
                <c:pt idx="465">
                  <c:v>40842.333333333336</c:v>
                </c:pt>
                <c:pt idx="466">
                  <c:v>40842.375</c:v>
                </c:pt>
                <c:pt idx="467">
                  <c:v>40842.416666666664</c:v>
                </c:pt>
                <c:pt idx="468">
                  <c:v>40842.458333333336</c:v>
                </c:pt>
                <c:pt idx="469">
                  <c:v>40842.5</c:v>
                </c:pt>
                <c:pt idx="470">
                  <c:v>40842.541666666664</c:v>
                </c:pt>
                <c:pt idx="471">
                  <c:v>40842.583333333336</c:v>
                </c:pt>
                <c:pt idx="472">
                  <c:v>40842.625</c:v>
                </c:pt>
                <c:pt idx="473">
                  <c:v>40842.666666666664</c:v>
                </c:pt>
                <c:pt idx="474">
                  <c:v>40842.708333333336</c:v>
                </c:pt>
                <c:pt idx="475">
                  <c:v>40842.75</c:v>
                </c:pt>
                <c:pt idx="476">
                  <c:v>40842.791666666664</c:v>
                </c:pt>
                <c:pt idx="477">
                  <c:v>40842.833333333336</c:v>
                </c:pt>
                <c:pt idx="478">
                  <c:v>40842.875</c:v>
                </c:pt>
                <c:pt idx="479">
                  <c:v>40842.916666666664</c:v>
                </c:pt>
                <c:pt idx="480">
                  <c:v>40842.958333333336</c:v>
                </c:pt>
                <c:pt idx="481">
                  <c:v>40843</c:v>
                </c:pt>
                <c:pt idx="482">
                  <c:v>40843.041666666664</c:v>
                </c:pt>
                <c:pt idx="483">
                  <c:v>40843.083333333336</c:v>
                </c:pt>
                <c:pt idx="484">
                  <c:v>40843.125</c:v>
                </c:pt>
                <c:pt idx="485">
                  <c:v>40843.166666666664</c:v>
                </c:pt>
                <c:pt idx="486">
                  <c:v>40843.208333333336</c:v>
                </c:pt>
                <c:pt idx="487">
                  <c:v>40843.25</c:v>
                </c:pt>
                <c:pt idx="488">
                  <c:v>40843.291666666664</c:v>
                </c:pt>
                <c:pt idx="489">
                  <c:v>40843.333333333336</c:v>
                </c:pt>
                <c:pt idx="490">
                  <c:v>40843.375</c:v>
                </c:pt>
                <c:pt idx="491">
                  <c:v>40843.416666666664</c:v>
                </c:pt>
                <c:pt idx="492">
                  <c:v>40843.458333333336</c:v>
                </c:pt>
                <c:pt idx="493">
                  <c:v>40843.5</c:v>
                </c:pt>
                <c:pt idx="494">
                  <c:v>40843.541666666664</c:v>
                </c:pt>
                <c:pt idx="495">
                  <c:v>40843.583333333336</c:v>
                </c:pt>
                <c:pt idx="496">
                  <c:v>40843.625</c:v>
                </c:pt>
                <c:pt idx="497">
                  <c:v>40843.666666666664</c:v>
                </c:pt>
                <c:pt idx="498">
                  <c:v>40843.708333333336</c:v>
                </c:pt>
                <c:pt idx="499">
                  <c:v>40843.75</c:v>
                </c:pt>
                <c:pt idx="500">
                  <c:v>40843.791666666664</c:v>
                </c:pt>
                <c:pt idx="501">
                  <c:v>40843.833333333336</c:v>
                </c:pt>
                <c:pt idx="502">
                  <c:v>40843.875</c:v>
                </c:pt>
                <c:pt idx="503">
                  <c:v>40843.916666666664</c:v>
                </c:pt>
                <c:pt idx="504">
                  <c:v>40843.958333333336</c:v>
                </c:pt>
                <c:pt idx="505">
                  <c:v>40844</c:v>
                </c:pt>
                <c:pt idx="506">
                  <c:v>40844.041666666664</c:v>
                </c:pt>
                <c:pt idx="507">
                  <c:v>40844.083333333336</c:v>
                </c:pt>
                <c:pt idx="508">
                  <c:v>40844.125</c:v>
                </c:pt>
                <c:pt idx="509">
                  <c:v>40844.166666666664</c:v>
                </c:pt>
                <c:pt idx="510">
                  <c:v>40844.208333333336</c:v>
                </c:pt>
                <c:pt idx="511">
                  <c:v>40844.25</c:v>
                </c:pt>
                <c:pt idx="512">
                  <c:v>40844.291666666664</c:v>
                </c:pt>
                <c:pt idx="513">
                  <c:v>40844.333333333336</c:v>
                </c:pt>
                <c:pt idx="514">
                  <c:v>40844.375</c:v>
                </c:pt>
                <c:pt idx="515">
                  <c:v>40844.416666666664</c:v>
                </c:pt>
                <c:pt idx="516">
                  <c:v>40844.458333333336</c:v>
                </c:pt>
                <c:pt idx="517">
                  <c:v>40844.5</c:v>
                </c:pt>
                <c:pt idx="518">
                  <c:v>40844.541666666664</c:v>
                </c:pt>
                <c:pt idx="519">
                  <c:v>40844.583333333336</c:v>
                </c:pt>
                <c:pt idx="520">
                  <c:v>40844.625</c:v>
                </c:pt>
                <c:pt idx="521">
                  <c:v>40844.666666666664</c:v>
                </c:pt>
                <c:pt idx="522">
                  <c:v>40844.708333333336</c:v>
                </c:pt>
                <c:pt idx="523">
                  <c:v>40844.75</c:v>
                </c:pt>
                <c:pt idx="524">
                  <c:v>40844.791666666664</c:v>
                </c:pt>
                <c:pt idx="525">
                  <c:v>40844.833333333336</c:v>
                </c:pt>
                <c:pt idx="526">
                  <c:v>40844.875</c:v>
                </c:pt>
                <c:pt idx="527">
                  <c:v>40844.916666666664</c:v>
                </c:pt>
                <c:pt idx="528">
                  <c:v>40844.958333333336</c:v>
                </c:pt>
                <c:pt idx="529">
                  <c:v>40845</c:v>
                </c:pt>
                <c:pt idx="530">
                  <c:v>40845.041666666664</c:v>
                </c:pt>
                <c:pt idx="531">
                  <c:v>40845.083333333336</c:v>
                </c:pt>
                <c:pt idx="532">
                  <c:v>40845.125</c:v>
                </c:pt>
                <c:pt idx="533">
                  <c:v>40845.166666666664</c:v>
                </c:pt>
                <c:pt idx="534">
                  <c:v>40845.208333333336</c:v>
                </c:pt>
                <c:pt idx="535">
                  <c:v>40845.25</c:v>
                </c:pt>
                <c:pt idx="536">
                  <c:v>40845.291666666664</c:v>
                </c:pt>
                <c:pt idx="537">
                  <c:v>40845.333333333336</c:v>
                </c:pt>
                <c:pt idx="538">
                  <c:v>40845.375</c:v>
                </c:pt>
                <c:pt idx="539">
                  <c:v>40845.416666666664</c:v>
                </c:pt>
                <c:pt idx="540">
                  <c:v>40845.458333333336</c:v>
                </c:pt>
                <c:pt idx="541">
                  <c:v>40845.5</c:v>
                </c:pt>
                <c:pt idx="542">
                  <c:v>40845.541666666664</c:v>
                </c:pt>
                <c:pt idx="543">
                  <c:v>40845.583333333336</c:v>
                </c:pt>
                <c:pt idx="544">
                  <c:v>40845.625</c:v>
                </c:pt>
                <c:pt idx="545">
                  <c:v>40845.666666666664</c:v>
                </c:pt>
                <c:pt idx="546">
                  <c:v>40845.708333333336</c:v>
                </c:pt>
                <c:pt idx="547">
                  <c:v>40845.75</c:v>
                </c:pt>
                <c:pt idx="548">
                  <c:v>40845.791666666664</c:v>
                </c:pt>
                <c:pt idx="549">
                  <c:v>40845.833333333336</c:v>
                </c:pt>
                <c:pt idx="550">
                  <c:v>40845.875</c:v>
                </c:pt>
                <c:pt idx="551">
                  <c:v>40845.916666666664</c:v>
                </c:pt>
                <c:pt idx="552">
                  <c:v>40845.958333333336</c:v>
                </c:pt>
                <c:pt idx="553">
                  <c:v>40846</c:v>
                </c:pt>
                <c:pt idx="554">
                  <c:v>40846.041666666664</c:v>
                </c:pt>
                <c:pt idx="555">
                  <c:v>40846.083333333336</c:v>
                </c:pt>
                <c:pt idx="556">
                  <c:v>40846.125</c:v>
                </c:pt>
                <c:pt idx="557">
                  <c:v>40846.166666666664</c:v>
                </c:pt>
                <c:pt idx="558">
                  <c:v>40846.208333333336</c:v>
                </c:pt>
                <c:pt idx="559">
                  <c:v>40846.25</c:v>
                </c:pt>
                <c:pt idx="560">
                  <c:v>40846.291666666664</c:v>
                </c:pt>
                <c:pt idx="561">
                  <c:v>40846.333333333336</c:v>
                </c:pt>
                <c:pt idx="562">
                  <c:v>40846.375</c:v>
                </c:pt>
                <c:pt idx="563">
                  <c:v>40846.416666666664</c:v>
                </c:pt>
                <c:pt idx="564">
                  <c:v>40846.458333333336</c:v>
                </c:pt>
                <c:pt idx="565">
                  <c:v>40846.5</c:v>
                </c:pt>
                <c:pt idx="566">
                  <c:v>40846.541666666664</c:v>
                </c:pt>
                <c:pt idx="567">
                  <c:v>40846.583333333336</c:v>
                </c:pt>
                <c:pt idx="568">
                  <c:v>40846.625</c:v>
                </c:pt>
                <c:pt idx="569">
                  <c:v>40846.666666666664</c:v>
                </c:pt>
                <c:pt idx="570">
                  <c:v>40846.708333333336</c:v>
                </c:pt>
                <c:pt idx="571">
                  <c:v>40846.75</c:v>
                </c:pt>
                <c:pt idx="572">
                  <c:v>40846.791666666664</c:v>
                </c:pt>
                <c:pt idx="573">
                  <c:v>40846.833333333336</c:v>
                </c:pt>
                <c:pt idx="574">
                  <c:v>40846.875</c:v>
                </c:pt>
                <c:pt idx="575">
                  <c:v>40846.916666666664</c:v>
                </c:pt>
                <c:pt idx="576">
                  <c:v>40846.958333333336</c:v>
                </c:pt>
                <c:pt idx="577">
                  <c:v>40847</c:v>
                </c:pt>
                <c:pt idx="578">
                  <c:v>40847.041666666664</c:v>
                </c:pt>
                <c:pt idx="579">
                  <c:v>40847.083333333336</c:v>
                </c:pt>
                <c:pt idx="580">
                  <c:v>40847.125</c:v>
                </c:pt>
                <c:pt idx="581">
                  <c:v>40847.166666666664</c:v>
                </c:pt>
                <c:pt idx="582">
                  <c:v>40847.208333333336</c:v>
                </c:pt>
                <c:pt idx="583">
                  <c:v>40847.25</c:v>
                </c:pt>
                <c:pt idx="584">
                  <c:v>40847.291666666664</c:v>
                </c:pt>
                <c:pt idx="585">
                  <c:v>40847.333333333336</c:v>
                </c:pt>
                <c:pt idx="586">
                  <c:v>40847.375</c:v>
                </c:pt>
                <c:pt idx="587">
                  <c:v>40847.416666666664</c:v>
                </c:pt>
                <c:pt idx="588">
                  <c:v>40847.458333333336</c:v>
                </c:pt>
                <c:pt idx="589">
                  <c:v>40847.5</c:v>
                </c:pt>
                <c:pt idx="590">
                  <c:v>40847.541666666664</c:v>
                </c:pt>
                <c:pt idx="591">
                  <c:v>40847.583333333336</c:v>
                </c:pt>
                <c:pt idx="592">
                  <c:v>40847.625</c:v>
                </c:pt>
                <c:pt idx="593">
                  <c:v>40847.666666666664</c:v>
                </c:pt>
                <c:pt idx="594">
                  <c:v>40847.708333333336</c:v>
                </c:pt>
                <c:pt idx="595">
                  <c:v>40847.75</c:v>
                </c:pt>
                <c:pt idx="596">
                  <c:v>40847.791666666664</c:v>
                </c:pt>
                <c:pt idx="597">
                  <c:v>40847.833333333336</c:v>
                </c:pt>
                <c:pt idx="598">
                  <c:v>40847.875</c:v>
                </c:pt>
                <c:pt idx="599">
                  <c:v>40847.916666666664</c:v>
                </c:pt>
                <c:pt idx="600">
                  <c:v>40847.958333333336</c:v>
                </c:pt>
                <c:pt idx="601">
                  <c:v>40848</c:v>
                </c:pt>
                <c:pt idx="602">
                  <c:v>40848.041666666664</c:v>
                </c:pt>
                <c:pt idx="603">
                  <c:v>40848.083333333336</c:v>
                </c:pt>
                <c:pt idx="604">
                  <c:v>40848.125</c:v>
                </c:pt>
                <c:pt idx="605">
                  <c:v>40848.166666666664</c:v>
                </c:pt>
                <c:pt idx="606">
                  <c:v>40848.208333333336</c:v>
                </c:pt>
                <c:pt idx="607">
                  <c:v>40848.25</c:v>
                </c:pt>
                <c:pt idx="608">
                  <c:v>40848.291666666664</c:v>
                </c:pt>
                <c:pt idx="609">
                  <c:v>40848.333333333336</c:v>
                </c:pt>
                <c:pt idx="610">
                  <c:v>40848.375</c:v>
                </c:pt>
                <c:pt idx="611">
                  <c:v>40848.416666666664</c:v>
                </c:pt>
                <c:pt idx="612">
                  <c:v>40848.458333333336</c:v>
                </c:pt>
                <c:pt idx="613">
                  <c:v>40848.5</c:v>
                </c:pt>
                <c:pt idx="614">
                  <c:v>40848.541666666664</c:v>
                </c:pt>
                <c:pt idx="615">
                  <c:v>40848.583333333336</c:v>
                </c:pt>
                <c:pt idx="616">
                  <c:v>40848.625</c:v>
                </c:pt>
                <c:pt idx="617">
                  <c:v>40848.666666666664</c:v>
                </c:pt>
                <c:pt idx="618">
                  <c:v>40848.708333333336</c:v>
                </c:pt>
                <c:pt idx="619">
                  <c:v>40848.75</c:v>
                </c:pt>
                <c:pt idx="620">
                  <c:v>40848.791666666664</c:v>
                </c:pt>
                <c:pt idx="621">
                  <c:v>40848.833333333336</c:v>
                </c:pt>
                <c:pt idx="622">
                  <c:v>40848.875</c:v>
                </c:pt>
                <c:pt idx="623">
                  <c:v>40848.916666666664</c:v>
                </c:pt>
                <c:pt idx="624">
                  <c:v>40848.958333333336</c:v>
                </c:pt>
                <c:pt idx="625">
                  <c:v>40849</c:v>
                </c:pt>
                <c:pt idx="626">
                  <c:v>40849.041666666664</c:v>
                </c:pt>
                <c:pt idx="627">
                  <c:v>40849.083333333336</c:v>
                </c:pt>
                <c:pt idx="628">
                  <c:v>40849.125</c:v>
                </c:pt>
                <c:pt idx="629">
                  <c:v>40849.166666666664</c:v>
                </c:pt>
                <c:pt idx="630">
                  <c:v>40849.208333333336</c:v>
                </c:pt>
                <c:pt idx="631">
                  <c:v>40849.25</c:v>
                </c:pt>
                <c:pt idx="632">
                  <c:v>40849.291666666664</c:v>
                </c:pt>
                <c:pt idx="633">
                  <c:v>40849.333333333336</c:v>
                </c:pt>
                <c:pt idx="634">
                  <c:v>40849.375</c:v>
                </c:pt>
                <c:pt idx="635">
                  <c:v>40849.416666666664</c:v>
                </c:pt>
                <c:pt idx="636">
                  <c:v>40849.458333333336</c:v>
                </c:pt>
                <c:pt idx="637">
                  <c:v>40849.5</c:v>
                </c:pt>
                <c:pt idx="638">
                  <c:v>40849.541666666664</c:v>
                </c:pt>
                <c:pt idx="639">
                  <c:v>40849.583333333336</c:v>
                </c:pt>
                <c:pt idx="640">
                  <c:v>40849.625</c:v>
                </c:pt>
                <c:pt idx="641">
                  <c:v>40849.666666666664</c:v>
                </c:pt>
                <c:pt idx="642">
                  <c:v>40849.708333333336</c:v>
                </c:pt>
                <c:pt idx="643">
                  <c:v>40849.75</c:v>
                </c:pt>
                <c:pt idx="644">
                  <c:v>40849.791666666664</c:v>
                </c:pt>
                <c:pt idx="645">
                  <c:v>40849.833333333336</c:v>
                </c:pt>
                <c:pt idx="646">
                  <c:v>40849.875</c:v>
                </c:pt>
                <c:pt idx="647">
                  <c:v>40849.916666666664</c:v>
                </c:pt>
                <c:pt idx="648">
                  <c:v>40849.958333333336</c:v>
                </c:pt>
                <c:pt idx="649">
                  <c:v>40850</c:v>
                </c:pt>
                <c:pt idx="650">
                  <c:v>40850.041666666664</c:v>
                </c:pt>
                <c:pt idx="651">
                  <c:v>40850.083333333336</c:v>
                </c:pt>
                <c:pt idx="652">
                  <c:v>40850.125</c:v>
                </c:pt>
                <c:pt idx="653">
                  <c:v>40850.166666666664</c:v>
                </c:pt>
                <c:pt idx="654">
                  <c:v>40850.208333333336</c:v>
                </c:pt>
                <c:pt idx="655">
                  <c:v>40850.25</c:v>
                </c:pt>
                <c:pt idx="656">
                  <c:v>40850.291666666664</c:v>
                </c:pt>
                <c:pt idx="657">
                  <c:v>40850.333333333336</c:v>
                </c:pt>
                <c:pt idx="658">
                  <c:v>40850.375</c:v>
                </c:pt>
                <c:pt idx="659">
                  <c:v>40850.416666666664</c:v>
                </c:pt>
                <c:pt idx="660">
                  <c:v>40850.458333333336</c:v>
                </c:pt>
                <c:pt idx="661">
                  <c:v>40850.5</c:v>
                </c:pt>
                <c:pt idx="662">
                  <c:v>40850.541666666664</c:v>
                </c:pt>
                <c:pt idx="663">
                  <c:v>40850.583333333336</c:v>
                </c:pt>
                <c:pt idx="664">
                  <c:v>40850.625</c:v>
                </c:pt>
                <c:pt idx="665">
                  <c:v>40850.666666666664</c:v>
                </c:pt>
                <c:pt idx="666">
                  <c:v>40850.708333333336</c:v>
                </c:pt>
                <c:pt idx="667">
                  <c:v>40850.75</c:v>
                </c:pt>
                <c:pt idx="668">
                  <c:v>40850.791666666664</c:v>
                </c:pt>
                <c:pt idx="669">
                  <c:v>40850.833333333336</c:v>
                </c:pt>
                <c:pt idx="670">
                  <c:v>40850.875</c:v>
                </c:pt>
              </c:numCache>
            </c:numRef>
          </c:xVal>
          <c:yVal>
            <c:numRef>
              <c:f>'KVP-08'!$AE$11:$AE$681</c:f>
              <c:numCache>
                <c:formatCode>0.00</c:formatCode>
                <c:ptCount val="671"/>
                <c:pt idx="4">
                  <c:v>278.27441779759158</c:v>
                </c:pt>
                <c:pt idx="5">
                  <c:v>278.38650109351244</c:v>
                </c:pt>
                <c:pt idx="6">
                  <c:v>278.39308419208049</c:v>
                </c:pt>
                <c:pt idx="7">
                  <c:v>278.39945401531691</c:v>
                </c:pt>
                <c:pt idx="8">
                  <c:v>278.40564966369914</c:v>
                </c:pt>
                <c:pt idx="9">
                  <c:v>278.41081448131212</c:v>
                </c:pt>
                <c:pt idx="10">
                  <c:v>278.41530748163069</c:v>
                </c:pt>
                <c:pt idx="11">
                  <c:v>278.41948412354071</c:v>
                </c:pt>
                <c:pt idx="12">
                  <c:v>278.42345104470803</c:v>
                </c:pt>
                <c:pt idx="13">
                  <c:v>278.42702340651192</c:v>
                </c:pt>
                <c:pt idx="14">
                  <c:v>278.43048913065002</c:v>
                </c:pt>
                <c:pt idx="15">
                  <c:v>278.43363494179079</c:v>
                </c:pt>
                <c:pt idx="16">
                  <c:v>278.43671321574323</c:v>
                </c:pt>
                <c:pt idx="17">
                  <c:v>278.43965286073006</c:v>
                </c:pt>
                <c:pt idx="18">
                  <c:v>278.44230458401938</c:v>
                </c:pt>
                <c:pt idx="19">
                  <c:v>278.44435913638023</c:v>
                </c:pt>
                <c:pt idx="20">
                  <c:v>278.4463781428525</c:v>
                </c:pt>
                <c:pt idx="21">
                  <c:v>278.44874905362178</c:v>
                </c:pt>
                <c:pt idx="22">
                  <c:v>278.45108086391366</c:v>
                </c:pt>
                <c:pt idx="23">
                  <c:v>278.45306787908618</c:v>
                </c:pt>
                <c:pt idx="24">
                  <c:v>278.45444705956368</c:v>
                </c:pt>
                <c:pt idx="25">
                  <c:v>278.4558653405187</c:v>
                </c:pt>
                <c:pt idx="26">
                  <c:v>278.45745779632784</c:v>
                </c:pt>
                <c:pt idx="27">
                  <c:v>278.45866280195116</c:v>
                </c:pt>
                <c:pt idx="28">
                  <c:v>278.46018416598309</c:v>
                </c:pt>
                <c:pt idx="29">
                  <c:v>278.46159889234923</c:v>
                </c:pt>
                <c:pt idx="30">
                  <c:v>278.46198634253489</c:v>
                </c:pt>
                <c:pt idx="31">
                  <c:v>278.46265815982935</c:v>
                </c:pt>
                <c:pt idx="32">
                  <c:v>278.46329443123523</c:v>
                </c:pt>
                <c:pt idx="33">
                  <c:v>278.46336196842361</c:v>
                </c:pt>
                <c:pt idx="34">
                  <c:v>278.46396269394086</c:v>
                </c:pt>
                <c:pt idx="35">
                  <c:v>278.46488688704432</c:v>
                </c:pt>
                <c:pt idx="36">
                  <c:v>278.46577197967042</c:v>
                </c:pt>
                <c:pt idx="37">
                  <c:v>278.46665351770758</c:v>
                </c:pt>
                <c:pt idx="38">
                  <c:v>278.46753861033358</c:v>
                </c:pt>
                <c:pt idx="39">
                  <c:v>278.4683561657713</c:v>
                </c:pt>
                <c:pt idx="40">
                  <c:v>278.46960027187214</c:v>
                </c:pt>
                <c:pt idx="41">
                  <c:v>278.47084082338415</c:v>
                </c:pt>
                <c:pt idx="42">
                  <c:v>278.47207782030728</c:v>
                </c:pt>
                <c:pt idx="43">
                  <c:v>278.47328282593071</c:v>
                </c:pt>
                <c:pt idx="44">
                  <c:v>278.47476864407406</c:v>
                </c:pt>
                <c:pt idx="45">
                  <c:v>278.47568928258875</c:v>
                </c:pt>
                <c:pt idx="46">
                  <c:v>278.47706846306619</c:v>
                </c:pt>
                <c:pt idx="47">
                  <c:v>278.47785047261533</c:v>
                </c:pt>
                <c:pt idx="48">
                  <c:v>278.47852228990979</c:v>
                </c:pt>
                <c:pt idx="49">
                  <c:v>278.47926519898141</c:v>
                </c:pt>
                <c:pt idx="50">
                  <c:v>278.47986236990988</c:v>
                </c:pt>
                <c:pt idx="51">
                  <c:v>278.48028536598417</c:v>
                </c:pt>
                <c:pt idx="52">
                  <c:v>278.48116690402139</c:v>
                </c:pt>
                <c:pt idx="53">
                  <c:v>278.48222617150151</c:v>
                </c:pt>
                <c:pt idx="54">
                  <c:v>278.48314325542731</c:v>
                </c:pt>
                <c:pt idx="55">
                  <c:v>278.48498453245656</c:v>
                </c:pt>
                <c:pt idx="56">
                  <c:v>278.48636371293412</c:v>
                </c:pt>
                <c:pt idx="57">
                  <c:v>278.4875687185575</c:v>
                </c:pt>
                <c:pt idx="58">
                  <c:v>278.4889159077353</c:v>
                </c:pt>
                <c:pt idx="59">
                  <c:v>278.48955573373001</c:v>
                </c:pt>
                <c:pt idx="60">
                  <c:v>278.49022755102453</c:v>
                </c:pt>
                <c:pt idx="61">
                  <c:v>278.4912548272049</c:v>
                </c:pt>
                <c:pt idx="62">
                  <c:v>278.49224655749674</c:v>
                </c:pt>
                <c:pt idx="63">
                  <c:v>278.49334137086544</c:v>
                </c:pt>
                <c:pt idx="64">
                  <c:v>278.49418736301402</c:v>
                </c:pt>
                <c:pt idx="65">
                  <c:v>278.4945392673111</c:v>
                </c:pt>
                <c:pt idx="66">
                  <c:v>278.49535326815999</c:v>
                </c:pt>
                <c:pt idx="67">
                  <c:v>278.49591844778865</c:v>
                </c:pt>
                <c:pt idx="68">
                  <c:v>278.49651561871707</c:v>
                </c:pt>
                <c:pt idx="69">
                  <c:v>278.49654761001676</c:v>
                </c:pt>
                <c:pt idx="70">
                  <c:v>278.49693506020247</c:v>
                </c:pt>
                <c:pt idx="71">
                  <c:v>278.49661514720515</c:v>
                </c:pt>
                <c:pt idx="72">
                  <c:v>278.49678932205921</c:v>
                </c:pt>
                <c:pt idx="73">
                  <c:v>278.49678932205921</c:v>
                </c:pt>
                <c:pt idx="74">
                  <c:v>278.49721587272239</c:v>
                </c:pt>
                <c:pt idx="75">
                  <c:v>278.49746824853145</c:v>
                </c:pt>
                <c:pt idx="76">
                  <c:v>278.49796233638301</c:v>
                </c:pt>
                <c:pt idx="77">
                  <c:v>278.49870524545463</c:v>
                </c:pt>
                <c:pt idx="78">
                  <c:v>278.49952280089235</c:v>
                </c:pt>
                <c:pt idx="79">
                  <c:v>278.50058562296135</c:v>
                </c:pt>
                <c:pt idx="80">
                  <c:v>278.50164844503041</c:v>
                </c:pt>
                <c:pt idx="81">
                  <c:v>278.50260462943368</c:v>
                </c:pt>
                <c:pt idx="82">
                  <c:v>278.50335109309418</c:v>
                </c:pt>
                <c:pt idx="83">
                  <c:v>278.50409044757697</c:v>
                </c:pt>
                <c:pt idx="84">
                  <c:v>278.50539498168843</c:v>
                </c:pt>
                <c:pt idx="85">
                  <c:v>278.50648979505718</c:v>
                </c:pt>
                <c:pt idx="86">
                  <c:v>278.50737488768317</c:v>
                </c:pt>
                <c:pt idx="87">
                  <c:v>278.50839860927476</c:v>
                </c:pt>
                <c:pt idx="88">
                  <c:v>278.50907042656922</c:v>
                </c:pt>
                <c:pt idx="89">
                  <c:v>278.51002661097243</c:v>
                </c:pt>
                <c:pt idx="90">
                  <c:v>278.51073397415553</c:v>
                </c:pt>
                <c:pt idx="91">
                  <c:v>278.51115341564093</c:v>
                </c:pt>
                <c:pt idx="92">
                  <c:v>278.51161551219269</c:v>
                </c:pt>
                <c:pt idx="93">
                  <c:v>278.51221623770999</c:v>
                </c:pt>
                <c:pt idx="94">
                  <c:v>278.51324351389042</c:v>
                </c:pt>
                <c:pt idx="95">
                  <c:v>278.51395087707346</c:v>
                </c:pt>
                <c:pt idx="96">
                  <c:v>278.51370561044217</c:v>
                </c:pt>
                <c:pt idx="97">
                  <c:v>278.51342124333343</c:v>
                </c:pt>
                <c:pt idx="98">
                  <c:v>278.51370561044223</c:v>
                </c:pt>
                <c:pt idx="99">
                  <c:v>278.5132470684793</c:v>
                </c:pt>
                <c:pt idx="100">
                  <c:v>278.51303379314777</c:v>
                </c:pt>
                <c:pt idx="101">
                  <c:v>278.51303379314777</c:v>
                </c:pt>
                <c:pt idx="102">
                  <c:v>278.5127849719276</c:v>
                </c:pt>
                <c:pt idx="103">
                  <c:v>278.51260724248459</c:v>
                </c:pt>
                <c:pt idx="104">
                  <c:v>278.51229088407604</c:v>
                </c:pt>
                <c:pt idx="105">
                  <c:v>278.51229088407604</c:v>
                </c:pt>
                <c:pt idx="106">
                  <c:v>278.51235842126437</c:v>
                </c:pt>
                <c:pt idx="107">
                  <c:v>278.51221623770999</c:v>
                </c:pt>
                <c:pt idx="108">
                  <c:v>278.51274942603891</c:v>
                </c:pt>
                <c:pt idx="109">
                  <c:v>278.51296625595927</c:v>
                </c:pt>
                <c:pt idx="110">
                  <c:v>278.51317953129086</c:v>
                </c:pt>
                <c:pt idx="111">
                  <c:v>278.51321507717944</c:v>
                </c:pt>
                <c:pt idx="112">
                  <c:v>278.51353499017688</c:v>
                </c:pt>
                <c:pt idx="113">
                  <c:v>278.51399708672858</c:v>
                </c:pt>
                <c:pt idx="114">
                  <c:v>278.51477554168889</c:v>
                </c:pt>
                <c:pt idx="115">
                  <c:v>278.51583836375789</c:v>
                </c:pt>
                <c:pt idx="116">
                  <c:v>278.51679810274999</c:v>
                </c:pt>
                <c:pt idx="117">
                  <c:v>278.51800310837336</c:v>
                </c:pt>
                <c:pt idx="118">
                  <c:v>278.5191334676307</c:v>
                </c:pt>
                <c:pt idx="119">
                  <c:v>278.51997945977928</c:v>
                </c:pt>
                <c:pt idx="120">
                  <c:v>278.52029937277666</c:v>
                </c:pt>
                <c:pt idx="121">
                  <c:v>278.52103872725951</c:v>
                </c:pt>
                <c:pt idx="122">
                  <c:v>278.52203045755135</c:v>
                </c:pt>
                <c:pt idx="123">
                  <c:v>278.52319636269726</c:v>
                </c:pt>
                <c:pt idx="124">
                  <c:v>278.52474971802889</c:v>
                </c:pt>
                <c:pt idx="125">
                  <c:v>278.52655544916956</c:v>
                </c:pt>
                <c:pt idx="126">
                  <c:v>278.52814790497871</c:v>
                </c:pt>
                <c:pt idx="127">
                  <c:v>278.5298150071539</c:v>
                </c:pt>
                <c:pt idx="128">
                  <c:v>278.53169183007174</c:v>
                </c:pt>
                <c:pt idx="129">
                  <c:v>278.53289328110628</c:v>
                </c:pt>
                <c:pt idx="130">
                  <c:v>278.53289328110628</c:v>
                </c:pt>
                <c:pt idx="131">
                  <c:v>278.53286128980648</c:v>
                </c:pt>
                <c:pt idx="132">
                  <c:v>278.53342291484626</c:v>
                </c:pt>
                <c:pt idx="133">
                  <c:v>278.53331627718057</c:v>
                </c:pt>
                <c:pt idx="134">
                  <c:v>278.53370372736629</c:v>
                </c:pt>
                <c:pt idx="135">
                  <c:v>278.53441109054927</c:v>
                </c:pt>
                <c:pt idx="136">
                  <c:v>278.53529262858643</c:v>
                </c:pt>
                <c:pt idx="137">
                  <c:v>278.53599999176947</c:v>
                </c:pt>
                <c:pt idx="138">
                  <c:v>278.53688508439552</c:v>
                </c:pt>
                <c:pt idx="139">
                  <c:v>278.53720499739291</c:v>
                </c:pt>
                <c:pt idx="140">
                  <c:v>278.53709835972711</c:v>
                </c:pt>
                <c:pt idx="141">
                  <c:v>278.53688152980669</c:v>
                </c:pt>
                <c:pt idx="142">
                  <c:v>278.5368388747404</c:v>
                </c:pt>
                <c:pt idx="143">
                  <c:v>278.53599643718064</c:v>
                </c:pt>
                <c:pt idx="144">
                  <c:v>278.53539926625223</c:v>
                </c:pt>
                <c:pt idx="145">
                  <c:v>278.5350793532549</c:v>
                </c:pt>
                <c:pt idx="146">
                  <c:v>278.53515044503206</c:v>
                </c:pt>
                <c:pt idx="147">
                  <c:v>278.53490162381195</c:v>
                </c:pt>
                <c:pt idx="148">
                  <c:v>278.53457815622573</c:v>
                </c:pt>
                <c:pt idx="149">
                  <c:v>278.5348269774459</c:v>
                </c:pt>
                <c:pt idx="150">
                  <c:v>278.53489806922306</c:v>
                </c:pt>
                <c:pt idx="151">
                  <c:v>278.53511134455465</c:v>
                </c:pt>
                <c:pt idx="152">
                  <c:v>278.53518243633181</c:v>
                </c:pt>
                <c:pt idx="153">
                  <c:v>278.53422625192866</c:v>
                </c:pt>
                <c:pt idx="154">
                  <c:v>278.53337670519113</c:v>
                </c:pt>
                <c:pt idx="155">
                  <c:v>278.53312788397102</c:v>
                </c:pt>
                <c:pt idx="156">
                  <c:v>278.53270488789673</c:v>
                </c:pt>
                <c:pt idx="157">
                  <c:v>278.53206861649079</c:v>
                </c:pt>
                <c:pt idx="158">
                  <c:v>278.53153542816193</c:v>
                </c:pt>
                <c:pt idx="159">
                  <c:v>278.5309311480558</c:v>
                </c:pt>
                <c:pt idx="160">
                  <c:v>278.53018468439529</c:v>
                </c:pt>
                <c:pt idx="161">
                  <c:v>278.52954485840053</c:v>
                </c:pt>
                <c:pt idx="162">
                  <c:v>278.52894413288323</c:v>
                </c:pt>
                <c:pt idx="163">
                  <c:v>278.52823676970019</c:v>
                </c:pt>
                <c:pt idx="164">
                  <c:v>278.52720593893093</c:v>
                </c:pt>
                <c:pt idx="165">
                  <c:v>278.52649857574784</c:v>
                </c:pt>
                <c:pt idx="166">
                  <c:v>278.52575566667622</c:v>
                </c:pt>
                <c:pt idx="167">
                  <c:v>278.52452222434192</c:v>
                </c:pt>
                <c:pt idx="168">
                  <c:v>278.5237793152703</c:v>
                </c:pt>
                <c:pt idx="169">
                  <c:v>278.52303640619863</c:v>
                </c:pt>
                <c:pt idx="170">
                  <c:v>278.52261341012434</c:v>
                </c:pt>
                <c:pt idx="171">
                  <c:v>278.52151859675558</c:v>
                </c:pt>
                <c:pt idx="172">
                  <c:v>278.52056596694115</c:v>
                </c:pt>
                <c:pt idx="173">
                  <c:v>278.52010742497833</c:v>
                </c:pt>
                <c:pt idx="174">
                  <c:v>278.51964532842658</c:v>
                </c:pt>
                <c:pt idx="175">
                  <c:v>278.51886687346632</c:v>
                </c:pt>
                <c:pt idx="176">
                  <c:v>278.51769741373147</c:v>
                </c:pt>
                <c:pt idx="177">
                  <c:v>278.51648885351915</c:v>
                </c:pt>
                <c:pt idx="178">
                  <c:v>278.51560376089316</c:v>
                </c:pt>
                <c:pt idx="179">
                  <c:v>278.51489639771006</c:v>
                </c:pt>
                <c:pt idx="180">
                  <c:v>278.51383357564106</c:v>
                </c:pt>
                <c:pt idx="181">
                  <c:v>278.51270321638373</c:v>
                </c:pt>
                <c:pt idx="182">
                  <c:v>278.51164039431472</c:v>
                </c:pt>
                <c:pt idx="183">
                  <c:v>278.51075885627756</c:v>
                </c:pt>
                <c:pt idx="184">
                  <c:v>278.50980978105207</c:v>
                </c:pt>
                <c:pt idx="185">
                  <c:v>278.5092446014234</c:v>
                </c:pt>
                <c:pt idx="186">
                  <c:v>278.50836306338618</c:v>
                </c:pt>
                <c:pt idx="187">
                  <c:v>278.50744242487156</c:v>
                </c:pt>
                <c:pt idx="188">
                  <c:v>278.50634405691397</c:v>
                </c:pt>
                <c:pt idx="189">
                  <c:v>278.50553361065397</c:v>
                </c:pt>
                <c:pt idx="190">
                  <c:v>278.50528478943374</c:v>
                </c:pt>
                <c:pt idx="191">
                  <c:v>278.50472316439391</c:v>
                </c:pt>
                <c:pt idx="192">
                  <c:v>278.50355370465911</c:v>
                </c:pt>
                <c:pt idx="193">
                  <c:v>278.50227760725846</c:v>
                </c:pt>
                <c:pt idx="194">
                  <c:v>278.50093041808066</c:v>
                </c:pt>
                <c:pt idx="195">
                  <c:v>278.49997423367751</c:v>
                </c:pt>
                <c:pt idx="196">
                  <c:v>278.49947659123711</c:v>
                </c:pt>
                <c:pt idx="197">
                  <c:v>278.49905004057399</c:v>
                </c:pt>
                <c:pt idx="198">
                  <c:v>278.49834623197978</c:v>
                </c:pt>
                <c:pt idx="199">
                  <c:v>278.49774550646254</c:v>
                </c:pt>
                <c:pt idx="200">
                  <c:v>278.49799077309382</c:v>
                </c:pt>
                <c:pt idx="201">
                  <c:v>278.498417323757</c:v>
                </c:pt>
                <c:pt idx="202">
                  <c:v>278.49895051208591</c:v>
                </c:pt>
                <c:pt idx="203">
                  <c:v>278.4993024163831</c:v>
                </c:pt>
                <c:pt idx="204">
                  <c:v>278.49972541245739</c:v>
                </c:pt>
                <c:pt idx="205">
                  <c:v>278.50053941330623</c:v>
                </c:pt>
                <c:pt idx="206">
                  <c:v>278.50170531845214</c:v>
                </c:pt>
                <c:pt idx="207">
                  <c:v>278.50280368640972</c:v>
                </c:pt>
                <c:pt idx="208">
                  <c:v>278.5035465954814</c:v>
                </c:pt>
                <c:pt idx="209">
                  <c:v>278.50460586296151</c:v>
                </c:pt>
                <c:pt idx="210">
                  <c:v>278.50548740099862</c:v>
                </c:pt>
                <c:pt idx="211">
                  <c:v>278.5065146771791</c:v>
                </c:pt>
                <c:pt idx="212">
                  <c:v>278.50743531569373</c:v>
                </c:pt>
                <c:pt idx="213">
                  <c:v>278.50842704598557</c:v>
                </c:pt>
                <c:pt idx="214">
                  <c:v>278.50962849702012</c:v>
                </c:pt>
                <c:pt idx="215">
                  <c:v>278.51058468142338</c:v>
                </c:pt>
                <c:pt idx="216">
                  <c:v>278.51100767749767</c:v>
                </c:pt>
                <c:pt idx="217">
                  <c:v>278.51182523293539</c:v>
                </c:pt>
                <c:pt idx="218">
                  <c:v>278.51267477967286</c:v>
                </c:pt>
                <c:pt idx="219">
                  <c:v>278.513456789222</c:v>
                </c:pt>
                <c:pt idx="220">
                  <c:v>278.51444851951385</c:v>
                </c:pt>
                <c:pt idx="221">
                  <c:v>278.51540470391706</c:v>
                </c:pt>
                <c:pt idx="222">
                  <c:v>278.51668080131765</c:v>
                </c:pt>
                <c:pt idx="223">
                  <c:v>278.51770807749813</c:v>
                </c:pt>
                <c:pt idx="224">
                  <c:v>278.51877089956713</c:v>
                </c:pt>
                <c:pt idx="225">
                  <c:v>278.51919389564142</c:v>
                </c:pt>
                <c:pt idx="226">
                  <c:v>278.51972352938151</c:v>
                </c:pt>
                <c:pt idx="227">
                  <c:v>278.52018207134438</c:v>
                </c:pt>
                <c:pt idx="228">
                  <c:v>278.52085388863884</c:v>
                </c:pt>
                <c:pt idx="229">
                  <c:v>278.52152926052213</c:v>
                </c:pt>
                <c:pt idx="230">
                  <c:v>278.52202690296247</c:v>
                </c:pt>
                <c:pt idx="231">
                  <c:v>278.52241435314806</c:v>
                </c:pt>
                <c:pt idx="232">
                  <c:v>278.52266317436829</c:v>
                </c:pt>
                <c:pt idx="233">
                  <c:v>278.52372599643729</c:v>
                </c:pt>
                <c:pt idx="234">
                  <c:v>278.52464308036309</c:v>
                </c:pt>
                <c:pt idx="235">
                  <c:v>278.52535399813502</c:v>
                </c:pt>
                <c:pt idx="236">
                  <c:v>278.52638127431544</c:v>
                </c:pt>
                <c:pt idx="237">
                  <c:v>278.52719527516433</c:v>
                </c:pt>
                <c:pt idx="238">
                  <c:v>278.5282865339442</c:v>
                </c:pt>
                <c:pt idx="239">
                  <c:v>278.5292427183474</c:v>
                </c:pt>
                <c:pt idx="240">
                  <c:v>278.52956263134479</c:v>
                </c:pt>
                <c:pt idx="241">
                  <c:v>278.53047971527053</c:v>
                </c:pt>
                <c:pt idx="242">
                  <c:v>278.53139679919639</c:v>
                </c:pt>
                <c:pt idx="243">
                  <c:v>278.53291816322826</c:v>
                </c:pt>
                <c:pt idx="244">
                  <c:v>278.53422625192854</c:v>
                </c:pt>
                <c:pt idx="245">
                  <c:v>278.53535661118593</c:v>
                </c:pt>
                <c:pt idx="246">
                  <c:v>278.53655806222048</c:v>
                </c:pt>
                <c:pt idx="247">
                  <c:v>278.53783415962107</c:v>
                </c:pt>
                <c:pt idx="248">
                  <c:v>278.53935196906411</c:v>
                </c:pt>
                <c:pt idx="249">
                  <c:v>278.54030815346732</c:v>
                </c:pt>
                <c:pt idx="250">
                  <c:v>278.54176198031092</c:v>
                </c:pt>
                <c:pt idx="251">
                  <c:v>278.54275371060277</c:v>
                </c:pt>
                <c:pt idx="252">
                  <c:v>278.54370989500603</c:v>
                </c:pt>
                <c:pt idx="253">
                  <c:v>278.54480826296367</c:v>
                </c:pt>
                <c:pt idx="254">
                  <c:v>278.54575733818916</c:v>
                </c:pt>
                <c:pt idx="255">
                  <c:v>278.54650024726084</c:v>
                </c:pt>
                <c:pt idx="256">
                  <c:v>278.5473106935209</c:v>
                </c:pt>
                <c:pt idx="257">
                  <c:v>278.54833441511244</c:v>
                </c:pt>
                <c:pt idx="258">
                  <c:v>278.54889604015221</c:v>
                </c:pt>
                <c:pt idx="259">
                  <c:v>278.54939368259261</c:v>
                </c:pt>
                <c:pt idx="260">
                  <c:v>278.55002995399843</c:v>
                </c:pt>
                <c:pt idx="261">
                  <c:v>278.55041740418415</c:v>
                </c:pt>
                <c:pt idx="262">
                  <c:v>278.55105012100114</c:v>
                </c:pt>
                <c:pt idx="263">
                  <c:v>278.55155131803031</c:v>
                </c:pt>
                <c:pt idx="264">
                  <c:v>278.55137714317624</c:v>
                </c:pt>
                <c:pt idx="265">
                  <c:v>278.55148378084198</c:v>
                </c:pt>
                <c:pt idx="266">
                  <c:v>278.55187834020541</c:v>
                </c:pt>
                <c:pt idx="267">
                  <c:v>278.55208806094811</c:v>
                </c:pt>
                <c:pt idx="268">
                  <c:v>278.55194943198262</c:v>
                </c:pt>
                <c:pt idx="269">
                  <c:v>278.5523013362797</c:v>
                </c:pt>
                <c:pt idx="270">
                  <c:v>278.55258570338844</c:v>
                </c:pt>
                <c:pt idx="271">
                  <c:v>278.55307979123995</c:v>
                </c:pt>
                <c:pt idx="272">
                  <c:v>278.55325041150519</c:v>
                </c:pt>
                <c:pt idx="273">
                  <c:v>278.55289495261923</c:v>
                </c:pt>
                <c:pt idx="274">
                  <c:v>278.55264613139906</c:v>
                </c:pt>
                <c:pt idx="275">
                  <c:v>278.55200985999323</c:v>
                </c:pt>
                <c:pt idx="276">
                  <c:v>278.55176103877307</c:v>
                </c:pt>
                <c:pt idx="277">
                  <c:v>278.55119230455546</c:v>
                </c:pt>
                <c:pt idx="278">
                  <c:v>278.55023967474108</c:v>
                </c:pt>
                <c:pt idx="279">
                  <c:v>278.54953586614693</c:v>
                </c:pt>
                <c:pt idx="280">
                  <c:v>278.54918040726096</c:v>
                </c:pt>
                <c:pt idx="281">
                  <c:v>278.54890314932987</c:v>
                </c:pt>
                <c:pt idx="282">
                  <c:v>278.54897424110709</c:v>
                </c:pt>
                <c:pt idx="283">
                  <c:v>278.54911997925029</c:v>
                </c:pt>
                <c:pt idx="284">
                  <c:v>278.5493616912928</c:v>
                </c:pt>
                <c:pt idx="285">
                  <c:v>278.54936169129275</c:v>
                </c:pt>
                <c:pt idx="286">
                  <c:v>278.54936169129275</c:v>
                </c:pt>
                <c:pt idx="287">
                  <c:v>278.54915197055004</c:v>
                </c:pt>
                <c:pt idx="288">
                  <c:v>278.54851569914422</c:v>
                </c:pt>
                <c:pt idx="289">
                  <c:v>278.54787587314945</c:v>
                </c:pt>
                <c:pt idx="290">
                  <c:v>278.54713296407778</c:v>
                </c:pt>
                <c:pt idx="291">
                  <c:v>278.54624787145173</c:v>
                </c:pt>
                <c:pt idx="292">
                  <c:v>278.54529168704852</c:v>
                </c:pt>
                <c:pt idx="293">
                  <c:v>278.54429640216784</c:v>
                </c:pt>
                <c:pt idx="294">
                  <c:v>278.54312694243299</c:v>
                </c:pt>
                <c:pt idx="295">
                  <c:v>278.54188639092104</c:v>
                </c:pt>
                <c:pt idx="296">
                  <c:v>278.54047521914373</c:v>
                </c:pt>
                <c:pt idx="297">
                  <c:v>278.53913158455481</c:v>
                </c:pt>
                <c:pt idx="298">
                  <c:v>278.53807231707464</c:v>
                </c:pt>
                <c:pt idx="299">
                  <c:v>278.53686375686237</c:v>
                </c:pt>
                <c:pt idx="300">
                  <c:v>278.53587202657053</c:v>
                </c:pt>
                <c:pt idx="301">
                  <c:v>278.5347416673132</c:v>
                </c:pt>
                <c:pt idx="302">
                  <c:v>278.53375349161024</c:v>
                </c:pt>
                <c:pt idx="303">
                  <c:v>278.532900390284</c:v>
                </c:pt>
                <c:pt idx="304">
                  <c:v>278.53205439813536</c:v>
                </c:pt>
                <c:pt idx="305">
                  <c:v>278.53120485139794</c:v>
                </c:pt>
                <c:pt idx="306">
                  <c:v>278.53049393362608</c:v>
                </c:pt>
                <c:pt idx="307">
                  <c:v>278.52943466614585</c:v>
                </c:pt>
                <c:pt idx="308">
                  <c:v>278.5284784817427</c:v>
                </c:pt>
                <c:pt idx="309">
                  <c:v>278.52710285585403</c:v>
                </c:pt>
                <c:pt idx="310">
                  <c:v>278.52614667145076</c:v>
                </c:pt>
                <c:pt idx="311">
                  <c:v>278.52487057405017</c:v>
                </c:pt>
                <c:pt idx="312">
                  <c:v>278.52359447664958</c:v>
                </c:pt>
                <c:pt idx="313">
                  <c:v>278.52228283336041</c:v>
                </c:pt>
                <c:pt idx="314">
                  <c:v>278.52133020354609</c:v>
                </c:pt>
                <c:pt idx="315">
                  <c:v>278.52023183558845</c:v>
                </c:pt>
                <c:pt idx="316">
                  <c:v>278.51902682996501</c:v>
                </c:pt>
                <c:pt idx="317">
                  <c:v>278.51835856725944</c:v>
                </c:pt>
                <c:pt idx="318">
                  <c:v>278.51797111707367</c:v>
                </c:pt>
                <c:pt idx="319">
                  <c:v>278.51737394614526</c:v>
                </c:pt>
                <c:pt idx="320">
                  <c:v>278.5167021288508</c:v>
                </c:pt>
                <c:pt idx="321">
                  <c:v>278.51602675696745</c:v>
                </c:pt>
                <c:pt idx="322">
                  <c:v>278.51553266911594</c:v>
                </c:pt>
                <c:pt idx="323">
                  <c:v>278.5148253059329</c:v>
                </c:pt>
                <c:pt idx="324">
                  <c:v>278.5142992267817</c:v>
                </c:pt>
                <c:pt idx="325">
                  <c:v>278.51359186359861</c:v>
                </c:pt>
                <c:pt idx="326">
                  <c:v>278.51281340863841</c:v>
                </c:pt>
                <c:pt idx="327">
                  <c:v>278.51217713723253</c:v>
                </c:pt>
                <c:pt idx="328">
                  <c:v>278.51154086582665</c:v>
                </c:pt>
                <c:pt idx="329">
                  <c:v>278.51090103983194</c:v>
                </c:pt>
                <c:pt idx="330">
                  <c:v>278.5101581307602</c:v>
                </c:pt>
                <c:pt idx="331">
                  <c:v>278.50930858402279</c:v>
                </c:pt>
                <c:pt idx="332">
                  <c:v>278.50860122083969</c:v>
                </c:pt>
                <c:pt idx="333">
                  <c:v>278.50736066932774</c:v>
                </c:pt>
                <c:pt idx="334">
                  <c:v>278.50651112259027</c:v>
                </c:pt>
                <c:pt idx="335">
                  <c:v>278.50662131484495</c:v>
                </c:pt>
                <c:pt idx="336">
                  <c:v>278.50633694773614</c:v>
                </c:pt>
                <c:pt idx="337">
                  <c:v>278.50534877203319</c:v>
                </c:pt>
                <c:pt idx="338">
                  <c:v>278.48276291441925</c:v>
                </c:pt>
                <c:pt idx="339">
                  <c:v>278.44227614730846</c:v>
                </c:pt>
                <c:pt idx="340">
                  <c:v>278.3900805644941</c:v>
                </c:pt>
                <c:pt idx="341">
                  <c:v>278.32279219738189</c:v>
                </c:pt>
                <c:pt idx="342">
                  <c:v>278.24591354952645</c:v>
                </c:pt>
                <c:pt idx="343">
                  <c:v>278.16259754124627</c:v>
                </c:pt>
                <c:pt idx="344">
                  <c:v>278.07558120596326</c:v>
                </c:pt>
                <c:pt idx="345">
                  <c:v>277.9845837311575</c:v>
                </c:pt>
                <c:pt idx="346">
                  <c:v>277.91992931439023</c:v>
                </c:pt>
                <c:pt idx="347">
                  <c:v>277.87596615937474</c:v>
                </c:pt>
                <c:pt idx="348">
                  <c:v>277.84165015852415</c:v>
                </c:pt>
                <c:pt idx="349">
                  <c:v>277.81264826801862</c:v>
                </c:pt>
                <c:pt idx="350">
                  <c:v>277.78690949008626</c:v>
                </c:pt>
                <c:pt idx="351">
                  <c:v>277.7638970818092</c:v>
                </c:pt>
                <c:pt idx="352">
                  <c:v>277.74280059692745</c:v>
                </c:pt>
                <c:pt idx="353">
                  <c:v>277.72322547607763</c:v>
                </c:pt>
                <c:pt idx="354">
                  <c:v>277.70471317729687</c:v>
                </c:pt>
                <c:pt idx="355">
                  <c:v>277.6873703382509</c:v>
                </c:pt>
                <c:pt idx="356">
                  <c:v>277.67069931649939</c:v>
                </c:pt>
                <c:pt idx="357">
                  <c:v>277.65441929952237</c:v>
                </c:pt>
                <c:pt idx="358">
                  <c:v>277.63916300413695</c:v>
                </c:pt>
                <c:pt idx="359">
                  <c:v>277.62443989708049</c:v>
                </c:pt>
                <c:pt idx="360">
                  <c:v>277.60890278917526</c:v>
                </c:pt>
                <c:pt idx="361">
                  <c:v>277.59428987437343</c:v>
                </c:pt>
                <c:pt idx="362">
                  <c:v>277.58055849760882</c:v>
                </c:pt>
                <c:pt idx="363">
                  <c:v>277.58902197368354</c:v>
                </c:pt>
                <c:pt idx="364">
                  <c:v>277.61567072636387</c:v>
                </c:pt>
                <c:pt idx="365">
                  <c:v>277.6546681207426</c:v>
                </c:pt>
                <c:pt idx="366">
                  <c:v>277.70928793315915</c:v>
                </c:pt>
                <c:pt idx="367">
                  <c:v>277.77427648127929</c:v>
                </c:pt>
                <c:pt idx="368">
                  <c:v>277.84598320234397</c:v>
                </c:pt>
                <c:pt idx="369">
                  <c:v>277.92171016340893</c:v>
                </c:pt>
                <c:pt idx="370">
                  <c:v>278.00166708521681</c:v>
                </c:pt>
                <c:pt idx="371">
                  <c:v>278.05567195376074</c:v>
                </c:pt>
                <c:pt idx="372">
                  <c:v>278.08905309774121</c:v>
                </c:pt>
                <c:pt idx="373">
                  <c:v>278.1131425464427</c:v>
                </c:pt>
                <c:pt idx="374">
                  <c:v>278.13216315143046</c:v>
                </c:pt>
                <c:pt idx="375">
                  <c:v>278.14813391917664</c:v>
                </c:pt>
                <c:pt idx="376">
                  <c:v>278.16165912978744</c:v>
                </c:pt>
                <c:pt idx="377">
                  <c:v>278.17348524692335</c:v>
                </c:pt>
                <c:pt idx="378">
                  <c:v>278.18393218358165</c:v>
                </c:pt>
                <c:pt idx="379">
                  <c:v>278.19335184405958</c:v>
                </c:pt>
                <c:pt idx="380">
                  <c:v>278.20167313657987</c:v>
                </c:pt>
                <c:pt idx="381">
                  <c:v>278.20950034124871</c:v>
                </c:pt>
                <c:pt idx="382">
                  <c:v>278.21729200002892</c:v>
                </c:pt>
                <c:pt idx="383">
                  <c:v>278.22434430432645</c:v>
                </c:pt>
                <c:pt idx="384">
                  <c:v>278.23068213626311</c:v>
                </c:pt>
                <c:pt idx="385">
                  <c:v>278.23680669286819</c:v>
                </c:pt>
                <c:pt idx="386">
                  <c:v>278.24250825339897</c:v>
                </c:pt>
                <c:pt idx="387">
                  <c:v>278.247925446821</c:v>
                </c:pt>
                <c:pt idx="388">
                  <c:v>278.25309381902292</c:v>
                </c:pt>
                <c:pt idx="389">
                  <c:v>278.25822664533621</c:v>
                </c:pt>
                <c:pt idx="390">
                  <c:v>278.26311065042933</c:v>
                </c:pt>
                <c:pt idx="391">
                  <c:v>278.267674742525</c:v>
                </c:pt>
                <c:pt idx="392">
                  <c:v>278.27156701732628</c:v>
                </c:pt>
                <c:pt idx="393">
                  <c:v>278.27489766708766</c:v>
                </c:pt>
                <c:pt idx="394">
                  <c:v>278.27818566178286</c:v>
                </c:pt>
                <c:pt idx="395">
                  <c:v>278.28137412798992</c:v>
                </c:pt>
                <c:pt idx="396">
                  <c:v>278.28434576427651</c:v>
                </c:pt>
                <c:pt idx="397">
                  <c:v>278.28735650104062</c:v>
                </c:pt>
                <c:pt idx="398">
                  <c:v>278.29008287069587</c:v>
                </c:pt>
                <c:pt idx="399">
                  <c:v>278.29270615727427</c:v>
                </c:pt>
                <c:pt idx="400">
                  <c:v>278.29525479748662</c:v>
                </c:pt>
                <c:pt idx="401">
                  <c:v>278.29766480873343</c:v>
                </c:pt>
                <c:pt idx="402">
                  <c:v>278.29971936109428</c:v>
                </c:pt>
                <c:pt idx="403">
                  <c:v>278.30162817531186</c:v>
                </c:pt>
                <c:pt idx="404">
                  <c:v>278.30346589775223</c:v>
                </c:pt>
                <c:pt idx="405">
                  <c:v>278.30544935833586</c:v>
                </c:pt>
                <c:pt idx="406">
                  <c:v>278.30728708077629</c:v>
                </c:pt>
                <c:pt idx="407">
                  <c:v>278.30870180714237</c:v>
                </c:pt>
                <c:pt idx="408">
                  <c:v>278.30986771228839</c:v>
                </c:pt>
                <c:pt idx="409">
                  <c:v>278.3108238966916</c:v>
                </c:pt>
                <c:pt idx="410">
                  <c:v>278.3115312598747</c:v>
                </c:pt>
                <c:pt idx="411">
                  <c:v>278.31234526072348</c:v>
                </c:pt>
                <c:pt idx="412">
                  <c:v>278.31340452820365</c:v>
                </c:pt>
                <c:pt idx="413">
                  <c:v>278.31450645075017</c:v>
                </c:pt>
                <c:pt idx="414">
                  <c:v>278.31556571823035</c:v>
                </c:pt>
                <c:pt idx="415">
                  <c:v>278.3166605315991</c:v>
                </c:pt>
                <c:pt idx="416">
                  <c:v>278.31761671600236</c:v>
                </c:pt>
                <c:pt idx="417">
                  <c:v>278.31818545021986</c:v>
                </c:pt>
                <c:pt idx="418">
                  <c:v>278.31867953807136</c:v>
                </c:pt>
                <c:pt idx="419">
                  <c:v>278.31924827228892</c:v>
                </c:pt>
                <c:pt idx="420">
                  <c:v>278.31960017658599</c:v>
                </c:pt>
                <c:pt idx="421">
                  <c:v>278.3202400025807</c:v>
                </c:pt>
                <c:pt idx="422">
                  <c:v>278.32080873679826</c:v>
                </c:pt>
                <c:pt idx="423">
                  <c:v>278.32148055409272</c:v>
                </c:pt>
                <c:pt idx="424">
                  <c:v>278.3220421791325</c:v>
                </c:pt>
                <c:pt idx="425">
                  <c:v>278.32261091335005</c:v>
                </c:pt>
                <c:pt idx="426">
                  <c:v>278.32296281764718</c:v>
                </c:pt>
                <c:pt idx="427">
                  <c:v>278.32363463494164</c:v>
                </c:pt>
                <c:pt idx="428">
                  <c:v>278.32420336915925</c:v>
                </c:pt>
                <c:pt idx="429">
                  <c:v>278.32480764926527</c:v>
                </c:pt>
                <c:pt idx="430">
                  <c:v>278.32494627823087</c:v>
                </c:pt>
                <c:pt idx="431">
                  <c:v>278.3248431951539</c:v>
                </c:pt>
                <c:pt idx="432">
                  <c:v>278.32437754401332</c:v>
                </c:pt>
                <c:pt idx="433">
                  <c:v>278.32409317690463</c:v>
                </c:pt>
                <c:pt idx="434">
                  <c:v>278.32409317690463</c:v>
                </c:pt>
                <c:pt idx="435">
                  <c:v>278.32430289764727</c:v>
                </c:pt>
                <c:pt idx="436">
                  <c:v>278.32433844353579</c:v>
                </c:pt>
                <c:pt idx="437">
                  <c:v>278.32444508120165</c:v>
                </c:pt>
                <c:pt idx="438">
                  <c:v>278.32461925605571</c:v>
                </c:pt>
                <c:pt idx="439">
                  <c:v>278.32465480194435</c:v>
                </c:pt>
                <c:pt idx="440">
                  <c:v>278.32490362316452</c:v>
                </c:pt>
                <c:pt idx="441">
                  <c:v>278.32501026083031</c:v>
                </c:pt>
                <c:pt idx="442">
                  <c:v>278.32536216512739</c:v>
                </c:pt>
                <c:pt idx="443">
                  <c:v>278.32571406942452</c:v>
                </c:pt>
                <c:pt idx="444">
                  <c:v>278.3259593360558</c:v>
                </c:pt>
                <c:pt idx="445">
                  <c:v>278.32635034083034</c:v>
                </c:pt>
                <c:pt idx="446">
                  <c:v>278.32641787801867</c:v>
                </c:pt>
                <c:pt idx="447">
                  <c:v>278.32652096109558</c:v>
                </c:pt>
                <c:pt idx="448">
                  <c:v>278.32669869053859</c:v>
                </c:pt>
                <c:pt idx="449">
                  <c:v>278.32663115335021</c:v>
                </c:pt>
                <c:pt idx="450">
                  <c:v>278.32663115335026</c:v>
                </c:pt>
                <c:pt idx="451">
                  <c:v>278.32684442868174</c:v>
                </c:pt>
                <c:pt idx="452">
                  <c:v>278.32666314464996</c:v>
                </c:pt>
                <c:pt idx="453">
                  <c:v>278.32687641998155</c:v>
                </c:pt>
                <c:pt idx="454">
                  <c:v>278.32687641998149</c:v>
                </c:pt>
                <c:pt idx="455">
                  <c:v>278.32542614772683</c:v>
                </c:pt>
                <c:pt idx="456">
                  <c:v>278.32429223388061</c:v>
                </c:pt>
                <c:pt idx="457">
                  <c:v>278.32362041658615</c:v>
                </c:pt>
                <c:pt idx="458">
                  <c:v>278.32341069584339</c:v>
                </c:pt>
                <c:pt idx="459">
                  <c:v>278.3231974205118</c:v>
                </c:pt>
                <c:pt idx="460">
                  <c:v>278.32326851228902</c:v>
                </c:pt>
                <c:pt idx="461">
                  <c:v>278.32340714125456</c:v>
                </c:pt>
                <c:pt idx="462">
                  <c:v>278.32330050358883</c:v>
                </c:pt>
                <c:pt idx="463">
                  <c:v>278.32322941181167</c:v>
                </c:pt>
                <c:pt idx="464">
                  <c:v>278.32354932480905</c:v>
                </c:pt>
                <c:pt idx="465">
                  <c:v>278.32362041658621</c:v>
                </c:pt>
                <c:pt idx="466">
                  <c:v>278.32365596247485</c:v>
                </c:pt>
                <c:pt idx="467">
                  <c:v>278.3234426871432</c:v>
                </c:pt>
                <c:pt idx="468">
                  <c:v>278.32354932480899</c:v>
                </c:pt>
                <c:pt idx="469">
                  <c:v>278.32369150836342</c:v>
                </c:pt>
                <c:pt idx="470">
                  <c:v>278.32379459144033</c:v>
                </c:pt>
                <c:pt idx="471">
                  <c:v>278.3240434126605</c:v>
                </c:pt>
                <c:pt idx="472">
                  <c:v>278.3240434126605</c:v>
                </c:pt>
                <c:pt idx="473">
                  <c:v>278.32390122910613</c:v>
                </c:pt>
                <c:pt idx="474">
                  <c:v>278.32400431218304</c:v>
                </c:pt>
                <c:pt idx="475">
                  <c:v>278.32407184937142</c:v>
                </c:pt>
                <c:pt idx="476">
                  <c:v>278.32428867929184</c:v>
                </c:pt>
                <c:pt idx="477">
                  <c:v>278.32471167536607</c:v>
                </c:pt>
                <c:pt idx="478">
                  <c:v>278.3246761294775</c:v>
                </c:pt>
                <c:pt idx="479">
                  <c:v>278.32442730825733</c:v>
                </c:pt>
                <c:pt idx="480">
                  <c:v>278.32531240088332</c:v>
                </c:pt>
                <c:pt idx="481">
                  <c:v>278.32587758051204</c:v>
                </c:pt>
                <c:pt idx="482">
                  <c:v>278.32623303939795</c:v>
                </c:pt>
                <c:pt idx="483">
                  <c:v>278.32619393892054</c:v>
                </c:pt>
                <c:pt idx="484">
                  <c:v>278.32665248088341</c:v>
                </c:pt>
                <c:pt idx="485">
                  <c:v>278.32679466443778</c:v>
                </c:pt>
                <c:pt idx="486">
                  <c:v>278.32711102284634</c:v>
                </c:pt>
                <c:pt idx="487">
                  <c:v>278.32764421117525</c:v>
                </c:pt>
                <c:pt idx="488">
                  <c:v>278.32799967006116</c:v>
                </c:pt>
                <c:pt idx="489">
                  <c:v>278.3280352159498</c:v>
                </c:pt>
                <c:pt idx="490">
                  <c:v>278.32785393191796</c:v>
                </c:pt>
                <c:pt idx="491">
                  <c:v>278.32771174836358</c:v>
                </c:pt>
                <c:pt idx="492">
                  <c:v>278.32771174836364</c:v>
                </c:pt>
                <c:pt idx="493">
                  <c:v>278.32771174836364</c:v>
                </c:pt>
                <c:pt idx="494">
                  <c:v>278.32753757350946</c:v>
                </c:pt>
                <c:pt idx="495">
                  <c:v>278.32743449043255</c:v>
                </c:pt>
                <c:pt idx="496">
                  <c:v>278.32733140735564</c:v>
                </c:pt>
                <c:pt idx="497">
                  <c:v>278.32754468268723</c:v>
                </c:pt>
                <c:pt idx="498">
                  <c:v>278.32786104109573</c:v>
                </c:pt>
                <c:pt idx="499">
                  <c:v>278.32818095409306</c:v>
                </c:pt>
                <c:pt idx="500">
                  <c:v>278.32835512894718</c:v>
                </c:pt>
                <c:pt idx="501">
                  <c:v>278.32835512894724</c:v>
                </c:pt>
                <c:pt idx="502">
                  <c:v>278.32818095409306</c:v>
                </c:pt>
                <c:pt idx="503">
                  <c:v>278.3280352159498</c:v>
                </c:pt>
                <c:pt idx="504">
                  <c:v>278.32796412417258</c:v>
                </c:pt>
                <c:pt idx="505">
                  <c:v>278.32778639472957</c:v>
                </c:pt>
                <c:pt idx="506">
                  <c:v>278.3276442111752</c:v>
                </c:pt>
                <c:pt idx="507">
                  <c:v>278.32757311939798</c:v>
                </c:pt>
                <c:pt idx="508">
                  <c:v>278.3276122198755</c:v>
                </c:pt>
                <c:pt idx="509">
                  <c:v>278.32722476968979</c:v>
                </c:pt>
                <c:pt idx="510">
                  <c:v>278.3268017736155</c:v>
                </c:pt>
                <c:pt idx="511">
                  <c:v>278.32673423642717</c:v>
                </c:pt>
                <c:pt idx="512">
                  <c:v>278.32680532820439</c:v>
                </c:pt>
                <c:pt idx="513">
                  <c:v>278.32722832427868</c:v>
                </c:pt>
                <c:pt idx="514">
                  <c:v>278.32726387016731</c:v>
                </c:pt>
                <c:pt idx="515">
                  <c:v>278.3274451541991</c:v>
                </c:pt>
                <c:pt idx="516">
                  <c:v>278.32761932905328</c:v>
                </c:pt>
                <c:pt idx="517">
                  <c:v>278.32769397541932</c:v>
                </c:pt>
                <c:pt idx="518">
                  <c:v>278.32755534645378</c:v>
                </c:pt>
                <c:pt idx="519">
                  <c:v>278.32766198411957</c:v>
                </c:pt>
                <c:pt idx="520">
                  <c:v>278.32766198411957</c:v>
                </c:pt>
                <c:pt idx="521">
                  <c:v>278.32766198411957</c:v>
                </c:pt>
                <c:pt idx="522">
                  <c:v>278.32773307589673</c:v>
                </c:pt>
                <c:pt idx="523">
                  <c:v>278.32784326815136</c:v>
                </c:pt>
                <c:pt idx="524">
                  <c:v>278.32784326815141</c:v>
                </c:pt>
                <c:pt idx="525">
                  <c:v>278.32791791451746</c:v>
                </c:pt>
                <c:pt idx="526">
                  <c:v>278.32763354740871</c:v>
                </c:pt>
                <c:pt idx="527">
                  <c:v>278.32721055133442</c:v>
                </c:pt>
                <c:pt idx="528">
                  <c:v>278.32632901329725</c:v>
                </c:pt>
                <c:pt idx="529">
                  <c:v>278.3253052917056</c:v>
                </c:pt>
                <c:pt idx="530">
                  <c:v>278.32466902029978</c:v>
                </c:pt>
                <c:pt idx="531">
                  <c:v>278.3241713778595</c:v>
                </c:pt>
                <c:pt idx="532">
                  <c:v>278.32374482719632</c:v>
                </c:pt>
                <c:pt idx="533">
                  <c:v>278.32338936831036</c:v>
                </c:pt>
                <c:pt idx="534">
                  <c:v>278.32296281764718</c:v>
                </c:pt>
                <c:pt idx="535">
                  <c:v>278.32264290464985</c:v>
                </c:pt>
                <c:pt idx="536">
                  <c:v>278.32225545446414</c:v>
                </c:pt>
                <c:pt idx="537">
                  <c:v>278.32182890380102</c:v>
                </c:pt>
                <c:pt idx="538">
                  <c:v>278.32105044884077</c:v>
                </c:pt>
                <c:pt idx="539">
                  <c:v>278.32055280640043</c:v>
                </c:pt>
                <c:pt idx="540">
                  <c:v>278.31977435144017</c:v>
                </c:pt>
                <c:pt idx="541">
                  <c:v>278.31885726751437</c:v>
                </c:pt>
                <c:pt idx="542">
                  <c:v>278.31814634974239</c:v>
                </c:pt>
                <c:pt idx="543">
                  <c:v>278.31754206963632</c:v>
                </c:pt>
                <c:pt idx="544">
                  <c:v>278.31704798178481</c:v>
                </c:pt>
                <c:pt idx="545">
                  <c:v>278.31690579823044</c:v>
                </c:pt>
                <c:pt idx="546">
                  <c:v>278.31732879430473</c:v>
                </c:pt>
                <c:pt idx="547">
                  <c:v>278.31736434019336</c:v>
                </c:pt>
                <c:pt idx="548">
                  <c:v>278.31729324841615</c:v>
                </c:pt>
                <c:pt idx="549">
                  <c:v>278.3171866107503</c:v>
                </c:pt>
                <c:pt idx="550">
                  <c:v>278.31687025234186</c:v>
                </c:pt>
                <c:pt idx="551">
                  <c:v>278.31626597223561</c:v>
                </c:pt>
                <c:pt idx="552">
                  <c:v>278.31552306316399</c:v>
                </c:pt>
                <c:pt idx="553">
                  <c:v>278.31495788353533</c:v>
                </c:pt>
                <c:pt idx="554">
                  <c:v>278.31438559472895</c:v>
                </c:pt>
                <c:pt idx="555">
                  <c:v>278.31382041510022</c:v>
                </c:pt>
                <c:pt idx="556">
                  <c:v>278.31321968958304</c:v>
                </c:pt>
                <c:pt idx="557">
                  <c:v>278.31269361043178</c:v>
                </c:pt>
                <c:pt idx="558">
                  <c:v>278.31230260565718</c:v>
                </c:pt>
                <c:pt idx="559">
                  <c:v>278.31244478921155</c:v>
                </c:pt>
                <c:pt idx="560">
                  <c:v>278.31283223939727</c:v>
                </c:pt>
                <c:pt idx="561">
                  <c:v>278.31293532247423</c:v>
                </c:pt>
                <c:pt idx="562">
                  <c:v>278.31297086836281</c:v>
                </c:pt>
                <c:pt idx="563">
                  <c:v>278.31289977658565</c:v>
                </c:pt>
                <c:pt idx="564">
                  <c:v>278.3128677852859</c:v>
                </c:pt>
                <c:pt idx="565">
                  <c:v>278.31343296491457</c:v>
                </c:pt>
                <c:pt idx="566">
                  <c:v>278.31403369043181</c:v>
                </c:pt>
                <c:pt idx="567">
                  <c:v>278.31466996183769</c:v>
                </c:pt>
                <c:pt idx="568">
                  <c:v>278.31527424194388</c:v>
                </c:pt>
                <c:pt idx="569">
                  <c:v>278.31587141287224</c:v>
                </c:pt>
                <c:pt idx="570">
                  <c:v>278.31647213838954</c:v>
                </c:pt>
                <c:pt idx="571">
                  <c:v>278.31650768427812</c:v>
                </c:pt>
                <c:pt idx="572">
                  <c:v>278.31689513446383</c:v>
                </c:pt>
                <c:pt idx="573">
                  <c:v>278.31717239239492</c:v>
                </c:pt>
                <c:pt idx="574">
                  <c:v>278.31734656724905</c:v>
                </c:pt>
                <c:pt idx="575">
                  <c:v>278.31731102136047</c:v>
                </c:pt>
                <c:pt idx="576">
                  <c:v>278.31744965032601</c:v>
                </c:pt>
                <c:pt idx="577">
                  <c:v>278.31769491695729</c:v>
                </c:pt>
                <c:pt idx="578">
                  <c:v>278.31801127536579</c:v>
                </c:pt>
                <c:pt idx="579">
                  <c:v>278.31851247239496</c:v>
                </c:pt>
                <c:pt idx="580">
                  <c:v>278.31914518921201</c:v>
                </c:pt>
                <c:pt idx="581">
                  <c:v>278.31992719876109</c:v>
                </c:pt>
                <c:pt idx="582">
                  <c:v>278.3207376450211</c:v>
                </c:pt>
                <c:pt idx="583">
                  <c:v>278.32162273764715</c:v>
                </c:pt>
                <c:pt idx="584">
                  <c:v>278.32236564671882</c:v>
                </c:pt>
                <c:pt idx="585">
                  <c:v>278.32293438093632</c:v>
                </c:pt>
                <c:pt idx="586">
                  <c:v>278.32353866104245</c:v>
                </c:pt>
                <c:pt idx="587">
                  <c:v>278.32396165711674</c:v>
                </c:pt>
                <c:pt idx="588">
                  <c:v>278.32463702900003</c:v>
                </c:pt>
                <c:pt idx="589">
                  <c:v>278.32534439218318</c:v>
                </c:pt>
                <c:pt idx="590">
                  <c:v>278.32566075059168</c:v>
                </c:pt>
                <c:pt idx="591">
                  <c:v>278.32640721425219</c:v>
                </c:pt>
                <c:pt idx="592">
                  <c:v>278.32739894454403</c:v>
                </c:pt>
                <c:pt idx="593">
                  <c:v>278.32870703324426</c:v>
                </c:pt>
                <c:pt idx="594">
                  <c:v>278.33016086008786</c:v>
                </c:pt>
                <c:pt idx="595">
                  <c:v>278.33157558645399</c:v>
                </c:pt>
                <c:pt idx="596">
                  <c:v>278.3331324963745</c:v>
                </c:pt>
                <c:pt idx="597">
                  <c:v>278.33476405266106</c:v>
                </c:pt>
                <c:pt idx="598">
                  <c:v>278.33692879727647</c:v>
                </c:pt>
                <c:pt idx="599">
                  <c:v>278.33993953404058</c:v>
                </c:pt>
                <c:pt idx="600">
                  <c:v>278.34453561743607</c:v>
                </c:pt>
                <c:pt idx="601">
                  <c:v>278.35076681170699</c:v>
                </c:pt>
                <c:pt idx="602">
                  <c:v>278.35798618168081</c:v>
                </c:pt>
                <c:pt idx="603">
                  <c:v>278.36616173605785</c:v>
                </c:pt>
                <c:pt idx="604">
                  <c:v>278.37543210380369</c:v>
                </c:pt>
                <c:pt idx="605">
                  <c:v>278.38555557287577</c:v>
                </c:pt>
                <c:pt idx="606">
                  <c:v>278.39602739165622</c:v>
                </c:pt>
                <c:pt idx="607">
                  <c:v>278.40692576109973</c:v>
                </c:pt>
                <c:pt idx="608">
                  <c:v>278.41778503006583</c:v>
                </c:pt>
                <c:pt idx="609">
                  <c:v>278.42865140820959</c:v>
                </c:pt>
                <c:pt idx="610">
                  <c:v>278.43965641531895</c:v>
                </c:pt>
                <c:pt idx="611">
                  <c:v>278.45094223494817</c:v>
                </c:pt>
                <c:pt idx="612">
                  <c:v>278.46248043038645</c:v>
                </c:pt>
                <c:pt idx="613">
                  <c:v>278.47418569150113</c:v>
                </c:pt>
                <c:pt idx="614">
                  <c:v>278.48610778253624</c:v>
                </c:pt>
                <c:pt idx="615">
                  <c:v>278.50025860078631</c:v>
                </c:pt>
                <c:pt idx="616">
                  <c:v>278.51500658996474</c:v>
                </c:pt>
                <c:pt idx="617">
                  <c:v>278.52859222858615</c:v>
                </c:pt>
                <c:pt idx="618">
                  <c:v>278.54133187505897</c:v>
                </c:pt>
                <c:pt idx="619">
                  <c:v>278.55367696216837</c:v>
                </c:pt>
                <c:pt idx="620">
                  <c:v>278.56553151601508</c:v>
                </c:pt>
                <c:pt idx="621">
                  <c:v>278.57653296853556</c:v>
                </c:pt>
                <c:pt idx="622">
                  <c:v>278.58671686561831</c:v>
                </c:pt>
                <c:pt idx="623">
                  <c:v>278.59605477055243</c:v>
                </c:pt>
                <c:pt idx="624">
                  <c:v>278.60415923315236</c:v>
                </c:pt>
                <c:pt idx="625">
                  <c:v>278.61080986890863</c:v>
                </c:pt>
                <c:pt idx="626">
                  <c:v>278.61576496577896</c:v>
                </c:pt>
                <c:pt idx="627">
                  <c:v>278.61990250721152</c:v>
                </c:pt>
                <c:pt idx="628">
                  <c:v>278.62333268546104</c:v>
                </c:pt>
                <c:pt idx="629">
                  <c:v>278.62598440875036</c:v>
                </c:pt>
                <c:pt idx="630">
                  <c:v>278.62779013989098</c:v>
                </c:pt>
                <c:pt idx="631">
                  <c:v>278.62938259570006</c:v>
                </c:pt>
                <c:pt idx="632">
                  <c:v>278.63055205543492</c:v>
                </c:pt>
                <c:pt idx="633">
                  <c:v>278.63161487750398</c:v>
                </c:pt>
                <c:pt idx="634">
                  <c:v>278.63242532376398</c:v>
                </c:pt>
                <c:pt idx="635">
                  <c:v>278.63302604928117</c:v>
                </c:pt>
                <c:pt idx="636">
                  <c:v>278.63331041638997</c:v>
                </c:pt>
                <c:pt idx="637">
                  <c:v>278.63331041638992</c:v>
                </c:pt>
                <c:pt idx="638">
                  <c:v>278.63303315845889</c:v>
                </c:pt>
                <c:pt idx="639">
                  <c:v>278.63253907060744</c:v>
                </c:pt>
                <c:pt idx="640">
                  <c:v>278.62981625554096</c:v>
                </c:pt>
                <c:pt idx="641">
                  <c:v>278.62642162318008</c:v>
                </c:pt>
                <c:pt idx="642">
                  <c:v>278.6240898128882</c:v>
                </c:pt>
                <c:pt idx="643">
                  <c:v>278.62249380249023</c:v>
                </c:pt>
                <c:pt idx="644">
                  <c:v>278.62107907612403</c:v>
                </c:pt>
                <c:pt idx="645">
                  <c:v>278.61958970339197</c:v>
                </c:pt>
                <c:pt idx="646">
                  <c:v>278.618423798246</c:v>
                </c:pt>
                <c:pt idx="647">
                  <c:v>278.61740007665446</c:v>
                </c:pt>
                <c:pt idx="648">
                  <c:v>278.61655052991699</c:v>
                </c:pt>
                <c:pt idx="649">
                  <c:v>278.61591425851111</c:v>
                </c:pt>
                <c:pt idx="650">
                  <c:v>278.61507182095141</c:v>
                </c:pt>
                <c:pt idx="651">
                  <c:v>278.61460616981077</c:v>
                </c:pt>
                <c:pt idx="652">
                  <c:v>278.61425426551364</c:v>
                </c:pt>
                <c:pt idx="653">
                  <c:v>278.61397345299378</c:v>
                </c:pt>
                <c:pt idx="654">
                  <c:v>278.61379572355077</c:v>
                </c:pt>
                <c:pt idx="655">
                  <c:v>278.61408009065957</c:v>
                </c:pt>
                <c:pt idx="656">
                  <c:v>278.61447109543411</c:v>
                </c:pt>
                <c:pt idx="657">
                  <c:v>278.61503272047389</c:v>
                </c:pt>
                <c:pt idx="658">
                  <c:v>278.61581473002303</c:v>
                </c:pt>
                <c:pt idx="659">
                  <c:v>278.61587752775955</c:v>
                </c:pt>
                <c:pt idx="660">
                  <c:v>278.61563669148541</c:v>
                </c:pt>
                <c:pt idx="661">
                  <c:v>278.61517199572836</c:v>
                </c:pt>
                <c:pt idx="662">
                  <c:v>278.61466304323255</c:v>
                </c:pt>
                <c:pt idx="663">
                  <c:v>278.61405876312642</c:v>
                </c:pt>
                <c:pt idx="664">
                  <c:v>278.61339087458805</c:v>
                </c:pt>
                <c:pt idx="665">
                  <c:v>278.61285119029998</c:v>
                </c:pt>
                <c:pt idx="666">
                  <c:v>278.61214346701144</c:v>
                </c:pt>
                <c:pt idx="667">
                  <c:v>278.61117510291405</c:v>
                </c:pt>
                <c:pt idx="668">
                  <c:v>278.60990581847545</c:v>
                </c:pt>
                <c:pt idx="669">
                  <c:v>278.60839173288736</c:v>
                </c:pt>
                <c:pt idx="670">
                  <c:v>278.60719157087954</c:v>
                </c:pt>
              </c:numCache>
            </c:numRef>
          </c:yVal>
          <c:smooth val="0"/>
        </c:ser>
        <c:ser>
          <c:idx val="1"/>
          <c:order val="1"/>
          <c:tx>
            <c:v>VW2</c:v>
          </c:tx>
          <c:marker>
            <c:symbol val="none"/>
          </c:marker>
          <c:xVal>
            <c:numRef>
              <c:f>'KVP-08'!$E$11:$E$681</c:f>
              <c:numCache>
                <c:formatCode>m/d/yyyy\ h:mm</c:formatCode>
                <c:ptCount val="671"/>
                <c:pt idx="0">
                  <c:v>40822.958333333336</c:v>
                </c:pt>
                <c:pt idx="1">
                  <c:v>40823</c:v>
                </c:pt>
                <c:pt idx="2">
                  <c:v>40823.041666666664</c:v>
                </c:pt>
                <c:pt idx="3">
                  <c:v>40823.083333333336</c:v>
                </c:pt>
                <c:pt idx="4">
                  <c:v>40823.125</c:v>
                </c:pt>
                <c:pt idx="5">
                  <c:v>40823.166666666664</c:v>
                </c:pt>
                <c:pt idx="6">
                  <c:v>40823.208333333336</c:v>
                </c:pt>
                <c:pt idx="7">
                  <c:v>40823.25</c:v>
                </c:pt>
                <c:pt idx="8">
                  <c:v>40823.291666666664</c:v>
                </c:pt>
                <c:pt idx="9">
                  <c:v>40823.333333333336</c:v>
                </c:pt>
                <c:pt idx="10">
                  <c:v>40823.375</c:v>
                </c:pt>
                <c:pt idx="11">
                  <c:v>40823.416666666664</c:v>
                </c:pt>
                <c:pt idx="12">
                  <c:v>40823.458333333336</c:v>
                </c:pt>
                <c:pt idx="13">
                  <c:v>40823.5</c:v>
                </c:pt>
                <c:pt idx="14">
                  <c:v>40823.541666666664</c:v>
                </c:pt>
                <c:pt idx="15">
                  <c:v>40823.583333333336</c:v>
                </c:pt>
                <c:pt idx="16">
                  <c:v>40823.625</c:v>
                </c:pt>
                <c:pt idx="17">
                  <c:v>40823.666666666664</c:v>
                </c:pt>
                <c:pt idx="18">
                  <c:v>40823.708333333336</c:v>
                </c:pt>
                <c:pt idx="19">
                  <c:v>40823.75</c:v>
                </c:pt>
                <c:pt idx="20">
                  <c:v>40823.791666666664</c:v>
                </c:pt>
                <c:pt idx="21">
                  <c:v>40823.833333333336</c:v>
                </c:pt>
                <c:pt idx="22">
                  <c:v>40823.875</c:v>
                </c:pt>
                <c:pt idx="23">
                  <c:v>40823.916666666664</c:v>
                </c:pt>
                <c:pt idx="24">
                  <c:v>40823.958333333336</c:v>
                </c:pt>
                <c:pt idx="25">
                  <c:v>40824</c:v>
                </c:pt>
                <c:pt idx="26">
                  <c:v>40824.041666666664</c:v>
                </c:pt>
                <c:pt idx="27">
                  <c:v>40824.083333333336</c:v>
                </c:pt>
                <c:pt idx="28">
                  <c:v>40824.125</c:v>
                </c:pt>
                <c:pt idx="29">
                  <c:v>40824.166666666664</c:v>
                </c:pt>
                <c:pt idx="30">
                  <c:v>40824.208333333336</c:v>
                </c:pt>
                <c:pt idx="31">
                  <c:v>40824.25</c:v>
                </c:pt>
                <c:pt idx="32">
                  <c:v>40824.291666666664</c:v>
                </c:pt>
                <c:pt idx="33">
                  <c:v>40824.333333333336</c:v>
                </c:pt>
                <c:pt idx="34">
                  <c:v>40824.375</c:v>
                </c:pt>
                <c:pt idx="35">
                  <c:v>40824.416666666664</c:v>
                </c:pt>
                <c:pt idx="36">
                  <c:v>40824.458333333336</c:v>
                </c:pt>
                <c:pt idx="37">
                  <c:v>40824.5</c:v>
                </c:pt>
                <c:pt idx="38">
                  <c:v>40824.541666666664</c:v>
                </c:pt>
                <c:pt idx="39">
                  <c:v>40824.583333333336</c:v>
                </c:pt>
                <c:pt idx="40">
                  <c:v>40824.625</c:v>
                </c:pt>
                <c:pt idx="41">
                  <c:v>40824.666666666664</c:v>
                </c:pt>
                <c:pt idx="42">
                  <c:v>40824.708333333336</c:v>
                </c:pt>
                <c:pt idx="43">
                  <c:v>40824.75</c:v>
                </c:pt>
                <c:pt idx="44">
                  <c:v>40824.791666666664</c:v>
                </c:pt>
                <c:pt idx="45">
                  <c:v>40824.833333333336</c:v>
                </c:pt>
                <c:pt idx="46">
                  <c:v>40824.875</c:v>
                </c:pt>
                <c:pt idx="47">
                  <c:v>40824.916666666664</c:v>
                </c:pt>
                <c:pt idx="48">
                  <c:v>40824.958333333336</c:v>
                </c:pt>
                <c:pt idx="49">
                  <c:v>40825</c:v>
                </c:pt>
                <c:pt idx="50">
                  <c:v>40825.041666666664</c:v>
                </c:pt>
                <c:pt idx="51">
                  <c:v>40825.083333333336</c:v>
                </c:pt>
                <c:pt idx="52">
                  <c:v>40825.125</c:v>
                </c:pt>
                <c:pt idx="53">
                  <c:v>40825.166666666664</c:v>
                </c:pt>
                <c:pt idx="54">
                  <c:v>40825.208333333336</c:v>
                </c:pt>
                <c:pt idx="55">
                  <c:v>40825.25</c:v>
                </c:pt>
                <c:pt idx="56">
                  <c:v>40825.291666666664</c:v>
                </c:pt>
                <c:pt idx="57">
                  <c:v>40825.333333333336</c:v>
                </c:pt>
                <c:pt idx="58">
                  <c:v>40825.375</c:v>
                </c:pt>
                <c:pt idx="59">
                  <c:v>40825.416666666664</c:v>
                </c:pt>
                <c:pt idx="60">
                  <c:v>40825.458333333336</c:v>
                </c:pt>
                <c:pt idx="61">
                  <c:v>40825.5</c:v>
                </c:pt>
                <c:pt idx="62">
                  <c:v>40825.541666666664</c:v>
                </c:pt>
                <c:pt idx="63">
                  <c:v>40825.583333333336</c:v>
                </c:pt>
                <c:pt idx="64">
                  <c:v>40825.625</c:v>
                </c:pt>
                <c:pt idx="65">
                  <c:v>40825.666666666664</c:v>
                </c:pt>
                <c:pt idx="66">
                  <c:v>40825.708333333336</c:v>
                </c:pt>
                <c:pt idx="67">
                  <c:v>40825.75</c:v>
                </c:pt>
                <c:pt idx="68">
                  <c:v>40825.791666666664</c:v>
                </c:pt>
                <c:pt idx="69">
                  <c:v>40825.833333333336</c:v>
                </c:pt>
                <c:pt idx="70">
                  <c:v>40825.875</c:v>
                </c:pt>
                <c:pt idx="71">
                  <c:v>40825.916666666664</c:v>
                </c:pt>
                <c:pt idx="72">
                  <c:v>40825.958333333336</c:v>
                </c:pt>
                <c:pt idx="73">
                  <c:v>40826</c:v>
                </c:pt>
                <c:pt idx="74">
                  <c:v>40826.041666666664</c:v>
                </c:pt>
                <c:pt idx="75">
                  <c:v>40826.083333333336</c:v>
                </c:pt>
                <c:pt idx="76">
                  <c:v>40826.125</c:v>
                </c:pt>
                <c:pt idx="77">
                  <c:v>40826.166666666664</c:v>
                </c:pt>
                <c:pt idx="78">
                  <c:v>40826.208333333336</c:v>
                </c:pt>
                <c:pt idx="79">
                  <c:v>40826.25</c:v>
                </c:pt>
                <c:pt idx="80">
                  <c:v>40826.291666666664</c:v>
                </c:pt>
                <c:pt idx="81">
                  <c:v>40826.333333333336</c:v>
                </c:pt>
                <c:pt idx="82">
                  <c:v>40826.375</c:v>
                </c:pt>
                <c:pt idx="83">
                  <c:v>40826.416666666664</c:v>
                </c:pt>
                <c:pt idx="84">
                  <c:v>40826.458333333336</c:v>
                </c:pt>
                <c:pt idx="85">
                  <c:v>40826.5</c:v>
                </c:pt>
                <c:pt idx="86">
                  <c:v>40826.541666666664</c:v>
                </c:pt>
                <c:pt idx="87">
                  <c:v>40826.583333333336</c:v>
                </c:pt>
                <c:pt idx="88">
                  <c:v>40826.625</c:v>
                </c:pt>
                <c:pt idx="89">
                  <c:v>40826.666666666664</c:v>
                </c:pt>
                <c:pt idx="90">
                  <c:v>40826.708333333336</c:v>
                </c:pt>
                <c:pt idx="91">
                  <c:v>40826.75</c:v>
                </c:pt>
                <c:pt idx="92">
                  <c:v>40826.791666666664</c:v>
                </c:pt>
                <c:pt idx="93">
                  <c:v>40826.833333333336</c:v>
                </c:pt>
                <c:pt idx="94">
                  <c:v>40826.875</c:v>
                </c:pt>
                <c:pt idx="95">
                  <c:v>40826.916666666664</c:v>
                </c:pt>
                <c:pt idx="96">
                  <c:v>40826.958333333336</c:v>
                </c:pt>
                <c:pt idx="97">
                  <c:v>40827</c:v>
                </c:pt>
                <c:pt idx="98">
                  <c:v>40827.041666666664</c:v>
                </c:pt>
                <c:pt idx="99">
                  <c:v>40827.083333333336</c:v>
                </c:pt>
                <c:pt idx="100">
                  <c:v>40827.125</c:v>
                </c:pt>
                <c:pt idx="101">
                  <c:v>40827.166666666664</c:v>
                </c:pt>
                <c:pt idx="102">
                  <c:v>40827.208333333336</c:v>
                </c:pt>
                <c:pt idx="103">
                  <c:v>40827.25</c:v>
                </c:pt>
                <c:pt idx="104">
                  <c:v>40827.291666666664</c:v>
                </c:pt>
                <c:pt idx="105">
                  <c:v>40827.333333333336</c:v>
                </c:pt>
                <c:pt idx="106">
                  <c:v>40827.375</c:v>
                </c:pt>
                <c:pt idx="107">
                  <c:v>40827.416666666664</c:v>
                </c:pt>
                <c:pt idx="108">
                  <c:v>40827.458333333336</c:v>
                </c:pt>
                <c:pt idx="109">
                  <c:v>40827.5</c:v>
                </c:pt>
                <c:pt idx="110">
                  <c:v>40827.541666666664</c:v>
                </c:pt>
                <c:pt idx="111">
                  <c:v>40827.583333333336</c:v>
                </c:pt>
                <c:pt idx="112">
                  <c:v>40827.625</c:v>
                </c:pt>
                <c:pt idx="113">
                  <c:v>40827.666666666664</c:v>
                </c:pt>
                <c:pt idx="114">
                  <c:v>40827.708333333336</c:v>
                </c:pt>
                <c:pt idx="115">
                  <c:v>40827.75</c:v>
                </c:pt>
                <c:pt idx="116">
                  <c:v>40827.791666666664</c:v>
                </c:pt>
                <c:pt idx="117">
                  <c:v>40827.833333333336</c:v>
                </c:pt>
                <c:pt idx="118">
                  <c:v>40827.875</c:v>
                </c:pt>
                <c:pt idx="119">
                  <c:v>40827.916666666664</c:v>
                </c:pt>
                <c:pt idx="120">
                  <c:v>40827.958333333336</c:v>
                </c:pt>
                <c:pt idx="121">
                  <c:v>40828</c:v>
                </c:pt>
                <c:pt idx="122">
                  <c:v>40828.041666666664</c:v>
                </c:pt>
                <c:pt idx="123">
                  <c:v>40828.083333333336</c:v>
                </c:pt>
                <c:pt idx="124">
                  <c:v>40828.125</c:v>
                </c:pt>
                <c:pt idx="125">
                  <c:v>40828.166666666664</c:v>
                </c:pt>
                <c:pt idx="126">
                  <c:v>40828.208333333336</c:v>
                </c:pt>
                <c:pt idx="127">
                  <c:v>40828.25</c:v>
                </c:pt>
                <c:pt idx="128">
                  <c:v>40828.291666666664</c:v>
                </c:pt>
                <c:pt idx="129">
                  <c:v>40828.333333333336</c:v>
                </c:pt>
                <c:pt idx="130">
                  <c:v>40828.375</c:v>
                </c:pt>
                <c:pt idx="131">
                  <c:v>40828.416666666664</c:v>
                </c:pt>
                <c:pt idx="132">
                  <c:v>40828.458333333336</c:v>
                </c:pt>
                <c:pt idx="133">
                  <c:v>40828.5</c:v>
                </c:pt>
                <c:pt idx="134">
                  <c:v>40828.541666666664</c:v>
                </c:pt>
                <c:pt idx="135">
                  <c:v>40828.583333333336</c:v>
                </c:pt>
                <c:pt idx="136">
                  <c:v>40828.625</c:v>
                </c:pt>
                <c:pt idx="137">
                  <c:v>40828.666666666664</c:v>
                </c:pt>
                <c:pt idx="138">
                  <c:v>40828.708333333336</c:v>
                </c:pt>
                <c:pt idx="139">
                  <c:v>40828.75</c:v>
                </c:pt>
                <c:pt idx="140">
                  <c:v>40828.791666666664</c:v>
                </c:pt>
                <c:pt idx="141">
                  <c:v>40828.833333333336</c:v>
                </c:pt>
                <c:pt idx="142">
                  <c:v>40828.875</c:v>
                </c:pt>
                <c:pt idx="143">
                  <c:v>40828.916666666664</c:v>
                </c:pt>
                <c:pt idx="144">
                  <c:v>40828.958333333336</c:v>
                </c:pt>
                <c:pt idx="145">
                  <c:v>40829</c:v>
                </c:pt>
                <c:pt idx="146">
                  <c:v>40829.041666666664</c:v>
                </c:pt>
                <c:pt idx="147">
                  <c:v>40829.083333333336</c:v>
                </c:pt>
                <c:pt idx="148">
                  <c:v>40829.125</c:v>
                </c:pt>
                <c:pt idx="149">
                  <c:v>40829.166666666664</c:v>
                </c:pt>
                <c:pt idx="150">
                  <c:v>40829.208333333336</c:v>
                </c:pt>
                <c:pt idx="151">
                  <c:v>40829.25</c:v>
                </c:pt>
                <c:pt idx="152">
                  <c:v>40829.291666666664</c:v>
                </c:pt>
                <c:pt idx="153">
                  <c:v>40829.333333333336</c:v>
                </c:pt>
                <c:pt idx="154">
                  <c:v>40829.375</c:v>
                </c:pt>
                <c:pt idx="155">
                  <c:v>40829.416666666664</c:v>
                </c:pt>
                <c:pt idx="156">
                  <c:v>40829.458333333336</c:v>
                </c:pt>
                <c:pt idx="157">
                  <c:v>40829.5</c:v>
                </c:pt>
                <c:pt idx="158">
                  <c:v>40829.541666666664</c:v>
                </c:pt>
                <c:pt idx="159">
                  <c:v>40829.583333333336</c:v>
                </c:pt>
                <c:pt idx="160">
                  <c:v>40829.625</c:v>
                </c:pt>
                <c:pt idx="161">
                  <c:v>40829.666666666664</c:v>
                </c:pt>
                <c:pt idx="162">
                  <c:v>40829.708333333336</c:v>
                </c:pt>
                <c:pt idx="163">
                  <c:v>40829.75</c:v>
                </c:pt>
                <c:pt idx="164">
                  <c:v>40829.791666666664</c:v>
                </c:pt>
                <c:pt idx="165">
                  <c:v>40829.833333333336</c:v>
                </c:pt>
                <c:pt idx="166">
                  <c:v>40829.875</c:v>
                </c:pt>
                <c:pt idx="167">
                  <c:v>40829.916666666664</c:v>
                </c:pt>
                <c:pt idx="168">
                  <c:v>40829.958333333336</c:v>
                </c:pt>
                <c:pt idx="169">
                  <c:v>40830</c:v>
                </c:pt>
                <c:pt idx="170">
                  <c:v>40830.041666666664</c:v>
                </c:pt>
                <c:pt idx="171">
                  <c:v>40830.083333333336</c:v>
                </c:pt>
                <c:pt idx="172">
                  <c:v>40830.125</c:v>
                </c:pt>
                <c:pt idx="173">
                  <c:v>40830.166666666664</c:v>
                </c:pt>
                <c:pt idx="174">
                  <c:v>40830.208333333336</c:v>
                </c:pt>
                <c:pt idx="175">
                  <c:v>40830.25</c:v>
                </c:pt>
                <c:pt idx="176">
                  <c:v>40830.291666666664</c:v>
                </c:pt>
                <c:pt idx="177">
                  <c:v>40830.333333333336</c:v>
                </c:pt>
                <c:pt idx="178">
                  <c:v>40830.375</c:v>
                </c:pt>
                <c:pt idx="179">
                  <c:v>40830.416666666664</c:v>
                </c:pt>
                <c:pt idx="180">
                  <c:v>40830.458333333336</c:v>
                </c:pt>
                <c:pt idx="181">
                  <c:v>40830.5</c:v>
                </c:pt>
                <c:pt idx="182">
                  <c:v>40830.541666666664</c:v>
                </c:pt>
                <c:pt idx="183">
                  <c:v>40830.583333333336</c:v>
                </c:pt>
                <c:pt idx="184">
                  <c:v>40830.625</c:v>
                </c:pt>
                <c:pt idx="185">
                  <c:v>40830.666666666664</c:v>
                </c:pt>
                <c:pt idx="186">
                  <c:v>40830.708333333336</c:v>
                </c:pt>
                <c:pt idx="187">
                  <c:v>40830.75</c:v>
                </c:pt>
                <c:pt idx="188">
                  <c:v>40830.791666666664</c:v>
                </c:pt>
                <c:pt idx="189">
                  <c:v>40830.833333333336</c:v>
                </c:pt>
                <c:pt idx="190">
                  <c:v>40830.875</c:v>
                </c:pt>
                <c:pt idx="191">
                  <c:v>40830.916666666664</c:v>
                </c:pt>
                <c:pt idx="192">
                  <c:v>40830.958333333336</c:v>
                </c:pt>
                <c:pt idx="193">
                  <c:v>40831</c:v>
                </c:pt>
                <c:pt idx="194">
                  <c:v>40831.041666666664</c:v>
                </c:pt>
                <c:pt idx="195">
                  <c:v>40831.083333333336</c:v>
                </c:pt>
                <c:pt idx="196">
                  <c:v>40831.125</c:v>
                </c:pt>
                <c:pt idx="197">
                  <c:v>40831.166666666664</c:v>
                </c:pt>
                <c:pt idx="198">
                  <c:v>40831.208333333336</c:v>
                </c:pt>
                <c:pt idx="199">
                  <c:v>40831.25</c:v>
                </c:pt>
                <c:pt idx="200">
                  <c:v>40831.291666666664</c:v>
                </c:pt>
                <c:pt idx="201">
                  <c:v>40831.333333333336</c:v>
                </c:pt>
                <c:pt idx="202">
                  <c:v>40831.375</c:v>
                </c:pt>
                <c:pt idx="203">
                  <c:v>40831.416666666664</c:v>
                </c:pt>
                <c:pt idx="204">
                  <c:v>40831.458333333336</c:v>
                </c:pt>
                <c:pt idx="205">
                  <c:v>40831.5</c:v>
                </c:pt>
                <c:pt idx="206">
                  <c:v>40831.541666666664</c:v>
                </c:pt>
                <c:pt idx="207">
                  <c:v>40831.583333333336</c:v>
                </c:pt>
                <c:pt idx="208">
                  <c:v>40831.625</c:v>
                </c:pt>
                <c:pt idx="209">
                  <c:v>40831.666666666664</c:v>
                </c:pt>
                <c:pt idx="210">
                  <c:v>40831.708333333336</c:v>
                </c:pt>
                <c:pt idx="211">
                  <c:v>40831.75</c:v>
                </c:pt>
                <c:pt idx="212">
                  <c:v>40831.791666666664</c:v>
                </c:pt>
                <c:pt idx="213">
                  <c:v>40831.833333333336</c:v>
                </c:pt>
                <c:pt idx="214">
                  <c:v>40831.875</c:v>
                </c:pt>
                <c:pt idx="215">
                  <c:v>40831.916666666664</c:v>
                </c:pt>
                <c:pt idx="216">
                  <c:v>40831.958333333336</c:v>
                </c:pt>
                <c:pt idx="217">
                  <c:v>40832</c:v>
                </c:pt>
                <c:pt idx="218">
                  <c:v>40832.041666666664</c:v>
                </c:pt>
                <c:pt idx="219">
                  <c:v>40832.083333333336</c:v>
                </c:pt>
                <c:pt idx="220">
                  <c:v>40832.125</c:v>
                </c:pt>
                <c:pt idx="221">
                  <c:v>40832.166666666664</c:v>
                </c:pt>
                <c:pt idx="222">
                  <c:v>40832.208333333336</c:v>
                </c:pt>
                <c:pt idx="223">
                  <c:v>40832.25</c:v>
                </c:pt>
                <c:pt idx="224">
                  <c:v>40832.291666666664</c:v>
                </c:pt>
                <c:pt idx="225">
                  <c:v>40832.333333333336</c:v>
                </c:pt>
                <c:pt idx="226">
                  <c:v>40832.375</c:v>
                </c:pt>
                <c:pt idx="227">
                  <c:v>40832.416666666664</c:v>
                </c:pt>
                <c:pt idx="228">
                  <c:v>40832.458333333336</c:v>
                </c:pt>
                <c:pt idx="229">
                  <c:v>40832.5</c:v>
                </c:pt>
                <c:pt idx="230">
                  <c:v>40832.541666666664</c:v>
                </c:pt>
                <c:pt idx="231">
                  <c:v>40832.583333333336</c:v>
                </c:pt>
                <c:pt idx="232">
                  <c:v>40832.625</c:v>
                </c:pt>
                <c:pt idx="233">
                  <c:v>40832.666666666664</c:v>
                </c:pt>
                <c:pt idx="234">
                  <c:v>40832.708333333336</c:v>
                </c:pt>
                <c:pt idx="235">
                  <c:v>40832.75</c:v>
                </c:pt>
                <c:pt idx="236">
                  <c:v>40832.791666666664</c:v>
                </c:pt>
                <c:pt idx="237">
                  <c:v>40832.833333333336</c:v>
                </c:pt>
                <c:pt idx="238">
                  <c:v>40832.875</c:v>
                </c:pt>
                <c:pt idx="239">
                  <c:v>40832.916666666664</c:v>
                </c:pt>
                <c:pt idx="240">
                  <c:v>40832.958333333336</c:v>
                </c:pt>
                <c:pt idx="241">
                  <c:v>40833</c:v>
                </c:pt>
                <c:pt idx="242">
                  <c:v>40833.041666666664</c:v>
                </c:pt>
                <c:pt idx="243">
                  <c:v>40833.083333333336</c:v>
                </c:pt>
                <c:pt idx="244">
                  <c:v>40833.125</c:v>
                </c:pt>
                <c:pt idx="245">
                  <c:v>40833.166666666664</c:v>
                </c:pt>
                <c:pt idx="246">
                  <c:v>40833.208333333336</c:v>
                </c:pt>
                <c:pt idx="247">
                  <c:v>40833.25</c:v>
                </c:pt>
                <c:pt idx="248">
                  <c:v>40833.291666666664</c:v>
                </c:pt>
                <c:pt idx="249">
                  <c:v>40833.333333333336</c:v>
                </c:pt>
                <c:pt idx="250">
                  <c:v>40833.375</c:v>
                </c:pt>
                <c:pt idx="251">
                  <c:v>40833.416666666664</c:v>
                </c:pt>
                <c:pt idx="252">
                  <c:v>40833.458333333336</c:v>
                </c:pt>
                <c:pt idx="253">
                  <c:v>40833.5</c:v>
                </c:pt>
                <c:pt idx="254">
                  <c:v>40833.541666666664</c:v>
                </c:pt>
                <c:pt idx="255">
                  <c:v>40833.583333333336</c:v>
                </c:pt>
                <c:pt idx="256">
                  <c:v>40833.625</c:v>
                </c:pt>
                <c:pt idx="257">
                  <c:v>40833.666666666664</c:v>
                </c:pt>
                <c:pt idx="258">
                  <c:v>40833.708333333336</c:v>
                </c:pt>
                <c:pt idx="259">
                  <c:v>40833.75</c:v>
                </c:pt>
                <c:pt idx="260">
                  <c:v>40833.791666666664</c:v>
                </c:pt>
                <c:pt idx="261">
                  <c:v>40833.833333333336</c:v>
                </c:pt>
                <c:pt idx="262">
                  <c:v>40833.875</c:v>
                </c:pt>
                <c:pt idx="263">
                  <c:v>40833.916666666664</c:v>
                </c:pt>
                <c:pt idx="264">
                  <c:v>40833.958333333336</c:v>
                </c:pt>
                <c:pt idx="265">
                  <c:v>40834</c:v>
                </c:pt>
                <c:pt idx="266">
                  <c:v>40834.041666666664</c:v>
                </c:pt>
                <c:pt idx="267">
                  <c:v>40834.083333333336</c:v>
                </c:pt>
                <c:pt idx="268">
                  <c:v>40834.125</c:v>
                </c:pt>
                <c:pt idx="269">
                  <c:v>40834.166666666664</c:v>
                </c:pt>
                <c:pt idx="270">
                  <c:v>40834.208333333336</c:v>
                </c:pt>
                <c:pt idx="271">
                  <c:v>40834.25</c:v>
                </c:pt>
                <c:pt idx="272">
                  <c:v>40834.291666666664</c:v>
                </c:pt>
                <c:pt idx="273">
                  <c:v>40834.333333333336</c:v>
                </c:pt>
                <c:pt idx="274">
                  <c:v>40834.375</c:v>
                </c:pt>
                <c:pt idx="275">
                  <c:v>40834.416666666664</c:v>
                </c:pt>
                <c:pt idx="276">
                  <c:v>40834.458333333336</c:v>
                </c:pt>
                <c:pt idx="277">
                  <c:v>40834.5</c:v>
                </c:pt>
                <c:pt idx="278">
                  <c:v>40834.541666666664</c:v>
                </c:pt>
                <c:pt idx="279">
                  <c:v>40834.583333333336</c:v>
                </c:pt>
                <c:pt idx="280">
                  <c:v>40834.625</c:v>
                </c:pt>
                <c:pt idx="281">
                  <c:v>40834.666666666664</c:v>
                </c:pt>
                <c:pt idx="282">
                  <c:v>40834.708333333336</c:v>
                </c:pt>
                <c:pt idx="283">
                  <c:v>40834.75</c:v>
                </c:pt>
                <c:pt idx="284">
                  <c:v>40834.791666666664</c:v>
                </c:pt>
                <c:pt idx="285">
                  <c:v>40834.833333333336</c:v>
                </c:pt>
                <c:pt idx="286">
                  <c:v>40834.875</c:v>
                </c:pt>
                <c:pt idx="287">
                  <c:v>40834.916666666664</c:v>
                </c:pt>
                <c:pt idx="288">
                  <c:v>40834.958333333336</c:v>
                </c:pt>
                <c:pt idx="289">
                  <c:v>40835</c:v>
                </c:pt>
                <c:pt idx="290">
                  <c:v>40835.041666666664</c:v>
                </c:pt>
                <c:pt idx="291">
                  <c:v>40835.083333333336</c:v>
                </c:pt>
                <c:pt idx="292">
                  <c:v>40835.125</c:v>
                </c:pt>
                <c:pt idx="293">
                  <c:v>40835.166666666664</c:v>
                </c:pt>
                <c:pt idx="294">
                  <c:v>40835.208333333336</c:v>
                </c:pt>
                <c:pt idx="295">
                  <c:v>40835.25</c:v>
                </c:pt>
                <c:pt idx="296">
                  <c:v>40835.291666666664</c:v>
                </c:pt>
                <c:pt idx="297">
                  <c:v>40835.333333333336</c:v>
                </c:pt>
                <c:pt idx="298">
                  <c:v>40835.375</c:v>
                </c:pt>
                <c:pt idx="299">
                  <c:v>40835.416666666664</c:v>
                </c:pt>
                <c:pt idx="300">
                  <c:v>40835.458333333336</c:v>
                </c:pt>
                <c:pt idx="301">
                  <c:v>40835.5</c:v>
                </c:pt>
                <c:pt idx="302">
                  <c:v>40835.541666666664</c:v>
                </c:pt>
                <c:pt idx="303">
                  <c:v>40835.583333333336</c:v>
                </c:pt>
                <c:pt idx="304">
                  <c:v>40835.625</c:v>
                </c:pt>
                <c:pt idx="305">
                  <c:v>40835.666666666664</c:v>
                </c:pt>
                <c:pt idx="306">
                  <c:v>40835.708333333336</c:v>
                </c:pt>
                <c:pt idx="307">
                  <c:v>40835.75</c:v>
                </c:pt>
                <c:pt idx="308">
                  <c:v>40835.791666666664</c:v>
                </c:pt>
                <c:pt idx="309">
                  <c:v>40835.833333333336</c:v>
                </c:pt>
                <c:pt idx="310">
                  <c:v>40835.875</c:v>
                </c:pt>
                <c:pt idx="311">
                  <c:v>40835.916666666664</c:v>
                </c:pt>
                <c:pt idx="312">
                  <c:v>40835.958333333336</c:v>
                </c:pt>
                <c:pt idx="313">
                  <c:v>40836</c:v>
                </c:pt>
                <c:pt idx="314">
                  <c:v>40836.041666666664</c:v>
                </c:pt>
                <c:pt idx="315">
                  <c:v>40836.083333333336</c:v>
                </c:pt>
                <c:pt idx="316">
                  <c:v>40836.125</c:v>
                </c:pt>
                <c:pt idx="317">
                  <c:v>40836.166666666664</c:v>
                </c:pt>
                <c:pt idx="318">
                  <c:v>40836.208333333336</c:v>
                </c:pt>
                <c:pt idx="319">
                  <c:v>40836.25</c:v>
                </c:pt>
                <c:pt idx="320">
                  <c:v>40836.291666666664</c:v>
                </c:pt>
                <c:pt idx="321">
                  <c:v>40836.333333333336</c:v>
                </c:pt>
                <c:pt idx="322">
                  <c:v>40836.375</c:v>
                </c:pt>
                <c:pt idx="323">
                  <c:v>40836.416666666664</c:v>
                </c:pt>
                <c:pt idx="324">
                  <c:v>40836.458333333336</c:v>
                </c:pt>
                <c:pt idx="325">
                  <c:v>40836.5</c:v>
                </c:pt>
                <c:pt idx="326">
                  <c:v>40836.541666666664</c:v>
                </c:pt>
                <c:pt idx="327">
                  <c:v>40836.583333333336</c:v>
                </c:pt>
                <c:pt idx="328">
                  <c:v>40836.625</c:v>
                </c:pt>
                <c:pt idx="329">
                  <c:v>40836.666666666664</c:v>
                </c:pt>
                <c:pt idx="330">
                  <c:v>40836.708333333336</c:v>
                </c:pt>
                <c:pt idx="331">
                  <c:v>40836.75</c:v>
                </c:pt>
                <c:pt idx="332">
                  <c:v>40836.791666666664</c:v>
                </c:pt>
                <c:pt idx="333">
                  <c:v>40836.833333333336</c:v>
                </c:pt>
                <c:pt idx="334">
                  <c:v>40836.875</c:v>
                </c:pt>
                <c:pt idx="335">
                  <c:v>40836.916666666664</c:v>
                </c:pt>
                <c:pt idx="336">
                  <c:v>40836.958333333336</c:v>
                </c:pt>
                <c:pt idx="337">
                  <c:v>40837</c:v>
                </c:pt>
                <c:pt idx="338">
                  <c:v>40837.041666666664</c:v>
                </c:pt>
                <c:pt idx="339">
                  <c:v>40837.083333333336</c:v>
                </c:pt>
                <c:pt idx="340">
                  <c:v>40837.125</c:v>
                </c:pt>
                <c:pt idx="341">
                  <c:v>40837.166666666664</c:v>
                </c:pt>
                <c:pt idx="342">
                  <c:v>40837.208333333336</c:v>
                </c:pt>
                <c:pt idx="343">
                  <c:v>40837.25</c:v>
                </c:pt>
                <c:pt idx="344">
                  <c:v>40837.291666666664</c:v>
                </c:pt>
                <c:pt idx="345">
                  <c:v>40837.333333333336</c:v>
                </c:pt>
                <c:pt idx="346">
                  <c:v>40837.375</c:v>
                </c:pt>
                <c:pt idx="347">
                  <c:v>40837.416666666664</c:v>
                </c:pt>
                <c:pt idx="348">
                  <c:v>40837.458333333336</c:v>
                </c:pt>
                <c:pt idx="349">
                  <c:v>40837.5</c:v>
                </c:pt>
                <c:pt idx="350">
                  <c:v>40837.541666666664</c:v>
                </c:pt>
                <c:pt idx="351">
                  <c:v>40837.583333333336</c:v>
                </c:pt>
                <c:pt idx="352">
                  <c:v>40837.625</c:v>
                </c:pt>
                <c:pt idx="353">
                  <c:v>40837.666666666664</c:v>
                </c:pt>
                <c:pt idx="354">
                  <c:v>40837.708333333336</c:v>
                </c:pt>
                <c:pt idx="355">
                  <c:v>40837.75</c:v>
                </c:pt>
                <c:pt idx="356">
                  <c:v>40837.791666666664</c:v>
                </c:pt>
                <c:pt idx="357">
                  <c:v>40837.833333333336</c:v>
                </c:pt>
                <c:pt idx="358">
                  <c:v>40837.875</c:v>
                </c:pt>
                <c:pt idx="359">
                  <c:v>40837.916666666664</c:v>
                </c:pt>
                <c:pt idx="360">
                  <c:v>40837.958333333336</c:v>
                </c:pt>
                <c:pt idx="361">
                  <c:v>40838</c:v>
                </c:pt>
                <c:pt idx="362">
                  <c:v>40838.041666666664</c:v>
                </c:pt>
                <c:pt idx="363">
                  <c:v>40838.083333333336</c:v>
                </c:pt>
                <c:pt idx="364">
                  <c:v>40838.125</c:v>
                </c:pt>
                <c:pt idx="365">
                  <c:v>40838.166666666664</c:v>
                </c:pt>
                <c:pt idx="366">
                  <c:v>40838.208333333336</c:v>
                </c:pt>
                <c:pt idx="367">
                  <c:v>40838.25</c:v>
                </c:pt>
                <c:pt idx="368">
                  <c:v>40838.291666666664</c:v>
                </c:pt>
                <c:pt idx="369">
                  <c:v>40838.333333333336</c:v>
                </c:pt>
                <c:pt idx="370">
                  <c:v>40838.375</c:v>
                </c:pt>
                <c:pt idx="371">
                  <c:v>40838.416666666664</c:v>
                </c:pt>
                <c:pt idx="372">
                  <c:v>40838.458333333336</c:v>
                </c:pt>
                <c:pt idx="373">
                  <c:v>40838.5</c:v>
                </c:pt>
                <c:pt idx="374">
                  <c:v>40838.541666666664</c:v>
                </c:pt>
                <c:pt idx="375">
                  <c:v>40838.583333333336</c:v>
                </c:pt>
                <c:pt idx="376">
                  <c:v>40838.625</c:v>
                </c:pt>
                <c:pt idx="377">
                  <c:v>40838.666666666664</c:v>
                </c:pt>
                <c:pt idx="378">
                  <c:v>40838.708333333336</c:v>
                </c:pt>
                <c:pt idx="379">
                  <c:v>40838.75</c:v>
                </c:pt>
                <c:pt idx="380">
                  <c:v>40838.791666666664</c:v>
                </c:pt>
                <c:pt idx="381">
                  <c:v>40838.833333333336</c:v>
                </c:pt>
                <c:pt idx="382">
                  <c:v>40838.875</c:v>
                </c:pt>
                <c:pt idx="383">
                  <c:v>40838.916666666664</c:v>
                </c:pt>
                <c:pt idx="384">
                  <c:v>40838.958333333336</c:v>
                </c:pt>
                <c:pt idx="385">
                  <c:v>40839</c:v>
                </c:pt>
                <c:pt idx="386">
                  <c:v>40839.041666666664</c:v>
                </c:pt>
                <c:pt idx="387">
                  <c:v>40839.083333333336</c:v>
                </c:pt>
                <c:pt idx="388">
                  <c:v>40839.125</c:v>
                </c:pt>
                <c:pt idx="389">
                  <c:v>40839.166666666664</c:v>
                </c:pt>
                <c:pt idx="390">
                  <c:v>40839.208333333336</c:v>
                </c:pt>
                <c:pt idx="391">
                  <c:v>40839.25</c:v>
                </c:pt>
                <c:pt idx="392">
                  <c:v>40839.291666666664</c:v>
                </c:pt>
                <c:pt idx="393">
                  <c:v>40839.333333333336</c:v>
                </c:pt>
                <c:pt idx="394">
                  <c:v>40839.375</c:v>
                </c:pt>
                <c:pt idx="395">
                  <c:v>40839.416666666664</c:v>
                </c:pt>
                <c:pt idx="396">
                  <c:v>40839.458333333336</c:v>
                </c:pt>
                <c:pt idx="397">
                  <c:v>40839.5</c:v>
                </c:pt>
                <c:pt idx="398">
                  <c:v>40839.541666666664</c:v>
                </c:pt>
                <c:pt idx="399">
                  <c:v>40839.583333333336</c:v>
                </c:pt>
                <c:pt idx="400">
                  <c:v>40839.625</c:v>
                </c:pt>
                <c:pt idx="401">
                  <c:v>40839.666666666664</c:v>
                </c:pt>
                <c:pt idx="402">
                  <c:v>40839.708333333336</c:v>
                </c:pt>
                <c:pt idx="403">
                  <c:v>40839.75</c:v>
                </c:pt>
                <c:pt idx="404">
                  <c:v>40839.791666666664</c:v>
                </c:pt>
                <c:pt idx="405">
                  <c:v>40839.833333333336</c:v>
                </c:pt>
                <c:pt idx="406">
                  <c:v>40839.875</c:v>
                </c:pt>
                <c:pt idx="407">
                  <c:v>40839.916666666664</c:v>
                </c:pt>
                <c:pt idx="408">
                  <c:v>40839.958333333336</c:v>
                </c:pt>
                <c:pt idx="409">
                  <c:v>40840</c:v>
                </c:pt>
                <c:pt idx="410">
                  <c:v>40840.041666666664</c:v>
                </c:pt>
                <c:pt idx="411">
                  <c:v>40840.083333333336</c:v>
                </c:pt>
                <c:pt idx="412">
                  <c:v>40840.125</c:v>
                </c:pt>
                <c:pt idx="413">
                  <c:v>40840.166666666664</c:v>
                </c:pt>
                <c:pt idx="414">
                  <c:v>40840.208333333336</c:v>
                </c:pt>
                <c:pt idx="415">
                  <c:v>40840.25</c:v>
                </c:pt>
                <c:pt idx="416">
                  <c:v>40840.291666666664</c:v>
                </c:pt>
                <c:pt idx="417">
                  <c:v>40840.333333333336</c:v>
                </c:pt>
                <c:pt idx="418">
                  <c:v>40840.375</c:v>
                </c:pt>
                <c:pt idx="419">
                  <c:v>40840.416666666664</c:v>
                </c:pt>
                <c:pt idx="420">
                  <c:v>40840.458333333336</c:v>
                </c:pt>
                <c:pt idx="421">
                  <c:v>40840.5</c:v>
                </c:pt>
                <c:pt idx="422">
                  <c:v>40840.541666666664</c:v>
                </c:pt>
                <c:pt idx="423">
                  <c:v>40840.583333333336</c:v>
                </c:pt>
                <c:pt idx="424">
                  <c:v>40840.625</c:v>
                </c:pt>
                <c:pt idx="425">
                  <c:v>40840.666666666664</c:v>
                </c:pt>
                <c:pt idx="426">
                  <c:v>40840.708333333336</c:v>
                </c:pt>
                <c:pt idx="427">
                  <c:v>40840.75</c:v>
                </c:pt>
                <c:pt idx="428">
                  <c:v>40840.791666666664</c:v>
                </c:pt>
                <c:pt idx="429">
                  <c:v>40840.833333333336</c:v>
                </c:pt>
                <c:pt idx="430">
                  <c:v>40840.875</c:v>
                </c:pt>
                <c:pt idx="431">
                  <c:v>40840.916666666664</c:v>
                </c:pt>
                <c:pt idx="432">
                  <c:v>40840.958333333336</c:v>
                </c:pt>
                <c:pt idx="433">
                  <c:v>40841</c:v>
                </c:pt>
                <c:pt idx="434">
                  <c:v>40841.041666666664</c:v>
                </c:pt>
                <c:pt idx="435">
                  <c:v>40841.083333333336</c:v>
                </c:pt>
                <c:pt idx="436">
                  <c:v>40841.125</c:v>
                </c:pt>
                <c:pt idx="437">
                  <c:v>40841.166666666664</c:v>
                </c:pt>
                <c:pt idx="438">
                  <c:v>40841.208333333336</c:v>
                </c:pt>
                <c:pt idx="439">
                  <c:v>40841.25</c:v>
                </c:pt>
                <c:pt idx="440">
                  <c:v>40841.291666666664</c:v>
                </c:pt>
                <c:pt idx="441">
                  <c:v>40841.333333333336</c:v>
                </c:pt>
                <c:pt idx="442">
                  <c:v>40841.375</c:v>
                </c:pt>
                <c:pt idx="443">
                  <c:v>40841.416666666664</c:v>
                </c:pt>
                <c:pt idx="444">
                  <c:v>40841.458333333336</c:v>
                </c:pt>
                <c:pt idx="445">
                  <c:v>40841.5</c:v>
                </c:pt>
                <c:pt idx="446">
                  <c:v>40841.541666666664</c:v>
                </c:pt>
                <c:pt idx="447">
                  <c:v>40841.583333333336</c:v>
                </c:pt>
                <c:pt idx="448">
                  <c:v>40841.625</c:v>
                </c:pt>
                <c:pt idx="449">
                  <c:v>40841.666666666664</c:v>
                </c:pt>
                <c:pt idx="450">
                  <c:v>40841.708333333336</c:v>
                </c:pt>
                <c:pt idx="451">
                  <c:v>40841.75</c:v>
                </c:pt>
                <c:pt idx="452">
                  <c:v>40841.791666666664</c:v>
                </c:pt>
                <c:pt idx="453">
                  <c:v>40841.833333333336</c:v>
                </c:pt>
                <c:pt idx="454">
                  <c:v>40841.875</c:v>
                </c:pt>
                <c:pt idx="455">
                  <c:v>40841.916666666664</c:v>
                </c:pt>
                <c:pt idx="456">
                  <c:v>40841.958333333336</c:v>
                </c:pt>
                <c:pt idx="457">
                  <c:v>40842</c:v>
                </c:pt>
                <c:pt idx="458">
                  <c:v>40842.041666666664</c:v>
                </c:pt>
                <c:pt idx="459">
                  <c:v>40842.083333333336</c:v>
                </c:pt>
                <c:pt idx="460">
                  <c:v>40842.125</c:v>
                </c:pt>
                <c:pt idx="461">
                  <c:v>40842.166666666664</c:v>
                </c:pt>
                <c:pt idx="462">
                  <c:v>40842.208333333336</c:v>
                </c:pt>
                <c:pt idx="463">
                  <c:v>40842.25</c:v>
                </c:pt>
                <c:pt idx="464">
                  <c:v>40842.291666666664</c:v>
                </c:pt>
                <c:pt idx="465">
                  <c:v>40842.333333333336</c:v>
                </c:pt>
                <c:pt idx="466">
                  <c:v>40842.375</c:v>
                </c:pt>
                <c:pt idx="467">
                  <c:v>40842.416666666664</c:v>
                </c:pt>
                <c:pt idx="468">
                  <c:v>40842.458333333336</c:v>
                </c:pt>
                <c:pt idx="469">
                  <c:v>40842.5</c:v>
                </c:pt>
                <c:pt idx="470">
                  <c:v>40842.541666666664</c:v>
                </c:pt>
                <c:pt idx="471">
                  <c:v>40842.583333333336</c:v>
                </c:pt>
                <c:pt idx="472">
                  <c:v>40842.625</c:v>
                </c:pt>
                <c:pt idx="473">
                  <c:v>40842.666666666664</c:v>
                </c:pt>
                <c:pt idx="474">
                  <c:v>40842.708333333336</c:v>
                </c:pt>
                <c:pt idx="475">
                  <c:v>40842.75</c:v>
                </c:pt>
                <c:pt idx="476">
                  <c:v>40842.791666666664</c:v>
                </c:pt>
                <c:pt idx="477">
                  <c:v>40842.833333333336</c:v>
                </c:pt>
                <c:pt idx="478">
                  <c:v>40842.875</c:v>
                </c:pt>
                <c:pt idx="479">
                  <c:v>40842.916666666664</c:v>
                </c:pt>
                <c:pt idx="480">
                  <c:v>40842.958333333336</c:v>
                </c:pt>
                <c:pt idx="481">
                  <c:v>40843</c:v>
                </c:pt>
                <c:pt idx="482">
                  <c:v>40843.041666666664</c:v>
                </c:pt>
                <c:pt idx="483">
                  <c:v>40843.083333333336</c:v>
                </c:pt>
                <c:pt idx="484">
                  <c:v>40843.125</c:v>
                </c:pt>
                <c:pt idx="485">
                  <c:v>40843.166666666664</c:v>
                </c:pt>
                <c:pt idx="486">
                  <c:v>40843.208333333336</c:v>
                </c:pt>
                <c:pt idx="487">
                  <c:v>40843.25</c:v>
                </c:pt>
                <c:pt idx="488">
                  <c:v>40843.291666666664</c:v>
                </c:pt>
                <c:pt idx="489">
                  <c:v>40843.333333333336</c:v>
                </c:pt>
                <c:pt idx="490">
                  <c:v>40843.375</c:v>
                </c:pt>
                <c:pt idx="491">
                  <c:v>40843.416666666664</c:v>
                </c:pt>
                <c:pt idx="492">
                  <c:v>40843.458333333336</c:v>
                </c:pt>
                <c:pt idx="493">
                  <c:v>40843.5</c:v>
                </c:pt>
                <c:pt idx="494">
                  <c:v>40843.541666666664</c:v>
                </c:pt>
                <c:pt idx="495">
                  <c:v>40843.583333333336</c:v>
                </c:pt>
                <c:pt idx="496">
                  <c:v>40843.625</c:v>
                </c:pt>
                <c:pt idx="497">
                  <c:v>40843.666666666664</c:v>
                </c:pt>
                <c:pt idx="498">
                  <c:v>40843.708333333336</c:v>
                </c:pt>
                <c:pt idx="499">
                  <c:v>40843.75</c:v>
                </c:pt>
                <c:pt idx="500">
                  <c:v>40843.791666666664</c:v>
                </c:pt>
                <c:pt idx="501">
                  <c:v>40843.833333333336</c:v>
                </c:pt>
                <c:pt idx="502">
                  <c:v>40843.875</c:v>
                </c:pt>
                <c:pt idx="503">
                  <c:v>40843.916666666664</c:v>
                </c:pt>
                <c:pt idx="504">
                  <c:v>40843.958333333336</c:v>
                </c:pt>
                <c:pt idx="505">
                  <c:v>40844</c:v>
                </c:pt>
                <c:pt idx="506">
                  <c:v>40844.041666666664</c:v>
                </c:pt>
                <c:pt idx="507">
                  <c:v>40844.083333333336</c:v>
                </c:pt>
                <c:pt idx="508">
                  <c:v>40844.125</c:v>
                </c:pt>
                <c:pt idx="509">
                  <c:v>40844.166666666664</c:v>
                </c:pt>
                <c:pt idx="510">
                  <c:v>40844.208333333336</c:v>
                </c:pt>
                <c:pt idx="511">
                  <c:v>40844.25</c:v>
                </c:pt>
                <c:pt idx="512">
                  <c:v>40844.291666666664</c:v>
                </c:pt>
                <c:pt idx="513">
                  <c:v>40844.333333333336</c:v>
                </c:pt>
                <c:pt idx="514">
                  <c:v>40844.375</c:v>
                </c:pt>
                <c:pt idx="515">
                  <c:v>40844.416666666664</c:v>
                </c:pt>
                <c:pt idx="516">
                  <c:v>40844.458333333336</c:v>
                </c:pt>
                <c:pt idx="517">
                  <c:v>40844.5</c:v>
                </c:pt>
                <c:pt idx="518">
                  <c:v>40844.541666666664</c:v>
                </c:pt>
                <c:pt idx="519">
                  <c:v>40844.583333333336</c:v>
                </c:pt>
                <c:pt idx="520">
                  <c:v>40844.625</c:v>
                </c:pt>
                <c:pt idx="521">
                  <c:v>40844.666666666664</c:v>
                </c:pt>
                <c:pt idx="522">
                  <c:v>40844.708333333336</c:v>
                </c:pt>
                <c:pt idx="523">
                  <c:v>40844.75</c:v>
                </c:pt>
                <c:pt idx="524">
                  <c:v>40844.791666666664</c:v>
                </c:pt>
                <c:pt idx="525">
                  <c:v>40844.833333333336</c:v>
                </c:pt>
                <c:pt idx="526">
                  <c:v>40844.875</c:v>
                </c:pt>
                <c:pt idx="527">
                  <c:v>40844.916666666664</c:v>
                </c:pt>
                <c:pt idx="528">
                  <c:v>40844.958333333336</c:v>
                </c:pt>
                <c:pt idx="529">
                  <c:v>40845</c:v>
                </c:pt>
                <c:pt idx="530">
                  <c:v>40845.041666666664</c:v>
                </c:pt>
                <c:pt idx="531">
                  <c:v>40845.083333333336</c:v>
                </c:pt>
                <c:pt idx="532">
                  <c:v>40845.125</c:v>
                </c:pt>
                <c:pt idx="533">
                  <c:v>40845.166666666664</c:v>
                </c:pt>
                <c:pt idx="534">
                  <c:v>40845.208333333336</c:v>
                </c:pt>
                <c:pt idx="535">
                  <c:v>40845.25</c:v>
                </c:pt>
                <c:pt idx="536">
                  <c:v>40845.291666666664</c:v>
                </c:pt>
                <c:pt idx="537">
                  <c:v>40845.333333333336</c:v>
                </c:pt>
                <c:pt idx="538">
                  <c:v>40845.375</c:v>
                </c:pt>
                <c:pt idx="539">
                  <c:v>40845.416666666664</c:v>
                </c:pt>
                <c:pt idx="540">
                  <c:v>40845.458333333336</c:v>
                </c:pt>
                <c:pt idx="541">
                  <c:v>40845.5</c:v>
                </c:pt>
                <c:pt idx="542">
                  <c:v>40845.541666666664</c:v>
                </c:pt>
                <c:pt idx="543">
                  <c:v>40845.583333333336</c:v>
                </c:pt>
                <c:pt idx="544">
                  <c:v>40845.625</c:v>
                </c:pt>
                <c:pt idx="545">
                  <c:v>40845.666666666664</c:v>
                </c:pt>
                <c:pt idx="546">
                  <c:v>40845.708333333336</c:v>
                </c:pt>
                <c:pt idx="547">
                  <c:v>40845.75</c:v>
                </c:pt>
                <c:pt idx="548">
                  <c:v>40845.791666666664</c:v>
                </c:pt>
                <c:pt idx="549">
                  <c:v>40845.833333333336</c:v>
                </c:pt>
                <c:pt idx="550">
                  <c:v>40845.875</c:v>
                </c:pt>
                <c:pt idx="551">
                  <c:v>40845.916666666664</c:v>
                </c:pt>
                <c:pt idx="552">
                  <c:v>40845.958333333336</c:v>
                </c:pt>
                <c:pt idx="553">
                  <c:v>40846</c:v>
                </c:pt>
                <c:pt idx="554">
                  <c:v>40846.041666666664</c:v>
                </c:pt>
                <c:pt idx="555">
                  <c:v>40846.083333333336</c:v>
                </c:pt>
                <c:pt idx="556">
                  <c:v>40846.125</c:v>
                </c:pt>
                <c:pt idx="557">
                  <c:v>40846.166666666664</c:v>
                </c:pt>
                <c:pt idx="558">
                  <c:v>40846.208333333336</c:v>
                </c:pt>
                <c:pt idx="559">
                  <c:v>40846.25</c:v>
                </c:pt>
                <c:pt idx="560">
                  <c:v>40846.291666666664</c:v>
                </c:pt>
                <c:pt idx="561">
                  <c:v>40846.333333333336</c:v>
                </c:pt>
                <c:pt idx="562">
                  <c:v>40846.375</c:v>
                </c:pt>
                <c:pt idx="563">
                  <c:v>40846.416666666664</c:v>
                </c:pt>
                <c:pt idx="564">
                  <c:v>40846.458333333336</c:v>
                </c:pt>
                <c:pt idx="565">
                  <c:v>40846.5</c:v>
                </c:pt>
                <c:pt idx="566">
                  <c:v>40846.541666666664</c:v>
                </c:pt>
                <c:pt idx="567">
                  <c:v>40846.583333333336</c:v>
                </c:pt>
                <c:pt idx="568">
                  <c:v>40846.625</c:v>
                </c:pt>
                <c:pt idx="569">
                  <c:v>40846.666666666664</c:v>
                </c:pt>
                <c:pt idx="570">
                  <c:v>40846.708333333336</c:v>
                </c:pt>
                <c:pt idx="571">
                  <c:v>40846.75</c:v>
                </c:pt>
                <c:pt idx="572">
                  <c:v>40846.791666666664</c:v>
                </c:pt>
                <c:pt idx="573">
                  <c:v>40846.833333333336</c:v>
                </c:pt>
                <c:pt idx="574">
                  <c:v>40846.875</c:v>
                </c:pt>
                <c:pt idx="575">
                  <c:v>40846.916666666664</c:v>
                </c:pt>
                <c:pt idx="576">
                  <c:v>40846.958333333336</c:v>
                </c:pt>
                <c:pt idx="577">
                  <c:v>40847</c:v>
                </c:pt>
                <c:pt idx="578">
                  <c:v>40847.041666666664</c:v>
                </c:pt>
                <c:pt idx="579">
                  <c:v>40847.083333333336</c:v>
                </c:pt>
                <c:pt idx="580">
                  <c:v>40847.125</c:v>
                </c:pt>
                <c:pt idx="581">
                  <c:v>40847.166666666664</c:v>
                </c:pt>
                <c:pt idx="582">
                  <c:v>40847.208333333336</c:v>
                </c:pt>
                <c:pt idx="583">
                  <c:v>40847.25</c:v>
                </c:pt>
                <c:pt idx="584">
                  <c:v>40847.291666666664</c:v>
                </c:pt>
                <c:pt idx="585">
                  <c:v>40847.333333333336</c:v>
                </c:pt>
                <c:pt idx="586">
                  <c:v>40847.375</c:v>
                </c:pt>
                <c:pt idx="587">
                  <c:v>40847.416666666664</c:v>
                </c:pt>
                <c:pt idx="588">
                  <c:v>40847.458333333336</c:v>
                </c:pt>
                <c:pt idx="589">
                  <c:v>40847.5</c:v>
                </c:pt>
                <c:pt idx="590">
                  <c:v>40847.541666666664</c:v>
                </c:pt>
                <c:pt idx="591">
                  <c:v>40847.583333333336</c:v>
                </c:pt>
                <c:pt idx="592">
                  <c:v>40847.625</c:v>
                </c:pt>
                <c:pt idx="593">
                  <c:v>40847.666666666664</c:v>
                </c:pt>
                <c:pt idx="594">
                  <c:v>40847.708333333336</c:v>
                </c:pt>
                <c:pt idx="595">
                  <c:v>40847.75</c:v>
                </c:pt>
                <c:pt idx="596">
                  <c:v>40847.791666666664</c:v>
                </c:pt>
                <c:pt idx="597">
                  <c:v>40847.833333333336</c:v>
                </c:pt>
                <c:pt idx="598">
                  <c:v>40847.875</c:v>
                </c:pt>
                <c:pt idx="599">
                  <c:v>40847.916666666664</c:v>
                </c:pt>
                <c:pt idx="600">
                  <c:v>40847.958333333336</c:v>
                </c:pt>
                <c:pt idx="601">
                  <c:v>40848</c:v>
                </c:pt>
                <c:pt idx="602">
                  <c:v>40848.041666666664</c:v>
                </c:pt>
                <c:pt idx="603">
                  <c:v>40848.083333333336</c:v>
                </c:pt>
                <c:pt idx="604">
                  <c:v>40848.125</c:v>
                </c:pt>
                <c:pt idx="605">
                  <c:v>40848.166666666664</c:v>
                </c:pt>
                <c:pt idx="606">
                  <c:v>40848.208333333336</c:v>
                </c:pt>
                <c:pt idx="607">
                  <c:v>40848.25</c:v>
                </c:pt>
                <c:pt idx="608">
                  <c:v>40848.291666666664</c:v>
                </c:pt>
                <c:pt idx="609">
                  <c:v>40848.333333333336</c:v>
                </c:pt>
                <c:pt idx="610">
                  <c:v>40848.375</c:v>
                </c:pt>
                <c:pt idx="611">
                  <c:v>40848.416666666664</c:v>
                </c:pt>
                <c:pt idx="612">
                  <c:v>40848.458333333336</c:v>
                </c:pt>
                <c:pt idx="613">
                  <c:v>40848.5</c:v>
                </c:pt>
                <c:pt idx="614">
                  <c:v>40848.541666666664</c:v>
                </c:pt>
                <c:pt idx="615">
                  <c:v>40848.583333333336</c:v>
                </c:pt>
                <c:pt idx="616">
                  <c:v>40848.625</c:v>
                </c:pt>
                <c:pt idx="617">
                  <c:v>40848.666666666664</c:v>
                </c:pt>
                <c:pt idx="618">
                  <c:v>40848.708333333336</c:v>
                </c:pt>
                <c:pt idx="619">
                  <c:v>40848.75</c:v>
                </c:pt>
                <c:pt idx="620">
                  <c:v>40848.791666666664</c:v>
                </c:pt>
                <c:pt idx="621">
                  <c:v>40848.833333333336</c:v>
                </c:pt>
                <c:pt idx="622">
                  <c:v>40848.875</c:v>
                </c:pt>
                <c:pt idx="623">
                  <c:v>40848.916666666664</c:v>
                </c:pt>
                <c:pt idx="624">
                  <c:v>40848.958333333336</c:v>
                </c:pt>
                <c:pt idx="625">
                  <c:v>40849</c:v>
                </c:pt>
                <c:pt idx="626">
                  <c:v>40849.041666666664</c:v>
                </c:pt>
                <c:pt idx="627">
                  <c:v>40849.083333333336</c:v>
                </c:pt>
                <c:pt idx="628">
                  <c:v>40849.125</c:v>
                </c:pt>
                <c:pt idx="629">
                  <c:v>40849.166666666664</c:v>
                </c:pt>
                <c:pt idx="630">
                  <c:v>40849.208333333336</c:v>
                </c:pt>
                <c:pt idx="631">
                  <c:v>40849.25</c:v>
                </c:pt>
                <c:pt idx="632">
                  <c:v>40849.291666666664</c:v>
                </c:pt>
                <c:pt idx="633">
                  <c:v>40849.333333333336</c:v>
                </c:pt>
                <c:pt idx="634">
                  <c:v>40849.375</c:v>
                </c:pt>
                <c:pt idx="635">
                  <c:v>40849.416666666664</c:v>
                </c:pt>
                <c:pt idx="636">
                  <c:v>40849.458333333336</c:v>
                </c:pt>
                <c:pt idx="637">
                  <c:v>40849.5</c:v>
                </c:pt>
                <c:pt idx="638">
                  <c:v>40849.541666666664</c:v>
                </c:pt>
                <c:pt idx="639">
                  <c:v>40849.583333333336</c:v>
                </c:pt>
                <c:pt idx="640">
                  <c:v>40849.625</c:v>
                </c:pt>
                <c:pt idx="641">
                  <c:v>40849.666666666664</c:v>
                </c:pt>
                <c:pt idx="642">
                  <c:v>40849.708333333336</c:v>
                </c:pt>
                <c:pt idx="643">
                  <c:v>40849.75</c:v>
                </c:pt>
                <c:pt idx="644">
                  <c:v>40849.791666666664</c:v>
                </c:pt>
                <c:pt idx="645">
                  <c:v>40849.833333333336</c:v>
                </c:pt>
                <c:pt idx="646">
                  <c:v>40849.875</c:v>
                </c:pt>
                <c:pt idx="647">
                  <c:v>40849.916666666664</c:v>
                </c:pt>
                <c:pt idx="648">
                  <c:v>40849.958333333336</c:v>
                </c:pt>
                <c:pt idx="649">
                  <c:v>40850</c:v>
                </c:pt>
                <c:pt idx="650">
                  <c:v>40850.041666666664</c:v>
                </c:pt>
                <c:pt idx="651">
                  <c:v>40850.083333333336</c:v>
                </c:pt>
                <c:pt idx="652">
                  <c:v>40850.125</c:v>
                </c:pt>
                <c:pt idx="653">
                  <c:v>40850.166666666664</c:v>
                </c:pt>
                <c:pt idx="654">
                  <c:v>40850.208333333336</c:v>
                </c:pt>
                <c:pt idx="655">
                  <c:v>40850.25</c:v>
                </c:pt>
                <c:pt idx="656">
                  <c:v>40850.291666666664</c:v>
                </c:pt>
                <c:pt idx="657">
                  <c:v>40850.333333333336</c:v>
                </c:pt>
                <c:pt idx="658">
                  <c:v>40850.375</c:v>
                </c:pt>
                <c:pt idx="659">
                  <c:v>40850.416666666664</c:v>
                </c:pt>
                <c:pt idx="660">
                  <c:v>40850.458333333336</c:v>
                </c:pt>
                <c:pt idx="661">
                  <c:v>40850.5</c:v>
                </c:pt>
                <c:pt idx="662">
                  <c:v>40850.541666666664</c:v>
                </c:pt>
                <c:pt idx="663">
                  <c:v>40850.583333333336</c:v>
                </c:pt>
                <c:pt idx="664">
                  <c:v>40850.625</c:v>
                </c:pt>
                <c:pt idx="665">
                  <c:v>40850.666666666664</c:v>
                </c:pt>
                <c:pt idx="666">
                  <c:v>40850.708333333336</c:v>
                </c:pt>
                <c:pt idx="667">
                  <c:v>40850.75</c:v>
                </c:pt>
                <c:pt idx="668">
                  <c:v>40850.791666666664</c:v>
                </c:pt>
                <c:pt idx="669">
                  <c:v>40850.833333333336</c:v>
                </c:pt>
                <c:pt idx="670">
                  <c:v>40850.875</c:v>
                </c:pt>
              </c:numCache>
            </c:numRef>
          </c:xVal>
          <c:yVal>
            <c:numRef>
              <c:f>'KVP-08'!$AF$11:$AF$681</c:f>
              <c:numCache>
                <c:formatCode>0.00</c:formatCode>
                <c:ptCount val="671"/>
                <c:pt idx="4">
                  <c:v>277.29413972574764</c:v>
                </c:pt>
                <c:pt idx="5">
                  <c:v>277.24834160035005</c:v>
                </c:pt>
                <c:pt idx="6">
                  <c:v>277.11921259329841</c:v>
                </c:pt>
                <c:pt idx="7">
                  <c:v>277.00073394190406</c:v>
                </c:pt>
                <c:pt idx="8">
                  <c:v>276.89839157117473</c:v>
                </c:pt>
                <c:pt idx="9">
                  <c:v>276.81130080159966</c:v>
                </c:pt>
                <c:pt idx="10">
                  <c:v>276.73352652811013</c:v>
                </c:pt>
                <c:pt idx="11">
                  <c:v>276.67447417076312</c:v>
                </c:pt>
                <c:pt idx="12">
                  <c:v>276.65339690942812</c:v>
                </c:pt>
                <c:pt idx="13">
                  <c:v>276.68406427906859</c:v>
                </c:pt>
                <c:pt idx="14">
                  <c:v>276.73026142228667</c:v>
                </c:pt>
                <c:pt idx="15">
                  <c:v>276.78413566837321</c:v>
                </c:pt>
                <c:pt idx="16">
                  <c:v>276.84859642726565</c:v>
                </c:pt>
                <c:pt idx="17">
                  <c:v>276.92300527045109</c:v>
                </c:pt>
                <c:pt idx="18">
                  <c:v>277.00729835507832</c:v>
                </c:pt>
                <c:pt idx="19">
                  <c:v>277.10854171672463</c:v>
                </c:pt>
                <c:pt idx="20">
                  <c:v>277.19083971224882</c:v>
                </c:pt>
                <c:pt idx="21">
                  <c:v>277.25677113682292</c:v>
                </c:pt>
                <c:pt idx="22">
                  <c:v>277.33603887701241</c:v>
                </c:pt>
                <c:pt idx="23">
                  <c:v>277.40658522769451</c:v>
                </c:pt>
                <c:pt idx="24">
                  <c:v>277.47137660135263</c:v>
                </c:pt>
                <c:pt idx="25">
                  <c:v>277.53910702627218</c:v>
                </c:pt>
                <c:pt idx="26">
                  <c:v>277.60993838968329</c:v>
                </c:pt>
                <c:pt idx="27">
                  <c:v>277.67651736317765</c:v>
                </c:pt>
                <c:pt idx="28">
                  <c:v>277.74208169135682</c:v>
                </c:pt>
                <c:pt idx="29">
                  <c:v>277.79741748271766</c:v>
                </c:pt>
                <c:pt idx="30">
                  <c:v>277.85872714087827</c:v>
                </c:pt>
                <c:pt idx="31">
                  <c:v>277.93543204660864</c:v>
                </c:pt>
                <c:pt idx="32">
                  <c:v>278.01512388573889</c:v>
                </c:pt>
                <c:pt idx="33">
                  <c:v>278.08114651438626</c:v>
                </c:pt>
                <c:pt idx="34">
                  <c:v>278.11997892868703</c:v>
                </c:pt>
                <c:pt idx="35">
                  <c:v>278.14710073997861</c:v>
                </c:pt>
                <c:pt idx="36">
                  <c:v>278.17899480440462</c:v>
                </c:pt>
                <c:pt idx="37">
                  <c:v>278.22627043578933</c:v>
                </c:pt>
                <c:pt idx="38">
                  <c:v>278.28074206855575</c:v>
                </c:pt>
                <c:pt idx="39">
                  <c:v>278.31977969202148</c:v>
                </c:pt>
                <c:pt idx="40">
                  <c:v>278.34929789033862</c:v>
                </c:pt>
                <c:pt idx="41">
                  <c:v>278.3954767927421</c:v>
                </c:pt>
                <c:pt idx="42">
                  <c:v>278.4342271233769</c:v>
                </c:pt>
                <c:pt idx="43">
                  <c:v>278.47810768313377</c:v>
                </c:pt>
                <c:pt idx="44">
                  <c:v>278.49728105943905</c:v>
                </c:pt>
                <c:pt idx="45">
                  <c:v>278.52983179319267</c:v>
                </c:pt>
                <c:pt idx="46">
                  <c:v>278.54386581996863</c:v>
                </c:pt>
                <c:pt idx="47">
                  <c:v>278.55674383511575</c:v>
                </c:pt>
                <c:pt idx="48">
                  <c:v>278.5796314973054</c:v>
                </c:pt>
                <c:pt idx="49">
                  <c:v>278.60162763967872</c:v>
                </c:pt>
                <c:pt idx="50">
                  <c:v>278.62594036551332</c:v>
                </c:pt>
                <c:pt idx="51">
                  <c:v>278.64498605611601</c:v>
                </c:pt>
                <c:pt idx="52">
                  <c:v>278.66473629818483</c:v>
                </c:pt>
                <c:pt idx="53">
                  <c:v>278.68367254389955</c:v>
                </c:pt>
                <c:pt idx="54">
                  <c:v>278.69777041352683</c:v>
                </c:pt>
                <c:pt idx="55">
                  <c:v>278.72000596659251</c:v>
                </c:pt>
                <c:pt idx="56">
                  <c:v>278.72895080607941</c:v>
                </c:pt>
                <c:pt idx="57">
                  <c:v>278.73620609010885</c:v>
                </c:pt>
                <c:pt idx="58">
                  <c:v>278.71641252610527</c:v>
                </c:pt>
                <c:pt idx="59">
                  <c:v>278.73377094135225</c:v>
                </c:pt>
                <c:pt idx="60">
                  <c:v>278.7613943750469</c:v>
                </c:pt>
                <c:pt idx="61">
                  <c:v>278.76568324659291</c:v>
                </c:pt>
                <c:pt idx="62">
                  <c:v>278.76743436479984</c:v>
                </c:pt>
                <c:pt idx="63">
                  <c:v>278.76626467256011</c:v>
                </c:pt>
                <c:pt idx="64">
                  <c:v>278.79000965303857</c:v>
                </c:pt>
                <c:pt idx="65">
                  <c:v>278.80872928907928</c:v>
                </c:pt>
                <c:pt idx="66">
                  <c:v>278.81410576919916</c:v>
                </c:pt>
                <c:pt idx="67">
                  <c:v>278.82411769634348</c:v>
                </c:pt>
                <c:pt idx="68">
                  <c:v>278.81823047341328</c:v>
                </c:pt>
                <c:pt idx="69">
                  <c:v>278.8225740674032</c:v>
                </c:pt>
                <c:pt idx="70">
                  <c:v>278.83423450817207</c:v>
                </c:pt>
                <c:pt idx="71">
                  <c:v>278.8475411824636</c:v>
                </c:pt>
                <c:pt idx="72">
                  <c:v>278.87020083447004</c:v>
                </c:pt>
                <c:pt idx="73">
                  <c:v>278.87392196065991</c:v>
                </c:pt>
                <c:pt idx="74">
                  <c:v>278.87337017601652</c:v>
                </c:pt>
                <c:pt idx="75">
                  <c:v>278.88891363020525</c:v>
                </c:pt>
                <c:pt idx="76">
                  <c:v>278.91467194060135</c:v>
                </c:pt>
                <c:pt idx="77">
                  <c:v>278.94048269333956</c:v>
                </c:pt>
                <c:pt idx="78">
                  <c:v>278.94262142885799</c:v>
                </c:pt>
                <c:pt idx="79">
                  <c:v>278.98136947939093</c:v>
                </c:pt>
                <c:pt idx="80">
                  <c:v>279.00467896041954</c:v>
                </c:pt>
                <c:pt idx="81">
                  <c:v>279.01962502792833</c:v>
                </c:pt>
                <c:pt idx="82">
                  <c:v>279.03070176262815</c:v>
                </c:pt>
                <c:pt idx="83">
                  <c:v>279.06953873713263</c:v>
                </c:pt>
                <c:pt idx="84">
                  <c:v>279.08276332775824</c:v>
                </c:pt>
                <c:pt idx="85">
                  <c:v>279.09962012060214</c:v>
                </c:pt>
                <c:pt idx="86">
                  <c:v>279.12865037712714</c:v>
                </c:pt>
                <c:pt idx="87">
                  <c:v>279.13349331341834</c:v>
                </c:pt>
                <c:pt idx="88">
                  <c:v>279.15146279595632</c:v>
                </c:pt>
                <c:pt idx="89">
                  <c:v>279.15007421394063</c:v>
                </c:pt>
                <c:pt idx="90">
                  <c:v>279.17281366951113</c:v>
                </c:pt>
                <c:pt idx="91">
                  <c:v>279.17353418169</c:v>
                </c:pt>
                <c:pt idx="92">
                  <c:v>279.17540386519232</c:v>
                </c:pt>
                <c:pt idx="93">
                  <c:v>279.17792793792034</c:v>
                </c:pt>
                <c:pt idx="94">
                  <c:v>279.17679700741166</c:v>
                </c:pt>
                <c:pt idx="95">
                  <c:v>279.14561433475728</c:v>
                </c:pt>
                <c:pt idx="96">
                  <c:v>279.16653198896404</c:v>
                </c:pt>
                <c:pt idx="97">
                  <c:v>279.1671863781898</c:v>
                </c:pt>
                <c:pt idx="98">
                  <c:v>279.18583305097195</c:v>
                </c:pt>
                <c:pt idx="99">
                  <c:v>279.20317094530242</c:v>
                </c:pt>
                <c:pt idx="100">
                  <c:v>279.21343368364836</c:v>
                </c:pt>
                <c:pt idx="101">
                  <c:v>279.2107363231811</c:v>
                </c:pt>
                <c:pt idx="102">
                  <c:v>279.209530149312</c:v>
                </c:pt>
                <c:pt idx="103">
                  <c:v>279.24324373499991</c:v>
                </c:pt>
                <c:pt idx="104">
                  <c:v>279.25187164033218</c:v>
                </c:pt>
                <c:pt idx="105">
                  <c:v>279.24806159017089</c:v>
                </c:pt>
                <c:pt idx="106">
                  <c:v>279.25087751593338</c:v>
                </c:pt>
                <c:pt idx="107">
                  <c:v>279.2612565394727</c:v>
                </c:pt>
                <c:pt idx="108">
                  <c:v>279.25948946055286</c:v>
                </c:pt>
                <c:pt idx="109">
                  <c:v>279.26345227753689</c:v>
                </c:pt>
                <c:pt idx="110">
                  <c:v>279.26635028696529</c:v>
                </c:pt>
                <c:pt idx="111">
                  <c:v>279.27484138618769</c:v>
                </c:pt>
                <c:pt idx="112">
                  <c:v>279.27616384525021</c:v>
                </c:pt>
                <c:pt idx="113">
                  <c:v>279.28944543842164</c:v>
                </c:pt>
                <c:pt idx="114">
                  <c:v>279.31641676299233</c:v>
                </c:pt>
                <c:pt idx="115">
                  <c:v>279.3369650407023</c:v>
                </c:pt>
                <c:pt idx="116">
                  <c:v>279.36385656170899</c:v>
                </c:pt>
                <c:pt idx="117">
                  <c:v>279.38584586377675</c:v>
                </c:pt>
                <c:pt idx="118">
                  <c:v>279.39107869748119</c:v>
                </c:pt>
                <c:pt idx="119">
                  <c:v>279.3919018142426</c:v>
                </c:pt>
                <c:pt idx="120">
                  <c:v>279.41309308066923</c:v>
                </c:pt>
                <c:pt idx="121">
                  <c:v>279.41875913372178</c:v>
                </c:pt>
                <c:pt idx="122">
                  <c:v>279.42753296557129</c:v>
                </c:pt>
                <c:pt idx="123">
                  <c:v>279.43964030629917</c:v>
                </c:pt>
                <c:pt idx="124">
                  <c:v>279.45604791908232</c:v>
                </c:pt>
                <c:pt idx="125">
                  <c:v>279.46460058105419</c:v>
                </c:pt>
                <c:pt idx="126">
                  <c:v>279.47531933976643</c:v>
                </c:pt>
                <c:pt idx="127">
                  <c:v>279.4952816313056</c:v>
                </c:pt>
                <c:pt idx="128">
                  <c:v>279.50385709429571</c:v>
                </c:pt>
                <c:pt idx="129">
                  <c:v>279.51068143907889</c:v>
                </c:pt>
                <c:pt idx="130">
                  <c:v>279.53490068073842</c:v>
                </c:pt>
                <c:pt idx="131">
                  <c:v>279.55449131567889</c:v>
                </c:pt>
                <c:pt idx="132">
                  <c:v>279.56549052691651</c:v>
                </c:pt>
                <c:pt idx="133">
                  <c:v>279.58687788210062</c:v>
                </c:pt>
                <c:pt idx="134">
                  <c:v>279.60147965423272</c:v>
                </c:pt>
                <c:pt idx="135">
                  <c:v>279.61568240854422</c:v>
                </c:pt>
                <c:pt idx="136">
                  <c:v>279.62971187511653</c:v>
                </c:pt>
                <c:pt idx="137">
                  <c:v>279.65144352567734</c:v>
                </c:pt>
                <c:pt idx="138">
                  <c:v>279.65570503600134</c:v>
                </c:pt>
                <c:pt idx="139">
                  <c:v>279.65842519748691</c:v>
                </c:pt>
                <c:pt idx="140">
                  <c:v>279.66153525638578</c:v>
                </c:pt>
                <c:pt idx="141">
                  <c:v>279.67588165711271</c:v>
                </c:pt>
                <c:pt idx="142">
                  <c:v>279.67981711287473</c:v>
                </c:pt>
                <c:pt idx="143">
                  <c:v>279.69585990936469</c:v>
                </c:pt>
                <c:pt idx="144">
                  <c:v>279.69991165032019</c:v>
                </c:pt>
                <c:pt idx="145">
                  <c:v>279.71630102228852</c:v>
                </c:pt>
                <c:pt idx="146">
                  <c:v>279.71810458283767</c:v>
                </c:pt>
                <c:pt idx="147">
                  <c:v>279.71743651300085</c:v>
                </c:pt>
                <c:pt idx="148">
                  <c:v>279.71352385825719</c:v>
                </c:pt>
                <c:pt idx="149">
                  <c:v>279.72767417022658</c:v>
                </c:pt>
                <c:pt idx="150">
                  <c:v>279.73419526146614</c:v>
                </c:pt>
                <c:pt idx="151">
                  <c:v>279.74412966514814</c:v>
                </c:pt>
                <c:pt idx="152">
                  <c:v>279.75795392255554</c:v>
                </c:pt>
                <c:pt idx="153">
                  <c:v>279.77646606932956</c:v>
                </c:pt>
                <c:pt idx="154">
                  <c:v>279.80534583913368</c:v>
                </c:pt>
                <c:pt idx="155">
                  <c:v>279.82264725183489</c:v>
                </c:pt>
                <c:pt idx="156">
                  <c:v>279.84134180675545</c:v>
                </c:pt>
                <c:pt idx="157">
                  <c:v>279.86094384220519</c:v>
                </c:pt>
                <c:pt idx="158">
                  <c:v>279.87397690427684</c:v>
                </c:pt>
                <c:pt idx="159">
                  <c:v>279.89691016850315</c:v>
                </c:pt>
                <c:pt idx="160">
                  <c:v>279.91725779725192</c:v>
                </c:pt>
                <c:pt idx="161">
                  <c:v>279.93953211204871</c:v>
                </c:pt>
                <c:pt idx="162">
                  <c:v>279.95967453163257</c:v>
                </c:pt>
                <c:pt idx="163">
                  <c:v>279.98467356811858</c:v>
                </c:pt>
                <c:pt idx="164">
                  <c:v>280.00623193094015</c:v>
                </c:pt>
                <c:pt idx="165">
                  <c:v>280.02360174669633</c:v>
                </c:pt>
                <c:pt idx="166">
                  <c:v>280.03115116386209</c:v>
                </c:pt>
                <c:pt idx="167">
                  <c:v>280.03657552612037</c:v>
                </c:pt>
                <c:pt idx="168">
                  <c:v>280.02596849239796</c:v>
                </c:pt>
                <c:pt idx="169">
                  <c:v>280.02778573355806</c:v>
                </c:pt>
                <c:pt idx="170">
                  <c:v>280.01889789661692</c:v>
                </c:pt>
                <c:pt idx="171">
                  <c:v>280.0206490148239</c:v>
                </c:pt>
                <c:pt idx="172">
                  <c:v>280.01913730730928</c:v>
                </c:pt>
                <c:pt idx="173">
                  <c:v>280.0218301075729</c:v>
                </c:pt>
                <c:pt idx="174">
                  <c:v>280.01255465332031</c:v>
                </c:pt>
                <c:pt idx="175">
                  <c:v>280.02776749274346</c:v>
                </c:pt>
                <c:pt idx="176">
                  <c:v>280.04013932528392</c:v>
                </c:pt>
                <c:pt idx="177">
                  <c:v>280.03484720893181</c:v>
                </c:pt>
                <c:pt idx="178">
                  <c:v>280.03007267569558</c:v>
                </c:pt>
                <c:pt idx="179">
                  <c:v>280.0058351932214</c:v>
                </c:pt>
                <c:pt idx="180">
                  <c:v>279.98219737752908</c:v>
                </c:pt>
                <c:pt idx="181">
                  <c:v>279.96012827189713</c:v>
                </c:pt>
                <c:pt idx="182">
                  <c:v>279.93501067011579</c:v>
                </c:pt>
                <c:pt idx="183">
                  <c:v>279.91406793478887</c:v>
                </c:pt>
                <c:pt idx="184">
                  <c:v>279.88675003473969</c:v>
                </c:pt>
                <c:pt idx="185">
                  <c:v>279.86234610483172</c:v>
                </c:pt>
                <c:pt idx="186">
                  <c:v>279.83604741030149</c:v>
                </c:pt>
                <c:pt idx="187">
                  <c:v>279.81338775829511</c:v>
                </c:pt>
                <c:pt idx="188">
                  <c:v>279.78405652832828</c:v>
                </c:pt>
                <c:pt idx="189">
                  <c:v>279.75469565703753</c:v>
                </c:pt>
                <c:pt idx="190">
                  <c:v>279.70744510677304</c:v>
                </c:pt>
                <c:pt idx="191">
                  <c:v>279.66054341208883</c:v>
                </c:pt>
                <c:pt idx="192">
                  <c:v>279.62074651471306</c:v>
                </c:pt>
                <c:pt idx="193">
                  <c:v>279.5947191523008</c:v>
                </c:pt>
                <c:pt idx="194">
                  <c:v>279.57403634858275</c:v>
                </c:pt>
                <c:pt idx="195">
                  <c:v>279.54611650164998</c:v>
                </c:pt>
                <c:pt idx="196">
                  <c:v>279.51635433243678</c:v>
                </c:pt>
                <c:pt idx="197">
                  <c:v>279.507489296514</c:v>
                </c:pt>
                <c:pt idx="198">
                  <c:v>279.49612070877964</c:v>
                </c:pt>
                <c:pt idx="199">
                  <c:v>279.48848008754067</c:v>
                </c:pt>
                <c:pt idx="200">
                  <c:v>279.46465074329444</c:v>
                </c:pt>
                <c:pt idx="201">
                  <c:v>279.45140335165053</c:v>
                </c:pt>
                <c:pt idx="202">
                  <c:v>279.43659409025167</c:v>
                </c:pt>
                <c:pt idx="203">
                  <c:v>279.41651095331531</c:v>
                </c:pt>
                <c:pt idx="204">
                  <c:v>279.407721160753</c:v>
                </c:pt>
                <c:pt idx="205">
                  <c:v>279.39507343589094</c:v>
                </c:pt>
                <c:pt idx="206">
                  <c:v>279.38211561717964</c:v>
                </c:pt>
                <c:pt idx="207">
                  <c:v>279.37436783115453</c:v>
                </c:pt>
                <c:pt idx="208">
                  <c:v>279.36507641618914</c:v>
                </c:pt>
                <c:pt idx="209">
                  <c:v>279.35834099537743</c:v>
                </c:pt>
                <c:pt idx="210">
                  <c:v>279.35210491686689</c:v>
                </c:pt>
                <c:pt idx="211">
                  <c:v>279.34634993984287</c:v>
                </c:pt>
                <c:pt idx="212">
                  <c:v>279.33917217927581</c:v>
                </c:pt>
                <c:pt idx="213">
                  <c:v>279.33124198510404</c:v>
                </c:pt>
                <c:pt idx="214">
                  <c:v>279.32281472873308</c:v>
                </c:pt>
                <c:pt idx="215">
                  <c:v>279.32066915290909</c:v>
                </c:pt>
                <c:pt idx="216">
                  <c:v>279.31368292089581</c:v>
                </c:pt>
                <c:pt idx="217">
                  <c:v>279.2996238129997</c:v>
                </c:pt>
                <c:pt idx="218">
                  <c:v>279.30175342811077</c:v>
                </c:pt>
                <c:pt idx="219">
                  <c:v>279.30204756124715</c:v>
                </c:pt>
                <c:pt idx="220">
                  <c:v>279.30628627055279</c:v>
                </c:pt>
                <c:pt idx="221">
                  <c:v>279.30816507446235</c:v>
                </c:pt>
                <c:pt idx="222">
                  <c:v>279.28943175781069</c:v>
                </c:pt>
                <c:pt idx="223">
                  <c:v>279.28757803502123</c:v>
                </c:pt>
                <c:pt idx="224">
                  <c:v>279.27678859315228</c:v>
                </c:pt>
                <c:pt idx="225">
                  <c:v>279.26428223460374</c:v>
                </c:pt>
                <c:pt idx="226">
                  <c:v>279.24190987542812</c:v>
                </c:pt>
                <c:pt idx="227">
                  <c:v>279.24167046473588</c:v>
                </c:pt>
                <c:pt idx="228">
                  <c:v>279.24180727084575</c:v>
                </c:pt>
                <c:pt idx="229">
                  <c:v>279.23568291732499</c:v>
                </c:pt>
                <c:pt idx="230">
                  <c:v>279.23221716254034</c:v>
                </c:pt>
                <c:pt idx="231">
                  <c:v>279.23036571985278</c:v>
                </c:pt>
                <c:pt idx="232">
                  <c:v>279.22551138305244</c:v>
                </c:pt>
                <c:pt idx="233">
                  <c:v>279.22101730234152</c:v>
                </c:pt>
                <c:pt idx="234">
                  <c:v>279.21231871385248</c:v>
                </c:pt>
                <c:pt idx="235">
                  <c:v>279.20122373833794</c:v>
                </c:pt>
                <c:pt idx="236">
                  <c:v>279.19117532956432</c:v>
                </c:pt>
                <c:pt idx="237">
                  <c:v>279.19122777190643</c:v>
                </c:pt>
                <c:pt idx="238">
                  <c:v>279.18404545113566</c:v>
                </c:pt>
                <c:pt idx="239">
                  <c:v>279.16958732541889</c:v>
                </c:pt>
                <c:pt idx="240">
                  <c:v>279.16646358590907</c:v>
                </c:pt>
                <c:pt idx="241">
                  <c:v>279.17482243922518</c:v>
                </c:pt>
                <c:pt idx="242">
                  <c:v>279.19597266381885</c:v>
                </c:pt>
                <c:pt idx="243">
                  <c:v>279.20927021770308</c:v>
                </c:pt>
                <c:pt idx="244">
                  <c:v>279.22653742887678</c:v>
                </c:pt>
                <c:pt idx="245">
                  <c:v>279.25414946206229</c:v>
                </c:pt>
                <c:pt idx="246">
                  <c:v>279.28387058944236</c:v>
                </c:pt>
                <c:pt idx="247">
                  <c:v>279.311006081345</c:v>
                </c:pt>
                <c:pt idx="248">
                  <c:v>279.32345543734772</c:v>
                </c:pt>
                <c:pt idx="249">
                  <c:v>279.33840150485651</c:v>
                </c:pt>
                <c:pt idx="250">
                  <c:v>279.35612473639668</c:v>
                </c:pt>
                <c:pt idx="251">
                  <c:v>279.36986919023997</c:v>
                </c:pt>
                <c:pt idx="252">
                  <c:v>279.37134441612523</c:v>
                </c:pt>
                <c:pt idx="253">
                  <c:v>279.37427890718305</c:v>
                </c:pt>
                <c:pt idx="254">
                  <c:v>279.3708131523984</c:v>
                </c:pt>
                <c:pt idx="255">
                  <c:v>279.37074474934343</c:v>
                </c:pt>
                <c:pt idx="256">
                  <c:v>279.36708746600493</c:v>
                </c:pt>
                <c:pt idx="257">
                  <c:v>279.36645359769557</c:v>
                </c:pt>
                <c:pt idx="258">
                  <c:v>279.360069312566</c:v>
                </c:pt>
                <c:pt idx="259">
                  <c:v>279.35691137152867</c:v>
                </c:pt>
                <c:pt idx="260">
                  <c:v>279.36212596441845</c:v>
                </c:pt>
                <c:pt idx="261">
                  <c:v>279.35677228531694</c:v>
                </c:pt>
                <c:pt idx="262">
                  <c:v>279.35041080120567</c:v>
                </c:pt>
                <c:pt idx="263">
                  <c:v>279.34670563572871</c:v>
                </c:pt>
                <c:pt idx="264">
                  <c:v>279.33788164163883</c:v>
                </c:pt>
                <c:pt idx="265">
                  <c:v>279.32532740095183</c:v>
                </c:pt>
                <c:pt idx="266">
                  <c:v>279.30436870491206</c:v>
                </c:pt>
                <c:pt idx="267">
                  <c:v>279.28521356942144</c:v>
                </c:pt>
                <c:pt idx="268">
                  <c:v>279.26605615382903</c:v>
                </c:pt>
                <c:pt idx="269">
                  <c:v>279.24044376995016</c:v>
                </c:pt>
                <c:pt idx="270">
                  <c:v>279.21536036969633</c:v>
                </c:pt>
                <c:pt idx="271">
                  <c:v>279.19505150267867</c:v>
                </c:pt>
                <c:pt idx="272">
                  <c:v>279.18874702111322</c:v>
                </c:pt>
                <c:pt idx="273">
                  <c:v>279.17768852722804</c:v>
                </c:pt>
                <c:pt idx="274">
                  <c:v>279.17866669091399</c:v>
                </c:pt>
                <c:pt idx="275">
                  <c:v>279.17453286629257</c:v>
                </c:pt>
                <c:pt idx="276">
                  <c:v>279.18211648498573</c:v>
                </c:pt>
                <c:pt idx="277">
                  <c:v>279.17539018458137</c:v>
                </c:pt>
                <c:pt idx="278">
                  <c:v>279.16499064012561</c:v>
                </c:pt>
                <c:pt idx="279">
                  <c:v>279.16842219338281</c:v>
                </c:pt>
                <c:pt idx="280">
                  <c:v>279.16718637818985</c:v>
                </c:pt>
                <c:pt idx="281">
                  <c:v>279.16804597658046</c:v>
                </c:pt>
                <c:pt idx="282">
                  <c:v>279.16466458556357</c:v>
                </c:pt>
                <c:pt idx="283">
                  <c:v>279.1688189311015</c:v>
                </c:pt>
                <c:pt idx="284">
                  <c:v>279.18081226673786</c:v>
                </c:pt>
                <c:pt idx="285">
                  <c:v>279.17769080732984</c:v>
                </c:pt>
                <c:pt idx="286">
                  <c:v>279.1809695937643</c:v>
                </c:pt>
                <c:pt idx="287">
                  <c:v>279.1805591754345</c:v>
                </c:pt>
                <c:pt idx="288">
                  <c:v>279.18093767233864</c:v>
                </c:pt>
                <c:pt idx="289">
                  <c:v>279.17997318926371</c:v>
                </c:pt>
                <c:pt idx="290">
                  <c:v>279.18847796909705</c:v>
                </c:pt>
                <c:pt idx="291">
                  <c:v>279.19128021424859</c:v>
                </c:pt>
                <c:pt idx="292">
                  <c:v>279.20069931491662</c:v>
                </c:pt>
                <c:pt idx="293">
                  <c:v>279.20886435957692</c:v>
                </c:pt>
                <c:pt idx="294">
                  <c:v>279.23255233750956</c:v>
                </c:pt>
                <c:pt idx="295">
                  <c:v>279.2482964406596</c:v>
                </c:pt>
                <c:pt idx="296">
                  <c:v>279.25551752316147</c:v>
                </c:pt>
                <c:pt idx="297">
                  <c:v>279.26257899853516</c:v>
                </c:pt>
                <c:pt idx="298">
                  <c:v>279.26797599957155</c:v>
                </c:pt>
                <c:pt idx="299">
                  <c:v>279.27214630582228</c:v>
                </c:pt>
                <c:pt idx="300">
                  <c:v>279.26398810146736</c:v>
                </c:pt>
                <c:pt idx="301">
                  <c:v>279.25655724959688</c:v>
                </c:pt>
                <c:pt idx="302">
                  <c:v>279.2561969935075</c:v>
                </c:pt>
                <c:pt idx="303">
                  <c:v>279.25676473886364</c:v>
                </c:pt>
                <c:pt idx="304">
                  <c:v>279.24720199178023</c:v>
                </c:pt>
                <c:pt idx="305">
                  <c:v>279.24356066915453</c:v>
                </c:pt>
                <c:pt idx="306">
                  <c:v>279.24325057530541</c:v>
                </c:pt>
                <c:pt idx="307">
                  <c:v>279.24192811624283</c:v>
                </c:pt>
                <c:pt idx="308">
                  <c:v>279.24074474339204</c:v>
                </c:pt>
                <c:pt idx="309">
                  <c:v>279.22703449107621</c:v>
                </c:pt>
                <c:pt idx="310">
                  <c:v>279.22228047875649</c:v>
                </c:pt>
                <c:pt idx="311">
                  <c:v>279.21498415289409</c:v>
                </c:pt>
                <c:pt idx="312">
                  <c:v>279.20734809185865</c:v>
                </c:pt>
                <c:pt idx="313">
                  <c:v>279.19836905084424</c:v>
                </c:pt>
                <c:pt idx="314">
                  <c:v>279.20471001403899</c:v>
                </c:pt>
                <c:pt idx="315">
                  <c:v>279.20204685509924</c:v>
                </c:pt>
                <c:pt idx="316">
                  <c:v>279.20053286748282</c:v>
                </c:pt>
                <c:pt idx="317">
                  <c:v>279.19193916367806</c:v>
                </c:pt>
                <c:pt idx="318">
                  <c:v>279.18289399971047</c:v>
                </c:pt>
                <c:pt idx="319">
                  <c:v>279.17748559816499</c:v>
                </c:pt>
                <c:pt idx="320">
                  <c:v>279.17619962073172</c:v>
                </c:pt>
                <c:pt idx="321">
                  <c:v>279.18032432494579</c:v>
                </c:pt>
                <c:pt idx="322">
                  <c:v>279.18171290696148</c:v>
                </c:pt>
                <c:pt idx="323">
                  <c:v>279.18449235109472</c:v>
                </c:pt>
                <c:pt idx="324">
                  <c:v>279.17793477822585</c:v>
                </c:pt>
                <c:pt idx="325">
                  <c:v>279.18396336746969</c:v>
                </c:pt>
                <c:pt idx="326">
                  <c:v>279.18138685239956</c:v>
                </c:pt>
                <c:pt idx="327">
                  <c:v>279.16949840144747</c:v>
                </c:pt>
                <c:pt idx="328">
                  <c:v>279.16257601228551</c:v>
                </c:pt>
                <c:pt idx="329">
                  <c:v>279.16872544692643</c:v>
                </c:pt>
                <c:pt idx="330">
                  <c:v>279.17423645305439</c:v>
                </c:pt>
                <c:pt idx="331">
                  <c:v>279.16663003334287</c:v>
                </c:pt>
                <c:pt idx="332">
                  <c:v>279.17160749564209</c:v>
                </c:pt>
                <c:pt idx="333">
                  <c:v>279.16829222757838</c:v>
                </c:pt>
                <c:pt idx="334">
                  <c:v>279.174079126028</c:v>
                </c:pt>
                <c:pt idx="335">
                  <c:v>279.17773412926471</c:v>
                </c:pt>
                <c:pt idx="336">
                  <c:v>279.17917743372436</c:v>
                </c:pt>
                <c:pt idx="337">
                  <c:v>279.15790180352997</c:v>
                </c:pt>
                <c:pt idx="338">
                  <c:v>279.04552242453616</c:v>
                </c:pt>
                <c:pt idx="339">
                  <c:v>278.95706359386185</c:v>
                </c:pt>
                <c:pt idx="340">
                  <c:v>278.89856758136187</c:v>
                </c:pt>
                <c:pt idx="341">
                  <c:v>278.84077840042983</c:v>
                </c:pt>
                <c:pt idx="342">
                  <c:v>278.79972972714836</c:v>
                </c:pt>
                <c:pt idx="343">
                  <c:v>278.78585302739879</c:v>
                </c:pt>
                <c:pt idx="344">
                  <c:v>278.77179163940087</c:v>
                </c:pt>
                <c:pt idx="345">
                  <c:v>278.7635946733148</c:v>
                </c:pt>
                <c:pt idx="346">
                  <c:v>278.69573884279447</c:v>
                </c:pt>
                <c:pt idx="347">
                  <c:v>278.59024765143516</c:v>
                </c:pt>
                <c:pt idx="348">
                  <c:v>278.4741927482882</c:v>
                </c:pt>
                <c:pt idx="349">
                  <c:v>278.35471769239325</c:v>
                </c:pt>
                <c:pt idx="350">
                  <c:v>278.24045266918449</c:v>
                </c:pt>
                <c:pt idx="351">
                  <c:v>278.13574583285538</c:v>
                </c:pt>
                <c:pt idx="352">
                  <c:v>278.04704531138685</c:v>
                </c:pt>
                <c:pt idx="353">
                  <c:v>277.96511897246125</c:v>
                </c:pt>
                <c:pt idx="354">
                  <c:v>277.87988192567559</c:v>
                </c:pt>
                <c:pt idx="355">
                  <c:v>277.79961094068011</c:v>
                </c:pt>
                <c:pt idx="356">
                  <c:v>277.72990366747223</c:v>
                </c:pt>
                <c:pt idx="357">
                  <c:v>277.65982245756385</c:v>
                </c:pt>
                <c:pt idx="358">
                  <c:v>277.59725190309007</c:v>
                </c:pt>
                <c:pt idx="359">
                  <c:v>277.53293479061301</c:v>
                </c:pt>
                <c:pt idx="360">
                  <c:v>277.46880920668985</c:v>
                </c:pt>
                <c:pt idx="361">
                  <c:v>277.41571019522621</c:v>
                </c:pt>
                <c:pt idx="362">
                  <c:v>277.3783438864034</c:v>
                </c:pt>
                <c:pt idx="363">
                  <c:v>277.43372755990276</c:v>
                </c:pt>
                <c:pt idx="364">
                  <c:v>277.45915069532953</c:v>
                </c:pt>
                <c:pt idx="365">
                  <c:v>277.46691444206749</c:v>
                </c:pt>
                <c:pt idx="366">
                  <c:v>277.48787313810726</c:v>
                </c:pt>
                <c:pt idx="367">
                  <c:v>277.50232442351842</c:v>
                </c:pt>
                <c:pt idx="368">
                  <c:v>277.4955684817902</c:v>
                </c:pt>
                <c:pt idx="369">
                  <c:v>277.47817130481201</c:v>
                </c:pt>
                <c:pt idx="370">
                  <c:v>277.45425759679802</c:v>
                </c:pt>
                <c:pt idx="371">
                  <c:v>277.49582613329716</c:v>
                </c:pt>
                <c:pt idx="372">
                  <c:v>277.5765303376408</c:v>
                </c:pt>
                <c:pt idx="373">
                  <c:v>277.672698192609</c:v>
                </c:pt>
                <c:pt idx="374">
                  <c:v>277.77161813048855</c:v>
                </c:pt>
                <c:pt idx="375">
                  <c:v>277.85707862725377</c:v>
                </c:pt>
                <c:pt idx="376">
                  <c:v>277.93912581157639</c:v>
                </c:pt>
                <c:pt idx="377">
                  <c:v>278.0168180014</c:v>
                </c:pt>
                <c:pt idx="378">
                  <c:v>278.0810986322478</c:v>
                </c:pt>
                <c:pt idx="379">
                  <c:v>278.1342820074791</c:v>
                </c:pt>
                <c:pt idx="380">
                  <c:v>278.18550677523683</c:v>
                </c:pt>
                <c:pt idx="381">
                  <c:v>278.2328211683527</c:v>
                </c:pt>
                <c:pt idx="382">
                  <c:v>278.27333857790728</c:v>
                </c:pt>
                <c:pt idx="383">
                  <c:v>278.31069804642465</c:v>
                </c:pt>
                <c:pt idx="384">
                  <c:v>278.33638339356219</c:v>
                </c:pt>
                <c:pt idx="385">
                  <c:v>278.36266156717596</c:v>
                </c:pt>
                <c:pt idx="386">
                  <c:v>278.3774206663345</c:v>
                </c:pt>
                <c:pt idx="387">
                  <c:v>278.4003197290333</c:v>
                </c:pt>
                <c:pt idx="388">
                  <c:v>278.4313427945595</c:v>
                </c:pt>
                <c:pt idx="389">
                  <c:v>278.46517266544089</c:v>
                </c:pt>
                <c:pt idx="390">
                  <c:v>278.49097885797545</c:v>
                </c:pt>
                <c:pt idx="391">
                  <c:v>278.52287292240152</c:v>
                </c:pt>
                <c:pt idx="392">
                  <c:v>278.54862667259391</c:v>
                </c:pt>
                <c:pt idx="393">
                  <c:v>278.56674664185283</c:v>
                </c:pt>
                <c:pt idx="394">
                  <c:v>278.57801490510656</c:v>
                </c:pt>
                <c:pt idx="395">
                  <c:v>278.59058966671</c:v>
                </c:pt>
                <c:pt idx="396">
                  <c:v>278.59639480597423</c:v>
                </c:pt>
                <c:pt idx="397">
                  <c:v>278.59393229599573</c:v>
                </c:pt>
                <c:pt idx="398">
                  <c:v>278.59903972409933</c:v>
                </c:pt>
                <c:pt idx="399">
                  <c:v>278.59773322574966</c:v>
                </c:pt>
                <c:pt idx="400">
                  <c:v>278.60155467642005</c:v>
                </c:pt>
                <c:pt idx="401">
                  <c:v>278.60295009874119</c:v>
                </c:pt>
                <c:pt idx="402">
                  <c:v>278.60170972334458</c:v>
                </c:pt>
                <c:pt idx="403">
                  <c:v>278.60005664951638</c:v>
                </c:pt>
                <c:pt idx="404">
                  <c:v>278.60842462323978</c:v>
                </c:pt>
                <c:pt idx="405">
                  <c:v>278.60954415323931</c:v>
                </c:pt>
                <c:pt idx="406">
                  <c:v>278.62361922184829</c:v>
                </c:pt>
                <c:pt idx="407">
                  <c:v>278.62436253504552</c:v>
                </c:pt>
                <c:pt idx="408">
                  <c:v>278.62768692351665</c:v>
                </c:pt>
                <c:pt idx="409">
                  <c:v>278.63430377903313</c:v>
                </c:pt>
                <c:pt idx="410">
                  <c:v>278.63522037996955</c:v>
                </c:pt>
                <c:pt idx="411">
                  <c:v>278.6494003332628</c:v>
                </c:pt>
                <c:pt idx="412">
                  <c:v>278.65563869187508</c:v>
                </c:pt>
                <c:pt idx="413">
                  <c:v>278.65627940048995</c:v>
                </c:pt>
                <c:pt idx="414">
                  <c:v>278.6599321236248</c:v>
                </c:pt>
                <c:pt idx="415">
                  <c:v>278.67385670551283</c:v>
                </c:pt>
                <c:pt idx="416">
                  <c:v>278.66929422174701</c:v>
                </c:pt>
                <c:pt idx="417">
                  <c:v>278.66333859576184</c:v>
                </c:pt>
                <c:pt idx="418">
                  <c:v>278.65958554814642</c:v>
                </c:pt>
                <c:pt idx="419">
                  <c:v>278.66350960339923</c:v>
                </c:pt>
                <c:pt idx="420">
                  <c:v>278.66228518871543</c:v>
                </c:pt>
                <c:pt idx="421">
                  <c:v>278.66780987545434</c:v>
                </c:pt>
                <c:pt idx="422">
                  <c:v>278.66884276158424</c:v>
                </c:pt>
                <c:pt idx="423">
                  <c:v>278.66375129419333</c:v>
                </c:pt>
                <c:pt idx="424">
                  <c:v>278.66798544329538</c:v>
                </c:pt>
                <c:pt idx="425">
                  <c:v>278.67554170076664</c:v>
                </c:pt>
                <c:pt idx="426">
                  <c:v>278.69095062894729</c:v>
                </c:pt>
                <c:pt idx="427">
                  <c:v>278.70041533165187</c:v>
                </c:pt>
                <c:pt idx="428">
                  <c:v>278.71790827290704</c:v>
                </c:pt>
                <c:pt idx="429">
                  <c:v>278.71997404516679</c:v>
                </c:pt>
                <c:pt idx="430">
                  <c:v>278.72475769881038</c:v>
                </c:pt>
                <c:pt idx="431">
                  <c:v>278.71842813612471</c:v>
                </c:pt>
                <c:pt idx="432">
                  <c:v>278.72527300182441</c:v>
                </c:pt>
                <c:pt idx="433">
                  <c:v>278.72835341939941</c:v>
                </c:pt>
                <c:pt idx="434">
                  <c:v>278.73190125784998</c:v>
                </c:pt>
                <c:pt idx="435">
                  <c:v>278.74291870990226</c:v>
                </c:pt>
                <c:pt idx="436">
                  <c:v>278.75138700810629</c:v>
                </c:pt>
                <c:pt idx="437">
                  <c:v>278.75627782653595</c:v>
                </c:pt>
                <c:pt idx="438">
                  <c:v>278.7595315318502</c:v>
                </c:pt>
                <c:pt idx="439">
                  <c:v>278.76326633865102</c:v>
                </c:pt>
                <c:pt idx="440">
                  <c:v>278.76142629647262</c:v>
                </c:pt>
                <c:pt idx="441">
                  <c:v>278.77218153681417</c:v>
                </c:pt>
                <c:pt idx="442">
                  <c:v>278.77889415660758</c:v>
                </c:pt>
                <c:pt idx="443">
                  <c:v>278.7903539484152</c:v>
                </c:pt>
                <c:pt idx="444">
                  <c:v>278.78885820161338</c:v>
                </c:pt>
                <c:pt idx="445">
                  <c:v>278.79557310150869</c:v>
                </c:pt>
                <c:pt idx="446">
                  <c:v>278.79813593596782</c:v>
                </c:pt>
                <c:pt idx="447">
                  <c:v>278.80553486641264</c:v>
                </c:pt>
                <c:pt idx="448">
                  <c:v>278.80827098861101</c:v>
                </c:pt>
                <c:pt idx="449">
                  <c:v>278.81194879286608</c:v>
                </c:pt>
                <c:pt idx="450">
                  <c:v>278.8169194148598</c:v>
                </c:pt>
                <c:pt idx="451">
                  <c:v>278.81116215773397</c:v>
                </c:pt>
                <c:pt idx="452">
                  <c:v>278.81679856946272</c:v>
                </c:pt>
                <c:pt idx="453">
                  <c:v>278.81511585431065</c:v>
                </c:pt>
                <c:pt idx="454">
                  <c:v>278.8195392518648</c:v>
                </c:pt>
                <c:pt idx="455">
                  <c:v>278.80790161211428</c:v>
                </c:pt>
                <c:pt idx="456">
                  <c:v>278.79950171696515</c:v>
                </c:pt>
                <c:pt idx="457">
                  <c:v>278.79668123099896</c:v>
                </c:pt>
                <c:pt idx="458">
                  <c:v>278.79435780723213</c:v>
                </c:pt>
                <c:pt idx="459">
                  <c:v>278.79683627792355</c:v>
                </c:pt>
                <c:pt idx="460">
                  <c:v>278.79552977957383</c:v>
                </c:pt>
                <c:pt idx="461">
                  <c:v>278.79499623574515</c:v>
                </c:pt>
                <c:pt idx="462">
                  <c:v>278.79482294800596</c:v>
                </c:pt>
                <c:pt idx="463">
                  <c:v>278.79651250346336</c:v>
                </c:pt>
                <c:pt idx="464">
                  <c:v>278.79950855727066</c:v>
                </c:pt>
                <c:pt idx="465">
                  <c:v>278.79754766969506</c:v>
                </c:pt>
                <c:pt idx="466">
                  <c:v>278.79436464753763</c:v>
                </c:pt>
                <c:pt idx="467">
                  <c:v>278.78803280475017</c:v>
                </c:pt>
                <c:pt idx="468">
                  <c:v>278.78254687974243</c:v>
                </c:pt>
                <c:pt idx="469">
                  <c:v>278.79757731101893</c:v>
                </c:pt>
                <c:pt idx="470">
                  <c:v>278.80239288608811</c:v>
                </c:pt>
                <c:pt idx="471">
                  <c:v>278.80536841897884</c:v>
                </c:pt>
                <c:pt idx="472">
                  <c:v>278.81358818608334</c:v>
                </c:pt>
                <c:pt idx="473">
                  <c:v>278.81768324897359</c:v>
                </c:pt>
                <c:pt idx="474">
                  <c:v>278.81586144760979</c:v>
                </c:pt>
                <c:pt idx="475">
                  <c:v>278.81761256581683</c:v>
                </c:pt>
                <c:pt idx="476">
                  <c:v>278.81496308748797</c:v>
                </c:pt>
                <c:pt idx="477">
                  <c:v>278.8187275356126</c:v>
                </c:pt>
                <c:pt idx="478">
                  <c:v>278.81257354076803</c:v>
                </c:pt>
                <c:pt idx="479">
                  <c:v>278.8169194148598</c:v>
                </c:pt>
                <c:pt idx="480">
                  <c:v>278.82313725255568</c:v>
                </c:pt>
                <c:pt idx="481">
                  <c:v>278.83014400548541</c:v>
                </c:pt>
                <c:pt idx="482">
                  <c:v>278.83146874464978</c:v>
                </c:pt>
                <c:pt idx="483">
                  <c:v>278.8323465838551</c:v>
                </c:pt>
                <c:pt idx="484">
                  <c:v>278.83392897452654</c:v>
                </c:pt>
                <c:pt idx="485">
                  <c:v>278.84026081731395</c:v>
                </c:pt>
                <c:pt idx="486">
                  <c:v>278.83893607814957</c:v>
                </c:pt>
                <c:pt idx="487">
                  <c:v>278.85022258221795</c:v>
                </c:pt>
                <c:pt idx="488">
                  <c:v>278.8659735256735</c:v>
                </c:pt>
                <c:pt idx="489">
                  <c:v>278.87890398316273</c:v>
                </c:pt>
                <c:pt idx="490">
                  <c:v>278.89566273162791</c:v>
                </c:pt>
                <c:pt idx="491">
                  <c:v>278.9088303197077</c:v>
                </c:pt>
                <c:pt idx="492">
                  <c:v>278.92610893139056</c:v>
                </c:pt>
                <c:pt idx="493">
                  <c:v>278.93020171417902</c:v>
                </c:pt>
                <c:pt idx="494">
                  <c:v>278.9321603216527</c:v>
                </c:pt>
                <c:pt idx="495">
                  <c:v>278.93609577741472</c:v>
                </c:pt>
                <c:pt idx="496">
                  <c:v>278.9394338464968</c:v>
                </c:pt>
                <c:pt idx="497">
                  <c:v>278.93468895458437</c:v>
                </c:pt>
                <c:pt idx="498">
                  <c:v>278.93886382103875</c:v>
                </c:pt>
                <c:pt idx="499">
                  <c:v>278.95369360335411</c:v>
                </c:pt>
                <c:pt idx="500">
                  <c:v>278.96443288298286</c:v>
                </c:pt>
                <c:pt idx="501">
                  <c:v>278.98618049425647</c:v>
                </c:pt>
                <c:pt idx="502">
                  <c:v>278.9915387335617</c:v>
                </c:pt>
                <c:pt idx="503">
                  <c:v>278.99275858804185</c:v>
                </c:pt>
                <c:pt idx="504">
                  <c:v>278.98373166488892</c:v>
                </c:pt>
                <c:pt idx="505">
                  <c:v>278.98854952005991</c:v>
                </c:pt>
                <c:pt idx="506">
                  <c:v>278.99527582046431</c:v>
                </c:pt>
                <c:pt idx="507">
                  <c:v>278.99295467679934</c:v>
                </c:pt>
                <c:pt idx="508">
                  <c:v>278.99331721299063</c:v>
                </c:pt>
                <c:pt idx="509">
                  <c:v>278.99171886160644</c:v>
                </c:pt>
                <c:pt idx="510">
                  <c:v>278.98547366268861</c:v>
                </c:pt>
                <c:pt idx="511">
                  <c:v>278.99001562553798</c:v>
                </c:pt>
                <c:pt idx="512">
                  <c:v>278.98975569392906</c:v>
                </c:pt>
                <c:pt idx="513">
                  <c:v>278.98298379148798</c:v>
                </c:pt>
                <c:pt idx="514">
                  <c:v>278.99050356732999</c:v>
                </c:pt>
                <c:pt idx="515">
                  <c:v>278.98976709443821</c:v>
                </c:pt>
                <c:pt idx="516">
                  <c:v>278.98844463537563</c:v>
                </c:pt>
                <c:pt idx="517">
                  <c:v>278.98753715484651</c:v>
                </c:pt>
                <c:pt idx="518">
                  <c:v>278.99192179066938</c:v>
                </c:pt>
                <c:pt idx="519">
                  <c:v>278.98960292710626</c:v>
                </c:pt>
                <c:pt idx="520">
                  <c:v>278.99262862223731</c:v>
                </c:pt>
                <c:pt idx="521">
                  <c:v>279.00942157223005</c:v>
                </c:pt>
                <c:pt idx="522">
                  <c:v>279.02632624721247</c:v>
                </c:pt>
                <c:pt idx="523">
                  <c:v>279.04015278472173</c:v>
                </c:pt>
                <c:pt idx="524">
                  <c:v>279.04987969913708</c:v>
                </c:pt>
                <c:pt idx="525">
                  <c:v>279.05499624764809</c:v>
                </c:pt>
                <c:pt idx="526">
                  <c:v>279.05525161905325</c:v>
                </c:pt>
                <c:pt idx="527">
                  <c:v>279.04503220264223</c:v>
                </c:pt>
                <c:pt idx="528">
                  <c:v>279.05934668194351</c:v>
                </c:pt>
                <c:pt idx="529">
                  <c:v>279.07119409106269</c:v>
                </c:pt>
                <c:pt idx="530">
                  <c:v>279.07556276617277</c:v>
                </c:pt>
                <c:pt idx="531">
                  <c:v>279.08123337942902</c:v>
                </c:pt>
                <c:pt idx="532">
                  <c:v>279.08773394975196</c:v>
                </c:pt>
                <c:pt idx="533">
                  <c:v>279.09452865321128</c:v>
                </c:pt>
                <c:pt idx="534">
                  <c:v>279.10770308159664</c:v>
                </c:pt>
                <c:pt idx="535">
                  <c:v>279.12324653578537</c:v>
                </c:pt>
                <c:pt idx="536">
                  <c:v>279.13865546396596</c:v>
                </c:pt>
                <c:pt idx="537">
                  <c:v>279.15372009676997</c:v>
                </c:pt>
                <c:pt idx="538">
                  <c:v>279.1777455297738</c:v>
                </c:pt>
                <c:pt idx="539">
                  <c:v>279.17869177203409</c:v>
                </c:pt>
                <c:pt idx="540">
                  <c:v>279.19102940304697</c:v>
                </c:pt>
                <c:pt idx="541">
                  <c:v>279.18979358785407</c:v>
                </c:pt>
                <c:pt idx="542">
                  <c:v>279.18862389561434</c:v>
                </c:pt>
                <c:pt idx="543">
                  <c:v>279.2071497229993</c:v>
                </c:pt>
                <c:pt idx="544">
                  <c:v>279.22227591855278</c:v>
                </c:pt>
                <c:pt idx="545">
                  <c:v>279.23335037315087</c:v>
                </c:pt>
                <c:pt idx="546">
                  <c:v>279.23906202824003</c:v>
                </c:pt>
                <c:pt idx="547">
                  <c:v>279.24945701249203</c:v>
                </c:pt>
                <c:pt idx="548">
                  <c:v>279.26416594941037</c:v>
                </c:pt>
                <c:pt idx="549">
                  <c:v>279.27470686017966</c:v>
                </c:pt>
                <c:pt idx="550">
                  <c:v>279.27992145306939</c:v>
                </c:pt>
                <c:pt idx="551">
                  <c:v>279.2890623813139</c:v>
                </c:pt>
                <c:pt idx="552">
                  <c:v>279.3059374149725</c:v>
                </c:pt>
                <c:pt idx="553">
                  <c:v>279.30634783330225</c:v>
                </c:pt>
                <c:pt idx="554">
                  <c:v>279.30720743169297</c:v>
                </c:pt>
                <c:pt idx="555">
                  <c:v>279.31535423553868</c:v>
                </c:pt>
                <c:pt idx="556">
                  <c:v>279.32191864871299</c:v>
                </c:pt>
                <c:pt idx="557">
                  <c:v>279.33372501599911</c:v>
                </c:pt>
                <c:pt idx="558">
                  <c:v>279.34551314247051</c:v>
                </c:pt>
                <c:pt idx="559">
                  <c:v>279.36352138673965</c:v>
                </c:pt>
                <c:pt idx="560">
                  <c:v>279.38212473758688</c:v>
                </c:pt>
                <c:pt idx="561">
                  <c:v>279.38674422389852</c:v>
                </c:pt>
                <c:pt idx="562">
                  <c:v>279.40056848130598</c:v>
                </c:pt>
                <c:pt idx="563">
                  <c:v>279.3992460222434</c:v>
                </c:pt>
                <c:pt idx="564">
                  <c:v>279.41617121814238</c:v>
                </c:pt>
                <c:pt idx="565">
                  <c:v>279.42165942325198</c:v>
                </c:pt>
                <c:pt idx="566">
                  <c:v>279.44768450556245</c:v>
                </c:pt>
                <c:pt idx="567">
                  <c:v>279.47251253441112</c:v>
                </c:pt>
                <c:pt idx="568">
                  <c:v>279.47990234444865</c:v>
                </c:pt>
                <c:pt idx="569">
                  <c:v>279.49061654295724</c:v>
                </c:pt>
                <c:pt idx="570">
                  <c:v>279.50721112409053</c:v>
                </c:pt>
                <c:pt idx="571">
                  <c:v>279.5200777387285</c:v>
                </c:pt>
                <c:pt idx="572">
                  <c:v>279.52819946145405</c:v>
                </c:pt>
                <c:pt idx="573">
                  <c:v>279.53438309762242</c:v>
                </c:pt>
                <c:pt idx="574">
                  <c:v>279.53958857010491</c:v>
                </c:pt>
                <c:pt idx="575">
                  <c:v>279.55240502250257</c:v>
                </c:pt>
                <c:pt idx="576">
                  <c:v>279.55968310755026</c:v>
                </c:pt>
                <c:pt idx="577">
                  <c:v>279.56950806634438</c:v>
                </c:pt>
                <c:pt idx="578">
                  <c:v>279.58606388574657</c:v>
                </c:pt>
                <c:pt idx="579">
                  <c:v>279.60801214598138</c:v>
                </c:pt>
                <c:pt idx="580">
                  <c:v>279.63157015810958</c:v>
                </c:pt>
                <c:pt idx="581">
                  <c:v>279.6422273540723</c:v>
                </c:pt>
                <c:pt idx="582">
                  <c:v>279.65786201233431</c:v>
                </c:pt>
                <c:pt idx="583">
                  <c:v>279.68101872654012</c:v>
                </c:pt>
                <c:pt idx="584">
                  <c:v>279.69587815017928</c:v>
                </c:pt>
                <c:pt idx="585">
                  <c:v>279.7074929889115</c:v>
                </c:pt>
                <c:pt idx="586">
                  <c:v>279.72429049910784</c:v>
                </c:pt>
                <c:pt idx="587">
                  <c:v>279.73333110287177</c:v>
                </c:pt>
                <c:pt idx="588">
                  <c:v>279.75582202734256</c:v>
                </c:pt>
                <c:pt idx="589">
                  <c:v>279.7691241414305</c:v>
                </c:pt>
                <c:pt idx="590">
                  <c:v>279.78626594700347</c:v>
                </c:pt>
                <c:pt idx="591">
                  <c:v>279.80228822257692</c:v>
                </c:pt>
                <c:pt idx="592">
                  <c:v>279.8220544253586</c:v>
                </c:pt>
                <c:pt idx="593">
                  <c:v>279.84710818428857</c:v>
                </c:pt>
                <c:pt idx="594">
                  <c:v>279.87196585446105</c:v>
                </c:pt>
                <c:pt idx="595">
                  <c:v>279.89745055263734</c:v>
                </c:pt>
                <c:pt idx="596">
                  <c:v>279.92109748873696</c:v>
                </c:pt>
                <c:pt idx="597">
                  <c:v>279.95088017886656</c:v>
                </c:pt>
                <c:pt idx="598">
                  <c:v>279.98015440628762</c:v>
                </c:pt>
                <c:pt idx="599">
                  <c:v>280.00956543981857</c:v>
                </c:pt>
                <c:pt idx="600">
                  <c:v>280.03466936098891</c:v>
                </c:pt>
                <c:pt idx="601">
                  <c:v>280.03905171670999</c:v>
                </c:pt>
                <c:pt idx="602">
                  <c:v>280.0358823751634</c:v>
                </c:pt>
                <c:pt idx="603">
                  <c:v>280.01737022838944</c:v>
                </c:pt>
                <c:pt idx="604">
                  <c:v>279.97383168390746</c:v>
                </c:pt>
                <c:pt idx="605">
                  <c:v>279.91177643244777</c:v>
                </c:pt>
                <c:pt idx="606">
                  <c:v>279.85828980367268</c:v>
                </c:pt>
                <c:pt idx="607">
                  <c:v>279.80236118583554</c:v>
                </c:pt>
                <c:pt idx="608">
                  <c:v>279.74430979319283</c:v>
                </c:pt>
                <c:pt idx="609">
                  <c:v>279.69337687846962</c:v>
                </c:pt>
                <c:pt idx="610">
                  <c:v>279.64718429545513</c:v>
                </c:pt>
                <c:pt idx="611">
                  <c:v>279.61028996771159</c:v>
                </c:pt>
                <c:pt idx="612">
                  <c:v>279.57225786915382</c:v>
                </c:pt>
                <c:pt idx="613">
                  <c:v>279.5332521671138</c:v>
                </c:pt>
                <c:pt idx="614">
                  <c:v>279.50636976651452</c:v>
                </c:pt>
                <c:pt idx="615">
                  <c:v>279.5263776600903</c:v>
                </c:pt>
                <c:pt idx="616">
                  <c:v>279.54636047254598</c:v>
                </c:pt>
                <c:pt idx="617">
                  <c:v>279.55860917958745</c:v>
                </c:pt>
                <c:pt idx="618">
                  <c:v>279.55746228836591</c:v>
                </c:pt>
                <c:pt idx="619">
                  <c:v>279.54539142926734</c:v>
                </c:pt>
                <c:pt idx="620">
                  <c:v>279.52244220432823</c:v>
                </c:pt>
                <c:pt idx="621">
                  <c:v>279.48738563866124</c:v>
                </c:pt>
                <c:pt idx="622">
                  <c:v>279.43989339760248</c:v>
                </c:pt>
                <c:pt idx="623">
                  <c:v>279.381757641192</c:v>
                </c:pt>
                <c:pt idx="624">
                  <c:v>279.32112061307174</c:v>
                </c:pt>
                <c:pt idx="625">
                  <c:v>279.26572325896149</c:v>
                </c:pt>
                <c:pt idx="626">
                  <c:v>279.22735598543443</c:v>
                </c:pt>
                <c:pt idx="627">
                  <c:v>279.19864950336955</c:v>
                </c:pt>
                <c:pt idx="628">
                  <c:v>279.18792618445366</c:v>
                </c:pt>
                <c:pt idx="629">
                  <c:v>279.2036725677055</c:v>
                </c:pt>
                <c:pt idx="630">
                  <c:v>279.23706693913698</c:v>
                </c:pt>
                <c:pt idx="631">
                  <c:v>279.27209614358196</c:v>
                </c:pt>
                <c:pt idx="632">
                  <c:v>279.30715270924901</c:v>
                </c:pt>
                <c:pt idx="633">
                  <c:v>279.34191058157603</c:v>
                </c:pt>
                <c:pt idx="634">
                  <c:v>279.37213561146098</c:v>
                </c:pt>
                <c:pt idx="635">
                  <c:v>279.40024926704956</c:v>
                </c:pt>
                <c:pt idx="636">
                  <c:v>279.42159558040072</c:v>
                </c:pt>
                <c:pt idx="637">
                  <c:v>279.44227154381332</c:v>
                </c:pt>
                <c:pt idx="638">
                  <c:v>279.46050323806202</c:v>
                </c:pt>
                <c:pt idx="639">
                  <c:v>279.46482631113543</c:v>
                </c:pt>
                <c:pt idx="640">
                  <c:v>279.42347666441208</c:v>
                </c:pt>
                <c:pt idx="641">
                  <c:v>279.38108045094793</c:v>
                </c:pt>
                <c:pt idx="642">
                  <c:v>279.34568871031166</c:v>
                </c:pt>
                <c:pt idx="643">
                  <c:v>279.32075123657506</c:v>
                </c:pt>
                <c:pt idx="644">
                  <c:v>279.30621558739603</c:v>
                </c:pt>
                <c:pt idx="645">
                  <c:v>279.29615805821498</c:v>
                </c:pt>
                <c:pt idx="646">
                  <c:v>279.28945227872714</c:v>
                </c:pt>
                <c:pt idx="647">
                  <c:v>279.29123759846169</c:v>
                </c:pt>
                <c:pt idx="648">
                  <c:v>279.30013227570828</c:v>
                </c:pt>
                <c:pt idx="649">
                  <c:v>279.31266143527506</c:v>
                </c:pt>
                <c:pt idx="650">
                  <c:v>279.32542088512696</c:v>
                </c:pt>
                <c:pt idx="651">
                  <c:v>279.3422343560361</c:v>
                </c:pt>
                <c:pt idx="652">
                  <c:v>279.3631018480026</c:v>
                </c:pt>
                <c:pt idx="653">
                  <c:v>279.38434555677139</c:v>
                </c:pt>
                <c:pt idx="654">
                  <c:v>279.40476386867687</c:v>
                </c:pt>
                <c:pt idx="655">
                  <c:v>279.42888278585582</c:v>
                </c:pt>
                <c:pt idx="656">
                  <c:v>279.45719709040554</c:v>
                </c:pt>
                <c:pt idx="657">
                  <c:v>279.4937243217542</c:v>
                </c:pt>
                <c:pt idx="658">
                  <c:v>279.53515605214346</c:v>
                </c:pt>
                <c:pt idx="659">
                  <c:v>279.54394935986289</c:v>
                </c:pt>
                <c:pt idx="660">
                  <c:v>279.5498517049902</c:v>
                </c:pt>
                <c:pt idx="661">
                  <c:v>279.55539672338813</c:v>
                </c:pt>
                <c:pt idx="662">
                  <c:v>279.55975161918161</c:v>
                </c:pt>
                <c:pt idx="663">
                  <c:v>279.56237590781393</c:v>
                </c:pt>
                <c:pt idx="664">
                  <c:v>279.56649749188864</c:v>
                </c:pt>
                <c:pt idx="665">
                  <c:v>279.56981347331754</c:v>
                </c:pt>
                <c:pt idx="666">
                  <c:v>279.56988817273213</c:v>
                </c:pt>
                <c:pt idx="667">
                  <c:v>279.56691901071412</c:v>
                </c:pt>
                <c:pt idx="668">
                  <c:v>279.56278632614362</c:v>
                </c:pt>
                <c:pt idx="669">
                  <c:v>279.55567322274993</c:v>
                </c:pt>
                <c:pt idx="670">
                  <c:v>279.55300381232212</c:v>
                </c:pt>
              </c:numCache>
            </c:numRef>
          </c:yVal>
          <c:smooth val="0"/>
        </c:ser>
        <c:ser>
          <c:idx val="14"/>
          <c:order val="2"/>
          <c:tx>
            <c:v>VW3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'KVP-08'!$E$3:$E$4000</c:f>
              <c:numCache>
                <c:formatCode>m/d/yyyy\ h:mm</c:formatCode>
                <c:ptCount val="3998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'KVP-08'!$AG$3:$AG$4000</c:f>
              <c:numCache>
                <c:formatCode>General</c:formatCode>
                <c:ptCount val="3998"/>
                <c:pt idx="12" formatCode="0.00">
                  <c:v>278.79140477384215</c:v>
                </c:pt>
                <c:pt idx="13" formatCode="0.00">
                  <c:v>278.77390928279578</c:v>
                </c:pt>
                <c:pt idx="14" formatCode="0.00">
                  <c:v>278.86311350654512</c:v>
                </c:pt>
                <c:pt idx="15" formatCode="0.00">
                  <c:v>278.87507103681878</c:v>
                </c:pt>
                <c:pt idx="16" formatCode="0.00">
                  <c:v>278.83639415570093</c:v>
                </c:pt>
                <c:pt idx="17" formatCode="0.00">
                  <c:v>278.77715779454473</c:v>
                </c:pt>
                <c:pt idx="18" formatCode="0.00">
                  <c:v>278.77888000694458</c:v>
                </c:pt>
                <c:pt idx="19" formatCode="0.00">
                  <c:v>278.879153318063</c:v>
                </c:pt>
                <c:pt idx="20" formatCode="0.00">
                  <c:v>278.8788229995472</c:v>
                </c:pt>
                <c:pt idx="21" formatCode="0.00">
                  <c:v>278.98860948392206</c:v>
                </c:pt>
                <c:pt idx="22" formatCode="0.00">
                  <c:v>278.89539815486665</c:v>
                </c:pt>
                <c:pt idx="23" formatCode="0.00">
                  <c:v>278.84528086280659</c:v>
                </c:pt>
                <c:pt idx="24" formatCode="0.00">
                  <c:v>278.88879406260838</c:v>
                </c:pt>
                <c:pt idx="25" formatCode="0.00">
                  <c:v>278.9789368465544</c:v>
                </c:pt>
                <c:pt idx="26" formatCode="0.00">
                  <c:v>279.03039135908898</c:v>
                </c:pt>
                <c:pt idx="27" formatCode="0.00">
                  <c:v>279.1332684913358</c:v>
                </c:pt>
                <c:pt idx="28" formatCode="0.00">
                  <c:v>279.07312318474635</c:v>
                </c:pt>
                <c:pt idx="29" formatCode="0.00">
                  <c:v>279.13409314859604</c:v>
                </c:pt>
                <c:pt idx="30" formatCode="0.00">
                  <c:v>279.16708627318263</c:v>
                </c:pt>
                <c:pt idx="31" formatCode="0.00">
                  <c:v>279.17859274782785</c:v>
                </c:pt>
                <c:pt idx="32" formatCode="0.00">
                  <c:v>279.14947232308225</c:v>
                </c:pt>
                <c:pt idx="33" formatCode="0.00">
                  <c:v>279.16230462790833</c:v>
                </c:pt>
                <c:pt idx="34" formatCode="0.00">
                  <c:v>279.18983496766043</c:v>
                </c:pt>
                <c:pt idx="35" formatCode="0.00">
                  <c:v>279.27172434482776</c:v>
                </c:pt>
                <c:pt idx="36" formatCode="0.00">
                  <c:v>279.32992646732049</c:v>
                </c:pt>
                <c:pt idx="37" formatCode="0.00">
                  <c:v>279.28123068390806</c:v>
                </c:pt>
                <c:pt idx="38" formatCode="0.00">
                  <c:v>279.18762980680981</c:v>
                </c:pt>
                <c:pt idx="39" formatCode="0.00">
                  <c:v>279.16304499699567</c:v>
                </c:pt>
                <c:pt idx="40" formatCode="0.00">
                  <c:v>279.04976169247021</c:v>
                </c:pt>
                <c:pt idx="41" formatCode="0.00">
                  <c:v>279.11045601121367</c:v>
                </c:pt>
                <c:pt idx="42" formatCode="0.00">
                  <c:v>279.11842693870989</c:v>
                </c:pt>
                <c:pt idx="43" formatCode="0.00">
                  <c:v>279.01749754667725</c:v>
                </c:pt>
                <c:pt idx="44" formatCode="0.00">
                  <c:v>278.97634897183724</c:v>
                </c:pt>
                <c:pt idx="45" formatCode="0.00">
                  <c:v>278.94837441063282</c:v>
                </c:pt>
                <c:pt idx="46" formatCode="0.00">
                  <c:v>278.83271281279326</c:v>
                </c:pt>
                <c:pt idx="47" formatCode="0.00">
                  <c:v>278.95128576968978</c:v>
                </c:pt>
                <c:pt idx="48" formatCode="0.00">
                  <c:v>279.03462627026806</c:v>
                </c:pt>
                <c:pt idx="49" formatCode="0.00">
                  <c:v>278.95685562328458</c:v>
                </c:pt>
                <c:pt idx="50" formatCode="0.00">
                  <c:v>278.84098900015937</c:v>
                </c:pt>
                <c:pt idx="51" formatCode="0.00">
                  <c:v>278.87934923111379</c:v>
                </c:pt>
                <c:pt idx="52" formatCode="0.00">
                  <c:v>278.82798128481107</c:v>
                </c:pt>
                <c:pt idx="53" formatCode="0.00">
                  <c:v>278.8609402385166</c:v>
                </c:pt>
                <c:pt idx="54" formatCode="0.00">
                  <c:v>278.73853786489502</c:v>
                </c:pt>
                <c:pt idx="55" formatCode="0.00">
                  <c:v>278.74558617860561</c:v>
                </c:pt>
                <c:pt idx="56" formatCode="0.00">
                  <c:v>278.76105647544108</c:v>
                </c:pt>
                <c:pt idx="57" formatCode="0.00">
                  <c:v>278.76809795497547</c:v>
                </c:pt>
                <c:pt idx="58" formatCode="0.00">
                  <c:v>278.80060585305256</c:v>
                </c:pt>
                <c:pt idx="59" formatCode="0.00">
                  <c:v>278.79734367295123</c:v>
                </c:pt>
                <c:pt idx="60" formatCode="0.00">
                  <c:v>278.7147162047554</c:v>
                </c:pt>
                <c:pt idx="61" formatCode="0.00">
                  <c:v>278.67036240128232</c:v>
                </c:pt>
                <c:pt idx="62" formatCode="0.00">
                  <c:v>278.61100985913089</c:v>
                </c:pt>
                <c:pt idx="63" formatCode="0.00">
                  <c:v>278.72718402018467</c:v>
                </c:pt>
                <c:pt idx="64" formatCode="0.00">
                  <c:v>278.65811100143236</c:v>
                </c:pt>
                <c:pt idx="65" formatCode="0.00">
                  <c:v>278.671107326487</c:v>
                </c:pt>
                <c:pt idx="66" formatCode="0.00">
                  <c:v>278.67473627404399</c:v>
                </c:pt>
                <c:pt idx="67" formatCode="0.00">
                  <c:v>278.6630088277019</c:v>
                </c:pt>
                <c:pt idx="68" formatCode="0.00">
                  <c:v>278.7468345547897</c:v>
                </c:pt>
                <c:pt idx="69" formatCode="0.00">
                  <c:v>278.76480160399325</c:v>
                </c:pt>
                <c:pt idx="70" formatCode="0.00">
                  <c:v>278.88366843046595</c:v>
                </c:pt>
                <c:pt idx="71" formatCode="0.00">
                  <c:v>278.97603915585</c:v>
                </c:pt>
                <c:pt idx="72" formatCode="0.00">
                  <c:v>278.91124888751</c:v>
                </c:pt>
                <c:pt idx="73" formatCode="0.00">
                  <c:v>278.86959913974948</c:v>
                </c:pt>
                <c:pt idx="74" formatCode="0.00">
                  <c:v>278.98437001662558</c:v>
                </c:pt>
                <c:pt idx="75" formatCode="0.00">
                  <c:v>279.0949902704956</c:v>
                </c:pt>
                <c:pt idx="76" formatCode="0.00">
                  <c:v>279.11723095787664</c:v>
                </c:pt>
                <c:pt idx="77" formatCode="0.00">
                  <c:v>279.17120955948388</c:v>
                </c:pt>
                <c:pt idx="78" formatCode="0.00">
                  <c:v>279.19925929662645</c:v>
                </c:pt>
                <c:pt idx="79" formatCode="0.00">
                  <c:v>279.30493616305239</c:v>
                </c:pt>
                <c:pt idx="80" formatCode="0.00">
                  <c:v>279.29924329428616</c:v>
                </c:pt>
                <c:pt idx="81" formatCode="0.00">
                  <c:v>279.31814890368639</c:v>
                </c:pt>
                <c:pt idx="82" formatCode="0.00">
                  <c:v>279.42044513095703</c:v>
                </c:pt>
                <c:pt idx="83" formatCode="0.00">
                  <c:v>279.35244279980782</c:v>
                </c:pt>
                <c:pt idx="84" formatCode="0.00">
                  <c:v>279.41527849375734</c:v>
                </c:pt>
                <c:pt idx="85" formatCode="0.00">
                  <c:v>279.50589055780188</c:v>
                </c:pt>
                <c:pt idx="86" formatCode="0.00">
                  <c:v>279.59551622241622</c:v>
                </c:pt>
                <c:pt idx="87" formatCode="0.00">
                  <c:v>279.72739532035467</c:v>
                </c:pt>
                <c:pt idx="88" formatCode="0.00">
                  <c:v>279.63228864643588</c:v>
                </c:pt>
                <c:pt idx="89" formatCode="0.00">
                  <c:v>279.75426046695759</c:v>
                </c:pt>
                <c:pt idx="90" formatCode="0.00">
                  <c:v>279.87488367671108</c:v>
                </c:pt>
                <c:pt idx="91" formatCode="0.00">
                  <c:v>279.81077910404889</c:v>
                </c:pt>
                <c:pt idx="92" formatCode="0.00">
                  <c:v>279.89619491613024</c:v>
                </c:pt>
                <c:pt idx="93" formatCode="0.00">
                  <c:v>279.8702136563146</c:v>
                </c:pt>
                <c:pt idx="94" formatCode="0.00">
                  <c:v>279.90259853922021</c:v>
                </c:pt>
                <c:pt idx="95" formatCode="0.00">
                  <c:v>279.90310654631708</c:v>
                </c:pt>
                <c:pt idx="96" formatCode="0.00">
                  <c:v>279.81875458766262</c:v>
                </c:pt>
                <c:pt idx="97" formatCode="0.00">
                  <c:v>279.89390546710661</c:v>
                </c:pt>
                <c:pt idx="98" formatCode="0.00">
                  <c:v>279.9090408893087</c:v>
                </c:pt>
                <c:pt idx="99" formatCode="0.00">
                  <c:v>279.88836522827523</c:v>
                </c:pt>
                <c:pt idx="100" formatCode="0.00">
                  <c:v>279.92866864332638</c:v>
                </c:pt>
                <c:pt idx="101" formatCode="0.00">
                  <c:v>279.91436015644331</c:v>
                </c:pt>
                <c:pt idx="102" formatCode="0.00">
                  <c:v>279.87987034727104</c:v>
                </c:pt>
                <c:pt idx="103" formatCode="0.00">
                  <c:v>279.95789613683229</c:v>
                </c:pt>
                <c:pt idx="104" formatCode="0.00">
                  <c:v>279.84650817717028</c:v>
                </c:pt>
                <c:pt idx="105" formatCode="0.00">
                  <c:v>279.78328976935398</c:v>
                </c:pt>
                <c:pt idx="106" formatCode="0.00">
                  <c:v>279.70415000907377</c:v>
                </c:pt>
                <c:pt idx="107" formatCode="0.00">
                  <c:v>279.63137514488523</c:v>
                </c:pt>
                <c:pt idx="108" formatCode="0.00">
                  <c:v>279.67750811222641</c:v>
                </c:pt>
                <c:pt idx="109" formatCode="0.00">
                  <c:v>279.57697965853026</c:v>
                </c:pt>
                <c:pt idx="110" formatCode="0.00">
                  <c:v>279.4641770243968</c:v>
                </c:pt>
                <c:pt idx="111" formatCode="0.00">
                  <c:v>279.47287693068671</c:v>
                </c:pt>
                <c:pt idx="112" formatCode="0.00">
                  <c:v>279.48963433070458</c:v>
                </c:pt>
                <c:pt idx="113" formatCode="0.00">
                  <c:v>279.55991699864256</c:v>
                </c:pt>
                <c:pt idx="114" formatCode="0.00">
                  <c:v>279.43369432053072</c:v>
                </c:pt>
                <c:pt idx="115" formatCode="0.00">
                  <c:v>279.38084563605344</c:v>
                </c:pt>
                <c:pt idx="116" formatCode="0.00">
                  <c:v>279.41057430247997</c:v>
                </c:pt>
                <c:pt idx="117" formatCode="0.00">
                  <c:v>279.32182113435914</c:v>
                </c:pt>
                <c:pt idx="118" formatCode="0.00">
                  <c:v>279.31907835164827</c:v>
                </c:pt>
                <c:pt idx="119" formatCode="0.00">
                  <c:v>279.27010464507072</c:v>
                </c:pt>
                <c:pt idx="120" formatCode="0.00">
                  <c:v>279.27074477957387</c:v>
                </c:pt>
                <c:pt idx="121" formatCode="0.00">
                  <c:v>279.27026410918182</c:v>
                </c:pt>
                <c:pt idx="122" formatCode="0.00">
                  <c:v>279.15156585905521</c:v>
                </c:pt>
                <c:pt idx="123" formatCode="0.00">
                  <c:v>279.10719383111223</c:v>
                </c:pt>
                <c:pt idx="124" formatCode="0.00">
                  <c:v>279.0613342308186</c:v>
                </c:pt>
                <c:pt idx="125" formatCode="0.00">
                  <c:v>278.99503133148198</c:v>
                </c:pt>
                <c:pt idx="126" formatCode="0.00">
                  <c:v>279.02014920703891</c:v>
                </c:pt>
                <c:pt idx="127" formatCode="0.00">
                  <c:v>279.05018768945274</c:v>
                </c:pt>
                <c:pt idx="128" formatCode="0.00">
                  <c:v>278.923094792906</c:v>
                </c:pt>
                <c:pt idx="129" formatCode="0.00">
                  <c:v>278.93727115238283</c:v>
                </c:pt>
                <c:pt idx="130" formatCode="0.00">
                  <c:v>279.04761803920525</c:v>
                </c:pt>
                <c:pt idx="131" formatCode="0.00">
                  <c:v>279.12896979451222</c:v>
                </c:pt>
                <c:pt idx="132" formatCode="0.00">
                  <c:v>279.20056234622001</c:v>
                </c:pt>
                <c:pt idx="133" formatCode="0.00">
                  <c:v>279.30122520538123</c:v>
                </c:pt>
                <c:pt idx="134" formatCode="0.00">
                  <c:v>279.44831034534235</c:v>
                </c:pt>
                <c:pt idx="135" formatCode="0.00">
                  <c:v>279.49788090330719</c:v>
                </c:pt>
                <c:pt idx="136" formatCode="0.00">
                  <c:v>279.47873837579897</c:v>
                </c:pt>
                <c:pt idx="137" formatCode="0.00">
                  <c:v>279.47593408550233</c:v>
                </c:pt>
                <c:pt idx="138" formatCode="0.00">
                  <c:v>279.47549669822615</c:v>
                </c:pt>
                <c:pt idx="139" formatCode="0.00">
                  <c:v>279.61295020587693</c:v>
                </c:pt>
                <c:pt idx="140" formatCode="0.00">
                  <c:v>279.66840498954133</c:v>
                </c:pt>
                <c:pt idx="141" formatCode="0.00">
                  <c:v>279.7097289749035</c:v>
                </c:pt>
                <c:pt idx="142" formatCode="0.00">
                  <c:v>279.80977448014892</c:v>
                </c:pt>
                <c:pt idx="143" formatCode="0.00">
                  <c:v>279.90121575757109</c:v>
                </c:pt>
                <c:pt idx="144" formatCode="0.00">
                  <c:v>279.9677327944284</c:v>
                </c:pt>
                <c:pt idx="145" formatCode="0.00">
                  <c:v>279.96835014834426</c:v>
                </c:pt>
                <c:pt idx="146" formatCode="0.00">
                  <c:v>280.09724726740512</c:v>
                </c:pt>
                <c:pt idx="147" formatCode="0.00">
                  <c:v>280.21778391092687</c:v>
                </c:pt>
                <c:pt idx="148" formatCode="0.00">
                  <c:v>280.33565522573451</c:v>
                </c:pt>
                <c:pt idx="149" formatCode="0.00">
                  <c:v>280.4140773975148</c:v>
                </c:pt>
                <c:pt idx="150" formatCode="0.00">
                  <c:v>280.47219750989331</c:v>
                </c:pt>
                <c:pt idx="151" formatCode="0.00">
                  <c:v>280.37543696533658</c:v>
                </c:pt>
                <c:pt idx="152" formatCode="0.00">
                  <c:v>280.38224152676304</c:v>
                </c:pt>
                <c:pt idx="153" formatCode="0.00">
                  <c:v>280.48071972760215</c:v>
                </c:pt>
                <c:pt idx="154" formatCode="0.00">
                  <c:v>280.57835049059378</c:v>
                </c:pt>
                <c:pt idx="155" formatCode="0.00">
                  <c:v>280.57680141065737</c:v>
                </c:pt>
                <c:pt idx="156" formatCode="0.00">
                  <c:v>280.58857669623279</c:v>
                </c:pt>
                <c:pt idx="157" formatCode="0.00">
                  <c:v>280.58471083056799</c:v>
                </c:pt>
                <c:pt idx="158" formatCode="0.00">
                  <c:v>280.58264918741736</c:v>
                </c:pt>
                <c:pt idx="159" formatCode="0.00">
                  <c:v>280.56941822231346</c:v>
                </c:pt>
                <c:pt idx="160" formatCode="0.00">
                  <c:v>280.64661935461447</c:v>
                </c:pt>
                <c:pt idx="161" formatCode="0.00">
                  <c:v>280.65087476832207</c:v>
                </c:pt>
                <c:pt idx="162" formatCode="0.00">
                  <c:v>280.58650138472973</c:v>
                </c:pt>
                <c:pt idx="163" formatCode="0.00">
                  <c:v>280.55516213078118</c:v>
                </c:pt>
                <c:pt idx="164" formatCode="0.00">
                  <c:v>280.54468078256446</c:v>
                </c:pt>
                <c:pt idx="165" formatCode="0.00">
                  <c:v>280.51367640324912</c:v>
                </c:pt>
                <c:pt idx="166" formatCode="0.00">
                  <c:v>280.50767599655427</c:v>
                </c:pt>
                <c:pt idx="167" formatCode="0.00">
                  <c:v>280.49364543283622</c:v>
                </c:pt>
                <c:pt idx="168" formatCode="0.00">
                  <c:v>280.47314062620745</c:v>
                </c:pt>
                <c:pt idx="169" formatCode="0.00">
                  <c:v>280.4215653765603</c:v>
                </c:pt>
                <c:pt idx="170" formatCode="0.00">
                  <c:v>280.41060563601025</c:v>
                </c:pt>
                <c:pt idx="171" formatCode="0.00">
                  <c:v>280.35067446694143</c:v>
                </c:pt>
                <c:pt idx="172" formatCode="0.00">
                  <c:v>280.31329607929962</c:v>
                </c:pt>
                <c:pt idx="173" formatCode="0.00">
                  <c:v>280.28137819843352</c:v>
                </c:pt>
                <c:pt idx="174" formatCode="0.00">
                  <c:v>280.25945188315728</c:v>
                </c:pt>
                <c:pt idx="175" formatCode="0.00">
                  <c:v>280.26049067793815</c:v>
                </c:pt>
                <c:pt idx="176" formatCode="0.00">
                  <c:v>280.34277415926579</c:v>
                </c:pt>
                <c:pt idx="177" formatCode="0.00">
                  <c:v>280.34443258602124</c:v>
                </c:pt>
                <c:pt idx="178" formatCode="0.00">
                  <c:v>280.37102436557655</c:v>
                </c:pt>
                <c:pt idx="179" formatCode="0.00">
                  <c:v>280.38950169993552</c:v>
                </c:pt>
                <c:pt idx="180" formatCode="0.00">
                  <c:v>280.38370404046771</c:v>
                </c:pt>
                <c:pt idx="181" formatCode="0.00">
                  <c:v>280.40412683698219</c:v>
                </c:pt>
                <c:pt idx="182" formatCode="0.00">
                  <c:v>280.39287550491468</c:v>
                </c:pt>
                <c:pt idx="183" formatCode="0.00">
                  <c:v>280.34837134956535</c:v>
                </c:pt>
                <c:pt idx="184" formatCode="0.00">
                  <c:v>280.33846179408988</c:v>
                </c:pt>
                <c:pt idx="185" formatCode="0.00">
                  <c:v>280.34052343724045</c:v>
                </c:pt>
                <c:pt idx="186" formatCode="0.00">
                  <c:v>280.31047356453303</c:v>
                </c:pt>
                <c:pt idx="187" formatCode="0.00">
                  <c:v>280.36755488213066</c:v>
                </c:pt>
                <c:pt idx="188" formatCode="0.00">
                  <c:v>280.43211051042141</c:v>
                </c:pt>
                <c:pt idx="189" formatCode="0.00">
                  <c:v>280.43221757918172</c:v>
                </c:pt>
                <c:pt idx="190" formatCode="0.00">
                  <c:v>280.45406644046113</c:v>
                </c:pt>
                <c:pt idx="191" formatCode="0.00">
                  <c:v>280.45184305514067</c:v>
                </c:pt>
                <c:pt idx="192" formatCode="0.00">
                  <c:v>280.4589437642021</c:v>
                </c:pt>
                <c:pt idx="193" formatCode="0.00">
                  <c:v>280.47100608517741</c:v>
                </c:pt>
                <c:pt idx="194" formatCode="0.00">
                  <c:v>280.51211821107773</c:v>
                </c:pt>
                <c:pt idx="195" formatCode="0.00">
                  <c:v>280.51746481491705</c:v>
                </c:pt>
                <c:pt idx="196" formatCode="0.00">
                  <c:v>280.56558197141209</c:v>
                </c:pt>
                <c:pt idx="197" formatCode="0.00">
                  <c:v>280.59426728694029</c:v>
                </c:pt>
                <c:pt idx="198" formatCode="0.00">
                  <c:v>280.58956309566287</c:v>
                </c:pt>
                <c:pt idx="199" formatCode="0.00">
                  <c:v>280.59719459240836</c:v>
                </c:pt>
                <c:pt idx="200" formatCode="0.00">
                  <c:v>280.59119646377229</c:v>
                </c:pt>
                <c:pt idx="201" formatCode="0.00">
                  <c:v>280.54397002824066</c:v>
                </c:pt>
                <c:pt idx="202" formatCode="0.00">
                  <c:v>280.47646887001201</c:v>
                </c:pt>
                <c:pt idx="203" formatCode="0.00">
                  <c:v>280.44892486190764</c:v>
                </c:pt>
                <c:pt idx="204" formatCode="0.00">
                  <c:v>280.44212030048112</c:v>
                </c:pt>
                <c:pt idx="205" formatCode="0.00">
                  <c:v>280.40303564685047</c:v>
                </c:pt>
                <c:pt idx="206" formatCode="0.00">
                  <c:v>280.35084076522872</c:v>
                </c:pt>
                <c:pt idx="207" formatCode="0.00">
                  <c:v>280.33953703781049</c:v>
                </c:pt>
                <c:pt idx="208" formatCode="0.00">
                  <c:v>280.36590101149272</c:v>
                </c:pt>
                <c:pt idx="209" formatCode="0.00">
                  <c:v>280.35784579582349</c:v>
                </c:pt>
                <c:pt idx="210" formatCode="0.00">
                  <c:v>280.35076558929069</c:v>
                </c:pt>
                <c:pt idx="211" formatCode="0.00">
                  <c:v>280.38167201208057</c:v>
                </c:pt>
                <c:pt idx="212" formatCode="0.00">
                  <c:v>280.37106764869242</c:v>
                </c:pt>
                <c:pt idx="213" formatCode="0.00">
                  <c:v>280.36289169591049</c:v>
                </c:pt>
                <c:pt idx="214" formatCode="0.00">
                  <c:v>280.34925979247015</c:v>
                </c:pt>
                <c:pt idx="215" formatCode="0.00">
                  <c:v>280.34593838284184</c:v>
                </c:pt>
                <c:pt idx="216" formatCode="0.00">
                  <c:v>280.32944979375407</c:v>
                </c:pt>
                <c:pt idx="217" formatCode="0.00">
                  <c:v>280.32005052343402</c:v>
                </c:pt>
                <c:pt idx="218" formatCode="0.00">
                  <c:v>280.30886525506975</c:v>
                </c:pt>
                <c:pt idx="219" formatCode="0.00">
                  <c:v>280.29729271672136</c:v>
                </c:pt>
                <c:pt idx="220" formatCode="0.00">
                  <c:v>280.28744011271402</c:v>
                </c:pt>
                <c:pt idx="221" formatCode="0.00">
                  <c:v>280.27763990405765</c:v>
                </c:pt>
                <c:pt idx="222" formatCode="0.00">
                  <c:v>280.26780096840275</c:v>
                </c:pt>
                <c:pt idx="223" formatCode="0.00">
                  <c:v>280.25172015182761</c:v>
                </c:pt>
                <c:pt idx="224" formatCode="0.00">
                  <c:v>280.21648997356817</c:v>
                </c:pt>
                <c:pt idx="225" formatCode="0.00">
                  <c:v>280.18303212500069</c:v>
                </c:pt>
                <c:pt idx="226" formatCode="0.00">
                  <c:v>280.22251999502646</c:v>
                </c:pt>
                <c:pt idx="227" formatCode="0.00">
                  <c:v>280.2695391272137</c:v>
                </c:pt>
                <c:pt idx="228" formatCode="0.00">
                  <c:v>280.24631431846137</c:v>
                </c:pt>
                <c:pt idx="229" formatCode="0.00">
                  <c:v>280.19121035584135</c:v>
                </c:pt>
                <c:pt idx="230" formatCode="0.00">
                  <c:v>280.16470969863525</c:v>
                </c:pt>
                <c:pt idx="231" formatCode="0.00">
                  <c:v>280.2026393764898</c:v>
                </c:pt>
                <c:pt idx="232" formatCode="0.00">
                  <c:v>280.20607241099594</c:v>
                </c:pt>
                <c:pt idx="233" formatCode="0.00">
                  <c:v>280.20619998228483</c:v>
                </c:pt>
                <c:pt idx="234" formatCode="0.00">
                  <c:v>280.20671254549904</c:v>
                </c:pt>
                <c:pt idx="235" formatCode="0.00">
                  <c:v>280.16745703746375</c:v>
                </c:pt>
                <c:pt idx="236" formatCode="0.00">
                  <c:v>280.1332519856328</c:v>
                </c:pt>
                <c:pt idx="237" formatCode="0.00">
                  <c:v>280.09418555647198</c:v>
                </c:pt>
                <c:pt idx="238" formatCode="0.00">
                  <c:v>280.04764709467685</c:v>
                </c:pt>
                <c:pt idx="239" formatCode="0.00">
                  <c:v>280.01159453721584</c:v>
                </c:pt>
                <c:pt idx="240" formatCode="0.00">
                  <c:v>279.968580232276</c:v>
                </c:pt>
                <c:pt idx="241" formatCode="0.00">
                  <c:v>279.9350904908863</c:v>
                </c:pt>
                <c:pt idx="242" formatCode="0.00">
                  <c:v>279.88841762362603</c:v>
                </c:pt>
                <c:pt idx="243" formatCode="0.00">
                  <c:v>279.8475856989495</c:v>
                </c:pt>
                <c:pt idx="244" formatCode="0.00">
                  <c:v>279.81524182110098</c:v>
                </c:pt>
                <c:pt idx="245" formatCode="0.00">
                  <c:v>279.81595257542472</c:v>
                </c:pt>
                <c:pt idx="246" formatCode="0.00">
                  <c:v>279.79577125313563</c:v>
                </c:pt>
                <c:pt idx="247" formatCode="0.00">
                  <c:v>279.74728960724383</c:v>
                </c:pt>
                <c:pt idx="248" formatCode="0.00">
                  <c:v>279.73516122256524</c:v>
                </c:pt>
                <c:pt idx="249" formatCode="0.00">
                  <c:v>279.72164777817886</c:v>
                </c:pt>
                <c:pt idx="250" formatCode="0.00">
                  <c:v>279.69777600074724</c:v>
                </c:pt>
                <c:pt idx="251" formatCode="0.00">
                  <c:v>279.64803003226024</c:v>
                </c:pt>
                <c:pt idx="252" formatCode="0.00">
                  <c:v>279.61413935253398</c:v>
                </c:pt>
                <c:pt idx="253" formatCode="0.00">
                  <c:v>279.62679169072044</c:v>
                </c:pt>
                <c:pt idx="254" formatCode="0.00">
                  <c:v>279.64672698266668</c:v>
                </c:pt>
                <c:pt idx="255" formatCode="0.00">
                  <c:v>279.65122387059967</c:v>
                </c:pt>
                <c:pt idx="256" formatCode="0.00">
                  <c:v>279.6065238021996</c:v>
                </c:pt>
                <c:pt idx="257" formatCode="0.00">
                  <c:v>279.57046896667993</c:v>
                </c:pt>
                <c:pt idx="258" formatCode="0.00">
                  <c:v>279.55267732799859</c:v>
                </c:pt>
                <c:pt idx="259" formatCode="0.00">
                  <c:v>279.51400272493942</c:v>
                </c:pt>
                <c:pt idx="260" formatCode="0.00">
                  <c:v>279.54841963623227</c:v>
                </c:pt>
                <c:pt idx="261" formatCode="0.00">
                  <c:v>279.58384800560123</c:v>
                </c:pt>
                <c:pt idx="262" formatCode="0.00">
                  <c:v>279.59026529704363</c:v>
                </c:pt>
                <c:pt idx="263" formatCode="0.00">
                  <c:v>279.62012381281778</c:v>
                </c:pt>
                <c:pt idx="264" formatCode="0.00">
                  <c:v>279.62925199414883</c:v>
                </c:pt>
                <c:pt idx="265" formatCode="0.00">
                  <c:v>279.66172572134502</c:v>
                </c:pt>
                <c:pt idx="266" formatCode="0.00">
                  <c:v>279.65405549760112</c:v>
                </c:pt>
                <c:pt idx="267" formatCode="0.00">
                  <c:v>279.66196491751163</c:v>
                </c:pt>
                <c:pt idx="268" formatCode="0.00">
                  <c:v>279.71671805908716</c:v>
                </c:pt>
                <c:pt idx="269" formatCode="0.00">
                  <c:v>279.72825870461338</c:v>
                </c:pt>
                <c:pt idx="270" formatCode="0.00">
                  <c:v>279.74015244924266</c:v>
                </c:pt>
                <c:pt idx="271" formatCode="0.00">
                  <c:v>279.75783018498743</c:v>
                </c:pt>
                <c:pt idx="272" formatCode="0.00">
                  <c:v>279.74811198644528</c:v>
                </c:pt>
                <c:pt idx="273" formatCode="0.00">
                  <c:v>279.7404736555236</c:v>
                </c:pt>
                <c:pt idx="274" formatCode="0.00">
                  <c:v>279.7955457253214</c:v>
                </c:pt>
                <c:pt idx="275" formatCode="0.00">
                  <c:v>279.85577532008381</c:v>
                </c:pt>
                <c:pt idx="276" formatCode="0.00">
                  <c:v>279.91685690881133</c:v>
                </c:pt>
                <c:pt idx="277" formatCode="0.00">
                  <c:v>279.94222537082862</c:v>
                </c:pt>
                <c:pt idx="278" formatCode="0.00">
                  <c:v>279.96715644556974</c:v>
                </c:pt>
                <c:pt idx="279" formatCode="0.00">
                  <c:v>280.01113436935236</c:v>
                </c:pt>
                <c:pt idx="280" formatCode="0.00">
                  <c:v>280.00520230441941</c:v>
                </c:pt>
                <c:pt idx="281" formatCode="0.00">
                  <c:v>279.99947754283096</c:v>
                </c:pt>
                <c:pt idx="282" formatCode="0.00">
                  <c:v>280.05678894436028</c:v>
                </c:pt>
                <c:pt idx="283" formatCode="0.00">
                  <c:v>280.08996659170401</c:v>
                </c:pt>
                <c:pt idx="284" formatCode="0.00">
                  <c:v>280.13220407861695</c:v>
                </c:pt>
                <c:pt idx="285" formatCode="0.00">
                  <c:v>280.13415637494853</c:v>
                </c:pt>
                <c:pt idx="286" formatCode="0.00">
                  <c:v>280.12772769321248</c:v>
                </c:pt>
                <c:pt idx="287" formatCode="0.00">
                  <c:v>280.17661483355829</c:v>
                </c:pt>
                <c:pt idx="288" formatCode="0.00">
                  <c:v>280.20542772037533</c:v>
                </c:pt>
                <c:pt idx="289" formatCode="0.00">
                  <c:v>280.25092510933086</c:v>
                </c:pt>
                <c:pt idx="290" formatCode="0.00">
                  <c:v>280.26215821692853</c:v>
                </c:pt>
                <c:pt idx="291" formatCode="0.00">
                  <c:v>280.33065488682217</c:v>
                </c:pt>
                <c:pt idx="292" formatCode="0.00">
                  <c:v>280.30994505490776</c:v>
                </c:pt>
                <c:pt idx="293" formatCode="0.00">
                  <c:v>280.22496663010259</c:v>
                </c:pt>
                <c:pt idx="294" formatCode="0.00">
                  <c:v>280.17765590639794</c:v>
                </c:pt>
                <c:pt idx="295" formatCode="0.00">
                  <c:v>280.10592439310773</c:v>
                </c:pt>
                <c:pt idx="296" formatCode="0.00">
                  <c:v>280.03818859482993</c:v>
                </c:pt>
                <c:pt idx="297" formatCode="0.00">
                  <c:v>280.09488947661958</c:v>
                </c:pt>
                <c:pt idx="298" formatCode="0.00">
                  <c:v>280.16721328517968</c:v>
                </c:pt>
                <c:pt idx="299" formatCode="0.00">
                  <c:v>280.09585537352109</c:v>
                </c:pt>
                <c:pt idx="300" formatCode="0.00">
                  <c:v>280.07818675001124</c:v>
                </c:pt>
                <c:pt idx="301" formatCode="0.00">
                  <c:v>280.04068534719801</c:v>
                </c:pt>
                <c:pt idx="302" formatCode="0.00">
                  <c:v>280.06808355954365</c:v>
                </c:pt>
                <c:pt idx="303" formatCode="0.00">
                  <c:v>280.08374749137118</c:v>
                </c:pt>
                <c:pt idx="304" formatCode="0.00">
                  <c:v>280.05952033677761</c:v>
                </c:pt>
                <c:pt idx="305" formatCode="0.00">
                  <c:v>280.09411721471014</c:v>
                </c:pt>
                <c:pt idx="306" formatCode="0.00">
                  <c:v>280.09974857589071</c:v>
                </c:pt>
                <c:pt idx="307" formatCode="0.00">
                  <c:v>280.09404203877205</c:v>
                </c:pt>
                <c:pt idx="308" formatCode="0.00">
                  <c:v>280.01392271323795</c:v>
                </c:pt>
                <c:pt idx="309" formatCode="0.00">
                  <c:v>279.9676302817856</c:v>
                </c:pt>
                <c:pt idx="310" formatCode="0.00">
                  <c:v>279.91443305432267</c:v>
                </c:pt>
                <c:pt idx="311" formatCode="0.00">
                  <c:v>279.85872996225663</c:v>
                </c:pt>
                <c:pt idx="312" formatCode="0.00">
                  <c:v>279.77120694585011</c:v>
                </c:pt>
                <c:pt idx="313" formatCode="0.00">
                  <c:v>279.71103202449717</c:v>
                </c:pt>
                <c:pt idx="314" formatCode="0.00">
                  <c:v>279.69457760629035</c:v>
                </c:pt>
                <c:pt idx="315" formatCode="0.00">
                  <c:v>279.69205807333498</c:v>
                </c:pt>
                <c:pt idx="316" formatCode="0.00">
                  <c:v>279.65327184539797</c:v>
                </c:pt>
                <c:pt idx="317" formatCode="0.00">
                  <c:v>279.66504485291466</c:v>
                </c:pt>
                <c:pt idx="318" formatCode="0.00">
                  <c:v>279.70883369782268</c:v>
                </c:pt>
                <c:pt idx="319" formatCode="0.00">
                  <c:v>279.71931732409814</c:v>
                </c:pt>
                <c:pt idx="320" formatCode="0.00">
                  <c:v>279.78289794325246</c:v>
                </c:pt>
                <c:pt idx="321" formatCode="0.00">
                  <c:v>279.80799759433955</c:v>
                </c:pt>
                <c:pt idx="322" formatCode="0.00">
                  <c:v>279.78455409194913</c:v>
                </c:pt>
                <c:pt idx="323" formatCode="0.00">
                  <c:v>279.71364040174296</c:v>
                </c:pt>
                <c:pt idx="324" formatCode="0.00">
                  <c:v>279.79713353225617</c:v>
                </c:pt>
                <c:pt idx="325" formatCode="0.00">
                  <c:v>279.81514842069299</c:v>
                </c:pt>
                <c:pt idx="326" formatCode="0.00">
                  <c:v>279.83155727772521</c:v>
                </c:pt>
                <c:pt idx="327" formatCode="0.00">
                  <c:v>279.76178717300149</c:v>
                </c:pt>
                <c:pt idx="328" formatCode="0.00">
                  <c:v>279.72876671171014</c:v>
                </c:pt>
                <c:pt idx="329" formatCode="0.00">
                  <c:v>279.70066002309937</c:v>
                </c:pt>
                <c:pt idx="330" formatCode="0.00">
                  <c:v>279.74967929085153</c:v>
                </c:pt>
                <c:pt idx="331" formatCode="0.00">
                  <c:v>279.79605828853562</c:v>
                </c:pt>
                <c:pt idx="332" formatCode="0.00">
                  <c:v>279.78963871903454</c:v>
                </c:pt>
                <c:pt idx="333" formatCode="0.00">
                  <c:v>279.86085539105176</c:v>
                </c:pt>
                <c:pt idx="334" formatCode="0.00">
                  <c:v>279.89418794638908</c:v>
                </c:pt>
                <c:pt idx="335" formatCode="0.00">
                  <c:v>279.90173287690288</c:v>
                </c:pt>
                <c:pt idx="336" formatCode="0.00">
                  <c:v>279.93019722073421</c:v>
                </c:pt>
                <c:pt idx="337" formatCode="0.00">
                  <c:v>280.01232351600942</c:v>
                </c:pt>
                <c:pt idx="338" formatCode="0.00">
                  <c:v>280.04825533635767</c:v>
                </c:pt>
                <c:pt idx="339" formatCode="0.00">
                  <c:v>280.05619437103178</c:v>
                </c:pt>
                <c:pt idx="340" formatCode="0.00">
                  <c:v>279.98018694150534</c:v>
                </c:pt>
                <c:pt idx="341" formatCode="0.00">
                  <c:v>280.02989873911139</c:v>
                </c:pt>
                <c:pt idx="342" formatCode="0.00">
                  <c:v>280.03158905868906</c:v>
                </c:pt>
                <c:pt idx="343" formatCode="0.00">
                  <c:v>279.99352269731071</c:v>
                </c:pt>
                <c:pt idx="344" formatCode="0.00">
                  <c:v>280.07331398238773</c:v>
                </c:pt>
                <c:pt idx="345" formatCode="0.00">
                  <c:v>279.99444986721386</c:v>
                </c:pt>
                <c:pt idx="346" formatCode="0.00">
                  <c:v>279.94111595622707</c:v>
                </c:pt>
                <c:pt idx="347" formatCode="0.00">
                  <c:v>279.89859143391413</c:v>
                </c:pt>
                <c:pt idx="348" formatCode="0.00">
                  <c:v>279.97480844484375</c:v>
                </c:pt>
                <c:pt idx="349" formatCode="0.00">
                  <c:v>279.93090569699922</c:v>
                </c:pt>
                <c:pt idx="350" formatCode="0.00">
                  <c:v>279.92043346101741</c:v>
                </c:pt>
                <c:pt idx="351" formatCode="0.00">
                  <c:v>279.87960153634083</c:v>
                </c:pt>
                <c:pt idx="352" formatCode="0.00">
                  <c:v>279.94304091585394</c:v>
                </c:pt>
                <c:pt idx="353" formatCode="0.00">
                  <c:v>279.9348831875418</c:v>
                </c:pt>
                <c:pt idx="354" formatCode="0.00">
                  <c:v>279.95973453022742</c:v>
                </c:pt>
                <c:pt idx="355" formatCode="0.00">
                  <c:v>279.86538417180702</c:v>
                </c:pt>
                <c:pt idx="356" formatCode="0.00">
                  <c:v>279.77696587831952</c:v>
                </c:pt>
                <c:pt idx="357" formatCode="0.00">
                  <c:v>279.68119173319286</c:v>
                </c:pt>
                <c:pt idx="358" formatCode="0.00">
                  <c:v>279.71848355460293</c:v>
                </c:pt>
                <c:pt idx="359" formatCode="0.00">
                  <c:v>279.63515444431829</c:v>
                </c:pt>
                <c:pt idx="360" formatCode="0.00">
                  <c:v>279.66865557600164</c:v>
                </c:pt>
                <c:pt idx="361" formatCode="0.00">
                  <c:v>279.71082699921141</c:v>
                </c:pt>
                <c:pt idx="362" formatCode="0.00">
                  <c:v>279.62893762204413</c:v>
                </c:pt>
                <c:pt idx="363" formatCode="0.00">
                  <c:v>279.57139841464175</c:v>
                </c:pt>
                <c:pt idx="364" formatCode="0.00">
                  <c:v>279.50516841318449</c:v>
                </c:pt>
                <c:pt idx="365" formatCode="0.00">
                  <c:v>279.61849272276703</c:v>
                </c:pt>
                <c:pt idx="366" formatCode="0.00">
                  <c:v>279.62873487481716</c:v>
                </c:pt>
                <c:pt idx="367" formatCode="0.00">
                  <c:v>279.7085739991274</c:v>
                </c:pt>
                <c:pt idx="368" formatCode="0.00">
                  <c:v>279.79985581243852</c:v>
                </c:pt>
                <c:pt idx="369" formatCode="0.00">
                  <c:v>279.78074289969379</c:v>
                </c:pt>
                <c:pt idx="370" formatCode="0.00">
                  <c:v>279.88944730617197</c:v>
                </c:pt>
                <c:pt idx="371" formatCode="0.00">
                  <c:v>279.98830594281907</c:v>
                </c:pt>
                <c:pt idx="372" formatCode="0.00">
                  <c:v>279.96377125029699</c:v>
                </c:pt>
                <c:pt idx="373" formatCode="0.00">
                  <c:v>279.95321700420084</c:v>
                </c:pt>
                <c:pt idx="374" formatCode="0.00">
                  <c:v>280.00802481918595</c:v>
                </c:pt>
                <c:pt idx="375" formatCode="0.00">
                  <c:v>279.91914863589375</c:v>
                </c:pt>
                <c:pt idx="376" formatCode="0.00">
                  <c:v>279.88769775706731</c:v>
                </c:pt>
                <c:pt idx="377" formatCode="0.00">
                  <c:v>279.85053578500481</c:v>
                </c:pt>
                <c:pt idx="378" formatCode="0.00">
                  <c:v>279.83793356411047</c:v>
                </c:pt>
                <c:pt idx="379" formatCode="0.00">
                  <c:v>279.86091234251995</c:v>
                </c:pt>
                <c:pt idx="380" formatCode="0.00">
                  <c:v>279.96394210470174</c:v>
                </c:pt>
                <c:pt idx="381" formatCode="0.00">
                  <c:v>280.07941462366665</c:v>
                </c:pt>
                <c:pt idx="382" formatCode="0.00">
                  <c:v>280.19343601922066</c:v>
                </c:pt>
                <c:pt idx="383" formatCode="0.00">
                  <c:v>280.14443497593834</c:v>
                </c:pt>
                <c:pt idx="384" formatCode="0.00">
                  <c:v>280.2750543073991</c:v>
                </c:pt>
                <c:pt idx="385" formatCode="0.00">
                  <c:v>280.32567049432089</c:v>
                </c:pt>
                <c:pt idx="386" formatCode="0.00">
                  <c:v>280.34629376000362</c:v>
                </c:pt>
                <c:pt idx="387" formatCode="0.00">
                  <c:v>280.42356779018394</c:v>
                </c:pt>
                <c:pt idx="388" formatCode="0.00">
                  <c:v>280.53001691851938</c:v>
                </c:pt>
                <c:pt idx="389" formatCode="0.00">
                  <c:v>280.61066703173759</c:v>
                </c:pt>
                <c:pt idx="390" formatCode="0.00">
                  <c:v>280.60946649478689</c:v>
                </c:pt>
                <c:pt idx="391" formatCode="0.00">
                  <c:v>280.57899973733191</c:v>
                </c:pt>
                <c:pt idx="392" formatCode="0.00">
                  <c:v>280.45848815245614</c:v>
                </c:pt>
                <c:pt idx="393" formatCode="0.00">
                  <c:v>280.34319104401334</c:v>
                </c:pt>
                <c:pt idx="394" formatCode="0.00">
                  <c:v>280.3323793772808</c:v>
                </c:pt>
                <c:pt idx="395" formatCode="0.00">
                  <c:v>280.21144407348135</c:v>
                </c:pt>
                <c:pt idx="396" formatCode="0.00">
                  <c:v>280.11900728439412</c:v>
                </c:pt>
                <c:pt idx="397" formatCode="0.00">
                  <c:v>280.13844595953719</c:v>
                </c:pt>
                <c:pt idx="398" formatCode="0.00">
                  <c:v>280.04304997215974</c:v>
                </c:pt>
                <c:pt idx="399" formatCode="0.00">
                  <c:v>280.03487857549521</c:v>
                </c:pt>
                <c:pt idx="400" formatCode="0.00">
                  <c:v>280.15198901868712</c:v>
                </c:pt>
                <c:pt idx="401" formatCode="0.00">
                  <c:v>280.27073055192955</c:v>
                </c:pt>
                <c:pt idx="402" formatCode="0.00">
                  <c:v>280.32689153380016</c:v>
                </c:pt>
                <c:pt idx="403" formatCode="0.00">
                  <c:v>280.38735576861183</c:v>
                </c:pt>
                <c:pt idx="404" formatCode="0.00">
                  <c:v>280.40050016748393</c:v>
                </c:pt>
                <c:pt idx="405" formatCode="0.00">
                  <c:v>280.36482576777217</c:v>
                </c:pt>
                <c:pt idx="406" formatCode="0.00">
                  <c:v>280.34859232126217</c:v>
                </c:pt>
                <c:pt idx="407" formatCode="0.00">
                  <c:v>280.36344298612306</c:v>
                </c:pt>
                <c:pt idx="408" formatCode="0.00">
                  <c:v>280.37336393189224</c:v>
                </c:pt>
                <c:pt idx="409" formatCode="0.00">
                  <c:v>280.37423642838587</c:v>
                </c:pt>
                <c:pt idx="410" formatCode="0.00">
                  <c:v>280.37412935962556</c:v>
                </c:pt>
                <c:pt idx="411" formatCode="0.00">
                  <c:v>280.36227434199458</c:v>
                </c:pt>
                <c:pt idx="412" formatCode="0.00">
                  <c:v>280.39347691241937</c:v>
                </c:pt>
                <c:pt idx="413" formatCode="0.00">
                  <c:v>280.39524012987641</c:v>
                </c:pt>
                <c:pt idx="414" formatCode="0.00">
                  <c:v>280.28349907111124</c:v>
                </c:pt>
                <c:pt idx="415" formatCode="0.00">
                  <c:v>280.28475200341273</c:v>
                </c:pt>
                <c:pt idx="416" formatCode="0.00">
                  <c:v>280.29623797552938</c:v>
                </c:pt>
                <c:pt idx="417" formatCode="0.00">
                  <c:v>280.33764397100583</c:v>
                </c:pt>
                <c:pt idx="418" formatCode="0.00">
                  <c:v>280.34429818055622</c:v>
                </c:pt>
                <c:pt idx="419" formatCode="0.00">
                  <c:v>280.32036033942137</c:v>
                </c:pt>
                <c:pt idx="420" formatCode="0.00">
                  <c:v>280.35164036384305</c:v>
                </c:pt>
                <c:pt idx="421" formatCode="0.00">
                  <c:v>280.36236774240257</c:v>
                </c:pt>
                <c:pt idx="422" formatCode="0.00">
                  <c:v>280.40764415966123</c:v>
                </c:pt>
                <c:pt idx="423" formatCode="0.00">
                  <c:v>280.52224418213268</c:v>
                </c:pt>
                <c:pt idx="424" formatCode="0.00">
                  <c:v>280.5072499995718</c:v>
                </c:pt>
                <c:pt idx="425" formatCode="0.00">
                  <c:v>280.51323445985548</c:v>
                </c:pt>
                <c:pt idx="426" formatCode="0.00">
                  <c:v>280.51234373889207</c:v>
                </c:pt>
                <c:pt idx="427" formatCode="0.00">
                  <c:v>280.52557698205459</c:v>
                </c:pt>
                <c:pt idx="428" formatCode="0.00">
                  <c:v>280.53367548083975</c:v>
                </c:pt>
                <c:pt idx="429" formatCode="0.00">
                  <c:v>280.52539929347358</c:v>
                </c:pt>
                <c:pt idx="430" formatCode="0.00">
                  <c:v>280.5592375778491</c:v>
                </c:pt>
                <c:pt idx="431" formatCode="0.00">
                  <c:v>280.57317701921801</c:v>
                </c:pt>
                <c:pt idx="432" formatCode="0.00">
                  <c:v>280.4913537057538</c:v>
                </c:pt>
                <c:pt idx="433" formatCode="0.00">
                  <c:v>280.46641351877781</c:v>
                </c:pt>
                <c:pt idx="434" formatCode="0.00">
                  <c:v>280.39772321389205</c:v>
                </c:pt>
                <c:pt idx="435" formatCode="0.00">
                  <c:v>280.26567781766636</c:v>
                </c:pt>
                <c:pt idx="436" formatCode="0.00">
                  <c:v>280.20142744924544</c:v>
                </c:pt>
                <c:pt idx="437" formatCode="0.00">
                  <c:v>280.13682398172136</c:v>
                </c:pt>
                <c:pt idx="438" formatCode="0.00">
                  <c:v>280.03486262908405</c:v>
                </c:pt>
                <c:pt idx="439" formatCode="0.00">
                  <c:v>280.11110469865969</c:v>
                </c:pt>
                <c:pt idx="440" formatCode="0.00">
                  <c:v>280.04077874760583</c:v>
                </c:pt>
                <c:pt idx="441" formatCode="0.00">
                  <c:v>280.04820977518307</c:v>
                </c:pt>
                <c:pt idx="442" formatCode="0.00">
                  <c:v>280.11688641171639</c:v>
                </c:pt>
                <c:pt idx="443" formatCode="0.00">
                  <c:v>280.2381041947985</c:v>
                </c:pt>
                <c:pt idx="444" formatCode="0.00">
                  <c:v>280.29743167830384</c:v>
                </c:pt>
                <c:pt idx="445" formatCode="0.00">
                  <c:v>280.37445512202385</c:v>
                </c:pt>
                <c:pt idx="446" formatCode="0.00">
                  <c:v>280.45771589054664</c:v>
                </c:pt>
                <c:pt idx="447" formatCode="0.00">
                  <c:v>280.52115982617715</c:v>
                </c:pt>
                <c:pt idx="448" formatCode="0.00">
                  <c:v>280.46034704837979</c:v>
                </c:pt>
                <c:pt idx="449" formatCode="0.00">
                  <c:v>280.35353798676499</c:v>
                </c:pt>
                <c:pt idx="450" formatCode="0.00">
                  <c:v>280.22345627716453</c:v>
                </c:pt>
                <c:pt idx="451" formatCode="0.00">
                  <c:v>280.10549384000768</c:v>
                </c:pt>
                <c:pt idx="452" formatCode="0.00">
                  <c:v>280.07798855890161</c:v>
                </c:pt>
                <c:pt idx="453" formatCode="0.00">
                  <c:v>279.97724368962611</c:v>
                </c:pt>
                <c:pt idx="454" formatCode="0.00">
                  <c:v>279.87694304180297</c:v>
                </c:pt>
                <c:pt idx="455" formatCode="0.00">
                  <c:v>279.7552992617384</c:v>
                </c:pt>
                <c:pt idx="456" formatCode="0.00">
                  <c:v>279.65037643275213</c:v>
                </c:pt>
                <c:pt idx="457" formatCode="0.00">
                  <c:v>279.6146063545736</c:v>
                </c:pt>
                <c:pt idx="458" formatCode="0.00">
                  <c:v>279.55938621095851</c:v>
                </c:pt>
                <c:pt idx="459" formatCode="0.00">
                  <c:v>279.5139936127045</c:v>
                </c:pt>
                <c:pt idx="460" formatCode="0.00">
                  <c:v>279.59805625790023</c:v>
                </c:pt>
                <c:pt idx="461" formatCode="0.00">
                  <c:v>279.59570530129082</c:v>
                </c:pt>
                <c:pt idx="462" formatCode="0.00">
                  <c:v>279.52976233523356</c:v>
                </c:pt>
                <c:pt idx="463" formatCode="0.00">
                  <c:v>279.62925199414877</c:v>
                </c:pt>
                <c:pt idx="464" formatCode="0.00">
                  <c:v>279.68544259078294</c:v>
                </c:pt>
                <c:pt idx="465" formatCode="0.00">
                  <c:v>279.65993744524195</c:v>
                </c:pt>
                <c:pt idx="466" formatCode="0.00">
                  <c:v>279.64116624130673</c:v>
                </c:pt>
                <c:pt idx="467" formatCode="0.00">
                  <c:v>279.6271447898236</c:v>
                </c:pt>
                <c:pt idx="468" formatCode="0.00">
                  <c:v>279.58610100568518</c:v>
                </c:pt>
                <c:pt idx="469" formatCode="0.00">
                  <c:v>279.48756357531897</c:v>
                </c:pt>
                <c:pt idx="470" formatCode="0.00">
                  <c:v>279.48470461161281</c:v>
                </c:pt>
                <c:pt idx="471" formatCode="0.00">
                  <c:v>279.495140398655</c:v>
                </c:pt>
                <c:pt idx="472" formatCode="0.00">
                  <c:v>279.42227669017592</c:v>
                </c:pt>
                <c:pt idx="473" formatCode="0.00">
                  <c:v>279.41562248062564</c:v>
                </c:pt>
                <c:pt idx="474" formatCode="0.00">
                  <c:v>279.43363053488628</c:v>
                </c:pt>
                <c:pt idx="475" formatCode="0.00">
                  <c:v>279.51811462094702</c:v>
                </c:pt>
                <c:pt idx="476" formatCode="0.00">
                  <c:v>279.54289762187068</c:v>
                </c:pt>
                <c:pt idx="477" formatCode="0.00">
                  <c:v>279.51134195234272</c:v>
                </c:pt>
                <c:pt idx="478" formatCode="0.00">
                  <c:v>279.48537208282073</c:v>
                </c:pt>
                <c:pt idx="479" formatCode="0.00">
                  <c:v>279.48043097343538</c:v>
                </c:pt>
                <c:pt idx="480" formatCode="0.00">
                  <c:v>279.52419020357996</c:v>
                </c:pt>
                <c:pt idx="481" formatCode="0.00">
                  <c:v>279.51484788472823</c:v>
                </c:pt>
                <c:pt idx="482" formatCode="0.00">
                  <c:v>279.54380884536272</c:v>
                </c:pt>
                <c:pt idx="483" formatCode="0.00">
                  <c:v>279.53348923931583</c:v>
                </c:pt>
                <c:pt idx="484" formatCode="0.00">
                  <c:v>279.57550803259068</c:v>
                </c:pt>
                <c:pt idx="485" formatCode="0.00">
                  <c:v>279.53046853343983</c:v>
                </c:pt>
                <c:pt idx="486" formatCode="0.00">
                  <c:v>279.56523854383579</c:v>
                </c:pt>
                <c:pt idx="487" formatCode="0.00">
                  <c:v>279.56813395648163</c:v>
                </c:pt>
                <c:pt idx="488" formatCode="0.00">
                  <c:v>279.57151459563693</c:v>
                </c:pt>
                <c:pt idx="489" formatCode="0.00">
                  <c:v>279.54289762187068</c:v>
                </c:pt>
                <c:pt idx="490" formatCode="0.00">
                  <c:v>279.55096194977494</c:v>
                </c:pt>
                <c:pt idx="491" formatCode="0.00">
                  <c:v>279.53551898964429</c:v>
                </c:pt>
                <c:pt idx="492" formatCode="0.00">
                  <c:v>279.51511897371716</c:v>
                </c:pt>
                <c:pt idx="493" formatCode="0.00">
                  <c:v>279.4254887529853</c:v>
                </c:pt>
                <c:pt idx="494" formatCode="0.00">
                  <c:v>279.46619994054913</c:v>
                </c:pt>
                <c:pt idx="495" formatCode="0.00">
                  <c:v>279.35780535005824</c:v>
                </c:pt>
                <c:pt idx="496" formatCode="0.00">
                  <c:v>279.27226424474674</c:v>
                </c:pt>
                <c:pt idx="497" formatCode="0.00">
                  <c:v>279.23968344879029</c:v>
                </c:pt>
                <c:pt idx="498" formatCode="0.00">
                  <c:v>279.21609415064114</c:v>
                </c:pt>
                <c:pt idx="499" formatCode="0.00">
                  <c:v>279.20811866702741</c:v>
                </c:pt>
                <c:pt idx="500" formatCode="0.00">
                  <c:v>279.13889529639886</c:v>
                </c:pt>
                <c:pt idx="501" formatCode="0.00">
                  <c:v>279.20184944940246</c:v>
                </c:pt>
                <c:pt idx="502" formatCode="0.00">
                  <c:v>279.13632109003402</c:v>
                </c:pt>
                <c:pt idx="503" formatCode="0.00">
                  <c:v>279.17539207531223</c:v>
                </c:pt>
                <c:pt idx="504" formatCode="0.00">
                  <c:v>279.2453398686169</c:v>
                </c:pt>
                <c:pt idx="505" formatCode="0.00">
                  <c:v>279.31827419691655</c:v>
                </c:pt>
                <c:pt idx="506" formatCode="0.00">
                  <c:v>279.42179146366652</c:v>
                </c:pt>
                <c:pt idx="507" formatCode="0.00">
                  <c:v>279.38865026526241</c:v>
                </c:pt>
                <c:pt idx="508" formatCode="0.00">
                  <c:v>279.45287329697862</c:v>
                </c:pt>
                <c:pt idx="509" formatCode="0.00">
                  <c:v>279.41201403559734</c:v>
                </c:pt>
                <c:pt idx="510" formatCode="0.00">
                  <c:v>279.40708887262309</c:v>
                </c:pt>
                <c:pt idx="511" formatCode="0.00">
                  <c:v>279.44278377486341</c:v>
                </c:pt>
                <c:pt idx="512" formatCode="0.00">
                  <c:v>279.5474036220387</c:v>
                </c:pt>
                <c:pt idx="513" formatCode="0.00">
                  <c:v>279.54674981918316</c:v>
                </c:pt>
                <c:pt idx="514" formatCode="0.00">
                  <c:v>279.5426994307611</c:v>
                </c:pt>
                <c:pt idx="515" formatCode="0.00">
                  <c:v>279.63224991943747</c:v>
                </c:pt>
                <c:pt idx="516" formatCode="0.00">
                  <c:v>279.67723246712006</c:v>
                </c:pt>
                <c:pt idx="517" formatCode="0.00">
                  <c:v>279.73184892517179</c:v>
                </c:pt>
                <c:pt idx="518" formatCode="0.00">
                  <c:v>279.86446839219747</c:v>
                </c:pt>
                <c:pt idx="519" formatCode="0.00">
                  <c:v>279.92515132064722</c:v>
                </c:pt>
                <c:pt idx="520" formatCode="0.00">
                  <c:v>280.0569643548825</c:v>
                </c:pt>
                <c:pt idx="521" formatCode="0.00">
                  <c:v>280.16070487138796</c:v>
                </c:pt>
                <c:pt idx="522" formatCode="0.00">
                  <c:v>280.16756410622401</c:v>
                </c:pt>
                <c:pt idx="523" formatCode="0.00">
                  <c:v>280.26331319270463</c:v>
                </c:pt>
                <c:pt idx="524" formatCode="0.00">
                  <c:v>280.39028990825608</c:v>
                </c:pt>
                <c:pt idx="525" formatCode="0.00">
                  <c:v>280.51107486017941</c:v>
                </c:pt>
                <c:pt idx="526" formatCode="0.00">
                  <c:v>280.52837671623377</c:v>
                </c:pt>
                <c:pt idx="527" formatCode="0.00">
                  <c:v>280.65754720234219</c:v>
                </c:pt>
                <c:pt idx="528" formatCode="0.00">
                  <c:v>280.74917300252156</c:v>
                </c:pt>
                <c:pt idx="529" formatCode="0.00">
                  <c:v>280.74305869289026</c:v>
                </c:pt>
                <c:pt idx="530" formatCode="0.00">
                  <c:v>280.74331611352676</c:v>
                </c:pt>
                <c:pt idx="531" formatCode="0.00">
                  <c:v>280.76907412358685</c:v>
                </c:pt>
                <c:pt idx="532" formatCode="0.00">
                  <c:v>280.83648188140751</c:v>
                </c:pt>
                <c:pt idx="533" formatCode="0.00">
                  <c:v>280.90494438042026</c:v>
                </c:pt>
                <c:pt idx="534" formatCode="0.00">
                  <c:v>281.02410735452781</c:v>
                </c:pt>
                <c:pt idx="535" formatCode="0.00">
                  <c:v>281.02078138878198</c:v>
                </c:pt>
                <c:pt idx="536" formatCode="0.00">
                  <c:v>281.03859125193316</c:v>
                </c:pt>
                <c:pt idx="537" formatCode="0.00">
                  <c:v>281.04154589410604</c:v>
                </c:pt>
                <c:pt idx="538" formatCode="0.00">
                  <c:v>281.0035296500198</c:v>
                </c:pt>
                <c:pt idx="539" formatCode="0.00">
                  <c:v>281.03539513553505</c:v>
                </c:pt>
                <c:pt idx="540" formatCode="0.00">
                  <c:v>281.0053657653562</c:v>
                </c:pt>
                <c:pt idx="541" formatCode="0.00">
                  <c:v>280.96993283986967</c:v>
                </c:pt>
                <c:pt idx="542" formatCode="0.00">
                  <c:v>280.96929726148403</c:v>
                </c:pt>
                <c:pt idx="543" formatCode="0.00">
                  <c:v>280.96931776401266</c:v>
                </c:pt>
                <c:pt idx="544" formatCode="0.00">
                  <c:v>280.98176052079589</c:v>
                </c:pt>
                <c:pt idx="545" formatCode="0.00">
                  <c:v>280.9791977047247</c:v>
                </c:pt>
                <c:pt idx="546" formatCode="0.00">
                  <c:v>280.94311097638274</c:v>
                </c:pt>
                <c:pt idx="547" formatCode="0.00">
                  <c:v>281.02917375714338</c:v>
                </c:pt>
                <c:pt idx="548" formatCode="0.00">
                  <c:v>281.03290293928438</c:v>
                </c:pt>
                <c:pt idx="549" formatCode="0.00">
                  <c:v>280.94577402703806</c:v>
                </c:pt>
                <c:pt idx="550" formatCode="0.00">
                  <c:v>280.86601919090077</c:v>
                </c:pt>
                <c:pt idx="551" formatCode="0.00">
                  <c:v>280.88230731082029</c:v>
                </c:pt>
                <c:pt idx="552" formatCode="0.00">
                  <c:v>280.87828881522057</c:v>
                </c:pt>
                <c:pt idx="553" formatCode="0.00">
                  <c:v>280.82825808939231</c:v>
                </c:pt>
                <c:pt idx="554" formatCode="0.00">
                  <c:v>280.84617046518628</c:v>
                </c:pt>
                <c:pt idx="555" formatCode="0.00">
                  <c:v>280.80785579540634</c:v>
                </c:pt>
                <c:pt idx="556" formatCode="0.00">
                  <c:v>280.7952307939247</c:v>
                </c:pt>
                <c:pt idx="557" formatCode="0.00">
                  <c:v>280.85021174137324</c:v>
                </c:pt>
                <c:pt idx="558" formatCode="0.00">
                  <c:v>280.78103393191935</c:v>
                </c:pt>
                <c:pt idx="559" formatCode="0.00">
                  <c:v>280.78028445059721</c:v>
                </c:pt>
                <c:pt idx="560" formatCode="0.00">
                  <c:v>280.82946090440169</c:v>
                </c:pt>
                <c:pt idx="561" formatCode="0.00">
                  <c:v>280.74540509338215</c:v>
                </c:pt>
                <c:pt idx="562" formatCode="0.00">
                  <c:v>280.70801759350542</c:v>
                </c:pt>
                <c:pt idx="563" formatCode="0.00">
                  <c:v>280.69196183557631</c:v>
                </c:pt>
                <c:pt idx="564" formatCode="0.00">
                  <c:v>280.57634124279394</c:v>
                </c:pt>
                <c:pt idx="565" formatCode="0.00">
                  <c:v>280.49408054205367</c:v>
                </c:pt>
                <c:pt idx="566" formatCode="0.00">
                  <c:v>280.48785460754459</c:v>
                </c:pt>
                <c:pt idx="567" formatCode="0.00">
                  <c:v>280.38290216379477</c:v>
                </c:pt>
                <c:pt idx="568" formatCode="0.00">
                  <c:v>280.27704077461163</c:v>
                </c:pt>
                <c:pt idx="569" formatCode="0.00">
                  <c:v>280.23667357391599</c:v>
                </c:pt>
                <c:pt idx="570" formatCode="0.00">
                  <c:v>280.15362010873764</c:v>
                </c:pt>
                <c:pt idx="571" formatCode="0.00">
                  <c:v>280.13326109786766</c:v>
                </c:pt>
                <c:pt idx="572" formatCode="0.00">
                  <c:v>280.04730994198474</c:v>
                </c:pt>
                <c:pt idx="573" formatCode="0.00">
                  <c:v>280.0168727992932</c:v>
                </c:pt>
                <c:pt idx="574" formatCode="0.00">
                  <c:v>280.05088649419082</c:v>
                </c:pt>
                <c:pt idx="575" formatCode="0.00">
                  <c:v>280.10209725444122</c:v>
                </c:pt>
                <c:pt idx="576" formatCode="0.00">
                  <c:v>280.0839160677171</c:v>
                </c:pt>
                <c:pt idx="577" formatCode="0.00">
                  <c:v>280.0680083836055</c:v>
                </c:pt>
                <c:pt idx="578" formatCode="0.00">
                  <c:v>280.10399259930455</c:v>
                </c:pt>
                <c:pt idx="579" formatCode="0.00">
                  <c:v>280.11867924393692</c:v>
                </c:pt>
                <c:pt idx="580" formatCode="0.00">
                  <c:v>280.16295787147186</c:v>
                </c:pt>
                <c:pt idx="581" formatCode="0.00">
                  <c:v>280.16610387057807</c:v>
                </c:pt>
                <c:pt idx="582" formatCode="0.00">
                  <c:v>280.15023719152362</c:v>
                </c:pt>
                <c:pt idx="583" formatCode="0.00">
                  <c:v>280.2133075255224</c:v>
                </c:pt>
                <c:pt idx="584" formatCode="0.00">
                  <c:v>280.1903879766399</c:v>
                </c:pt>
                <c:pt idx="585" formatCode="0.00">
                  <c:v>280.23684442832075</c:v>
                </c:pt>
                <c:pt idx="586" formatCode="0.00">
                  <c:v>280.31189962929807</c:v>
                </c:pt>
                <c:pt idx="587" formatCode="0.00">
                  <c:v>280.35775467347423</c:v>
                </c:pt>
                <c:pt idx="588" formatCode="0.00">
                  <c:v>280.3606068030042</c:v>
                </c:pt>
                <c:pt idx="589" formatCode="0.00">
                  <c:v>280.46642490907141</c:v>
                </c:pt>
                <c:pt idx="590" formatCode="0.00">
                  <c:v>280.56377547083923</c:v>
                </c:pt>
                <c:pt idx="591" formatCode="0.00">
                  <c:v>280.59526507666402</c:v>
                </c:pt>
                <c:pt idx="592" formatCode="0.00">
                  <c:v>280.68950608826543</c:v>
                </c:pt>
                <c:pt idx="593" formatCode="0.00">
                  <c:v>280.79201873111543</c:v>
                </c:pt>
                <c:pt idx="594" formatCode="0.00">
                  <c:v>280.82247409827681</c:v>
                </c:pt>
                <c:pt idx="595" formatCode="0.00">
                  <c:v>280.89508949835431</c:v>
                </c:pt>
                <c:pt idx="596" formatCode="0.00">
                  <c:v>280.9573579556801</c:v>
                </c:pt>
                <c:pt idx="597" formatCode="0.00">
                  <c:v>281.05684989265416</c:v>
                </c:pt>
                <c:pt idx="598" formatCode="0.00">
                  <c:v>281.08250311201266</c:v>
                </c:pt>
                <c:pt idx="599" formatCode="0.00">
                  <c:v>281.12205021156547</c:v>
                </c:pt>
                <c:pt idx="600" formatCode="0.00">
                  <c:v>281.13132646671403</c:v>
                </c:pt>
                <c:pt idx="601" formatCode="0.00">
                  <c:v>281.13957531737537</c:v>
                </c:pt>
                <c:pt idx="602" formatCode="0.00">
                  <c:v>281.14594704764318</c:v>
                </c:pt>
                <c:pt idx="603" formatCode="0.00">
                  <c:v>281.147020013305</c:v>
                </c:pt>
                <c:pt idx="604" formatCode="0.00">
                  <c:v>281.16351999268636</c:v>
                </c:pt>
                <c:pt idx="605" formatCode="0.00">
                  <c:v>281.14458932464009</c:v>
                </c:pt>
                <c:pt idx="606" formatCode="0.00">
                  <c:v>281.12876592870145</c:v>
                </c:pt>
                <c:pt idx="607" formatCode="0.00">
                  <c:v>281.10880102199172</c:v>
                </c:pt>
                <c:pt idx="608" formatCode="0.00">
                  <c:v>281.05815522030633</c:v>
                </c:pt>
                <c:pt idx="609" formatCode="0.00">
                  <c:v>281.07609265474639</c:v>
                </c:pt>
                <c:pt idx="610" formatCode="0.00">
                  <c:v>281.05106134542115</c:v>
                </c:pt>
                <c:pt idx="611" formatCode="0.00">
                  <c:v>280.99587309462817</c:v>
                </c:pt>
                <c:pt idx="612" formatCode="0.00">
                  <c:v>280.9966749713011</c:v>
                </c:pt>
                <c:pt idx="613" formatCode="0.00">
                  <c:v>280.99051054437774</c:v>
                </c:pt>
                <c:pt idx="614" formatCode="0.00">
                  <c:v>280.96487327143035</c:v>
                </c:pt>
                <c:pt idx="615" formatCode="0.00">
                  <c:v>280.97719301304221</c:v>
                </c:pt>
                <c:pt idx="616" formatCode="0.00">
                  <c:v>280.9799221274007</c:v>
                </c:pt>
                <c:pt idx="617" formatCode="0.00">
                  <c:v>280.93416503974998</c:v>
                </c:pt>
                <c:pt idx="618" formatCode="0.00">
                  <c:v>280.9416393504431</c:v>
                </c:pt>
                <c:pt idx="619" formatCode="0.00">
                  <c:v>280.90263442886805</c:v>
                </c:pt>
                <c:pt idx="620" formatCode="0.00">
                  <c:v>280.84724570890683</c:v>
                </c:pt>
                <c:pt idx="621" formatCode="0.00">
                  <c:v>280.79116218103297</c:v>
                </c:pt>
                <c:pt idx="622" formatCode="0.00">
                  <c:v>280.80323133618452</c:v>
                </c:pt>
                <c:pt idx="623" formatCode="0.00">
                  <c:v>280.74912744134707</c:v>
                </c:pt>
                <c:pt idx="624" formatCode="0.00">
                  <c:v>280.7016071362392</c:v>
                </c:pt>
                <c:pt idx="625" formatCode="0.00">
                  <c:v>280.6582101174327</c:v>
                </c:pt>
                <c:pt idx="626" formatCode="0.00">
                  <c:v>280.65551517395511</c:v>
                </c:pt>
                <c:pt idx="627" formatCode="0.00">
                  <c:v>280.66777796409872</c:v>
                </c:pt>
                <c:pt idx="628" formatCode="0.00">
                  <c:v>280.64177620175451</c:v>
                </c:pt>
                <c:pt idx="629" formatCode="0.00">
                  <c:v>280.60153657234775</c:v>
                </c:pt>
                <c:pt idx="630" formatCode="0.00">
                  <c:v>280.52057892120104</c:v>
                </c:pt>
                <c:pt idx="631" formatCode="0.00">
                  <c:v>280.51757188367742</c:v>
                </c:pt>
                <c:pt idx="632" formatCode="0.00">
                  <c:v>280.52207788384538</c:v>
                </c:pt>
                <c:pt idx="633" formatCode="0.00">
                  <c:v>280.52078166842796</c:v>
                </c:pt>
                <c:pt idx="634" formatCode="0.00">
                  <c:v>280.45836285922599</c:v>
                </c:pt>
                <c:pt idx="635" formatCode="0.00">
                  <c:v>280.43135875104053</c:v>
                </c:pt>
                <c:pt idx="636" formatCode="0.00">
                  <c:v>280.42919687330578</c:v>
                </c:pt>
                <c:pt idx="637" formatCode="0.00">
                  <c:v>280.37529344763652</c:v>
                </c:pt>
                <c:pt idx="638" formatCode="0.00">
                  <c:v>280.36268439256594</c:v>
                </c:pt>
                <c:pt idx="639" formatCode="0.00">
                  <c:v>280.33159344701892</c:v>
                </c:pt>
                <c:pt idx="640" formatCode="0.00">
                  <c:v>280.2830958547159</c:v>
                </c:pt>
                <c:pt idx="641" formatCode="0.00">
                  <c:v>280.27490395552292</c:v>
                </c:pt>
                <c:pt idx="642" formatCode="0.00">
                  <c:v>280.31166498924892</c:v>
                </c:pt>
                <c:pt idx="643" formatCode="0.00">
                  <c:v>280.31159209136956</c:v>
                </c:pt>
                <c:pt idx="644" formatCode="0.00">
                  <c:v>280.3590918939488</c:v>
                </c:pt>
                <c:pt idx="645" formatCode="0.00">
                  <c:v>280.4099996723881</c:v>
                </c:pt>
                <c:pt idx="646" formatCode="0.00">
                  <c:v>280.43729992820846</c:v>
                </c:pt>
                <c:pt idx="647" formatCode="0.00">
                  <c:v>280.40926613747712</c:v>
                </c:pt>
                <c:pt idx="648" formatCode="0.00">
                  <c:v>280.44224331565255</c:v>
                </c:pt>
                <c:pt idx="649" formatCode="0.00">
                  <c:v>280.45220754453754</c:v>
                </c:pt>
                <c:pt idx="650" formatCode="0.00">
                  <c:v>280.45636272366107</c:v>
                </c:pt>
                <c:pt idx="651" formatCode="0.00">
                  <c:v>280.42188658284124</c:v>
                </c:pt>
                <c:pt idx="652" formatCode="0.00">
                  <c:v>280.36663454640382</c:v>
                </c:pt>
                <c:pt idx="653" formatCode="0.00">
                  <c:v>280.36309216507863</c:v>
                </c:pt>
                <c:pt idx="654" formatCode="0.00">
                  <c:v>280.4327073618087</c:v>
                </c:pt>
                <c:pt idx="655" formatCode="0.00">
                  <c:v>280.54662624471985</c:v>
                </c:pt>
                <c:pt idx="656" formatCode="0.00">
                  <c:v>280.52607132079908</c:v>
                </c:pt>
                <c:pt idx="657" formatCode="0.00">
                  <c:v>280.56141540199502</c:v>
                </c:pt>
                <c:pt idx="658" formatCode="0.00">
                  <c:v>280.62757022751424</c:v>
                </c:pt>
                <c:pt idx="659" formatCode="0.00">
                  <c:v>280.70631360557542</c:v>
                </c:pt>
                <c:pt idx="660" formatCode="0.00">
                  <c:v>280.77216772734221</c:v>
                </c:pt>
                <c:pt idx="661" formatCode="0.00">
                  <c:v>280.83271852838561</c:v>
                </c:pt>
                <c:pt idx="662" formatCode="0.00">
                  <c:v>280.90157513155862</c:v>
                </c:pt>
                <c:pt idx="663" formatCode="0.00">
                  <c:v>280.9323106999438</c:v>
                </c:pt>
                <c:pt idx="664" formatCode="0.00">
                  <c:v>280.9391744908973</c:v>
                </c:pt>
                <c:pt idx="665" formatCode="0.00">
                  <c:v>280.93772792360369</c:v>
                </c:pt>
                <c:pt idx="666" formatCode="0.00">
                  <c:v>280.94582870044763</c:v>
                </c:pt>
                <c:pt idx="667" formatCode="0.00">
                  <c:v>280.94328686150055</c:v>
                </c:pt>
                <c:pt idx="668" formatCode="0.00">
                  <c:v>280.91679008772428</c:v>
                </c:pt>
                <c:pt idx="669" formatCode="0.00">
                  <c:v>280.89166402286133</c:v>
                </c:pt>
                <c:pt idx="670" formatCode="0.00">
                  <c:v>280.88164808401547</c:v>
                </c:pt>
                <c:pt idx="671" formatCode="0.00">
                  <c:v>280.89345954733301</c:v>
                </c:pt>
                <c:pt idx="672" formatCode="0.00">
                  <c:v>280.88907518351152</c:v>
                </c:pt>
                <c:pt idx="673" formatCode="0.00">
                  <c:v>280.89624890368913</c:v>
                </c:pt>
                <c:pt idx="674" formatCode="0.00">
                  <c:v>280.9348227287058</c:v>
                </c:pt>
                <c:pt idx="675" formatCode="0.00">
                  <c:v>280.98958721869883</c:v>
                </c:pt>
                <c:pt idx="676" formatCode="0.00">
                  <c:v>281.03794352390094</c:v>
                </c:pt>
                <c:pt idx="677" formatCode="0.00">
                  <c:v>281.10665655513441</c:v>
                </c:pt>
                <c:pt idx="678" formatCode="0.00">
                  <c:v>281.16362022727043</c:v>
                </c:pt>
              </c:numCache>
            </c:numRef>
          </c:yVal>
          <c:smooth val="0"/>
        </c:ser>
        <c:ser>
          <c:idx val="2"/>
          <c:order val="3"/>
          <c:tx>
            <c:v>VW4</c:v>
          </c:tx>
          <c:marker>
            <c:symbol val="none"/>
          </c:marker>
          <c:xVal>
            <c:numRef>
              <c:f>'KVP-08'!$E$3:$E$4000</c:f>
              <c:numCache>
                <c:formatCode>m/d/yyyy\ h:mm</c:formatCode>
                <c:ptCount val="3998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'KVP-08'!$AH$3:$AH$4000</c:f>
              <c:numCache>
                <c:formatCode>General</c:formatCode>
                <c:ptCount val="3998"/>
                <c:pt idx="12" formatCode="0.00">
                  <c:v>281.17168113262289</c:v>
                </c:pt>
                <c:pt idx="13" formatCode="0.00">
                  <c:v>281.16746419951556</c:v>
                </c:pt>
                <c:pt idx="14" formatCode="0.00">
                  <c:v>281.19360429171519</c:v>
                </c:pt>
                <c:pt idx="15" formatCode="0.00">
                  <c:v>281.19865082189472</c:v>
                </c:pt>
                <c:pt idx="16" formatCode="0.00">
                  <c:v>281.1735605147303</c:v>
                </c:pt>
                <c:pt idx="17" formatCode="0.00">
                  <c:v>281.16768883572013</c:v>
                </c:pt>
                <c:pt idx="18" formatCode="0.00">
                  <c:v>281.14329912661935</c:v>
                </c:pt>
                <c:pt idx="19" formatCode="0.00">
                  <c:v>281.15744453514395</c:v>
                </c:pt>
                <c:pt idx="20" formatCode="0.00">
                  <c:v>281.13705601942934</c:v>
                </c:pt>
                <c:pt idx="21" formatCode="0.00">
                  <c:v>281.17085598379219</c:v>
                </c:pt>
                <c:pt idx="22" formatCode="0.00">
                  <c:v>281.1339578191031</c:v>
                </c:pt>
                <c:pt idx="23" formatCode="0.00">
                  <c:v>281.09743108259374</c:v>
                </c:pt>
                <c:pt idx="24" formatCode="0.00">
                  <c:v>281.1034962601168</c:v>
                </c:pt>
                <c:pt idx="25" formatCode="0.00">
                  <c:v>281.071346593415</c:v>
                </c:pt>
                <c:pt idx="26" formatCode="0.00">
                  <c:v>281.09865657317494</c:v>
                </c:pt>
                <c:pt idx="27" formatCode="0.00">
                  <c:v>281.06545044907557</c:v>
                </c:pt>
                <c:pt idx="28" formatCode="0.00">
                  <c:v>281.11522182517041</c:v>
                </c:pt>
                <c:pt idx="29" formatCode="0.00">
                  <c:v>281.13920674427874</c:v>
                </c:pt>
                <c:pt idx="30" formatCode="0.00">
                  <c:v>281.15685959136363</c:v>
                </c:pt>
                <c:pt idx="31" formatCode="0.00">
                  <c:v>281.13400230151973</c:v>
                </c:pt>
                <c:pt idx="32" formatCode="0.00">
                  <c:v>281.14291880195606</c:v>
                </c:pt>
                <c:pt idx="33" formatCode="0.00">
                  <c:v>281.15342110054928</c:v>
                </c:pt>
                <c:pt idx="34" formatCode="0.00">
                  <c:v>281.16517113093221</c:v>
                </c:pt>
                <c:pt idx="35" formatCode="0.00">
                  <c:v>281.12116022780572</c:v>
                </c:pt>
                <c:pt idx="36" formatCode="0.00">
                  <c:v>281.13505875891741</c:v>
                </c:pt>
                <c:pt idx="37" formatCode="0.00">
                  <c:v>281.08313220973133</c:v>
                </c:pt>
                <c:pt idx="38" formatCode="0.00">
                  <c:v>281.08597463616121</c:v>
                </c:pt>
                <c:pt idx="39" formatCode="0.00">
                  <c:v>281.10353851841268</c:v>
                </c:pt>
                <c:pt idx="40" formatCode="0.00">
                  <c:v>281.07198491609529</c:v>
                </c:pt>
                <c:pt idx="41" formatCode="0.00">
                  <c:v>281.08019414610544</c:v>
                </c:pt>
                <c:pt idx="42" formatCode="0.00">
                  <c:v>281.09127026787468</c:v>
                </c:pt>
                <c:pt idx="43" formatCode="0.00">
                  <c:v>281.09280935949408</c:v>
                </c:pt>
                <c:pt idx="44" formatCode="0.00">
                  <c:v>281.07143111000693</c:v>
                </c:pt>
                <c:pt idx="45" formatCode="0.00">
                  <c:v>281.09323194245314</c:v>
                </c:pt>
                <c:pt idx="46" formatCode="0.00">
                  <c:v>281.08361261983225</c:v>
                </c:pt>
                <c:pt idx="47" formatCode="0.00">
                  <c:v>281.07022118827149</c:v>
                </c:pt>
                <c:pt idx="48" formatCode="0.00">
                  <c:v>281.11063568800421</c:v>
                </c:pt>
                <c:pt idx="49" formatCode="0.00">
                  <c:v>281.08012297423863</c:v>
                </c:pt>
                <c:pt idx="50" formatCode="0.00">
                  <c:v>281.10474399190645</c:v>
                </c:pt>
                <c:pt idx="51" formatCode="0.00">
                  <c:v>281.09920370690099</c:v>
                </c:pt>
                <c:pt idx="52" formatCode="0.00">
                  <c:v>281.11351147624669</c:v>
                </c:pt>
                <c:pt idx="53" formatCode="0.00">
                  <c:v>281.09830071384113</c:v>
                </c:pt>
                <c:pt idx="54" formatCode="0.00">
                  <c:v>281.06904462834854</c:v>
                </c:pt>
                <c:pt idx="55" formatCode="0.00">
                  <c:v>281.07702699803326</c:v>
                </c:pt>
                <c:pt idx="56" formatCode="0.00">
                  <c:v>281.10518659195304</c:v>
                </c:pt>
                <c:pt idx="57" formatCode="0.00">
                  <c:v>281.08985795114307</c:v>
                </c:pt>
                <c:pt idx="58" formatCode="0.00">
                  <c:v>281.0907275823904</c:v>
                </c:pt>
                <c:pt idx="59" formatCode="0.00">
                  <c:v>281.07574812855188</c:v>
                </c:pt>
                <c:pt idx="60" formatCode="0.00">
                  <c:v>281.11548204730849</c:v>
                </c:pt>
                <c:pt idx="61" formatCode="0.00">
                  <c:v>281.09645691766707</c:v>
                </c:pt>
                <c:pt idx="62" formatCode="0.00">
                  <c:v>281.14574788366104</c:v>
                </c:pt>
                <c:pt idx="63" formatCode="0.00">
                  <c:v>281.14431332572104</c:v>
                </c:pt>
                <c:pt idx="64" formatCode="0.00">
                  <c:v>281.09321192536555</c:v>
                </c:pt>
                <c:pt idx="65" formatCode="0.00">
                  <c:v>281.13989622173847</c:v>
                </c:pt>
                <c:pt idx="66" formatCode="0.00">
                  <c:v>281.13302146423064</c:v>
                </c:pt>
                <c:pt idx="67" formatCode="0.00">
                  <c:v>281.12958964577882</c:v>
                </c:pt>
                <c:pt idx="68" formatCode="0.00">
                  <c:v>281.11131849310118</c:v>
                </c:pt>
                <c:pt idx="69" formatCode="0.00">
                  <c:v>281.11885826273937</c:v>
                </c:pt>
                <c:pt idx="70" formatCode="0.00">
                  <c:v>281.13764763557197</c:v>
                </c:pt>
                <c:pt idx="71" formatCode="0.00">
                  <c:v>281.15903255742165</c:v>
                </c:pt>
                <c:pt idx="72" formatCode="0.00">
                  <c:v>281.17791979157118</c:v>
                </c:pt>
                <c:pt idx="73" formatCode="0.00">
                  <c:v>281.15486010673101</c:v>
                </c:pt>
                <c:pt idx="74" formatCode="0.00">
                  <c:v>281.16732185578189</c:v>
                </c:pt>
                <c:pt idx="75" formatCode="0.00">
                  <c:v>281.18130045524367</c:v>
                </c:pt>
                <c:pt idx="76" formatCode="0.00">
                  <c:v>281.19503884965508</c:v>
                </c:pt>
                <c:pt idx="77" formatCode="0.00">
                  <c:v>281.19127118895688</c:v>
                </c:pt>
                <c:pt idx="78" formatCode="0.00">
                  <c:v>281.2079409746317</c:v>
                </c:pt>
                <c:pt idx="79" formatCode="0.00">
                  <c:v>281.26138659834959</c:v>
                </c:pt>
                <c:pt idx="80" formatCode="0.00">
                  <c:v>281.29057373609618</c:v>
                </c:pt>
                <c:pt idx="81" formatCode="0.00">
                  <c:v>281.27909060021369</c:v>
                </c:pt>
                <c:pt idx="82" formatCode="0.00">
                  <c:v>281.30112941358948</c:v>
                </c:pt>
                <c:pt idx="83" formatCode="0.00">
                  <c:v>281.25132912392377</c:v>
                </c:pt>
                <c:pt idx="84" formatCode="0.00">
                  <c:v>281.25634896465328</c:v>
                </c:pt>
                <c:pt idx="85" formatCode="0.00">
                  <c:v>281.26579925409055</c:v>
                </c:pt>
                <c:pt idx="86" formatCode="0.00">
                  <c:v>281.25639344707002</c:v>
                </c:pt>
                <c:pt idx="87" formatCode="0.00">
                  <c:v>281.23105626249264</c:v>
                </c:pt>
                <c:pt idx="88" formatCode="0.00">
                  <c:v>281.22785352848712</c:v>
                </c:pt>
                <c:pt idx="89" formatCode="0.00">
                  <c:v>281.27780505836984</c:v>
                </c:pt>
                <c:pt idx="90" formatCode="0.00">
                  <c:v>281.26854159508281</c:v>
                </c:pt>
                <c:pt idx="91" formatCode="0.00">
                  <c:v>281.29575371352604</c:v>
                </c:pt>
                <c:pt idx="92" formatCode="0.00">
                  <c:v>281.31959406478001</c:v>
                </c:pt>
                <c:pt idx="93" formatCode="0.00">
                  <c:v>281.32511210857706</c:v>
                </c:pt>
                <c:pt idx="94" formatCode="0.00">
                  <c:v>281.35038701777108</c:v>
                </c:pt>
                <c:pt idx="95" formatCode="0.00">
                  <c:v>281.34229121792362</c:v>
                </c:pt>
                <c:pt idx="96" formatCode="0.00">
                  <c:v>281.30803753290985</c:v>
                </c:pt>
                <c:pt idx="97" formatCode="0.00">
                  <c:v>281.31052410000592</c:v>
                </c:pt>
                <c:pt idx="98" formatCode="0.00">
                  <c:v>281.28404816555985</c:v>
                </c:pt>
                <c:pt idx="99" formatCode="0.00">
                  <c:v>281.27276742467353</c:v>
                </c:pt>
                <c:pt idx="100" formatCode="0.00">
                  <c:v>281.26823911464902</c:v>
                </c:pt>
                <c:pt idx="101" formatCode="0.00">
                  <c:v>281.26675562605055</c:v>
                </c:pt>
                <c:pt idx="102" formatCode="0.00">
                  <c:v>281.27954209674363</c:v>
                </c:pt>
                <c:pt idx="103" formatCode="0.00">
                  <c:v>281.26069712089003</c:v>
                </c:pt>
                <c:pt idx="104" formatCode="0.00">
                  <c:v>281.23083607452986</c:v>
                </c:pt>
                <c:pt idx="105" formatCode="0.00">
                  <c:v>281.19662019957036</c:v>
                </c:pt>
                <c:pt idx="106" formatCode="0.00">
                  <c:v>281.21965097083955</c:v>
                </c:pt>
                <c:pt idx="107" formatCode="0.00">
                  <c:v>281.21191547856779</c:v>
                </c:pt>
                <c:pt idx="108" formatCode="0.00">
                  <c:v>281.25485435545073</c:v>
                </c:pt>
                <c:pt idx="109" formatCode="0.00">
                  <c:v>281.22768004706182</c:v>
                </c:pt>
                <c:pt idx="110" formatCode="0.00">
                  <c:v>281.22931922411885</c:v>
                </c:pt>
                <c:pt idx="111" formatCode="0.00">
                  <c:v>281.26015665952661</c:v>
                </c:pt>
                <c:pt idx="112" formatCode="0.00">
                  <c:v>281.28487998675291</c:v>
                </c:pt>
                <c:pt idx="113" formatCode="0.00">
                  <c:v>281.29686132570293</c:v>
                </c:pt>
                <c:pt idx="114" formatCode="0.00">
                  <c:v>281.25795477989783</c:v>
                </c:pt>
                <c:pt idx="115" formatCode="0.00">
                  <c:v>281.26529882690221</c:v>
                </c:pt>
                <c:pt idx="116" formatCode="0.00">
                  <c:v>281.22900339896</c:v>
                </c:pt>
                <c:pt idx="117" formatCode="0.00">
                  <c:v>281.20362395608669</c:v>
                </c:pt>
                <c:pt idx="118" formatCode="0.00">
                  <c:v>281.18638701959838</c:v>
                </c:pt>
                <c:pt idx="119" formatCode="0.00">
                  <c:v>281.12886458238592</c:v>
                </c:pt>
                <c:pt idx="120" formatCode="0.00">
                  <c:v>281.13944250108761</c:v>
                </c:pt>
                <c:pt idx="121" formatCode="0.00">
                  <c:v>281.15451536800134</c:v>
                </c:pt>
                <c:pt idx="122" formatCode="0.00">
                  <c:v>281.15646592197555</c:v>
                </c:pt>
                <c:pt idx="123" formatCode="0.00">
                  <c:v>281.20385304053292</c:v>
                </c:pt>
                <c:pt idx="124" formatCode="0.00">
                  <c:v>281.22811819886681</c:v>
                </c:pt>
                <c:pt idx="125" formatCode="0.00">
                  <c:v>281.21072334979903</c:v>
                </c:pt>
                <c:pt idx="126" formatCode="0.00">
                  <c:v>281.22449955426464</c:v>
                </c:pt>
                <c:pt idx="127" formatCode="0.00">
                  <c:v>281.22001572665681</c:v>
                </c:pt>
                <c:pt idx="128" formatCode="0.00">
                  <c:v>281.23962580007844</c:v>
                </c:pt>
                <c:pt idx="129" formatCode="0.00">
                  <c:v>281.24529730821325</c:v>
                </c:pt>
                <c:pt idx="130" formatCode="0.00">
                  <c:v>281.27119052299992</c:v>
                </c:pt>
                <c:pt idx="131" formatCode="0.00">
                  <c:v>281.25659584206625</c:v>
                </c:pt>
                <c:pt idx="132" formatCode="0.00">
                  <c:v>281.26760746433126</c:v>
                </c:pt>
                <c:pt idx="133" formatCode="0.00">
                  <c:v>281.27393063987137</c:v>
                </c:pt>
                <c:pt idx="134" formatCode="0.00">
                  <c:v>281.3076082775882</c:v>
                </c:pt>
                <c:pt idx="135" formatCode="0.00">
                  <c:v>281.30765720824667</c:v>
                </c:pt>
                <c:pt idx="136" formatCode="0.00">
                  <c:v>281.25469199462964</c:v>
                </c:pt>
                <c:pt idx="137" formatCode="0.00">
                  <c:v>281.26201157630481</c:v>
                </c:pt>
                <c:pt idx="138" formatCode="0.00">
                  <c:v>281.2310673830969</c:v>
                </c:pt>
                <c:pt idx="139" formatCode="0.00">
                  <c:v>281.25071526657268</c:v>
                </c:pt>
                <c:pt idx="140" formatCode="0.00">
                  <c:v>281.24477686393737</c:v>
                </c:pt>
                <c:pt idx="141" formatCode="0.00">
                  <c:v>281.28086767276261</c:v>
                </c:pt>
                <c:pt idx="142" formatCode="0.00">
                  <c:v>281.28207092213552</c:v>
                </c:pt>
                <c:pt idx="143" formatCode="0.00">
                  <c:v>281.33373724918368</c:v>
                </c:pt>
                <c:pt idx="144" formatCode="0.00">
                  <c:v>281.38719399350578</c:v>
                </c:pt>
                <c:pt idx="145" formatCode="0.00">
                  <c:v>281.39464257418956</c:v>
                </c:pt>
                <c:pt idx="146" formatCode="0.00">
                  <c:v>281.42329814705602</c:v>
                </c:pt>
                <c:pt idx="147" formatCode="0.00">
                  <c:v>281.45156894701768</c:v>
                </c:pt>
                <c:pt idx="148" formatCode="0.00">
                  <c:v>281.45459152723544</c:v>
                </c:pt>
                <c:pt idx="149" formatCode="0.00">
                  <c:v>281.42049797892201</c:v>
                </c:pt>
                <c:pt idx="150" formatCode="0.00">
                  <c:v>281.41726855546642</c:v>
                </c:pt>
                <c:pt idx="151" formatCode="0.00">
                  <c:v>281.37738117237205</c:v>
                </c:pt>
                <c:pt idx="152" formatCode="0.00">
                  <c:v>281.36664311697007</c:v>
                </c:pt>
                <c:pt idx="153" formatCode="0.00">
                  <c:v>281.34521148858283</c:v>
                </c:pt>
                <c:pt idx="154" formatCode="0.00">
                  <c:v>281.36768622964274</c:v>
                </c:pt>
                <c:pt idx="155" formatCode="0.00">
                  <c:v>281.36212815167056</c:v>
                </c:pt>
                <c:pt idx="156" formatCode="0.00">
                  <c:v>281.37434524742929</c:v>
                </c:pt>
                <c:pt idx="157" formatCode="0.00">
                  <c:v>281.3272583851849</c:v>
                </c:pt>
                <c:pt idx="158" formatCode="0.00">
                  <c:v>281.31542606233103</c:v>
                </c:pt>
                <c:pt idx="159" formatCode="0.00">
                  <c:v>281.31450750042529</c:v>
                </c:pt>
                <c:pt idx="160" formatCode="0.00">
                  <c:v>281.29934566867814</c:v>
                </c:pt>
                <c:pt idx="161" formatCode="0.00">
                  <c:v>281.33608147254614</c:v>
                </c:pt>
                <c:pt idx="162" formatCode="0.00">
                  <c:v>281.2751494580902</c:v>
                </c:pt>
                <c:pt idx="163" formatCode="0.00">
                  <c:v>281.31159167800769</c:v>
                </c:pt>
                <c:pt idx="164" formatCode="0.00">
                  <c:v>281.33486710256898</c:v>
                </c:pt>
                <c:pt idx="165" formatCode="0.00">
                  <c:v>281.31718979015494</c:v>
                </c:pt>
                <c:pt idx="166" formatCode="0.00">
                  <c:v>281.3069988684789</c:v>
                </c:pt>
                <c:pt idx="167" formatCode="0.00">
                  <c:v>281.33562330365368</c:v>
                </c:pt>
                <c:pt idx="168" formatCode="0.00">
                  <c:v>281.34682842443146</c:v>
                </c:pt>
                <c:pt idx="169" formatCode="0.00">
                  <c:v>281.35284022305444</c:v>
                </c:pt>
                <c:pt idx="170" formatCode="0.00">
                  <c:v>281.35171481791076</c:v>
                </c:pt>
                <c:pt idx="171" formatCode="0.00">
                  <c:v>281.31325309627306</c:v>
                </c:pt>
                <c:pt idx="172" formatCode="0.00">
                  <c:v>281.30802863642646</c:v>
                </c:pt>
                <c:pt idx="173" formatCode="0.00">
                  <c:v>281.2706967681741</c:v>
                </c:pt>
                <c:pt idx="174" formatCode="0.00">
                  <c:v>281.31320638973551</c:v>
                </c:pt>
                <c:pt idx="175" formatCode="0.00">
                  <c:v>281.31612666039479</c:v>
                </c:pt>
                <c:pt idx="176" formatCode="0.00">
                  <c:v>281.3235707928369</c:v>
                </c:pt>
                <c:pt idx="177" formatCode="0.00">
                  <c:v>281.33202912438077</c:v>
                </c:pt>
                <c:pt idx="178" formatCode="0.00">
                  <c:v>281.34821627583392</c:v>
                </c:pt>
                <c:pt idx="179" formatCode="0.00">
                  <c:v>281.33153759367576</c:v>
                </c:pt>
                <c:pt idx="180" formatCode="0.00">
                  <c:v>281.34385477487217</c:v>
                </c:pt>
                <c:pt idx="181" formatCode="0.00">
                  <c:v>281.32768986462742</c:v>
                </c:pt>
                <c:pt idx="182" formatCode="0.00">
                  <c:v>281.3568191752322</c:v>
                </c:pt>
                <c:pt idx="183" formatCode="0.00">
                  <c:v>281.37098237672348</c:v>
                </c:pt>
                <c:pt idx="184" formatCode="0.00">
                  <c:v>281.3768651763379</c:v>
                </c:pt>
                <c:pt idx="185" formatCode="0.00">
                  <c:v>281.34048523180377</c:v>
                </c:pt>
                <c:pt idx="186" formatCode="0.00">
                  <c:v>281.33338806221229</c:v>
                </c:pt>
                <c:pt idx="187" formatCode="0.00">
                  <c:v>281.33595914590006</c:v>
                </c:pt>
                <c:pt idx="188" formatCode="0.00">
                  <c:v>281.27524731940701</c:v>
                </c:pt>
                <c:pt idx="189" formatCode="0.00">
                  <c:v>281.21652163282158</c:v>
                </c:pt>
                <c:pt idx="190" formatCode="0.00">
                  <c:v>281.24686531340353</c:v>
                </c:pt>
                <c:pt idx="191" formatCode="0.00">
                  <c:v>281.23938559502801</c:v>
                </c:pt>
                <c:pt idx="192" formatCode="0.00">
                  <c:v>281.23089390167161</c:v>
                </c:pt>
                <c:pt idx="193" formatCode="0.00">
                  <c:v>281.1690499976724</c:v>
                </c:pt>
                <c:pt idx="194" formatCode="0.00">
                  <c:v>281.11066015333336</c:v>
                </c:pt>
                <c:pt idx="195" formatCode="0.00">
                  <c:v>281.06023710983317</c:v>
                </c:pt>
                <c:pt idx="196" formatCode="0.00">
                  <c:v>281.06349767098055</c:v>
                </c:pt>
                <c:pt idx="197" formatCode="0.00">
                  <c:v>281.05986345753257</c:v>
                </c:pt>
                <c:pt idx="198" formatCode="0.00">
                  <c:v>281.06954060729521</c:v>
                </c:pt>
                <c:pt idx="199" formatCode="0.00">
                  <c:v>281.04155227067986</c:v>
                </c:pt>
                <c:pt idx="200" formatCode="0.00">
                  <c:v>281.00907565821507</c:v>
                </c:pt>
                <c:pt idx="201" formatCode="0.00">
                  <c:v>281.03312285270687</c:v>
                </c:pt>
                <c:pt idx="202" formatCode="0.00">
                  <c:v>281.04011771273986</c:v>
                </c:pt>
                <c:pt idx="203" formatCode="0.00">
                  <c:v>280.99531947083705</c:v>
                </c:pt>
                <c:pt idx="204" formatCode="0.00">
                  <c:v>281.02374373513646</c:v>
                </c:pt>
                <c:pt idx="205" formatCode="0.00">
                  <c:v>281.02967991365091</c:v>
                </c:pt>
                <c:pt idx="206" formatCode="0.00">
                  <c:v>281.02506708703453</c:v>
                </c:pt>
                <c:pt idx="207" formatCode="0.00">
                  <c:v>281.00269465553311</c:v>
                </c:pt>
                <c:pt idx="208" formatCode="0.00">
                  <c:v>280.96336107852721</c:v>
                </c:pt>
                <c:pt idx="209" formatCode="0.00">
                  <c:v>280.96018725809256</c:v>
                </c:pt>
                <c:pt idx="210" formatCode="0.00">
                  <c:v>280.98089382308694</c:v>
                </c:pt>
                <c:pt idx="211" formatCode="0.00">
                  <c:v>280.96622574616561</c:v>
                </c:pt>
                <c:pt idx="212" formatCode="0.00">
                  <c:v>281.01263647567538</c:v>
                </c:pt>
                <c:pt idx="213" formatCode="0.00">
                  <c:v>281.03954611368476</c:v>
                </c:pt>
                <c:pt idx="214" formatCode="0.00">
                  <c:v>281.07653324320728</c:v>
                </c:pt>
                <c:pt idx="215" formatCode="0.00">
                  <c:v>281.04903421317618</c:v>
                </c:pt>
                <c:pt idx="216" formatCode="0.00">
                  <c:v>281.06785694782144</c:v>
                </c:pt>
                <c:pt idx="217" formatCode="0.00">
                  <c:v>281.06785694782138</c:v>
                </c:pt>
                <c:pt idx="218" formatCode="0.00">
                  <c:v>281.1077910374533</c:v>
                </c:pt>
                <c:pt idx="219" formatCode="0.00">
                  <c:v>281.14475370164678</c:v>
                </c:pt>
                <c:pt idx="220" formatCode="0.00">
                  <c:v>281.18606229795603</c:v>
                </c:pt>
                <c:pt idx="221" formatCode="0.00">
                  <c:v>281.2083301957781</c:v>
                </c:pt>
                <c:pt idx="222" formatCode="0.00">
                  <c:v>281.20076818493163</c:v>
                </c:pt>
                <c:pt idx="223" formatCode="0.00">
                  <c:v>281.19381558319458</c:v>
                </c:pt>
                <c:pt idx="224" formatCode="0.00">
                  <c:v>281.22298047973277</c:v>
                </c:pt>
                <c:pt idx="225" formatCode="0.00">
                  <c:v>281.24617138770225</c:v>
                </c:pt>
                <c:pt idx="226" formatCode="0.00">
                  <c:v>281.24493922475841</c:v>
                </c:pt>
                <c:pt idx="227" formatCode="0.00">
                  <c:v>281.24841774974789</c:v>
                </c:pt>
                <c:pt idx="228" formatCode="0.00">
                  <c:v>281.25188515413305</c:v>
                </c:pt>
                <c:pt idx="229" formatCode="0.00">
                  <c:v>281.25060628465167</c:v>
                </c:pt>
                <c:pt idx="230" formatCode="0.00">
                  <c:v>281.25186068880384</c:v>
                </c:pt>
                <c:pt idx="231" formatCode="0.00">
                  <c:v>281.25083314497704</c:v>
                </c:pt>
                <c:pt idx="232" formatCode="0.00">
                  <c:v>281.29648322516061</c:v>
                </c:pt>
                <c:pt idx="233" formatCode="0.00">
                  <c:v>281.34313638384168</c:v>
                </c:pt>
                <c:pt idx="234" formatCode="0.00">
                  <c:v>281.34109019267146</c:v>
                </c:pt>
                <c:pt idx="235" formatCode="0.00">
                  <c:v>281.34994441772437</c:v>
                </c:pt>
                <c:pt idx="236" formatCode="0.00">
                  <c:v>281.34963526492794</c:v>
                </c:pt>
                <c:pt idx="237" formatCode="0.00">
                  <c:v>281.3383122657458</c:v>
                </c:pt>
                <c:pt idx="238" formatCode="0.00">
                  <c:v>281.36111395256876</c:v>
                </c:pt>
                <c:pt idx="239" formatCode="0.00">
                  <c:v>281.35432148753205</c:v>
                </c:pt>
                <c:pt idx="240" formatCode="0.00">
                  <c:v>281.34893911510602</c:v>
                </c:pt>
                <c:pt idx="241" formatCode="0.00">
                  <c:v>281.33631500523404</c:v>
                </c:pt>
                <c:pt idx="242" formatCode="0.00">
                  <c:v>281.34035845691608</c:v>
                </c:pt>
                <c:pt idx="243" formatCode="0.00">
                  <c:v>281.33079696143693</c:v>
                </c:pt>
                <c:pt idx="244" formatCode="0.00">
                  <c:v>281.30336910327259</c:v>
                </c:pt>
                <c:pt idx="245" formatCode="0.00">
                  <c:v>281.31027944671376</c:v>
                </c:pt>
                <c:pt idx="246" formatCode="0.00">
                  <c:v>281.30963667579181</c:v>
                </c:pt>
                <c:pt idx="247" formatCode="0.00">
                  <c:v>281.34050969713297</c:v>
                </c:pt>
                <c:pt idx="248" formatCode="0.00">
                  <c:v>281.39067029437433</c:v>
                </c:pt>
                <c:pt idx="249" formatCode="0.00">
                  <c:v>281.35930129408649</c:v>
                </c:pt>
                <c:pt idx="250" formatCode="0.00">
                  <c:v>281.39504291594028</c:v>
                </c:pt>
                <c:pt idx="251" formatCode="0.00">
                  <c:v>281.41597411713917</c:v>
                </c:pt>
                <c:pt idx="252" formatCode="0.00">
                  <c:v>281.39429783545984</c:v>
                </c:pt>
                <c:pt idx="253" formatCode="0.00">
                  <c:v>281.44626886706266</c:v>
                </c:pt>
                <c:pt idx="254" formatCode="0.00">
                  <c:v>281.41204631974068</c:v>
                </c:pt>
                <c:pt idx="255" formatCode="0.00">
                  <c:v>281.41941260795352</c:v>
                </c:pt>
                <c:pt idx="256" formatCode="0.00">
                  <c:v>281.45104183037938</c:v>
                </c:pt>
                <c:pt idx="257" formatCode="0.00">
                  <c:v>281.42084494177271</c:v>
                </c:pt>
                <c:pt idx="258" formatCode="0.00">
                  <c:v>281.42631850315303</c:v>
                </c:pt>
                <c:pt idx="259" formatCode="0.00">
                  <c:v>281.43944081609243</c:v>
                </c:pt>
                <c:pt idx="260" formatCode="0.00">
                  <c:v>281.42334930183529</c:v>
                </c:pt>
                <c:pt idx="261" formatCode="0.00">
                  <c:v>281.41901226620274</c:v>
                </c:pt>
                <c:pt idx="262" formatCode="0.00">
                  <c:v>281.39220048951034</c:v>
                </c:pt>
                <c:pt idx="263" formatCode="0.00">
                  <c:v>281.39977362096101</c:v>
                </c:pt>
                <c:pt idx="264" formatCode="0.00">
                  <c:v>281.39277208856549</c:v>
                </c:pt>
                <c:pt idx="265" formatCode="0.00">
                  <c:v>281.37952967310076</c:v>
                </c:pt>
                <c:pt idx="266" formatCode="0.00">
                  <c:v>281.3954543782952</c:v>
                </c:pt>
                <c:pt idx="267" formatCode="0.00">
                  <c:v>281.38093976571162</c:v>
                </c:pt>
                <c:pt idx="268" formatCode="0.00">
                  <c:v>281.40961980390728</c:v>
                </c:pt>
                <c:pt idx="269" formatCode="0.00">
                  <c:v>281.45376860252571</c:v>
                </c:pt>
                <c:pt idx="270" formatCode="0.00">
                  <c:v>281.46420862573558</c:v>
                </c:pt>
                <c:pt idx="271" formatCode="0.00">
                  <c:v>281.43896485423335</c:v>
                </c:pt>
                <c:pt idx="272" formatCode="0.00">
                  <c:v>281.43686973240472</c:v>
                </c:pt>
                <c:pt idx="273" formatCode="0.00">
                  <c:v>281.43254826561798</c:v>
                </c:pt>
                <c:pt idx="274" formatCode="0.00">
                  <c:v>281.46611692141391</c:v>
                </c:pt>
                <c:pt idx="275" formatCode="0.00">
                  <c:v>281.46736910144523</c:v>
                </c:pt>
                <c:pt idx="276" formatCode="0.00">
                  <c:v>281.46468681171552</c:v>
                </c:pt>
                <c:pt idx="277" formatCode="0.00">
                  <c:v>281.48938789773348</c:v>
                </c:pt>
                <c:pt idx="278" formatCode="0.00">
                  <c:v>281.47605874155613</c:v>
                </c:pt>
                <c:pt idx="279" formatCode="0.00">
                  <c:v>281.51056152810366</c:v>
                </c:pt>
                <c:pt idx="280" formatCode="0.00">
                  <c:v>281.49595350244488</c:v>
                </c:pt>
                <c:pt idx="281" formatCode="0.00">
                  <c:v>281.48336275438555</c:v>
                </c:pt>
                <c:pt idx="282" formatCode="0.00">
                  <c:v>281.48372083784028</c:v>
                </c:pt>
                <c:pt idx="283" formatCode="0.00">
                  <c:v>281.48826916495238</c:v>
                </c:pt>
                <c:pt idx="284" formatCode="0.00">
                  <c:v>281.4385934260535</c:v>
                </c:pt>
                <c:pt idx="285" formatCode="0.00">
                  <c:v>281.446373400742</c:v>
                </c:pt>
                <c:pt idx="286" formatCode="0.00">
                  <c:v>281.43795065513154</c:v>
                </c:pt>
                <c:pt idx="287" formatCode="0.00">
                  <c:v>281.47298723067996</c:v>
                </c:pt>
                <c:pt idx="288" formatCode="0.00">
                  <c:v>281.46339237338822</c:v>
                </c:pt>
                <c:pt idx="289" formatCode="0.00">
                  <c:v>281.48241527890883</c:v>
                </c:pt>
                <c:pt idx="290" formatCode="0.00">
                  <c:v>281.51011225569448</c:v>
                </c:pt>
                <c:pt idx="291" formatCode="0.00">
                  <c:v>281.47842520612693</c:v>
                </c:pt>
                <c:pt idx="292" formatCode="0.00">
                  <c:v>281.49672527237539</c:v>
                </c:pt>
                <c:pt idx="293" formatCode="0.00">
                  <c:v>281.50396256157967</c:v>
                </c:pt>
                <c:pt idx="294" formatCode="0.00">
                  <c:v>281.49717676890538</c:v>
                </c:pt>
                <c:pt idx="295" formatCode="0.00">
                  <c:v>281.46272958537878</c:v>
                </c:pt>
                <c:pt idx="296" formatCode="0.00">
                  <c:v>281.51172919154311</c:v>
                </c:pt>
                <c:pt idx="297" formatCode="0.00">
                  <c:v>281.51249428911115</c:v>
                </c:pt>
                <c:pt idx="298" formatCode="0.00">
                  <c:v>281.51108642062115</c:v>
                </c:pt>
                <c:pt idx="299" formatCode="0.00">
                  <c:v>281.50899129879258</c:v>
                </c:pt>
                <c:pt idx="300" formatCode="0.00">
                  <c:v>281.51021901349469</c:v>
                </c:pt>
                <c:pt idx="301" formatCode="0.00">
                  <c:v>281.50277488105252</c:v>
                </c:pt>
                <c:pt idx="302" formatCode="0.00">
                  <c:v>281.51533449142022</c:v>
                </c:pt>
                <c:pt idx="303" formatCode="0.00">
                  <c:v>281.50591311555388</c:v>
                </c:pt>
                <c:pt idx="304" formatCode="0.00">
                  <c:v>281.47520690327548</c:v>
                </c:pt>
                <c:pt idx="305" formatCode="0.00">
                  <c:v>281.48628524916558</c:v>
                </c:pt>
                <c:pt idx="306" formatCode="0.00">
                  <c:v>281.50242791820199</c:v>
                </c:pt>
                <c:pt idx="307" formatCode="0.00">
                  <c:v>281.5377425088551</c:v>
                </c:pt>
                <c:pt idx="308" formatCode="0.00">
                  <c:v>281.51794338516231</c:v>
                </c:pt>
                <c:pt idx="309" formatCode="0.00">
                  <c:v>281.55393410854981</c:v>
                </c:pt>
                <c:pt idx="310" formatCode="0.00">
                  <c:v>281.55991032123939</c:v>
                </c:pt>
                <c:pt idx="311" formatCode="0.00">
                  <c:v>281.56009047502715</c:v>
                </c:pt>
                <c:pt idx="312" formatCode="0.00">
                  <c:v>281.57964049718618</c:v>
                </c:pt>
                <c:pt idx="313" formatCode="0.00">
                  <c:v>281.58905964893171</c:v>
                </c:pt>
                <c:pt idx="314" formatCode="0.00">
                  <c:v>281.55838235022418</c:v>
                </c:pt>
                <c:pt idx="315" formatCode="0.00">
                  <c:v>281.52839897721788</c:v>
                </c:pt>
                <c:pt idx="316" formatCode="0.00">
                  <c:v>281.56737447076898</c:v>
                </c:pt>
                <c:pt idx="317" formatCode="0.00">
                  <c:v>281.55227713852605</c:v>
                </c:pt>
                <c:pt idx="318" formatCode="0.00">
                  <c:v>281.50414938772985</c:v>
                </c:pt>
                <c:pt idx="319" formatCode="0.00">
                  <c:v>281.47277149095862</c:v>
                </c:pt>
                <c:pt idx="320" formatCode="0.00">
                  <c:v>281.49603801903663</c:v>
                </c:pt>
                <c:pt idx="321" formatCode="0.00">
                  <c:v>281.49153862258294</c:v>
                </c:pt>
                <c:pt idx="322" formatCode="0.00">
                  <c:v>281.46314994421698</c:v>
                </c:pt>
                <c:pt idx="323" formatCode="0.00">
                  <c:v>281.41691936849492</c:v>
                </c:pt>
                <c:pt idx="324" formatCode="0.00">
                  <c:v>281.41566496434274</c:v>
                </c:pt>
                <c:pt idx="325" formatCode="0.00">
                  <c:v>281.39295891471573</c:v>
                </c:pt>
                <c:pt idx="326" formatCode="0.00">
                  <c:v>281.40277840821199</c:v>
                </c:pt>
                <c:pt idx="327" formatCode="0.00">
                  <c:v>281.36995483289661</c:v>
                </c:pt>
                <c:pt idx="328" formatCode="0.00">
                  <c:v>281.39099501601652</c:v>
                </c:pt>
                <c:pt idx="329" formatCode="0.00">
                  <c:v>281.42763295856776</c:v>
                </c:pt>
                <c:pt idx="330" formatCode="0.00">
                  <c:v>281.41545589698404</c:v>
                </c:pt>
                <c:pt idx="331" formatCode="0.00">
                  <c:v>281.37663164364994</c:v>
                </c:pt>
                <c:pt idx="332" formatCode="0.00">
                  <c:v>281.36778186683864</c:v>
                </c:pt>
                <c:pt idx="333" formatCode="0.00">
                  <c:v>281.33645290072593</c:v>
                </c:pt>
                <c:pt idx="334" formatCode="0.00">
                  <c:v>281.34965305789467</c:v>
                </c:pt>
                <c:pt idx="335" formatCode="0.00">
                  <c:v>281.3607024902139</c:v>
                </c:pt>
                <c:pt idx="336" formatCode="0.00">
                  <c:v>281.40910380787301</c:v>
                </c:pt>
                <c:pt idx="337" formatCode="0.00">
                  <c:v>281.40710654736125</c:v>
                </c:pt>
                <c:pt idx="338" formatCode="0.00">
                  <c:v>281.37875567904945</c:v>
                </c:pt>
                <c:pt idx="339" formatCode="0.00">
                  <c:v>281.40322990474192</c:v>
                </c:pt>
                <c:pt idx="340" formatCode="0.00">
                  <c:v>281.45524541876159</c:v>
                </c:pt>
                <c:pt idx="341" formatCode="0.00">
                  <c:v>281.44654910628816</c:v>
                </c:pt>
                <c:pt idx="342" formatCode="0.00">
                  <c:v>281.46645276366024</c:v>
                </c:pt>
                <c:pt idx="343" formatCode="0.00">
                  <c:v>281.48961030981718</c:v>
                </c:pt>
                <c:pt idx="344" formatCode="0.00">
                  <c:v>281.50105341152459</c:v>
                </c:pt>
                <c:pt idx="345" formatCode="0.00">
                  <c:v>281.51343731634609</c:v>
                </c:pt>
                <c:pt idx="346" formatCode="0.00">
                  <c:v>281.4881557347897</c:v>
                </c:pt>
                <c:pt idx="347" formatCode="0.00">
                  <c:v>281.49371603688269</c:v>
                </c:pt>
                <c:pt idx="348" formatCode="0.00">
                  <c:v>281.53007151608756</c:v>
                </c:pt>
                <c:pt idx="349" formatCode="0.00">
                  <c:v>281.49415641280842</c:v>
                </c:pt>
                <c:pt idx="350" formatCode="0.00">
                  <c:v>281.48546899681833</c:v>
                </c:pt>
                <c:pt idx="351" formatCode="0.00">
                  <c:v>281.46835438697605</c:v>
                </c:pt>
                <c:pt idx="352" formatCode="0.00">
                  <c:v>281.50143151206692</c:v>
                </c:pt>
                <c:pt idx="353" formatCode="0.00">
                  <c:v>281.49744143928496</c:v>
                </c:pt>
                <c:pt idx="354" formatCode="0.00">
                  <c:v>281.47561614150953</c:v>
                </c:pt>
                <c:pt idx="355" formatCode="0.00">
                  <c:v>281.50204981765967</c:v>
                </c:pt>
                <c:pt idx="356" formatCode="0.00">
                  <c:v>281.47078757517193</c:v>
                </c:pt>
                <c:pt idx="357" formatCode="0.00">
                  <c:v>281.48490407012565</c:v>
                </c:pt>
                <c:pt idx="358" formatCode="0.00">
                  <c:v>281.51743406149052</c:v>
                </c:pt>
                <c:pt idx="359" formatCode="0.00">
                  <c:v>281.49440329022133</c:v>
                </c:pt>
                <c:pt idx="360" formatCode="0.00">
                  <c:v>281.48537780786393</c:v>
                </c:pt>
                <c:pt idx="361" formatCode="0.00">
                  <c:v>281.47746883416693</c:v>
                </c:pt>
                <c:pt idx="362" formatCode="0.00">
                  <c:v>281.48242862363384</c:v>
                </c:pt>
                <c:pt idx="363" formatCode="0.00">
                  <c:v>281.49916068469213</c:v>
                </c:pt>
                <c:pt idx="364" formatCode="0.00">
                  <c:v>281.53225115450789</c:v>
                </c:pt>
                <c:pt idx="365" formatCode="0.00">
                  <c:v>281.53414388134036</c:v>
                </c:pt>
                <c:pt idx="366" formatCode="0.00">
                  <c:v>281.52818323749665</c:v>
                </c:pt>
                <c:pt idx="367" formatCode="0.00">
                  <c:v>281.49820876097368</c:v>
                </c:pt>
                <c:pt idx="368" formatCode="0.00">
                  <c:v>281.50463424607233</c:v>
                </c:pt>
                <c:pt idx="369" formatCode="0.00">
                  <c:v>281.53439965523671</c:v>
                </c:pt>
                <c:pt idx="370" formatCode="0.00">
                  <c:v>281.4965206532583</c:v>
                </c:pt>
                <c:pt idx="371" formatCode="0.00">
                  <c:v>281.47961288665397</c:v>
                </c:pt>
                <c:pt idx="372" formatCode="0.00">
                  <c:v>281.48022896812586</c:v>
                </c:pt>
                <c:pt idx="373" formatCode="0.00">
                  <c:v>281.45383087790913</c:v>
                </c:pt>
                <c:pt idx="374" formatCode="0.00">
                  <c:v>281.46583223394663</c:v>
                </c:pt>
                <c:pt idx="375" formatCode="0.00">
                  <c:v>281.44876433064201</c:v>
                </c:pt>
                <c:pt idx="376" formatCode="0.00">
                  <c:v>281.46741358386191</c:v>
                </c:pt>
                <c:pt idx="377" formatCode="0.00">
                  <c:v>281.44056622123605</c:v>
                </c:pt>
                <c:pt idx="378" formatCode="0.00">
                  <c:v>281.41295376104227</c:v>
                </c:pt>
                <c:pt idx="379" formatCode="0.00">
                  <c:v>281.42644527804072</c:v>
                </c:pt>
                <c:pt idx="380" formatCode="0.00">
                  <c:v>281.38938252840967</c:v>
                </c:pt>
                <c:pt idx="381" formatCode="0.00">
                  <c:v>281.45524986700332</c:v>
                </c:pt>
                <c:pt idx="382" formatCode="0.00">
                  <c:v>281.44627331530432</c:v>
                </c:pt>
                <c:pt idx="383" formatCode="0.00">
                  <c:v>281.46313437537117</c:v>
                </c:pt>
                <c:pt idx="384" formatCode="0.00">
                  <c:v>281.4825576226425</c:v>
                </c:pt>
                <c:pt idx="385" formatCode="0.00">
                  <c:v>281.50687171163469</c:v>
                </c:pt>
                <c:pt idx="386" formatCode="0.00">
                  <c:v>281.51710711572747</c:v>
                </c:pt>
                <c:pt idx="387" formatCode="0.00">
                  <c:v>281.47670373659895</c:v>
                </c:pt>
                <c:pt idx="388" formatCode="0.00">
                  <c:v>281.4699646504622</c:v>
                </c:pt>
                <c:pt idx="389" formatCode="0.00">
                  <c:v>281.46040537910392</c:v>
                </c:pt>
                <c:pt idx="390" formatCode="0.00">
                  <c:v>281.41961277882888</c:v>
                </c:pt>
                <c:pt idx="391" formatCode="0.00">
                  <c:v>281.41098096585961</c:v>
                </c:pt>
                <c:pt idx="392" formatCode="0.00">
                  <c:v>281.40501142553262</c:v>
                </c:pt>
                <c:pt idx="393" formatCode="0.00">
                  <c:v>281.38415362032129</c:v>
                </c:pt>
                <c:pt idx="394" formatCode="0.00">
                  <c:v>281.38363984840794</c:v>
                </c:pt>
                <c:pt idx="395" formatCode="0.00">
                  <c:v>281.41834725407244</c:v>
                </c:pt>
                <c:pt idx="396" formatCode="0.00">
                  <c:v>281.4131583801593</c:v>
                </c:pt>
                <c:pt idx="397" formatCode="0.00">
                  <c:v>281.41090312163033</c:v>
                </c:pt>
                <c:pt idx="398" formatCode="0.00">
                  <c:v>281.42854484811102</c:v>
                </c:pt>
                <c:pt idx="399" formatCode="0.00">
                  <c:v>281.45115303642115</c:v>
                </c:pt>
                <c:pt idx="400" formatCode="0.00">
                  <c:v>281.48702588140435</c:v>
                </c:pt>
                <c:pt idx="401" formatCode="0.00">
                  <c:v>281.46338347690494</c:v>
                </c:pt>
                <c:pt idx="402" formatCode="0.00">
                  <c:v>281.48813571770211</c:v>
                </c:pt>
                <c:pt idx="403" formatCode="0.00">
                  <c:v>281.51677127348108</c:v>
                </c:pt>
                <c:pt idx="404" formatCode="0.00">
                  <c:v>281.52459573058633</c:v>
                </c:pt>
                <c:pt idx="405" formatCode="0.00">
                  <c:v>281.50795485848244</c:v>
                </c:pt>
                <c:pt idx="406" formatCode="0.00">
                  <c:v>281.48048029378049</c:v>
                </c:pt>
                <c:pt idx="407" formatCode="0.00">
                  <c:v>281.46725122304082</c:v>
                </c:pt>
                <c:pt idx="408" formatCode="0.00">
                  <c:v>281.43048428148109</c:v>
                </c:pt>
                <c:pt idx="409" formatCode="0.00">
                  <c:v>281.42352723150236</c:v>
                </c:pt>
                <c:pt idx="410" formatCode="0.00">
                  <c:v>281.3980343584663</c:v>
                </c:pt>
                <c:pt idx="411" formatCode="0.00">
                  <c:v>281.40082118187536</c:v>
                </c:pt>
                <c:pt idx="412" formatCode="0.00">
                  <c:v>281.40605231408443</c:v>
                </c:pt>
                <c:pt idx="413" formatCode="0.00">
                  <c:v>281.40756471625372</c:v>
                </c:pt>
                <c:pt idx="414" formatCode="0.00">
                  <c:v>281.41006907631635</c:v>
                </c:pt>
                <c:pt idx="415" formatCode="0.00">
                  <c:v>281.41871200988976</c:v>
                </c:pt>
                <c:pt idx="416" formatCode="0.00">
                  <c:v>281.4413113017165</c:v>
                </c:pt>
                <c:pt idx="417" formatCode="0.00">
                  <c:v>281.47705069944948</c:v>
                </c:pt>
                <c:pt idx="418" formatCode="0.00">
                  <c:v>281.50704519305998</c:v>
                </c:pt>
                <c:pt idx="419" formatCode="0.00">
                  <c:v>281.48146113106964</c:v>
                </c:pt>
                <c:pt idx="420" formatCode="0.00">
                  <c:v>281.45457595838963</c:v>
                </c:pt>
                <c:pt idx="421" formatCode="0.00">
                  <c:v>281.50653586938824</c:v>
                </c:pt>
                <c:pt idx="422" formatCode="0.00">
                  <c:v>281.48652990245762</c:v>
                </c:pt>
                <c:pt idx="423" formatCode="0.00">
                  <c:v>281.49229037542597</c:v>
                </c:pt>
                <c:pt idx="424" formatCode="0.00">
                  <c:v>281.49571774563611</c:v>
                </c:pt>
                <c:pt idx="425" formatCode="0.00">
                  <c:v>281.47967961027905</c:v>
                </c:pt>
                <c:pt idx="426" formatCode="0.00">
                  <c:v>281.45660213247231</c:v>
                </c:pt>
                <c:pt idx="427" formatCode="0.00">
                  <c:v>281.42330926766022</c:v>
                </c:pt>
                <c:pt idx="428" formatCode="0.00">
                  <c:v>281.38361538307873</c:v>
                </c:pt>
                <c:pt idx="429" formatCode="0.00">
                  <c:v>281.35145904401446</c:v>
                </c:pt>
                <c:pt idx="430" formatCode="0.00">
                  <c:v>281.3711758752363</c:v>
                </c:pt>
                <c:pt idx="431" formatCode="0.00">
                  <c:v>281.39315018910781</c:v>
                </c:pt>
                <c:pt idx="432" formatCode="0.00">
                  <c:v>281.37579982245683</c:v>
                </c:pt>
                <c:pt idx="433" formatCode="0.00">
                  <c:v>281.40024068633682</c:v>
                </c:pt>
                <c:pt idx="434" formatCode="0.00">
                  <c:v>281.36790196936391</c:v>
                </c:pt>
                <c:pt idx="435" formatCode="0.00">
                  <c:v>281.39994710238631</c:v>
                </c:pt>
                <c:pt idx="436" formatCode="0.00">
                  <c:v>281.40549405975429</c:v>
                </c:pt>
                <c:pt idx="437" formatCode="0.00">
                  <c:v>281.43200113189204</c:v>
                </c:pt>
                <c:pt idx="438" formatCode="0.00">
                  <c:v>281.43781720788132</c:v>
                </c:pt>
                <c:pt idx="439" formatCode="0.00">
                  <c:v>281.40804067811285</c:v>
                </c:pt>
                <c:pt idx="440" formatCode="0.00">
                  <c:v>281.43131610267415</c:v>
                </c:pt>
                <c:pt idx="441" formatCode="0.00">
                  <c:v>281.41171270161504</c:v>
                </c:pt>
                <c:pt idx="442" formatCode="0.00">
                  <c:v>281.38799022876549</c:v>
                </c:pt>
                <c:pt idx="443" formatCode="0.00">
                  <c:v>281.35891874530245</c:v>
                </c:pt>
                <c:pt idx="444" formatCode="0.00">
                  <c:v>281.38414472383795</c:v>
                </c:pt>
                <c:pt idx="445" formatCode="0.00">
                  <c:v>281.41184614886532</c:v>
                </c:pt>
                <c:pt idx="446" formatCode="0.00">
                  <c:v>281.36402310262383</c:v>
                </c:pt>
                <c:pt idx="447" formatCode="0.00">
                  <c:v>281.37726106984684</c:v>
                </c:pt>
                <c:pt idx="448" formatCode="0.00">
                  <c:v>281.38895549720883</c:v>
                </c:pt>
                <c:pt idx="449" formatCode="0.00">
                  <c:v>281.36748161052572</c:v>
                </c:pt>
                <c:pt idx="450" formatCode="0.00">
                  <c:v>281.37319537695652</c:v>
                </c:pt>
                <c:pt idx="451" formatCode="0.00">
                  <c:v>281.37450316000877</c:v>
                </c:pt>
                <c:pt idx="452" formatCode="0.00">
                  <c:v>281.38001675556416</c:v>
                </c:pt>
                <c:pt idx="453" formatCode="0.00">
                  <c:v>281.39620390701731</c:v>
                </c:pt>
                <c:pt idx="454" formatCode="0.00">
                  <c:v>281.42365400639005</c:v>
                </c:pt>
                <c:pt idx="455" formatCode="0.00">
                  <c:v>281.44151814495444</c:v>
                </c:pt>
                <c:pt idx="456" formatCode="0.00">
                  <c:v>281.44230993197243</c:v>
                </c:pt>
                <c:pt idx="457" formatCode="0.00">
                  <c:v>281.42999275077602</c:v>
                </c:pt>
                <c:pt idx="458" formatCode="0.00">
                  <c:v>281.39531425868245</c:v>
                </c:pt>
                <c:pt idx="459" formatCode="0.00">
                  <c:v>281.39172230353034</c:v>
                </c:pt>
                <c:pt idx="460" formatCode="0.00">
                  <c:v>281.34872115126387</c:v>
                </c:pt>
                <c:pt idx="461" formatCode="0.00">
                  <c:v>281.33217369223513</c:v>
                </c:pt>
                <c:pt idx="462" formatCode="0.00">
                  <c:v>281.32022126685598</c:v>
                </c:pt>
                <c:pt idx="463" formatCode="0.00">
                  <c:v>281.32178037556287</c:v>
                </c:pt>
                <c:pt idx="464" formatCode="0.00">
                  <c:v>281.32934016228853</c:v>
                </c:pt>
                <c:pt idx="465" formatCode="0.00">
                  <c:v>281.32931347283846</c:v>
                </c:pt>
                <c:pt idx="466" formatCode="0.00">
                  <c:v>281.32818806769478</c:v>
                </c:pt>
                <c:pt idx="467" formatCode="0.00">
                  <c:v>281.3201678879559</c:v>
                </c:pt>
                <c:pt idx="468" formatCode="0.00">
                  <c:v>281.33736256614827</c:v>
                </c:pt>
                <c:pt idx="469" formatCode="0.00">
                  <c:v>281.31064865077269</c:v>
                </c:pt>
                <c:pt idx="470" formatCode="0.00">
                  <c:v>281.30558432762643</c:v>
                </c:pt>
                <c:pt idx="471" formatCode="0.00">
                  <c:v>281.34324758988356</c:v>
                </c:pt>
                <c:pt idx="472" formatCode="0.00">
                  <c:v>281.35788008087155</c:v>
                </c:pt>
                <c:pt idx="473" formatCode="0.00">
                  <c:v>281.34155058568479</c:v>
                </c:pt>
                <c:pt idx="474" formatCode="0.00">
                  <c:v>281.34856768692617</c:v>
                </c:pt>
                <c:pt idx="475" formatCode="0.00">
                  <c:v>281.36741266277977</c:v>
                </c:pt>
                <c:pt idx="476" formatCode="0.00">
                  <c:v>281.40362135000942</c:v>
                </c:pt>
                <c:pt idx="477" formatCode="0.00">
                  <c:v>281.4315029288245</c:v>
                </c:pt>
                <c:pt idx="478" formatCode="0.00">
                  <c:v>281.46124832090123</c:v>
                </c:pt>
                <c:pt idx="479" formatCode="0.00">
                  <c:v>281.46449776144436</c:v>
                </c:pt>
                <c:pt idx="480" formatCode="0.00">
                  <c:v>281.46250272505335</c:v>
                </c:pt>
                <c:pt idx="481" formatCode="0.00">
                  <c:v>281.44227657015983</c:v>
                </c:pt>
                <c:pt idx="482" formatCode="0.00">
                  <c:v>281.44556159663637</c:v>
                </c:pt>
                <c:pt idx="483" formatCode="0.00">
                  <c:v>281.43762815761011</c:v>
                </c:pt>
                <c:pt idx="484" formatCode="0.00">
                  <c:v>281.47192187679889</c:v>
                </c:pt>
                <c:pt idx="485" formatCode="0.00">
                  <c:v>281.49833553586154</c:v>
                </c:pt>
                <c:pt idx="486" formatCode="0.00">
                  <c:v>281.48309808400586</c:v>
                </c:pt>
                <c:pt idx="487" formatCode="0.00">
                  <c:v>281.44654910628816</c:v>
                </c:pt>
                <c:pt idx="488" formatCode="0.00">
                  <c:v>281.43889145824573</c:v>
                </c:pt>
                <c:pt idx="489" formatCode="0.00">
                  <c:v>281.43194775299196</c:v>
                </c:pt>
                <c:pt idx="490" formatCode="0.00">
                  <c:v>281.4266276559494</c:v>
                </c:pt>
                <c:pt idx="491" formatCode="0.00">
                  <c:v>281.44431164072597</c:v>
                </c:pt>
                <c:pt idx="492" formatCode="0.00">
                  <c:v>281.45253643958199</c:v>
                </c:pt>
                <c:pt idx="493" formatCode="0.00">
                  <c:v>281.45561017457896</c:v>
                </c:pt>
                <c:pt idx="494" formatCode="0.00">
                  <c:v>281.48281117241794</c:v>
                </c:pt>
                <c:pt idx="495" formatCode="0.00">
                  <c:v>281.46073677310875</c:v>
                </c:pt>
                <c:pt idx="496" formatCode="0.00">
                  <c:v>281.47782024525924</c:v>
                </c:pt>
                <c:pt idx="497" formatCode="0.00">
                  <c:v>281.48455043491259</c:v>
                </c:pt>
                <c:pt idx="498" formatCode="0.00">
                  <c:v>281.45808562107072</c:v>
                </c:pt>
                <c:pt idx="499" formatCode="0.00">
                  <c:v>281.42991268242588</c:v>
                </c:pt>
                <c:pt idx="500" formatCode="0.00">
                  <c:v>281.43331336318602</c:v>
                </c:pt>
                <c:pt idx="501" formatCode="0.00">
                  <c:v>281.4086233977722</c:v>
                </c:pt>
                <c:pt idx="502" formatCode="0.00">
                  <c:v>281.37548622141878</c:v>
                </c:pt>
                <c:pt idx="503" formatCode="0.00">
                  <c:v>281.3732865659108</c:v>
                </c:pt>
                <c:pt idx="504" formatCode="0.00">
                  <c:v>281.37752796434734</c:v>
                </c:pt>
                <c:pt idx="505" formatCode="0.00">
                  <c:v>281.36457690871231</c:v>
                </c:pt>
                <c:pt idx="506" formatCode="0.00">
                  <c:v>281.33953108396463</c:v>
                </c:pt>
                <c:pt idx="507" formatCode="0.00">
                  <c:v>281.34438411563139</c:v>
                </c:pt>
                <c:pt idx="508" formatCode="0.00">
                  <c:v>281.35575604547199</c:v>
                </c:pt>
                <c:pt idx="509" formatCode="0.00">
                  <c:v>281.36179453354498</c:v>
                </c:pt>
                <c:pt idx="510" formatCode="0.00">
                  <c:v>281.37935174343386</c:v>
                </c:pt>
                <c:pt idx="511" formatCode="0.00">
                  <c:v>281.40888806815184</c:v>
                </c:pt>
                <c:pt idx="512" formatCode="0.00">
                  <c:v>281.43523945183097</c:v>
                </c:pt>
                <c:pt idx="513" formatCode="0.00">
                  <c:v>281.43411404668734</c:v>
                </c:pt>
                <c:pt idx="514" formatCode="0.00">
                  <c:v>281.46327449498386</c:v>
                </c:pt>
                <c:pt idx="515" formatCode="0.00">
                  <c:v>281.44480539555178</c:v>
                </c:pt>
                <c:pt idx="516" formatCode="0.00">
                  <c:v>281.41776898265476</c:v>
                </c:pt>
                <c:pt idx="517" formatCode="0.00">
                  <c:v>281.41074743317171</c:v>
                </c:pt>
                <c:pt idx="518" formatCode="0.00">
                  <c:v>281.41361432493085</c:v>
                </c:pt>
                <c:pt idx="519" formatCode="0.00">
                  <c:v>281.37718100149669</c:v>
                </c:pt>
                <c:pt idx="520" formatCode="0.00">
                  <c:v>281.38871084391678</c:v>
                </c:pt>
                <c:pt idx="521" formatCode="0.00">
                  <c:v>281.35126109725996</c:v>
                </c:pt>
                <c:pt idx="522" formatCode="0.00">
                  <c:v>281.36128965811497</c:v>
                </c:pt>
                <c:pt idx="523" formatCode="0.00">
                  <c:v>281.41242219616214</c:v>
                </c:pt>
                <c:pt idx="524" formatCode="0.00">
                  <c:v>281.41326736208032</c:v>
                </c:pt>
                <c:pt idx="525" formatCode="0.00">
                  <c:v>281.37428074792501</c:v>
                </c:pt>
                <c:pt idx="526" formatCode="0.00">
                  <c:v>281.35288025722946</c:v>
                </c:pt>
                <c:pt idx="527" formatCode="0.00">
                  <c:v>281.39174454473874</c:v>
                </c:pt>
                <c:pt idx="528" formatCode="0.00">
                  <c:v>281.39665317942638</c:v>
                </c:pt>
                <c:pt idx="529" formatCode="0.00">
                  <c:v>281.38770331717745</c:v>
                </c:pt>
                <c:pt idx="530" formatCode="0.00">
                  <c:v>281.39246515988992</c:v>
                </c:pt>
                <c:pt idx="531" formatCode="0.00">
                  <c:v>281.41917240290303</c:v>
                </c:pt>
                <c:pt idx="532" formatCode="0.00">
                  <c:v>281.43401618537052</c:v>
                </c:pt>
                <c:pt idx="533" formatCode="0.00">
                  <c:v>281.44786578582375</c:v>
                </c:pt>
                <c:pt idx="534" formatCode="0.00">
                  <c:v>281.43079121015654</c:v>
                </c:pt>
                <c:pt idx="535" formatCode="0.00">
                  <c:v>281.38145131350416</c:v>
                </c:pt>
                <c:pt idx="536" formatCode="0.00">
                  <c:v>281.37661829892494</c:v>
                </c:pt>
                <c:pt idx="537" formatCode="0.00">
                  <c:v>281.38176936278387</c:v>
                </c:pt>
                <c:pt idx="538" formatCode="0.00">
                  <c:v>281.35966382578295</c:v>
                </c:pt>
                <c:pt idx="539" formatCode="0.00">
                  <c:v>281.31901356924146</c:v>
                </c:pt>
                <c:pt idx="540" formatCode="0.00">
                  <c:v>281.33461800103521</c:v>
                </c:pt>
                <c:pt idx="541" formatCode="0.00">
                  <c:v>281.31817507568582</c:v>
                </c:pt>
                <c:pt idx="542" formatCode="0.00">
                  <c:v>281.34255366418239</c:v>
                </c:pt>
                <c:pt idx="543" formatCode="0.00">
                  <c:v>281.35904996843186</c:v>
                </c:pt>
                <c:pt idx="544" formatCode="0.00">
                  <c:v>281.38537466266092</c:v>
                </c:pt>
                <c:pt idx="545" formatCode="0.00">
                  <c:v>281.37379366546162</c:v>
                </c:pt>
                <c:pt idx="546" formatCode="0.00">
                  <c:v>281.40464889383611</c:v>
                </c:pt>
                <c:pt idx="547" formatCode="0.00">
                  <c:v>281.39528756923232</c:v>
                </c:pt>
                <c:pt idx="548" formatCode="0.00">
                  <c:v>281.35993294440419</c:v>
                </c:pt>
                <c:pt idx="549" formatCode="0.00">
                  <c:v>281.40586103969241</c:v>
                </c:pt>
                <c:pt idx="550" formatCode="0.00">
                  <c:v>281.39492281341506</c:v>
                </c:pt>
                <c:pt idx="551" formatCode="0.00">
                  <c:v>281.41791132638832</c:v>
                </c:pt>
                <c:pt idx="552" formatCode="0.00">
                  <c:v>281.40492023657828</c:v>
                </c:pt>
                <c:pt idx="553" formatCode="0.00">
                  <c:v>281.37479674395922</c:v>
                </c:pt>
                <c:pt idx="554" formatCode="0.00">
                  <c:v>281.37446534995451</c:v>
                </c:pt>
                <c:pt idx="555" formatCode="0.00">
                  <c:v>281.33505392871928</c:v>
                </c:pt>
                <c:pt idx="556" formatCode="0.00">
                  <c:v>281.31456310344618</c:v>
                </c:pt>
                <c:pt idx="557" formatCode="0.00">
                  <c:v>281.32227413038873</c:v>
                </c:pt>
                <c:pt idx="558" formatCode="0.00">
                  <c:v>281.31394034961176</c:v>
                </c:pt>
                <c:pt idx="559" formatCode="0.00">
                  <c:v>281.34264707725748</c:v>
                </c:pt>
                <c:pt idx="560" formatCode="0.00">
                  <c:v>281.36284431858007</c:v>
                </c:pt>
                <c:pt idx="561" formatCode="0.00">
                  <c:v>281.34088112531282</c:v>
                </c:pt>
                <c:pt idx="562" formatCode="0.00">
                  <c:v>281.3657512445144</c:v>
                </c:pt>
                <c:pt idx="563" formatCode="0.00">
                  <c:v>281.37827082070697</c:v>
                </c:pt>
                <c:pt idx="564" formatCode="0.00">
                  <c:v>281.40231579107791</c:v>
                </c:pt>
                <c:pt idx="565" formatCode="0.00">
                  <c:v>281.41548703467578</c:v>
                </c:pt>
                <c:pt idx="566" formatCode="0.00">
                  <c:v>281.41712843585367</c:v>
                </c:pt>
                <c:pt idx="567" formatCode="0.00">
                  <c:v>281.41715290118287</c:v>
                </c:pt>
                <c:pt idx="568" formatCode="0.00">
                  <c:v>281.38364874489127</c:v>
                </c:pt>
                <c:pt idx="569" formatCode="0.00">
                  <c:v>281.3972625885358</c:v>
                </c:pt>
                <c:pt idx="570" formatCode="0.00">
                  <c:v>281.42071816688491</c:v>
                </c:pt>
                <c:pt idx="571" formatCode="0.00">
                  <c:v>281.38880870523366</c:v>
                </c:pt>
                <c:pt idx="572" formatCode="0.00">
                  <c:v>281.35782892609228</c:v>
                </c:pt>
                <c:pt idx="573" formatCode="0.00">
                  <c:v>281.38418030977135</c:v>
                </c:pt>
                <c:pt idx="574" formatCode="0.00">
                  <c:v>281.37845319861566</c:v>
                </c:pt>
                <c:pt idx="575" formatCode="0.00">
                  <c:v>281.42878950140312</c:v>
                </c:pt>
                <c:pt idx="576" formatCode="0.00">
                  <c:v>281.41070517487583</c:v>
                </c:pt>
                <c:pt idx="577" formatCode="0.00">
                  <c:v>281.37747013720559</c:v>
                </c:pt>
                <c:pt idx="578" formatCode="0.00">
                  <c:v>281.38738304377699</c:v>
                </c:pt>
                <c:pt idx="579" formatCode="0.00">
                  <c:v>281.3876410417941</c:v>
                </c:pt>
                <c:pt idx="580" formatCode="0.00">
                  <c:v>281.40760919867046</c:v>
                </c:pt>
                <c:pt idx="581" formatCode="0.00">
                  <c:v>281.4503501287989</c:v>
                </c:pt>
                <c:pt idx="582" formatCode="0.00">
                  <c:v>281.45383087790907</c:v>
                </c:pt>
                <c:pt idx="583" formatCode="0.00">
                  <c:v>281.45726936872342</c:v>
                </c:pt>
                <c:pt idx="584" formatCode="0.00">
                  <c:v>281.42612945288181</c:v>
                </c:pt>
                <c:pt idx="585" formatCode="0.00">
                  <c:v>281.46146183650154</c:v>
                </c:pt>
                <c:pt idx="586" formatCode="0.00">
                  <c:v>281.491198332095</c:v>
                </c:pt>
                <c:pt idx="587" formatCode="0.00">
                  <c:v>281.47997097010875</c:v>
                </c:pt>
                <c:pt idx="588" formatCode="0.00">
                  <c:v>281.4766103235238</c:v>
                </c:pt>
                <c:pt idx="589" formatCode="0.00">
                  <c:v>281.44853524619577</c:v>
                </c:pt>
                <c:pt idx="590" formatCode="0.00">
                  <c:v>281.4411711821038</c:v>
                </c:pt>
                <c:pt idx="591" formatCode="0.00">
                  <c:v>281.44615098865836</c:v>
                </c:pt>
                <c:pt idx="592" formatCode="0.00">
                  <c:v>281.42797547317679</c:v>
                </c:pt>
                <c:pt idx="593" formatCode="0.00">
                  <c:v>281.43356024059898</c:v>
                </c:pt>
                <c:pt idx="594" formatCode="0.00">
                  <c:v>281.42995271660106</c:v>
                </c:pt>
                <c:pt idx="595" formatCode="0.00">
                  <c:v>281.42895408634513</c:v>
                </c:pt>
                <c:pt idx="596" formatCode="0.00">
                  <c:v>281.45830803315442</c:v>
                </c:pt>
                <c:pt idx="597" formatCode="0.00">
                  <c:v>281.49463237466762</c:v>
                </c:pt>
                <c:pt idx="598" formatCode="0.00">
                  <c:v>281.49946761336764</c:v>
                </c:pt>
                <c:pt idx="599" formatCode="0.00">
                  <c:v>281.4866188672911</c:v>
                </c:pt>
                <c:pt idx="600" formatCode="0.00">
                  <c:v>281.44508785889809</c:v>
                </c:pt>
                <c:pt idx="601" formatCode="0.00">
                  <c:v>281.47723530147897</c:v>
                </c:pt>
                <c:pt idx="602" formatCode="0.00">
                  <c:v>281.47939269869102</c:v>
                </c:pt>
                <c:pt idx="603" formatCode="0.00">
                  <c:v>281.49709670055512</c:v>
                </c:pt>
                <c:pt idx="604" formatCode="0.00">
                  <c:v>281.48386318157378</c:v>
                </c:pt>
                <c:pt idx="605" formatCode="0.00">
                  <c:v>281.49862467157033</c:v>
                </c:pt>
                <c:pt idx="606" formatCode="0.00">
                  <c:v>281.4910515401196</c:v>
                </c:pt>
                <c:pt idx="607" formatCode="0.00">
                  <c:v>281.49872698112887</c:v>
                </c:pt>
                <c:pt idx="608" formatCode="0.00">
                  <c:v>281.53410607128615</c:v>
                </c:pt>
                <c:pt idx="609" formatCode="0.00">
                  <c:v>281.5335945234936</c:v>
                </c:pt>
                <c:pt idx="610" formatCode="0.00">
                  <c:v>281.52139299658086</c:v>
                </c:pt>
                <c:pt idx="611" formatCode="0.00">
                  <c:v>281.48678790047478</c:v>
                </c:pt>
                <c:pt idx="612" formatCode="0.00">
                  <c:v>281.48308029103924</c:v>
                </c:pt>
                <c:pt idx="613" formatCode="0.00">
                  <c:v>281.51371310732998</c:v>
                </c:pt>
                <c:pt idx="614" formatCode="0.00">
                  <c:v>281.55652965756684</c:v>
                </c:pt>
                <c:pt idx="615" formatCode="0.00">
                  <c:v>281.56609337716679</c:v>
                </c:pt>
                <c:pt idx="616" formatCode="0.00">
                  <c:v>281.57883758956399</c:v>
                </c:pt>
                <c:pt idx="617" formatCode="0.00">
                  <c:v>281.58764733220016</c:v>
                </c:pt>
                <c:pt idx="618" formatCode="0.00">
                  <c:v>281.60919906311261</c:v>
                </c:pt>
                <c:pt idx="619" formatCode="0.00">
                  <c:v>281.61840469925772</c:v>
                </c:pt>
                <c:pt idx="620" formatCode="0.00">
                  <c:v>281.60340745245247</c:v>
                </c:pt>
                <c:pt idx="621" formatCode="0.00">
                  <c:v>281.58430670270269</c:v>
                </c:pt>
                <c:pt idx="622" formatCode="0.00">
                  <c:v>281.57673579537283</c:v>
                </c:pt>
                <c:pt idx="623" formatCode="0.00">
                  <c:v>281.57149131843875</c:v>
                </c:pt>
                <c:pt idx="624" formatCode="0.00">
                  <c:v>281.57712279239854</c:v>
                </c:pt>
                <c:pt idx="625" formatCode="0.00">
                  <c:v>281.6046818736923</c:v>
                </c:pt>
                <c:pt idx="626" formatCode="0.00">
                  <c:v>281.61233729761386</c:v>
                </c:pt>
                <c:pt idx="627" formatCode="0.00">
                  <c:v>281.65272288377577</c:v>
                </c:pt>
                <c:pt idx="628" formatCode="0.00">
                  <c:v>281.6572756591296</c:v>
                </c:pt>
                <c:pt idx="629" formatCode="0.00">
                  <c:v>281.65302314008881</c:v>
                </c:pt>
                <c:pt idx="630" formatCode="0.00">
                  <c:v>281.66581850726521</c:v>
                </c:pt>
                <c:pt idx="631" formatCode="0.00">
                  <c:v>281.66167052190377</c:v>
                </c:pt>
                <c:pt idx="632" formatCode="0.00">
                  <c:v>281.64026558296661</c:v>
                </c:pt>
                <c:pt idx="633" formatCode="0.00">
                  <c:v>281.63530356937883</c:v>
                </c:pt>
                <c:pt idx="634" formatCode="0.00">
                  <c:v>281.64605941774744</c:v>
                </c:pt>
                <c:pt idx="635" formatCode="0.00">
                  <c:v>281.63228543740274</c:v>
                </c:pt>
                <c:pt idx="636" formatCode="0.00">
                  <c:v>281.64061254581719</c:v>
                </c:pt>
                <c:pt idx="637" formatCode="0.00">
                  <c:v>281.63369997825509</c:v>
                </c:pt>
                <c:pt idx="638" formatCode="0.00">
                  <c:v>281.61857373244129</c:v>
                </c:pt>
                <c:pt idx="639" formatCode="0.00">
                  <c:v>281.59365913082297</c:v>
                </c:pt>
                <c:pt idx="640" formatCode="0.00">
                  <c:v>281.59570532199325</c:v>
                </c:pt>
                <c:pt idx="641" formatCode="0.00">
                  <c:v>281.62662060163035</c:v>
                </c:pt>
                <c:pt idx="642" formatCode="0.00">
                  <c:v>281.6264938267426</c:v>
                </c:pt>
                <c:pt idx="643" formatCode="0.00">
                  <c:v>281.62199220616816</c:v>
                </c:pt>
                <c:pt idx="644" formatCode="0.00">
                  <c:v>281.61439905763001</c:v>
                </c:pt>
                <c:pt idx="645" formatCode="0.00">
                  <c:v>281.63331298122955</c:v>
                </c:pt>
                <c:pt idx="646" formatCode="0.00">
                  <c:v>281.65169533994901</c:v>
                </c:pt>
                <c:pt idx="647" formatCode="0.00">
                  <c:v>281.64967361410794</c:v>
                </c:pt>
                <c:pt idx="648" formatCode="0.00">
                  <c:v>281.63951160600283</c:v>
                </c:pt>
                <c:pt idx="649" formatCode="0.00">
                  <c:v>281.64905530851524</c:v>
                </c:pt>
                <c:pt idx="650" formatCode="0.00">
                  <c:v>281.64907977384445</c:v>
                </c:pt>
                <c:pt idx="651" formatCode="0.00">
                  <c:v>281.66469977448406</c:v>
                </c:pt>
                <c:pt idx="652" formatCode="0.00">
                  <c:v>281.65546744888883</c:v>
                </c:pt>
                <c:pt idx="653" formatCode="0.00">
                  <c:v>281.65157968566541</c:v>
                </c:pt>
                <c:pt idx="654" formatCode="0.00">
                  <c:v>281.66358993818625</c:v>
                </c:pt>
                <c:pt idx="655" formatCode="0.00">
                  <c:v>281.65880363014458</c:v>
                </c:pt>
                <c:pt idx="656" formatCode="0.00">
                  <c:v>281.66776238887684</c:v>
                </c:pt>
                <c:pt idx="657" formatCode="0.00">
                  <c:v>281.68768383921565</c:v>
                </c:pt>
                <c:pt idx="658" formatCode="0.00">
                  <c:v>281.67914099107998</c:v>
                </c:pt>
                <c:pt idx="659" formatCode="0.00">
                  <c:v>281.68198119338911</c:v>
                </c:pt>
                <c:pt idx="660" formatCode="0.00">
                  <c:v>281.69460530326103</c:v>
                </c:pt>
                <c:pt idx="661" formatCode="0.00">
                  <c:v>281.71203796238302</c:v>
                </c:pt>
                <c:pt idx="662" formatCode="0.00">
                  <c:v>281.71685095987471</c:v>
                </c:pt>
                <c:pt idx="663" formatCode="0.00">
                  <c:v>281.71608363818586</c:v>
                </c:pt>
                <c:pt idx="664" formatCode="0.00">
                  <c:v>281.73894982451316</c:v>
                </c:pt>
                <c:pt idx="665" formatCode="0.00">
                  <c:v>281.72495788032643</c:v>
                </c:pt>
                <c:pt idx="666" formatCode="0.00">
                  <c:v>281.72764239417688</c:v>
                </c:pt>
                <c:pt idx="667" formatCode="0.00">
                  <c:v>281.73362222106283</c:v>
                </c:pt>
                <c:pt idx="668" formatCode="0.00">
                  <c:v>281.73230859969334</c:v>
                </c:pt>
                <c:pt idx="669" formatCode="0.00">
                  <c:v>281.72901285699822</c:v>
                </c:pt>
                <c:pt idx="670" formatCode="0.00">
                  <c:v>281.72418526311174</c:v>
                </c:pt>
                <c:pt idx="671" formatCode="0.00">
                  <c:v>281.721466010612</c:v>
                </c:pt>
                <c:pt idx="672" formatCode="0.00">
                  <c:v>281.7287265945555</c:v>
                </c:pt>
                <c:pt idx="673" formatCode="0.00">
                  <c:v>281.74000035092195</c:v>
                </c:pt>
                <c:pt idx="674" formatCode="0.00">
                  <c:v>281.73031997400358</c:v>
                </c:pt>
                <c:pt idx="675" formatCode="0.00">
                  <c:v>281.74401998597676</c:v>
                </c:pt>
                <c:pt idx="676" formatCode="0.00">
                  <c:v>281.7193493889485</c:v>
                </c:pt>
                <c:pt idx="677" formatCode="0.00">
                  <c:v>281.71904727920145</c:v>
                </c:pt>
                <c:pt idx="678" formatCode="0.00">
                  <c:v>281.69942155139091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45440"/>
        <c:axId val="184846976"/>
      </c:scatterChart>
      <c:valAx>
        <c:axId val="184845440"/>
        <c:scaling>
          <c:orientation val="minMax"/>
          <c:min val="40822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46976"/>
        <c:crosses val="autoZero"/>
        <c:crossBetween val="midCat"/>
      </c:valAx>
      <c:valAx>
        <c:axId val="184846976"/>
        <c:scaling>
          <c:orientation val="minMax"/>
          <c:max val="290"/>
          <c:min val="27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45440"/>
        <c:crosses val="autoZero"/>
        <c:crossBetween val="midCat"/>
        <c:majorUnit val="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735524065215479"/>
          <c:y val="0.92460521476731572"/>
          <c:w val="0.71336608271472202"/>
          <c:h val="4.6652270262624355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" r="0.750000000000002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'KVP-08'!$AJ$348:$AJ$463</c:f>
              <c:numCache>
                <c:formatCode>0.00</c:formatCode>
                <c:ptCount val="116"/>
                <c:pt idx="0">
                  <c:v>278.50534877203319</c:v>
                </c:pt>
                <c:pt idx="1">
                  <c:v>278.48276291441925</c:v>
                </c:pt>
                <c:pt idx="2">
                  <c:v>278.44227614730846</c:v>
                </c:pt>
                <c:pt idx="3">
                  <c:v>278.3900805644941</c:v>
                </c:pt>
                <c:pt idx="4">
                  <c:v>278.32279219738189</c:v>
                </c:pt>
                <c:pt idx="5">
                  <c:v>278.24591354952645</c:v>
                </c:pt>
                <c:pt idx="6">
                  <c:v>278.16259754124627</c:v>
                </c:pt>
                <c:pt idx="7">
                  <c:v>278.07558120596326</c:v>
                </c:pt>
                <c:pt idx="8">
                  <c:v>277.9845837311575</c:v>
                </c:pt>
                <c:pt idx="9">
                  <c:v>277.91992931439023</c:v>
                </c:pt>
                <c:pt idx="10">
                  <c:v>277.87596615937474</c:v>
                </c:pt>
                <c:pt idx="11">
                  <c:v>277.84165015852415</c:v>
                </c:pt>
                <c:pt idx="12">
                  <c:v>277.81264826801862</c:v>
                </c:pt>
                <c:pt idx="13">
                  <c:v>277.78690949008626</c:v>
                </c:pt>
                <c:pt idx="14">
                  <c:v>277.7638970818092</c:v>
                </c:pt>
                <c:pt idx="15">
                  <c:v>277.74280059692745</c:v>
                </c:pt>
                <c:pt idx="16">
                  <c:v>277.72322547607763</c:v>
                </c:pt>
                <c:pt idx="17">
                  <c:v>277.70471317729687</c:v>
                </c:pt>
                <c:pt idx="18">
                  <c:v>277.6873703382509</c:v>
                </c:pt>
                <c:pt idx="19">
                  <c:v>277.67069931649939</c:v>
                </c:pt>
                <c:pt idx="20">
                  <c:v>277.65441929952237</c:v>
                </c:pt>
                <c:pt idx="21">
                  <c:v>277.63916300413695</c:v>
                </c:pt>
                <c:pt idx="22">
                  <c:v>277.62443989708049</c:v>
                </c:pt>
                <c:pt idx="23">
                  <c:v>277.60890278917526</c:v>
                </c:pt>
                <c:pt idx="24">
                  <c:v>277.59428987437343</c:v>
                </c:pt>
                <c:pt idx="25">
                  <c:v>277.58055849760882</c:v>
                </c:pt>
                <c:pt idx="26">
                  <c:v>277.58902197368354</c:v>
                </c:pt>
                <c:pt idx="27">
                  <c:v>277.61567072636387</c:v>
                </c:pt>
                <c:pt idx="28">
                  <c:v>277.6546681207426</c:v>
                </c:pt>
                <c:pt idx="29">
                  <c:v>277.70928793315915</c:v>
                </c:pt>
                <c:pt idx="30">
                  <c:v>277.77427648127929</c:v>
                </c:pt>
                <c:pt idx="31">
                  <c:v>277.84598320234397</c:v>
                </c:pt>
                <c:pt idx="32">
                  <c:v>277.92171016340893</c:v>
                </c:pt>
                <c:pt idx="33">
                  <c:v>278.00166708521681</c:v>
                </c:pt>
                <c:pt idx="34">
                  <c:v>278.05567195376074</c:v>
                </c:pt>
                <c:pt idx="35">
                  <c:v>278.08905309774121</c:v>
                </c:pt>
                <c:pt idx="36">
                  <c:v>278.1131425464427</c:v>
                </c:pt>
                <c:pt idx="37">
                  <c:v>278.13216315143046</c:v>
                </c:pt>
                <c:pt idx="38">
                  <c:v>278.14813391917664</c:v>
                </c:pt>
                <c:pt idx="39">
                  <c:v>278.16165912978744</c:v>
                </c:pt>
                <c:pt idx="40">
                  <c:v>278.17348524692335</c:v>
                </c:pt>
                <c:pt idx="41">
                  <c:v>278.18393218358165</c:v>
                </c:pt>
                <c:pt idx="42">
                  <c:v>278.19335184405958</c:v>
                </c:pt>
                <c:pt idx="43">
                  <c:v>278.20167313657987</c:v>
                </c:pt>
                <c:pt idx="44">
                  <c:v>278.20950034124871</c:v>
                </c:pt>
                <c:pt idx="45">
                  <c:v>278.21729200002892</c:v>
                </c:pt>
                <c:pt idx="46">
                  <c:v>278.22434430432645</c:v>
                </c:pt>
                <c:pt idx="47">
                  <c:v>278.23068213626311</c:v>
                </c:pt>
                <c:pt idx="48">
                  <c:v>278.23680669286819</c:v>
                </c:pt>
                <c:pt idx="49">
                  <c:v>278.24250825339897</c:v>
                </c:pt>
                <c:pt idx="50">
                  <c:v>278.247925446821</c:v>
                </c:pt>
                <c:pt idx="51">
                  <c:v>278.25309381902292</c:v>
                </c:pt>
                <c:pt idx="52">
                  <c:v>278.25822664533621</c:v>
                </c:pt>
                <c:pt idx="53">
                  <c:v>278.26311065042933</c:v>
                </c:pt>
                <c:pt idx="54">
                  <c:v>278.267674742525</c:v>
                </c:pt>
                <c:pt idx="55">
                  <c:v>278.27156701732628</c:v>
                </c:pt>
                <c:pt idx="56">
                  <c:v>278.27489766708766</c:v>
                </c:pt>
                <c:pt idx="57">
                  <c:v>278.27818566178286</c:v>
                </c:pt>
                <c:pt idx="58">
                  <c:v>278.28137412798992</c:v>
                </c:pt>
                <c:pt idx="59">
                  <c:v>278.28434576427651</c:v>
                </c:pt>
                <c:pt idx="60">
                  <c:v>278.28735650104062</c:v>
                </c:pt>
                <c:pt idx="61">
                  <c:v>278.29008287069587</c:v>
                </c:pt>
                <c:pt idx="62">
                  <c:v>278.29270615727427</c:v>
                </c:pt>
                <c:pt idx="63">
                  <c:v>278.29525479748662</c:v>
                </c:pt>
                <c:pt idx="64">
                  <c:v>278.29766480873343</c:v>
                </c:pt>
                <c:pt idx="65">
                  <c:v>278.29971936109428</c:v>
                </c:pt>
                <c:pt idx="66">
                  <c:v>278.30162817531186</c:v>
                </c:pt>
                <c:pt idx="67">
                  <c:v>278.30346589775223</c:v>
                </c:pt>
                <c:pt idx="68">
                  <c:v>278.30544935833586</c:v>
                </c:pt>
                <c:pt idx="69">
                  <c:v>278.30728708077629</c:v>
                </c:pt>
                <c:pt idx="70">
                  <c:v>278.30870180714237</c:v>
                </c:pt>
                <c:pt idx="71">
                  <c:v>278.30986771228839</c:v>
                </c:pt>
                <c:pt idx="72">
                  <c:v>278.3108238966916</c:v>
                </c:pt>
                <c:pt idx="73">
                  <c:v>278.3115312598747</c:v>
                </c:pt>
                <c:pt idx="74">
                  <c:v>278.31234526072348</c:v>
                </c:pt>
                <c:pt idx="75">
                  <c:v>278.31340452820365</c:v>
                </c:pt>
                <c:pt idx="76">
                  <c:v>278.31450645075017</c:v>
                </c:pt>
                <c:pt idx="77">
                  <c:v>278.31556571823035</c:v>
                </c:pt>
                <c:pt idx="78">
                  <c:v>278.3166605315991</c:v>
                </c:pt>
                <c:pt idx="79">
                  <c:v>278.31761671600236</c:v>
                </c:pt>
                <c:pt idx="80">
                  <c:v>278.31818545021986</c:v>
                </c:pt>
                <c:pt idx="81">
                  <c:v>278.31867953807136</c:v>
                </c:pt>
                <c:pt idx="82">
                  <c:v>278.31924827228892</c:v>
                </c:pt>
                <c:pt idx="83">
                  <c:v>278.31960017658599</c:v>
                </c:pt>
                <c:pt idx="84">
                  <c:v>278.3202400025807</c:v>
                </c:pt>
                <c:pt idx="85">
                  <c:v>278.32080873679826</c:v>
                </c:pt>
                <c:pt idx="86">
                  <c:v>278.32148055409272</c:v>
                </c:pt>
                <c:pt idx="87">
                  <c:v>278.3220421791325</c:v>
                </c:pt>
                <c:pt idx="88">
                  <c:v>278.32261091335005</c:v>
                </c:pt>
                <c:pt idx="89">
                  <c:v>278.32296281764718</c:v>
                </c:pt>
                <c:pt idx="90">
                  <c:v>278.32363463494164</c:v>
                </c:pt>
                <c:pt idx="91">
                  <c:v>278.32420336915925</c:v>
                </c:pt>
                <c:pt idx="92">
                  <c:v>278.32480764926527</c:v>
                </c:pt>
                <c:pt idx="93">
                  <c:v>278.32494627823087</c:v>
                </c:pt>
                <c:pt idx="94">
                  <c:v>278.3248431951539</c:v>
                </c:pt>
                <c:pt idx="95">
                  <c:v>278.32437754401332</c:v>
                </c:pt>
                <c:pt idx="96">
                  <c:v>278.32409317690463</c:v>
                </c:pt>
                <c:pt idx="97">
                  <c:v>278.32409317690463</c:v>
                </c:pt>
                <c:pt idx="98">
                  <c:v>278.32430289764727</c:v>
                </c:pt>
                <c:pt idx="99">
                  <c:v>278.32433844353579</c:v>
                </c:pt>
                <c:pt idx="100">
                  <c:v>278.32444508120165</c:v>
                </c:pt>
                <c:pt idx="101">
                  <c:v>278.32461925605571</c:v>
                </c:pt>
                <c:pt idx="102">
                  <c:v>278.32465480194435</c:v>
                </c:pt>
                <c:pt idx="103">
                  <c:v>278.32490362316452</c:v>
                </c:pt>
                <c:pt idx="104">
                  <c:v>278.32501026083031</c:v>
                </c:pt>
                <c:pt idx="105">
                  <c:v>278.32536216512739</c:v>
                </c:pt>
                <c:pt idx="106">
                  <c:v>278.32571406942452</c:v>
                </c:pt>
                <c:pt idx="107">
                  <c:v>278.3259593360558</c:v>
                </c:pt>
                <c:pt idx="108">
                  <c:v>278.32635034083034</c:v>
                </c:pt>
                <c:pt idx="109">
                  <c:v>278.32641787801867</c:v>
                </c:pt>
                <c:pt idx="110">
                  <c:v>278.32652096109558</c:v>
                </c:pt>
                <c:pt idx="111">
                  <c:v>278.32669869053859</c:v>
                </c:pt>
                <c:pt idx="112">
                  <c:v>278.32663115335021</c:v>
                </c:pt>
                <c:pt idx="113">
                  <c:v>278.32663115335026</c:v>
                </c:pt>
                <c:pt idx="114">
                  <c:v>278.32684442868174</c:v>
                </c:pt>
                <c:pt idx="115">
                  <c:v>278.32666314464996</c:v>
                </c:pt>
              </c:numCache>
            </c:numRef>
          </c:yVal>
          <c:smooth val="1"/>
        </c:ser>
        <c:ser>
          <c:idx val="1"/>
          <c:order val="1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'KVP-08'!$AK$348:$AK$463</c:f>
              <c:numCache>
                <c:formatCode>0.00</c:formatCode>
                <c:ptCount val="116"/>
                <c:pt idx="0">
                  <c:v>279.15790180352997</c:v>
                </c:pt>
                <c:pt idx="1">
                  <c:v>279.04552242453616</c:v>
                </c:pt>
                <c:pt idx="2">
                  <c:v>278.95706359386185</c:v>
                </c:pt>
                <c:pt idx="3">
                  <c:v>278.89856758136187</c:v>
                </c:pt>
                <c:pt idx="4">
                  <c:v>278.84077840042983</c:v>
                </c:pt>
                <c:pt idx="5">
                  <c:v>278.79972972714836</c:v>
                </c:pt>
                <c:pt idx="6">
                  <c:v>278.78585302739879</c:v>
                </c:pt>
                <c:pt idx="7">
                  <c:v>278.77179163940087</c:v>
                </c:pt>
                <c:pt idx="8">
                  <c:v>278.7635946733148</c:v>
                </c:pt>
                <c:pt idx="9">
                  <c:v>278.69573884279447</c:v>
                </c:pt>
                <c:pt idx="10">
                  <c:v>278.59024765143516</c:v>
                </c:pt>
                <c:pt idx="11">
                  <c:v>278.4741927482882</c:v>
                </c:pt>
                <c:pt idx="12">
                  <c:v>278.35471769239325</c:v>
                </c:pt>
                <c:pt idx="13">
                  <c:v>278.24045266918449</c:v>
                </c:pt>
                <c:pt idx="14">
                  <c:v>278.13574583285538</c:v>
                </c:pt>
                <c:pt idx="15">
                  <c:v>278.04704531138685</c:v>
                </c:pt>
                <c:pt idx="16">
                  <c:v>277.96511897246125</c:v>
                </c:pt>
                <c:pt idx="17">
                  <c:v>277.87988192567559</c:v>
                </c:pt>
                <c:pt idx="18">
                  <c:v>277.79961094068011</c:v>
                </c:pt>
                <c:pt idx="19">
                  <c:v>277.72990366747223</c:v>
                </c:pt>
                <c:pt idx="20">
                  <c:v>277.65982245756385</c:v>
                </c:pt>
                <c:pt idx="21">
                  <c:v>277.59725190309007</c:v>
                </c:pt>
                <c:pt idx="22">
                  <c:v>277.53293479061301</c:v>
                </c:pt>
                <c:pt idx="23">
                  <c:v>277.46880920668985</c:v>
                </c:pt>
                <c:pt idx="24">
                  <c:v>277.41571019522621</c:v>
                </c:pt>
                <c:pt idx="25">
                  <c:v>277.3783438864034</c:v>
                </c:pt>
                <c:pt idx="26">
                  <c:v>277.43372755990276</c:v>
                </c:pt>
                <c:pt idx="27">
                  <c:v>277.45915069532953</c:v>
                </c:pt>
                <c:pt idx="28">
                  <c:v>277.46691444206749</c:v>
                </c:pt>
                <c:pt idx="29">
                  <c:v>277.48787313810726</c:v>
                </c:pt>
                <c:pt idx="30">
                  <c:v>277.50232442351842</c:v>
                </c:pt>
                <c:pt idx="31">
                  <c:v>277.4955684817902</c:v>
                </c:pt>
                <c:pt idx="32">
                  <c:v>277.47817130481201</c:v>
                </c:pt>
                <c:pt idx="33">
                  <c:v>277.45425759679802</c:v>
                </c:pt>
                <c:pt idx="34">
                  <c:v>277.49582613329716</c:v>
                </c:pt>
                <c:pt idx="35">
                  <c:v>277.5765303376408</c:v>
                </c:pt>
                <c:pt idx="36">
                  <c:v>277.672698192609</c:v>
                </c:pt>
                <c:pt idx="37">
                  <c:v>277.77161813048855</c:v>
                </c:pt>
                <c:pt idx="38">
                  <c:v>277.85707862725377</c:v>
                </c:pt>
                <c:pt idx="39">
                  <c:v>277.93912581157639</c:v>
                </c:pt>
                <c:pt idx="40">
                  <c:v>278.0168180014</c:v>
                </c:pt>
                <c:pt idx="41">
                  <c:v>278.0810986322478</c:v>
                </c:pt>
                <c:pt idx="42">
                  <c:v>278.1342820074791</c:v>
                </c:pt>
                <c:pt idx="43">
                  <c:v>278.18550677523683</c:v>
                </c:pt>
                <c:pt idx="44">
                  <c:v>278.2328211683527</c:v>
                </c:pt>
                <c:pt idx="45">
                  <c:v>278.27333857790728</c:v>
                </c:pt>
                <c:pt idx="46">
                  <c:v>278.31069804642465</c:v>
                </c:pt>
                <c:pt idx="47">
                  <c:v>278.33638339356219</c:v>
                </c:pt>
                <c:pt idx="48">
                  <c:v>278.36266156717596</c:v>
                </c:pt>
                <c:pt idx="49">
                  <c:v>278.3774206663345</c:v>
                </c:pt>
                <c:pt idx="50">
                  <c:v>278.4003197290333</c:v>
                </c:pt>
                <c:pt idx="51">
                  <c:v>278.4313427945595</c:v>
                </c:pt>
                <c:pt idx="52">
                  <c:v>278.46517266544089</c:v>
                </c:pt>
                <c:pt idx="53">
                  <c:v>278.49097885797545</c:v>
                </c:pt>
                <c:pt idx="54">
                  <c:v>278.52287292240152</c:v>
                </c:pt>
                <c:pt idx="55">
                  <c:v>278.54862667259391</c:v>
                </c:pt>
                <c:pt idx="56">
                  <c:v>278.56674664185283</c:v>
                </c:pt>
                <c:pt idx="57">
                  <c:v>278.57801490510656</c:v>
                </c:pt>
                <c:pt idx="58">
                  <c:v>278.59058966671</c:v>
                </c:pt>
                <c:pt idx="59">
                  <c:v>278.59639480597423</c:v>
                </c:pt>
                <c:pt idx="60">
                  <c:v>278.59393229599573</c:v>
                </c:pt>
                <c:pt idx="61">
                  <c:v>278.59903972409933</c:v>
                </c:pt>
                <c:pt idx="62">
                  <c:v>278.59773322574966</c:v>
                </c:pt>
                <c:pt idx="63">
                  <c:v>278.60155467642005</c:v>
                </c:pt>
                <c:pt idx="64">
                  <c:v>278.60295009874119</c:v>
                </c:pt>
                <c:pt idx="65">
                  <c:v>278.60170972334458</c:v>
                </c:pt>
                <c:pt idx="66">
                  <c:v>278.60005664951638</c:v>
                </c:pt>
                <c:pt idx="67">
                  <c:v>278.60842462323978</c:v>
                </c:pt>
                <c:pt idx="68">
                  <c:v>278.60954415323931</c:v>
                </c:pt>
                <c:pt idx="69">
                  <c:v>278.62361922184829</c:v>
                </c:pt>
                <c:pt idx="70">
                  <c:v>278.62436253504552</c:v>
                </c:pt>
                <c:pt idx="71">
                  <c:v>278.62768692351665</c:v>
                </c:pt>
                <c:pt idx="72">
                  <c:v>278.63430377903313</c:v>
                </c:pt>
                <c:pt idx="73">
                  <c:v>278.63522037996955</c:v>
                </c:pt>
                <c:pt idx="74">
                  <c:v>278.6494003332628</c:v>
                </c:pt>
                <c:pt idx="75">
                  <c:v>278.65563869187508</c:v>
                </c:pt>
                <c:pt idx="76">
                  <c:v>278.65627940048995</c:v>
                </c:pt>
                <c:pt idx="77">
                  <c:v>278.6599321236248</c:v>
                </c:pt>
                <c:pt idx="78">
                  <c:v>278.67385670551283</c:v>
                </c:pt>
                <c:pt idx="79">
                  <c:v>278.66929422174701</c:v>
                </c:pt>
                <c:pt idx="80">
                  <c:v>278.66333859576184</c:v>
                </c:pt>
                <c:pt idx="81">
                  <c:v>278.65958554814642</c:v>
                </c:pt>
                <c:pt idx="82">
                  <c:v>278.66350960339923</c:v>
                </c:pt>
                <c:pt idx="83">
                  <c:v>278.66228518871543</c:v>
                </c:pt>
                <c:pt idx="84">
                  <c:v>278.66780987545434</c:v>
                </c:pt>
                <c:pt idx="85">
                  <c:v>278.66884276158424</c:v>
                </c:pt>
                <c:pt idx="86">
                  <c:v>278.66375129419333</c:v>
                </c:pt>
                <c:pt idx="87">
                  <c:v>278.66798544329538</c:v>
                </c:pt>
                <c:pt idx="88">
                  <c:v>278.67554170076664</c:v>
                </c:pt>
                <c:pt idx="89">
                  <c:v>278.69095062894729</c:v>
                </c:pt>
                <c:pt idx="90">
                  <c:v>278.70041533165187</c:v>
                </c:pt>
                <c:pt idx="91">
                  <c:v>278.71790827290704</c:v>
                </c:pt>
                <c:pt idx="92">
                  <c:v>278.71997404516679</c:v>
                </c:pt>
                <c:pt idx="93">
                  <c:v>278.72475769881038</c:v>
                </c:pt>
                <c:pt idx="94">
                  <c:v>278.71842813612471</c:v>
                </c:pt>
                <c:pt idx="95">
                  <c:v>278.72527300182441</c:v>
                </c:pt>
                <c:pt idx="96">
                  <c:v>278.72835341939941</c:v>
                </c:pt>
                <c:pt idx="97">
                  <c:v>278.73190125784998</c:v>
                </c:pt>
                <c:pt idx="98">
                  <c:v>278.74291870990226</c:v>
                </c:pt>
                <c:pt idx="99">
                  <c:v>278.75138700810629</c:v>
                </c:pt>
                <c:pt idx="100">
                  <c:v>278.75627782653595</c:v>
                </c:pt>
                <c:pt idx="101">
                  <c:v>278.7595315318502</c:v>
                </c:pt>
                <c:pt idx="102">
                  <c:v>278.76326633865102</c:v>
                </c:pt>
                <c:pt idx="103">
                  <c:v>278.76142629647262</c:v>
                </c:pt>
                <c:pt idx="104">
                  <c:v>278.77218153681417</c:v>
                </c:pt>
                <c:pt idx="105">
                  <c:v>278.77889415660758</c:v>
                </c:pt>
                <c:pt idx="106">
                  <c:v>278.7903539484152</c:v>
                </c:pt>
                <c:pt idx="107">
                  <c:v>278.78885820161338</c:v>
                </c:pt>
                <c:pt idx="108">
                  <c:v>278.79557310150869</c:v>
                </c:pt>
                <c:pt idx="109">
                  <c:v>278.79813593596782</c:v>
                </c:pt>
                <c:pt idx="110">
                  <c:v>278.80553486641264</c:v>
                </c:pt>
                <c:pt idx="111">
                  <c:v>278.80827098861101</c:v>
                </c:pt>
                <c:pt idx="112">
                  <c:v>278.81194879286608</c:v>
                </c:pt>
                <c:pt idx="113">
                  <c:v>278.8169194148598</c:v>
                </c:pt>
                <c:pt idx="114">
                  <c:v>278.81116215773397</c:v>
                </c:pt>
                <c:pt idx="115">
                  <c:v>278.81679856946272</c:v>
                </c:pt>
              </c:numCache>
            </c:numRef>
          </c:yVal>
          <c:smooth val="1"/>
        </c:ser>
        <c:ser>
          <c:idx val="2"/>
          <c:order val="2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'KVP-08'!$AL$348:$AL$463</c:f>
              <c:numCache>
                <c:formatCode>0.00</c:formatCode>
                <c:ptCount val="116"/>
                <c:pt idx="0">
                  <c:v>279.99444986721386</c:v>
                </c:pt>
                <c:pt idx="1">
                  <c:v>279.94111595622707</c:v>
                </c:pt>
                <c:pt idx="2">
                  <c:v>279.89859143391413</c:v>
                </c:pt>
                <c:pt idx="3">
                  <c:v>279.97480844484375</c:v>
                </c:pt>
                <c:pt idx="4">
                  <c:v>279.93090569699922</c:v>
                </c:pt>
                <c:pt idx="5">
                  <c:v>279.92043346101741</c:v>
                </c:pt>
                <c:pt idx="6">
                  <c:v>279.87960153634083</c:v>
                </c:pt>
                <c:pt idx="7">
                  <c:v>279.94304091585394</c:v>
                </c:pt>
                <c:pt idx="8">
                  <c:v>279.9348831875418</c:v>
                </c:pt>
                <c:pt idx="9">
                  <c:v>279.95973453022742</c:v>
                </c:pt>
                <c:pt idx="10">
                  <c:v>279.86538417180702</c:v>
                </c:pt>
                <c:pt idx="11">
                  <c:v>279.77696587831952</c:v>
                </c:pt>
                <c:pt idx="12">
                  <c:v>279.68119173319286</c:v>
                </c:pt>
                <c:pt idx="13">
                  <c:v>279.71848355460293</c:v>
                </c:pt>
                <c:pt idx="14">
                  <c:v>279.63515444431829</c:v>
                </c:pt>
                <c:pt idx="15">
                  <c:v>279.66865557600164</c:v>
                </c:pt>
                <c:pt idx="16">
                  <c:v>279.71082699921141</c:v>
                </c:pt>
                <c:pt idx="17">
                  <c:v>279.62893762204413</c:v>
                </c:pt>
                <c:pt idx="18">
                  <c:v>279.57139841464175</c:v>
                </c:pt>
                <c:pt idx="19">
                  <c:v>279.50516841318449</c:v>
                </c:pt>
                <c:pt idx="20">
                  <c:v>279.61849272276703</c:v>
                </c:pt>
                <c:pt idx="21">
                  <c:v>279.62873487481716</c:v>
                </c:pt>
                <c:pt idx="22">
                  <c:v>279.7085739991274</c:v>
                </c:pt>
                <c:pt idx="23">
                  <c:v>279.79985581243852</c:v>
                </c:pt>
                <c:pt idx="24">
                  <c:v>279.78074289969379</c:v>
                </c:pt>
                <c:pt idx="25">
                  <c:v>279.88944730617197</c:v>
                </c:pt>
                <c:pt idx="26">
                  <c:v>279.98830594281907</c:v>
                </c:pt>
                <c:pt idx="27">
                  <c:v>279.96377125029699</c:v>
                </c:pt>
                <c:pt idx="28">
                  <c:v>279.95321700420084</c:v>
                </c:pt>
                <c:pt idx="29">
                  <c:v>280.00802481918595</c:v>
                </c:pt>
                <c:pt idx="30">
                  <c:v>279.91914863589375</c:v>
                </c:pt>
                <c:pt idx="31">
                  <c:v>279.88769775706731</c:v>
                </c:pt>
                <c:pt idx="32">
                  <c:v>279.85053578500481</c:v>
                </c:pt>
                <c:pt idx="33">
                  <c:v>279.83793356411047</c:v>
                </c:pt>
                <c:pt idx="34">
                  <c:v>279.86091234251995</c:v>
                </c:pt>
                <c:pt idx="35">
                  <c:v>279.96394210470174</c:v>
                </c:pt>
                <c:pt idx="36">
                  <c:v>280.07941462366665</c:v>
                </c:pt>
                <c:pt idx="37">
                  <c:v>280.19343601922066</c:v>
                </c:pt>
                <c:pt idx="38">
                  <c:v>280.14443497593834</c:v>
                </c:pt>
                <c:pt idx="39">
                  <c:v>280.2750543073991</c:v>
                </c:pt>
                <c:pt idx="40">
                  <c:v>280.32567049432089</c:v>
                </c:pt>
                <c:pt idx="41">
                  <c:v>280.34629376000362</c:v>
                </c:pt>
                <c:pt idx="42">
                  <c:v>280.42356779018394</c:v>
                </c:pt>
                <c:pt idx="43">
                  <c:v>280.53001691851938</c:v>
                </c:pt>
                <c:pt idx="44">
                  <c:v>280.61066703173759</c:v>
                </c:pt>
                <c:pt idx="45">
                  <c:v>280.60946649478689</c:v>
                </c:pt>
                <c:pt idx="46">
                  <c:v>280.57899973733191</c:v>
                </c:pt>
                <c:pt idx="47">
                  <c:v>280.45848815245614</c:v>
                </c:pt>
                <c:pt idx="48">
                  <c:v>280.34319104401334</c:v>
                </c:pt>
                <c:pt idx="49">
                  <c:v>280.3323793772808</c:v>
                </c:pt>
                <c:pt idx="50">
                  <c:v>280.21144407348135</c:v>
                </c:pt>
                <c:pt idx="51">
                  <c:v>280.11900728439412</c:v>
                </c:pt>
                <c:pt idx="52">
                  <c:v>280.13844595953719</c:v>
                </c:pt>
                <c:pt idx="53">
                  <c:v>280.04304997215974</c:v>
                </c:pt>
                <c:pt idx="54">
                  <c:v>280.03487857549521</c:v>
                </c:pt>
                <c:pt idx="55">
                  <c:v>280.15198901868712</c:v>
                </c:pt>
                <c:pt idx="56">
                  <c:v>280.27073055192955</c:v>
                </c:pt>
                <c:pt idx="57">
                  <c:v>280.32689153380016</c:v>
                </c:pt>
                <c:pt idx="58">
                  <c:v>280.38735576861183</c:v>
                </c:pt>
                <c:pt idx="59">
                  <c:v>280.40050016748393</c:v>
                </c:pt>
                <c:pt idx="60">
                  <c:v>280.36482576777217</c:v>
                </c:pt>
                <c:pt idx="61">
                  <c:v>280.34859232126217</c:v>
                </c:pt>
                <c:pt idx="62">
                  <c:v>280.36344298612306</c:v>
                </c:pt>
                <c:pt idx="63">
                  <c:v>280.37336393189224</c:v>
                </c:pt>
                <c:pt idx="64">
                  <c:v>280.37423642838587</c:v>
                </c:pt>
                <c:pt idx="65">
                  <c:v>280.37412935962556</c:v>
                </c:pt>
                <c:pt idx="66">
                  <c:v>280.36227434199458</c:v>
                </c:pt>
                <c:pt idx="67">
                  <c:v>280.39347691241937</c:v>
                </c:pt>
                <c:pt idx="68">
                  <c:v>280.39524012987641</c:v>
                </c:pt>
                <c:pt idx="69">
                  <c:v>280.28349907111124</c:v>
                </c:pt>
                <c:pt idx="70">
                  <c:v>280.28475200341273</c:v>
                </c:pt>
                <c:pt idx="71">
                  <c:v>280.29623797552938</c:v>
                </c:pt>
                <c:pt idx="72">
                  <c:v>280.33764397100583</c:v>
                </c:pt>
                <c:pt idx="73">
                  <c:v>280.34429818055622</c:v>
                </c:pt>
                <c:pt idx="74">
                  <c:v>280.32036033942137</c:v>
                </c:pt>
                <c:pt idx="75">
                  <c:v>280.35164036384305</c:v>
                </c:pt>
                <c:pt idx="76">
                  <c:v>280.36236774240257</c:v>
                </c:pt>
                <c:pt idx="77">
                  <c:v>280.40764415966123</c:v>
                </c:pt>
                <c:pt idx="78">
                  <c:v>280.52224418213268</c:v>
                </c:pt>
                <c:pt idx="79">
                  <c:v>280.5072499995718</c:v>
                </c:pt>
                <c:pt idx="80">
                  <c:v>280.51323445985548</c:v>
                </c:pt>
                <c:pt idx="81">
                  <c:v>280.51234373889207</c:v>
                </c:pt>
                <c:pt idx="82">
                  <c:v>280.52557698205459</c:v>
                </c:pt>
                <c:pt idx="83">
                  <c:v>280.53367548083975</c:v>
                </c:pt>
                <c:pt idx="84">
                  <c:v>280.52539929347358</c:v>
                </c:pt>
                <c:pt idx="85">
                  <c:v>280.5592375778491</c:v>
                </c:pt>
                <c:pt idx="86">
                  <c:v>280.57317701921801</c:v>
                </c:pt>
                <c:pt idx="87">
                  <c:v>280.4913537057538</c:v>
                </c:pt>
                <c:pt idx="88">
                  <c:v>280.46641351877781</c:v>
                </c:pt>
                <c:pt idx="89">
                  <c:v>280.39772321389205</c:v>
                </c:pt>
                <c:pt idx="90">
                  <c:v>280.26567781766636</c:v>
                </c:pt>
                <c:pt idx="91">
                  <c:v>280.20142744924544</c:v>
                </c:pt>
                <c:pt idx="92">
                  <c:v>280.13682398172136</c:v>
                </c:pt>
                <c:pt idx="93">
                  <c:v>280.03486262908405</c:v>
                </c:pt>
                <c:pt idx="94">
                  <c:v>280.11110469865969</c:v>
                </c:pt>
                <c:pt idx="95">
                  <c:v>280.04077874760583</c:v>
                </c:pt>
                <c:pt idx="96">
                  <c:v>280.04820977518307</c:v>
                </c:pt>
                <c:pt idx="97">
                  <c:v>280.11688641171639</c:v>
                </c:pt>
                <c:pt idx="98">
                  <c:v>280.2381041947985</c:v>
                </c:pt>
                <c:pt idx="99">
                  <c:v>280.29743167830384</c:v>
                </c:pt>
                <c:pt idx="100">
                  <c:v>280.37445512202385</c:v>
                </c:pt>
                <c:pt idx="101">
                  <c:v>280.45771589054664</c:v>
                </c:pt>
                <c:pt idx="102">
                  <c:v>280.52115982617715</c:v>
                </c:pt>
                <c:pt idx="103">
                  <c:v>280.46034704837979</c:v>
                </c:pt>
                <c:pt idx="104">
                  <c:v>280.35353798676499</c:v>
                </c:pt>
                <c:pt idx="105">
                  <c:v>280.22345627716453</c:v>
                </c:pt>
                <c:pt idx="106">
                  <c:v>280.10549384000768</c:v>
                </c:pt>
                <c:pt idx="107">
                  <c:v>280.07798855890161</c:v>
                </c:pt>
                <c:pt idx="108">
                  <c:v>279.97724368962611</c:v>
                </c:pt>
                <c:pt idx="109">
                  <c:v>279.87694304180297</c:v>
                </c:pt>
                <c:pt idx="110">
                  <c:v>279.7552992617384</c:v>
                </c:pt>
                <c:pt idx="111">
                  <c:v>279.65037643275213</c:v>
                </c:pt>
                <c:pt idx="112">
                  <c:v>279.6146063545736</c:v>
                </c:pt>
                <c:pt idx="113">
                  <c:v>279.55938621095851</c:v>
                </c:pt>
                <c:pt idx="114">
                  <c:v>279.5139936127045</c:v>
                </c:pt>
                <c:pt idx="115">
                  <c:v>279.59805625790023</c:v>
                </c:pt>
              </c:numCache>
            </c:numRef>
          </c:yVal>
          <c:smooth val="1"/>
        </c:ser>
        <c:ser>
          <c:idx val="3"/>
          <c:order val="3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'KVP-08'!$AM$348:$AM$463</c:f>
              <c:numCache>
                <c:formatCode>0.00</c:formatCode>
                <c:ptCount val="116"/>
                <c:pt idx="0">
                  <c:v>281.51343731634609</c:v>
                </c:pt>
                <c:pt idx="1">
                  <c:v>281.4881557347897</c:v>
                </c:pt>
                <c:pt idx="2">
                  <c:v>281.49371603688269</c:v>
                </c:pt>
                <c:pt idx="3">
                  <c:v>281.53007151608756</c:v>
                </c:pt>
                <c:pt idx="4">
                  <c:v>281.49415641280842</c:v>
                </c:pt>
                <c:pt idx="5">
                  <c:v>281.48546899681833</c:v>
                </c:pt>
                <c:pt idx="6">
                  <c:v>281.46835438697605</c:v>
                </c:pt>
                <c:pt idx="7">
                  <c:v>281.50143151206692</c:v>
                </c:pt>
                <c:pt idx="8">
                  <c:v>281.49744143928496</c:v>
                </c:pt>
                <c:pt idx="9">
                  <c:v>281.47561614150953</c:v>
                </c:pt>
                <c:pt idx="10">
                  <c:v>281.50204981765967</c:v>
                </c:pt>
                <c:pt idx="11">
                  <c:v>281.47078757517193</c:v>
                </c:pt>
                <c:pt idx="12">
                  <c:v>281.48490407012565</c:v>
                </c:pt>
                <c:pt idx="13">
                  <c:v>281.51743406149052</c:v>
                </c:pt>
                <c:pt idx="14">
                  <c:v>281.49440329022133</c:v>
                </c:pt>
                <c:pt idx="15">
                  <c:v>281.48537780786393</c:v>
                </c:pt>
                <c:pt idx="16">
                  <c:v>281.47746883416693</c:v>
                </c:pt>
                <c:pt idx="17">
                  <c:v>281.48242862363384</c:v>
                </c:pt>
                <c:pt idx="18">
                  <c:v>281.49916068469213</c:v>
                </c:pt>
                <c:pt idx="19">
                  <c:v>281.53225115450789</c:v>
                </c:pt>
                <c:pt idx="20">
                  <c:v>281.53414388134036</c:v>
                </c:pt>
                <c:pt idx="21">
                  <c:v>281.52818323749665</c:v>
                </c:pt>
                <c:pt idx="22">
                  <c:v>281.49820876097368</c:v>
                </c:pt>
                <c:pt idx="23">
                  <c:v>281.50463424607233</c:v>
                </c:pt>
                <c:pt idx="24">
                  <c:v>281.53439965523671</c:v>
                </c:pt>
                <c:pt idx="25">
                  <c:v>281.4965206532583</c:v>
                </c:pt>
                <c:pt idx="26">
                  <c:v>281.47961288665397</c:v>
                </c:pt>
                <c:pt idx="27">
                  <c:v>281.48022896812586</c:v>
                </c:pt>
                <c:pt idx="28">
                  <c:v>281.45383087790913</c:v>
                </c:pt>
                <c:pt idx="29">
                  <c:v>281.46583223394663</c:v>
                </c:pt>
                <c:pt idx="30">
                  <c:v>281.44876433064201</c:v>
                </c:pt>
                <c:pt idx="31">
                  <c:v>281.46741358386191</c:v>
                </c:pt>
                <c:pt idx="32">
                  <c:v>281.44056622123605</c:v>
                </c:pt>
                <c:pt idx="33">
                  <c:v>281.41295376104227</c:v>
                </c:pt>
                <c:pt idx="34">
                  <c:v>281.42644527804072</c:v>
                </c:pt>
                <c:pt idx="35">
                  <c:v>281.38938252840967</c:v>
                </c:pt>
                <c:pt idx="36">
                  <c:v>281.45524986700332</c:v>
                </c:pt>
                <c:pt idx="37">
                  <c:v>281.44627331530432</c:v>
                </c:pt>
                <c:pt idx="38">
                  <c:v>281.46313437537117</c:v>
                </c:pt>
                <c:pt idx="39">
                  <c:v>281.4825576226425</c:v>
                </c:pt>
                <c:pt idx="40">
                  <c:v>281.50687171163469</c:v>
                </c:pt>
                <c:pt idx="41">
                  <c:v>281.51710711572747</c:v>
                </c:pt>
                <c:pt idx="42">
                  <c:v>281.47670373659895</c:v>
                </c:pt>
                <c:pt idx="43">
                  <c:v>281.4699646504622</c:v>
                </c:pt>
                <c:pt idx="44">
                  <c:v>281.46040537910392</c:v>
                </c:pt>
                <c:pt idx="45">
                  <c:v>281.41961277882888</c:v>
                </c:pt>
                <c:pt idx="46">
                  <c:v>281.41098096585961</c:v>
                </c:pt>
                <c:pt idx="47">
                  <c:v>281.40501142553262</c:v>
                </c:pt>
                <c:pt idx="48">
                  <c:v>281.38415362032129</c:v>
                </c:pt>
                <c:pt idx="49">
                  <c:v>281.38363984840794</c:v>
                </c:pt>
                <c:pt idx="50">
                  <c:v>281.41834725407244</c:v>
                </c:pt>
                <c:pt idx="51">
                  <c:v>281.4131583801593</c:v>
                </c:pt>
                <c:pt idx="52">
                  <c:v>281.41090312163033</c:v>
                </c:pt>
                <c:pt idx="53">
                  <c:v>281.42854484811102</c:v>
                </c:pt>
                <c:pt idx="54">
                  <c:v>281.45115303642115</c:v>
                </c:pt>
                <c:pt idx="55">
                  <c:v>281.48702588140435</c:v>
                </c:pt>
                <c:pt idx="56">
                  <c:v>281.46338347690494</c:v>
                </c:pt>
                <c:pt idx="57">
                  <c:v>281.48813571770211</c:v>
                </c:pt>
                <c:pt idx="58">
                  <c:v>281.51677127348108</c:v>
                </c:pt>
                <c:pt idx="59">
                  <c:v>281.52459573058633</c:v>
                </c:pt>
                <c:pt idx="60">
                  <c:v>281.50795485848244</c:v>
                </c:pt>
                <c:pt idx="61">
                  <c:v>281.48048029378049</c:v>
                </c:pt>
                <c:pt idx="62">
                  <c:v>281.46725122304082</c:v>
                </c:pt>
                <c:pt idx="63">
                  <c:v>281.43048428148109</c:v>
                </c:pt>
                <c:pt idx="64">
                  <c:v>281.42352723150236</c:v>
                </c:pt>
                <c:pt idx="65">
                  <c:v>281.3980343584663</c:v>
                </c:pt>
                <c:pt idx="66">
                  <c:v>281.40082118187536</c:v>
                </c:pt>
                <c:pt idx="67">
                  <c:v>281.40605231408443</c:v>
                </c:pt>
                <c:pt idx="68">
                  <c:v>281.40756471625372</c:v>
                </c:pt>
                <c:pt idx="69">
                  <c:v>281.41006907631635</c:v>
                </c:pt>
                <c:pt idx="70">
                  <c:v>281.41871200988976</c:v>
                </c:pt>
                <c:pt idx="71">
                  <c:v>281.4413113017165</c:v>
                </c:pt>
                <c:pt idx="72">
                  <c:v>281.47705069944948</c:v>
                </c:pt>
                <c:pt idx="73">
                  <c:v>281.50704519305998</c:v>
                </c:pt>
                <c:pt idx="74">
                  <c:v>281.48146113106964</c:v>
                </c:pt>
                <c:pt idx="75">
                  <c:v>281.45457595838963</c:v>
                </c:pt>
                <c:pt idx="76">
                  <c:v>281.50653586938824</c:v>
                </c:pt>
                <c:pt idx="77">
                  <c:v>281.48652990245762</c:v>
                </c:pt>
                <c:pt idx="78">
                  <c:v>281.49229037542597</c:v>
                </c:pt>
                <c:pt idx="79">
                  <c:v>281.49571774563611</c:v>
                </c:pt>
                <c:pt idx="80">
                  <c:v>281.47967961027905</c:v>
                </c:pt>
                <c:pt idx="81">
                  <c:v>281.45660213247231</c:v>
                </c:pt>
                <c:pt idx="82">
                  <c:v>281.42330926766022</c:v>
                </c:pt>
                <c:pt idx="83">
                  <c:v>281.38361538307873</c:v>
                </c:pt>
                <c:pt idx="84">
                  <c:v>281.35145904401446</c:v>
                </c:pt>
                <c:pt idx="85">
                  <c:v>281.3711758752363</c:v>
                </c:pt>
                <c:pt idx="86">
                  <c:v>281.39315018910781</c:v>
                </c:pt>
                <c:pt idx="87">
                  <c:v>281.37579982245683</c:v>
                </c:pt>
                <c:pt idx="88">
                  <c:v>281.40024068633682</c:v>
                </c:pt>
                <c:pt idx="89">
                  <c:v>281.36790196936391</c:v>
                </c:pt>
                <c:pt idx="90">
                  <c:v>281.39994710238631</c:v>
                </c:pt>
                <c:pt idx="91">
                  <c:v>281.40549405975429</c:v>
                </c:pt>
                <c:pt idx="92">
                  <c:v>281.43200113189204</c:v>
                </c:pt>
                <c:pt idx="93">
                  <c:v>281.43781720788132</c:v>
                </c:pt>
                <c:pt idx="94">
                  <c:v>281.40804067811285</c:v>
                </c:pt>
                <c:pt idx="95">
                  <c:v>281.43131610267415</c:v>
                </c:pt>
                <c:pt idx="96">
                  <c:v>281.41171270161504</c:v>
                </c:pt>
                <c:pt idx="97">
                  <c:v>281.38799022876549</c:v>
                </c:pt>
                <c:pt idx="98">
                  <c:v>281.35891874530245</c:v>
                </c:pt>
                <c:pt idx="99">
                  <c:v>281.38414472383795</c:v>
                </c:pt>
                <c:pt idx="100">
                  <c:v>281.41184614886532</c:v>
                </c:pt>
                <c:pt idx="101">
                  <c:v>281.36402310262383</c:v>
                </c:pt>
                <c:pt idx="102">
                  <c:v>281.37726106984684</c:v>
                </c:pt>
                <c:pt idx="103">
                  <c:v>281.38895549720883</c:v>
                </c:pt>
                <c:pt idx="104">
                  <c:v>281.36748161052572</c:v>
                </c:pt>
                <c:pt idx="105">
                  <c:v>281.37319537695652</c:v>
                </c:pt>
                <c:pt idx="106">
                  <c:v>281.37450316000877</c:v>
                </c:pt>
                <c:pt idx="107">
                  <c:v>281.38001675556416</c:v>
                </c:pt>
                <c:pt idx="108">
                  <c:v>281.39620390701731</c:v>
                </c:pt>
                <c:pt idx="109">
                  <c:v>281.42365400639005</c:v>
                </c:pt>
                <c:pt idx="110">
                  <c:v>281.44151814495444</c:v>
                </c:pt>
                <c:pt idx="111">
                  <c:v>281.44230993197243</c:v>
                </c:pt>
                <c:pt idx="112">
                  <c:v>281.42999275077602</c:v>
                </c:pt>
                <c:pt idx="113">
                  <c:v>281.39531425868245</c:v>
                </c:pt>
                <c:pt idx="114">
                  <c:v>281.39172230353034</c:v>
                </c:pt>
                <c:pt idx="115">
                  <c:v>281.34872115126387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25344"/>
        <c:axId val="184826880"/>
      </c:scatterChart>
      <c:valAx>
        <c:axId val="18482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4826880"/>
        <c:crosses val="autoZero"/>
        <c:crossBetween val="midCat"/>
      </c:valAx>
      <c:valAx>
        <c:axId val="18482688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84825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'KVP-08'!$AN$348:$AN$463</c:f>
              <c:numCache>
                <c:formatCode>0.00</c:formatCode>
                <c:ptCount val="116"/>
                <c:pt idx="0" formatCode="General">
                  <c:v>0</c:v>
                </c:pt>
                <c:pt idx="1">
                  <c:v>2.2585857613933058E-2</c:v>
                </c:pt>
                <c:pt idx="2">
                  <c:v>6.3072624724725301E-2</c:v>
                </c:pt>
                <c:pt idx="3">
                  <c:v>0.11526820753908851</c:v>
                </c:pt>
                <c:pt idx="4">
                  <c:v>0.18255657465130071</c:v>
                </c:pt>
                <c:pt idx="5">
                  <c:v>0.25943522250673823</c:v>
                </c:pt>
                <c:pt idx="6">
                  <c:v>0.34275123078691649</c:v>
                </c:pt>
                <c:pt idx="7">
                  <c:v>0.42976756606992694</c:v>
                </c:pt>
                <c:pt idx="8">
                  <c:v>0.52076504087568765</c:v>
                </c:pt>
                <c:pt idx="9">
                  <c:v>0.58541945764295633</c:v>
                </c:pt>
                <c:pt idx="10">
                  <c:v>0.62938261265844631</c:v>
                </c:pt>
                <c:pt idx="11">
                  <c:v>0.66369861350904102</c:v>
                </c:pt>
                <c:pt idx="12">
                  <c:v>0.69270050401456729</c:v>
                </c:pt>
                <c:pt idx="13">
                  <c:v>0.71843928194692808</c:v>
                </c:pt>
                <c:pt idx="14">
                  <c:v>0.7414516902239825</c:v>
                </c:pt>
                <c:pt idx="15">
                  <c:v>0.76254817510573503</c:v>
                </c:pt>
                <c:pt idx="16">
                  <c:v>0.7821232959555573</c:v>
                </c:pt>
                <c:pt idx="17">
                  <c:v>0.8006355947363204</c:v>
                </c:pt>
                <c:pt idx="18">
                  <c:v>0.81797843378228663</c:v>
                </c:pt>
                <c:pt idx="19">
                  <c:v>0.83464945553379266</c:v>
                </c:pt>
                <c:pt idx="20">
                  <c:v>0.85092947251081341</c:v>
                </c:pt>
                <c:pt idx="21">
                  <c:v>0.86618576789624058</c:v>
                </c:pt>
                <c:pt idx="22">
                  <c:v>0.88090887495269499</c:v>
                </c:pt>
                <c:pt idx="23">
                  <c:v>0.89644598285792654</c:v>
                </c:pt>
                <c:pt idx="24">
                  <c:v>0.91105889765975689</c:v>
                </c:pt>
                <c:pt idx="25">
                  <c:v>0.92479027442436745</c:v>
                </c:pt>
                <c:pt idx="26">
                  <c:v>0.91632679834964392</c:v>
                </c:pt>
                <c:pt idx="27">
                  <c:v>0.88967804566931363</c:v>
                </c:pt>
                <c:pt idx="28">
                  <c:v>0.85068065129058823</c:v>
                </c:pt>
                <c:pt idx="29">
                  <c:v>0.79606083887404111</c:v>
                </c:pt>
                <c:pt idx="30">
                  <c:v>0.73107229075390023</c:v>
                </c:pt>
                <c:pt idx="31">
                  <c:v>0.65936556968921423</c:v>
                </c:pt>
                <c:pt idx="32">
                  <c:v>0.58363860862425554</c:v>
                </c:pt>
                <c:pt idx="33">
                  <c:v>0.50368168681637826</c:v>
                </c:pt>
                <c:pt idx="34">
                  <c:v>0.44967681827245087</c:v>
                </c:pt>
                <c:pt idx="35">
                  <c:v>0.41629567429197323</c:v>
                </c:pt>
                <c:pt idx="36">
                  <c:v>0.39220622559048479</c:v>
                </c:pt>
                <c:pt idx="37">
                  <c:v>0.37318562060272598</c:v>
                </c:pt>
                <c:pt idx="38">
                  <c:v>0.35721485285654353</c:v>
                </c:pt>
                <c:pt idx="39">
                  <c:v>0.34368964224574938</c:v>
                </c:pt>
                <c:pt idx="40">
                  <c:v>0.33186352510983852</c:v>
                </c:pt>
                <c:pt idx="41">
                  <c:v>0.32141658845154097</c:v>
                </c:pt>
                <c:pt idx="42">
                  <c:v>0.31199692797360967</c:v>
                </c:pt>
                <c:pt idx="43">
                  <c:v>0.30367563545331677</c:v>
                </c:pt>
                <c:pt idx="44">
                  <c:v>0.2958484307844742</c:v>
                </c:pt>
                <c:pt idx="45">
                  <c:v>0.28805677200426771</c:v>
                </c:pt>
                <c:pt idx="46">
                  <c:v>0.2810044677067367</c:v>
                </c:pt>
                <c:pt idx="47">
                  <c:v>0.27466663577007466</c:v>
                </c:pt>
                <c:pt idx="48">
                  <c:v>0.26854207916500172</c:v>
                </c:pt>
                <c:pt idx="49">
                  <c:v>0.26284051863422064</c:v>
                </c:pt>
                <c:pt idx="50">
                  <c:v>0.25742332521218714</c:v>
                </c:pt>
                <c:pt idx="51">
                  <c:v>0.25225495301026513</c:v>
                </c:pt>
                <c:pt idx="52">
                  <c:v>0.24712212669697919</c:v>
                </c:pt>
                <c:pt idx="53">
                  <c:v>0.2422381216038616</c:v>
                </c:pt>
                <c:pt idx="54">
                  <c:v>0.2376740295081845</c:v>
                </c:pt>
                <c:pt idx="55">
                  <c:v>0.23378175470691076</c:v>
                </c:pt>
                <c:pt idx="56">
                  <c:v>0.23045110494553001</c:v>
                </c:pt>
                <c:pt idx="57">
                  <c:v>0.22716311025033065</c:v>
                </c:pt>
                <c:pt idx="58">
                  <c:v>0.22397464404326684</c:v>
                </c:pt>
                <c:pt idx="59">
                  <c:v>0.22100300775667847</c:v>
                </c:pt>
                <c:pt idx="60">
                  <c:v>0.21799227099256768</c:v>
                </c:pt>
                <c:pt idx="61">
                  <c:v>0.21526590133731816</c:v>
                </c:pt>
                <c:pt idx="62">
                  <c:v>0.21264261475891999</c:v>
                </c:pt>
                <c:pt idx="63">
                  <c:v>0.21009397454656664</c:v>
                </c:pt>
                <c:pt idx="64">
                  <c:v>0.20768396329975758</c:v>
                </c:pt>
                <c:pt idx="65">
                  <c:v>0.20562941093891141</c:v>
                </c:pt>
                <c:pt idx="66">
                  <c:v>0.20372059672132536</c:v>
                </c:pt>
                <c:pt idx="67">
                  <c:v>0.20188287428095464</c:v>
                </c:pt>
                <c:pt idx="68">
                  <c:v>0.19989941369732378</c:v>
                </c:pt>
                <c:pt idx="69">
                  <c:v>0.19806169125689621</c:v>
                </c:pt>
                <c:pt idx="70">
                  <c:v>0.19664696489081734</c:v>
                </c:pt>
                <c:pt idx="71">
                  <c:v>0.19548105974479313</c:v>
                </c:pt>
                <c:pt idx="72">
                  <c:v>0.19452487534158536</c:v>
                </c:pt>
                <c:pt idx="73">
                  <c:v>0.19381751215848908</c:v>
                </c:pt>
                <c:pt idx="74">
                  <c:v>0.19300351130971194</c:v>
                </c:pt>
                <c:pt idx="75">
                  <c:v>0.19194424382953912</c:v>
                </c:pt>
                <c:pt idx="76">
                  <c:v>0.19084232128301437</c:v>
                </c:pt>
                <c:pt idx="77">
                  <c:v>0.18978305380284155</c:v>
                </c:pt>
                <c:pt idx="78">
                  <c:v>0.18868824043408949</c:v>
                </c:pt>
                <c:pt idx="79">
                  <c:v>0.18773205603082488</c:v>
                </c:pt>
                <c:pt idx="80">
                  <c:v>0.18716332181332973</c:v>
                </c:pt>
                <c:pt idx="81">
                  <c:v>0.18666923396182256</c:v>
                </c:pt>
                <c:pt idx="82">
                  <c:v>0.18610049974427056</c:v>
                </c:pt>
                <c:pt idx="83">
                  <c:v>0.18574859544719402</c:v>
                </c:pt>
                <c:pt idx="84">
                  <c:v>0.18510876945248356</c:v>
                </c:pt>
                <c:pt idx="85">
                  <c:v>0.18454003523493157</c:v>
                </c:pt>
                <c:pt idx="86">
                  <c:v>0.18386821794047137</c:v>
                </c:pt>
                <c:pt idx="87">
                  <c:v>0.18330659290069207</c:v>
                </c:pt>
                <c:pt idx="88">
                  <c:v>0.18273785868314008</c:v>
                </c:pt>
                <c:pt idx="89">
                  <c:v>0.18238595438600669</c:v>
                </c:pt>
                <c:pt idx="90">
                  <c:v>0.18171413709154649</c:v>
                </c:pt>
                <c:pt idx="91">
                  <c:v>0.18114540287393766</c:v>
                </c:pt>
                <c:pt idx="92">
                  <c:v>0.18054112276792011</c:v>
                </c:pt>
                <c:pt idx="93">
                  <c:v>0.18040249380231899</c:v>
                </c:pt>
                <c:pt idx="94">
                  <c:v>0.18050557687928404</c:v>
                </c:pt>
                <c:pt idx="95">
                  <c:v>0.18097122801987098</c:v>
                </c:pt>
                <c:pt idx="96">
                  <c:v>0.18125559512856171</c:v>
                </c:pt>
                <c:pt idx="97">
                  <c:v>0.18125559512856171</c:v>
                </c:pt>
                <c:pt idx="98">
                  <c:v>0.18104587438591579</c:v>
                </c:pt>
                <c:pt idx="99">
                  <c:v>0.1810103284973934</c:v>
                </c:pt>
                <c:pt idx="100">
                  <c:v>0.18090369083154201</c:v>
                </c:pt>
                <c:pt idx="101">
                  <c:v>0.18072951597747533</c:v>
                </c:pt>
                <c:pt idx="102">
                  <c:v>0.18069397008883925</c:v>
                </c:pt>
                <c:pt idx="103">
                  <c:v>0.18044514886867091</c:v>
                </c:pt>
                <c:pt idx="104">
                  <c:v>0.18033851120287636</c:v>
                </c:pt>
                <c:pt idx="105">
                  <c:v>0.17998660690579982</c:v>
                </c:pt>
                <c:pt idx="106">
                  <c:v>0.17963470260866643</c:v>
                </c:pt>
                <c:pt idx="107">
                  <c:v>0.17938943597738444</c:v>
                </c:pt>
                <c:pt idx="108">
                  <c:v>0.17899843120284231</c:v>
                </c:pt>
                <c:pt idx="109">
                  <c:v>0.17893089401451334</c:v>
                </c:pt>
                <c:pt idx="110">
                  <c:v>0.17882781093760514</c:v>
                </c:pt>
                <c:pt idx="111">
                  <c:v>0.17865008149459527</c:v>
                </c:pt>
                <c:pt idx="112">
                  <c:v>0.17871761868298108</c:v>
                </c:pt>
                <c:pt idx="113">
                  <c:v>0.17871761868292424</c:v>
                </c:pt>
                <c:pt idx="114">
                  <c:v>0.17850434335144882</c:v>
                </c:pt>
                <c:pt idx="115">
                  <c:v>0.17868562738323135</c:v>
                </c:pt>
              </c:numCache>
            </c:numRef>
          </c:yVal>
          <c:smooth val="1"/>
        </c:ser>
        <c:ser>
          <c:idx val="1"/>
          <c:order val="1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'KVP-08'!$AO$348:$AO$463</c:f>
              <c:numCache>
                <c:formatCode>0.00</c:formatCode>
                <c:ptCount val="116"/>
                <c:pt idx="0" formatCode="General">
                  <c:v>0</c:v>
                </c:pt>
                <c:pt idx="1">
                  <c:v>0.11237937899380768</c:v>
                </c:pt>
                <c:pt idx="2">
                  <c:v>0.20083820966812027</c:v>
                </c:pt>
                <c:pt idx="3">
                  <c:v>0.25933422216809277</c:v>
                </c:pt>
                <c:pt idx="4">
                  <c:v>0.31712340310014042</c:v>
                </c:pt>
                <c:pt idx="5">
                  <c:v>0.35817207638160653</c:v>
                </c:pt>
                <c:pt idx="6">
                  <c:v>0.37204877613118015</c:v>
                </c:pt>
                <c:pt idx="7">
                  <c:v>0.38611016412909294</c:v>
                </c:pt>
                <c:pt idx="8">
                  <c:v>0.39430713021516794</c:v>
                </c:pt>
                <c:pt idx="9">
                  <c:v>0.46216296073549756</c:v>
                </c:pt>
                <c:pt idx="10">
                  <c:v>0.56765415209480352</c:v>
                </c:pt>
                <c:pt idx="11">
                  <c:v>0.68370905524176351</c:v>
                </c:pt>
                <c:pt idx="12">
                  <c:v>0.80318411113671573</c:v>
                </c:pt>
                <c:pt idx="13">
                  <c:v>0.9174491343454747</c:v>
                </c:pt>
                <c:pt idx="14">
                  <c:v>1.0221559706745893</c:v>
                </c:pt>
                <c:pt idx="15">
                  <c:v>1.1108564921431139</c:v>
                </c:pt>
                <c:pt idx="16">
                  <c:v>1.1927828310687119</c:v>
                </c:pt>
                <c:pt idx="17">
                  <c:v>1.2780198778543763</c:v>
                </c:pt>
                <c:pt idx="18">
                  <c:v>1.3582908628498558</c:v>
                </c:pt>
                <c:pt idx="19">
                  <c:v>1.4279981360577381</c:v>
                </c:pt>
                <c:pt idx="20">
                  <c:v>1.4980793459661186</c:v>
                </c:pt>
                <c:pt idx="21">
                  <c:v>1.5606499004398984</c:v>
                </c:pt>
                <c:pt idx="22">
                  <c:v>1.6249670129169544</c:v>
                </c:pt>
                <c:pt idx="23">
                  <c:v>1.689092596840112</c:v>
                </c:pt>
                <c:pt idx="24">
                  <c:v>1.7421916083037559</c:v>
                </c:pt>
                <c:pt idx="25">
                  <c:v>1.7795579171265672</c:v>
                </c:pt>
                <c:pt idx="26">
                  <c:v>1.7241742436272034</c:v>
                </c:pt>
                <c:pt idx="27">
                  <c:v>1.6987511082004403</c:v>
                </c:pt>
                <c:pt idx="28">
                  <c:v>1.6909873614624757</c:v>
                </c:pt>
                <c:pt idx="29">
                  <c:v>1.6700286654227057</c:v>
                </c:pt>
                <c:pt idx="30">
                  <c:v>1.6555773800115503</c:v>
                </c:pt>
                <c:pt idx="31">
                  <c:v>1.6623333217397658</c:v>
                </c:pt>
                <c:pt idx="32">
                  <c:v>1.6797304987179587</c:v>
                </c:pt>
                <c:pt idx="33">
                  <c:v>1.7036442067319513</c:v>
                </c:pt>
                <c:pt idx="34">
                  <c:v>1.6620756702328094</c:v>
                </c:pt>
                <c:pt idx="35">
                  <c:v>1.5813714658891627</c:v>
                </c:pt>
                <c:pt idx="36">
                  <c:v>1.4852036109209621</c:v>
                </c:pt>
                <c:pt idx="37">
                  <c:v>1.3862836730414188</c:v>
                </c:pt>
                <c:pt idx="38">
                  <c:v>1.3008231762761966</c:v>
                </c:pt>
                <c:pt idx="39">
                  <c:v>1.2187759919535779</c:v>
                </c:pt>
                <c:pt idx="40">
                  <c:v>1.1410838021299696</c:v>
                </c:pt>
                <c:pt idx="41">
                  <c:v>1.0768031712821653</c:v>
                </c:pt>
                <c:pt idx="42">
                  <c:v>1.0236197960508662</c:v>
                </c:pt>
                <c:pt idx="43">
                  <c:v>0.97239502829313551</c:v>
                </c:pt>
                <c:pt idx="44">
                  <c:v>0.92508063517726669</c:v>
                </c:pt>
                <c:pt idx="45">
                  <c:v>0.88456322562268497</c:v>
                </c:pt>
                <c:pt idx="46">
                  <c:v>0.84720375710531926</c:v>
                </c:pt>
                <c:pt idx="47">
                  <c:v>0.82151840996777992</c:v>
                </c:pt>
                <c:pt idx="48">
                  <c:v>0.79524023635400454</c:v>
                </c:pt>
                <c:pt idx="49">
                  <c:v>0.78048113719546564</c:v>
                </c:pt>
                <c:pt idx="50">
                  <c:v>0.7575820744966677</c:v>
                </c:pt>
                <c:pt idx="51">
                  <c:v>0.72655900897046877</c:v>
                </c:pt>
                <c:pt idx="52">
                  <c:v>0.69272913808907788</c:v>
                </c:pt>
                <c:pt idx="53">
                  <c:v>0.66692294555451781</c:v>
                </c:pt>
                <c:pt idx="54">
                  <c:v>0.63502888112844857</c:v>
                </c:pt>
                <c:pt idx="55">
                  <c:v>0.60927513093605512</c:v>
                </c:pt>
                <c:pt idx="56">
                  <c:v>0.59115516167713622</c:v>
                </c:pt>
                <c:pt idx="57">
                  <c:v>0.57988689842341046</c:v>
                </c:pt>
                <c:pt idx="58">
                  <c:v>0.56731213681996451</c:v>
                </c:pt>
                <c:pt idx="59">
                  <c:v>0.56150699755573896</c:v>
                </c:pt>
                <c:pt idx="60">
                  <c:v>0.5639695075342388</c:v>
                </c:pt>
                <c:pt idx="61">
                  <c:v>0.55886207943063937</c:v>
                </c:pt>
                <c:pt idx="62">
                  <c:v>0.56016857778030271</c:v>
                </c:pt>
                <c:pt idx="63">
                  <c:v>0.55634712710991607</c:v>
                </c:pt>
                <c:pt idx="64">
                  <c:v>0.55495170478877753</c:v>
                </c:pt>
                <c:pt idx="65">
                  <c:v>0.55619208018538302</c:v>
                </c:pt>
                <c:pt idx="66">
                  <c:v>0.55784515401359158</c:v>
                </c:pt>
                <c:pt idx="67">
                  <c:v>0.54947718029018233</c:v>
                </c:pt>
                <c:pt idx="68">
                  <c:v>0.54835765029065442</c:v>
                </c:pt>
                <c:pt idx="69">
                  <c:v>0.53428258168167986</c:v>
                </c:pt>
                <c:pt idx="70">
                  <c:v>0.53353926848444644</c:v>
                </c:pt>
                <c:pt idx="71">
                  <c:v>0.53021488001331818</c:v>
                </c:pt>
                <c:pt idx="72">
                  <c:v>0.52359802449683457</c:v>
                </c:pt>
                <c:pt idx="73">
                  <c:v>0.5226814235604138</c:v>
                </c:pt>
                <c:pt idx="74">
                  <c:v>0.50850147026716286</c:v>
                </c:pt>
                <c:pt idx="75">
                  <c:v>0.50226311165488369</c:v>
                </c:pt>
                <c:pt idx="76">
                  <c:v>0.50162240304001671</c:v>
                </c:pt>
                <c:pt idx="77">
                  <c:v>0.49796967990516805</c:v>
                </c:pt>
                <c:pt idx="78">
                  <c:v>0.48404509801713402</c:v>
                </c:pt>
                <c:pt idx="79">
                  <c:v>0.48860758178295782</c:v>
                </c:pt>
                <c:pt idx="80">
                  <c:v>0.4945632077681239</c:v>
                </c:pt>
                <c:pt idx="81">
                  <c:v>0.49831625538354274</c:v>
                </c:pt>
                <c:pt idx="82">
                  <c:v>0.49439220013073282</c:v>
                </c:pt>
                <c:pt idx="83">
                  <c:v>0.49561661481453712</c:v>
                </c:pt>
                <c:pt idx="84">
                  <c:v>0.4900919280756284</c:v>
                </c:pt>
                <c:pt idx="85">
                  <c:v>0.48905904194572258</c:v>
                </c:pt>
                <c:pt idx="86">
                  <c:v>0.49415050933663451</c:v>
                </c:pt>
                <c:pt idx="87">
                  <c:v>0.48991636023458796</c:v>
                </c:pt>
                <c:pt idx="88">
                  <c:v>0.48236010276332308</c:v>
                </c:pt>
                <c:pt idx="89">
                  <c:v>0.46695117458267532</c:v>
                </c:pt>
                <c:pt idx="90">
                  <c:v>0.45748647187809865</c:v>
                </c:pt>
                <c:pt idx="91">
                  <c:v>0.43999353062292812</c:v>
                </c:pt>
                <c:pt idx="92">
                  <c:v>0.43792775836317333</c:v>
                </c:pt>
                <c:pt idx="93">
                  <c:v>0.43314410471958809</c:v>
                </c:pt>
                <c:pt idx="94">
                  <c:v>0.4394736674052524</c:v>
                </c:pt>
                <c:pt idx="95">
                  <c:v>0.43262880170556173</c:v>
                </c:pt>
                <c:pt idx="96">
                  <c:v>0.42954838413055541</c:v>
                </c:pt>
                <c:pt idx="97">
                  <c:v>0.42600054567998313</c:v>
                </c:pt>
                <c:pt idx="98">
                  <c:v>0.41498309362771124</c:v>
                </c:pt>
                <c:pt idx="99">
                  <c:v>0.40651479542367497</c:v>
                </c:pt>
                <c:pt idx="100">
                  <c:v>0.40162397699401708</c:v>
                </c:pt>
                <c:pt idx="101">
                  <c:v>0.39837027167976657</c:v>
                </c:pt>
                <c:pt idx="102">
                  <c:v>0.39463546487894519</c:v>
                </c:pt>
                <c:pt idx="103">
                  <c:v>0.39647550705734602</c:v>
                </c:pt>
                <c:pt idx="104">
                  <c:v>0.38572026671579351</c:v>
                </c:pt>
                <c:pt idx="105">
                  <c:v>0.37900764692238909</c:v>
                </c:pt>
                <c:pt idx="106">
                  <c:v>0.36754785511476484</c:v>
                </c:pt>
                <c:pt idx="107">
                  <c:v>0.36904360191658725</c:v>
                </c:pt>
                <c:pt idx="108">
                  <c:v>0.36232870202127287</c:v>
                </c:pt>
                <c:pt idx="109">
                  <c:v>0.35976586756214601</c:v>
                </c:pt>
                <c:pt idx="110">
                  <c:v>0.35236693711732414</c:v>
                </c:pt>
                <c:pt idx="111">
                  <c:v>0.34963081491895309</c:v>
                </c:pt>
                <c:pt idx="112">
                  <c:v>0.34595301066389084</c:v>
                </c:pt>
                <c:pt idx="113">
                  <c:v>0.34098238867017017</c:v>
                </c:pt>
                <c:pt idx="114">
                  <c:v>0.34673964579599215</c:v>
                </c:pt>
                <c:pt idx="115">
                  <c:v>0.34110323406724774</c:v>
                </c:pt>
              </c:numCache>
            </c:numRef>
          </c:yVal>
          <c:smooth val="1"/>
        </c:ser>
        <c:ser>
          <c:idx val="2"/>
          <c:order val="2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'KVP-08'!$AP$348:$AP$463</c:f>
              <c:numCache>
                <c:formatCode>0.00</c:formatCode>
                <c:ptCount val="116"/>
                <c:pt idx="0" formatCode="General">
                  <c:v>0</c:v>
                </c:pt>
                <c:pt idx="1">
                  <c:v>5.3333910986793853E-2</c:v>
                </c:pt>
                <c:pt idx="2">
                  <c:v>9.5858433299724766E-2</c:v>
                </c:pt>
                <c:pt idx="3">
                  <c:v>1.9641422370114014E-2</c:v>
                </c:pt>
                <c:pt idx="4">
                  <c:v>6.3544170214640872E-2</c:v>
                </c:pt>
                <c:pt idx="5">
                  <c:v>7.4016406196449225E-2</c:v>
                </c:pt>
                <c:pt idx="6">
                  <c:v>0.11484833087303059</c:v>
                </c:pt>
                <c:pt idx="7">
                  <c:v>5.140895135991741E-2</c:v>
                </c:pt>
                <c:pt idx="8">
                  <c:v>5.9566679672059308E-2</c:v>
                </c:pt>
                <c:pt idx="9">
                  <c:v>3.4715336986437251E-2</c:v>
                </c:pt>
                <c:pt idx="10">
                  <c:v>0.12906569540683677</c:v>
                </c:pt>
                <c:pt idx="11">
                  <c:v>0.21748398889434384</c:v>
                </c:pt>
                <c:pt idx="12">
                  <c:v>0.31325813402099811</c:v>
                </c:pt>
                <c:pt idx="13">
                  <c:v>0.27596631261093307</c:v>
                </c:pt>
                <c:pt idx="14">
                  <c:v>0.35929542289557048</c:v>
                </c:pt>
                <c:pt idx="15">
                  <c:v>0.32579429121221892</c:v>
                </c:pt>
                <c:pt idx="16">
                  <c:v>0.28362286800245329</c:v>
                </c:pt>
                <c:pt idx="17">
                  <c:v>0.36551224516972525</c:v>
                </c:pt>
                <c:pt idx="18">
                  <c:v>0.42305145257211052</c:v>
                </c:pt>
                <c:pt idx="19">
                  <c:v>0.48928145402936707</c:v>
                </c:pt>
                <c:pt idx="20">
                  <c:v>0.37595714444682926</c:v>
                </c:pt>
                <c:pt idx="21">
                  <c:v>0.36571499239670402</c:v>
                </c:pt>
                <c:pt idx="22">
                  <c:v>0.28587586808646392</c:v>
                </c:pt>
                <c:pt idx="23">
                  <c:v>0.19459405477533664</c:v>
                </c:pt>
                <c:pt idx="24">
                  <c:v>0.21370696752006779</c:v>
                </c:pt>
                <c:pt idx="25">
                  <c:v>0.10500256104188566</c:v>
                </c:pt>
                <c:pt idx="26">
                  <c:v>6.1439243947916111E-3</c:v>
                </c:pt>
                <c:pt idx="27">
                  <c:v>3.0678616916873125E-2</c:v>
                </c:pt>
                <c:pt idx="28">
                  <c:v>4.123286301302187E-2</c:v>
                </c:pt>
                <c:pt idx="29">
                  <c:v>-1.3574951972088911E-2</c:v>
                </c:pt>
                <c:pt idx="30">
                  <c:v>7.5301231320111128E-2</c:v>
                </c:pt>
                <c:pt idx="31">
                  <c:v>0.10675211014654451</c:v>
                </c:pt>
                <c:pt idx="32">
                  <c:v>0.14391408220905078</c:v>
                </c:pt>
                <c:pt idx="33">
                  <c:v>0.1565163031033876</c:v>
                </c:pt>
                <c:pt idx="34">
                  <c:v>0.13353752469390656</c:v>
                </c:pt>
                <c:pt idx="35">
                  <c:v>3.0507762512115733E-2</c:v>
                </c:pt>
                <c:pt idx="36">
                  <c:v>-8.4964756452791335E-2</c:v>
                </c:pt>
                <c:pt idx="37">
                  <c:v>-0.19898615200679615</c:v>
                </c:pt>
                <c:pt idx="38">
                  <c:v>-0.14998510872447923</c:v>
                </c:pt>
                <c:pt idx="39">
                  <c:v>-0.28060444018524322</c:v>
                </c:pt>
                <c:pt idx="40">
                  <c:v>-0.33122062710702949</c:v>
                </c:pt>
                <c:pt idx="41">
                  <c:v>-0.35184389278975914</c:v>
                </c:pt>
                <c:pt idx="42">
                  <c:v>-0.42911792297007878</c:v>
                </c:pt>
                <c:pt idx="43">
                  <c:v>-0.53556705130552018</c:v>
                </c:pt>
                <c:pt idx="44">
                  <c:v>-0.61621716452373221</c:v>
                </c:pt>
                <c:pt idx="45">
                  <c:v>-0.61501662757302711</c:v>
                </c:pt>
                <c:pt idx="46">
                  <c:v>-0.58454987011805315</c:v>
                </c:pt>
                <c:pt idx="47">
                  <c:v>-0.46403828524228175</c:v>
                </c:pt>
                <c:pt idx="48">
                  <c:v>-0.34874117679947858</c:v>
                </c:pt>
                <c:pt idx="49">
                  <c:v>-0.33792951006694238</c:v>
                </c:pt>
                <c:pt idx="50">
                  <c:v>-0.21699420626748633</c:v>
                </c:pt>
                <c:pt idx="51">
                  <c:v>-0.12455741718025592</c:v>
                </c:pt>
                <c:pt idx="52">
                  <c:v>-0.14399609232333432</c:v>
                </c:pt>
                <c:pt idx="53">
                  <c:v>-4.860010494587641E-2</c:v>
                </c:pt>
                <c:pt idx="54">
                  <c:v>-4.042870828135392E-2</c:v>
                </c:pt>
                <c:pt idx="55">
                  <c:v>-0.1575391514732587</c:v>
                </c:pt>
                <c:pt idx="56">
                  <c:v>-0.27628068471568668</c:v>
                </c:pt>
                <c:pt idx="57">
                  <c:v>-0.33244166658630547</c:v>
                </c:pt>
                <c:pt idx="58">
                  <c:v>-0.39290590139796677</c:v>
                </c:pt>
                <c:pt idx="59">
                  <c:v>-0.40605030027006705</c:v>
                </c:pt>
                <c:pt idx="60">
                  <c:v>-0.37037590055831515</c:v>
                </c:pt>
                <c:pt idx="61">
                  <c:v>-0.3541424540483149</c:v>
                </c:pt>
                <c:pt idx="62">
                  <c:v>-0.36899311890920217</c:v>
                </c:pt>
                <c:pt idx="63">
                  <c:v>-0.37891406467838351</c:v>
                </c:pt>
                <c:pt idx="64">
                  <c:v>-0.37978656117201126</c:v>
                </c:pt>
                <c:pt idx="65">
                  <c:v>-0.37967949241169663</c:v>
                </c:pt>
                <c:pt idx="66">
                  <c:v>-0.36782447478071845</c:v>
                </c:pt>
                <c:pt idx="67">
                  <c:v>-0.39902704520551424</c:v>
                </c:pt>
                <c:pt idx="68">
                  <c:v>-0.40079026266255369</c:v>
                </c:pt>
                <c:pt idx="69">
                  <c:v>-0.28904920389737754</c:v>
                </c:pt>
                <c:pt idx="70">
                  <c:v>-0.2903021361988749</c:v>
                </c:pt>
                <c:pt idx="71">
                  <c:v>-0.30178810831552028</c:v>
                </c:pt>
                <c:pt idx="72">
                  <c:v>-0.34319410379197279</c:v>
                </c:pt>
                <c:pt idx="73">
                  <c:v>-0.34984831334236333</c:v>
                </c:pt>
                <c:pt idx="74">
                  <c:v>-0.32591047220751079</c:v>
                </c:pt>
                <c:pt idx="75">
                  <c:v>-0.35719049662918678</c:v>
                </c:pt>
                <c:pt idx="76">
                  <c:v>-0.36791787518870933</c:v>
                </c:pt>
                <c:pt idx="77">
                  <c:v>-0.41319429244737194</c:v>
                </c:pt>
                <c:pt idx="78">
                  <c:v>-0.52779431491882178</c:v>
                </c:pt>
                <c:pt idx="79">
                  <c:v>-0.51280013235793831</c:v>
                </c:pt>
                <c:pt idx="80">
                  <c:v>-0.51878459264162302</c:v>
                </c:pt>
                <c:pt idx="81">
                  <c:v>-0.51789387167821133</c:v>
                </c:pt>
                <c:pt idx="82">
                  <c:v>-0.53112711484072861</c:v>
                </c:pt>
                <c:pt idx="83">
                  <c:v>-0.53922561362588795</c:v>
                </c:pt>
                <c:pt idx="84">
                  <c:v>-0.53094942625972408</c:v>
                </c:pt>
                <c:pt idx="85">
                  <c:v>-0.56478771063524391</c:v>
                </c:pt>
                <c:pt idx="86">
                  <c:v>-0.57872715200414859</c:v>
                </c:pt>
                <c:pt idx="87">
                  <c:v>-0.4969038385399358</c:v>
                </c:pt>
                <c:pt idx="88">
                  <c:v>-0.47196365156395359</c:v>
                </c:pt>
                <c:pt idx="89">
                  <c:v>-0.40327334667819059</c:v>
                </c:pt>
                <c:pt idx="90">
                  <c:v>-0.27122795045249859</c:v>
                </c:pt>
                <c:pt idx="91">
                  <c:v>-0.20697758203158401</c:v>
                </c:pt>
                <c:pt idx="92">
                  <c:v>-0.14237411450750415</c:v>
                </c:pt>
                <c:pt idx="93">
                  <c:v>-4.0412761870186387E-2</c:v>
                </c:pt>
                <c:pt idx="94">
                  <c:v>-0.11665483144582822</c:v>
                </c:pt>
                <c:pt idx="95">
                  <c:v>-4.6328880391968141E-2</c:v>
                </c:pt>
                <c:pt idx="96">
                  <c:v>-5.3759907969208598E-2</c:v>
                </c:pt>
                <c:pt idx="97">
                  <c:v>-0.12243654450253416</c:v>
                </c:pt>
                <c:pt idx="98">
                  <c:v>-0.24365432758463612</c:v>
                </c:pt>
                <c:pt idx="99">
                  <c:v>-0.30298181108997824</c:v>
                </c:pt>
                <c:pt idx="100">
                  <c:v>-0.38000525480998704</c:v>
                </c:pt>
                <c:pt idx="101">
                  <c:v>-0.46326602333277833</c:v>
                </c:pt>
                <c:pt idx="102">
                  <c:v>-0.52670995896329487</c:v>
                </c:pt>
                <c:pt idx="103">
                  <c:v>-0.46589718116592849</c:v>
                </c:pt>
                <c:pt idx="104">
                  <c:v>-0.35908811955113151</c:v>
                </c:pt>
                <c:pt idx="105">
                  <c:v>-0.22900640995067079</c:v>
                </c:pt>
                <c:pt idx="106">
                  <c:v>-0.11104397279382283</c:v>
                </c:pt>
                <c:pt idx="107">
                  <c:v>-8.3538691687749633E-2</c:v>
                </c:pt>
                <c:pt idx="108">
                  <c:v>1.7206177587752336E-2</c:v>
                </c:pt>
                <c:pt idx="109">
                  <c:v>0.11750682541088509</c:v>
                </c:pt>
                <c:pt idx="110">
                  <c:v>0.23915060547545863</c:v>
                </c:pt>
                <c:pt idx="111">
                  <c:v>0.344073434461734</c:v>
                </c:pt>
                <c:pt idx="112">
                  <c:v>0.37984351264026373</c:v>
                </c:pt>
                <c:pt idx="113">
                  <c:v>0.43506365625535182</c:v>
                </c:pt>
                <c:pt idx="114">
                  <c:v>0.48045625450936313</c:v>
                </c:pt>
                <c:pt idx="115">
                  <c:v>0.39639360931363399</c:v>
                </c:pt>
              </c:numCache>
            </c:numRef>
          </c:yVal>
          <c:smooth val="1"/>
        </c:ser>
        <c:ser>
          <c:idx val="3"/>
          <c:order val="3"/>
          <c:marker>
            <c:symbol val="none"/>
          </c:marker>
          <c:xVal>
            <c:numRef>
              <c:f>'KVP-08'!$AI$348:$AI$463</c:f>
              <c:numCache>
                <c:formatCode>General</c:formatCode>
                <c:ptCount val="11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  <c:pt idx="6">
                  <c:v>360</c:v>
                </c:pt>
                <c:pt idx="7">
                  <c:v>420</c:v>
                </c:pt>
                <c:pt idx="8">
                  <c:v>480</c:v>
                </c:pt>
                <c:pt idx="9">
                  <c:v>540</c:v>
                </c:pt>
                <c:pt idx="10">
                  <c:v>600</c:v>
                </c:pt>
                <c:pt idx="11">
                  <c:v>660</c:v>
                </c:pt>
                <c:pt idx="12">
                  <c:v>720</c:v>
                </c:pt>
                <c:pt idx="13">
                  <c:v>780</c:v>
                </c:pt>
                <c:pt idx="14">
                  <c:v>840</c:v>
                </c:pt>
                <c:pt idx="15">
                  <c:v>900</c:v>
                </c:pt>
                <c:pt idx="16">
                  <c:v>960</c:v>
                </c:pt>
                <c:pt idx="17">
                  <c:v>1020</c:v>
                </c:pt>
                <c:pt idx="18">
                  <c:v>1080</c:v>
                </c:pt>
                <c:pt idx="19">
                  <c:v>1140</c:v>
                </c:pt>
                <c:pt idx="20">
                  <c:v>1200</c:v>
                </c:pt>
                <c:pt idx="21">
                  <c:v>1260</c:v>
                </c:pt>
                <c:pt idx="22">
                  <c:v>1320</c:v>
                </c:pt>
                <c:pt idx="23">
                  <c:v>1380</c:v>
                </c:pt>
                <c:pt idx="24">
                  <c:v>1440</c:v>
                </c:pt>
                <c:pt idx="25">
                  <c:v>1500</c:v>
                </c:pt>
                <c:pt idx="26">
                  <c:v>1560</c:v>
                </c:pt>
                <c:pt idx="27">
                  <c:v>1620</c:v>
                </c:pt>
                <c:pt idx="28">
                  <c:v>1680</c:v>
                </c:pt>
                <c:pt idx="29">
                  <c:v>1740</c:v>
                </c:pt>
                <c:pt idx="30">
                  <c:v>1800</c:v>
                </c:pt>
                <c:pt idx="31">
                  <c:v>1860</c:v>
                </c:pt>
                <c:pt idx="32">
                  <c:v>1920</c:v>
                </c:pt>
                <c:pt idx="33">
                  <c:v>1980</c:v>
                </c:pt>
                <c:pt idx="34">
                  <c:v>2040</c:v>
                </c:pt>
                <c:pt idx="35">
                  <c:v>2100</c:v>
                </c:pt>
                <c:pt idx="36">
                  <c:v>2160</c:v>
                </c:pt>
                <c:pt idx="37">
                  <c:v>2220</c:v>
                </c:pt>
                <c:pt idx="38">
                  <c:v>2280</c:v>
                </c:pt>
                <c:pt idx="39">
                  <c:v>2340</c:v>
                </c:pt>
                <c:pt idx="40">
                  <c:v>2400</c:v>
                </c:pt>
                <c:pt idx="41">
                  <c:v>2460</c:v>
                </c:pt>
                <c:pt idx="42">
                  <c:v>2520</c:v>
                </c:pt>
                <c:pt idx="43">
                  <c:v>2580</c:v>
                </c:pt>
                <c:pt idx="44">
                  <c:v>2640</c:v>
                </c:pt>
                <c:pt idx="45">
                  <c:v>2700</c:v>
                </c:pt>
                <c:pt idx="46">
                  <c:v>2760</c:v>
                </c:pt>
                <c:pt idx="47">
                  <c:v>2820</c:v>
                </c:pt>
                <c:pt idx="48">
                  <c:v>2880</c:v>
                </c:pt>
                <c:pt idx="49">
                  <c:v>2940</c:v>
                </c:pt>
                <c:pt idx="50">
                  <c:v>3000</c:v>
                </c:pt>
                <c:pt idx="51">
                  <c:v>3060</c:v>
                </c:pt>
                <c:pt idx="52">
                  <c:v>3120</c:v>
                </c:pt>
                <c:pt idx="53">
                  <c:v>3180</c:v>
                </c:pt>
                <c:pt idx="54">
                  <c:v>3240</c:v>
                </c:pt>
                <c:pt idx="55">
                  <c:v>3300</c:v>
                </c:pt>
                <c:pt idx="56">
                  <c:v>3360</c:v>
                </c:pt>
                <c:pt idx="57">
                  <c:v>3420</c:v>
                </c:pt>
                <c:pt idx="58">
                  <c:v>3480</c:v>
                </c:pt>
                <c:pt idx="59">
                  <c:v>3540</c:v>
                </c:pt>
                <c:pt idx="60">
                  <c:v>3600</c:v>
                </c:pt>
                <c:pt idx="61">
                  <c:v>3660</c:v>
                </c:pt>
                <c:pt idx="62">
                  <c:v>3720</c:v>
                </c:pt>
                <c:pt idx="63">
                  <c:v>3780</c:v>
                </c:pt>
                <c:pt idx="64">
                  <c:v>3840</c:v>
                </c:pt>
                <c:pt idx="65">
                  <c:v>3900</c:v>
                </c:pt>
                <c:pt idx="66">
                  <c:v>3960</c:v>
                </c:pt>
                <c:pt idx="67">
                  <c:v>4020</c:v>
                </c:pt>
                <c:pt idx="68">
                  <c:v>4080</c:v>
                </c:pt>
                <c:pt idx="69">
                  <c:v>4140</c:v>
                </c:pt>
                <c:pt idx="70">
                  <c:v>4200</c:v>
                </c:pt>
                <c:pt idx="71">
                  <c:v>4260</c:v>
                </c:pt>
                <c:pt idx="72">
                  <c:v>4320</c:v>
                </c:pt>
                <c:pt idx="73">
                  <c:v>4380</c:v>
                </c:pt>
                <c:pt idx="74">
                  <c:v>4440</c:v>
                </c:pt>
                <c:pt idx="75">
                  <c:v>4500</c:v>
                </c:pt>
                <c:pt idx="76">
                  <c:v>4560</c:v>
                </c:pt>
                <c:pt idx="77">
                  <c:v>4620</c:v>
                </c:pt>
                <c:pt idx="78">
                  <c:v>4680</c:v>
                </c:pt>
                <c:pt idx="79">
                  <c:v>4740</c:v>
                </c:pt>
                <c:pt idx="80">
                  <c:v>4800</c:v>
                </c:pt>
                <c:pt idx="81">
                  <c:v>4860</c:v>
                </c:pt>
                <c:pt idx="82">
                  <c:v>4920</c:v>
                </c:pt>
                <c:pt idx="83">
                  <c:v>4980</c:v>
                </c:pt>
                <c:pt idx="84">
                  <c:v>5040</c:v>
                </c:pt>
                <c:pt idx="85">
                  <c:v>5100</c:v>
                </c:pt>
                <c:pt idx="86">
                  <c:v>5160</c:v>
                </c:pt>
                <c:pt idx="87">
                  <c:v>5220</c:v>
                </c:pt>
                <c:pt idx="88">
                  <c:v>5280</c:v>
                </c:pt>
                <c:pt idx="89">
                  <c:v>5340</c:v>
                </c:pt>
                <c:pt idx="90">
                  <c:v>5400</c:v>
                </c:pt>
                <c:pt idx="91">
                  <c:v>5460</c:v>
                </c:pt>
                <c:pt idx="92">
                  <c:v>5520</c:v>
                </c:pt>
                <c:pt idx="93">
                  <c:v>5580</c:v>
                </c:pt>
                <c:pt idx="94">
                  <c:v>5640</c:v>
                </c:pt>
                <c:pt idx="95">
                  <c:v>5700</c:v>
                </c:pt>
                <c:pt idx="96">
                  <c:v>5760</c:v>
                </c:pt>
                <c:pt idx="97">
                  <c:v>5820</c:v>
                </c:pt>
                <c:pt idx="98">
                  <c:v>5880</c:v>
                </c:pt>
                <c:pt idx="99">
                  <c:v>5940</c:v>
                </c:pt>
                <c:pt idx="100">
                  <c:v>6000</c:v>
                </c:pt>
                <c:pt idx="101">
                  <c:v>6060</c:v>
                </c:pt>
                <c:pt idx="102">
                  <c:v>6120</c:v>
                </c:pt>
                <c:pt idx="103">
                  <c:v>6180</c:v>
                </c:pt>
                <c:pt idx="104">
                  <c:v>6240</c:v>
                </c:pt>
                <c:pt idx="105">
                  <c:v>6300</c:v>
                </c:pt>
                <c:pt idx="106">
                  <c:v>6360</c:v>
                </c:pt>
                <c:pt idx="107">
                  <c:v>6420</c:v>
                </c:pt>
                <c:pt idx="108">
                  <c:v>6480</c:v>
                </c:pt>
                <c:pt idx="109">
                  <c:v>6540</c:v>
                </c:pt>
                <c:pt idx="110">
                  <c:v>6600</c:v>
                </c:pt>
                <c:pt idx="111">
                  <c:v>6660</c:v>
                </c:pt>
                <c:pt idx="112">
                  <c:v>6720</c:v>
                </c:pt>
                <c:pt idx="113">
                  <c:v>6780</c:v>
                </c:pt>
                <c:pt idx="114">
                  <c:v>6840</c:v>
                </c:pt>
                <c:pt idx="115">
                  <c:v>6900</c:v>
                </c:pt>
              </c:numCache>
            </c:numRef>
          </c:xVal>
          <c:yVal>
            <c:numRef>
              <c:f>'KVP-08'!$AQ$348:$AQ$463</c:f>
              <c:numCache>
                <c:formatCode>0.00</c:formatCode>
                <c:ptCount val="116"/>
                <c:pt idx="0" formatCode="General">
                  <c:v>0</c:v>
                </c:pt>
                <c:pt idx="1">
                  <c:v>2.5281581556384936E-2</c:v>
                </c:pt>
                <c:pt idx="2">
                  <c:v>1.9721279463396968E-2</c:v>
                </c:pt>
                <c:pt idx="3">
                  <c:v>-1.6634199741474731E-2</c:v>
                </c:pt>
                <c:pt idx="4">
                  <c:v>1.9280903537662653E-2</c:v>
                </c:pt>
                <c:pt idx="5">
                  <c:v>2.7968319527758467E-2</c:v>
                </c:pt>
                <c:pt idx="6">
                  <c:v>4.5082929370039437E-2</c:v>
                </c:pt>
                <c:pt idx="7">
                  <c:v>1.2005804279169752E-2</c:v>
                </c:pt>
                <c:pt idx="8">
                  <c:v>1.5995877061129704E-2</c:v>
                </c:pt>
                <c:pt idx="9">
                  <c:v>3.7821174836551563E-2</c:v>
                </c:pt>
                <c:pt idx="10">
                  <c:v>1.138749868641753E-2</c:v>
                </c:pt>
                <c:pt idx="11">
                  <c:v>4.2649741174159317E-2</c:v>
                </c:pt>
                <c:pt idx="12">
                  <c:v>2.8533246220433739E-2</c:v>
                </c:pt>
                <c:pt idx="13">
                  <c:v>-3.9967451444340441E-3</c:v>
                </c:pt>
                <c:pt idx="14">
                  <c:v>1.903402612475702E-2</c:v>
                </c:pt>
                <c:pt idx="15">
                  <c:v>2.8059508482158435E-2</c:v>
                </c:pt>
                <c:pt idx="16">
                  <c:v>3.596848217915749E-2</c:v>
                </c:pt>
                <c:pt idx="17">
                  <c:v>3.1008692712248376E-2</c:v>
                </c:pt>
                <c:pt idx="18">
                  <c:v>1.4276631653956429E-2</c:v>
                </c:pt>
                <c:pt idx="19">
                  <c:v>-1.8813838161804597E-2</c:v>
                </c:pt>
                <c:pt idx="20">
                  <c:v>-2.0706564994270593E-2</c:v>
                </c:pt>
                <c:pt idx="21">
                  <c:v>-1.474592115056339E-2</c:v>
                </c:pt>
                <c:pt idx="22">
                  <c:v>1.5228555372402752E-2</c:v>
                </c:pt>
                <c:pt idx="23">
                  <c:v>8.80307027375693E-3</c:v>
                </c:pt>
                <c:pt idx="24">
                  <c:v>-2.0962338890626597E-2</c:v>
                </c:pt>
                <c:pt idx="25">
                  <c:v>1.6916663087783945E-2</c:v>
                </c:pt>
                <c:pt idx="26">
                  <c:v>3.3824429692117519E-2</c:v>
                </c:pt>
                <c:pt idx="27">
                  <c:v>3.320834822022789E-2</c:v>
                </c:pt>
                <c:pt idx="28">
                  <c:v>5.9606438436958342E-2</c:v>
                </c:pt>
                <c:pt idx="29">
                  <c:v>4.7605082399456933E-2</c:v>
                </c:pt>
                <c:pt idx="30">
                  <c:v>6.4672985704078201E-2</c:v>
                </c:pt>
                <c:pt idx="31">
                  <c:v>4.6023732484172797E-2</c:v>
                </c:pt>
                <c:pt idx="32">
                  <c:v>7.2871095110031092E-2</c:v>
                </c:pt>
                <c:pt idx="33">
                  <c:v>0.10048355530381059</c:v>
                </c:pt>
                <c:pt idx="34">
                  <c:v>8.6992038305368169E-2</c:v>
                </c:pt>
                <c:pt idx="35">
                  <c:v>0.12405478793641578</c:v>
                </c:pt>
                <c:pt idx="36">
                  <c:v>5.818744934276765E-2</c:v>
                </c:pt>
                <c:pt idx="37">
                  <c:v>6.7164001041760457E-2</c:v>
                </c:pt>
                <c:pt idx="38">
                  <c:v>5.0302940974916055E-2</c:v>
                </c:pt>
                <c:pt idx="39">
                  <c:v>3.0879693703582234E-2</c:v>
                </c:pt>
                <c:pt idx="40">
                  <c:v>6.5656047113975546E-3</c:v>
                </c:pt>
                <c:pt idx="41">
                  <c:v>-3.6697993813845642E-3</c:v>
                </c:pt>
                <c:pt idx="42">
                  <c:v>3.6733579747135536E-2</c:v>
                </c:pt>
                <c:pt idx="43">
                  <c:v>4.3472665883882655E-2</c:v>
                </c:pt>
                <c:pt idx="44">
                  <c:v>5.303193724216726E-2</c:v>
                </c:pt>
                <c:pt idx="45">
                  <c:v>9.3824537517207318E-2</c:v>
                </c:pt>
                <c:pt idx="46">
                  <c:v>0.10245635048647728</c:v>
                </c:pt>
                <c:pt idx="47">
                  <c:v>0.10842589081346432</c:v>
                </c:pt>
                <c:pt idx="48">
                  <c:v>0.12928369602479961</c:v>
                </c:pt>
                <c:pt idx="49">
                  <c:v>0.12979746793814684</c:v>
                </c:pt>
                <c:pt idx="50">
                  <c:v>9.5090062273641252E-2</c:v>
                </c:pt>
                <c:pt idx="51">
                  <c:v>0.10027893618678263</c:v>
                </c:pt>
                <c:pt idx="52">
                  <c:v>0.10253419471575853</c:v>
                </c:pt>
                <c:pt idx="53">
                  <c:v>8.4892468235068463E-2</c:v>
                </c:pt>
                <c:pt idx="54">
                  <c:v>6.2284279924938346E-2</c:v>
                </c:pt>
                <c:pt idx="55">
                  <c:v>2.6411434941735479E-2</c:v>
                </c:pt>
                <c:pt idx="56">
                  <c:v>5.0053839441147829E-2</c:v>
                </c:pt>
                <c:pt idx="57">
                  <c:v>2.5301598643977741E-2</c:v>
                </c:pt>
                <c:pt idx="58">
                  <c:v>-3.3339571349983999E-3</c:v>
                </c:pt>
                <c:pt idx="59">
                  <c:v>-1.1158414240242109E-2</c:v>
                </c:pt>
                <c:pt idx="60">
                  <c:v>5.48245786364987E-3</c:v>
                </c:pt>
                <c:pt idx="61">
                  <c:v>3.2957022565597072E-2</c:v>
                </c:pt>
                <c:pt idx="62">
                  <c:v>4.618609330526624E-2</c:v>
                </c:pt>
                <c:pt idx="63">
                  <c:v>8.2953034864999609E-2</c:v>
                </c:pt>
                <c:pt idx="64">
                  <c:v>8.9910084843722871E-2</c:v>
                </c:pt>
                <c:pt idx="65">
                  <c:v>0.11540295787978039</c:v>
                </c:pt>
                <c:pt idx="66">
                  <c:v>0.11261613447072705</c:v>
                </c:pt>
                <c:pt idx="67">
                  <c:v>0.10738500226165115</c:v>
                </c:pt>
                <c:pt idx="68">
                  <c:v>0.10587260009236843</c:v>
                </c:pt>
                <c:pt idx="69">
                  <c:v>0.10336824002973799</c:v>
                </c:pt>
                <c:pt idx="70">
                  <c:v>9.4725306456325598E-2</c:v>
                </c:pt>
                <c:pt idx="71">
                  <c:v>7.2126014629589008E-2</c:v>
                </c:pt>
                <c:pt idx="72">
                  <c:v>3.6386616896606938E-2</c:v>
                </c:pt>
                <c:pt idx="73">
                  <c:v>6.3921232861048338E-3</c:v>
                </c:pt>
                <c:pt idx="74">
                  <c:v>3.1976185276448632E-2</c:v>
                </c:pt>
                <c:pt idx="75">
                  <c:v>5.8861357956459415E-2</c:v>
                </c:pt>
                <c:pt idx="76">
                  <c:v>6.9014469578405624E-3</c:v>
                </c:pt>
                <c:pt idx="77">
                  <c:v>2.6907413888466181E-2</c:v>
                </c:pt>
                <c:pt idx="78">
                  <c:v>2.1146940920118595E-2</c:v>
                </c:pt>
                <c:pt idx="79">
                  <c:v>1.7719570709971322E-2</c:v>
                </c:pt>
                <c:pt idx="80">
                  <c:v>3.3757706067035542E-2</c:v>
                </c:pt>
                <c:pt idx="81">
                  <c:v>5.6835183873772621E-2</c:v>
                </c:pt>
                <c:pt idx="82">
                  <c:v>9.0128048685869544E-2</c:v>
                </c:pt>
                <c:pt idx="83">
                  <c:v>0.12982193326735114</c:v>
                </c:pt>
                <c:pt idx="84">
                  <c:v>0.16197827233162343</c:v>
                </c:pt>
                <c:pt idx="85">
                  <c:v>0.14226144110978112</c:v>
                </c:pt>
                <c:pt idx="86">
                  <c:v>0.12028712723827084</c:v>
                </c:pt>
                <c:pt idx="87">
                  <c:v>0.13763749388925817</c:v>
                </c:pt>
                <c:pt idx="88">
                  <c:v>0.11319663000926994</c:v>
                </c:pt>
                <c:pt idx="89">
                  <c:v>0.14553534698217163</c:v>
                </c:pt>
                <c:pt idx="90">
                  <c:v>0.11349021395977843</c:v>
                </c:pt>
                <c:pt idx="91">
                  <c:v>0.10794325659179549</c:v>
                </c:pt>
                <c:pt idx="92">
                  <c:v>8.1436184454048544E-2</c:v>
                </c:pt>
                <c:pt idx="93">
                  <c:v>7.5620108464761415E-2</c:v>
                </c:pt>
                <c:pt idx="94">
                  <c:v>0.10539663823323053</c:v>
                </c:pt>
                <c:pt idx="95">
                  <c:v>8.2121213671939586E-2</c:v>
                </c:pt>
                <c:pt idx="96">
                  <c:v>0.10172461473104022</c:v>
                </c:pt>
                <c:pt idx="97">
                  <c:v>0.12544708758059642</c:v>
                </c:pt>
                <c:pt idx="98">
                  <c:v>0.15451857104363853</c:v>
                </c:pt>
                <c:pt idx="99">
                  <c:v>0.12929259250813629</c:v>
                </c:pt>
                <c:pt idx="100">
                  <c:v>0.10159116748076258</c:v>
                </c:pt>
                <c:pt idx="101">
                  <c:v>0.1494142137222525</c:v>
                </c:pt>
                <c:pt idx="102">
                  <c:v>0.13617624649924664</c:v>
                </c:pt>
                <c:pt idx="103">
                  <c:v>0.12448181913725875</c:v>
                </c:pt>
                <c:pt idx="104">
                  <c:v>0.14595570582036999</c:v>
                </c:pt>
                <c:pt idx="105">
                  <c:v>0.14024193938956842</c:v>
                </c:pt>
                <c:pt idx="106">
                  <c:v>0.13893415633731365</c:v>
                </c:pt>
                <c:pt idx="107">
                  <c:v>0.13342056078192854</c:v>
                </c:pt>
                <c:pt idx="108">
                  <c:v>0.11723340932877591</c:v>
                </c:pt>
                <c:pt idx="109">
                  <c:v>8.9783309956033008E-2</c:v>
                </c:pt>
                <c:pt idx="110">
                  <c:v>7.1919171391641612E-2</c:v>
                </c:pt>
                <c:pt idx="111">
                  <c:v>7.1127384373653513E-2</c:v>
                </c:pt>
                <c:pt idx="112">
                  <c:v>8.3444565570061968E-2</c:v>
                </c:pt>
                <c:pt idx="113">
                  <c:v>0.11812305766363806</c:v>
                </c:pt>
                <c:pt idx="114">
                  <c:v>0.12171501281574137</c:v>
                </c:pt>
                <c:pt idx="115">
                  <c:v>0.16471616508221132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477952"/>
        <c:axId val="182479488"/>
      </c:scatterChart>
      <c:valAx>
        <c:axId val="182477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2479488"/>
        <c:crosses val="max"/>
        <c:crossBetween val="midCat"/>
      </c:valAx>
      <c:valAx>
        <c:axId val="182479488"/>
        <c:scaling>
          <c:orientation val="maxMin"/>
          <c:max val="2"/>
          <c:min val="-1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24779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-</a:t>
            </a:r>
            <a:r>
              <a:rPr lang="en-US" baseline="0"/>
              <a:t> KVP-08</a:t>
            </a:r>
            <a:endParaRPr lang="en-US"/>
          </a:p>
        </c:rich>
      </c:tx>
      <c:layout>
        <c:manualLayout>
          <c:xMode val="edge"/>
          <c:yMode val="edge"/>
          <c:x val="0.38502548391415642"/>
          <c:y val="3.9474852661672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8008"/>
        </c:manualLayout>
      </c:layout>
      <c:scatterChart>
        <c:scatterStyle val="lineMarker"/>
        <c:varyColors val="0"/>
        <c:ser>
          <c:idx val="0"/>
          <c:order val="0"/>
          <c:tx>
            <c:v>VW1</c:v>
          </c:tx>
          <c:marker>
            <c:symbol val="none"/>
          </c:marker>
          <c:xVal>
            <c:numRef>
              <c:f>'KVP-08'!$E$11:$E$681</c:f>
              <c:numCache>
                <c:formatCode>m/d/yyyy\ h:mm</c:formatCode>
                <c:ptCount val="671"/>
                <c:pt idx="0">
                  <c:v>40822.958333333336</c:v>
                </c:pt>
                <c:pt idx="1">
                  <c:v>40823</c:v>
                </c:pt>
                <c:pt idx="2">
                  <c:v>40823.041666666664</c:v>
                </c:pt>
                <c:pt idx="3">
                  <c:v>40823.083333333336</c:v>
                </c:pt>
                <c:pt idx="4">
                  <c:v>40823.125</c:v>
                </c:pt>
                <c:pt idx="5">
                  <c:v>40823.166666666664</c:v>
                </c:pt>
                <c:pt idx="6">
                  <c:v>40823.208333333336</c:v>
                </c:pt>
                <c:pt idx="7">
                  <c:v>40823.25</c:v>
                </c:pt>
                <c:pt idx="8">
                  <c:v>40823.291666666664</c:v>
                </c:pt>
                <c:pt idx="9">
                  <c:v>40823.333333333336</c:v>
                </c:pt>
                <c:pt idx="10">
                  <c:v>40823.375</c:v>
                </c:pt>
                <c:pt idx="11">
                  <c:v>40823.416666666664</c:v>
                </c:pt>
                <c:pt idx="12">
                  <c:v>40823.458333333336</c:v>
                </c:pt>
                <c:pt idx="13">
                  <c:v>40823.5</c:v>
                </c:pt>
                <c:pt idx="14">
                  <c:v>40823.541666666664</c:v>
                </c:pt>
                <c:pt idx="15">
                  <c:v>40823.583333333336</c:v>
                </c:pt>
                <c:pt idx="16">
                  <c:v>40823.625</c:v>
                </c:pt>
                <c:pt idx="17">
                  <c:v>40823.666666666664</c:v>
                </c:pt>
                <c:pt idx="18">
                  <c:v>40823.708333333336</c:v>
                </c:pt>
                <c:pt idx="19">
                  <c:v>40823.75</c:v>
                </c:pt>
                <c:pt idx="20">
                  <c:v>40823.791666666664</c:v>
                </c:pt>
                <c:pt idx="21">
                  <c:v>40823.833333333336</c:v>
                </c:pt>
                <c:pt idx="22">
                  <c:v>40823.875</c:v>
                </c:pt>
                <c:pt idx="23">
                  <c:v>40823.916666666664</c:v>
                </c:pt>
                <c:pt idx="24">
                  <c:v>40823.958333333336</c:v>
                </c:pt>
                <c:pt idx="25">
                  <c:v>40824</c:v>
                </c:pt>
                <c:pt idx="26">
                  <c:v>40824.041666666664</c:v>
                </c:pt>
                <c:pt idx="27">
                  <c:v>40824.083333333336</c:v>
                </c:pt>
                <c:pt idx="28">
                  <c:v>40824.125</c:v>
                </c:pt>
                <c:pt idx="29">
                  <c:v>40824.166666666664</c:v>
                </c:pt>
                <c:pt idx="30">
                  <c:v>40824.208333333336</c:v>
                </c:pt>
                <c:pt idx="31">
                  <c:v>40824.25</c:v>
                </c:pt>
                <c:pt idx="32">
                  <c:v>40824.291666666664</c:v>
                </c:pt>
                <c:pt idx="33">
                  <c:v>40824.333333333336</c:v>
                </c:pt>
                <c:pt idx="34">
                  <c:v>40824.375</c:v>
                </c:pt>
                <c:pt idx="35">
                  <c:v>40824.416666666664</c:v>
                </c:pt>
                <c:pt idx="36">
                  <c:v>40824.458333333336</c:v>
                </c:pt>
                <c:pt idx="37">
                  <c:v>40824.5</c:v>
                </c:pt>
                <c:pt idx="38">
                  <c:v>40824.541666666664</c:v>
                </c:pt>
                <c:pt idx="39">
                  <c:v>40824.583333333336</c:v>
                </c:pt>
                <c:pt idx="40">
                  <c:v>40824.625</c:v>
                </c:pt>
                <c:pt idx="41">
                  <c:v>40824.666666666664</c:v>
                </c:pt>
                <c:pt idx="42">
                  <c:v>40824.708333333336</c:v>
                </c:pt>
                <c:pt idx="43">
                  <c:v>40824.75</c:v>
                </c:pt>
                <c:pt idx="44">
                  <c:v>40824.791666666664</c:v>
                </c:pt>
                <c:pt idx="45">
                  <c:v>40824.833333333336</c:v>
                </c:pt>
                <c:pt idx="46">
                  <c:v>40824.875</c:v>
                </c:pt>
                <c:pt idx="47">
                  <c:v>40824.916666666664</c:v>
                </c:pt>
                <c:pt idx="48">
                  <c:v>40824.958333333336</c:v>
                </c:pt>
                <c:pt idx="49">
                  <c:v>40825</c:v>
                </c:pt>
                <c:pt idx="50">
                  <c:v>40825.041666666664</c:v>
                </c:pt>
                <c:pt idx="51">
                  <c:v>40825.083333333336</c:v>
                </c:pt>
                <c:pt idx="52">
                  <c:v>40825.125</c:v>
                </c:pt>
                <c:pt idx="53">
                  <c:v>40825.166666666664</c:v>
                </c:pt>
                <c:pt idx="54">
                  <c:v>40825.208333333336</c:v>
                </c:pt>
                <c:pt idx="55">
                  <c:v>40825.25</c:v>
                </c:pt>
                <c:pt idx="56">
                  <c:v>40825.291666666664</c:v>
                </c:pt>
                <c:pt idx="57">
                  <c:v>40825.333333333336</c:v>
                </c:pt>
                <c:pt idx="58">
                  <c:v>40825.375</c:v>
                </c:pt>
                <c:pt idx="59">
                  <c:v>40825.416666666664</c:v>
                </c:pt>
                <c:pt idx="60">
                  <c:v>40825.458333333336</c:v>
                </c:pt>
                <c:pt idx="61">
                  <c:v>40825.5</c:v>
                </c:pt>
                <c:pt idx="62">
                  <c:v>40825.541666666664</c:v>
                </c:pt>
                <c:pt idx="63">
                  <c:v>40825.583333333336</c:v>
                </c:pt>
                <c:pt idx="64">
                  <c:v>40825.625</c:v>
                </c:pt>
                <c:pt idx="65">
                  <c:v>40825.666666666664</c:v>
                </c:pt>
                <c:pt idx="66">
                  <c:v>40825.708333333336</c:v>
                </c:pt>
                <c:pt idx="67">
                  <c:v>40825.75</c:v>
                </c:pt>
                <c:pt idx="68">
                  <c:v>40825.791666666664</c:v>
                </c:pt>
                <c:pt idx="69">
                  <c:v>40825.833333333336</c:v>
                </c:pt>
                <c:pt idx="70">
                  <c:v>40825.875</c:v>
                </c:pt>
                <c:pt idx="71">
                  <c:v>40825.916666666664</c:v>
                </c:pt>
                <c:pt idx="72">
                  <c:v>40825.958333333336</c:v>
                </c:pt>
                <c:pt idx="73">
                  <c:v>40826</c:v>
                </c:pt>
                <c:pt idx="74">
                  <c:v>40826.041666666664</c:v>
                </c:pt>
                <c:pt idx="75">
                  <c:v>40826.083333333336</c:v>
                </c:pt>
                <c:pt idx="76">
                  <c:v>40826.125</c:v>
                </c:pt>
                <c:pt idx="77">
                  <c:v>40826.166666666664</c:v>
                </c:pt>
                <c:pt idx="78">
                  <c:v>40826.208333333336</c:v>
                </c:pt>
                <c:pt idx="79">
                  <c:v>40826.25</c:v>
                </c:pt>
                <c:pt idx="80">
                  <c:v>40826.291666666664</c:v>
                </c:pt>
                <c:pt idx="81">
                  <c:v>40826.333333333336</c:v>
                </c:pt>
                <c:pt idx="82">
                  <c:v>40826.375</c:v>
                </c:pt>
                <c:pt idx="83">
                  <c:v>40826.416666666664</c:v>
                </c:pt>
                <c:pt idx="84">
                  <c:v>40826.458333333336</c:v>
                </c:pt>
                <c:pt idx="85">
                  <c:v>40826.5</c:v>
                </c:pt>
                <c:pt idx="86">
                  <c:v>40826.541666666664</c:v>
                </c:pt>
                <c:pt idx="87">
                  <c:v>40826.583333333336</c:v>
                </c:pt>
                <c:pt idx="88">
                  <c:v>40826.625</c:v>
                </c:pt>
                <c:pt idx="89">
                  <c:v>40826.666666666664</c:v>
                </c:pt>
                <c:pt idx="90">
                  <c:v>40826.708333333336</c:v>
                </c:pt>
                <c:pt idx="91">
                  <c:v>40826.75</c:v>
                </c:pt>
                <c:pt idx="92">
                  <c:v>40826.791666666664</c:v>
                </c:pt>
                <c:pt idx="93">
                  <c:v>40826.833333333336</c:v>
                </c:pt>
                <c:pt idx="94">
                  <c:v>40826.875</c:v>
                </c:pt>
                <c:pt idx="95">
                  <c:v>40826.916666666664</c:v>
                </c:pt>
                <c:pt idx="96">
                  <c:v>40826.958333333336</c:v>
                </c:pt>
                <c:pt idx="97">
                  <c:v>40827</c:v>
                </c:pt>
                <c:pt idx="98">
                  <c:v>40827.041666666664</c:v>
                </c:pt>
                <c:pt idx="99">
                  <c:v>40827.083333333336</c:v>
                </c:pt>
                <c:pt idx="100">
                  <c:v>40827.125</c:v>
                </c:pt>
                <c:pt idx="101">
                  <c:v>40827.166666666664</c:v>
                </c:pt>
                <c:pt idx="102">
                  <c:v>40827.208333333336</c:v>
                </c:pt>
                <c:pt idx="103">
                  <c:v>40827.25</c:v>
                </c:pt>
                <c:pt idx="104">
                  <c:v>40827.291666666664</c:v>
                </c:pt>
                <c:pt idx="105">
                  <c:v>40827.333333333336</c:v>
                </c:pt>
                <c:pt idx="106">
                  <c:v>40827.375</c:v>
                </c:pt>
                <c:pt idx="107">
                  <c:v>40827.416666666664</c:v>
                </c:pt>
                <c:pt idx="108">
                  <c:v>40827.458333333336</c:v>
                </c:pt>
                <c:pt idx="109">
                  <c:v>40827.5</c:v>
                </c:pt>
                <c:pt idx="110">
                  <c:v>40827.541666666664</c:v>
                </c:pt>
                <c:pt idx="111">
                  <c:v>40827.583333333336</c:v>
                </c:pt>
                <c:pt idx="112">
                  <c:v>40827.625</c:v>
                </c:pt>
                <c:pt idx="113">
                  <c:v>40827.666666666664</c:v>
                </c:pt>
                <c:pt idx="114">
                  <c:v>40827.708333333336</c:v>
                </c:pt>
                <c:pt idx="115">
                  <c:v>40827.75</c:v>
                </c:pt>
                <c:pt idx="116">
                  <c:v>40827.791666666664</c:v>
                </c:pt>
                <c:pt idx="117">
                  <c:v>40827.833333333336</c:v>
                </c:pt>
                <c:pt idx="118">
                  <c:v>40827.875</c:v>
                </c:pt>
                <c:pt idx="119">
                  <c:v>40827.916666666664</c:v>
                </c:pt>
                <c:pt idx="120">
                  <c:v>40827.958333333336</c:v>
                </c:pt>
                <c:pt idx="121">
                  <c:v>40828</c:v>
                </c:pt>
                <c:pt idx="122">
                  <c:v>40828.041666666664</c:v>
                </c:pt>
                <c:pt idx="123">
                  <c:v>40828.083333333336</c:v>
                </c:pt>
                <c:pt idx="124">
                  <c:v>40828.125</c:v>
                </c:pt>
                <c:pt idx="125">
                  <c:v>40828.166666666664</c:v>
                </c:pt>
                <c:pt idx="126">
                  <c:v>40828.208333333336</c:v>
                </c:pt>
                <c:pt idx="127">
                  <c:v>40828.25</c:v>
                </c:pt>
                <c:pt idx="128">
                  <c:v>40828.291666666664</c:v>
                </c:pt>
                <c:pt idx="129">
                  <c:v>40828.333333333336</c:v>
                </c:pt>
                <c:pt idx="130">
                  <c:v>40828.375</c:v>
                </c:pt>
                <c:pt idx="131">
                  <c:v>40828.416666666664</c:v>
                </c:pt>
                <c:pt idx="132">
                  <c:v>40828.458333333336</c:v>
                </c:pt>
                <c:pt idx="133">
                  <c:v>40828.5</c:v>
                </c:pt>
                <c:pt idx="134">
                  <c:v>40828.541666666664</c:v>
                </c:pt>
                <c:pt idx="135">
                  <c:v>40828.583333333336</c:v>
                </c:pt>
                <c:pt idx="136">
                  <c:v>40828.625</c:v>
                </c:pt>
                <c:pt idx="137">
                  <c:v>40828.666666666664</c:v>
                </c:pt>
                <c:pt idx="138">
                  <c:v>40828.708333333336</c:v>
                </c:pt>
                <c:pt idx="139">
                  <c:v>40828.75</c:v>
                </c:pt>
                <c:pt idx="140">
                  <c:v>40828.791666666664</c:v>
                </c:pt>
                <c:pt idx="141">
                  <c:v>40828.833333333336</c:v>
                </c:pt>
                <c:pt idx="142">
                  <c:v>40828.875</c:v>
                </c:pt>
                <c:pt idx="143">
                  <c:v>40828.916666666664</c:v>
                </c:pt>
                <c:pt idx="144">
                  <c:v>40828.958333333336</c:v>
                </c:pt>
                <c:pt idx="145">
                  <c:v>40829</c:v>
                </c:pt>
                <c:pt idx="146">
                  <c:v>40829.041666666664</c:v>
                </c:pt>
                <c:pt idx="147">
                  <c:v>40829.083333333336</c:v>
                </c:pt>
                <c:pt idx="148">
                  <c:v>40829.125</c:v>
                </c:pt>
                <c:pt idx="149">
                  <c:v>40829.166666666664</c:v>
                </c:pt>
                <c:pt idx="150">
                  <c:v>40829.208333333336</c:v>
                </c:pt>
                <c:pt idx="151">
                  <c:v>40829.25</c:v>
                </c:pt>
                <c:pt idx="152">
                  <c:v>40829.291666666664</c:v>
                </c:pt>
                <c:pt idx="153">
                  <c:v>40829.333333333336</c:v>
                </c:pt>
                <c:pt idx="154">
                  <c:v>40829.375</c:v>
                </c:pt>
                <c:pt idx="155">
                  <c:v>40829.416666666664</c:v>
                </c:pt>
                <c:pt idx="156">
                  <c:v>40829.458333333336</c:v>
                </c:pt>
                <c:pt idx="157">
                  <c:v>40829.5</c:v>
                </c:pt>
                <c:pt idx="158">
                  <c:v>40829.541666666664</c:v>
                </c:pt>
                <c:pt idx="159">
                  <c:v>40829.583333333336</c:v>
                </c:pt>
                <c:pt idx="160">
                  <c:v>40829.625</c:v>
                </c:pt>
                <c:pt idx="161">
                  <c:v>40829.666666666664</c:v>
                </c:pt>
                <c:pt idx="162">
                  <c:v>40829.708333333336</c:v>
                </c:pt>
                <c:pt idx="163">
                  <c:v>40829.75</c:v>
                </c:pt>
                <c:pt idx="164">
                  <c:v>40829.791666666664</c:v>
                </c:pt>
                <c:pt idx="165">
                  <c:v>40829.833333333336</c:v>
                </c:pt>
                <c:pt idx="166">
                  <c:v>40829.875</c:v>
                </c:pt>
                <c:pt idx="167">
                  <c:v>40829.916666666664</c:v>
                </c:pt>
                <c:pt idx="168">
                  <c:v>40829.958333333336</c:v>
                </c:pt>
                <c:pt idx="169">
                  <c:v>40830</c:v>
                </c:pt>
                <c:pt idx="170">
                  <c:v>40830.041666666664</c:v>
                </c:pt>
                <c:pt idx="171">
                  <c:v>40830.083333333336</c:v>
                </c:pt>
                <c:pt idx="172">
                  <c:v>40830.125</c:v>
                </c:pt>
                <c:pt idx="173">
                  <c:v>40830.166666666664</c:v>
                </c:pt>
                <c:pt idx="174">
                  <c:v>40830.208333333336</c:v>
                </c:pt>
                <c:pt idx="175">
                  <c:v>40830.25</c:v>
                </c:pt>
                <c:pt idx="176">
                  <c:v>40830.291666666664</c:v>
                </c:pt>
                <c:pt idx="177">
                  <c:v>40830.333333333336</c:v>
                </c:pt>
                <c:pt idx="178">
                  <c:v>40830.375</c:v>
                </c:pt>
                <c:pt idx="179">
                  <c:v>40830.416666666664</c:v>
                </c:pt>
                <c:pt idx="180">
                  <c:v>40830.458333333336</c:v>
                </c:pt>
                <c:pt idx="181">
                  <c:v>40830.5</c:v>
                </c:pt>
                <c:pt idx="182">
                  <c:v>40830.541666666664</c:v>
                </c:pt>
                <c:pt idx="183">
                  <c:v>40830.583333333336</c:v>
                </c:pt>
                <c:pt idx="184">
                  <c:v>40830.625</c:v>
                </c:pt>
                <c:pt idx="185">
                  <c:v>40830.666666666664</c:v>
                </c:pt>
                <c:pt idx="186">
                  <c:v>40830.708333333336</c:v>
                </c:pt>
                <c:pt idx="187">
                  <c:v>40830.75</c:v>
                </c:pt>
                <c:pt idx="188">
                  <c:v>40830.791666666664</c:v>
                </c:pt>
                <c:pt idx="189">
                  <c:v>40830.833333333336</c:v>
                </c:pt>
                <c:pt idx="190">
                  <c:v>40830.875</c:v>
                </c:pt>
                <c:pt idx="191">
                  <c:v>40830.916666666664</c:v>
                </c:pt>
                <c:pt idx="192">
                  <c:v>40830.958333333336</c:v>
                </c:pt>
                <c:pt idx="193">
                  <c:v>40831</c:v>
                </c:pt>
                <c:pt idx="194">
                  <c:v>40831.041666666664</c:v>
                </c:pt>
                <c:pt idx="195">
                  <c:v>40831.083333333336</c:v>
                </c:pt>
                <c:pt idx="196">
                  <c:v>40831.125</c:v>
                </c:pt>
                <c:pt idx="197">
                  <c:v>40831.166666666664</c:v>
                </c:pt>
                <c:pt idx="198">
                  <c:v>40831.208333333336</c:v>
                </c:pt>
                <c:pt idx="199">
                  <c:v>40831.25</c:v>
                </c:pt>
                <c:pt idx="200">
                  <c:v>40831.291666666664</c:v>
                </c:pt>
                <c:pt idx="201">
                  <c:v>40831.333333333336</c:v>
                </c:pt>
                <c:pt idx="202">
                  <c:v>40831.375</c:v>
                </c:pt>
                <c:pt idx="203">
                  <c:v>40831.416666666664</c:v>
                </c:pt>
                <c:pt idx="204">
                  <c:v>40831.458333333336</c:v>
                </c:pt>
                <c:pt idx="205">
                  <c:v>40831.5</c:v>
                </c:pt>
                <c:pt idx="206">
                  <c:v>40831.541666666664</c:v>
                </c:pt>
                <c:pt idx="207">
                  <c:v>40831.583333333336</c:v>
                </c:pt>
                <c:pt idx="208">
                  <c:v>40831.625</c:v>
                </c:pt>
                <c:pt idx="209">
                  <c:v>40831.666666666664</c:v>
                </c:pt>
                <c:pt idx="210">
                  <c:v>40831.708333333336</c:v>
                </c:pt>
                <c:pt idx="211">
                  <c:v>40831.75</c:v>
                </c:pt>
                <c:pt idx="212">
                  <c:v>40831.791666666664</c:v>
                </c:pt>
                <c:pt idx="213">
                  <c:v>40831.833333333336</c:v>
                </c:pt>
                <c:pt idx="214">
                  <c:v>40831.875</c:v>
                </c:pt>
                <c:pt idx="215">
                  <c:v>40831.916666666664</c:v>
                </c:pt>
                <c:pt idx="216">
                  <c:v>40831.958333333336</c:v>
                </c:pt>
                <c:pt idx="217">
                  <c:v>40832</c:v>
                </c:pt>
                <c:pt idx="218">
                  <c:v>40832.041666666664</c:v>
                </c:pt>
                <c:pt idx="219">
                  <c:v>40832.083333333336</c:v>
                </c:pt>
                <c:pt idx="220">
                  <c:v>40832.125</c:v>
                </c:pt>
                <c:pt idx="221">
                  <c:v>40832.166666666664</c:v>
                </c:pt>
                <c:pt idx="222">
                  <c:v>40832.208333333336</c:v>
                </c:pt>
                <c:pt idx="223">
                  <c:v>40832.25</c:v>
                </c:pt>
                <c:pt idx="224">
                  <c:v>40832.291666666664</c:v>
                </c:pt>
                <c:pt idx="225">
                  <c:v>40832.333333333336</c:v>
                </c:pt>
                <c:pt idx="226">
                  <c:v>40832.375</c:v>
                </c:pt>
                <c:pt idx="227">
                  <c:v>40832.416666666664</c:v>
                </c:pt>
                <c:pt idx="228">
                  <c:v>40832.458333333336</c:v>
                </c:pt>
                <c:pt idx="229">
                  <c:v>40832.5</c:v>
                </c:pt>
                <c:pt idx="230">
                  <c:v>40832.541666666664</c:v>
                </c:pt>
                <c:pt idx="231">
                  <c:v>40832.583333333336</c:v>
                </c:pt>
                <c:pt idx="232">
                  <c:v>40832.625</c:v>
                </c:pt>
                <c:pt idx="233">
                  <c:v>40832.666666666664</c:v>
                </c:pt>
                <c:pt idx="234">
                  <c:v>40832.708333333336</c:v>
                </c:pt>
                <c:pt idx="235">
                  <c:v>40832.75</c:v>
                </c:pt>
                <c:pt idx="236">
                  <c:v>40832.791666666664</c:v>
                </c:pt>
                <c:pt idx="237">
                  <c:v>40832.833333333336</c:v>
                </c:pt>
                <c:pt idx="238">
                  <c:v>40832.875</c:v>
                </c:pt>
                <c:pt idx="239">
                  <c:v>40832.916666666664</c:v>
                </c:pt>
                <c:pt idx="240">
                  <c:v>40832.958333333336</c:v>
                </c:pt>
                <c:pt idx="241">
                  <c:v>40833</c:v>
                </c:pt>
                <c:pt idx="242">
                  <c:v>40833.041666666664</c:v>
                </c:pt>
                <c:pt idx="243">
                  <c:v>40833.083333333336</c:v>
                </c:pt>
                <c:pt idx="244">
                  <c:v>40833.125</c:v>
                </c:pt>
                <c:pt idx="245">
                  <c:v>40833.166666666664</c:v>
                </c:pt>
                <c:pt idx="246">
                  <c:v>40833.208333333336</c:v>
                </c:pt>
                <c:pt idx="247">
                  <c:v>40833.25</c:v>
                </c:pt>
                <c:pt idx="248">
                  <c:v>40833.291666666664</c:v>
                </c:pt>
                <c:pt idx="249">
                  <c:v>40833.333333333336</c:v>
                </c:pt>
                <c:pt idx="250">
                  <c:v>40833.375</c:v>
                </c:pt>
                <c:pt idx="251">
                  <c:v>40833.416666666664</c:v>
                </c:pt>
                <c:pt idx="252">
                  <c:v>40833.458333333336</c:v>
                </c:pt>
                <c:pt idx="253">
                  <c:v>40833.5</c:v>
                </c:pt>
                <c:pt idx="254">
                  <c:v>40833.541666666664</c:v>
                </c:pt>
                <c:pt idx="255">
                  <c:v>40833.583333333336</c:v>
                </c:pt>
                <c:pt idx="256">
                  <c:v>40833.625</c:v>
                </c:pt>
                <c:pt idx="257">
                  <c:v>40833.666666666664</c:v>
                </c:pt>
                <c:pt idx="258">
                  <c:v>40833.708333333336</c:v>
                </c:pt>
                <c:pt idx="259">
                  <c:v>40833.75</c:v>
                </c:pt>
                <c:pt idx="260">
                  <c:v>40833.791666666664</c:v>
                </c:pt>
                <c:pt idx="261">
                  <c:v>40833.833333333336</c:v>
                </c:pt>
                <c:pt idx="262">
                  <c:v>40833.875</c:v>
                </c:pt>
                <c:pt idx="263">
                  <c:v>40833.916666666664</c:v>
                </c:pt>
                <c:pt idx="264">
                  <c:v>40833.958333333336</c:v>
                </c:pt>
                <c:pt idx="265">
                  <c:v>40834</c:v>
                </c:pt>
                <c:pt idx="266">
                  <c:v>40834.041666666664</c:v>
                </c:pt>
                <c:pt idx="267">
                  <c:v>40834.083333333336</c:v>
                </c:pt>
                <c:pt idx="268">
                  <c:v>40834.125</c:v>
                </c:pt>
                <c:pt idx="269">
                  <c:v>40834.166666666664</c:v>
                </c:pt>
                <c:pt idx="270">
                  <c:v>40834.208333333336</c:v>
                </c:pt>
                <c:pt idx="271">
                  <c:v>40834.25</c:v>
                </c:pt>
                <c:pt idx="272">
                  <c:v>40834.291666666664</c:v>
                </c:pt>
                <c:pt idx="273">
                  <c:v>40834.333333333336</c:v>
                </c:pt>
                <c:pt idx="274">
                  <c:v>40834.375</c:v>
                </c:pt>
                <c:pt idx="275">
                  <c:v>40834.416666666664</c:v>
                </c:pt>
                <c:pt idx="276">
                  <c:v>40834.458333333336</c:v>
                </c:pt>
                <c:pt idx="277">
                  <c:v>40834.5</c:v>
                </c:pt>
                <c:pt idx="278">
                  <c:v>40834.541666666664</c:v>
                </c:pt>
                <c:pt idx="279">
                  <c:v>40834.583333333336</c:v>
                </c:pt>
                <c:pt idx="280">
                  <c:v>40834.625</c:v>
                </c:pt>
                <c:pt idx="281">
                  <c:v>40834.666666666664</c:v>
                </c:pt>
                <c:pt idx="282">
                  <c:v>40834.708333333336</c:v>
                </c:pt>
                <c:pt idx="283">
                  <c:v>40834.75</c:v>
                </c:pt>
                <c:pt idx="284">
                  <c:v>40834.791666666664</c:v>
                </c:pt>
                <c:pt idx="285">
                  <c:v>40834.833333333336</c:v>
                </c:pt>
                <c:pt idx="286">
                  <c:v>40834.875</c:v>
                </c:pt>
                <c:pt idx="287">
                  <c:v>40834.916666666664</c:v>
                </c:pt>
                <c:pt idx="288">
                  <c:v>40834.958333333336</c:v>
                </c:pt>
                <c:pt idx="289">
                  <c:v>40835</c:v>
                </c:pt>
                <c:pt idx="290">
                  <c:v>40835.041666666664</c:v>
                </c:pt>
                <c:pt idx="291">
                  <c:v>40835.083333333336</c:v>
                </c:pt>
                <c:pt idx="292">
                  <c:v>40835.125</c:v>
                </c:pt>
                <c:pt idx="293">
                  <c:v>40835.166666666664</c:v>
                </c:pt>
                <c:pt idx="294">
                  <c:v>40835.208333333336</c:v>
                </c:pt>
                <c:pt idx="295">
                  <c:v>40835.25</c:v>
                </c:pt>
                <c:pt idx="296">
                  <c:v>40835.291666666664</c:v>
                </c:pt>
                <c:pt idx="297">
                  <c:v>40835.333333333336</c:v>
                </c:pt>
                <c:pt idx="298">
                  <c:v>40835.375</c:v>
                </c:pt>
                <c:pt idx="299">
                  <c:v>40835.416666666664</c:v>
                </c:pt>
                <c:pt idx="300">
                  <c:v>40835.458333333336</c:v>
                </c:pt>
                <c:pt idx="301">
                  <c:v>40835.5</c:v>
                </c:pt>
                <c:pt idx="302">
                  <c:v>40835.541666666664</c:v>
                </c:pt>
                <c:pt idx="303">
                  <c:v>40835.583333333336</c:v>
                </c:pt>
                <c:pt idx="304">
                  <c:v>40835.625</c:v>
                </c:pt>
                <c:pt idx="305">
                  <c:v>40835.666666666664</c:v>
                </c:pt>
                <c:pt idx="306">
                  <c:v>40835.708333333336</c:v>
                </c:pt>
                <c:pt idx="307">
                  <c:v>40835.75</c:v>
                </c:pt>
                <c:pt idx="308">
                  <c:v>40835.791666666664</c:v>
                </c:pt>
                <c:pt idx="309">
                  <c:v>40835.833333333336</c:v>
                </c:pt>
                <c:pt idx="310">
                  <c:v>40835.875</c:v>
                </c:pt>
                <c:pt idx="311">
                  <c:v>40835.916666666664</c:v>
                </c:pt>
                <c:pt idx="312">
                  <c:v>40835.958333333336</c:v>
                </c:pt>
                <c:pt idx="313">
                  <c:v>40836</c:v>
                </c:pt>
                <c:pt idx="314">
                  <c:v>40836.041666666664</c:v>
                </c:pt>
                <c:pt idx="315">
                  <c:v>40836.083333333336</c:v>
                </c:pt>
                <c:pt idx="316">
                  <c:v>40836.125</c:v>
                </c:pt>
                <c:pt idx="317">
                  <c:v>40836.166666666664</c:v>
                </c:pt>
                <c:pt idx="318">
                  <c:v>40836.208333333336</c:v>
                </c:pt>
                <c:pt idx="319">
                  <c:v>40836.25</c:v>
                </c:pt>
                <c:pt idx="320">
                  <c:v>40836.291666666664</c:v>
                </c:pt>
                <c:pt idx="321">
                  <c:v>40836.333333333336</c:v>
                </c:pt>
                <c:pt idx="322">
                  <c:v>40836.375</c:v>
                </c:pt>
                <c:pt idx="323">
                  <c:v>40836.416666666664</c:v>
                </c:pt>
                <c:pt idx="324">
                  <c:v>40836.458333333336</c:v>
                </c:pt>
                <c:pt idx="325">
                  <c:v>40836.5</c:v>
                </c:pt>
                <c:pt idx="326">
                  <c:v>40836.541666666664</c:v>
                </c:pt>
                <c:pt idx="327">
                  <c:v>40836.583333333336</c:v>
                </c:pt>
                <c:pt idx="328">
                  <c:v>40836.625</c:v>
                </c:pt>
                <c:pt idx="329">
                  <c:v>40836.666666666664</c:v>
                </c:pt>
                <c:pt idx="330">
                  <c:v>40836.708333333336</c:v>
                </c:pt>
                <c:pt idx="331">
                  <c:v>40836.75</c:v>
                </c:pt>
                <c:pt idx="332">
                  <c:v>40836.791666666664</c:v>
                </c:pt>
                <c:pt idx="333">
                  <c:v>40836.833333333336</c:v>
                </c:pt>
                <c:pt idx="334">
                  <c:v>40836.875</c:v>
                </c:pt>
                <c:pt idx="335">
                  <c:v>40836.916666666664</c:v>
                </c:pt>
                <c:pt idx="336">
                  <c:v>40836.958333333336</c:v>
                </c:pt>
                <c:pt idx="337">
                  <c:v>40837</c:v>
                </c:pt>
                <c:pt idx="338">
                  <c:v>40837.041666666664</c:v>
                </c:pt>
                <c:pt idx="339">
                  <c:v>40837.083333333336</c:v>
                </c:pt>
                <c:pt idx="340">
                  <c:v>40837.125</c:v>
                </c:pt>
                <c:pt idx="341">
                  <c:v>40837.166666666664</c:v>
                </c:pt>
                <c:pt idx="342">
                  <c:v>40837.208333333336</c:v>
                </c:pt>
                <c:pt idx="343">
                  <c:v>40837.25</c:v>
                </c:pt>
                <c:pt idx="344">
                  <c:v>40837.291666666664</c:v>
                </c:pt>
                <c:pt idx="345">
                  <c:v>40837.333333333336</c:v>
                </c:pt>
                <c:pt idx="346">
                  <c:v>40837.375</c:v>
                </c:pt>
                <c:pt idx="347">
                  <c:v>40837.416666666664</c:v>
                </c:pt>
                <c:pt idx="348">
                  <c:v>40837.458333333336</c:v>
                </c:pt>
                <c:pt idx="349">
                  <c:v>40837.5</c:v>
                </c:pt>
                <c:pt idx="350">
                  <c:v>40837.541666666664</c:v>
                </c:pt>
                <c:pt idx="351">
                  <c:v>40837.583333333336</c:v>
                </c:pt>
                <c:pt idx="352">
                  <c:v>40837.625</c:v>
                </c:pt>
                <c:pt idx="353">
                  <c:v>40837.666666666664</c:v>
                </c:pt>
                <c:pt idx="354">
                  <c:v>40837.708333333336</c:v>
                </c:pt>
                <c:pt idx="355">
                  <c:v>40837.75</c:v>
                </c:pt>
                <c:pt idx="356">
                  <c:v>40837.791666666664</c:v>
                </c:pt>
                <c:pt idx="357">
                  <c:v>40837.833333333336</c:v>
                </c:pt>
                <c:pt idx="358">
                  <c:v>40837.875</c:v>
                </c:pt>
                <c:pt idx="359">
                  <c:v>40837.916666666664</c:v>
                </c:pt>
                <c:pt idx="360">
                  <c:v>40837.958333333336</c:v>
                </c:pt>
                <c:pt idx="361">
                  <c:v>40838</c:v>
                </c:pt>
                <c:pt idx="362">
                  <c:v>40838.041666666664</c:v>
                </c:pt>
                <c:pt idx="363">
                  <c:v>40838.083333333336</c:v>
                </c:pt>
                <c:pt idx="364">
                  <c:v>40838.125</c:v>
                </c:pt>
                <c:pt idx="365">
                  <c:v>40838.166666666664</c:v>
                </c:pt>
                <c:pt idx="366">
                  <c:v>40838.208333333336</c:v>
                </c:pt>
                <c:pt idx="367">
                  <c:v>40838.25</c:v>
                </c:pt>
                <c:pt idx="368">
                  <c:v>40838.291666666664</c:v>
                </c:pt>
                <c:pt idx="369">
                  <c:v>40838.333333333336</c:v>
                </c:pt>
                <c:pt idx="370">
                  <c:v>40838.375</c:v>
                </c:pt>
                <c:pt idx="371">
                  <c:v>40838.416666666664</c:v>
                </c:pt>
                <c:pt idx="372">
                  <c:v>40838.458333333336</c:v>
                </c:pt>
                <c:pt idx="373">
                  <c:v>40838.5</c:v>
                </c:pt>
                <c:pt idx="374">
                  <c:v>40838.541666666664</c:v>
                </c:pt>
                <c:pt idx="375">
                  <c:v>40838.583333333336</c:v>
                </c:pt>
                <c:pt idx="376">
                  <c:v>40838.625</c:v>
                </c:pt>
                <c:pt idx="377">
                  <c:v>40838.666666666664</c:v>
                </c:pt>
                <c:pt idx="378">
                  <c:v>40838.708333333336</c:v>
                </c:pt>
                <c:pt idx="379">
                  <c:v>40838.75</c:v>
                </c:pt>
                <c:pt idx="380">
                  <c:v>40838.791666666664</c:v>
                </c:pt>
                <c:pt idx="381">
                  <c:v>40838.833333333336</c:v>
                </c:pt>
                <c:pt idx="382">
                  <c:v>40838.875</c:v>
                </c:pt>
                <c:pt idx="383">
                  <c:v>40838.916666666664</c:v>
                </c:pt>
                <c:pt idx="384">
                  <c:v>40838.958333333336</c:v>
                </c:pt>
                <c:pt idx="385">
                  <c:v>40839</c:v>
                </c:pt>
                <c:pt idx="386">
                  <c:v>40839.041666666664</c:v>
                </c:pt>
                <c:pt idx="387">
                  <c:v>40839.083333333336</c:v>
                </c:pt>
                <c:pt idx="388">
                  <c:v>40839.125</c:v>
                </c:pt>
                <c:pt idx="389">
                  <c:v>40839.166666666664</c:v>
                </c:pt>
                <c:pt idx="390">
                  <c:v>40839.208333333336</c:v>
                </c:pt>
                <c:pt idx="391">
                  <c:v>40839.25</c:v>
                </c:pt>
                <c:pt idx="392">
                  <c:v>40839.291666666664</c:v>
                </c:pt>
                <c:pt idx="393">
                  <c:v>40839.333333333336</c:v>
                </c:pt>
                <c:pt idx="394">
                  <c:v>40839.375</c:v>
                </c:pt>
                <c:pt idx="395">
                  <c:v>40839.416666666664</c:v>
                </c:pt>
                <c:pt idx="396">
                  <c:v>40839.458333333336</c:v>
                </c:pt>
                <c:pt idx="397">
                  <c:v>40839.5</c:v>
                </c:pt>
                <c:pt idx="398">
                  <c:v>40839.541666666664</c:v>
                </c:pt>
                <c:pt idx="399">
                  <c:v>40839.583333333336</c:v>
                </c:pt>
                <c:pt idx="400">
                  <c:v>40839.625</c:v>
                </c:pt>
                <c:pt idx="401">
                  <c:v>40839.666666666664</c:v>
                </c:pt>
                <c:pt idx="402">
                  <c:v>40839.708333333336</c:v>
                </c:pt>
                <c:pt idx="403">
                  <c:v>40839.75</c:v>
                </c:pt>
                <c:pt idx="404">
                  <c:v>40839.791666666664</c:v>
                </c:pt>
                <c:pt idx="405">
                  <c:v>40839.833333333336</c:v>
                </c:pt>
                <c:pt idx="406">
                  <c:v>40839.875</c:v>
                </c:pt>
                <c:pt idx="407">
                  <c:v>40839.916666666664</c:v>
                </c:pt>
                <c:pt idx="408">
                  <c:v>40839.958333333336</c:v>
                </c:pt>
                <c:pt idx="409">
                  <c:v>40840</c:v>
                </c:pt>
                <c:pt idx="410">
                  <c:v>40840.041666666664</c:v>
                </c:pt>
                <c:pt idx="411">
                  <c:v>40840.083333333336</c:v>
                </c:pt>
                <c:pt idx="412">
                  <c:v>40840.125</c:v>
                </c:pt>
                <c:pt idx="413">
                  <c:v>40840.166666666664</c:v>
                </c:pt>
                <c:pt idx="414">
                  <c:v>40840.208333333336</c:v>
                </c:pt>
                <c:pt idx="415">
                  <c:v>40840.25</c:v>
                </c:pt>
                <c:pt idx="416">
                  <c:v>40840.291666666664</c:v>
                </c:pt>
                <c:pt idx="417">
                  <c:v>40840.333333333336</c:v>
                </c:pt>
                <c:pt idx="418">
                  <c:v>40840.375</c:v>
                </c:pt>
                <c:pt idx="419">
                  <c:v>40840.416666666664</c:v>
                </c:pt>
                <c:pt idx="420">
                  <c:v>40840.458333333336</c:v>
                </c:pt>
                <c:pt idx="421">
                  <c:v>40840.5</c:v>
                </c:pt>
                <c:pt idx="422">
                  <c:v>40840.541666666664</c:v>
                </c:pt>
                <c:pt idx="423">
                  <c:v>40840.583333333336</c:v>
                </c:pt>
                <c:pt idx="424">
                  <c:v>40840.625</c:v>
                </c:pt>
                <c:pt idx="425">
                  <c:v>40840.666666666664</c:v>
                </c:pt>
                <c:pt idx="426">
                  <c:v>40840.708333333336</c:v>
                </c:pt>
                <c:pt idx="427">
                  <c:v>40840.75</c:v>
                </c:pt>
                <c:pt idx="428">
                  <c:v>40840.791666666664</c:v>
                </c:pt>
                <c:pt idx="429">
                  <c:v>40840.833333333336</c:v>
                </c:pt>
                <c:pt idx="430">
                  <c:v>40840.875</c:v>
                </c:pt>
                <c:pt idx="431">
                  <c:v>40840.916666666664</c:v>
                </c:pt>
                <c:pt idx="432">
                  <c:v>40840.958333333336</c:v>
                </c:pt>
                <c:pt idx="433">
                  <c:v>40841</c:v>
                </c:pt>
                <c:pt idx="434">
                  <c:v>40841.041666666664</c:v>
                </c:pt>
                <c:pt idx="435">
                  <c:v>40841.083333333336</c:v>
                </c:pt>
                <c:pt idx="436">
                  <c:v>40841.125</c:v>
                </c:pt>
                <c:pt idx="437">
                  <c:v>40841.166666666664</c:v>
                </c:pt>
                <c:pt idx="438">
                  <c:v>40841.208333333336</c:v>
                </c:pt>
                <c:pt idx="439">
                  <c:v>40841.25</c:v>
                </c:pt>
                <c:pt idx="440">
                  <c:v>40841.291666666664</c:v>
                </c:pt>
                <c:pt idx="441">
                  <c:v>40841.333333333336</c:v>
                </c:pt>
                <c:pt idx="442">
                  <c:v>40841.375</c:v>
                </c:pt>
                <c:pt idx="443">
                  <c:v>40841.416666666664</c:v>
                </c:pt>
                <c:pt idx="444">
                  <c:v>40841.458333333336</c:v>
                </c:pt>
                <c:pt idx="445">
                  <c:v>40841.5</c:v>
                </c:pt>
                <c:pt idx="446">
                  <c:v>40841.541666666664</c:v>
                </c:pt>
                <c:pt idx="447">
                  <c:v>40841.583333333336</c:v>
                </c:pt>
                <c:pt idx="448">
                  <c:v>40841.625</c:v>
                </c:pt>
                <c:pt idx="449">
                  <c:v>40841.666666666664</c:v>
                </c:pt>
                <c:pt idx="450">
                  <c:v>40841.708333333336</c:v>
                </c:pt>
                <c:pt idx="451">
                  <c:v>40841.75</c:v>
                </c:pt>
                <c:pt idx="452">
                  <c:v>40841.791666666664</c:v>
                </c:pt>
                <c:pt idx="453">
                  <c:v>40841.833333333336</c:v>
                </c:pt>
                <c:pt idx="454">
                  <c:v>40841.875</c:v>
                </c:pt>
                <c:pt idx="455">
                  <c:v>40841.916666666664</c:v>
                </c:pt>
                <c:pt idx="456">
                  <c:v>40841.958333333336</c:v>
                </c:pt>
                <c:pt idx="457">
                  <c:v>40842</c:v>
                </c:pt>
                <c:pt idx="458">
                  <c:v>40842.041666666664</c:v>
                </c:pt>
                <c:pt idx="459">
                  <c:v>40842.083333333336</c:v>
                </c:pt>
                <c:pt idx="460">
                  <c:v>40842.125</c:v>
                </c:pt>
                <c:pt idx="461">
                  <c:v>40842.166666666664</c:v>
                </c:pt>
                <c:pt idx="462">
                  <c:v>40842.208333333336</c:v>
                </c:pt>
                <c:pt idx="463">
                  <c:v>40842.25</c:v>
                </c:pt>
                <c:pt idx="464">
                  <c:v>40842.291666666664</c:v>
                </c:pt>
                <c:pt idx="465">
                  <c:v>40842.333333333336</c:v>
                </c:pt>
                <c:pt idx="466">
                  <c:v>40842.375</c:v>
                </c:pt>
                <c:pt idx="467">
                  <c:v>40842.416666666664</c:v>
                </c:pt>
                <c:pt idx="468">
                  <c:v>40842.458333333336</c:v>
                </c:pt>
                <c:pt idx="469">
                  <c:v>40842.5</c:v>
                </c:pt>
                <c:pt idx="470">
                  <c:v>40842.541666666664</c:v>
                </c:pt>
                <c:pt idx="471">
                  <c:v>40842.583333333336</c:v>
                </c:pt>
                <c:pt idx="472">
                  <c:v>40842.625</c:v>
                </c:pt>
                <c:pt idx="473">
                  <c:v>40842.666666666664</c:v>
                </c:pt>
                <c:pt idx="474">
                  <c:v>40842.708333333336</c:v>
                </c:pt>
                <c:pt idx="475">
                  <c:v>40842.75</c:v>
                </c:pt>
                <c:pt idx="476">
                  <c:v>40842.791666666664</c:v>
                </c:pt>
                <c:pt idx="477">
                  <c:v>40842.833333333336</c:v>
                </c:pt>
                <c:pt idx="478">
                  <c:v>40842.875</c:v>
                </c:pt>
                <c:pt idx="479">
                  <c:v>40842.916666666664</c:v>
                </c:pt>
                <c:pt idx="480">
                  <c:v>40842.958333333336</c:v>
                </c:pt>
                <c:pt idx="481">
                  <c:v>40843</c:v>
                </c:pt>
                <c:pt idx="482">
                  <c:v>40843.041666666664</c:v>
                </c:pt>
                <c:pt idx="483">
                  <c:v>40843.083333333336</c:v>
                </c:pt>
                <c:pt idx="484">
                  <c:v>40843.125</c:v>
                </c:pt>
                <c:pt idx="485">
                  <c:v>40843.166666666664</c:v>
                </c:pt>
                <c:pt idx="486">
                  <c:v>40843.208333333336</c:v>
                </c:pt>
                <c:pt idx="487">
                  <c:v>40843.25</c:v>
                </c:pt>
                <c:pt idx="488">
                  <c:v>40843.291666666664</c:v>
                </c:pt>
                <c:pt idx="489">
                  <c:v>40843.333333333336</c:v>
                </c:pt>
                <c:pt idx="490">
                  <c:v>40843.375</c:v>
                </c:pt>
                <c:pt idx="491">
                  <c:v>40843.416666666664</c:v>
                </c:pt>
                <c:pt idx="492">
                  <c:v>40843.458333333336</c:v>
                </c:pt>
                <c:pt idx="493">
                  <c:v>40843.5</c:v>
                </c:pt>
                <c:pt idx="494">
                  <c:v>40843.541666666664</c:v>
                </c:pt>
                <c:pt idx="495">
                  <c:v>40843.583333333336</c:v>
                </c:pt>
                <c:pt idx="496">
                  <c:v>40843.625</c:v>
                </c:pt>
                <c:pt idx="497">
                  <c:v>40843.666666666664</c:v>
                </c:pt>
                <c:pt idx="498">
                  <c:v>40843.708333333336</c:v>
                </c:pt>
                <c:pt idx="499">
                  <c:v>40843.75</c:v>
                </c:pt>
                <c:pt idx="500">
                  <c:v>40843.791666666664</c:v>
                </c:pt>
                <c:pt idx="501">
                  <c:v>40843.833333333336</c:v>
                </c:pt>
                <c:pt idx="502">
                  <c:v>40843.875</c:v>
                </c:pt>
                <c:pt idx="503">
                  <c:v>40843.916666666664</c:v>
                </c:pt>
                <c:pt idx="504">
                  <c:v>40843.958333333336</c:v>
                </c:pt>
                <c:pt idx="505">
                  <c:v>40844</c:v>
                </c:pt>
                <c:pt idx="506">
                  <c:v>40844.041666666664</c:v>
                </c:pt>
                <c:pt idx="507">
                  <c:v>40844.083333333336</c:v>
                </c:pt>
                <c:pt idx="508">
                  <c:v>40844.125</c:v>
                </c:pt>
                <c:pt idx="509">
                  <c:v>40844.166666666664</c:v>
                </c:pt>
                <c:pt idx="510">
                  <c:v>40844.208333333336</c:v>
                </c:pt>
                <c:pt idx="511">
                  <c:v>40844.25</c:v>
                </c:pt>
                <c:pt idx="512">
                  <c:v>40844.291666666664</c:v>
                </c:pt>
                <c:pt idx="513">
                  <c:v>40844.333333333336</c:v>
                </c:pt>
                <c:pt idx="514">
                  <c:v>40844.375</c:v>
                </c:pt>
                <c:pt idx="515">
                  <c:v>40844.416666666664</c:v>
                </c:pt>
                <c:pt idx="516">
                  <c:v>40844.458333333336</c:v>
                </c:pt>
                <c:pt idx="517">
                  <c:v>40844.5</c:v>
                </c:pt>
                <c:pt idx="518">
                  <c:v>40844.541666666664</c:v>
                </c:pt>
                <c:pt idx="519">
                  <c:v>40844.583333333336</c:v>
                </c:pt>
                <c:pt idx="520">
                  <c:v>40844.625</c:v>
                </c:pt>
                <c:pt idx="521">
                  <c:v>40844.666666666664</c:v>
                </c:pt>
                <c:pt idx="522">
                  <c:v>40844.708333333336</c:v>
                </c:pt>
                <c:pt idx="523">
                  <c:v>40844.75</c:v>
                </c:pt>
                <c:pt idx="524">
                  <c:v>40844.791666666664</c:v>
                </c:pt>
                <c:pt idx="525">
                  <c:v>40844.833333333336</c:v>
                </c:pt>
                <c:pt idx="526">
                  <c:v>40844.875</c:v>
                </c:pt>
                <c:pt idx="527">
                  <c:v>40844.916666666664</c:v>
                </c:pt>
                <c:pt idx="528">
                  <c:v>40844.958333333336</c:v>
                </c:pt>
                <c:pt idx="529">
                  <c:v>40845</c:v>
                </c:pt>
                <c:pt idx="530">
                  <c:v>40845.041666666664</c:v>
                </c:pt>
                <c:pt idx="531">
                  <c:v>40845.083333333336</c:v>
                </c:pt>
                <c:pt idx="532">
                  <c:v>40845.125</c:v>
                </c:pt>
                <c:pt idx="533">
                  <c:v>40845.166666666664</c:v>
                </c:pt>
                <c:pt idx="534">
                  <c:v>40845.208333333336</c:v>
                </c:pt>
                <c:pt idx="535">
                  <c:v>40845.25</c:v>
                </c:pt>
                <c:pt idx="536">
                  <c:v>40845.291666666664</c:v>
                </c:pt>
                <c:pt idx="537">
                  <c:v>40845.333333333336</c:v>
                </c:pt>
                <c:pt idx="538">
                  <c:v>40845.375</c:v>
                </c:pt>
                <c:pt idx="539">
                  <c:v>40845.416666666664</c:v>
                </c:pt>
                <c:pt idx="540">
                  <c:v>40845.458333333336</c:v>
                </c:pt>
                <c:pt idx="541">
                  <c:v>40845.5</c:v>
                </c:pt>
                <c:pt idx="542">
                  <c:v>40845.541666666664</c:v>
                </c:pt>
                <c:pt idx="543">
                  <c:v>40845.583333333336</c:v>
                </c:pt>
                <c:pt idx="544">
                  <c:v>40845.625</c:v>
                </c:pt>
                <c:pt idx="545">
                  <c:v>40845.666666666664</c:v>
                </c:pt>
                <c:pt idx="546">
                  <c:v>40845.708333333336</c:v>
                </c:pt>
                <c:pt idx="547">
                  <c:v>40845.75</c:v>
                </c:pt>
                <c:pt idx="548">
                  <c:v>40845.791666666664</c:v>
                </c:pt>
                <c:pt idx="549">
                  <c:v>40845.833333333336</c:v>
                </c:pt>
                <c:pt idx="550">
                  <c:v>40845.875</c:v>
                </c:pt>
                <c:pt idx="551">
                  <c:v>40845.916666666664</c:v>
                </c:pt>
                <c:pt idx="552">
                  <c:v>40845.958333333336</c:v>
                </c:pt>
                <c:pt idx="553">
                  <c:v>40846</c:v>
                </c:pt>
                <c:pt idx="554">
                  <c:v>40846.041666666664</c:v>
                </c:pt>
                <c:pt idx="555">
                  <c:v>40846.083333333336</c:v>
                </c:pt>
                <c:pt idx="556">
                  <c:v>40846.125</c:v>
                </c:pt>
                <c:pt idx="557">
                  <c:v>40846.166666666664</c:v>
                </c:pt>
                <c:pt idx="558">
                  <c:v>40846.208333333336</c:v>
                </c:pt>
                <c:pt idx="559">
                  <c:v>40846.25</c:v>
                </c:pt>
                <c:pt idx="560">
                  <c:v>40846.291666666664</c:v>
                </c:pt>
                <c:pt idx="561">
                  <c:v>40846.333333333336</c:v>
                </c:pt>
                <c:pt idx="562">
                  <c:v>40846.375</c:v>
                </c:pt>
                <c:pt idx="563">
                  <c:v>40846.416666666664</c:v>
                </c:pt>
                <c:pt idx="564">
                  <c:v>40846.458333333336</c:v>
                </c:pt>
                <c:pt idx="565">
                  <c:v>40846.5</c:v>
                </c:pt>
                <c:pt idx="566">
                  <c:v>40846.541666666664</c:v>
                </c:pt>
                <c:pt idx="567">
                  <c:v>40846.583333333336</c:v>
                </c:pt>
                <c:pt idx="568">
                  <c:v>40846.625</c:v>
                </c:pt>
                <c:pt idx="569">
                  <c:v>40846.666666666664</c:v>
                </c:pt>
                <c:pt idx="570">
                  <c:v>40846.708333333336</c:v>
                </c:pt>
                <c:pt idx="571">
                  <c:v>40846.75</c:v>
                </c:pt>
                <c:pt idx="572">
                  <c:v>40846.791666666664</c:v>
                </c:pt>
                <c:pt idx="573">
                  <c:v>40846.833333333336</c:v>
                </c:pt>
                <c:pt idx="574">
                  <c:v>40846.875</c:v>
                </c:pt>
                <c:pt idx="575">
                  <c:v>40846.916666666664</c:v>
                </c:pt>
                <c:pt idx="576">
                  <c:v>40846.958333333336</c:v>
                </c:pt>
                <c:pt idx="577">
                  <c:v>40847</c:v>
                </c:pt>
                <c:pt idx="578">
                  <c:v>40847.041666666664</c:v>
                </c:pt>
                <c:pt idx="579">
                  <c:v>40847.083333333336</c:v>
                </c:pt>
                <c:pt idx="580">
                  <c:v>40847.125</c:v>
                </c:pt>
                <c:pt idx="581">
                  <c:v>40847.166666666664</c:v>
                </c:pt>
                <c:pt idx="582">
                  <c:v>40847.208333333336</c:v>
                </c:pt>
                <c:pt idx="583">
                  <c:v>40847.25</c:v>
                </c:pt>
                <c:pt idx="584">
                  <c:v>40847.291666666664</c:v>
                </c:pt>
                <c:pt idx="585">
                  <c:v>40847.333333333336</c:v>
                </c:pt>
                <c:pt idx="586">
                  <c:v>40847.375</c:v>
                </c:pt>
                <c:pt idx="587">
                  <c:v>40847.416666666664</c:v>
                </c:pt>
                <c:pt idx="588">
                  <c:v>40847.458333333336</c:v>
                </c:pt>
                <c:pt idx="589">
                  <c:v>40847.5</c:v>
                </c:pt>
                <c:pt idx="590">
                  <c:v>40847.541666666664</c:v>
                </c:pt>
                <c:pt idx="591">
                  <c:v>40847.583333333336</c:v>
                </c:pt>
                <c:pt idx="592">
                  <c:v>40847.625</c:v>
                </c:pt>
                <c:pt idx="593">
                  <c:v>40847.666666666664</c:v>
                </c:pt>
                <c:pt idx="594">
                  <c:v>40847.708333333336</c:v>
                </c:pt>
                <c:pt idx="595">
                  <c:v>40847.75</c:v>
                </c:pt>
                <c:pt idx="596">
                  <c:v>40847.791666666664</c:v>
                </c:pt>
                <c:pt idx="597">
                  <c:v>40847.833333333336</c:v>
                </c:pt>
                <c:pt idx="598">
                  <c:v>40847.875</c:v>
                </c:pt>
                <c:pt idx="599">
                  <c:v>40847.916666666664</c:v>
                </c:pt>
                <c:pt idx="600">
                  <c:v>40847.958333333336</c:v>
                </c:pt>
                <c:pt idx="601">
                  <c:v>40848</c:v>
                </c:pt>
                <c:pt idx="602">
                  <c:v>40848.041666666664</c:v>
                </c:pt>
                <c:pt idx="603">
                  <c:v>40848.083333333336</c:v>
                </c:pt>
                <c:pt idx="604">
                  <c:v>40848.125</c:v>
                </c:pt>
                <c:pt idx="605">
                  <c:v>40848.166666666664</c:v>
                </c:pt>
                <c:pt idx="606">
                  <c:v>40848.208333333336</c:v>
                </c:pt>
                <c:pt idx="607">
                  <c:v>40848.25</c:v>
                </c:pt>
                <c:pt idx="608">
                  <c:v>40848.291666666664</c:v>
                </c:pt>
                <c:pt idx="609">
                  <c:v>40848.333333333336</c:v>
                </c:pt>
                <c:pt idx="610">
                  <c:v>40848.375</c:v>
                </c:pt>
                <c:pt idx="611">
                  <c:v>40848.416666666664</c:v>
                </c:pt>
                <c:pt idx="612">
                  <c:v>40848.458333333336</c:v>
                </c:pt>
                <c:pt idx="613">
                  <c:v>40848.5</c:v>
                </c:pt>
                <c:pt idx="614">
                  <c:v>40848.541666666664</c:v>
                </c:pt>
                <c:pt idx="615">
                  <c:v>40848.583333333336</c:v>
                </c:pt>
                <c:pt idx="616">
                  <c:v>40848.625</c:v>
                </c:pt>
                <c:pt idx="617">
                  <c:v>40848.666666666664</c:v>
                </c:pt>
                <c:pt idx="618">
                  <c:v>40848.708333333336</c:v>
                </c:pt>
                <c:pt idx="619">
                  <c:v>40848.75</c:v>
                </c:pt>
                <c:pt idx="620">
                  <c:v>40848.791666666664</c:v>
                </c:pt>
                <c:pt idx="621">
                  <c:v>40848.833333333336</c:v>
                </c:pt>
                <c:pt idx="622">
                  <c:v>40848.875</c:v>
                </c:pt>
                <c:pt idx="623">
                  <c:v>40848.916666666664</c:v>
                </c:pt>
                <c:pt idx="624">
                  <c:v>40848.958333333336</c:v>
                </c:pt>
                <c:pt idx="625">
                  <c:v>40849</c:v>
                </c:pt>
                <c:pt idx="626">
                  <c:v>40849.041666666664</c:v>
                </c:pt>
                <c:pt idx="627">
                  <c:v>40849.083333333336</c:v>
                </c:pt>
                <c:pt idx="628">
                  <c:v>40849.125</c:v>
                </c:pt>
                <c:pt idx="629">
                  <c:v>40849.166666666664</c:v>
                </c:pt>
                <c:pt idx="630">
                  <c:v>40849.208333333336</c:v>
                </c:pt>
                <c:pt idx="631">
                  <c:v>40849.25</c:v>
                </c:pt>
                <c:pt idx="632">
                  <c:v>40849.291666666664</c:v>
                </c:pt>
                <c:pt idx="633">
                  <c:v>40849.333333333336</c:v>
                </c:pt>
                <c:pt idx="634">
                  <c:v>40849.375</c:v>
                </c:pt>
                <c:pt idx="635">
                  <c:v>40849.416666666664</c:v>
                </c:pt>
                <c:pt idx="636">
                  <c:v>40849.458333333336</c:v>
                </c:pt>
                <c:pt idx="637">
                  <c:v>40849.5</c:v>
                </c:pt>
                <c:pt idx="638">
                  <c:v>40849.541666666664</c:v>
                </c:pt>
                <c:pt idx="639">
                  <c:v>40849.583333333336</c:v>
                </c:pt>
                <c:pt idx="640">
                  <c:v>40849.625</c:v>
                </c:pt>
                <c:pt idx="641">
                  <c:v>40849.666666666664</c:v>
                </c:pt>
                <c:pt idx="642">
                  <c:v>40849.708333333336</c:v>
                </c:pt>
                <c:pt idx="643">
                  <c:v>40849.75</c:v>
                </c:pt>
                <c:pt idx="644">
                  <c:v>40849.791666666664</c:v>
                </c:pt>
                <c:pt idx="645">
                  <c:v>40849.833333333336</c:v>
                </c:pt>
                <c:pt idx="646">
                  <c:v>40849.875</c:v>
                </c:pt>
                <c:pt idx="647">
                  <c:v>40849.916666666664</c:v>
                </c:pt>
                <c:pt idx="648">
                  <c:v>40849.958333333336</c:v>
                </c:pt>
                <c:pt idx="649">
                  <c:v>40850</c:v>
                </c:pt>
                <c:pt idx="650">
                  <c:v>40850.041666666664</c:v>
                </c:pt>
                <c:pt idx="651">
                  <c:v>40850.083333333336</c:v>
                </c:pt>
                <c:pt idx="652">
                  <c:v>40850.125</c:v>
                </c:pt>
                <c:pt idx="653">
                  <c:v>40850.166666666664</c:v>
                </c:pt>
                <c:pt idx="654">
                  <c:v>40850.208333333336</c:v>
                </c:pt>
                <c:pt idx="655">
                  <c:v>40850.25</c:v>
                </c:pt>
                <c:pt idx="656">
                  <c:v>40850.291666666664</c:v>
                </c:pt>
                <c:pt idx="657">
                  <c:v>40850.333333333336</c:v>
                </c:pt>
                <c:pt idx="658">
                  <c:v>40850.375</c:v>
                </c:pt>
                <c:pt idx="659">
                  <c:v>40850.416666666664</c:v>
                </c:pt>
                <c:pt idx="660">
                  <c:v>40850.458333333336</c:v>
                </c:pt>
                <c:pt idx="661">
                  <c:v>40850.5</c:v>
                </c:pt>
                <c:pt idx="662">
                  <c:v>40850.541666666664</c:v>
                </c:pt>
                <c:pt idx="663">
                  <c:v>40850.583333333336</c:v>
                </c:pt>
                <c:pt idx="664">
                  <c:v>40850.625</c:v>
                </c:pt>
                <c:pt idx="665">
                  <c:v>40850.666666666664</c:v>
                </c:pt>
                <c:pt idx="666">
                  <c:v>40850.708333333336</c:v>
                </c:pt>
                <c:pt idx="667">
                  <c:v>40850.75</c:v>
                </c:pt>
                <c:pt idx="668">
                  <c:v>40850.791666666664</c:v>
                </c:pt>
                <c:pt idx="669">
                  <c:v>40850.833333333336</c:v>
                </c:pt>
                <c:pt idx="670">
                  <c:v>40850.875</c:v>
                </c:pt>
              </c:numCache>
            </c:numRef>
          </c:xVal>
          <c:yVal>
            <c:numRef>
              <c:f>'KVP-08'!$AE$11:$AE$681</c:f>
              <c:numCache>
                <c:formatCode>0.00</c:formatCode>
                <c:ptCount val="671"/>
                <c:pt idx="4">
                  <c:v>278.27441779759158</c:v>
                </c:pt>
                <c:pt idx="5">
                  <c:v>278.38650109351244</c:v>
                </c:pt>
                <c:pt idx="6">
                  <c:v>278.39308419208049</c:v>
                </c:pt>
                <c:pt idx="7">
                  <c:v>278.39945401531691</c:v>
                </c:pt>
                <c:pt idx="8">
                  <c:v>278.40564966369914</c:v>
                </c:pt>
                <c:pt idx="9">
                  <c:v>278.41081448131212</c:v>
                </c:pt>
                <c:pt idx="10">
                  <c:v>278.41530748163069</c:v>
                </c:pt>
                <c:pt idx="11">
                  <c:v>278.41948412354071</c:v>
                </c:pt>
                <c:pt idx="12">
                  <c:v>278.42345104470803</c:v>
                </c:pt>
                <c:pt idx="13">
                  <c:v>278.42702340651192</c:v>
                </c:pt>
                <c:pt idx="14">
                  <c:v>278.43048913065002</c:v>
                </c:pt>
                <c:pt idx="15">
                  <c:v>278.43363494179079</c:v>
                </c:pt>
                <c:pt idx="16">
                  <c:v>278.43671321574323</c:v>
                </c:pt>
                <c:pt idx="17">
                  <c:v>278.43965286073006</c:v>
                </c:pt>
                <c:pt idx="18">
                  <c:v>278.44230458401938</c:v>
                </c:pt>
                <c:pt idx="19">
                  <c:v>278.44435913638023</c:v>
                </c:pt>
                <c:pt idx="20">
                  <c:v>278.4463781428525</c:v>
                </c:pt>
                <c:pt idx="21">
                  <c:v>278.44874905362178</c:v>
                </c:pt>
                <c:pt idx="22">
                  <c:v>278.45108086391366</c:v>
                </c:pt>
                <c:pt idx="23">
                  <c:v>278.45306787908618</c:v>
                </c:pt>
                <c:pt idx="24">
                  <c:v>278.45444705956368</c:v>
                </c:pt>
                <c:pt idx="25">
                  <c:v>278.4558653405187</c:v>
                </c:pt>
                <c:pt idx="26">
                  <c:v>278.45745779632784</c:v>
                </c:pt>
                <c:pt idx="27">
                  <c:v>278.45866280195116</c:v>
                </c:pt>
                <c:pt idx="28">
                  <c:v>278.46018416598309</c:v>
                </c:pt>
                <c:pt idx="29">
                  <c:v>278.46159889234923</c:v>
                </c:pt>
                <c:pt idx="30">
                  <c:v>278.46198634253489</c:v>
                </c:pt>
                <c:pt idx="31">
                  <c:v>278.46265815982935</c:v>
                </c:pt>
                <c:pt idx="32">
                  <c:v>278.46329443123523</c:v>
                </c:pt>
                <c:pt idx="33">
                  <c:v>278.46336196842361</c:v>
                </c:pt>
                <c:pt idx="34">
                  <c:v>278.46396269394086</c:v>
                </c:pt>
                <c:pt idx="35">
                  <c:v>278.46488688704432</c:v>
                </c:pt>
                <c:pt idx="36">
                  <c:v>278.46577197967042</c:v>
                </c:pt>
                <c:pt idx="37">
                  <c:v>278.46665351770758</c:v>
                </c:pt>
                <c:pt idx="38">
                  <c:v>278.46753861033358</c:v>
                </c:pt>
                <c:pt idx="39">
                  <c:v>278.4683561657713</c:v>
                </c:pt>
                <c:pt idx="40">
                  <c:v>278.46960027187214</c:v>
                </c:pt>
                <c:pt idx="41">
                  <c:v>278.47084082338415</c:v>
                </c:pt>
                <c:pt idx="42">
                  <c:v>278.47207782030728</c:v>
                </c:pt>
                <c:pt idx="43">
                  <c:v>278.47328282593071</c:v>
                </c:pt>
                <c:pt idx="44">
                  <c:v>278.47476864407406</c:v>
                </c:pt>
                <c:pt idx="45">
                  <c:v>278.47568928258875</c:v>
                </c:pt>
                <c:pt idx="46">
                  <c:v>278.47706846306619</c:v>
                </c:pt>
                <c:pt idx="47">
                  <c:v>278.47785047261533</c:v>
                </c:pt>
                <c:pt idx="48">
                  <c:v>278.47852228990979</c:v>
                </c:pt>
                <c:pt idx="49">
                  <c:v>278.47926519898141</c:v>
                </c:pt>
                <c:pt idx="50">
                  <c:v>278.47986236990988</c:v>
                </c:pt>
                <c:pt idx="51">
                  <c:v>278.48028536598417</c:v>
                </c:pt>
                <c:pt idx="52">
                  <c:v>278.48116690402139</c:v>
                </c:pt>
                <c:pt idx="53">
                  <c:v>278.48222617150151</c:v>
                </c:pt>
                <c:pt idx="54">
                  <c:v>278.48314325542731</c:v>
                </c:pt>
                <c:pt idx="55">
                  <c:v>278.48498453245656</c:v>
                </c:pt>
                <c:pt idx="56">
                  <c:v>278.48636371293412</c:v>
                </c:pt>
                <c:pt idx="57">
                  <c:v>278.4875687185575</c:v>
                </c:pt>
                <c:pt idx="58">
                  <c:v>278.4889159077353</c:v>
                </c:pt>
                <c:pt idx="59">
                  <c:v>278.48955573373001</c:v>
                </c:pt>
                <c:pt idx="60">
                  <c:v>278.49022755102453</c:v>
                </c:pt>
                <c:pt idx="61">
                  <c:v>278.4912548272049</c:v>
                </c:pt>
                <c:pt idx="62">
                  <c:v>278.49224655749674</c:v>
                </c:pt>
                <c:pt idx="63">
                  <c:v>278.49334137086544</c:v>
                </c:pt>
                <c:pt idx="64">
                  <c:v>278.49418736301402</c:v>
                </c:pt>
                <c:pt idx="65">
                  <c:v>278.4945392673111</c:v>
                </c:pt>
                <c:pt idx="66">
                  <c:v>278.49535326815999</c:v>
                </c:pt>
                <c:pt idx="67">
                  <c:v>278.49591844778865</c:v>
                </c:pt>
                <c:pt idx="68">
                  <c:v>278.49651561871707</c:v>
                </c:pt>
                <c:pt idx="69">
                  <c:v>278.49654761001676</c:v>
                </c:pt>
                <c:pt idx="70">
                  <c:v>278.49693506020247</c:v>
                </c:pt>
                <c:pt idx="71">
                  <c:v>278.49661514720515</c:v>
                </c:pt>
                <c:pt idx="72">
                  <c:v>278.49678932205921</c:v>
                </c:pt>
                <c:pt idx="73">
                  <c:v>278.49678932205921</c:v>
                </c:pt>
                <c:pt idx="74">
                  <c:v>278.49721587272239</c:v>
                </c:pt>
                <c:pt idx="75">
                  <c:v>278.49746824853145</c:v>
                </c:pt>
                <c:pt idx="76">
                  <c:v>278.49796233638301</c:v>
                </c:pt>
                <c:pt idx="77">
                  <c:v>278.49870524545463</c:v>
                </c:pt>
                <c:pt idx="78">
                  <c:v>278.49952280089235</c:v>
                </c:pt>
                <c:pt idx="79">
                  <c:v>278.50058562296135</c:v>
                </c:pt>
                <c:pt idx="80">
                  <c:v>278.50164844503041</c:v>
                </c:pt>
                <c:pt idx="81">
                  <c:v>278.50260462943368</c:v>
                </c:pt>
                <c:pt idx="82">
                  <c:v>278.50335109309418</c:v>
                </c:pt>
                <c:pt idx="83">
                  <c:v>278.50409044757697</c:v>
                </c:pt>
                <c:pt idx="84">
                  <c:v>278.50539498168843</c:v>
                </c:pt>
                <c:pt idx="85">
                  <c:v>278.50648979505718</c:v>
                </c:pt>
                <c:pt idx="86">
                  <c:v>278.50737488768317</c:v>
                </c:pt>
                <c:pt idx="87">
                  <c:v>278.50839860927476</c:v>
                </c:pt>
                <c:pt idx="88">
                  <c:v>278.50907042656922</c:v>
                </c:pt>
                <c:pt idx="89">
                  <c:v>278.51002661097243</c:v>
                </c:pt>
                <c:pt idx="90">
                  <c:v>278.51073397415553</c:v>
                </c:pt>
                <c:pt idx="91">
                  <c:v>278.51115341564093</c:v>
                </c:pt>
                <c:pt idx="92">
                  <c:v>278.51161551219269</c:v>
                </c:pt>
                <c:pt idx="93">
                  <c:v>278.51221623770999</c:v>
                </c:pt>
                <c:pt idx="94">
                  <c:v>278.51324351389042</c:v>
                </c:pt>
                <c:pt idx="95">
                  <c:v>278.51395087707346</c:v>
                </c:pt>
                <c:pt idx="96">
                  <c:v>278.51370561044217</c:v>
                </c:pt>
                <c:pt idx="97">
                  <c:v>278.51342124333343</c:v>
                </c:pt>
                <c:pt idx="98">
                  <c:v>278.51370561044223</c:v>
                </c:pt>
                <c:pt idx="99">
                  <c:v>278.5132470684793</c:v>
                </c:pt>
                <c:pt idx="100">
                  <c:v>278.51303379314777</c:v>
                </c:pt>
                <c:pt idx="101">
                  <c:v>278.51303379314777</c:v>
                </c:pt>
                <c:pt idx="102">
                  <c:v>278.5127849719276</c:v>
                </c:pt>
                <c:pt idx="103">
                  <c:v>278.51260724248459</c:v>
                </c:pt>
                <c:pt idx="104">
                  <c:v>278.51229088407604</c:v>
                </c:pt>
                <c:pt idx="105">
                  <c:v>278.51229088407604</c:v>
                </c:pt>
                <c:pt idx="106">
                  <c:v>278.51235842126437</c:v>
                </c:pt>
                <c:pt idx="107">
                  <c:v>278.51221623770999</c:v>
                </c:pt>
                <c:pt idx="108">
                  <c:v>278.51274942603891</c:v>
                </c:pt>
                <c:pt idx="109">
                  <c:v>278.51296625595927</c:v>
                </c:pt>
                <c:pt idx="110">
                  <c:v>278.51317953129086</c:v>
                </c:pt>
                <c:pt idx="111">
                  <c:v>278.51321507717944</c:v>
                </c:pt>
                <c:pt idx="112">
                  <c:v>278.51353499017688</c:v>
                </c:pt>
                <c:pt idx="113">
                  <c:v>278.51399708672858</c:v>
                </c:pt>
                <c:pt idx="114">
                  <c:v>278.51477554168889</c:v>
                </c:pt>
                <c:pt idx="115">
                  <c:v>278.51583836375789</c:v>
                </c:pt>
                <c:pt idx="116">
                  <c:v>278.51679810274999</c:v>
                </c:pt>
                <c:pt idx="117">
                  <c:v>278.51800310837336</c:v>
                </c:pt>
                <c:pt idx="118">
                  <c:v>278.5191334676307</c:v>
                </c:pt>
                <c:pt idx="119">
                  <c:v>278.51997945977928</c:v>
                </c:pt>
                <c:pt idx="120">
                  <c:v>278.52029937277666</c:v>
                </c:pt>
                <c:pt idx="121">
                  <c:v>278.52103872725951</c:v>
                </c:pt>
                <c:pt idx="122">
                  <c:v>278.52203045755135</c:v>
                </c:pt>
                <c:pt idx="123">
                  <c:v>278.52319636269726</c:v>
                </c:pt>
                <c:pt idx="124">
                  <c:v>278.52474971802889</c:v>
                </c:pt>
                <c:pt idx="125">
                  <c:v>278.52655544916956</c:v>
                </c:pt>
                <c:pt idx="126">
                  <c:v>278.52814790497871</c:v>
                </c:pt>
                <c:pt idx="127">
                  <c:v>278.5298150071539</c:v>
                </c:pt>
                <c:pt idx="128">
                  <c:v>278.53169183007174</c:v>
                </c:pt>
                <c:pt idx="129">
                  <c:v>278.53289328110628</c:v>
                </c:pt>
                <c:pt idx="130">
                  <c:v>278.53289328110628</c:v>
                </c:pt>
                <c:pt idx="131">
                  <c:v>278.53286128980648</c:v>
                </c:pt>
                <c:pt idx="132">
                  <c:v>278.53342291484626</c:v>
                </c:pt>
                <c:pt idx="133">
                  <c:v>278.53331627718057</c:v>
                </c:pt>
                <c:pt idx="134">
                  <c:v>278.53370372736629</c:v>
                </c:pt>
                <c:pt idx="135">
                  <c:v>278.53441109054927</c:v>
                </c:pt>
                <c:pt idx="136">
                  <c:v>278.53529262858643</c:v>
                </c:pt>
                <c:pt idx="137">
                  <c:v>278.53599999176947</c:v>
                </c:pt>
                <c:pt idx="138">
                  <c:v>278.53688508439552</c:v>
                </c:pt>
                <c:pt idx="139">
                  <c:v>278.53720499739291</c:v>
                </c:pt>
                <c:pt idx="140">
                  <c:v>278.53709835972711</c:v>
                </c:pt>
                <c:pt idx="141">
                  <c:v>278.53688152980669</c:v>
                </c:pt>
                <c:pt idx="142">
                  <c:v>278.5368388747404</c:v>
                </c:pt>
                <c:pt idx="143">
                  <c:v>278.53599643718064</c:v>
                </c:pt>
                <c:pt idx="144">
                  <c:v>278.53539926625223</c:v>
                </c:pt>
                <c:pt idx="145">
                  <c:v>278.5350793532549</c:v>
                </c:pt>
                <c:pt idx="146">
                  <c:v>278.53515044503206</c:v>
                </c:pt>
                <c:pt idx="147">
                  <c:v>278.53490162381195</c:v>
                </c:pt>
                <c:pt idx="148">
                  <c:v>278.53457815622573</c:v>
                </c:pt>
                <c:pt idx="149">
                  <c:v>278.5348269774459</c:v>
                </c:pt>
                <c:pt idx="150">
                  <c:v>278.53489806922306</c:v>
                </c:pt>
                <c:pt idx="151">
                  <c:v>278.53511134455465</c:v>
                </c:pt>
                <c:pt idx="152">
                  <c:v>278.53518243633181</c:v>
                </c:pt>
                <c:pt idx="153">
                  <c:v>278.53422625192866</c:v>
                </c:pt>
                <c:pt idx="154">
                  <c:v>278.53337670519113</c:v>
                </c:pt>
                <c:pt idx="155">
                  <c:v>278.53312788397102</c:v>
                </c:pt>
                <c:pt idx="156">
                  <c:v>278.53270488789673</c:v>
                </c:pt>
                <c:pt idx="157">
                  <c:v>278.53206861649079</c:v>
                </c:pt>
                <c:pt idx="158">
                  <c:v>278.53153542816193</c:v>
                </c:pt>
                <c:pt idx="159">
                  <c:v>278.5309311480558</c:v>
                </c:pt>
                <c:pt idx="160">
                  <c:v>278.53018468439529</c:v>
                </c:pt>
                <c:pt idx="161">
                  <c:v>278.52954485840053</c:v>
                </c:pt>
                <c:pt idx="162">
                  <c:v>278.52894413288323</c:v>
                </c:pt>
                <c:pt idx="163">
                  <c:v>278.52823676970019</c:v>
                </c:pt>
                <c:pt idx="164">
                  <c:v>278.52720593893093</c:v>
                </c:pt>
                <c:pt idx="165">
                  <c:v>278.52649857574784</c:v>
                </c:pt>
                <c:pt idx="166">
                  <c:v>278.52575566667622</c:v>
                </c:pt>
                <c:pt idx="167">
                  <c:v>278.52452222434192</c:v>
                </c:pt>
                <c:pt idx="168">
                  <c:v>278.5237793152703</c:v>
                </c:pt>
                <c:pt idx="169">
                  <c:v>278.52303640619863</c:v>
                </c:pt>
                <c:pt idx="170">
                  <c:v>278.52261341012434</c:v>
                </c:pt>
                <c:pt idx="171">
                  <c:v>278.52151859675558</c:v>
                </c:pt>
                <c:pt idx="172">
                  <c:v>278.52056596694115</c:v>
                </c:pt>
                <c:pt idx="173">
                  <c:v>278.52010742497833</c:v>
                </c:pt>
                <c:pt idx="174">
                  <c:v>278.51964532842658</c:v>
                </c:pt>
                <c:pt idx="175">
                  <c:v>278.51886687346632</c:v>
                </c:pt>
                <c:pt idx="176">
                  <c:v>278.51769741373147</c:v>
                </c:pt>
                <c:pt idx="177">
                  <c:v>278.51648885351915</c:v>
                </c:pt>
                <c:pt idx="178">
                  <c:v>278.51560376089316</c:v>
                </c:pt>
                <c:pt idx="179">
                  <c:v>278.51489639771006</c:v>
                </c:pt>
                <c:pt idx="180">
                  <c:v>278.51383357564106</c:v>
                </c:pt>
                <c:pt idx="181">
                  <c:v>278.51270321638373</c:v>
                </c:pt>
                <c:pt idx="182">
                  <c:v>278.51164039431472</c:v>
                </c:pt>
                <c:pt idx="183">
                  <c:v>278.51075885627756</c:v>
                </c:pt>
                <c:pt idx="184">
                  <c:v>278.50980978105207</c:v>
                </c:pt>
                <c:pt idx="185">
                  <c:v>278.5092446014234</c:v>
                </c:pt>
                <c:pt idx="186">
                  <c:v>278.50836306338618</c:v>
                </c:pt>
                <c:pt idx="187">
                  <c:v>278.50744242487156</c:v>
                </c:pt>
                <c:pt idx="188">
                  <c:v>278.50634405691397</c:v>
                </c:pt>
                <c:pt idx="189">
                  <c:v>278.50553361065397</c:v>
                </c:pt>
                <c:pt idx="190">
                  <c:v>278.50528478943374</c:v>
                </c:pt>
                <c:pt idx="191">
                  <c:v>278.50472316439391</c:v>
                </c:pt>
                <c:pt idx="192">
                  <c:v>278.50355370465911</c:v>
                </c:pt>
                <c:pt idx="193">
                  <c:v>278.50227760725846</c:v>
                </c:pt>
                <c:pt idx="194">
                  <c:v>278.50093041808066</c:v>
                </c:pt>
                <c:pt idx="195">
                  <c:v>278.49997423367751</c:v>
                </c:pt>
                <c:pt idx="196">
                  <c:v>278.49947659123711</c:v>
                </c:pt>
                <c:pt idx="197">
                  <c:v>278.49905004057399</c:v>
                </c:pt>
                <c:pt idx="198">
                  <c:v>278.49834623197978</c:v>
                </c:pt>
                <c:pt idx="199">
                  <c:v>278.49774550646254</c:v>
                </c:pt>
                <c:pt idx="200">
                  <c:v>278.49799077309382</c:v>
                </c:pt>
                <c:pt idx="201">
                  <c:v>278.498417323757</c:v>
                </c:pt>
                <c:pt idx="202">
                  <c:v>278.49895051208591</c:v>
                </c:pt>
                <c:pt idx="203">
                  <c:v>278.4993024163831</c:v>
                </c:pt>
                <c:pt idx="204">
                  <c:v>278.49972541245739</c:v>
                </c:pt>
                <c:pt idx="205">
                  <c:v>278.50053941330623</c:v>
                </c:pt>
                <c:pt idx="206">
                  <c:v>278.50170531845214</c:v>
                </c:pt>
                <c:pt idx="207">
                  <c:v>278.50280368640972</c:v>
                </c:pt>
                <c:pt idx="208">
                  <c:v>278.5035465954814</c:v>
                </c:pt>
                <c:pt idx="209">
                  <c:v>278.50460586296151</c:v>
                </c:pt>
                <c:pt idx="210">
                  <c:v>278.50548740099862</c:v>
                </c:pt>
                <c:pt idx="211">
                  <c:v>278.5065146771791</c:v>
                </c:pt>
                <c:pt idx="212">
                  <c:v>278.50743531569373</c:v>
                </c:pt>
                <c:pt idx="213">
                  <c:v>278.50842704598557</c:v>
                </c:pt>
                <c:pt idx="214">
                  <c:v>278.50962849702012</c:v>
                </c:pt>
                <c:pt idx="215">
                  <c:v>278.51058468142338</c:v>
                </c:pt>
                <c:pt idx="216">
                  <c:v>278.51100767749767</c:v>
                </c:pt>
                <c:pt idx="217">
                  <c:v>278.51182523293539</c:v>
                </c:pt>
                <c:pt idx="218">
                  <c:v>278.51267477967286</c:v>
                </c:pt>
                <c:pt idx="219">
                  <c:v>278.513456789222</c:v>
                </c:pt>
                <c:pt idx="220">
                  <c:v>278.51444851951385</c:v>
                </c:pt>
                <c:pt idx="221">
                  <c:v>278.51540470391706</c:v>
                </c:pt>
                <c:pt idx="222">
                  <c:v>278.51668080131765</c:v>
                </c:pt>
                <c:pt idx="223">
                  <c:v>278.51770807749813</c:v>
                </c:pt>
                <c:pt idx="224">
                  <c:v>278.51877089956713</c:v>
                </c:pt>
                <c:pt idx="225">
                  <c:v>278.51919389564142</c:v>
                </c:pt>
                <c:pt idx="226">
                  <c:v>278.51972352938151</c:v>
                </c:pt>
                <c:pt idx="227">
                  <c:v>278.52018207134438</c:v>
                </c:pt>
                <c:pt idx="228">
                  <c:v>278.52085388863884</c:v>
                </c:pt>
                <c:pt idx="229">
                  <c:v>278.52152926052213</c:v>
                </c:pt>
                <c:pt idx="230">
                  <c:v>278.52202690296247</c:v>
                </c:pt>
                <c:pt idx="231">
                  <c:v>278.52241435314806</c:v>
                </c:pt>
                <c:pt idx="232">
                  <c:v>278.52266317436829</c:v>
                </c:pt>
                <c:pt idx="233">
                  <c:v>278.52372599643729</c:v>
                </c:pt>
                <c:pt idx="234">
                  <c:v>278.52464308036309</c:v>
                </c:pt>
                <c:pt idx="235">
                  <c:v>278.52535399813502</c:v>
                </c:pt>
                <c:pt idx="236">
                  <c:v>278.52638127431544</c:v>
                </c:pt>
                <c:pt idx="237">
                  <c:v>278.52719527516433</c:v>
                </c:pt>
                <c:pt idx="238">
                  <c:v>278.5282865339442</c:v>
                </c:pt>
                <c:pt idx="239">
                  <c:v>278.5292427183474</c:v>
                </c:pt>
                <c:pt idx="240">
                  <c:v>278.52956263134479</c:v>
                </c:pt>
                <c:pt idx="241">
                  <c:v>278.53047971527053</c:v>
                </c:pt>
                <c:pt idx="242">
                  <c:v>278.53139679919639</c:v>
                </c:pt>
                <c:pt idx="243">
                  <c:v>278.53291816322826</c:v>
                </c:pt>
                <c:pt idx="244">
                  <c:v>278.53422625192854</c:v>
                </c:pt>
                <c:pt idx="245">
                  <c:v>278.53535661118593</c:v>
                </c:pt>
                <c:pt idx="246">
                  <c:v>278.53655806222048</c:v>
                </c:pt>
                <c:pt idx="247">
                  <c:v>278.53783415962107</c:v>
                </c:pt>
                <c:pt idx="248">
                  <c:v>278.53935196906411</c:v>
                </c:pt>
                <c:pt idx="249">
                  <c:v>278.54030815346732</c:v>
                </c:pt>
                <c:pt idx="250">
                  <c:v>278.54176198031092</c:v>
                </c:pt>
                <c:pt idx="251">
                  <c:v>278.54275371060277</c:v>
                </c:pt>
                <c:pt idx="252">
                  <c:v>278.54370989500603</c:v>
                </c:pt>
                <c:pt idx="253">
                  <c:v>278.54480826296367</c:v>
                </c:pt>
                <c:pt idx="254">
                  <c:v>278.54575733818916</c:v>
                </c:pt>
                <c:pt idx="255">
                  <c:v>278.54650024726084</c:v>
                </c:pt>
                <c:pt idx="256">
                  <c:v>278.5473106935209</c:v>
                </c:pt>
                <c:pt idx="257">
                  <c:v>278.54833441511244</c:v>
                </c:pt>
                <c:pt idx="258">
                  <c:v>278.54889604015221</c:v>
                </c:pt>
                <c:pt idx="259">
                  <c:v>278.54939368259261</c:v>
                </c:pt>
                <c:pt idx="260">
                  <c:v>278.55002995399843</c:v>
                </c:pt>
                <c:pt idx="261">
                  <c:v>278.55041740418415</c:v>
                </c:pt>
                <c:pt idx="262">
                  <c:v>278.55105012100114</c:v>
                </c:pt>
                <c:pt idx="263">
                  <c:v>278.55155131803031</c:v>
                </c:pt>
                <c:pt idx="264">
                  <c:v>278.55137714317624</c:v>
                </c:pt>
                <c:pt idx="265">
                  <c:v>278.55148378084198</c:v>
                </c:pt>
                <c:pt idx="266">
                  <c:v>278.55187834020541</c:v>
                </c:pt>
                <c:pt idx="267">
                  <c:v>278.55208806094811</c:v>
                </c:pt>
                <c:pt idx="268">
                  <c:v>278.55194943198262</c:v>
                </c:pt>
                <c:pt idx="269">
                  <c:v>278.5523013362797</c:v>
                </c:pt>
                <c:pt idx="270">
                  <c:v>278.55258570338844</c:v>
                </c:pt>
                <c:pt idx="271">
                  <c:v>278.55307979123995</c:v>
                </c:pt>
                <c:pt idx="272">
                  <c:v>278.55325041150519</c:v>
                </c:pt>
                <c:pt idx="273">
                  <c:v>278.55289495261923</c:v>
                </c:pt>
                <c:pt idx="274">
                  <c:v>278.55264613139906</c:v>
                </c:pt>
                <c:pt idx="275">
                  <c:v>278.55200985999323</c:v>
                </c:pt>
                <c:pt idx="276">
                  <c:v>278.55176103877307</c:v>
                </c:pt>
                <c:pt idx="277">
                  <c:v>278.55119230455546</c:v>
                </c:pt>
                <c:pt idx="278">
                  <c:v>278.55023967474108</c:v>
                </c:pt>
                <c:pt idx="279">
                  <c:v>278.54953586614693</c:v>
                </c:pt>
                <c:pt idx="280">
                  <c:v>278.54918040726096</c:v>
                </c:pt>
                <c:pt idx="281">
                  <c:v>278.54890314932987</c:v>
                </c:pt>
                <c:pt idx="282">
                  <c:v>278.54897424110709</c:v>
                </c:pt>
                <c:pt idx="283">
                  <c:v>278.54911997925029</c:v>
                </c:pt>
                <c:pt idx="284">
                  <c:v>278.5493616912928</c:v>
                </c:pt>
                <c:pt idx="285">
                  <c:v>278.54936169129275</c:v>
                </c:pt>
                <c:pt idx="286">
                  <c:v>278.54936169129275</c:v>
                </c:pt>
                <c:pt idx="287">
                  <c:v>278.54915197055004</c:v>
                </c:pt>
                <c:pt idx="288">
                  <c:v>278.54851569914422</c:v>
                </c:pt>
                <c:pt idx="289">
                  <c:v>278.54787587314945</c:v>
                </c:pt>
                <c:pt idx="290">
                  <c:v>278.54713296407778</c:v>
                </c:pt>
                <c:pt idx="291">
                  <c:v>278.54624787145173</c:v>
                </c:pt>
                <c:pt idx="292">
                  <c:v>278.54529168704852</c:v>
                </c:pt>
                <c:pt idx="293">
                  <c:v>278.54429640216784</c:v>
                </c:pt>
                <c:pt idx="294">
                  <c:v>278.54312694243299</c:v>
                </c:pt>
                <c:pt idx="295">
                  <c:v>278.54188639092104</c:v>
                </c:pt>
                <c:pt idx="296">
                  <c:v>278.54047521914373</c:v>
                </c:pt>
                <c:pt idx="297">
                  <c:v>278.53913158455481</c:v>
                </c:pt>
                <c:pt idx="298">
                  <c:v>278.53807231707464</c:v>
                </c:pt>
                <c:pt idx="299">
                  <c:v>278.53686375686237</c:v>
                </c:pt>
                <c:pt idx="300">
                  <c:v>278.53587202657053</c:v>
                </c:pt>
                <c:pt idx="301">
                  <c:v>278.5347416673132</c:v>
                </c:pt>
                <c:pt idx="302">
                  <c:v>278.53375349161024</c:v>
                </c:pt>
                <c:pt idx="303">
                  <c:v>278.532900390284</c:v>
                </c:pt>
                <c:pt idx="304">
                  <c:v>278.53205439813536</c:v>
                </c:pt>
                <c:pt idx="305">
                  <c:v>278.53120485139794</c:v>
                </c:pt>
                <c:pt idx="306">
                  <c:v>278.53049393362608</c:v>
                </c:pt>
                <c:pt idx="307">
                  <c:v>278.52943466614585</c:v>
                </c:pt>
                <c:pt idx="308">
                  <c:v>278.5284784817427</c:v>
                </c:pt>
                <c:pt idx="309">
                  <c:v>278.52710285585403</c:v>
                </c:pt>
                <c:pt idx="310">
                  <c:v>278.52614667145076</c:v>
                </c:pt>
                <c:pt idx="311">
                  <c:v>278.52487057405017</c:v>
                </c:pt>
                <c:pt idx="312">
                  <c:v>278.52359447664958</c:v>
                </c:pt>
                <c:pt idx="313">
                  <c:v>278.52228283336041</c:v>
                </c:pt>
                <c:pt idx="314">
                  <c:v>278.52133020354609</c:v>
                </c:pt>
                <c:pt idx="315">
                  <c:v>278.52023183558845</c:v>
                </c:pt>
                <c:pt idx="316">
                  <c:v>278.51902682996501</c:v>
                </c:pt>
                <c:pt idx="317">
                  <c:v>278.51835856725944</c:v>
                </c:pt>
                <c:pt idx="318">
                  <c:v>278.51797111707367</c:v>
                </c:pt>
                <c:pt idx="319">
                  <c:v>278.51737394614526</c:v>
                </c:pt>
                <c:pt idx="320">
                  <c:v>278.5167021288508</c:v>
                </c:pt>
                <c:pt idx="321">
                  <c:v>278.51602675696745</c:v>
                </c:pt>
                <c:pt idx="322">
                  <c:v>278.51553266911594</c:v>
                </c:pt>
                <c:pt idx="323">
                  <c:v>278.5148253059329</c:v>
                </c:pt>
                <c:pt idx="324">
                  <c:v>278.5142992267817</c:v>
                </c:pt>
                <c:pt idx="325">
                  <c:v>278.51359186359861</c:v>
                </c:pt>
                <c:pt idx="326">
                  <c:v>278.51281340863841</c:v>
                </c:pt>
                <c:pt idx="327">
                  <c:v>278.51217713723253</c:v>
                </c:pt>
                <c:pt idx="328">
                  <c:v>278.51154086582665</c:v>
                </c:pt>
                <c:pt idx="329">
                  <c:v>278.51090103983194</c:v>
                </c:pt>
                <c:pt idx="330">
                  <c:v>278.5101581307602</c:v>
                </c:pt>
                <c:pt idx="331">
                  <c:v>278.50930858402279</c:v>
                </c:pt>
                <c:pt idx="332">
                  <c:v>278.50860122083969</c:v>
                </c:pt>
                <c:pt idx="333">
                  <c:v>278.50736066932774</c:v>
                </c:pt>
                <c:pt idx="334">
                  <c:v>278.50651112259027</c:v>
                </c:pt>
                <c:pt idx="335">
                  <c:v>278.50662131484495</c:v>
                </c:pt>
                <c:pt idx="336">
                  <c:v>278.50633694773614</c:v>
                </c:pt>
                <c:pt idx="337">
                  <c:v>278.50534877203319</c:v>
                </c:pt>
                <c:pt idx="338">
                  <c:v>278.48276291441925</c:v>
                </c:pt>
                <c:pt idx="339">
                  <c:v>278.44227614730846</c:v>
                </c:pt>
                <c:pt idx="340">
                  <c:v>278.3900805644941</c:v>
                </c:pt>
                <c:pt idx="341">
                  <c:v>278.32279219738189</c:v>
                </c:pt>
                <c:pt idx="342">
                  <c:v>278.24591354952645</c:v>
                </c:pt>
                <c:pt idx="343">
                  <c:v>278.16259754124627</c:v>
                </c:pt>
                <c:pt idx="344">
                  <c:v>278.07558120596326</c:v>
                </c:pt>
                <c:pt idx="345">
                  <c:v>277.9845837311575</c:v>
                </c:pt>
                <c:pt idx="346">
                  <c:v>277.91992931439023</c:v>
                </c:pt>
                <c:pt idx="347">
                  <c:v>277.87596615937474</c:v>
                </c:pt>
                <c:pt idx="348">
                  <c:v>277.84165015852415</c:v>
                </c:pt>
                <c:pt idx="349">
                  <c:v>277.81264826801862</c:v>
                </c:pt>
                <c:pt idx="350">
                  <c:v>277.78690949008626</c:v>
                </c:pt>
                <c:pt idx="351">
                  <c:v>277.7638970818092</c:v>
                </c:pt>
                <c:pt idx="352">
                  <c:v>277.74280059692745</c:v>
                </c:pt>
                <c:pt idx="353">
                  <c:v>277.72322547607763</c:v>
                </c:pt>
                <c:pt idx="354">
                  <c:v>277.70471317729687</c:v>
                </c:pt>
                <c:pt idx="355">
                  <c:v>277.6873703382509</c:v>
                </c:pt>
                <c:pt idx="356">
                  <c:v>277.67069931649939</c:v>
                </c:pt>
                <c:pt idx="357">
                  <c:v>277.65441929952237</c:v>
                </c:pt>
                <c:pt idx="358">
                  <c:v>277.63916300413695</c:v>
                </c:pt>
                <c:pt idx="359">
                  <c:v>277.62443989708049</c:v>
                </c:pt>
                <c:pt idx="360">
                  <c:v>277.60890278917526</c:v>
                </c:pt>
                <c:pt idx="361">
                  <c:v>277.59428987437343</c:v>
                </c:pt>
                <c:pt idx="362">
                  <c:v>277.58055849760882</c:v>
                </c:pt>
                <c:pt idx="363">
                  <c:v>277.58902197368354</c:v>
                </c:pt>
                <c:pt idx="364">
                  <c:v>277.61567072636387</c:v>
                </c:pt>
                <c:pt idx="365">
                  <c:v>277.6546681207426</c:v>
                </c:pt>
                <c:pt idx="366">
                  <c:v>277.70928793315915</c:v>
                </c:pt>
                <c:pt idx="367">
                  <c:v>277.77427648127929</c:v>
                </c:pt>
                <c:pt idx="368">
                  <c:v>277.84598320234397</c:v>
                </c:pt>
                <c:pt idx="369">
                  <c:v>277.92171016340893</c:v>
                </c:pt>
                <c:pt idx="370">
                  <c:v>278.00166708521681</c:v>
                </c:pt>
                <c:pt idx="371">
                  <c:v>278.05567195376074</c:v>
                </c:pt>
                <c:pt idx="372">
                  <c:v>278.08905309774121</c:v>
                </c:pt>
                <c:pt idx="373">
                  <c:v>278.1131425464427</c:v>
                </c:pt>
                <c:pt idx="374">
                  <c:v>278.13216315143046</c:v>
                </c:pt>
                <c:pt idx="375">
                  <c:v>278.14813391917664</c:v>
                </c:pt>
                <c:pt idx="376">
                  <c:v>278.16165912978744</c:v>
                </c:pt>
                <c:pt idx="377">
                  <c:v>278.17348524692335</c:v>
                </c:pt>
                <c:pt idx="378">
                  <c:v>278.18393218358165</c:v>
                </c:pt>
                <c:pt idx="379">
                  <c:v>278.19335184405958</c:v>
                </c:pt>
                <c:pt idx="380">
                  <c:v>278.20167313657987</c:v>
                </c:pt>
                <c:pt idx="381">
                  <c:v>278.20950034124871</c:v>
                </c:pt>
                <c:pt idx="382">
                  <c:v>278.21729200002892</c:v>
                </c:pt>
                <c:pt idx="383">
                  <c:v>278.22434430432645</c:v>
                </c:pt>
                <c:pt idx="384">
                  <c:v>278.23068213626311</c:v>
                </c:pt>
                <c:pt idx="385">
                  <c:v>278.23680669286819</c:v>
                </c:pt>
                <c:pt idx="386">
                  <c:v>278.24250825339897</c:v>
                </c:pt>
                <c:pt idx="387">
                  <c:v>278.247925446821</c:v>
                </c:pt>
                <c:pt idx="388">
                  <c:v>278.25309381902292</c:v>
                </c:pt>
                <c:pt idx="389">
                  <c:v>278.25822664533621</c:v>
                </c:pt>
                <c:pt idx="390">
                  <c:v>278.26311065042933</c:v>
                </c:pt>
                <c:pt idx="391">
                  <c:v>278.267674742525</c:v>
                </c:pt>
                <c:pt idx="392">
                  <c:v>278.27156701732628</c:v>
                </c:pt>
                <c:pt idx="393">
                  <c:v>278.27489766708766</c:v>
                </c:pt>
                <c:pt idx="394">
                  <c:v>278.27818566178286</c:v>
                </c:pt>
                <c:pt idx="395">
                  <c:v>278.28137412798992</c:v>
                </c:pt>
                <c:pt idx="396">
                  <c:v>278.28434576427651</c:v>
                </c:pt>
                <c:pt idx="397">
                  <c:v>278.28735650104062</c:v>
                </c:pt>
                <c:pt idx="398">
                  <c:v>278.29008287069587</c:v>
                </c:pt>
                <c:pt idx="399">
                  <c:v>278.29270615727427</c:v>
                </c:pt>
                <c:pt idx="400">
                  <c:v>278.29525479748662</c:v>
                </c:pt>
                <c:pt idx="401">
                  <c:v>278.29766480873343</c:v>
                </c:pt>
                <c:pt idx="402">
                  <c:v>278.29971936109428</c:v>
                </c:pt>
                <c:pt idx="403">
                  <c:v>278.30162817531186</c:v>
                </c:pt>
                <c:pt idx="404">
                  <c:v>278.30346589775223</c:v>
                </c:pt>
                <c:pt idx="405">
                  <c:v>278.30544935833586</c:v>
                </c:pt>
                <c:pt idx="406">
                  <c:v>278.30728708077629</c:v>
                </c:pt>
                <c:pt idx="407">
                  <c:v>278.30870180714237</c:v>
                </c:pt>
                <c:pt idx="408">
                  <c:v>278.30986771228839</c:v>
                </c:pt>
                <c:pt idx="409">
                  <c:v>278.3108238966916</c:v>
                </c:pt>
                <c:pt idx="410">
                  <c:v>278.3115312598747</c:v>
                </c:pt>
                <c:pt idx="411">
                  <c:v>278.31234526072348</c:v>
                </c:pt>
                <c:pt idx="412">
                  <c:v>278.31340452820365</c:v>
                </c:pt>
                <c:pt idx="413">
                  <c:v>278.31450645075017</c:v>
                </c:pt>
                <c:pt idx="414">
                  <c:v>278.31556571823035</c:v>
                </c:pt>
                <c:pt idx="415">
                  <c:v>278.3166605315991</c:v>
                </c:pt>
                <c:pt idx="416">
                  <c:v>278.31761671600236</c:v>
                </c:pt>
                <c:pt idx="417">
                  <c:v>278.31818545021986</c:v>
                </c:pt>
                <c:pt idx="418">
                  <c:v>278.31867953807136</c:v>
                </c:pt>
                <c:pt idx="419">
                  <c:v>278.31924827228892</c:v>
                </c:pt>
                <c:pt idx="420">
                  <c:v>278.31960017658599</c:v>
                </c:pt>
                <c:pt idx="421">
                  <c:v>278.3202400025807</c:v>
                </c:pt>
                <c:pt idx="422">
                  <c:v>278.32080873679826</c:v>
                </c:pt>
                <c:pt idx="423">
                  <c:v>278.32148055409272</c:v>
                </c:pt>
                <c:pt idx="424">
                  <c:v>278.3220421791325</c:v>
                </c:pt>
                <c:pt idx="425">
                  <c:v>278.32261091335005</c:v>
                </c:pt>
                <c:pt idx="426">
                  <c:v>278.32296281764718</c:v>
                </c:pt>
                <c:pt idx="427">
                  <c:v>278.32363463494164</c:v>
                </c:pt>
                <c:pt idx="428">
                  <c:v>278.32420336915925</c:v>
                </c:pt>
                <c:pt idx="429">
                  <c:v>278.32480764926527</c:v>
                </c:pt>
                <c:pt idx="430">
                  <c:v>278.32494627823087</c:v>
                </c:pt>
                <c:pt idx="431">
                  <c:v>278.3248431951539</c:v>
                </c:pt>
                <c:pt idx="432">
                  <c:v>278.32437754401332</c:v>
                </c:pt>
                <c:pt idx="433">
                  <c:v>278.32409317690463</c:v>
                </c:pt>
                <c:pt idx="434">
                  <c:v>278.32409317690463</c:v>
                </c:pt>
                <c:pt idx="435">
                  <c:v>278.32430289764727</c:v>
                </c:pt>
                <c:pt idx="436">
                  <c:v>278.32433844353579</c:v>
                </c:pt>
                <c:pt idx="437">
                  <c:v>278.32444508120165</c:v>
                </c:pt>
                <c:pt idx="438">
                  <c:v>278.32461925605571</c:v>
                </c:pt>
                <c:pt idx="439">
                  <c:v>278.32465480194435</c:v>
                </c:pt>
                <c:pt idx="440">
                  <c:v>278.32490362316452</c:v>
                </c:pt>
                <c:pt idx="441">
                  <c:v>278.32501026083031</c:v>
                </c:pt>
                <c:pt idx="442">
                  <c:v>278.32536216512739</c:v>
                </c:pt>
                <c:pt idx="443">
                  <c:v>278.32571406942452</c:v>
                </c:pt>
                <c:pt idx="444">
                  <c:v>278.3259593360558</c:v>
                </c:pt>
                <c:pt idx="445">
                  <c:v>278.32635034083034</c:v>
                </c:pt>
                <c:pt idx="446">
                  <c:v>278.32641787801867</c:v>
                </c:pt>
                <c:pt idx="447">
                  <c:v>278.32652096109558</c:v>
                </c:pt>
                <c:pt idx="448">
                  <c:v>278.32669869053859</c:v>
                </c:pt>
                <c:pt idx="449">
                  <c:v>278.32663115335021</c:v>
                </c:pt>
                <c:pt idx="450">
                  <c:v>278.32663115335026</c:v>
                </c:pt>
                <c:pt idx="451">
                  <c:v>278.32684442868174</c:v>
                </c:pt>
                <c:pt idx="452">
                  <c:v>278.32666314464996</c:v>
                </c:pt>
                <c:pt idx="453">
                  <c:v>278.32687641998155</c:v>
                </c:pt>
                <c:pt idx="454">
                  <c:v>278.32687641998149</c:v>
                </c:pt>
                <c:pt idx="455">
                  <c:v>278.32542614772683</c:v>
                </c:pt>
                <c:pt idx="456">
                  <c:v>278.32429223388061</c:v>
                </c:pt>
                <c:pt idx="457">
                  <c:v>278.32362041658615</c:v>
                </c:pt>
                <c:pt idx="458">
                  <c:v>278.32341069584339</c:v>
                </c:pt>
                <c:pt idx="459">
                  <c:v>278.3231974205118</c:v>
                </c:pt>
                <c:pt idx="460">
                  <c:v>278.32326851228902</c:v>
                </c:pt>
                <c:pt idx="461">
                  <c:v>278.32340714125456</c:v>
                </c:pt>
                <c:pt idx="462">
                  <c:v>278.32330050358883</c:v>
                </c:pt>
                <c:pt idx="463">
                  <c:v>278.32322941181167</c:v>
                </c:pt>
                <c:pt idx="464">
                  <c:v>278.32354932480905</c:v>
                </c:pt>
                <c:pt idx="465">
                  <c:v>278.32362041658621</c:v>
                </c:pt>
                <c:pt idx="466">
                  <c:v>278.32365596247485</c:v>
                </c:pt>
                <c:pt idx="467">
                  <c:v>278.3234426871432</c:v>
                </c:pt>
                <c:pt idx="468">
                  <c:v>278.32354932480899</c:v>
                </c:pt>
                <c:pt idx="469">
                  <c:v>278.32369150836342</c:v>
                </c:pt>
                <c:pt idx="470">
                  <c:v>278.32379459144033</c:v>
                </c:pt>
                <c:pt idx="471">
                  <c:v>278.3240434126605</c:v>
                </c:pt>
                <c:pt idx="472">
                  <c:v>278.3240434126605</c:v>
                </c:pt>
                <c:pt idx="473">
                  <c:v>278.32390122910613</c:v>
                </c:pt>
                <c:pt idx="474">
                  <c:v>278.32400431218304</c:v>
                </c:pt>
                <c:pt idx="475">
                  <c:v>278.32407184937142</c:v>
                </c:pt>
                <c:pt idx="476">
                  <c:v>278.32428867929184</c:v>
                </c:pt>
                <c:pt idx="477">
                  <c:v>278.32471167536607</c:v>
                </c:pt>
                <c:pt idx="478">
                  <c:v>278.3246761294775</c:v>
                </c:pt>
                <c:pt idx="479">
                  <c:v>278.32442730825733</c:v>
                </c:pt>
                <c:pt idx="480">
                  <c:v>278.32531240088332</c:v>
                </c:pt>
                <c:pt idx="481">
                  <c:v>278.32587758051204</c:v>
                </c:pt>
                <c:pt idx="482">
                  <c:v>278.32623303939795</c:v>
                </c:pt>
                <c:pt idx="483">
                  <c:v>278.32619393892054</c:v>
                </c:pt>
                <c:pt idx="484">
                  <c:v>278.32665248088341</c:v>
                </c:pt>
                <c:pt idx="485">
                  <c:v>278.32679466443778</c:v>
                </c:pt>
                <c:pt idx="486">
                  <c:v>278.32711102284634</c:v>
                </c:pt>
                <c:pt idx="487">
                  <c:v>278.32764421117525</c:v>
                </c:pt>
                <c:pt idx="488">
                  <c:v>278.32799967006116</c:v>
                </c:pt>
                <c:pt idx="489">
                  <c:v>278.3280352159498</c:v>
                </c:pt>
                <c:pt idx="490">
                  <c:v>278.32785393191796</c:v>
                </c:pt>
                <c:pt idx="491">
                  <c:v>278.32771174836358</c:v>
                </c:pt>
                <c:pt idx="492">
                  <c:v>278.32771174836364</c:v>
                </c:pt>
                <c:pt idx="493">
                  <c:v>278.32771174836364</c:v>
                </c:pt>
                <c:pt idx="494">
                  <c:v>278.32753757350946</c:v>
                </c:pt>
                <c:pt idx="495">
                  <c:v>278.32743449043255</c:v>
                </c:pt>
                <c:pt idx="496">
                  <c:v>278.32733140735564</c:v>
                </c:pt>
                <c:pt idx="497">
                  <c:v>278.32754468268723</c:v>
                </c:pt>
                <c:pt idx="498">
                  <c:v>278.32786104109573</c:v>
                </c:pt>
                <c:pt idx="499">
                  <c:v>278.32818095409306</c:v>
                </c:pt>
                <c:pt idx="500">
                  <c:v>278.32835512894718</c:v>
                </c:pt>
                <c:pt idx="501">
                  <c:v>278.32835512894724</c:v>
                </c:pt>
                <c:pt idx="502">
                  <c:v>278.32818095409306</c:v>
                </c:pt>
                <c:pt idx="503">
                  <c:v>278.3280352159498</c:v>
                </c:pt>
                <c:pt idx="504">
                  <c:v>278.32796412417258</c:v>
                </c:pt>
                <c:pt idx="505">
                  <c:v>278.32778639472957</c:v>
                </c:pt>
                <c:pt idx="506">
                  <c:v>278.3276442111752</c:v>
                </c:pt>
                <c:pt idx="507">
                  <c:v>278.32757311939798</c:v>
                </c:pt>
                <c:pt idx="508">
                  <c:v>278.3276122198755</c:v>
                </c:pt>
                <c:pt idx="509">
                  <c:v>278.32722476968979</c:v>
                </c:pt>
                <c:pt idx="510">
                  <c:v>278.3268017736155</c:v>
                </c:pt>
                <c:pt idx="511">
                  <c:v>278.32673423642717</c:v>
                </c:pt>
                <c:pt idx="512">
                  <c:v>278.32680532820439</c:v>
                </c:pt>
                <c:pt idx="513">
                  <c:v>278.32722832427868</c:v>
                </c:pt>
                <c:pt idx="514">
                  <c:v>278.32726387016731</c:v>
                </c:pt>
                <c:pt idx="515">
                  <c:v>278.3274451541991</c:v>
                </c:pt>
                <c:pt idx="516">
                  <c:v>278.32761932905328</c:v>
                </c:pt>
                <c:pt idx="517">
                  <c:v>278.32769397541932</c:v>
                </c:pt>
                <c:pt idx="518">
                  <c:v>278.32755534645378</c:v>
                </c:pt>
                <c:pt idx="519">
                  <c:v>278.32766198411957</c:v>
                </c:pt>
                <c:pt idx="520">
                  <c:v>278.32766198411957</c:v>
                </c:pt>
                <c:pt idx="521">
                  <c:v>278.32766198411957</c:v>
                </c:pt>
                <c:pt idx="522">
                  <c:v>278.32773307589673</c:v>
                </c:pt>
                <c:pt idx="523">
                  <c:v>278.32784326815136</c:v>
                </c:pt>
                <c:pt idx="524">
                  <c:v>278.32784326815141</c:v>
                </c:pt>
                <c:pt idx="525">
                  <c:v>278.32791791451746</c:v>
                </c:pt>
                <c:pt idx="526">
                  <c:v>278.32763354740871</c:v>
                </c:pt>
                <c:pt idx="527">
                  <c:v>278.32721055133442</c:v>
                </c:pt>
                <c:pt idx="528">
                  <c:v>278.32632901329725</c:v>
                </c:pt>
                <c:pt idx="529">
                  <c:v>278.3253052917056</c:v>
                </c:pt>
                <c:pt idx="530">
                  <c:v>278.32466902029978</c:v>
                </c:pt>
                <c:pt idx="531">
                  <c:v>278.3241713778595</c:v>
                </c:pt>
                <c:pt idx="532">
                  <c:v>278.32374482719632</c:v>
                </c:pt>
                <c:pt idx="533">
                  <c:v>278.32338936831036</c:v>
                </c:pt>
                <c:pt idx="534">
                  <c:v>278.32296281764718</c:v>
                </c:pt>
                <c:pt idx="535">
                  <c:v>278.32264290464985</c:v>
                </c:pt>
                <c:pt idx="536">
                  <c:v>278.32225545446414</c:v>
                </c:pt>
                <c:pt idx="537">
                  <c:v>278.32182890380102</c:v>
                </c:pt>
                <c:pt idx="538">
                  <c:v>278.32105044884077</c:v>
                </c:pt>
                <c:pt idx="539">
                  <c:v>278.32055280640043</c:v>
                </c:pt>
                <c:pt idx="540">
                  <c:v>278.31977435144017</c:v>
                </c:pt>
                <c:pt idx="541">
                  <c:v>278.31885726751437</c:v>
                </c:pt>
                <c:pt idx="542">
                  <c:v>278.31814634974239</c:v>
                </c:pt>
                <c:pt idx="543">
                  <c:v>278.31754206963632</c:v>
                </c:pt>
                <c:pt idx="544">
                  <c:v>278.31704798178481</c:v>
                </c:pt>
                <c:pt idx="545">
                  <c:v>278.31690579823044</c:v>
                </c:pt>
                <c:pt idx="546">
                  <c:v>278.31732879430473</c:v>
                </c:pt>
                <c:pt idx="547">
                  <c:v>278.31736434019336</c:v>
                </c:pt>
                <c:pt idx="548">
                  <c:v>278.31729324841615</c:v>
                </c:pt>
                <c:pt idx="549">
                  <c:v>278.3171866107503</c:v>
                </c:pt>
                <c:pt idx="550">
                  <c:v>278.31687025234186</c:v>
                </c:pt>
                <c:pt idx="551">
                  <c:v>278.31626597223561</c:v>
                </c:pt>
                <c:pt idx="552">
                  <c:v>278.31552306316399</c:v>
                </c:pt>
                <c:pt idx="553">
                  <c:v>278.31495788353533</c:v>
                </c:pt>
                <c:pt idx="554">
                  <c:v>278.31438559472895</c:v>
                </c:pt>
                <c:pt idx="555">
                  <c:v>278.31382041510022</c:v>
                </c:pt>
                <c:pt idx="556">
                  <c:v>278.31321968958304</c:v>
                </c:pt>
                <c:pt idx="557">
                  <c:v>278.31269361043178</c:v>
                </c:pt>
                <c:pt idx="558">
                  <c:v>278.31230260565718</c:v>
                </c:pt>
                <c:pt idx="559">
                  <c:v>278.31244478921155</c:v>
                </c:pt>
                <c:pt idx="560">
                  <c:v>278.31283223939727</c:v>
                </c:pt>
                <c:pt idx="561">
                  <c:v>278.31293532247423</c:v>
                </c:pt>
                <c:pt idx="562">
                  <c:v>278.31297086836281</c:v>
                </c:pt>
                <c:pt idx="563">
                  <c:v>278.31289977658565</c:v>
                </c:pt>
                <c:pt idx="564">
                  <c:v>278.3128677852859</c:v>
                </c:pt>
                <c:pt idx="565">
                  <c:v>278.31343296491457</c:v>
                </c:pt>
                <c:pt idx="566">
                  <c:v>278.31403369043181</c:v>
                </c:pt>
                <c:pt idx="567">
                  <c:v>278.31466996183769</c:v>
                </c:pt>
                <c:pt idx="568">
                  <c:v>278.31527424194388</c:v>
                </c:pt>
                <c:pt idx="569">
                  <c:v>278.31587141287224</c:v>
                </c:pt>
                <c:pt idx="570">
                  <c:v>278.31647213838954</c:v>
                </c:pt>
                <c:pt idx="571">
                  <c:v>278.31650768427812</c:v>
                </c:pt>
                <c:pt idx="572">
                  <c:v>278.31689513446383</c:v>
                </c:pt>
                <c:pt idx="573">
                  <c:v>278.31717239239492</c:v>
                </c:pt>
                <c:pt idx="574">
                  <c:v>278.31734656724905</c:v>
                </c:pt>
                <c:pt idx="575">
                  <c:v>278.31731102136047</c:v>
                </c:pt>
                <c:pt idx="576">
                  <c:v>278.31744965032601</c:v>
                </c:pt>
                <c:pt idx="577">
                  <c:v>278.31769491695729</c:v>
                </c:pt>
                <c:pt idx="578">
                  <c:v>278.31801127536579</c:v>
                </c:pt>
                <c:pt idx="579">
                  <c:v>278.31851247239496</c:v>
                </c:pt>
                <c:pt idx="580">
                  <c:v>278.31914518921201</c:v>
                </c:pt>
                <c:pt idx="581">
                  <c:v>278.31992719876109</c:v>
                </c:pt>
                <c:pt idx="582">
                  <c:v>278.3207376450211</c:v>
                </c:pt>
                <c:pt idx="583">
                  <c:v>278.32162273764715</c:v>
                </c:pt>
                <c:pt idx="584">
                  <c:v>278.32236564671882</c:v>
                </c:pt>
                <c:pt idx="585">
                  <c:v>278.32293438093632</c:v>
                </c:pt>
                <c:pt idx="586">
                  <c:v>278.32353866104245</c:v>
                </c:pt>
                <c:pt idx="587">
                  <c:v>278.32396165711674</c:v>
                </c:pt>
                <c:pt idx="588">
                  <c:v>278.32463702900003</c:v>
                </c:pt>
                <c:pt idx="589">
                  <c:v>278.32534439218318</c:v>
                </c:pt>
                <c:pt idx="590">
                  <c:v>278.32566075059168</c:v>
                </c:pt>
                <c:pt idx="591">
                  <c:v>278.32640721425219</c:v>
                </c:pt>
                <c:pt idx="592">
                  <c:v>278.32739894454403</c:v>
                </c:pt>
                <c:pt idx="593">
                  <c:v>278.32870703324426</c:v>
                </c:pt>
                <c:pt idx="594">
                  <c:v>278.33016086008786</c:v>
                </c:pt>
                <c:pt idx="595">
                  <c:v>278.33157558645399</c:v>
                </c:pt>
                <c:pt idx="596">
                  <c:v>278.3331324963745</c:v>
                </c:pt>
                <c:pt idx="597">
                  <c:v>278.33476405266106</c:v>
                </c:pt>
                <c:pt idx="598">
                  <c:v>278.33692879727647</c:v>
                </c:pt>
                <c:pt idx="599">
                  <c:v>278.33993953404058</c:v>
                </c:pt>
                <c:pt idx="600">
                  <c:v>278.34453561743607</c:v>
                </c:pt>
                <c:pt idx="601">
                  <c:v>278.35076681170699</c:v>
                </c:pt>
                <c:pt idx="602">
                  <c:v>278.35798618168081</c:v>
                </c:pt>
                <c:pt idx="603">
                  <c:v>278.36616173605785</c:v>
                </c:pt>
                <c:pt idx="604">
                  <c:v>278.37543210380369</c:v>
                </c:pt>
                <c:pt idx="605">
                  <c:v>278.38555557287577</c:v>
                </c:pt>
                <c:pt idx="606">
                  <c:v>278.39602739165622</c:v>
                </c:pt>
                <c:pt idx="607">
                  <c:v>278.40692576109973</c:v>
                </c:pt>
                <c:pt idx="608">
                  <c:v>278.41778503006583</c:v>
                </c:pt>
                <c:pt idx="609">
                  <c:v>278.42865140820959</c:v>
                </c:pt>
                <c:pt idx="610">
                  <c:v>278.43965641531895</c:v>
                </c:pt>
                <c:pt idx="611">
                  <c:v>278.45094223494817</c:v>
                </c:pt>
                <c:pt idx="612">
                  <c:v>278.46248043038645</c:v>
                </c:pt>
                <c:pt idx="613">
                  <c:v>278.47418569150113</c:v>
                </c:pt>
                <c:pt idx="614">
                  <c:v>278.48610778253624</c:v>
                </c:pt>
                <c:pt idx="615">
                  <c:v>278.50025860078631</c:v>
                </c:pt>
                <c:pt idx="616">
                  <c:v>278.51500658996474</c:v>
                </c:pt>
                <c:pt idx="617">
                  <c:v>278.52859222858615</c:v>
                </c:pt>
                <c:pt idx="618">
                  <c:v>278.54133187505897</c:v>
                </c:pt>
                <c:pt idx="619">
                  <c:v>278.55367696216837</c:v>
                </c:pt>
                <c:pt idx="620">
                  <c:v>278.56553151601508</c:v>
                </c:pt>
                <c:pt idx="621">
                  <c:v>278.57653296853556</c:v>
                </c:pt>
                <c:pt idx="622">
                  <c:v>278.58671686561831</c:v>
                </c:pt>
                <c:pt idx="623">
                  <c:v>278.59605477055243</c:v>
                </c:pt>
                <c:pt idx="624">
                  <c:v>278.60415923315236</c:v>
                </c:pt>
                <c:pt idx="625">
                  <c:v>278.61080986890863</c:v>
                </c:pt>
                <c:pt idx="626">
                  <c:v>278.61576496577896</c:v>
                </c:pt>
                <c:pt idx="627">
                  <c:v>278.61990250721152</c:v>
                </c:pt>
                <c:pt idx="628">
                  <c:v>278.62333268546104</c:v>
                </c:pt>
                <c:pt idx="629">
                  <c:v>278.62598440875036</c:v>
                </c:pt>
                <c:pt idx="630">
                  <c:v>278.62779013989098</c:v>
                </c:pt>
                <c:pt idx="631">
                  <c:v>278.62938259570006</c:v>
                </c:pt>
                <c:pt idx="632">
                  <c:v>278.63055205543492</c:v>
                </c:pt>
                <c:pt idx="633">
                  <c:v>278.63161487750398</c:v>
                </c:pt>
                <c:pt idx="634">
                  <c:v>278.63242532376398</c:v>
                </c:pt>
                <c:pt idx="635">
                  <c:v>278.63302604928117</c:v>
                </c:pt>
                <c:pt idx="636">
                  <c:v>278.63331041638997</c:v>
                </c:pt>
                <c:pt idx="637">
                  <c:v>278.63331041638992</c:v>
                </c:pt>
                <c:pt idx="638">
                  <c:v>278.63303315845889</c:v>
                </c:pt>
                <c:pt idx="639">
                  <c:v>278.63253907060744</c:v>
                </c:pt>
                <c:pt idx="640">
                  <c:v>278.62981625554096</c:v>
                </c:pt>
                <c:pt idx="641">
                  <c:v>278.62642162318008</c:v>
                </c:pt>
                <c:pt idx="642">
                  <c:v>278.6240898128882</c:v>
                </c:pt>
                <c:pt idx="643">
                  <c:v>278.62249380249023</c:v>
                </c:pt>
                <c:pt idx="644">
                  <c:v>278.62107907612403</c:v>
                </c:pt>
                <c:pt idx="645">
                  <c:v>278.61958970339197</c:v>
                </c:pt>
                <c:pt idx="646">
                  <c:v>278.618423798246</c:v>
                </c:pt>
                <c:pt idx="647">
                  <c:v>278.61740007665446</c:v>
                </c:pt>
                <c:pt idx="648">
                  <c:v>278.61655052991699</c:v>
                </c:pt>
                <c:pt idx="649">
                  <c:v>278.61591425851111</c:v>
                </c:pt>
                <c:pt idx="650">
                  <c:v>278.61507182095141</c:v>
                </c:pt>
                <c:pt idx="651">
                  <c:v>278.61460616981077</c:v>
                </c:pt>
                <c:pt idx="652">
                  <c:v>278.61425426551364</c:v>
                </c:pt>
                <c:pt idx="653">
                  <c:v>278.61397345299378</c:v>
                </c:pt>
                <c:pt idx="654">
                  <c:v>278.61379572355077</c:v>
                </c:pt>
                <c:pt idx="655">
                  <c:v>278.61408009065957</c:v>
                </c:pt>
                <c:pt idx="656">
                  <c:v>278.61447109543411</c:v>
                </c:pt>
                <c:pt idx="657">
                  <c:v>278.61503272047389</c:v>
                </c:pt>
                <c:pt idx="658">
                  <c:v>278.61581473002303</c:v>
                </c:pt>
                <c:pt idx="659">
                  <c:v>278.61587752775955</c:v>
                </c:pt>
                <c:pt idx="660">
                  <c:v>278.61563669148541</c:v>
                </c:pt>
                <c:pt idx="661">
                  <c:v>278.61517199572836</c:v>
                </c:pt>
                <c:pt idx="662">
                  <c:v>278.61466304323255</c:v>
                </c:pt>
                <c:pt idx="663">
                  <c:v>278.61405876312642</c:v>
                </c:pt>
                <c:pt idx="664">
                  <c:v>278.61339087458805</c:v>
                </c:pt>
                <c:pt idx="665">
                  <c:v>278.61285119029998</c:v>
                </c:pt>
                <c:pt idx="666">
                  <c:v>278.61214346701144</c:v>
                </c:pt>
                <c:pt idx="667">
                  <c:v>278.61117510291405</c:v>
                </c:pt>
                <c:pt idx="668">
                  <c:v>278.60990581847545</c:v>
                </c:pt>
                <c:pt idx="669">
                  <c:v>278.60839173288736</c:v>
                </c:pt>
                <c:pt idx="670">
                  <c:v>278.60719157087954</c:v>
                </c:pt>
              </c:numCache>
            </c:numRef>
          </c:yVal>
          <c:smooth val="0"/>
        </c:ser>
        <c:ser>
          <c:idx val="1"/>
          <c:order val="1"/>
          <c:tx>
            <c:v>VW2</c:v>
          </c:tx>
          <c:marker>
            <c:symbol val="none"/>
          </c:marker>
          <c:xVal>
            <c:numRef>
              <c:f>'KVP-08'!$E$11:$E$681</c:f>
              <c:numCache>
                <c:formatCode>m/d/yyyy\ h:mm</c:formatCode>
                <c:ptCount val="671"/>
                <c:pt idx="0">
                  <c:v>40822.958333333336</c:v>
                </c:pt>
                <c:pt idx="1">
                  <c:v>40823</c:v>
                </c:pt>
                <c:pt idx="2">
                  <c:v>40823.041666666664</c:v>
                </c:pt>
                <c:pt idx="3">
                  <c:v>40823.083333333336</c:v>
                </c:pt>
                <c:pt idx="4">
                  <c:v>40823.125</c:v>
                </c:pt>
                <c:pt idx="5">
                  <c:v>40823.166666666664</c:v>
                </c:pt>
                <c:pt idx="6">
                  <c:v>40823.208333333336</c:v>
                </c:pt>
                <c:pt idx="7">
                  <c:v>40823.25</c:v>
                </c:pt>
                <c:pt idx="8">
                  <c:v>40823.291666666664</c:v>
                </c:pt>
                <c:pt idx="9">
                  <c:v>40823.333333333336</c:v>
                </c:pt>
                <c:pt idx="10">
                  <c:v>40823.375</c:v>
                </c:pt>
                <c:pt idx="11">
                  <c:v>40823.416666666664</c:v>
                </c:pt>
                <c:pt idx="12">
                  <c:v>40823.458333333336</c:v>
                </c:pt>
                <c:pt idx="13">
                  <c:v>40823.5</c:v>
                </c:pt>
                <c:pt idx="14">
                  <c:v>40823.541666666664</c:v>
                </c:pt>
                <c:pt idx="15">
                  <c:v>40823.583333333336</c:v>
                </c:pt>
                <c:pt idx="16">
                  <c:v>40823.625</c:v>
                </c:pt>
                <c:pt idx="17">
                  <c:v>40823.666666666664</c:v>
                </c:pt>
                <c:pt idx="18">
                  <c:v>40823.708333333336</c:v>
                </c:pt>
                <c:pt idx="19">
                  <c:v>40823.75</c:v>
                </c:pt>
                <c:pt idx="20">
                  <c:v>40823.791666666664</c:v>
                </c:pt>
                <c:pt idx="21">
                  <c:v>40823.833333333336</c:v>
                </c:pt>
                <c:pt idx="22">
                  <c:v>40823.875</c:v>
                </c:pt>
                <c:pt idx="23">
                  <c:v>40823.916666666664</c:v>
                </c:pt>
                <c:pt idx="24">
                  <c:v>40823.958333333336</c:v>
                </c:pt>
                <c:pt idx="25">
                  <c:v>40824</c:v>
                </c:pt>
                <c:pt idx="26">
                  <c:v>40824.041666666664</c:v>
                </c:pt>
                <c:pt idx="27">
                  <c:v>40824.083333333336</c:v>
                </c:pt>
                <c:pt idx="28">
                  <c:v>40824.125</c:v>
                </c:pt>
                <c:pt idx="29">
                  <c:v>40824.166666666664</c:v>
                </c:pt>
                <c:pt idx="30">
                  <c:v>40824.208333333336</c:v>
                </c:pt>
                <c:pt idx="31">
                  <c:v>40824.25</c:v>
                </c:pt>
                <c:pt idx="32">
                  <c:v>40824.291666666664</c:v>
                </c:pt>
                <c:pt idx="33">
                  <c:v>40824.333333333336</c:v>
                </c:pt>
                <c:pt idx="34">
                  <c:v>40824.375</c:v>
                </c:pt>
                <c:pt idx="35">
                  <c:v>40824.416666666664</c:v>
                </c:pt>
                <c:pt idx="36">
                  <c:v>40824.458333333336</c:v>
                </c:pt>
                <c:pt idx="37">
                  <c:v>40824.5</c:v>
                </c:pt>
                <c:pt idx="38">
                  <c:v>40824.541666666664</c:v>
                </c:pt>
                <c:pt idx="39">
                  <c:v>40824.583333333336</c:v>
                </c:pt>
                <c:pt idx="40">
                  <c:v>40824.625</c:v>
                </c:pt>
                <c:pt idx="41">
                  <c:v>40824.666666666664</c:v>
                </c:pt>
                <c:pt idx="42">
                  <c:v>40824.708333333336</c:v>
                </c:pt>
                <c:pt idx="43">
                  <c:v>40824.75</c:v>
                </c:pt>
                <c:pt idx="44">
                  <c:v>40824.791666666664</c:v>
                </c:pt>
                <c:pt idx="45">
                  <c:v>40824.833333333336</c:v>
                </c:pt>
                <c:pt idx="46">
                  <c:v>40824.875</c:v>
                </c:pt>
                <c:pt idx="47">
                  <c:v>40824.916666666664</c:v>
                </c:pt>
                <c:pt idx="48">
                  <c:v>40824.958333333336</c:v>
                </c:pt>
                <c:pt idx="49">
                  <c:v>40825</c:v>
                </c:pt>
                <c:pt idx="50">
                  <c:v>40825.041666666664</c:v>
                </c:pt>
                <c:pt idx="51">
                  <c:v>40825.083333333336</c:v>
                </c:pt>
                <c:pt idx="52">
                  <c:v>40825.125</c:v>
                </c:pt>
                <c:pt idx="53">
                  <c:v>40825.166666666664</c:v>
                </c:pt>
                <c:pt idx="54">
                  <c:v>40825.208333333336</c:v>
                </c:pt>
                <c:pt idx="55">
                  <c:v>40825.25</c:v>
                </c:pt>
                <c:pt idx="56">
                  <c:v>40825.291666666664</c:v>
                </c:pt>
                <c:pt idx="57">
                  <c:v>40825.333333333336</c:v>
                </c:pt>
                <c:pt idx="58">
                  <c:v>40825.375</c:v>
                </c:pt>
                <c:pt idx="59">
                  <c:v>40825.416666666664</c:v>
                </c:pt>
                <c:pt idx="60">
                  <c:v>40825.458333333336</c:v>
                </c:pt>
                <c:pt idx="61">
                  <c:v>40825.5</c:v>
                </c:pt>
                <c:pt idx="62">
                  <c:v>40825.541666666664</c:v>
                </c:pt>
                <c:pt idx="63">
                  <c:v>40825.583333333336</c:v>
                </c:pt>
                <c:pt idx="64">
                  <c:v>40825.625</c:v>
                </c:pt>
                <c:pt idx="65">
                  <c:v>40825.666666666664</c:v>
                </c:pt>
                <c:pt idx="66">
                  <c:v>40825.708333333336</c:v>
                </c:pt>
                <c:pt idx="67">
                  <c:v>40825.75</c:v>
                </c:pt>
                <c:pt idx="68">
                  <c:v>40825.791666666664</c:v>
                </c:pt>
                <c:pt idx="69">
                  <c:v>40825.833333333336</c:v>
                </c:pt>
                <c:pt idx="70">
                  <c:v>40825.875</c:v>
                </c:pt>
                <c:pt idx="71">
                  <c:v>40825.916666666664</c:v>
                </c:pt>
                <c:pt idx="72">
                  <c:v>40825.958333333336</c:v>
                </c:pt>
                <c:pt idx="73">
                  <c:v>40826</c:v>
                </c:pt>
                <c:pt idx="74">
                  <c:v>40826.041666666664</c:v>
                </c:pt>
                <c:pt idx="75">
                  <c:v>40826.083333333336</c:v>
                </c:pt>
                <c:pt idx="76">
                  <c:v>40826.125</c:v>
                </c:pt>
                <c:pt idx="77">
                  <c:v>40826.166666666664</c:v>
                </c:pt>
                <c:pt idx="78">
                  <c:v>40826.208333333336</c:v>
                </c:pt>
                <c:pt idx="79">
                  <c:v>40826.25</c:v>
                </c:pt>
                <c:pt idx="80">
                  <c:v>40826.291666666664</c:v>
                </c:pt>
                <c:pt idx="81">
                  <c:v>40826.333333333336</c:v>
                </c:pt>
                <c:pt idx="82">
                  <c:v>40826.375</c:v>
                </c:pt>
                <c:pt idx="83">
                  <c:v>40826.416666666664</c:v>
                </c:pt>
                <c:pt idx="84">
                  <c:v>40826.458333333336</c:v>
                </c:pt>
                <c:pt idx="85">
                  <c:v>40826.5</c:v>
                </c:pt>
                <c:pt idx="86">
                  <c:v>40826.541666666664</c:v>
                </c:pt>
                <c:pt idx="87">
                  <c:v>40826.583333333336</c:v>
                </c:pt>
                <c:pt idx="88">
                  <c:v>40826.625</c:v>
                </c:pt>
                <c:pt idx="89">
                  <c:v>40826.666666666664</c:v>
                </c:pt>
                <c:pt idx="90">
                  <c:v>40826.708333333336</c:v>
                </c:pt>
                <c:pt idx="91">
                  <c:v>40826.75</c:v>
                </c:pt>
                <c:pt idx="92">
                  <c:v>40826.791666666664</c:v>
                </c:pt>
                <c:pt idx="93">
                  <c:v>40826.833333333336</c:v>
                </c:pt>
                <c:pt idx="94">
                  <c:v>40826.875</c:v>
                </c:pt>
                <c:pt idx="95">
                  <c:v>40826.916666666664</c:v>
                </c:pt>
                <c:pt idx="96">
                  <c:v>40826.958333333336</c:v>
                </c:pt>
                <c:pt idx="97">
                  <c:v>40827</c:v>
                </c:pt>
                <c:pt idx="98">
                  <c:v>40827.041666666664</c:v>
                </c:pt>
                <c:pt idx="99">
                  <c:v>40827.083333333336</c:v>
                </c:pt>
                <c:pt idx="100">
                  <c:v>40827.125</c:v>
                </c:pt>
                <c:pt idx="101">
                  <c:v>40827.166666666664</c:v>
                </c:pt>
                <c:pt idx="102">
                  <c:v>40827.208333333336</c:v>
                </c:pt>
                <c:pt idx="103">
                  <c:v>40827.25</c:v>
                </c:pt>
                <c:pt idx="104">
                  <c:v>40827.291666666664</c:v>
                </c:pt>
                <c:pt idx="105">
                  <c:v>40827.333333333336</c:v>
                </c:pt>
                <c:pt idx="106">
                  <c:v>40827.375</c:v>
                </c:pt>
                <c:pt idx="107">
                  <c:v>40827.416666666664</c:v>
                </c:pt>
                <c:pt idx="108">
                  <c:v>40827.458333333336</c:v>
                </c:pt>
                <c:pt idx="109">
                  <c:v>40827.5</c:v>
                </c:pt>
                <c:pt idx="110">
                  <c:v>40827.541666666664</c:v>
                </c:pt>
                <c:pt idx="111">
                  <c:v>40827.583333333336</c:v>
                </c:pt>
                <c:pt idx="112">
                  <c:v>40827.625</c:v>
                </c:pt>
                <c:pt idx="113">
                  <c:v>40827.666666666664</c:v>
                </c:pt>
                <c:pt idx="114">
                  <c:v>40827.708333333336</c:v>
                </c:pt>
                <c:pt idx="115">
                  <c:v>40827.75</c:v>
                </c:pt>
                <c:pt idx="116">
                  <c:v>40827.791666666664</c:v>
                </c:pt>
                <c:pt idx="117">
                  <c:v>40827.833333333336</c:v>
                </c:pt>
                <c:pt idx="118">
                  <c:v>40827.875</c:v>
                </c:pt>
                <c:pt idx="119">
                  <c:v>40827.916666666664</c:v>
                </c:pt>
                <c:pt idx="120">
                  <c:v>40827.958333333336</c:v>
                </c:pt>
                <c:pt idx="121">
                  <c:v>40828</c:v>
                </c:pt>
                <c:pt idx="122">
                  <c:v>40828.041666666664</c:v>
                </c:pt>
                <c:pt idx="123">
                  <c:v>40828.083333333336</c:v>
                </c:pt>
                <c:pt idx="124">
                  <c:v>40828.125</c:v>
                </c:pt>
                <c:pt idx="125">
                  <c:v>40828.166666666664</c:v>
                </c:pt>
                <c:pt idx="126">
                  <c:v>40828.208333333336</c:v>
                </c:pt>
                <c:pt idx="127">
                  <c:v>40828.25</c:v>
                </c:pt>
                <c:pt idx="128">
                  <c:v>40828.291666666664</c:v>
                </c:pt>
                <c:pt idx="129">
                  <c:v>40828.333333333336</c:v>
                </c:pt>
                <c:pt idx="130">
                  <c:v>40828.375</c:v>
                </c:pt>
                <c:pt idx="131">
                  <c:v>40828.416666666664</c:v>
                </c:pt>
                <c:pt idx="132">
                  <c:v>40828.458333333336</c:v>
                </c:pt>
                <c:pt idx="133">
                  <c:v>40828.5</c:v>
                </c:pt>
                <c:pt idx="134">
                  <c:v>40828.541666666664</c:v>
                </c:pt>
                <c:pt idx="135">
                  <c:v>40828.583333333336</c:v>
                </c:pt>
                <c:pt idx="136">
                  <c:v>40828.625</c:v>
                </c:pt>
                <c:pt idx="137">
                  <c:v>40828.666666666664</c:v>
                </c:pt>
                <c:pt idx="138">
                  <c:v>40828.708333333336</c:v>
                </c:pt>
                <c:pt idx="139">
                  <c:v>40828.75</c:v>
                </c:pt>
                <c:pt idx="140">
                  <c:v>40828.791666666664</c:v>
                </c:pt>
                <c:pt idx="141">
                  <c:v>40828.833333333336</c:v>
                </c:pt>
                <c:pt idx="142">
                  <c:v>40828.875</c:v>
                </c:pt>
                <c:pt idx="143">
                  <c:v>40828.916666666664</c:v>
                </c:pt>
                <c:pt idx="144">
                  <c:v>40828.958333333336</c:v>
                </c:pt>
                <c:pt idx="145">
                  <c:v>40829</c:v>
                </c:pt>
                <c:pt idx="146">
                  <c:v>40829.041666666664</c:v>
                </c:pt>
                <c:pt idx="147">
                  <c:v>40829.083333333336</c:v>
                </c:pt>
                <c:pt idx="148">
                  <c:v>40829.125</c:v>
                </c:pt>
                <c:pt idx="149">
                  <c:v>40829.166666666664</c:v>
                </c:pt>
                <c:pt idx="150">
                  <c:v>40829.208333333336</c:v>
                </c:pt>
                <c:pt idx="151">
                  <c:v>40829.25</c:v>
                </c:pt>
                <c:pt idx="152">
                  <c:v>40829.291666666664</c:v>
                </c:pt>
                <c:pt idx="153">
                  <c:v>40829.333333333336</c:v>
                </c:pt>
                <c:pt idx="154">
                  <c:v>40829.375</c:v>
                </c:pt>
                <c:pt idx="155">
                  <c:v>40829.416666666664</c:v>
                </c:pt>
                <c:pt idx="156">
                  <c:v>40829.458333333336</c:v>
                </c:pt>
                <c:pt idx="157">
                  <c:v>40829.5</c:v>
                </c:pt>
                <c:pt idx="158">
                  <c:v>40829.541666666664</c:v>
                </c:pt>
                <c:pt idx="159">
                  <c:v>40829.583333333336</c:v>
                </c:pt>
                <c:pt idx="160">
                  <c:v>40829.625</c:v>
                </c:pt>
                <c:pt idx="161">
                  <c:v>40829.666666666664</c:v>
                </c:pt>
                <c:pt idx="162">
                  <c:v>40829.708333333336</c:v>
                </c:pt>
                <c:pt idx="163">
                  <c:v>40829.75</c:v>
                </c:pt>
                <c:pt idx="164">
                  <c:v>40829.791666666664</c:v>
                </c:pt>
                <c:pt idx="165">
                  <c:v>40829.833333333336</c:v>
                </c:pt>
                <c:pt idx="166">
                  <c:v>40829.875</c:v>
                </c:pt>
                <c:pt idx="167">
                  <c:v>40829.916666666664</c:v>
                </c:pt>
                <c:pt idx="168">
                  <c:v>40829.958333333336</c:v>
                </c:pt>
                <c:pt idx="169">
                  <c:v>40830</c:v>
                </c:pt>
                <c:pt idx="170">
                  <c:v>40830.041666666664</c:v>
                </c:pt>
                <c:pt idx="171">
                  <c:v>40830.083333333336</c:v>
                </c:pt>
                <c:pt idx="172">
                  <c:v>40830.125</c:v>
                </c:pt>
                <c:pt idx="173">
                  <c:v>40830.166666666664</c:v>
                </c:pt>
                <c:pt idx="174">
                  <c:v>40830.208333333336</c:v>
                </c:pt>
                <c:pt idx="175">
                  <c:v>40830.25</c:v>
                </c:pt>
                <c:pt idx="176">
                  <c:v>40830.291666666664</c:v>
                </c:pt>
                <c:pt idx="177">
                  <c:v>40830.333333333336</c:v>
                </c:pt>
                <c:pt idx="178">
                  <c:v>40830.375</c:v>
                </c:pt>
                <c:pt idx="179">
                  <c:v>40830.416666666664</c:v>
                </c:pt>
                <c:pt idx="180">
                  <c:v>40830.458333333336</c:v>
                </c:pt>
                <c:pt idx="181">
                  <c:v>40830.5</c:v>
                </c:pt>
                <c:pt idx="182">
                  <c:v>40830.541666666664</c:v>
                </c:pt>
                <c:pt idx="183">
                  <c:v>40830.583333333336</c:v>
                </c:pt>
                <c:pt idx="184">
                  <c:v>40830.625</c:v>
                </c:pt>
                <c:pt idx="185">
                  <c:v>40830.666666666664</c:v>
                </c:pt>
                <c:pt idx="186">
                  <c:v>40830.708333333336</c:v>
                </c:pt>
                <c:pt idx="187">
                  <c:v>40830.75</c:v>
                </c:pt>
                <c:pt idx="188">
                  <c:v>40830.791666666664</c:v>
                </c:pt>
                <c:pt idx="189">
                  <c:v>40830.833333333336</c:v>
                </c:pt>
                <c:pt idx="190">
                  <c:v>40830.875</c:v>
                </c:pt>
                <c:pt idx="191">
                  <c:v>40830.916666666664</c:v>
                </c:pt>
                <c:pt idx="192">
                  <c:v>40830.958333333336</c:v>
                </c:pt>
                <c:pt idx="193">
                  <c:v>40831</c:v>
                </c:pt>
                <c:pt idx="194">
                  <c:v>40831.041666666664</c:v>
                </c:pt>
                <c:pt idx="195">
                  <c:v>40831.083333333336</c:v>
                </c:pt>
                <c:pt idx="196">
                  <c:v>40831.125</c:v>
                </c:pt>
                <c:pt idx="197">
                  <c:v>40831.166666666664</c:v>
                </c:pt>
                <c:pt idx="198">
                  <c:v>40831.208333333336</c:v>
                </c:pt>
                <c:pt idx="199">
                  <c:v>40831.25</c:v>
                </c:pt>
                <c:pt idx="200">
                  <c:v>40831.291666666664</c:v>
                </c:pt>
                <c:pt idx="201">
                  <c:v>40831.333333333336</c:v>
                </c:pt>
                <c:pt idx="202">
                  <c:v>40831.375</c:v>
                </c:pt>
                <c:pt idx="203">
                  <c:v>40831.416666666664</c:v>
                </c:pt>
                <c:pt idx="204">
                  <c:v>40831.458333333336</c:v>
                </c:pt>
                <c:pt idx="205">
                  <c:v>40831.5</c:v>
                </c:pt>
                <c:pt idx="206">
                  <c:v>40831.541666666664</c:v>
                </c:pt>
                <c:pt idx="207">
                  <c:v>40831.583333333336</c:v>
                </c:pt>
                <c:pt idx="208">
                  <c:v>40831.625</c:v>
                </c:pt>
                <c:pt idx="209">
                  <c:v>40831.666666666664</c:v>
                </c:pt>
                <c:pt idx="210">
                  <c:v>40831.708333333336</c:v>
                </c:pt>
                <c:pt idx="211">
                  <c:v>40831.75</c:v>
                </c:pt>
                <c:pt idx="212">
                  <c:v>40831.791666666664</c:v>
                </c:pt>
                <c:pt idx="213">
                  <c:v>40831.833333333336</c:v>
                </c:pt>
                <c:pt idx="214">
                  <c:v>40831.875</c:v>
                </c:pt>
                <c:pt idx="215">
                  <c:v>40831.916666666664</c:v>
                </c:pt>
                <c:pt idx="216">
                  <c:v>40831.958333333336</c:v>
                </c:pt>
                <c:pt idx="217">
                  <c:v>40832</c:v>
                </c:pt>
                <c:pt idx="218">
                  <c:v>40832.041666666664</c:v>
                </c:pt>
                <c:pt idx="219">
                  <c:v>40832.083333333336</c:v>
                </c:pt>
                <c:pt idx="220">
                  <c:v>40832.125</c:v>
                </c:pt>
                <c:pt idx="221">
                  <c:v>40832.166666666664</c:v>
                </c:pt>
                <c:pt idx="222">
                  <c:v>40832.208333333336</c:v>
                </c:pt>
                <c:pt idx="223">
                  <c:v>40832.25</c:v>
                </c:pt>
                <c:pt idx="224">
                  <c:v>40832.291666666664</c:v>
                </c:pt>
                <c:pt idx="225">
                  <c:v>40832.333333333336</c:v>
                </c:pt>
                <c:pt idx="226">
                  <c:v>40832.375</c:v>
                </c:pt>
                <c:pt idx="227">
                  <c:v>40832.416666666664</c:v>
                </c:pt>
                <c:pt idx="228">
                  <c:v>40832.458333333336</c:v>
                </c:pt>
                <c:pt idx="229">
                  <c:v>40832.5</c:v>
                </c:pt>
                <c:pt idx="230">
                  <c:v>40832.541666666664</c:v>
                </c:pt>
                <c:pt idx="231">
                  <c:v>40832.583333333336</c:v>
                </c:pt>
                <c:pt idx="232">
                  <c:v>40832.625</c:v>
                </c:pt>
                <c:pt idx="233">
                  <c:v>40832.666666666664</c:v>
                </c:pt>
                <c:pt idx="234">
                  <c:v>40832.708333333336</c:v>
                </c:pt>
                <c:pt idx="235">
                  <c:v>40832.75</c:v>
                </c:pt>
                <c:pt idx="236">
                  <c:v>40832.791666666664</c:v>
                </c:pt>
                <c:pt idx="237">
                  <c:v>40832.833333333336</c:v>
                </c:pt>
                <c:pt idx="238">
                  <c:v>40832.875</c:v>
                </c:pt>
                <c:pt idx="239">
                  <c:v>40832.916666666664</c:v>
                </c:pt>
                <c:pt idx="240">
                  <c:v>40832.958333333336</c:v>
                </c:pt>
                <c:pt idx="241">
                  <c:v>40833</c:v>
                </c:pt>
                <c:pt idx="242">
                  <c:v>40833.041666666664</c:v>
                </c:pt>
                <c:pt idx="243">
                  <c:v>40833.083333333336</c:v>
                </c:pt>
                <c:pt idx="244">
                  <c:v>40833.125</c:v>
                </c:pt>
                <c:pt idx="245">
                  <c:v>40833.166666666664</c:v>
                </c:pt>
                <c:pt idx="246">
                  <c:v>40833.208333333336</c:v>
                </c:pt>
                <c:pt idx="247">
                  <c:v>40833.25</c:v>
                </c:pt>
                <c:pt idx="248">
                  <c:v>40833.291666666664</c:v>
                </c:pt>
                <c:pt idx="249">
                  <c:v>40833.333333333336</c:v>
                </c:pt>
                <c:pt idx="250">
                  <c:v>40833.375</c:v>
                </c:pt>
                <c:pt idx="251">
                  <c:v>40833.416666666664</c:v>
                </c:pt>
                <c:pt idx="252">
                  <c:v>40833.458333333336</c:v>
                </c:pt>
                <c:pt idx="253">
                  <c:v>40833.5</c:v>
                </c:pt>
                <c:pt idx="254">
                  <c:v>40833.541666666664</c:v>
                </c:pt>
                <c:pt idx="255">
                  <c:v>40833.583333333336</c:v>
                </c:pt>
                <c:pt idx="256">
                  <c:v>40833.625</c:v>
                </c:pt>
                <c:pt idx="257">
                  <c:v>40833.666666666664</c:v>
                </c:pt>
                <c:pt idx="258">
                  <c:v>40833.708333333336</c:v>
                </c:pt>
                <c:pt idx="259">
                  <c:v>40833.75</c:v>
                </c:pt>
                <c:pt idx="260">
                  <c:v>40833.791666666664</c:v>
                </c:pt>
                <c:pt idx="261">
                  <c:v>40833.833333333336</c:v>
                </c:pt>
                <c:pt idx="262">
                  <c:v>40833.875</c:v>
                </c:pt>
                <c:pt idx="263">
                  <c:v>40833.916666666664</c:v>
                </c:pt>
                <c:pt idx="264">
                  <c:v>40833.958333333336</c:v>
                </c:pt>
                <c:pt idx="265">
                  <c:v>40834</c:v>
                </c:pt>
                <c:pt idx="266">
                  <c:v>40834.041666666664</c:v>
                </c:pt>
                <c:pt idx="267">
                  <c:v>40834.083333333336</c:v>
                </c:pt>
                <c:pt idx="268">
                  <c:v>40834.125</c:v>
                </c:pt>
                <c:pt idx="269">
                  <c:v>40834.166666666664</c:v>
                </c:pt>
                <c:pt idx="270">
                  <c:v>40834.208333333336</c:v>
                </c:pt>
                <c:pt idx="271">
                  <c:v>40834.25</c:v>
                </c:pt>
                <c:pt idx="272">
                  <c:v>40834.291666666664</c:v>
                </c:pt>
                <c:pt idx="273">
                  <c:v>40834.333333333336</c:v>
                </c:pt>
                <c:pt idx="274">
                  <c:v>40834.375</c:v>
                </c:pt>
                <c:pt idx="275">
                  <c:v>40834.416666666664</c:v>
                </c:pt>
                <c:pt idx="276">
                  <c:v>40834.458333333336</c:v>
                </c:pt>
                <c:pt idx="277">
                  <c:v>40834.5</c:v>
                </c:pt>
                <c:pt idx="278">
                  <c:v>40834.541666666664</c:v>
                </c:pt>
                <c:pt idx="279">
                  <c:v>40834.583333333336</c:v>
                </c:pt>
                <c:pt idx="280">
                  <c:v>40834.625</c:v>
                </c:pt>
                <c:pt idx="281">
                  <c:v>40834.666666666664</c:v>
                </c:pt>
                <c:pt idx="282">
                  <c:v>40834.708333333336</c:v>
                </c:pt>
                <c:pt idx="283">
                  <c:v>40834.75</c:v>
                </c:pt>
                <c:pt idx="284">
                  <c:v>40834.791666666664</c:v>
                </c:pt>
                <c:pt idx="285">
                  <c:v>40834.833333333336</c:v>
                </c:pt>
                <c:pt idx="286">
                  <c:v>40834.875</c:v>
                </c:pt>
                <c:pt idx="287">
                  <c:v>40834.916666666664</c:v>
                </c:pt>
                <c:pt idx="288">
                  <c:v>40834.958333333336</c:v>
                </c:pt>
                <c:pt idx="289">
                  <c:v>40835</c:v>
                </c:pt>
                <c:pt idx="290">
                  <c:v>40835.041666666664</c:v>
                </c:pt>
                <c:pt idx="291">
                  <c:v>40835.083333333336</c:v>
                </c:pt>
                <c:pt idx="292">
                  <c:v>40835.125</c:v>
                </c:pt>
                <c:pt idx="293">
                  <c:v>40835.166666666664</c:v>
                </c:pt>
                <c:pt idx="294">
                  <c:v>40835.208333333336</c:v>
                </c:pt>
                <c:pt idx="295">
                  <c:v>40835.25</c:v>
                </c:pt>
                <c:pt idx="296">
                  <c:v>40835.291666666664</c:v>
                </c:pt>
                <c:pt idx="297">
                  <c:v>40835.333333333336</c:v>
                </c:pt>
                <c:pt idx="298">
                  <c:v>40835.375</c:v>
                </c:pt>
                <c:pt idx="299">
                  <c:v>40835.416666666664</c:v>
                </c:pt>
                <c:pt idx="300">
                  <c:v>40835.458333333336</c:v>
                </c:pt>
                <c:pt idx="301">
                  <c:v>40835.5</c:v>
                </c:pt>
                <c:pt idx="302">
                  <c:v>40835.541666666664</c:v>
                </c:pt>
                <c:pt idx="303">
                  <c:v>40835.583333333336</c:v>
                </c:pt>
                <c:pt idx="304">
                  <c:v>40835.625</c:v>
                </c:pt>
                <c:pt idx="305">
                  <c:v>40835.666666666664</c:v>
                </c:pt>
                <c:pt idx="306">
                  <c:v>40835.708333333336</c:v>
                </c:pt>
                <c:pt idx="307">
                  <c:v>40835.75</c:v>
                </c:pt>
                <c:pt idx="308">
                  <c:v>40835.791666666664</c:v>
                </c:pt>
                <c:pt idx="309">
                  <c:v>40835.833333333336</c:v>
                </c:pt>
                <c:pt idx="310">
                  <c:v>40835.875</c:v>
                </c:pt>
                <c:pt idx="311">
                  <c:v>40835.916666666664</c:v>
                </c:pt>
                <c:pt idx="312">
                  <c:v>40835.958333333336</c:v>
                </c:pt>
                <c:pt idx="313">
                  <c:v>40836</c:v>
                </c:pt>
                <c:pt idx="314">
                  <c:v>40836.041666666664</c:v>
                </c:pt>
                <c:pt idx="315">
                  <c:v>40836.083333333336</c:v>
                </c:pt>
                <c:pt idx="316">
                  <c:v>40836.125</c:v>
                </c:pt>
                <c:pt idx="317">
                  <c:v>40836.166666666664</c:v>
                </c:pt>
                <c:pt idx="318">
                  <c:v>40836.208333333336</c:v>
                </c:pt>
                <c:pt idx="319">
                  <c:v>40836.25</c:v>
                </c:pt>
                <c:pt idx="320">
                  <c:v>40836.291666666664</c:v>
                </c:pt>
                <c:pt idx="321">
                  <c:v>40836.333333333336</c:v>
                </c:pt>
                <c:pt idx="322">
                  <c:v>40836.375</c:v>
                </c:pt>
                <c:pt idx="323">
                  <c:v>40836.416666666664</c:v>
                </c:pt>
                <c:pt idx="324">
                  <c:v>40836.458333333336</c:v>
                </c:pt>
                <c:pt idx="325">
                  <c:v>40836.5</c:v>
                </c:pt>
                <c:pt idx="326">
                  <c:v>40836.541666666664</c:v>
                </c:pt>
                <c:pt idx="327">
                  <c:v>40836.583333333336</c:v>
                </c:pt>
                <c:pt idx="328">
                  <c:v>40836.625</c:v>
                </c:pt>
                <c:pt idx="329">
                  <c:v>40836.666666666664</c:v>
                </c:pt>
                <c:pt idx="330">
                  <c:v>40836.708333333336</c:v>
                </c:pt>
                <c:pt idx="331">
                  <c:v>40836.75</c:v>
                </c:pt>
                <c:pt idx="332">
                  <c:v>40836.791666666664</c:v>
                </c:pt>
                <c:pt idx="333">
                  <c:v>40836.833333333336</c:v>
                </c:pt>
                <c:pt idx="334">
                  <c:v>40836.875</c:v>
                </c:pt>
                <c:pt idx="335">
                  <c:v>40836.916666666664</c:v>
                </c:pt>
                <c:pt idx="336">
                  <c:v>40836.958333333336</c:v>
                </c:pt>
                <c:pt idx="337">
                  <c:v>40837</c:v>
                </c:pt>
                <c:pt idx="338">
                  <c:v>40837.041666666664</c:v>
                </c:pt>
                <c:pt idx="339">
                  <c:v>40837.083333333336</c:v>
                </c:pt>
                <c:pt idx="340">
                  <c:v>40837.125</c:v>
                </c:pt>
                <c:pt idx="341">
                  <c:v>40837.166666666664</c:v>
                </c:pt>
                <c:pt idx="342">
                  <c:v>40837.208333333336</c:v>
                </c:pt>
                <c:pt idx="343">
                  <c:v>40837.25</c:v>
                </c:pt>
                <c:pt idx="344">
                  <c:v>40837.291666666664</c:v>
                </c:pt>
                <c:pt idx="345">
                  <c:v>40837.333333333336</c:v>
                </c:pt>
                <c:pt idx="346">
                  <c:v>40837.375</c:v>
                </c:pt>
                <c:pt idx="347">
                  <c:v>40837.416666666664</c:v>
                </c:pt>
                <c:pt idx="348">
                  <c:v>40837.458333333336</c:v>
                </c:pt>
                <c:pt idx="349">
                  <c:v>40837.5</c:v>
                </c:pt>
                <c:pt idx="350">
                  <c:v>40837.541666666664</c:v>
                </c:pt>
                <c:pt idx="351">
                  <c:v>40837.583333333336</c:v>
                </c:pt>
                <c:pt idx="352">
                  <c:v>40837.625</c:v>
                </c:pt>
                <c:pt idx="353">
                  <c:v>40837.666666666664</c:v>
                </c:pt>
                <c:pt idx="354">
                  <c:v>40837.708333333336</c:v>
                </c:pt>
                <c:pt idx="355">
                  <c:v>40837.75</c:v>
                </c:pt>
                <c:pt idx="356">
                  <c:v>40837.791666666664</c:v>
                </c:pt>
                <c:pt idx="357">
                  <c:v>40837.833333333336</c:v>
                </c:pt>
                <c:pt idx="358">
                  <c:v>40837.875</c:v>
                </c:pt>
                <c:pt idx="359">
                  <c:v>40837.916666666664</c:v>
                </c:pt>
                <c:pt idx="360">
                  <c:v>40837.958333333336</c:v>
                </c:pt>
                <c:pt idx="361">
                  <c:v>40838</c:v>
                </c:pt>
                <c:pt idx="362">
                  <c:v>40838.041666666664</c:v>
                </c:pt>
                <c:pt idx="363">
                  <c:v>40838.083333333336</c:v>
                </c:pt>
                <c:pt idx="364">
                  <c:v>40838.125</c:v>
                </c:pt>
                <c:pt idx="365">
                  <c:v>40838.166666666664</c:v>
                </c:pt>
                <c:pt idx="366">
                  <c:v>40838.208333333336</c:v>
                </c:pt>
                <c:pt idx="367">
                  <c:v>40838.25</c:v>
                </c:pt>
                <c:pt idx="368">
                  <c:v>40838.291666666664</c:v>
                </c:pt>
                <c:pt idx="369">
                  <c:v>40838.333333333336</c:v>
                </c:pt>
                <c:pt idx="370">
                  <c:v>40838.375</c:v>
                </c:pt>
                <c:pt idx="371">
                  <c:v>40838.416666666664</c:v>
                </c:pt>
                <c:pt idx="372">
                  <c:v>40838.458333333336</c:v>
                </c:pt>
                <c:pt idx="373">
                  <c:v>40838.5</c:v>
                </c:pt>
                <c:pt idx="374">
                  <c:v>40838.541666666664</c:v>
                </c:pt>
                <c:pt idx="375">
                  <c:v>40838.583333333336</c:v>
                </c:pt>
                <c:pt idx="376">
                  <c:v>40838.625</c:v>
                </c:pt>
                <c:pt idx="377">
                  <c:v>40838.666666666664</c:v>
                </c:pt>
                <c:pt idx="378">
                  <c:v>40838.708333333336</c:v>
                </c:pt>
                <c:pt idx="379">
                  <c:v>40838.75</c:v>
                </c:pt>
                <c:pt idx="380">
                  <c:v>40838.791666666664</c:v>
                </c:pt>
                <c:pt idx="381">
                  <c:v>40838.833333333336</c:v>
                </c:pt>
                <c:pt idx="382">
                  <c:v>40838.875</c:v>
                </c:pt>
                <c:pt idx="383">
                  <c:v>40838.916666666664</c:v>
                </c:pt>
                <c:pt idx="384">
                  <c:v>40838.958333333336</c:v>
                </c:pt>
                <c:pt idx="385">
                  <c:v>40839</c:v>
                </c:pt>
                <c:pt idx="386">
                  <c:v>40839.041666666664</c:v>
                </c:pt>
                <c:pt idx="387">
                  <c:v>40839.083333333336</c:v>
                </c:pt>
                <c:pt idx="388">
                  <c:v>40839.125</c:v>
                </c:pt>
                <c:pt idx="389">
                  <c:v>40839.166666666664</c:v>
                </c:pt>
                <c:pt idx="390">
                  <c:v>40839.208333333336</c:v>
                </c:pt>
                <c:pt idx="391">
                  <c:v>40839.25</c:v>
                </c:pt>
                <c:pt idx="392">
                  <c:v>40839.291666666664</c:v>
                </c:pt>
                <c:pt idx="393">
                  <c:v>40839.333333333336</c:v>
                </c:pt>
                <c:pt idx="394">
                  <c:v>40839.375</c:v>
                </c:pt>
                <c:pt idx="395">
                  <c:v>40839.416666666664</c:v>
                </c:pt>
                <c:pt idx="396">
                  <c:v>40839.458333333336</c:v>
                </c:pt>
                <c:pt idx="397">
                  <c:v>40839.5</c:v>
                </c:pt>
                <c:pt idx="398">
                  <c:v>40839.541666666664</c:v>
                </c:pt>
                <c:pt idx="399">
                  <c:v>40839.583333333336</c:v>
                </c:pt>
                <c:pt idx="400">
                  <c:v>40839.625</c:v>
                </c:pt>
                <c:pt idx="401">
                  <c:v>40839.666666666664</c:v>
                </c:pt>
                <c:pt idx="402">
                  <c:v>40839.708333333336</c:v>
                </c:pt>
                <c:pt idx="403">
                  <c:v>40839.75</c:v>
                </c:pt>
                <c:pt idx="404">
                  <c:v>40839.791666666664</c:v>
                </c:pt>
                <c:pt idx="405">
                  <c:v>40839.833333333336</c:v>
                </c:pt>
                <c:pt idx="406">
                  <c:v>40839.875</c:v>
                </c:pt>
                <c:pt idx="407">
                  <c:v>40839.916666666664</c:v>
                </c:pt>
                <c:pt idx="408">
                  <c:v>40839.958333333336</c:v>
                </c:pt>
                <c:pt idx="409">
                  <c:v>40840</c:v>
                </c:pt>
                <c:pt idx="410">
                  <c:v>40840.041666666664</c:v>
                </c:pt>
                <c:pt idx="411">
                  <c:v>40840.083333333336</c:v>
                </c:pt>
                <c:pt idx="412">
                  <c:v>40840.125</c:v>
                </c:pt>
                <c:pt idx="413">
                  <c:v>40840.166666666664</c:v>
                </c:pt>
                <c:pt idx="414">
                  <c:v>40840.208333333336</c:v>
                </c:pt>
                <c:pt idx="415">
                  <c:v>40840.25</c:v>
                </c:pt>
                <c:pt idx="416">
                  <c:v>40840.291666666664</c:v>
                </c:pt>
                <c:pt idx="417">
                  <c:v>40840.333333333336</c:v>
                </c:pt>
                <c:pt idx="418">
                  <c:v>40840.375</c:v>
                </c:pt>
                <c:pt idx="419">
                  <c:v>40840.416666666664</c:v>
                </c:pt>
                <c:pt idx="420">
                  <c:v>40840.458333333336</c:v>
                </c:pt>
                <c:pt idx="421">
                  <c:v>40840.5</c:v>
                </c:pt>
                <c:pt idx="422">
                  <c:v>40840.541666666664</c:v>
                </c:pt>
                <c:pt idx="423">
                  <c:v>40840.583333333336</c:v>
                </c:pt>
                <c:pt idx="424">
                  <c:v>40840.625</c:v>
                </c:pt>
                <c:pt idx="425">
                  <c:v>40840.666666666664</c:v>
                </c:pt>
                <c:pt idx="426">
                  <c:v>40840.708333333336</c:v>
                </c:pt>
                <c:pt idx="427">
                  <c:v>40840.75</c:v>
                </c:pt>
                <c:pt idx="428">
                  <c:v>40840.791666666664</c:v>
                </c:pt>
                <c:pt idx="429">
                  <c:v>40840.833333333336</c:v>
                </c:pt>
                <c:pt idx="430">
                  <c:v>40840.875</c:v>
                </c:pt>
                <c:pt idx="431">
                  <c:v>40840.916666666664</c:v>
                </c:pt>
                <c:pt idx="432">
                  <c:v>40840.958333333336</c:v>
                </c:pt>
                <c:pt idx="433">
                  <c:v>40841</c:v>
                </c:pt>
                <c:pt idx="434">
                  <c:v>40841.041666666664</c:v>
                </c:pt>
                <c:pt idx="435">
                  <c:v>40841.083333333336</c:v>
                </c:pt>
                <c:pt idx="436">
                  <c:v>40841.125</c:v>
                </c:pt>
                <c:pt idx="437">
                  <c:v>40841.166666666664</c:v>
                </c:pt>
                <c:pt idx="438">
                  <c:v>40841.208333333336</c:v>
                </c:pt>
                <c:pt idx="439">
                  <c:v>40841.25</c:v>
                </c:pt>
                <c:pt idx="440">
                  <c:v>40841.291666666664</c:v>
                </c:pt>
                <c:pt idx="441">
                  <c:v>40841.333333333336</c:v>
                </c:pt>
                <c:pt idx="442">
                  <c:v>40841.375</c:v>
                </c:pt>
                <c:pt idx="443">
                  <c:v>40841.416666666664</c:v>
                </c:pt>
                <c:pt idx="444">
                  <c:v>40841.458333333336</c:v>
                </c:pt>
                <c:pt idx="445">
                  <c:v>40841.5</c:v>
                </c:pt>
                <c:pt idx="446">
                  <c:v>40841.541666666664</c:v>
                </c:pt>
                <c:pt idx="447">
                  <c:v>40841.583333333336</c:v>
                </c:pt>
                <c:pt idx="448">
                  <c:v>40841.625</c:v>
                </c:pt>
                <c:pt idx="449">
                  <c:v>40841.666666666664</c:v>
                </c:pt>
                <c:pt idx="450">
                  <c:v>40841.708333333336</c:v>
                </c:pt>
                <c:pt idx="451">
                  <c:v>40841.75</c:v>
                </c:pt>
                <c:pt idx="452">
                  <c:v>40841.791666666664</c:v>
                </c:pt>
                <c:pt idx="453">
                  <c:v>40841.833333333336</c:v>
                </c:pt>
                <c:pt idx="454">
                  <c:v>40841.875</c:v>
                </c:pt>
                <c:pt idx="455">
                  <c:v>40841.916666666664</c:v>
                </c:pt>
                <c:pt idx="456">
                  <c:v>40841.958333333336</c:v>
                </c:pt>
                <c:pt idx="457">
                  <c:v>40842</c:v>
                </c:pt>
                <c:pt idx="458">
                  <c:v>40842.041666666664</c:v>
                </c:pt>
                <c:pt idx="459">
                  <c:v>40842.083333333336</c:v>
                </c:pt>
                <c:pt idx="460">
                  <c:v>40842.125</c:v>
                </c:pt>
                <c:pt idx="461">
                  <c:v>40842.166666666664</c:v>
                </c:pt>
                <c:pt idx="462">
                  <c:v>40842.208333333336</c:v>
                </c:pt>
                <c:pt idx="463">
                  <c:v>40842.25</c:v>
                </c:pt>
                <c:pt idx="464">
                  <c:v>40842.291666666664</c:v>
                </c:pt>
                <c:pt idx="465">
                  <c:v>40842.333333333336</c:v>
                </c:pt>
                <c:pt idx="466">
                  <c:v>40842.375</c:v>
                </c:pt>
                <c:pt idx="467">
                  <c:v>40842.416666666664</c:v>
                </c:pt>
                <c:pt idx="468">
                  <c:v>40842.458333333336</c:v>
                </c:pt>
                <c:pt idx="469">
                  <c:v>40842.5</c:v>
                </c:pt>
                <c:pt idx="470">
                  <c:v>40842.541666666664</c:v>
                </c:pt>
                <c:pt idx="471">
                  <c:v>40842.583333333336</c:v>
                </c:pt>
                <c:pt idx="472">
                  <c:v>40842.625</c:v>
                </c:pt>
                <c:pt idx="473">
                  <c:v>40842.666666666664</c:v>
                </c:pt>
                <c:pt idx="474">
                  <c:v>40842.708333333336</c:v>
                </c:pt>
                <c:pt idx="475">
                  <c:v>40842.75</c:v>
                </c:pt>
                <c:pt idx="476">
                  <c:v>40842.791666666664</c:v>
                </c:pt>
                <c:pt idx="477">
                  <c:v>40842.833333333336</c:v>
                </c:pt>
                <c:pt idx="478">
                  <c:v>40842.875</c:v>
                </c:pt>
                <c:pt idx="479">
                  <c:v>40842.916666666664</c:v>
                </c:pt>
                <c:pt idx="480">
                  <c:v>40842.958333333336</c:v>
                </c:pt>
                <c:pt idx="481">
                  <c:v>40843</c:v>
                </c:pt>
                <c:pt idx="482">
                  <c:v>40843.041666666664</c:v>
                </c:pt>
                <c:pt idx="483">
                  <c:v>40843.083333333336</c:v>
                </c:pt>
                <c:pt idx="484">
                  <c:v>40843.125</c:v>
                </c:pt>
                <c:pt idx="485">
                  <c:v>40843.166666666664</c:v>
                </c:pt>
                <c:pt idx="486">
                  <c:v>40843.208333333336</c:v>
                </c:pt>
                <c:pt idx="487">
                  <c:v>40843.25</c:v>
                </c:pt>
                <c:pt idx="488">
                  <c:v>40843.291666666664</c:v>
                </c:pt>
                <c:pt idx="489">
                  <c:v>40843.333333333336</c:v>
                </c:pt>
                <c:pt idx="490">
                  <c:v>40843.375</c:v>
                </c:pt>
                <c:pt idx="491">
                  <c:v>40843.416666666664</c:v>
                </c:pt>
                <c:pt idx="492">
                  <c:v>40843.458333333336</c:v>
                </c:pt>
                <c:pt idx="493">
                  <c:v>40843.5</c:v>
                </c:pt>
                <c:pt idx="494">
                  <c:v>40843.541666666664</c:v>
                </c:pt>
                <c:pt idx="495">
                  <c:v>40843.583333333336</c:v>
                </c:pt>
                <c:pt idx="496">
                  <c:v>40843.625</c:v>
                </c:pt>
                <c:pt idx="497">
                  <c:v>40843.666666666664</c:v>
                </c:pt>
                <c:pt idx="498">
                  <c:v>40843.708333333336</c:v>
                </c:pt>
                <c:pt idx="499">
                  <c:v>40843.75</c:v>
                </c:pt>
                <c:pt idx="500">
                  <c:v>40843.791666666664</c:v>
                </c:pt>
                <c:pt idx="501">
                  <c:v>40843.833333333336</c:v>
                </c:pt>
                <c:pt idx="502">
                  <c:v>40843.875</c:v>
                </c:pt>
                <c:pt idx="503">
                  <c:v>40843.916666666664</c:v>
                </c:pt>
                <c:pt idx="504">
                  <c:v>40843.958333333336</c:v>
                </c:pt>
                <c:pt idx="505">
                  <c:v>40844</c:v>
                </c:pt>
                <c:pt idx="506">
                  <c:v>40844.041666666664</c:v>
                </c:pt>
                <c:pt idx="507">
                  <c:v>40844.083333333336</c:v>
                </c:pt>
                <c:pt idx="508">
                  <c:v>40844.125</c:v>
                </c:pt>
                <c:pt idx="509">
                  <c:v>40844.166666666664</c:v>
                </c:pt>
                <c:pt idx="510">
                  <c:v>40844.208333333336</c:v>
                </c:pt>
                <c:pt idx="511">
                  <c:v>40844.25</c:v>
                </c:pt>
                <c:pt idx="512">
                  <c:v>40844.291666666664</c:v>
                </c:pt>
                <c:pt idx="513">
                  <c:v>40844.333333333336</c:v>
                </c:pt>
                <c:pt idx="514">
                  <c:v>40844.375</c:v>
                </c:pt>
                <c:pt idx="515">
                  <c:v>40844.416666666664</c:v>
                </c:pt>
                <c:pt idx="516">
                  <c:v>40844.458333333336</c:v>
                </c:pt>
                <c:pt idx="517">
                  <c:v>40844.5</c:v>
                </c:pt>
                <c:pt idx="518">
                  <c:v>40844.541666666664</c:v>
                </c:pt>
                <c:pt idx="519">
                  <c:v>40844.583333333336</c:v>
                </c:pt>
                <c:pt idx="520">
                  <c:v>40844.625</c:v>
                </c:pt>
                <c:pt idx="521">
                  <c:v>40844.666666666664</c:v>
                </c:pt>
                <c:pt idx="522">
                  <c:v>40844.708333333336</c:v>
                </c:pt>
                <c:pt idx="523">
                  <c:v>40844.75</c:v>
                </c:pt>
                <c:pt idx="524">
                  <c:v>40844.791666666664</c:v>
                </c:pt>
                <c:pt idx="525">
                  <c:v>40844.833333333336</c:v>
                </c:pt>
                <c:pt idx="526">
                  <c:v>40844.875</c:v>
                </c:pt>
                <c:pt idx="527">
                  <c:v>40844.916666666664</c:v>
                </c:pt>
                <c:pt idx="528">
                  <c:v>40844.958333333336</c:v>
                </c:pt>
                <c:pt idx="529">
                  <c:v>40845</c:v>
                </c:pt>
                <c:pt idx="530">
                  <c:v>40845.041666666664</c:v>
                </c:pt>
                <c:pt idx="531">
                  <c:v>40845.083333333336</c:v>
                </c:pt>
                <c:pt idx="532">
                  <c:v>40845.125</c:v>
                </c:pt>
                <c:pt idx="533">
                  <c:v>40845.166666666664</c:v>
                </c:pt>
                <c:pt idx="534">
                  <c:v>40845.208333333336</c:v>
                </c:pt>
                <c:pt idx="535">
                  <c:v>40845.25</c:v>
                </c:pt>
                <c:pt idx="536">
                  <c:v>40845.291666666664</c:v>
                </c:pt>
                <c:pt idx="537">
                  <c:v>40845.333333333336</c:v>
                </c:pt>
                <c:pt idx="538">
                  <c:v>40845.375</c:v>
                </c:pt>
                <c:pt idx="539">
                  <c:v>40845.416666666664</c:v>
                </c:pt>
                <c:pt idx="540">
                  <c:v>40845.458333333336</c:v>
                </c:pt>
                <c:pt idx="541">
                  <c:v>40845.5</c:v>
                </c:pt>
                <c:pt idx="542">
                  <c:v>40845.541666666664</c:v>
                </c:pt>
                <c:pt idx="543">
                  <c:v>40845.583333333336</c:v>
                </c:pt>
                <c:pt idx="544">
                  <c:v>40845.625</c:v>
                </c:pt>
                <c:pt idx="545">
                  <c:v>40845.666666666664</c:v>
                </c:pt>
                <c:pt idx="546">
                  <c:v>40845.708333333336</c:v>
                </c:pt>
                <c:pt idx="547">
                  <c:v>40845.75</c:v>
                </c:pt>
                <c:pt idx="548">
                  <c:v>40845.791666666664</c:v>
                </c:pt>
                <c:pt idx="549">
                  <c:v>40845.833333333336</c:v>
                </c:pt>
                <c:pt idx="550">
                  <c:v>40845.875</c:v>
                </c:pt>
                <c:pt idx="551">
                  <c:v>40845.916666666664</c:v>
                </c:pt>
                <c:pt idx="552">
                  <c:v>40845.958333333336</c:v>
                </c:pt>
                <c:pt idx="553">
                  <c:v>40846</c:v>
                </c:pt>
                <c:pt idx="554">
                  <c:v>40846.041666666664</c:v>
                </c:pt>
                <c:pt idx="555">
                  <c:v>40846.083333333336</c:v>
                </c:pt>
                <c:pt idx="556">
                  <c:v>40846.125</c:v>
                </c:pt>
                <c:pt idx="557">
                  <c:v>40846.166666666664</c:v>
                </c:pt>
                <c:pt idx="558">
                  <c:v>40846.208333333336</c:v>
                </c:pt>
                <c:pt idx="559">
                  <c:v>40846.25</c:v>
                </c:pt>
                <c:pt idx="560">
                  <c:v>40846.291666666664</c:v>
                </c:pt>
                <c:pt idx="561">
                  <c:v>40846.333333333336</c:v>
                </c:pt>
                <c:pt idx="562">
                  <c:v>40846.375</c:v>
                </c:pt>
                <c:pt idx="563">
                  <c:v>40846.416666666664</c:v>
                </c:pt>
                <c:pt idx="564">
                  <c:v>40846.458333333336</c:v>
                </c:pt>
                <c:pt idx="565">
                  <c:v>40846.5</c:v>
                </c:pt>
                <c:pt idx="566">
                  <c:v>40846.541666666664</c:v>
                </c:pt>
                <c:pt idx="567">
                  <c:v>40846.583333333336</c:v>
                </c:pt>
                <c:pt idx="568">
                  <c:v>40846.625</c:v>
                </c:pt>
                <c:pt idx="569">
                  <c:v>40846.666666666664</c:v>
                </c:pt>
                <c:pt idx="570">
                  <c:v>40846.708333333336</c:v>
                </c:pt>
                <c:pt idx="571">
                  <c:v>40846.75</c:v>
                </c:pt>
                <c:pt idx="572">
                  <c:v>40846.791666666664</c:v>
                </c:pt>
                <c:pt idx="573">
                  <c:v>40846.833333333336</c:v>
                </c:pt>
                <c:pt idx="574">
                  <c:v>40846.875</c:v>
                </c:pt>
                <c:pt idx="575">
                  <c:v>40846.916666666664</c:v>
                </c:pt>
                <c:pt idx="576">
                  <c:v>40846.958333333336</c:v>
                </c:pt>
                <c:pt idx="577">
                  <c:v>40847</c:v>
                </c:pt>
                <c:pt idx="578">
                  <c:v>40847.041666666664</c:v>
                </c:pt>
                <c:pt idx="579">
                  <c:v>40847.083333333336</c:v>
                </c:pt>
                <c:pt idx="580">
                  <c:v>40847.125</c:v>
                </c:pt>
                <c:pt idx="581">
                  <c:v>40847.166666666664</c:v>
                </c:pt>
                <c:pt idx="582">
                  <c:v>40847.208333333336</c:v>
                </c:pt>
                <c:pt idx="583">
                  <c:v>40847.25</c:v>
                </c:pt>
                <c:pt idx="584">
                  <c:v>40847.291666666664</c:v>
                </c:pt>
                <c:pt idx="585">
                  <c:v>40847.333333333336</c:v>
                </c:pt>
                <c:pt idx="586">
                  <c:v>40847.375</c:v>
                </c:pt>
                <c:pt idx="587">
                  <c:v>40847.416666666664</c:v>
                </c:pt>
                <c:pt idx="588">
                  <c:v>40847.458333333336</c:v>
                </c:pt>
                <c:pt idx="589">
                  <c:v>40847.5</c:v>
                </c:pt>
                <c:pt idx="590">
                  <c:v>40847.541666666664</c:v>
                </c:pt>
                <c:pt idx="591">
                  <c:v>40847.583333333336</c:v>
                </c:pt>
                <c:pt idx="592">
                  <c:v>40847.625</c:v>
                </c:pt>
                <c:pt idx="593">
                  <c:v>40847.666666666664</c:v>
                </c:pt>
                <c:pt idx="594">
                  <c:v>40847.708333333336</c:v>
                </c:pt>
                <c:pt idx="595">
                  <c:v>40847.75</c:v>
                </c:pt>
                <c:pt idx="596">
                  <c:v>40847.791666666664</c:v>
                </c:pt>
                <c:pt idx="597">
                  <c:v>40847.833333333336</c:v>
                </c:pt>
                <c:pt idx="598">
                  <c:v>40847.875</c:v>
                </c:pt>
                <c:pt idx="599">
                  <c:v>40847.916666666664</c:v>
                </c:pt>
                <c:pt idx="600">
                  <c:v>40847.958333333336</c:v>
                </c:pt>
                <c:pt idx="601">
                  <c:v>40848</c:v>
                </c:pt>
                <c:pt idx="602">
                  <c:v>40848.041666666664</c:v>
                </c:pt>
                <c:pt idx="603">
                  <c:v>40848.083333333336</c:v>
                </c:pt>
                <c:pt idx="604">
                  <c:v>40848.125</c:v>
                </c:pt>
                <c:pt idx="605">
                  <c:v>40848.166666666664</c:v>
                </c:pt>
                <c:pt idx="606">
                  <c:v>40848.208333333336</c:v>
                </c:pt>
                <c:pt idx="607">
                  <c:v>40848.25</c:v>
                </c:pt>
                <c:pt idx="608">
                  <c:v>40848.291666666664</c:v>
                </c:pt>
                <c:pt idx="609">
                  <c:v>40848.333333333336</c:v>
                </c:pt>
                <c:pt idx="610">
                  <c:v>40848.375</c:v>
                </c:pt>
                <c:pt idx="611">
                  <c:v>40848.416666666664</c:v>
                </c:pt>
                <c:pt idx="612">
                  <c:v>40848.458333333336</c:v>
                </c:pt>
                <c:pt idx="613">
                  <c:v>40848.5</c:v>
                </c:pt>
                <c:pt idx="614">
                  <c:v>40848.541666666664</c:v>
                </c:pt>
                <c:pt idx="615">
                  <c:v>40848.583333333336</c:v>
                </c:pt>
                <c:pt idx="616">
                  <c:v>40848.625</c:v>
                </c:pt>
                <c:pt idx="617">
                  <c:v>40848.666666666664</c:v>
                </c:pt>
                <c:pt idx="618">
                  <c:v>40848.708333333336</c:v>
                </c:pt>
                <c:pt idx="619">
                  <c:v>40848.75</c:v>
                </c:pt>
                <c:pt idx="620">
                  <c:v>40848.791666666664</c:v>
                </c:pt>
                <c:pt idx="621">
                  <c:v>40848.833333333336</c:v>
                </c:pt>
                <c:pt idx="622">
                  <c:v>40848.875</c:v>
                </c:pt>
                <c:pt idx="623">
                  <c:v>40848.916666666664</c:v>
                </c:pt>
                <c:pt idx="624">
                  <c:v>40848.958333333336</c:v>
                </c:pt>
                <c:pt idx="625">
                  <c:v>40849</c:v>
                </c:pt>
                <c:pt idx="626">
                  <c:v>40849.041666666664</c:v>
                </c:pt>
                <c:pt idx="627">
                  <c:v>40849.083333333336</c:v>
                </c:pt>
                <c:pt idx="628">
                  <c:v>40849.125</c:v>
                </c:pt>
                <c:pt idx="629">
                  <c:v>40849.166666666664</c:v>
                </c:pt>
                <c:pt idx="630">
                  <c:v>40849.208333333336</c:v>
                </c:pt>
                <c:pt idx="631">
                  <c:v>40849.25</c:v>
                </c:pt>
                <c:pt idx="632">
                  <c:v>40849.291666666664</c:v>
                </c:pt>
                <c:pt idx="633">
                  <c:v>40849.333333333336</c:v>
                </c:pt>
                <c:pt idx="634">
                  <c:v>40849.375</c:v>
                </c:pt>
                <c:pt idx="635">
                  <c:v>40849.416666666664</c:v>
                </c:pt>
                <c:pt idx="636">
                  <c:v>40849.458333333336</c:v>
                </c:pt>
                <c:pt idx="637">
                  <c:v>40849.5</c:v>
                </c:pt>
                <c:pt idx="638">
                  <c:v>40849.541666666664</c:v>
                </c:pt>
                <c:pt idx="639">
                  <c:v>40849.583333333336</c:v>
                </c:pt>
                <c:pt idx="640">
                  <c:v>40849.625</c:v>
                </c:pt>
                <c:pt idx="641">
                  <c:v>40849.666666666664</c:v>
                </c:pt>
                <c:pt idx="642">
                  <c:v>40849.708333333336</c:v>
                </c:pt>
                <c:pt idx="643">
                  <c:v>40849.75</c:v>
                </c:pt>
                <c:pt idx="644">
                  <c:v>40849.791666666664</c:v>
                </c:pt>
                <c:pt idx="645">
                  <c:v>40849.833333333336</c:v>
                </c:pt>
                <c:pt idx="646">
                  <c:v>40849.875</c:v>
                </c:pt>
                <c:pt idx="647">
                  <c:v>40849.916666666664</c:v>
                </c:pt>
                <c:pt idx="648">
                  <c:v>40849.958333333336</c:v>
                </c:pt>
                <c:pt idx="649">
                  <c:v>40850</c:v>
                </c:pt>
                <c:pt idx="650">
                  <c:v>40850.041666666664</c:v>
                </c:pt>
                <c:pt idx="651">
                  <c:v>40850.083333333336</c:v>
                </c:pt>
                <c:pt idx="652">
                  <c:v>40850.125</c:v>
                </c:pt>
                <c:pt idx="653">
                  <c:v>40850.166666666664</c:v>
                </c:pt>
                <c:pt idx="654">
                  <c:v>40850.208333333336</c:v>
                </c:pt>
                <c:pt idx="655">
                  <c:v>40850.25</c:v>
                </c:pt>
                <c:pt idx="656">
                  <c:v>40850.291666666664</c:v>
                </c:pt>
                <c:pt idx="657">
                  <c:v>40850.333333333336</c:v>
                </c:pt>
                <c:pt idx="658">
                  <c:v>40850.375</c:v>
                </c:pt>
                <c:pt idx="659">
                  <c:v>40850.416666666664</c:v>
                </c:pt>
                <c:pt idx="660">
                  <c:v>40850.458333333336</c:v>
                </c:pt>
                <c:pt idx="661">
                  <c:v>40850.5</c:v>
                </c:pt>
                <c:pt idx="662">
                  <c:v>40850.541666666664</c:v>
                </c:pt>
                <c:pt idx="663">
                  <c:v>40850.583333333336</c:v>
                </c:pt>
                <c:pt idx="664">
                  <c:v>40850.625</c:v>
                </c:pt>
                <c:pt idx="665">
                  <c:v>40850.666666666664</c:v>
                </c:pt>
                <c:pt idx="666">
                  <c:v>40850.708333333336</c:v>
                </c:pt>
                <c:pt idx="667">
                  <c:v>40850.75</c:v>
                </c:pt>
                <c:pt idx="668">
                  <c:v>40850.791666666664</c:v>
                </c:pt>
                <c:pt idx="669">
                  <c:v>40850.833333333336</c:v>
                </c:pt>
                <c:pt idx="670">
                  <c:v>40850.875</c:v>
                </c:pt>
              </c:numCache>
            </c:numRef>
          </c:xVal>
          <c:yVal>
            <c:numRef>
              <c:f>'KVP-08'!$AF$11:$AF$681</c:f>
              <c:numCache>
                <c:formatCode>0.00</c:formatCode>
                <c:ptCount val="671"/>
                <c:pt idx="4">
                  <c:v>277.29413972574764</c:v>
                </c:pt>
                <c:pt idx="5">
                  <c:v>277.24834160035005</c:v>
                </c:pt>
                <c:pt idx="6">
                  <c:v>277.11921259329841</c:v>
                </c:pt>
                <c:pt idx="7">
                  <c:v>277.00073394190406</c:v>
                </c:pt>
                <c:pt idx="8">
                  <c:v>276.89839157117473</c:v>
                </c:pt>
                <c:pt idx="9">
                  <c:v>276.81130080159966</c:v>
                </c:pt>
                <c:pt idx="10">
                  <c:v>276.73352652811013</c:v>
                </c:pt>
                <c:pt idx="11">
                  <c:v>276.67447417076312</c:v>
                </c:pt>
                <c:pt idx="12">
                  <c:v>276.65339690942812</c:v>
                </c:pt>
                <c:pt idx="13">
                  <c:v>276.68406427906859</c:v>
                </c:pt>
                <c:pt idx="14">
                  <c:v>276.73026142228667</c:v>
                </c:pt>
                <c:pt idx="15">
                  <c:v>276.78413566837321</c:v>
                </c:pt>
                <c:pt idx="16">
                  <c:v>276.84859642726565</c:v>
                </c:pt>
                <c:pt idx="17">
                  <c:v>276.92300527045109</c:v>
                </c:pt>
                <c:pt idx="18">
                  <c:v>277.00729835507832</c:v>
                </c:pt>
                <c:pt idx="19">
                  <c:v>277.10854171672463</c:v>
                </c:pt>
                <c:pt idx="20">
                  <c:v>277.19083971224882</c:v>
                </c:pt>
                <c:pt idx="21">
                  <c:v>277.25677113682292</c:v>
                </c:pt>
                <c:pt idx="22">
                  <c:v>277.33603887701241</c:v>
                </c:pt>
                <c:pt idx="23">
                  <c:v>277.40658522769451</c:v>
                </c:pt>
                <c:pt idx="24">
                  <c:v>277.47137660135263</c:v>
                </c:pt>
                <c:pt idx="25">
                  <c:v>277.53910702627218</c:v>
                </c:pt>
                <c:pt idx="26">
                  <c:v>277.60993838968329</c:v>
                </c:pt>
                <c:pt idx="27">
                  <c:v>277.67651736317765</c:v>
                </c:pt>
                <c:pt idx="28">
                  <c:v>277.74208169135682</c:v>
                </c:pt>
                <c:pt idx="29">
                  <c:v>277.79741748271766</c:v>
                </c:pt>
                <c:pt idx="30">
                  <c:v>277.85872714087827</c:v>
                </c:pt>
                <c:pt idx="31">
                  <c:v>277.93543204660864</c:v>
                </c:pt>
                <c:pt idx="32">
                  <c:v>278.01512388573889</c:v>
                </c:pt>
                <c:pt idx="33">
                  <c:v>278.08114651438626</c:v>
                </c:pt>
                <c:pt idx="34">
                  <c:v>278.11997892868703</c:v>
                </c:pt>
                <c:pt idx="35">
                  <c:v>278.14710073997861</c:v>
                </c:pt>
                <c:pt idx="36">
                  <c:v>278.17899480440462</c:v>
                </c:pt>
                <c:pt idx="37">
                  <c:v>278.22627043578933</c:v>
                </c:pt>
                <c:pt idx="38">
                  <c:v>278.28074206855575</c:v>
                </c:pt>
                <c:pt idx="39">
                  <c:v>278.31977969202148</c:v>
                </c:pt>
                <c:pt idx="40">
                  <c:v>278.34929789033862</c:v>
                </c:pt>
                <c:pt idx="41">
                  <c:v>278.3954767927421</c:v>
                </c:pt>
                <c:pt idx="42">
                  <c:v>278.4342271233769</c:v>
                </c:pt>
                <c:pt idx="43">
                  <c:v>278.47810768313377</c:v>
                </c:pt>
                <c:pt idx="44">
                  <c:v>278.49728105943905</c:v>
                </c:pt>
                <c:pt idx="45">
                  <c:v>278.52983179319267</c:v>
                </c:pt>
                <c:pt idx="46">
                  <c:v>278.54386581996863</c:v>
                </c:pt>
                <c:pt idx="47">
                  <c:v>278.55674383511575</c:v>
                </c:pt>
                <c:pt idx="48">
                  <c:v>278.5796314973054</c:v>
                </c:pt>
                <c:pt idx="49">
                  <c:v>278.60162763967872</c:v>
                </c:pt>
                <c:pt idx="50">
                  <c:v>278.62594036551332</c:v>
                </c:pt>
                <c:pt idx="51">
                  <c:v>278.64498605611601</c:v>
                </c:pt>
                <c:pt idx="52">
                  <c:v>278.66473629818483</c:v>
                </c:pt>
                <c:pt idx="53">
                  <c:v>278.68367254389955</c:v>
                </c:pt>
                <c:pt idx="54">
                  <c:v>278.69777041352683</c:v>
                </c:pt>
                <c:pt idx="55">
                  <c:v>278.72000596659251</c:v>
                </c:pt>
                <c:pt idx="56">
                  <c:v>278.72895080607941</c:v>
                </c:pt>
                <c:pt idx="57">
                  <c:v>278.73620609010885</c:v>
                </c:pt>
                <c:pt idx="58">
                  <c:v>278.71641252610527</c:v>
                </c:pt>
                <c:pt idx="59">
                  <c:v>278.73377094135225</c:v>
                </c:pt>
                <c:pt idx="60">
                  <c:v>278.7613943750469</c:v>
                </c:pt>
                <c:pt idx="61">
                  <c:v>278.76568324659291</c:v>
                </c:pt>
                <c:pt idx="62">
                  <c:v>278.76743436479984</c:v>
                </c:pt>
                <c:pt idx="63">
                  <c:v>278.76626467256011</c:v>
                </c:pt>
                <c:pt idx="64">
                  <c:v>278.79000965303857</c:v>
                </c:pt>
                <c:pt idx="65">
                  <c:v>278.80872928907928</c:v>
                </c:pt>
                <c:pt idx="66">
                  <c:v>278.81410576919916</c:v>
                </c:pt>
                <c:pt idx="67">
                  <c:v>278.82411769634348</c:v>
                </c:pt>
                <c:pt idx="68">
                  <c:v>278.81823047341328</c:v>
                </c:pt>
                <c:pt idx="69">
                  <c:v>278.8225740674032</c:v>
                </c:pt>
                <c:pt idx="70">
                  <c:v>278.83423450817207</c:v>
                </c:pt>
                <c:pt idx="71">
                  <c:v>278.8475411824636</c:v>
                </c:pt>
                <c:pt idx="72">
                  <c:v>278.87020083447004</c:v>
                </c:pt>
                <c:pt idx="73">
                  <c:v>278.87392196065991</c:v>
                </c:pt>
                <c:pt idx="74">
                  <c:v>278.87337017601652</c:v>
                </c:pt>
                <c:pt idx="75">
                  <c:v>278.88891363020525</c:v>
                </c:pt>
                <c:pt idx="76">
                  <c:v>278.91467194060135</c:v>
                </c:pt>
                <c:pt idx="77">
                  <c:v>278.94048269333956</c:v>
                </c:pt>
                <c:pt idx="78">
                  <c:v>278.94262142885799</c:v>
                </c:pt>
                <c:pt idx="79">
                  <c:v>278.98136947939093</c:v>
                </c:pt>
                <c:pt idx="80">
                  <c:v>279.00467896041954</c:v>
                </c:pt>
                <c:pt idx="81">
                  <c:v>279.01962502792833</c:v>
                </c:pt>
                <c:pt idx="82">
                  <c:v>279.03070176262815</c:v>
                </c:pt>
                <c:pt idx="83">
                  <c:v>279.06953873713263</c:v>
                </c:pt>
                <c:pt idx="84">
                  <c:v>279.08276332775824</c:v>
                </c:pt>
                <c:pt idx="85">
                  <c:v>279.09962012060214</c:v>
                </c:pt>
                <c:pt idx="86">
                  <c:v>279.12865037712714</c:v>
                </c:pt>
                <c:pt idx="87">
                  <c:v>279.13349331341834</c:v>
                </c:pt>
                <c:pt idx="88">
                  <c:v>279.15146279595632</c:v>
                </c:pt>
                <c:pt idx="89">
                  <c:v>279.15007421394063</c:v>
                </c:pt>
                <c:pt idx="90">
                  <c:v>279.17281366951113</c:v>
                </c:pt>
                <c:pt idx="91">
                  <c:v>279.17353418169</c:v>
                </c:pt>
                <c:pt idx="92">
                  <c:v>279.17540386519232</c:v>
                </c:pt>
                <c:pt idx="93">
                  <c:v>279.17792793792034</c:v>
                </c:pt>
                <c:pt idx="94">
                  <c:v>279.17679700741166</c:v>
                </c:pt>
                <c:pt idx="95">
                  <c:v>279.14561433475728</c:v>
                </c:pt>
                <c:pt idx="96">
                  <c:v>279.16653198896404</c:v>
                </c:pt>
                <c:pt idx="97">
                  <c:v>279.1671863781898</c:v>
                </c:pt>
                <c:pt idx="98">
                  <c:v>279.18583305097195</c:v>
                </c:pt>
                <c:pt idx="99">
                  <c:v>279.20317094530242</c:v>
                </c:pt>
                <c:pt idx="100">
                  <c:v>279.21343368364836</c:v>
                </c:pt>
                <c:pt idx="101">
                  <c:v>279.2107363231811</c:v>
                </c:pt>
                <c:pt idx="102">
                  <c:v>279.209530149312</c:v>
                </c:pt>
                <c:pt idx="103">
                  <c:v>279.24324373499991</c:v>
                </c:pt>
                <c:pt idx="104">
                  <c:v>279.25187164033218</c:v>
                </c:pt>
                <c:pt idx="105">
                  <c:v>279.24806159017089</c:v>
                </c:pt>
                <c:pt idx="106">
                  <c:v>279.25087751593338</c:v>
                </c:pt>
                <c:pt idx="107">
                  <c:v>279.2612565394727</c:v>
                </c:pt>
                <c:pt idx="108">
                  <c:v>279.25948946055286</c:v>
                </c:pt>
                <c:pt idx="109">
                  <c:v>279.26345227753689</c:v>
                </c:pt>
                <c:pt idx="110">
                  <c:v>279.26635028696529</c:v>
                </c:pt>
                <c:pt idx="111">
                  <c:v>279.27484138618769</c:v>
                </c:pt>
                <c:pt idx="112">
                  <c:v>279.27616384525021</c:v>
                </c:pt>
                <c:pt idx="113">
                  <c:v>279.28944543842164</c:v>
                </c:pt>
                <c:pt idx="114">
                  <c:v>279.31641676299233</c:v>
                </c:pt>
                <c:pt idx="115">
                  <c:v>279.3369650407023</c:v>
                </c:pt>
                <c:pt idx="116">
                  <c:v>279.36385656170899</c:v>
                </c:pt>
                <c:pt idx="117">
                  <c:v>279.38584586377675</c:v>
                </c:pt>
                <c:pt idx="118">
                  <c:v>279.39107869748119</c:v>
                </c:pt>
                <c:pt idx="119">
                  <c:v>279.3919018142426</c:v>
                </c:pt>
                <c:pt idx="120">
                  <c:v>279.41309308066923</c:v>
                </c:pt>
                <c:pt idx="121">
                  <c:v>279.41875913372178</c:v>
                </c:pt>
                <c:pt idx="122">
                  <c:v>279.42753296557129</c:v>
                </c:pt>
                <c:pt idx="123">
                  <c:v>279.43964030629917</c:v>
                </c:pt>
                <c:pt idx="124">
                  <c:v>279.45604791908232</c:v>
                </c:pt>
                <c:pt idx="125">
                  <c:v>279.46460058105419</c:v>
                </c:pt>
                <c:pt idx="126">
                  <c:v>279.47531933976643</c:v>
                </c:pt>
                <c:pt idx="127">
                  <c:v>279.4952816313056</c:v>
                </c:pt>
                <c:pt idx="128">
                  <c:v>279.50385709429571</c:v>
                </c:pt>
                <c:pt idx="129">
                  <c:v>279.51068143907889</c:v>
                </c:pt>
                <c:pt idx="130">
                  <c:v>279.53490068073842</c:v>
                </c:pt>
                <c:pt idx="131">
                  <c:v>279.55449131567889</c:v>
                </c:pt>
                <c:pt idx="132">
                  <c:v>279.56549052691651</c:v>
                </c:pt>
                <c:pt idx="133">
                  <c:v>279.58687788210062</c:v>
                </c:pt>
                <c:pt idx="134">
                  <c:v>279.60147965423272</c:v>
                </c:pt>
                <c:pt idx="135">
                  <c:v>279.61568240854422</c:v>
                </c:pt>
                <c:pt idx="136">
                  <c:v>279.62971187511653</c:v>
                </c:pt>
                <c:pt idx="137">
                  <c:v>279.65144352567734</c:v>
                </c:pt>
                <c:pt idx="138">
                  <c:v>279.65570503600134</c:v>
                </c:pt>
                <c:pt idx="139">
                  <c:v>279.65842519748691</c:v>
                </c:pt>
                <c:pt idx="140">
                  <c:v>279.66153525638578</c:v>
                </c:pt>
                <c:pt idx="141">
                  <c:v>279.67588165711271</c:v>
                </c:pt>
                <c:pt idx="142">
                  <c:v>279.67981711287473</c:v>
                </c:pt>
                <c:pt idx="143">
                  <c:v>279.69585990936469</c:v>
                </c:pt>
                <c:pt idx="144">
                  <c:v>279.69991165032019</c:v>
                </c:pt>
                <c:pt idx="145">
                  <c:v>279.71630102228852</c:v>
                </c:pt>
                <c:pt idx="146">
                  <c:v>279.71810458283767</c:v>
                </c:pt>
                <c:pt idx="147">
                  <c:v>279.71743651300085</c:v>
                </c:pt>
                <c:pt idx="148">
                  <c:v>279.71352385825719</c:v>
                </c:pt>
                <c:pt idx="149">
                  <c:v>279.72767417022658</c:v>
                </c:pt>
                <c:pt idx="150">
                  <c:v>279.73419526146614</c:v>
                </c:pt>
                <c:pt idx="151">
                  <c:v>279.74412966514814</c:v>
                </c:pt>
                <c:pt idx="152">
                  <c:v>279.75795392255554</c:v>
                </c:pt>
                <c:pt idx="153">
                  <c:v>279.77646606932956</c:v>
                </c:pt>
                <c:pt idx="154">
                  <c:v>279.80534583913368</c:v>
                </c:pt>
                <c:pt idx="155">
                  <c:v>279.82264725183489</c:v>
                </c:pt>
                <c:pt idx="156">
                  <c:v>279.84134180675545</c:v>
                </c:pt>
                <c:pt idx="157">
                  <c:v>279.86094384220519</c:v>
                </c:pt>
                <c:pt idx="158">
                  <c:v>279.87397690427684</c:v>
                </c:pt>
                <c:pt idx="159">
                  <c:v>279.89691016850315</c:v>
                </c:pt>
                <c:pt idx="160">
                  <c:v>279.91725779725192</c:v>
                </c:pt>
                <c:pt idx="161">
                  <c:v>279.93953211204871</c:v>
                </c:pt>
                <c:pt idx="162">
                  <c:v>279.95967453163257</c:v>
                </c:pt>
                <c:pt idx="163">
                  <c:v>279.98467356811858</c:v>
                </c:pt>
                <c:pt idx="164">
                  <c:v>280.00623193094015</c:v>
                </c:pt>
                <c:pt idx="165">
                  <c:v>280.02360174669633</c:v>
                </c:pt>
                <c:pt idx="166">
                  <c:v>280.03115116386209</c:v>
                </c:pt>
                <c:pt idx="167">
                  <c:v>280.03657552612037</c:v>
                </c:pt>
                <c:pt idx="168">
                  <c:v>280.02596849239796</c:v>
                </c:pt>
                <c:pt idx="169">
                  <c:v>280.02778573355806</c:v>
                </c:pt>
                <c:pt idx="170">
                  <c:v>280.01889789661692</c:v>
                </c:pt>
                <c:pt idx="171">
                  <c:v>280.0206490148239</c:v>
                </c:pt>
                <c:pt idx="172">
                  <c:v>280.01913730730928</c:v>
                </c:pt>
                <c:pt idx="173">
                  <c:v>280.0218301075729</c:v>
                </c:pt>
                <c:pt idx="174">
                  <c:v>280.01255465332031</c:v>
                </c:pt>
                <c:pt idx="175">
                  <c:v>280.02776749274346</c:v>
                </c:pt>
                <c:pt idx="176">
                  <c:v>280.04013932528392</c:v>
                </c:pt>
                <c:pt idx="177">
                  <c:v>280.03484720893181</c:v>
                </c:pt>
                <c:pt idx="178">
                  <c:v>280.03007267569558</c:v>
                </c:pt>
                <c:pt idx="179">
                  <c:v>280.0058351932214</c:v>
                </c:pt>
                <c:pt idx="180">
                  <c:v>279.98219737752908</c:v>
                </c:pt>
                <c:pt idx="181">
                  <c:v>279.96012827189713</c:v>
                </c:pt>
                <c:pt idx="182">
                  <c:v>279.93501067011579</c:v>
                </c:pt>
                <c:pt idx="183">
                  <c:v>279.91406793478887</c:v>
                </c:pt>
                <c:pt idx="184">
                  <c:v>279.88675003473969</c:v>
                </c:pt>
                <c:pt idx="185">
                  <c:v>279.86234610483172</c:v>
                </c:pt>
                <c:pt idx="186">
                  <c:v>279.83604741030149</c:v>
                </c:pt>
                <c:pt idx="187">
                  <c:v>279.81338775829511</c:v>
                </c:pt>
                <c:pt idx="188">
                  <c:v>279.78405652832828</c:v>
                </c:pt>
                <c:pt idx="189">
                  <c:v>279.75469565703753</c:v>
                </c:pt>
                <c:pt idx="190">
                  <c:v>279.70744510677304</c:v>
                </c:pt>
                <c:pt idx="191">
                  <c:v>279.66054341208883</c:v>
                </c:pt>
                <c:pt idx="192">
                  <c:v>279.62074651471306</c:v>
                </c:pt>
                <c:pt idx="193">
                  <c:v>279.5947191523008</c:v>
                </c:pt>
                <c:pt idx="194">
                  <c:v>279.57403634858275</c:v>
                </c:pt>
                <c:pt idx="195">
                  <c:v>279.54611650164998</c:v>
                </c:pt>
                <c:pt idx="196">
                  <c:v>279.51635433243678</c:v>
                </c:pt>
                <c:pt idx="197">
                  <c:v>279.507489296514</c:v>
                </c:pt>
                <c:pt idx="198">
                  <c:v>279.49612070877964</c:v>
                </c:pt>
                <c:pt idx="199">
                  <c:v>279.48848008754067</c:v>
                </c:pt>
                <c:pt idx="200">
                  <c:v>279.46465074329444</c:v>
                </c:pt>
                <c:pt idx="201">
                  <c:v>279.45140335165053</c:v>
                </c:pt>
                <c:pt idx="202">
                  <c:v>279.43659409025167</c:v>
                </c:pt>
                <c:pt idx="203">
                  <c:v>279.41651095331531</c:v>
                </c:pt>
                <c:pt idx="204">
                  <c:v>279.407721160753</c:v>
                </c:pt>
                <c:pt idx="205">
                  <c:v>279.39507343589094</c:v>
                </c:pt>
                <c:pt idx="206">
                  <c:v>279.38211561717964</c:v>
                </c:pt>
                <c:pt idx="207">
                  <c:v>279.37436783115453</c:v>
                </c:pt>
                <c:pt idx="208">
                  <c:v>279.36507641618914</c:v>
                </c:pt>
                <c:pt idx="209">
                  <c:v>279.35834099537743</c:v>
                </c:pt>
                <c:pt idx="210">
                  <c:v>279.35210491686689</c:v>
                </c:pt>
                <c:pt idx="211">
                  <c:v>279.34634993984287</c:v>
                </c:pt>
                <c:pt idx="212">
                  <c:v>279.33917217927581</c:v>
                </c:pt>
                <c:pt idx="213">
                  <c:v>279.33124198510404</c:v>
                </c:pt>
                <c:pt idx="214">
                  <c:v>279.32281472873308</c:v>
                </c:pt>
                <c:pt idx="215">
                  <c:v>279.32066915290909</c:v>
                </c:pt>
                <c:pt idx="216">
                  <c:v>279.31368292089581</c:v>
                </c:pt>
                <c:pt idx="217">
                  <c:v>279.2996238129997</c:v>
                </c:pt>
                <c:pt idx="218">
                  <c:v>279.30175342811077</c:v>
                </c:pt>
                <c:pt idx="219">
                  <c:v>279.30204756124715</c:v>
                </c:pt>
                <c:pt idx="220">
                  <c:v>279.30628627055279</c:v>
                </c:pt>
                <c:pt idx="221">
                  <c:v>279.30816507446235</c:v>
                </c:pt>
                <c:pt idx="222">
                  <c:v>279.28943175781069</c:v>
                </c:pt>
                <c:pt idx="223">
                  <c:v>279.28757803502123</c:v>
                </c:pt>
                <c:pt idx="224">
                  <c:v>279.27678859315228</c:v>
                </c:pt>
                <c:pt idx="225">
                  <c:v>279.26428223460374</c:v>
                </c:pt>
                <c:pt idx="226">
                  <c:v>279.24190987542812</c:v>
                </c:pt>
                <c:pt idx="227">
                  <c:v>279.24167046473588</c:v>
                </c:pt>
                <c:pt idx="228">
                  <c:v>279.24180727084575</c:v>
                </c:pt>
                <c:pt idx="229">
                  <c:v>279.23568291732499</c:v>
                </c:pt>
                <c:pt idx="230">
                  <c:v>279.23221716254034</c:v>
                </c:pt>
                <c:pt idx="231">
                  <c:v>279.23036571985278</c:v>
                </c:pt>
                <c:pt idx="232">
                  <c:v>279.22551138305244</c:v>
                </c:pt>
                <c:pt idx="233">
                  <c:v>279.22101730234152</c:v>
                </c:pt>
                <c:pt idx="234">
                  <c:v>279.21231871385248</c:v>
                </c:pt>
                <c:pt idx="235">
                  <c:v>279.20122373833794</c:v>
                </c:pt>
                <c:pt idx="236">
                  <c:v>279.19117532956432</c:v>
                </c:pt>
                <c:pt idx="237">
                  <c:v>279.19122777190643</c:v>
                </c:pt>
                <c:pt idx="238">
                  <c:v>279.18404545113566</c:v>
                </c:pt>
                <c:pt idx="239">
                  <c:v>279.16958732541889</c:v>
                </c:pt>
                <c:pt idx="240">
                  <c:v>279.16646358590907</c:v>
                </c:pt>
                <c:pt idx="241">
                  <c:v>279.17482243922518</c:v>
                </c:pt>
                <c:pt idx="242">
                  <c:v>279.19597266381885</c:v>
                </c:pt>
                <c:pt idx="243">
                  <c:v>279.20927021770308</c:v>
                </c:pt>
                <c:pt idx="244">
                  <c:v>279.22653742887678</c:v>
                </c:pt>
                <c:pt idx="245">
                  <c:v>279.25414946206229</c:v>
                </c:pt>
                <c:pt idx="246">
                  <c:v>279.28387058944236</c:v>
                </c:pt>
                <c:pt idx="247">
                  <c:v>279.311006081345</c:v>
                </c:pt>
                <c:pt idx="248">
                  <c:v>279.32345543734772</c:v>
                </c:pt>
                <c:pt idx="249">
                  <c:v>279.33840150485651</c:v>
                </c:pt>
                <c:pt idx="250">
                  <c:v>279.35612473639668</c:v>
                </c:pt>
                <c:pt idx="251">
                  <c:v>279.36986919023997</c:v>
                </c:pt>
                <c:pt idx="252">
                  <c:v>279.37134441612523</c:v>
                </c:pt>
                <c:pt idx="253">
                  <c:v>279.37427890718305</c:v>
                </c:pt>
                <c:pt idx="254">
                  <c:v>279.3708131523984</c:v>
                </c:pt>
                <c:pt idx="255">
                  <c:v>279.37074474934343</c:v>
                </c:pt>
                <c:pt idx="256">
                  <c:v>279.36708746600493</c:v>
                </c:pt>
                <c:pt idx="257">
                  <c:v>279.36645359769557</c:v>
                </c:pt>
                <c:pt idx="258">
                  <c:v>279.360069312566</c:v>
                </c:pt>
                <c:pt idx="259">
                  <c:v>279.35691137152867</c:v>
                </c:pt>
                <c:pt idx="260">
                  <c:v>279.36212596441845</c:v>
                </c:pt>
                <c:pt idx="261">
                  <c:v>279.35677228531694</c:v>
                </c:pt>
                <c:pt idx="262">
                  <c:v>279.35041080120567</c:v>
                </c:pt>
                <c:pt idx="263">
                  <c:v>279.34670563572871</c:v>
                </c:pt>
                <c:pt idx="264">
                  <c:v>279.33788164163883</c:v>
                </c:pt>
                <c:pt idx="265">
                  <c:v>279.32532740095183</c:v>
                </c:pt>
                <c:pt idx="266">
                  <c:v>279.30436870491206</c:v>
                </c:pt>
                <c:pt idx="267">
                  <c:v>279.28521356942144</c:v>
                </c:pt>
                <c:pt idx="268">
                  <c:v>279.26605615382903</c:v>
                </c:pt>
                <c:pt idx="269">
                  <c:v>279.24044376995016</c:v>
                </c:pt>
                <c:pt idx="270">
                  <c:v>279.21536036969633</c:v>
                </c:pt>
                <c:pt idx="271">
                  <c:v>279.19505150267867</c:v>
                </c:pt>
                <c:pt idx="272">
                  <c:v>279.18874702111322</c:v>
                </c:pt>
                <c:pt idx="273">
                  <c:v>279.17768852722804</c:v>
                </c:pt>
                <c:pt idx="274">
                  <c:v>279.17866669091399</c:v>
                </c:pt>
                <c:pt idx="275">
                  <c:v>279.17453286629257</c:v>
                </c:pt>
                <c:pt idx="276">
                  <c:v>279.18211648498573</c:v>
                </c:pt>
                <c:pt idx="277">
                  <c:v>279.17539018458137</c:v>
                </c:pt>
                <c:pt idx="278">
                  <c:v>279.16499064012561</c:v>
                </c:pt>
                <c:pt idx="279">
                  <c:v>279.16842219338281</c:v>
                </c:pt>
                <c:pt idx="280">
                  <c:v>279.16718637818985</c:v>
                </c:pt>
                <c:pt idx="281">
                  <c:v>279.16804597658046</c:v>
                </c:pt>
                <c:pt idx="282">
                  <c:v>279.16466458556357</c:v>
                </c:pt>
                <c:pt idx="283">
                  <c:v>279.1688189311015</c:v>
                </c:pt>
                <c:pt idx="284">
                  <c:v>279.18081226673786</c:v>
                </c:pt>
                <c:pt idx="285">
                  <c:v>279.17769080732984</c:v>
                </c:pt>
                <c:pt idx="286">
                  <c:v>279.1809695937643</c:v>
                </c:pt>
                <c:pt idx="287">
                  <c:v>279.1805591754345</c:v>
                </c:pt>
                <c:pt idx="288">
                  <c:v>279.18093767233864</c:v>
                </c:pt>
                <c:pt idx="289">
                  <c:v>279.17997318926371</c:v>
                </c:pt>
                <c:pt idx="290">
                  <c:v>279.18847796909705</c:v>
                </c:pt>
                <c:pt idx="291">
                  <c:v>279.19128021424859</c:v>
                </c:pt>
                <c:pt idx="292">
                  <c:v>279.20069931491662</c:v>
                </c:pt>
                <c:pt idx="293">
                  <c:v>279.20886435957692</c:v>
                </c:pt>
                <c:pt idx="294">
                  <c:v>279.23255233750956</c:v>
                </c:pt>
                <c:pt idx="295">
                  <c:v>279.2482964406596</c:v>
                </c:pt>
                <c:pt idx="296">
                  <c:v>279.25551752316147</c:v>
                </c:pt>
                <c:pt idx="297">
                  <c:v>279.26257899853516</c:v>
                </c:pt>
                <c:pt idx="298">
                  <c:v>279.26797599957155</c:v>
                </c:pt>
                <c:pt idx="299">
                  <c:v>279.27214630582228</c:v>
                </c:pt>
                <c:pt idx="300">
                  <c:v>279.26398810146736</c:v>
                </c:pt>
                <c:pt idx="301">
                  <c:v>279.25655724959688</c:v>
                </c:pt>
                <c:pt idx="302">
                  <c:v>279.2561969935075</c:v>
                </c:pt>
                <c:pt idx="303">
                  <c:v>279.25676473886364</c:v>
                </c:pt>
                <c:pt idx="304">
                  <c:v>279.24720199178023</c:v>
                </c:pt>
                <c:pt idx="305">
                  <c:v>279.24356066915453</c:v>
                </c:pt>
                <c:pt idx="306">
                  <c:v>279.24325057530541</c:v>
                </c:pt>
                <c:pt idx="307">
                  <c:v>279.24192811624283</c:v>
                </c:pt>
                <c:pt idx="308">
                  <c:v>279.24074474339204</c:v>
                </c:pt>
                <c:pt idx="309">
                  <c:v>279.22703449107621</c:v>
                </c:pt>
                <c:pt idx="310">
                  <c:v>279.22228047875649</c:v>
                </c:pt>
                <c:pt idx="311">
                  <c:v>279.21498415289409</c:v>
                </c:pt>
                <c:pt idx="312">
                  <c:v>279.20734809185865</c:v>
                </c:pt>
                <c:pt idx="313">
                  <c:v>279.19836905084424</c:v>
                </c:pt>
                <c:pt idx="314">
                  <c:v>279.20471001403899</c:v>
                </c:pt>
                <c:pt idx="315">
                  <c:v>279.20204685509924</c:v>
                </c:pt>
                <c:pt idx="316">
                  <c:v>279.20053286748282</c:v>
                </c:pt>
                <c:pt idx="317">
                  <c:v>279.19193916367806</c:v>
                </c:pt>
                <c:pt idx="318">
                  <c:v>279.18289399971047</c:v>
                </c:pt>
                <c:pt idx="319">
                  <c:v>279.17748559816499</c:v>
                </c:pt>
                <c:pt idx="320">
                  <c:v>279.17619962073172</c:v>
                </c:pt>
                <c:pt idx="321">
                  <c:v>279.18032432494579</c:v>
                </c:pt>
                <c:pt idx="322">
                  <c:v>279.18171290696148</c:v>
                </c:pt>
                <c:pt idx="323">
                  <c:v>279.18449235109472</c:v>
                </c:pt>
                <c:pt idx="324">
                  <c:v>279.17793477822585</c:v>
                </c:pt>
                <c:pt idx="325">
                  <c:v>279.18396336746969</c:v>
                </c:pt>
                <c:pt idx="326">
                  <c:v>279.18138685239956</c:v>
                </c:pt>
                <c:pt idx="327">
                  <c:v>279.16949840144747</c:v>
                </c:pt>
                <c:pt idx="328">
                  <c:v>279.16257601228551</c:v>
                </c:pt>
                <c:pt idx="329">
                  <c:v>279.16872544692643</c:v>
                </c:pt>
                <c:pt idx="330">
                  <c:v>279.17423645305439</c:v>
                </c:pt>
                <c:pt idx="331">
                  <c:v>279.16663003334287</c:v>
                </c:pt>
                <c:pt idx="332">
                  <c:v>279.17160749564209</c:v>
                </c:pt>
                <c:pt idx="333">
                  <c:v>279.16829222757838</c:v>
                </c:pt>
                <c:pt idx="334">
                  <c:v>279.174079126028</c:v>
                </c:pt>
                <c:pt idx="335">
                  <c:v>279.17773412926471</c:v>
                </c:pt>
                <c:pt idx="336">
                  <c:v>279.17917743372436</c:v>
                </c:pt>
                <c:pt idx="337">
                  <c:v>279.15790180352997</c:v>
                </c:pt>
                <c:pt idx="338">
                  <c:v>279.04552242453616</c:v>
                </c:pt>
                <c:pt idx="339">
                  <c:v>278.95706359386185</c:v>
                </c:pt>
                <c:pt idx="340">
                  <c:v>278.89856758136187</c:v>
                </c:pt>
                <c:pt idx="341">
                  <c:v>278.84077840042983</c:v>
                </c:pt>
                <c:pt idx="342">
                  <c:v>278.79972972714836</c:v>
                </c:pt>
                <c:pt idx="343">
                  <c:v>278.78585302739879</c:v>
                </c:pt>
                <c:pt idx="344">
                  <c:v>278.77179163940087</c:v>
                </c:pt>
                <c:pt idx="345">
                  <c:v>278.7635946733148</c:v>
                </c:pt>
                <c:pt idx="346">
                  <c:v>278.69573884279447</c:v>
                </c:pt>
                <c:pt idx="347">
                  <c:v>278.59024765143516</c:v>
                </c:pt>
                <c:pt idx="348">
                  <c:v>278.4741927482882</c:v>
                </c:pt>
                <c:pt idx="349">
                  <c:v>278.35471769239325</c:v>
                </c:pt>
                <c:pt idx="350">
                  <c:v>278.24045266918449</c:v>
                </c:pt>
                <c:pt idx="351">
                  <c:v>278.13574583285538</c:v>
                </c:pt>
                <c:pt idx="352">
                  <c:v>278.04704531138685</c:v>
                </c:pt>
                <c:pt idx="353">
                  <c:v>277.96511897246125</c:v>
                </c:pt>
                <c:pt idx="354">
                  <c:v>277.87988192567559</c:v>
                </c:pt>
                <c:pt idx="355">
                  <c:v>277.79961094068011</c:v>
                </c:pt>
                <c:pt idx="356">
                  <c:v>277.72990366747223</c:v>
                </c:pt>
                <c:pt idx="357">
                  <c:v>277.65982245756385</c:v>
                </c:pt>
                <c:pt idx="358">
                  <c:v>277.59725190309007</c:v>
                </c:pt>
                <c:pt idx="359">
                  <c:v>277.53293479061301</c:v>
                </c:pt>
                <c:pt idx="360">
                  <c:v>277.46880920668985</c:v>
                </c:pt>
                <c:pt idx="361">
                  <c:v>277.41571019522621</c:v>
                </c:pt>
                <c:pt idx="362">
                  <c:v>277.3783438864034</c:v>
                </c:pt>
                <c:pt idx="363">
                  <c:v>277.43372755990276</c:v>
                </c:pt>
                <c:pt idx="364">
                  <c:v>277.45915069532953</c:v>
                </c:pt>
                <c:pt idx="365">
                  <c:v>277.46691444206749</c:v>
                </c:pt>
                <c:pt idx="366">
                  <c:v>277.48787313810726</c:v>
                </c:pt>
                <c:pt idx="367">
                  <c:v>277.50232442351842</c:v>
                </c:pt>
                <c:pt idx="368">
                  <c:v>277.4955684817902</c:v>
                </c:pt>
                <c:pt idx="369">
                  <c:v>277.47817130481201</c:v>
                </c:pt>
                <c:pt idx="370">
                  <c:v>277.45425759679802</c:v>
                </c:pt>
                <c:pt idx="371">
                  <c:v>277.49582613329716</c:v>
                </c:pt>
                <c:pt idx="372">
                  <c:v>277.5765303376408</c:v>
                </c:pt>
                <c:pt idx="373">
                  <c:v>277.672698192609</c:v>
                </c:pt>
                <c:pt idx="374">
                  <c:v>277.77161813048855</c:v>
                </c:pt>
                <c:pt idx="375">
                  <c:v>277.85707862725377</c:v>
                </c:pt>
                <c:pt idx="376">
                  <c:v>277.93912581157639</c:v>
                </c:pt>
                <c:pt idx="377">
                  <c:v>278.0168180014</c:v>
                </c:pt>
                <c:pt idx="378">
                  <c:v>278.0810986322478</c:v>
                </c:pt>
                <c:pt idx="379">
                  <c:v>278.1342820074791</c:v>
                </c:pt>
                <c:pt idx="380">
                  <c:v>278.18550677523683</c:v>
                </c:pt>
                <c:pt idx="381">
                  <c:v>278.2328211683527</c:v>
                </c:pt>
                <c:pt idx="382">
                  <c:v>278.27333857790728</c:v>
                </c:pt>
                <c:pt idx="383">
                  <c:v>278.31069804642465</c:v>
                </c:pt>
                <c:pt idx="384">
                  <c:v>278.33638339356219</c:v>
                </c:pt>
                <c:pt idx="385">
                  <c:v>278.36266156717596</c:v>
                </c:pt>
                <c:pt idx="386">
                  <c:v>278.3774206663345</c:v>
                </c:pt>
                <c:pt idx="387">
                  <c:v>278.4003197290333</c:v>
                </c:pt>
                <c:pt idx="388">
                  <c:v>278.4313427945595</c:v>
                </c:pt>
                <c:pt idx="389">
                  <c:v>278.46517266544089</c:v>
                </c:pt>
                <c:pt idx="390">
                  <c:v>278.49097885797545</c:v>
                </c:pt>
                <c:pt idx="391">
                  <c:v>278.52287292240152</c:v>
                </c:pt>
                <c:pt idx="392">
                  <c:v>278.54862667259391</c:v>
                </c:pt>
                <c:pt idx="393">
                  <c:v>278.56674664185283</c:v>
                </c:pt>
                <c:pt idx="394">
                  <c:v>278.57801490510656</c:v>
                </c:pt>
                <c:pt idx="395">
                  <c:v>278.59058966671</c:v>
                </c:pt>
                <c:pt idx="396">
                  <c:v>278.59639480597423</c:v>
                </c:pt>
                <c:pt idx="397">
                  <c:v>278.59393229599573</c:v>
                </c:pt>
                <c:pt idx="398">
                  <c:v>278.59903972409933</c:v>
                </c:pt>
                <c:pt idx="399">
                  <c:v>278.59773322574966</c:v>
                </c:pt>
                <c:pt idx="400">
                  <c:v>278.60155467642005</c:v>
                </c:pt>
                <c:pt idx="401">
                  <c:v>278.60295009874119</c:v>
                </c:pt>
                <c:pt idx="402">
                  <c:v>278.60170972334458</c:v>
                </c:pt>
                <c:pt idx="403">
                  <c:v>278.60005664951638</c:v>
                </c:pt>
                <c:pt idx="404">
                  <c:v>278.60842462323978</c:v>
                </c:pt>
                <c:pt idx="405">
                  <c:v>278.60954415323931</c:v>
                </c:pt>
                <c:pt idx="406">
                  <c:v>278.62361922184829</c:v>
                </c:pt>
                <c:pt idx="407">
                  <c:v>278.62436253504552</c:v>
                </c:pt>
                <c:pt idx="408">
                  <c:v>278.62768692351665</c:v>
                </c:pt>
                <c:pt idx="409">
                  <c:v>278.63430377903313</c:v>
                </c:pt>
                <c:pt idx="410">
                  <c:v>278.63522037996955</c:v>
                </c:pt>
                <c:pt idx="411">
                  <c:v>278.6494003332628</c:v>
                </c:pt>
                <c:pt idx="412">
                  <c:v>278.65563869187508</c:v>
                </c:pt>
                <c:pt idx="413">
                  <c:v>278.65627940048995</c:v>
                </c:pt>
                <c:pt idx="414">
                  <c:v>278.6599321236248</c:v>
                </c:pt>
                <c:pt idx="415">
                  <c:v>278.67385670551283</c:v>
                </c:pt>
                <c:pt idx="416">
                  <c:v>278.66929422174701</c:v>
                </c:pt>
                <c:pt idx="417">
                  <c:v>278.66333859576184</c:v>
                </c:pt>
                <c:pt idx="418">
                  <c:v>278.65958554814642</c:v>
                </c:pt>
                <c:pt idx="419">
                  <c:v>278.66350960339923</c:v>
                </c:pt>
                <c:pt idx="420">
                  <c:v>278.66228518871543</c:v>
                </c:pt>
                <c:pt idx="421">
                  <c:v>278.66780987545434</c:v>
                </c:pt>
                <c:pt idx="422">
                  <c:v>278.66884276158424</c:v>
                </c:pt>
                <c:pt idx="423">
                  <c:v>278.66375129419333</c:v>
                </c:pt>
                <c:pt idx="424">
                  <c:v>278.66798544329538</c:v>
                </c:pt>
                <c:pt idx="425">
                  <c:v>278.67554170076664</c:v>
                </c:pt>
                <c:pt idx="426">
                  <c:v>278.69095062894729</c:v>
                </c:pt>
                <c:pt idx="427">
                  <c:v>278.70041533165187</c:v>
                </c:pt>
                <c:pt idx="428">
                  <c:v>278.71790827290704</c:v>
                </c:pt>
                <c:pt idx="429">
                  <c:v>278.71997404516679</c:v>
                </c:pt>
                <c:pt idx="430">
                  <c:v>278.72475769881038</c:v>
                </c:pt>
                <c:pt idx="431">
                  <c:v>278.71842813612471</c:v>
                </c:pt>
                <c:pt idx="432">
                  <c:v>278.72527300182441</c:v>
                </c:pt>
                <c:pt idx="433">
                  <c:v>278.72835341939941</c:v>
                </c:pt>
                <c:pt idx="434">
                  <c:v>278.73190125784998</c:v>
                </c:pt>
                <c:pt idx="435">
                  <c:v>278.74291870990226</c:v>
                </c:pt>
                <c:pt idx="436">
                  <c:v>278.75138700810629</c:v>
                </c:pt>
                <c:pt idx="437">
                  <c:v>278.75627782653595</c:v>
                </c:pt>
                <c:pt idx="438">
                  <c:v>278.7595315318502</c:v>
                </c:pt>
                <c:pt idx="439">
                  <c:v>278.76326633865102</c:v>
                </c:pt>
                <c:pt idx="440">
                  <c:v>278.76142629647262</c:v>
                </c:pt>
                <c:pt idx="441">
                  <c:v>278.77218153681417</c:v>
                </c:pt>
                <c:pt idx="442">
                  <c:v>278.77889415660758</c:v>
                </c:pt>
                <c:pt idx="443">
                  <c:v>278.7903539484152</c:v>
                </c:pt>
                <c:pt idx="444">
                  <c:v>278.78885820161338</c:v>
                </c:pt>
                <c:pt idx="445">
                  <c:v>278.79557310150869</c:v>
                </c:pt>
                <c:pt idx="446">
                  <c:v>278.79813593596782</c:v>
                </c:pt>
                <c:pt idx="447">
                  <c:v>278.80553486641264</c:v>
                </c:pt>
                <c:pt idx="448">
                  <c:v>278.80827098861101</c:v>
                </c:pt>
                <c:pt idx="449">
                  <c:v>278.81194879286608</c:v>
                </c:pt>
                <c:pt idx="450">
                  <c:v>278.8169194148598</c:v>
                </c:pt>
                <c:pt idx="451">
                  <c:v>278.81116215773397</c:v>
                </c:pt>
                <c:pt idx="452">
                  <c:v>278.81679856946272</c:v>
                </c:pt>
                <c:pt idx="453">
                  <c:v>278.81511585431065</c:v>
                </c:pt>
                <c:pt idx="454">
                  <c:v>278.8195392518648</c:v>
                </c:pt>
                <c:pt idx="455">
                  <c:v>278.80790161211428</c:v>
                </c:pt>
                <c:pt idx="456">
                  <c:v>278.79950171696515</c:v>
                </c:pt>
                <c:pt idx="457">
                  <c:v>278.79668123099896</c:v>
                </c:pt>
                <c:pt idx="458">
                  <c:v>278.79435780723213</c:v>
                </c:pt>
                <c:pt idx="459">
                  <c:v>278.79683627792355</c:v>
                </c:pt>
                <c:pt idx="460">
                  <c:v>278.79552977957383</c:v>
                </c:pt>
                <c:pt idx="461">
                  <c:v>278.79499623574515</c:v>
                </c:pt>
                <c:pt idx="462">
                  <c:v>278.79482294800596</c:v>
                </c:pt>
                <c:pt idx="463">
                  <c:v>278.79651250346336</c:v>
                </c:pt>
                <c:pt idx="464">
                  <c:v>278.79950855727066</c:v>
                </c:pt>
                <c:pt idx="465">
                  <c:v>278.79754766969506</c:v>
                </c:pt>
                <c:pt idx="466">
                  <c:v>278.79436464753763</c:v>
                </c:pt>
                <c:pt idx="467">
                  <c:v>278.78803280475017</c:v>
                </c:pt>
                <c:pt idx="468">
                  <c:v>278.78254687974243</c:v>
                </c:pt>
                <c:pt idx="469">
                  <c:v>278.79757731101893</c:v>
                </c:pt>
                <c:pt idx="470">
                  <c:v>278.80239288608811</c:v>
                </c:pt>
                <c:pt idx="471">
                  <c:v>278.80536841897884</c:v>
                </c:pt>
                <c:pt idx="472">
                  <c:v>278.81358818608334</c:v>
                </c:pt>
                <c:pt idx="473">
                  <c:v>278.81768324897359</c:v>
                </c:pt>
                <c:pt idx="474">
                  <c:v>278.81586144760979</c:v>
                </c:pt>
                <c:pt idx="475">
                  <c:v>278.81761256581683</c:v>
                </c:pt>
                <c:pt idx="476">
                  <c:v>278.81496308748797</c:v>
                </c:pt>
                <c:pt idx="477">
                  <c:v>278.8187275356126</c:v>
                </c:pt>
                <c:pt idx="478">
                  <c:v>278.81257354076803</c:v>
                </c:pt>
                <c:pt idx="479">
                  <c:v>278.8169194148598</c:v>
                </c:pt>
                <c:pt idx="480">
                  <c:v>278.82313725255568</c:v>
                </c:pt>
                <c:pt idx="481">
                  <c:v>278.83014400548541</c:v>
                </c:pt>
                <c:pt idx="482">
                  <c:v>278.83146874464978</c:v>
                </c:pt>
                <c:pt idx="483">
                  <c:v>278.8323465838551</c:v>
                </c:pt>
                <c:pt idx="484">
                  <c:v>278.83392897452654</c:v>
                </c:pt>
                <c:pt idx="485">
                  <c:v>278.84026081731395</c:v>
                </c:pt>
                <c:pt idx="486">
                  <c:v>278.83893607814957</c:v>
                </c:pt>
                <c:pt idx="487">
                  <c:v>278.85022258221795</c:v>
                </c:pt>
                <c:pt idx="488">
                  <c:v>278.8659735256735</c:v>
                </c:pt>
                <c:pt idx="489">
                  <c:v>278.87890398316273</c:v>
                </c:pt>
                <c:pt idx="490">
                  <c:v>278.89566273162791</c:v>
                </c:pt>
                <c:pt idx="491">
                  <c:v>278.9088303197077</c:v>
                </c:pt>
                <c:pt idx="492">
                  <c:v>278.92610893139056</c:v>
                </c:pt>
                <c:pt idx="493">
                  <c:v>278.93020171417902</c:v>
                </c:pt>
                <c:pt idx="494">
                  <c:v>278.9321603216527</c:v>
                </c:pt>
                <c:pt idx="495">
                  <c:v>278.93609577741472</c:v>
                </c:pt>
                <c:pt idx="496">
                  <c:v>278.9394338464968</c:v>
                </c:pt>
                <c:pt idx="497">
                  <c:v>278.93468895458437</c:v>
                </c:pt>
                <c:pt idx="498">
                  <c:v>278.93886382103875</c:v>
                </c:pt>
                <c:pt idx="499">
                  <c:v>278.95369360335411</c:v>
                </c:pt>
                <c:pt idx="500">
                  <c:v>278.96443288298286</c:v>
                </c:pt>
                <c:pt idx="501">
                  <c:v>278.98618049425647</c:v>
                </c:pt>
                <c:pt idx="502">
                  <c:v>278.9915387335617</c:v>
                </c:pt>
                <c:pt idx="503">
                  <c:v>278.99275858804185</c:v>
                </c:pt>
                <c:pt idx="504">
                  <c:v>278.98373166488892</c:v>
                </c:pt>
                <c:pt idx="505">
                  <c:v>278.98854952005991</c:v>
                </c:pt>
                <c:pt idx="506">
                  <c:v>278.99527582046431</c:v>
                </c:pt>
                <c:pt idx="507">
                  <c:v>278.99295467679934</c:v>
                </c:pt>
                <c:pt idx="508">
                  <c:v>278.99331721299063</c:v>
                </c:pt>
                <c:pt idx="509">
                  <c:v>278.99171886160644</c:v>
                </c:pt>
                <c:pt idx="510">
                  <c:v>278.98547366268861</c:v>
                </c:pt>
                <c:pt idx="511">
                  <c:v>278.99001562553798</c:v>
                </c:pt>
                <c:pt idx="512">
                  <c:v>278.98975569392906</c:v>
                </c:pt>
                <c:pt idx="513">
                  <c:v>278.98298379148798</c:v>
                </c:pt>
                <c:pt idx="514">
                  <c:v>278.99050356732999</c:v>
                </c:pt>
                <c:pt idx="515">
                  <c:v>278.98976709443821</c:v>
                </c:pt>
                <c:pt idx="516">
                  <c:v>278.98844463537563</c:v>
                </c:pt>
                <c:pt idx="517">
                  <c:v>278.98753715484651</c:v>
                </c:pt>
                <c:pt idx="518">
                  <c:v>278.99192179066938</c:v>
                </c:pt>
                <c:pt idx="519">
                  <c:v>278.98960292710626</c:v>
                </c:pt>
                <c:pt idx="520">
                  <c:v>278.99262862223731</c:v>
                </c:pt>
                <c:pt idx="521">
                  <c:v>279.00942157223005</c:v>
                </c:pt>
                <c:pt idx="522">
                  <c:v>279.02632624721247</c:v>
                </c:pt>
                <c:pt idx="523">
                  <c:v>279.04015278472173</c:v>
                </c:pt>
                <c:pt idx="524">
                  <c:v>279.04987969913708</c:v>
                </c:pt>
                <c:pt idx="525">
                  <c:v>279.05499624764809</c:v>
                </c:pt>
                <c:pt idx="526">
                  <c:v>279.05525161905325</c:v>
                </c:pt>
                <c:pt idx="527">
                  <c:v>279.04503220264223</c:v>
                </c:pt>
                <c:pt idx="528">
                  <c:v>279.05934668194351</c:v>
                </c:pt>
                <c:pt idx="529">
                  <c:v>279.07119409106269</c:v>
                </c:pt>
                <c:pt idx="530">
                  <c:v>279.07556276617277</c:v>
                </c:pt>
                <c:pt idx="531">
                  <c:v>279.08123337942902</c:v>
                </c:pt>
                <c:pt idx="532">
                  <c:v>279.08773394975196</c:v>
                </c:pt>
                <c:pt idx="533">
                  <c:v>279.09452865321128</c:v>
                </c:pt>
                <c:pt idx="534">
                  <c:v>279.10770308159664</c:v>
                </c:pt>
                <c:pt idx="535">
                  <c:v>279.12324653578537</c:v>
                </c:pt>
                <c:pt idx="536">
                  <c:v>279.13865546396596</c:v>
                </c:pt>
                <c:pt idx="537">
                  <c:v>279.15372009676997</c:v>
                </c:pt>
                <c:pt idx="538">
                  <c:v>279.1777455297738</c:v>
                </c:pt>
                <c:pt idx="539">
                  <c:v>279.17869177203409</c:v>
                </c:pt>
                <c:pt idx="540">
                  <c:v>279.19102940304697</c:v>
                </c:pt>
                <c:pt idx="541">
                  <c:v>279.18979358785407</c:v>
                </c:pt>
                <c:pt idx="542">
                  <c:v>279.18862389561434</c:v>
                </c:pt>
                <c:pt idx="543">
                  <c:v>279.2071497229993</c:v>
                </c:pt>
                <c:pt idx="544">
                  <c:v>279.22227591855278</c:v>
                </c:pt>
                <c:pt idx="545">
                  <c:v>279.23335037315087</c:v>
                </c:pt>
                <c:pt idx="546">
                  <c:v>279.23906202824003</c:v>
                </c:pt>
                <c:pt idx="547">
                  <c:v>279.24945701249203</c:v>
                </c:pt>
                <c:pt idx="548">
                  <c:v>279.26416594941037</c:v>
                </c:pt>
                <c:pt idx="549">
                  <c:v>279.27470686017966</c:v>
                </c:pt>
                <c:pt idx="550">
                  <c:v>279.27992145306939</c:v>
                </c:pt>
                <c:pt idx="551">
                  <c:v>279.2890623813139</c:v>
                </c:pt>
                <c:pt idx="552">
                  <c:v>279.3059374149725</c:v>
                </c:pt>
                <c:pt idx="553">
                  <c:v>279.30634783330225</c:v>
                </c:pt>
                <c:pt idx="554">
                  <c:v>279.30720743169297</c:v>
                </c:pt>
                <c:pt idx="555">
                  <c:v>279.31535423553868</c:v>
                </c:pt>
                <c:pt idx="556">
                  <c:v>279.32191864871299</c:v>
                </c:pt>
                <c:pt idx="557">
                  <c:v>279.33372501599911</c:v>
                </c:pt>
                <c:pt idx="558">
                  <c:v>279.34551314247051</c:v>
                </c:pt>
                <c:pt idx="559">
                  <c:v>279.36352138673965</c:v>
                </c:pt>
                <c:pt idx="560">
                  <c:v>279.38212473758688</c:v>
                </c:pt>
                <c:pt idx="561">
                  <c:v>279.38674422389852</c:v>
                </c:pt>
                <c:pt idx="562">
                  <c:v>279.40056848130598</c:v>
                </c:pt>
                <c:pt idx="563">
                  <c:v>279.3992460222434</c:v>
                </c:pt>
                <c:pt idx="564">
                  <c:v>279.41617121814238</c:v>
                </c:pt>
                <c:pt idx="565">
                  <c:v>279.42165942325198</c:v>
                </c:pt>
                <c:pt idx="566">
                  <c:v>279.44768450556245</c:v>
                </c:pt>
                <c:pt idx="567">
                  <c:v>279.47251253441112</c:v>
                </c:pt>
                <c:pt idx="568">
                  <c:v>279.47990234444865</c:v>
                </c:pt>
                <c:pt idx="569">
                  <c:v>279.49061654295724</c:v>
                </c:pt>
                <c:pt idx="570">
                  <c:v>279.50721112409053</c:v>
                </c:pt>
                <c:pt idx="571">
                  <c:v>279.5200777387285</c:v>
                </c:pt>
                <c:pt idx="572">
                  <c:v>279.52819946145405</c:v>
                </c:pt>
                <c:pt idx="573">
                  <c:v>279.53438309762242</c:v>
                </c:pt>
                <c:pt idx="574">
                  <c:v>279.53958857010491</c:v>
                </c:pt>
                <c:pt idx="575">
                  <c:v>279.55240502250257</c:v>
                </c:pt>
                <c:pt idx="576">
                  <c:v>279.55968310755026</c:v>
                </c:pt>
                <c:pt idx="577">
                  <c:v>279.56950806634438</c:v>
                </c:pt>
                <c:pt idx="578">
                  <c:v>279.58606388574657</c:v>
                </c:pt>
                <c:pt idx="579">
                  <c:v>279.60801214598138</c:v>
                </c:pt>
                <c:pt idx="580">
                  <c:v>279.63157015810958</c:v>
                </c:pt>
                <c:pt idx="581">
                  <c:v>279.6422273540723</c:v>
                </c:pt>
                <c:pt idx="582">
                  <c:v>279.65786201233431</c:v>
                </c:pt>
                <c:pt idx="583">
                  <c:v>279.68101872654012</c:v>
                </c:pt>
                <c:pt idx="584">
                  <c:v>279.69587815017928</c:v>
                </c:pt>
                <c:pt idx="585">
                  <c:v>279.7074929889115</c:v>
                </c:pt>
                <c:pt idx="586">
                  <c:v>279.72429049910784</c:v>
                </c:pt>
                <c:pt idx="587">
                  <c:v>279.73333110287177</c:v>
                </c:pt>
                <c:pt idx="588">
                  <c:v>279.75582202734256</c:v>
                </c:pt>
                <c:pt idx="589">
                  <c:v>279.7691241414305</c:v>
                </c:pt>
                <c:pt idx="590">
                  <c:v>279.78626594700347</c:v>
                </c:pt>
                <c:pt idx="591">
                  <c:v>279.80228822257692</c:v>
                </c:pt>
                <c:pt idx="592">
                  <c:v>279.8220544253586</c:v>
                </c:pt>
                <c:pt idx="593">
                  <c:v>279.84710818428857</c:v>
                </c:pt>
                <c:pt idx="594">
                  <c:v>279.87196585446105</c:v>
                </c:pt>
                <c:pt idx="595">
                  <c:v>279.89745055263734</c:v>
                </c:pt>
                <c:pt idx="596">
                  <c:v>279.92109748873696</c:v>
                </c:pt>
                <c:pt idx="597">
                  <c:v>279.95088017886656</c:v>
                </c:pt>
                <c:pt idx="598">
                  <c:v>279.98015440628762</c:v>
                </c:pt>
                <c:pt idx="599">
                  <c:v>280.00956543981857</c:v>
                </c:pt>
                <c:pt idx="600">
                  <c:v>280.03466936098891</c:v>
                </c:pt>
                <c:pt idx="601">
                  <c:v>280.03905171670999</c:v>
                </c:pt>
                <c:pt idx="602">
                  <c:v>280.0358823751634</c:v>
                </c:pt>
                <c:pt idx="603">
                  <c:v>280.01737022838944</c:v>
                </c:pt>
                <c:pt idx="604">
                  <c:v>279.97383168390746</c:v>
                </c:pt>
                <c:pt idx="605">
                  <c:v>279.91177643244777</c:v>
                </c:pt>
                <c:pt idx="606">
                  <c:v>279.85828980367268</c:v>
                </c:pt>
                <c:pt idx="607">
                  <c:v>279.80236118583554</c:v>
                </c:pt>
                <c:pt idx="608">
                  <c:v>279.74430979319283</c:v>
                </c:pt>
                <c:pt idx="609">
                  <c:v>279.69337687846962</c:v>
                </c:pt>
                <c:pt idx="610">
                  <c:v>279.64718429545513</c:v>
                </c:pt>
                <c:pt idx="611">
                  <c:v>279.61028996771159</c:v>
                </c:pt>
                <c:pt idx="612">
                  <c:v>279.57225786915382</c:v>
                </c:pt>
                <c:pt idx="613">
                  <c:v>279.5332521671138</c:v>
                </c:pt>
                <c:pt idx="614">
                  <c:v>279.50636976651452</c:v>
                </c:pt>
                <c:pt idx="615">
                  <c:v>279.5263776600903</c:v>
                </c:pt>
                <c:pt idx="616">
                  <c:v>279.54636047254598</c:v>
                </c:pt>
                <c:pt idx="617">
                  <c:v>279.55860917958745</c:v>
                </c:pt>
                <c:pt idx="618">
                  <c:v>279.55746228836591</c:v>
                </c:pt>
                <c:pt idx="619">
                  <c:v>279.54539142926734</c:v>
                </c:pt>
                <c:pt idx="620">
                  <c:v>279.52244220432823</c:v>
                </c:pt>
                <c:pt idx="621">
                  <c:v>279.48738563866124</c:v>
                </c:pt>
                <c:pt idx="622">
                  <c:v>279.43989339760248</c:v>
                </c:pt>
                <c:pt idx="623">
                  <c:v>279.381757641192</c:v>
                </c:pt>
                <c:pt idx="624">
                  <c:v>279.32112061307174</c:v>
                </c:pt>
                <c:pt idx="625">
                  <c:v>279.26572325896149</c:v>
                </c:pt>
                <c:pt idx="626">
                  <c:v>279.22735598543443</c:v>
                </c:pt>
                <c:pt idx="627">
                  <c:v>279.19864950336955</c:v>
                </c:pt>
                <c:pt idx="628">
                  <c:v>279.18792618445366</c:v>
                </c:pt>
                <c:pt idx="629">
                  <c:v>279.2036725677055</c:v>
                </c:pt>
                <c:pt idx="630">
                  <c:v>279.23706693913698</c:v>
                </c:pt>
                <c:pt idx="631">
                  <c:v>279.27209614358196</c:v>
                </c:pt>
                <c:pt idx="632">
                  <c:v>279.30715270924901</c:v>
                </c:pt>
                <c:pt idx="633">
                  <c:v>279.34191058157603</c:v>
                </c:pt>
                <c:pt idx="634">
                  <c:v>279.37213561146098</c:v>
                </c:pt>
                <c:pt idx="635">
                  <c:v>279.40024926704956</c:v>
                </c:pt>
                <c:pt idx="636">
                  <c:v>279.42159558040072</c:v>
                </c:pt>
                <c:pt idx="637">
                  <c:v>279.44227154381332</c:v>
                </c:pt>
                <c:pt idx="638">
                  <c:v>279.46050323806202</c:v>
                </c:pt>
                <c:pt idx="639">
                  <c:v>279.46482631113543</c:v>
                </c:pt>
                <c:pt idx="640">
                  <c:v>279.42347666441208</c:v>
                </c:pt>
                <c:pt idx="641">
                  <c:v>279.38108045094793</c:v>
                </c:pt>
                <c:pt idx="642">
                  <c:v>279.34568871031166</c:v>
                </c:pt>
                <c:pt idx="643">
                  <c:v>279.32075123657506</c:v>
                </c:pt>
                <c:pt idx="644">
                  <c:v>279.30621558739603</c:v>
                </c:pt>
                <c:pt idx="645">
                  <c:v>279.29615805821498</c:v>
                </c:pt>
                <c:pt idx="646">
                  <c:v>279.28945227872714</c:v>
                </c:pt>
                <c:pt idx="647">
                  <c:v>279.29123759846169</c:v>
                </c:pt>
                <c:pt idx="648">
                  <c:v>279.30013227570828</c:v>
                </c:pt>
                <c:pt idx="649">
                  <c:v>279.31266143527506</c:v>
                </c:pt>
                <c:pt idx="650">
                  <c:v>279.32542088512696</c:v>
                </c:pt>
                <c:pt idx="651">
                  <c:v>279.3422343560361</c:v>
                </c:pt>
                <c:pt idx="652">
                  <c:v>279.3631018480026</c:v>
                </c:pt>
                <c:pt idx="653">
                  <c:v>279.38434555677139</c:v>
                </c:pt>
                <c:pt idx="654">
                  <c:v>279.40476386867687</c:v>
                </c:pt>
                <c:pt idx="655">
                  <c:v>279.42888278585582</c:v>
                </c:pt>
                <c:pt idx="656">
                  <c:v>279.45719709040554</c:v>
                </c:pt>
                <c:pt idx="657">
                  <c:v>279.4937243217542</c:v>
                </c:pt>
                <c:pt idx="658">
                  <c:v>279.53515605214346</c:v>
                </c:pt>
                <c:pt idx="659">
                  <c:v>279.54394935986289</c:v>
                </c:pt>
                <c:pt idx="660">
                  <c:v>279.5498517049902</c:v>
                </c:pt>
                <c:pt idx="661">
                  <c:v>279.55539672338813</c:v>
                </c:pt>
                <c:pt idx="662">
                  <c:v>279.55975161918161</c:v>
                </c:pt>
                <c:pt idx="663">
                  <c:v>279.56237590781393</c:v>
                </c:pt>
                <c:pt idx="664">
                  <c:v>279.56649749188864</c:v>
                </c:pt>
                <c:pt idx="665">
                  <c:v>279.56981347331754</c:v>
                </c:pt>
                <c:pt idx="666">
                  <c:v>279.56988817273213</c:v>
                </c:pt>
                <c:pt idx="667">
                  <c:v>279.56691901071412</c:v>
                </c:pt>
                <c:pt idx="668">
                  <c:v>279.56278632614362</c:v>
                </c:pt>
                <c:pt idx="669">
                  <c:v>279.55567322274993</c:v>
                </c:pt>
                <c:pt idx="670">
                  <c:v>279.55300381232212</c:v>
                </c:pt>
              </c:numCache>
            </c:numRef>
          </c:yVal>
          <c:smooth val="0"/>
        </c:ser>
        <c:ser>
          <c:idx val="14"/>
          <c:order val="2"/>
          <c:tx>
            <c:v>VW3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'KVP-08'!$E$3:$E$4000</c:f>
              <c:numCache>
                <c:formatCode>m/d/yyyy\ h:mm</c:formatCode>
                <c:ptCount val="3998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'KVP-08'!$AG$3:$AG$4000</c:f>
              <c:numCache>
                <c:formatCode>General</c:formatCode>
                <c:ptCount val="3998"/>
                <c:pt idx="12" formatCode="0.00">
                  <c:v>278.79140477384215</c:v>
                </c:pt>
                <c:pt idx="13" formatCode="0.00">
                  <c:v>278.77390928279578</c:v>
                </c:pt>
                <c:pt idx="14" formatCode="0.00">
                  <c:v>278.86311350654512</c:v>
                </c:pt>
                <c:pt idx="15" formatCode="0.00">
                  <c:v>278.87507103681878</c:v>
                </c:pt>
                <c:pt idx="16" formatCode="0.00">
                  <c:v>278.83639415570093</c:v>
                </c:pt>
                <c:pt idx="17" formatCode="0.00">
                  <c:v>278.77715779454473</c:v>
                </c:pt>
                <c:pt idx="18" formatCode="0.00">
                  <c:v>278.77888000694458</c:v>
                </c:pt>
                <c:pt idx="19" formatCode="0.00">
                  <c:v>278.879153318063</c:v>
                </c:pt>
                <c:pt idx="20" formatCode="0.00">
                  <c:v>278.8788229995472</c:v>
                </c:pt>
                <c:pt idx="21" formatCode="0.00">
                  <c:v>278.98860948392206</c:v>
                </c:pt>
                <c:pt idx="22" formatCode="0.00">
                  <c:v>278.89539815486665</c:v>
                </c:pt>
                <c:pt idx="23" formatCode="0.00">
                  <c:v>278.84528086280659</c:v>
                </c:pt>
                <c:pt idx="24" formatCode="0.00">
                  <c:v>278.88879406260838</c:v>
                </c:pt>
                <c:pt idx="25" formatCode="0.00">
                  <c:v>278.9789368465544</c:v>
                </c:pt>
                <c:pt idx="26" formatCode="0.00">
                  <c:v>279.03039135908898</c:v>
                </c:pt>
                <c:pt idx="27" formatCode="0.00">
                  <c:v>279.1332684913358</c:v>
                </c:pt>
                <c:pt idx="28" formatCode="0.00">
                  <c:v>279.07312318474635</c:v>
                </c:pt>
                <c:pt idx="29" formatCode="0.00">
                  <c:v>279.13409314859604</c:v>
                </c:pt>
                <c:pt idx="30" formatCode="0.00">
                  <c:v>279.16708627318263</c:v>
                </c:pt>
                <c:pt idx="31" formatCode="0.00">
                  <c:v>279.17859274782785</c:v>
                </c:pt>
                <c:pt idx="32" formatCode="0.00">
                  <c:v>279.14947232308225</c:v>
                </c:pt>
                <c:pt idx="33" formatCode="0.00">
                  <c:v>279.16230462790833</c:v>
                </c:pt>
                <c:pt idx="34" formatCode="0.00">
                  <c:v>279.18983496766043</c:v>
                </c:pt>
                <c:pt idx="35" formatCode="0.00">
                  <c:v>279.27172434482776</c:v>
                </c:pt>
                <c:pt idx="36" formatCode="0.00">
                  <c:v>279.32992646732049</c:v>
                </c:pt>
                <c:pt idx="37" formatCode="0.00">
                  <c:v>279.28123068390806</c:v>
                </c:pt>
                <c:pt idx="38" formatCode="0.00">
                  <c:v>279.18762980680981</c:v>
                </c:pt>
                <c:pt idx="39" formatCode="0.00">
                  <c:v>279.16304499699567</c:v>
                </c:pt>
                <c:pt idx="40" formatCode="0.00">
                  <c:v>279.04976169247021</c:v>
                </c:pt>
                <c:pt idx="41" formatCode="0.00">
                  <c:v>279.11045601121367</c:v>
                </c:pt>
                <c:pt idx="42" formatCode="0.00">
                  <c:v>279.11842693870989</c:v>
                </c:pt>
                <c:pt idx="43" formatCode="0.00">
                  <c:v>279.01749754667725</c:v>
                </c:pt>
                <c:pt idx="44" formatCode="0.00">
                  <c:v>278.97634897183724</c:v>
                </c:pt>
                <c:pt idx="45" formatCode="0.00">
                  <c:v>278.94837441063282</c:v>
                </c:pt>
                <c:pt idx="46" formatCode="0.00">
                  <c:v>278.83271281279326</c:v>
                </c:pt>
                <c:pt idx="47" formatCode="0.00">
                  <c:v>278.95128576968978</c:v>
                </c:pt>
                <c:pt idx="48" formatCode="0.00">
                  <c:v>279.03462627026806</c:v>
                </c:pt>
                <c:pt idx="49" formatCode="0.00">
                  <c:v>278.95685562328458</c:v>
                </c:pt>
                <c:pt idx="50" formatCode="0.00">
                  <c:v>278.84098900015937</c:v>
                </c:pt>
                <c:pt idx="51" formatCode="0.00">
                  <c:v>278.87934923111379</c:v>
                </c:pt>
                <c:pt idx="52" formatCode="0.00">
                  <c:v>278.82798128481107</c:v>
                </c:pt>
                <c:pt idx="53" formatCode="0.00">
                  <c:v>278.8609402385166</c:v>
                </c:pt>
                <c:pt idx="54" formatCode="0.00">
                  <c:v>278.73853786489502</c:v>
                </c:pt>
                <c:pt idx="55" formatCode="0.00">
                  <c:v>278.74558617860561</c:v>
                </c:pt>
                <c:pt idx="56" formatCode="0.00">
                  <c:v>278.76105647544108</c:v>
                </c:pt>
                <c:pt idx="57" formatCode="0.00">
                  <c:v>278.76809795497547</c:v>
                </c:pt>
                <c:pt idx="58" formatCode="0.00">
                  <c:v>278.80060585305256</c:v>
                </c:pt>
                <c:pt idx="59" formatCode="0.00">
                  <c:v>278.79734367295123</c:v>
                </c:pt>
                <c:pt idx="60" formatCode="0.00">
                  <c:v>278.7147162047554</c:v>
                </c:pt>
                <c:pt idx="61" formatCode="0.00">
                  <c:v>278.67036240128232</c:v>
                </c:pt>
                <c:pt idx="62" formatCode="0.00">
                  <c:v>278.61100985913089</c:v>
                </c:pt>
                <c:pt idx="63" formatCode="0.00">
                  <c:v>278.72718402018467</c:v>
                </c:pt>
                <c:pt idx="64" formatCode="0.00">
                  <c:v>278.65811100143236</c:v>
                </c:pt>
                <c:pt idx="65" formatCode="0.00">
                  <c:v>278.671107326487</c:v>
                </c:pt>
                <c:pt idx="66" formatCode="0.00">
                  <c:v>278.67473627404399</c:v>
                </c:pt>
                <c:pt idx="67" formatCode="0.00">
                  <c:v>278.6630088277019</c:v>
                </c:pt>
                <c:pt idx="68" formatCode="0.00">
                  <c:v>278.7468345547897</c:v>
                </c:pt>
                <c:pt idx="69" formatCode="0.00">
                  <c:v>278.76480160399325</c:v>
                </c:pt>
                <c:pt idx="70" formatCode="0.00">
                  <c:v>278.88366843046595</c:v>
                </c:pt>
                <c:pt idx="71" formatCode="0.00">
                  <c:v>278.97603915585</c:v>
                </c:pt>
                <c:pt idx="72" formatCode="0.00">
                  <c:v>278.91124888751</c:v>
                </c:pt>
                <c:pt idx="73" formatCode="0.00">
                  <c:v>278.86959913974948</c:v>
                </c:pt>
                <c:pt idx="74" formatCode="0.00">
                  <c:v>278.98437001662558</c:v>
                </c:pt>
                <c:pt idx="75" formatCode="0.00">
                  <c:v>279.0949902704956</c:v>
                </c:pt>
                <c:pt idx="76" formatCode="0.00">
                  <c:v>279.11723095787664</c:v>
                </c:pt>
                <c:pt idx="77" formatCode="0.00">
                  <c:v>279.17120955948388</c:v>
                </c:pt>
                <c:pt idx="78" formatCode="0.00">
                  <c:v>279.19925929662645</c:v>
                </c:pt>
                <c:pt idx="79" formatCode="0.00">
                  <c:v>279.30493616305239</c:v>
                </c:pt>
                <c:pt idx="80" formatCode="0.00">
                  <c:v>279.29924329428616</c:v>
                </c:pt>
                <c:pt idx="81" formatCode="0.00">
                  <c:v>279.31814890368639</c:v>
                </c:pt>
                <c:pt idx="82" formatCode="0.00">
                  <c:v>279.42044513095703</c:v>
                </c:pt>
                <c:pt idx="83" formatCode="0.00">
                  <c:v>279.35244279980782</c:v>
                </c:pt>
                <c:pt idx="84" formatCode="0.00">
                  <c:v>279.41527849375734</c:v>
                </c:pt>
                <c:pt idx="85" formatCode="0.00">
                  <c:v>279.50589055780188</c:v>
                </c:pt>
                <c:pt idx="86" formatCode="0.00">
                  <c:v>279.59551622241622</c:v>
                </c:pt>
                <c:pt idx="87" formatCode="0.00">
                  <c:v>279.72739532035467</c:v>
                </c:pt>
                <c:pt idx="88" formatCode="0.00">
                  <c:v>279.63228864643588</c:v>
                </c:pt>
                <c:pt idx="89" formatCode="0.00">
                  <c:v>279.75426046695759</c:v>
                </c:pt>
                <c:pt idx="90" formatCode="0.00">
                  <c:v>279.87488367671108</c:v>
                </c:pt>
                <c:pt idx="91" formatCode="0.00">
                  <c:v>279.81077910404889</c:v>
                </c:pt>
                <c:pt idx="92" formatCode="0.00">
                  <c:v>279.89619491613024</c:v>
                </c:pt>
                <c:pt idx="93" formatCode="0.00">
                  <c:v>279.8702136563146</c:v>
                </c:pt>
                <c:pt idx="94" formatCode="0.00">
                  <c:v>279.90259853922021</c:v>
                </c:pt>
                <c:pt idx="95" formatCode="0.00">
                  <c:v>279.90310654631708</c:v>
                </c:pt>
                <c:pt idx="96" formatCode="0.00">
                  <c:v>279.81875458766262</c:v>
                </c:pt>
                <c:pt idx="97" formatCode="0.00">
                  <c:v>279.89390546710661</c:v>
                </c:pt>
                <c:pt idx="98" formatCode="0.00">
                  <c:v>279.9090408893087</c:v>
                </c:pt>
                <c:pt idx="99" formatCode="0.00">
                  <c:v>279.88836522827523</c:v>
                </c:pt>
                <c:pt idx="100" formatCode="0.00">
                  <c:v>279.92866864332638</c:v>
                </c:pt>
                <c:pt idx="101" formatCode="0.00">
                  <c:v>279.91436015644331</c:v>
                </c:pt>
                <c:pt idx="102" formatCode="0.00">
                  <c:v>279.87987034727104</c:v>
                </c:pt>
                <c:pt idx="103" formatCode="0.00">
                  <c:v>279.95789613683229</c:v>
                </c:pt>
                <c:pt idx="104" formatCode="0.00">
                  <c:v>279.84650817717028</c:v>
                </c:pt>
                <c:pt idx="105" formatCode="0.00">
                  <c:v>279.78328976935398</c:v>
                </c:pt>
                <c:pt idx="106" formatCode="0.00">
                  <c:v>279.70415000907377</c:v>
                </c:pt>
                <c:pt idx="107" formatCode="0.00">
                  <c:v>279.63137514488523</c:v>
                </c:pt>
                <c:pt idx="108" formatCode="0.00">
                  <c:v>279.67750811222641</c:v>
                </c:pt>
                <c:pt idx="109" formatCode="0.00">
                  <c:v>279.57697965853026</c:v>
                </c:pt>
                <c:pt idx="110" formatCode="0.00">
                  <c:v>279.4641770243968</c:v>
                </c:pt>
                <c:pt idx="111" formatCode="0.00">
                  <c:v>279.47287693068671</c:v>
                </c:pt>
                <c:pt idx="112" formatCode="0.00">
                  <c:v>279.48963433070458</c:v>
                </c:pt>
                <c:pt idx="113" formatCode="0.00">
                  <c:v>279.55991699864256</c:v>
                </c:pt>
                <c:pt idx="114" formatCode="0.00">
                  <c:v>279.43369432053072</c:v>
                </c:pt>
                <c:pt idx="115" formatCode="0.00">
                  <c:v>279.38084563605344</c:v>
                </c:pt>
                <c:pt idx="116" formatCode="0.00">
                  <c:v>279.41057430247997</c:v>
                </c:pt>
                <c:pt idx="117" formatCode="0.00">
                  <c:v>279.32182113435914</c:v>
                </c:pt>
                <c:pt idx="118" formatCode="0.00">
                  <c:v>279.31907835164827</c:v>
                </c:pt>
                <c:pt idx="119" formatCode="0.00">
                  <c:v>279.27010464507072</c:v>
                </c:pt>
                <c:pt idx="120" formatCode="0.00">
                  <c:v>279.27074477957387</c:v>
                </c:pt>
                <c:pt idx="121" formatCode="0.00">
                  <c:v>279.27026410918182</c:v>
                </c:pt>
                <c:pt idx="122" formatCode="0.00">
                  <c:v>279.15156585905521</c:v>
                </c:pt>
                <c:pt idx="123" formatCode="0.00">
                  <c:v>279.10719383111223</c:v>
                </c:pt>
                <c:pt idx="124" formatCode="0.00">
                  <c:v>279.0613342308186</c:v>
                </c:pt>
                <c:pt idx="125" formatCode="0.00">
                  <c:v>278.99503133148198</c:v>
                </c:pt>
                <c:pt idx="126" formatCode="0.00">
                  <c:v>279.02014920703891</c:v>
                </c:pt>
                <c:pt idx="127" formatCode="0.00">
                  <c:v>279.05018768945274</c:v>
                </c:pt>
                <c:pt idx="128" formatCode="0.00">
                  <c:v>278.923094792906</c:v>
                </c:pt>
                <c:pt idx="129" formatCode="0.00">
                  <c:v>278.93727115238283</c:v>
                </c:pt>
                <c:pt idx="130" formatCode="0.00">
                  <c:v>279.04761803920525</c:v>
                </c:pt>
                <c:pt idx="131" formatCode="0.00">
                  <c:v>279.12896979451222</c:v>
                </c:pt>
                <c:pt idx="132" formatCode="0.00">
                  <c:v>279.20056234622001</c:v>
                </c:pt>
                <c:pt idx="133" formatCode="0.00">
                  <c:v>279.30122520538123</c:v>
                </c:pt>
                <c:pt idx="134" formatCode="0.00">
                  <c:v>279.44831034534235</c:v>
                </c:pt>
                <c:pt idx="135" formatCode="0.00">
                  <c:v>279.49788090330719</c:v>
                </c:pt>
                <c:pt idx="136" formatCode="0.00">
                  <c:v>279.47873837579897</c:v>
                </c:pt>
                <c:pt idx="137" formatCode="0.00">
                  <c:v>279.47593408550233</c:v>
                </c:pt>
                <c:pt idx="138" formatCode="0.00">
                  <c:v>279.47549669822615</c:v>
                </c:pt>
                <c:pt idx="139" formatCode="0.00">
                  <c:v>279.61295020587693</c:v>
                </c:pt>
                <c:pt idx="140" formatCode="0.00">
                  <c:v>279.66840498954133</c:v>
                </c:pt>
                <c:pt idx="141" formatCode="0.00">
                  <c:v>279.7097289749035</c:v>
                </c:pt>
                <c:pt idx="142" formatCode="0.00">
                  <c:v>279.80977448014892</c:v>
                </c:pt>
                <c:pt idx="143" formatCode="0.00">
                  <c:v>279.90121575757109</c:v>
                </c:pt>
                <c:pt idx="144" formatCode="0.00">
                  <c:v>279.9677327944284</c:v>
                </c:pt>
                <c:pt idx="145" formatCode="0.00">
                  <c:v>279.96835014834426</c:v>
                </c:pt>
                <c:pt idx="146" formatCode="0.00">
                  <c:v>280.09724726740512</c:v>
                </c:pt>
                <c:pt idx="147" formatCode="0.00">
                  <c:v>280.21778391092687</c:v>
                </c:pt>
                <c:pt idx="148" formatCode="0.00">
                  <c:v>280.33565522573451</c:v>
                </c:pt>
                <c:pt idx="149" formatCode="0.00">
                  <c:v>280.4140773975148</c:v>
                </c:pt>
                <c:pt idx="150" formatCode="0.00">
                  <c:v>280.47219750989331</c:v>
                </c:pt>
                <c:pt idx="151" formatCode="0.00">
                  <c:v>280.37543696533658</c:v>
                </c:pt>
                <c:pt idx="152" formatCode="0.00">
                  <c:v>280.38224152676304</c:v>
                </c:pt>
                <c:pt idx="153" formatCode="0.00">
                  <c:v>280.48071972760215</c:v>
                </c:pt>
                <c:pt idx="154" formatCode="0.00">
                  <c:v>280.57835049059378</c:v>
                </c:pt>
                <c:pt idx="155" formatCode="0.00">
                  <c:v>280.57680141065737</c:v>
                </c:pt>
                <c:pt idx="156" formatCode="0.00">
                  <c:v>280.58857669623279</c:v>
                </c:pt>
                <c:pt idx="157" formatCode="0.00">
                  <c:v>280.58471083056799</c:v>
                </c:pt>
                <c:pt idx="158" formatCode="0.00">
                  <c:v>280.58264918741736</c:v>
                </c:pt>
                <c:pt idx="159" formatCode="0.00">
                  <c:v>280.56941822231346</c:v>
                </c:pt>
                <c:pt idx="160" formatCode="0.00">
                  <c:v>280.64661935461447</c:v>
                </c:pt>
                <c:pt idx="161" formatCode="0.00">
                  <c:v>280.65087476832207</c:v>
                </c:pt>
                <c:pt idx="162" formatCode="0.00">
                  <c:v>280.58650138472973</c:v>
                </c:pt>
                <c:pt idx="163" formatCode="0.00">
                  <c:v>280.55516213078118</c:v>
                </c:pt>
                <c:pt idx="164" formatCode="0.00">
                  <c:v>280.54468078256446</c:v>
                </c:pt>
                <c:pt idx="165" formatCode="0.00">
                  <c:v>280.51367640324912</c:v>
                </c:pt>
                <c:pt idx="166" formatCode="0.00">
                  <c:v>280.50767599655427</c:v>
                </c:pt>
                <c:pt idx="167" formatCode="0.00">
                  <c:v>280.49364543283622</c:v>
                </c:pt>
                <c:pt idx="168" formatCode="0.00">
                  <c:v>280.47314062620745</c:v>
                </c:pt>
                <c:pt idx="169" formatCode="0.00">
                  <c:v>280.4215653765603</c:v>
                </c:pt>
                <c:pt idx="170" formatCode="0.00">
                  <c:v>280.41060563601025</c:v>
                </c:pt>
                <c:pt idx="171" formatCode="0.00">
                  <c:v>280.35067446694143</c:v>
                </c:pt>
                <c:pt idx="172" formatCode="0.00">
                  <c:v>280.31329607929962</c:v>
                </c:pt>
                <c:pt idx="173" formatCode="0.00">
                  <c:v>280.28137819843352</c:v>
                </c:pt>
                <c:pt idx="174" formatCode="0.00">
                  <c:v>280.25945188315728</c:v>
                </c:pt>
                <c:pt idx="175" formatCode="0.00">
                  <c:v>280.26049067793815</c:v>
                </c:pt>
                <c:pt idx="176" formatCode="0.00">
                  <c:v>280.34277415926579</c:v>
                </c:pt>
                <c:pt idx="177" formatCode="0.00">
                  <c:v>280.34443258602124</c:v>
                </c:pt>
                <c:pt idx="178" formatCode="0.00">
                  <c:v>280.37102436557655</c:v>
                </c:pt>
                <c:pt idx="179" formatCode="0.00">
                  <c:v>280.38950169993552</c:v>
                </c:pt>
                <c:pt idx="180" formatCode="0.00">
                  <c:v>280.38370404046771</c:v>
                </c:pt>
                <c:pt idx="181" formatCode="0.00">
                  <c:v>280.40412683698219</c:v>
                </c:pt>
                <c:pt idx="182" formatCode="0.00">
                  <c:v>280.39287550491468</c:v>
                </c:pt>
                <c:pt idx="183" formatCode="0.00">
                  <c:v>280.34837134956535</c:v>
                </c:pt>
                <c:pt idx="184" formatCode="0.00">
                  <c:v>280.33846179408988</c:v>
                </c:pt>
                <c:pt idx="185" formatCode="0.00">
                  <c:v>280.34052343724045</c:v>
                </c:pt>
                <c:pt idx="186" formatCode="0.00">
                  <c:v>280.31047356453303</c:v>
                </c:pt>
                <c:pt idx="187" formatCode="0.00">
                  <c:v>280.36755488213066</c:v>
                </c:pt>
                <c:pt idx="188" formatCode="0.00">
                  <c:v>280.43211051042141</c:v>
                </c:pt>
                <c:pt idx="189" formatCode="0.00">
                  <c:v>280.43221757918172</c:v>
                </c:pt>
                <c:pt idx="190" formatCode="0.00">
                  <c:v>280.45406644046113</c:v>
                </c:pt>
                <c:pt idx="191" formatCode="0.00">
                  <c:v>280.45184305514067</c:v>
                </c:pt>
                <c:pt idx="192" formatCode="0.00">
                  <c:v>280.4589437642021</c:v>
                </c:pt>
                <c:pt idx="193" formatCode="0.00">
                  <c:v>280.47100608517741</c:v>
                </c:pt>
                <c:pt idx="194" formatCode="0.00">
                  <c:v>280.51211821107773</c:v>
                </c:pt>
                <c:pt idx="195" formatCode="0.00">
                  <c:v>280.51746481491705</c:v>
                </c:pt>
                <c:pt idx="196" formatCode="0.00">
                  <c:v>280.56558197141209</c:v>
                </c:pt>
                <c:pt idx="197" formatCode="0.00">
                  <c:v>280.59426728694029</c:v>
                </c:pt>
                <c:pt idx="198" formatCode="0.00">
                  <c:v>280.58956309566287</c:v>
                </c:pt>
                <c:pt idx="199" formatCode="0.00">
                  <c:v>280.59719459240836</c:v>
                </c:pt>
                <c:pt idx="200" formatCode="0.00">
                  <c:v>280.59119646377229</c:v>
                </c:pt>
                <c:pt idx="201" formatCode="0.00">
                  <c:v>280.54397002824066</c:v>
                </c:pt>
                <c:pt idx="202" formatCode="0.00">
                  <c:v>280.47646887001201</c:v>
                </c:pt>
                <c:pt idx="203" formatCode="0.00">
                  <c:v>280.44892486190764</c:v>
                </c:pt>
                <c:pt idx="204" formatCode="0.00">
                  <c:v>280.44212030048112</c:v>
                </c:pt>
                <c:pt idx="205" formatCode="0.00">
                  <c:v>280.40303564685047</c:v>
                </c:pt>
                <c:pt idx="206" formatCode="0.00">
                  <c:v>280.35084076522872</c:v>
                </c:pt>
                <c:pt idx="207" formatCode="0.00">
                  <c:v>280.33953703781049</c:v>
                </c:pt>
                <c:pt idx="208" formatCode="0.00">
                  <c:v>280.36590101149272</c:v>
                </c:pt>
                <c:pt idx="209" formatCode="0.00">
                  <c:v>280.35784579582349</c:v>
                </c:pt>
                <c:pt idx="210" formatCode="0.00">
                  <c:v>280.35076558929069</c:v>
                </c:pt>
                <c:pt idx="211" formatCode="0.00">
                  <c:v>280.38167201208057</c:v>
                </c:pt>
                <c:pt idx="212" formatCode="0.00">
                  <c:v>280.37106764869242</c:v>
                </c:pt>
                <c:pt idx="213" formatCode="0.00">
                  <c:v>280.36289169591049</c:v>
                </c:pt>
                <c:pt idx="214" formatCode="0.00">
                  <c:v>280.34925979247015</c:v>
                </c:pt>
                <c:pt idx="215" formatCode="0.00">
                  <c:v>280.34593838284184</c:v>
                </c:pt>
                <c:pt idx="216" formatCode="0.00">
                  <c:v>280.32944979375407</c:v>
                </c:pt>
                <c:pt idx="217" formatCode="0.00">
                  <c:v>280.32005052343402</c:v>
                </c:pt>
                <c:pt idx="218" formatCode="0.00">
                  <c:v>280.30886525506975</c:v>
                </c:pt>
                <c:pt idx="219" formatCode="0.00">
                  <c:v>280.29729271672136</c:v>
                </c:pt>
                <c:pt idx="220" formatCode="0.00">
                  <c:v>280.28744011271402</c:v>
                </c:pt>
                <c:pt idx="221" formatCode="0.00">
                  <c:v>280.27763990405765</c:v>
                </c:pt>
                <c:pt idx="222" formatCode="0.00">
                  <c:v>280.26780096840275</c:v>
                </c:pt>
                <c:pt idx="223" formatCode="0.00">
                  <c:v>280.25172015182761</c:v>
                </c:pt>
                <c:pt idx="224" formatCode="0.00">
                  <c:v>280.21648997356817</c:v>
                </c:pt>
                <c:pt idx="225" formatCode="0.00">
                  <c:v>280.18303212500069</c:v>
                </c:pt>
                <c:pt idx="226" formatCode="0.00">
                  <c:v>280.22251999502646</c:v>
                </c:pt>
                <c:pt idx="227" formatCode="0.00">
                  <c:v>280.2695391272137</c:v>
                </c:pt>
                <c:pt idx="228" formatCode="0.00">
                  <c:v>280.24631431846137</c:v>
                </c:pt>
                <c:pt idx="229" formatCode="0.00">
                  <c:v>280.19121035584135</c:v>
                </c:pt>
                <c:pt idx="230" formatCode="0.00">
                  <c:v>280.16470969863525</c:v>
                </c:pt>
                <c:pt idx="231" formatCode="0.00">
                  <c:v>280.2026393764898</c:v>
                </c:pt>
                <c:pt idx="232" formatCode="0.00">
                  <c:v>280.20607241099594</c:v>
                </c:pt>
                <c:pt idx="233" formatCode="0.00">
                  <c:v>280.20619998228483</c:v>
                </c:pt>
                <c:pt idx="234" formatCode="0.00">
                  <c:v>280.20671254549904</c:v>
                </c:pt>
                <c:pt idx="235" formatCode="0.00">
                  <c:v>280.16745703746375</c:v>
                </c:pt>
                <c:pt idx="236" formatCode="0.00">
                  <c:v>280.1332519856328</c:v>
                </c:pt>
                <c:pt idx="237" formatCode="0.00">
                  <c:v>280.09418555647198</c:v>
                </c:pt>
                <c:pt idx="238" formatCode="0.00">
                  <c:v>280.04764709467685</c:v>
                </c:pt>
                <c:pt idx="239" formatCode="0.00">
                  <c:v>280.01159453721584</c:v>
                </c:pt>
                <c:pt idx="240" formatCode="0.00">
                  <c:v>279.968580232276</c:v>
                </c:pt>
                <c:pt idx="241" formatCode="0.00">
                  <c:v>279.9350904908863</c:v>
                </c:pt>
                <c:pt idx="242" formatCode="0.00">
                  <c:v>279.88841762362603</c:v>
                </c:pt>
                <c:pt idx="243" formatCode="0.00">
                  <c:v>279.8475856989495</c:v>
                </c:pt>
                <c:pt idx="244" formatCode="0.00">
                  <c:v>279.81524182110098</c:v>
                </c:pt>
                <c:pt idx="245" formatCode="0.00">
                  <c:v>279.81595257542472</c:v>
                </c:pt>
                <c:pt idx="246" formatCode="0.00">
                  <c:v>279.79577125313563</c:v>
                </c:pt>
                <c:pt idx="247" formatCode="0.00">
                  <c:v>279.74728960724383</c:v>
                </c:pt>
                <c:pt idx="248" formatCode="0.00">
                  <c:v>279.73516122256524</c:v>
                </c:pt>
                <c:pt idx="249" formatCode="0.00">
                  <c:v>279.72164777817886</c:v>
                </c:pt>
                <c:pt idx="250" formatCode="0.00">
                  <c:v>279.69777600074724</c:v>
                </c:pt>
                <c:pt idx="251" formatCode="0.00">
                  <c:v>279.64803003226024</c:v>
                </c:pt>
                <c:pt idx="252" formatCode="0.00">
                  <c:v>279.61413935253398</c:v>
                </c:pt>
                <c:pt idx="253" formatCode="0.00">
                  <c:v>279.62679169072044</c:v>
                </c:pt>
                <c:pt idx="254" formatCode="0.00">
                  <c:v>279.64672698266668</c:v>
                </c:pt>
                <c:pt idx="255" formatCode="0.00">
                  <c:v>279.65122387059967</c:v>
                </c:pt>
                <c:pt idx="256" formatCode="0.00">
                  <c:v>279.6065238021996</c:v>
                </c:pt>
                <c:pt idx="257" formatCode="0.00">
                  <c:v>279.57046896667993</c:v>
                </c:pt>
                <c:pt idx="258" formatCode="0.00">
                  <c:v>279.55267732799859</c:v>
                </c:pt>
                <c:pt idx="259" formatCode="0.00">
                  <c:v>279.51400272493942</c:v>
                </c:pt>
                <c:pt idx="260" formatCode="0.00">
                  <c:v>279.54841963623227</c:v>
                </c:pt>
                <c:pt idx="261" formatCode="0.00">
                  <c:v>279.58384800560123</c:v>
                </c:pt>
                <c:pt idx="262" formatCode="0.00">
                  <c:v>279.59026529704363</c:v>
                </c:pt>
                <c:pt idx="263" formatCode="0.00">
                  <c:v>279.62012381281778</c:v>
                </c:pt>
                <c:pt idx="264" formatCode="0.00">
                  <c:v>279.62925199414883</c:v>
                </c:pt>
                <c:pt idx="265" formatCode="0.00">
                  <c:v>279.66172572134502</c:v>
                </c:pt>
                <c:pt idx="266" formatCode="0.00">
                  <c:v>279.65405549760112</c:v>
                </c:pt>
                <c:pt idx="267" formatCode="0.00">
                  <c:v>279.66196491751163</c:v>
                </c:pt>
                <c:pt idx="268" formatCode="0.00">
                  <c:v>279.71671805908716</c:v>
                </c:pt>
                <c:pt idx="269" formatCode="0.00">
                  <c:v>279.72825870461338</c:v>
                </c:pt>
                <c:pt idx="270" formatCode="0.00">
                  <c:v>279.74015244924266</c:v>
                </c:pt>
                <c:pt idx="271" formatCode="0.00">
                  <c:v>279.75783018498743</c:v>
                </c:pt>
                <c:pt idx="272" formatCode="0.00">
                  <c:v>279.74811198644528</c:v>
                </c:pt>
                <c:pt idx="273" formatCode="0.00">
                  <c:v>279.7404736555236</c:v>
                </c:pt>
                <c:pt idx="274" formatCode="0.00">
                  <c:v>279.7955457253214</c:v>
                </c:pt>
                <c:pt idx="275" formatCode="0.00">
                  <c:v>279.85577532008381</c:v>
                </c:pt>
                <c:pt idx="276" formatCode="0.00">
                  <c:v>279.91685690881133</c:v>
                </c:pt>
                <c:pt idx="277" formatCode="0.00">
                  <c:v>279.94222537082862</c:v>
                </c:pt>
                <c:pt idx="278" formatCode="0.00">
                  <c:v>279.96715644556974</c:v>
                </c:pt>
                <c:pt idx="279" formatCode="0.00">
                  <c:v>280.01113436935236</c:v>
                </c:pt>
                <c:pt idx="280" formatCode="0.00">
                  <c:v>280.00520230441941</c:v>
                </c:pt>
                <c:pt idx="281" formatCode="0.00">
                  <c:v>279.99947754283096</c:v>
                </c:pt>
                <c:pt idx="282" formatCode="0.00">
                  <c:v>280.05678894436028</c:v>
                </c:pt>
                <c:pt idx="283" formatCode="0.00">
                  <c:v>280.08996659170401</c:v>
                </c:pt>
                <c:pt idx="284" formatCode="0.00">
                  <c:v>280.13220407861695</c:v>
                </c:pt>
                <c:pt idx="285" formatCode="0.00">
                  <c:v>280.13415637494853</c:v>
                </c:pt>
                <c:pt idx="286" formatCode="0.00">
                  <c:v>280.12772769321248</c:v>
                </c:pt>
                <c:pt idx="287" formatCode="0.00">
                  <c:v>280.17661483355829</c:v>
                </c:pt>
                <c:pt idx="288" formatCode="0.00">
                  <c:v>280.20542772037533</c:v>
                </c:pt>
                <c:pt idx="289" formatCode="0.00">
                  <c:v>280.25092510933086</c:v>
                </c:pt>
                <c:pt idx="290" formatCode="0.00">
                  <c:v>280.26215821692853</c:v>
                </c:pt>
                <c:pt idx="291" formatCode="0.00">
                  <c:v>280.33065488682217</c:v>
                </c:pt>
                <c:pt idx="292" formatCode="0.00">
                  <c:v>280.30994505490776</c:v>
                </c:pt>
                <c:pt idx="293" formatCode="0.00">
                  <c:v>280.22496663010259</c:v>
                </c:pt>
                <c:pt idx="294" formatCode="0.00">
                  <c:v>280.17765590639794</c:v>
                </c:pt>
                <c:pt idx="295" formatCode="0.00">
                  <c:v>280.10592439310773</c:v>
                </c:pt>
                <c:pt idx="296" formatCode="0.00">
                  <c:v>280.03818859482993</c:v>
                </c:pt>
                <c:pt idx="297" formatCode="0.00">
                  <c:v>280.09488947661958</c:v>
                </c:pt>
                <c:pt idx="298" formatCode="0.00">
                  <c:v>280.16721328517968</c:v>
                </c:pt>
                <c:pt idx="299" formatCode="0.00">
                  <c:v>280.09585537352109</c:v>
                </c:pt>
                <c:pt idx="300" formatCode="0.00">
                  <c:v>280.07818675001124</c:v>
                </c:pt>
                <c:pt idx="301" formatCode="0.00">
                  <c:v>280.04068534719801</c:v>
                </c:pt>
                <c:pt idx="302" formatCode="0.00">
                  <c:v>280.06808355954365</c:v>
                </c:pt>
                <c:pt idx="303" formatCode="0.00">
                  <c:v>280.08374749137118</c:v>
                </c:pt>
                <c:pt idx="304" formatCode="0.00">
                  <c:v>280.05952033677761</c:v>
                </c:pt>
                <c:pt idx="305" formatCode="0.00">
                  <c:v>280.09411721471014</c:v>
                </c:pt>
                <c:pt idx="306" formatCode="0.00">
                  <c:v>280.09974857589071</c:v>
                </c:pt>
                <c:pt idx="307" formatCode="0.00">
                  <c:v>280.09404203877205</c:v>
                </c:pt>
                <c:pt idx="308" formatCode="0.00">
                  <c:v>280.01392271323795</c:v>
                </c:pt>
                <c:pt idx="309" formatCode="0.00">
                  <c:v>279.9676302817856</c:v>
                </c:pt>
                <c:pt idx="310" formatCode="0.00">
                  <c:v>279.91443305432267</c:v>
                </c:pt>
                <c:pt idx="311" formatCode="0.00">
                  <c:v>279.85872996225663</c:v>
                </c:pt>
                <c:pt idx="312" formatCode="0.00">
                  <c:v>279.77120694585011</c:v>
                </c:pt>
                <c:pt idx="313" formatCode="0.00">
                  <c:v>279.71103202449717</c:v>
                </c:pt>
                <c:pt idx="314" formatCode="0.00">
                  <c:v>279.69457760629035</c:v>
                </c:pt>
                <c:pt idx="315" formatCode="0.00">
                  <c:v>279.69205807333498</c:v>
                </c:pt>
                <c:pt idx="316" formatCode="0.00">
                  <c:v>279.65327184539797</c:v>
                </c:pt>
                <c:pt idx="317" formatCode="0.00">
                  <c:v>279.66504485291466</c:v>
                </c:pt>
                <c:pt idx="318" formatCode="0.00">
                  <c:v>279.70883369782268</c:v>
                </c:pt>
                <c:pt idx="319" formatCode="0.00">
                  <c:v>279.71931732409814</c:v>
                </c:pt>
                <c:pt idx="320" formatCode="0.00">
                  <c:v>279.78289794325246</c:v>
                </c:pt>
                <c:pt idx="321" formatCode="0.00">
                  <c:v>279.80799759433955</c:v>
                </c:pt>
                <c:pt idx="322" formatCode="0.00">
                  <c:v>279.78455409194913</c:v>
                </c:pt>
                <c:pt idx="323" formatCode="0.00">
                  <c:v>279.71364040174296</c:v>
                </c:pt>
                <c:pt idx="324" formatCode="0.00">
                  <c:v>279.79713353225617</c:v>
                </c:pt>
                <c:pt idx="325" formatCode="0.00">
                  <c:v>279.81514842069299</c:v>
                </c:pt>
                <c:pt idx="326" formatCode="0.00">
                  <c:v>279.83155727772521</c:v>
                </c:pt>
                <c:pt idx="327" formatCode="0.00">
                  <c:v>279.76178717300149</c:v>
                </c:pt>
                <c:pt idx="328" formatCode="0.00">
                  <c:v>279.72876671171014</c:v>
                </c:pt>
                <c:pt idx="329" formatCode="0.00">
                  <c:v>279.70066002309937</c:v>
                </c:pt>
                <c:pt idx="330" formatCode="0.00">
                  <c:v>279.74967929085153</c:v>
                </c:pt>
                <c:pt idx="331" formatCode="0.00">
                  <c:v>279.79605828853562</c:v>
                </c:pt>
                <c:pt idx="332" formatCode="0.00">
                  <c:v>279.78963871903454</c:v>
                </c:pt>
                <c:pt idx="333" formatCode="0.00">
                  <c:v>279.86085539105176</c:v>
                </c:pt>
                <c:pt idx="334" formatCode="0.00">
                  <c:v>279.89418794638908</c:v>
                </c:pt>
                <c:pt idx="335" formatCode="0.00">
                  <c:v>279.90173287690288</c:v>
                </c:pt>
                <c:pt idx="336" formatCode="0.00">
                  <c:v>279.93019722073421</c:v>
                </c:pt>
                <c:pt idx="337" formatCode="0.00">
                  <c:v>280.01232351600942</c:v>
                </c:pt>
                <c:pt idx="338" formatCode="0.00">
                  <c:v>280.04825533635767</c:v>
                </c:pt>
                <c:pt idx="339" formatCode="0.00">
                  <c:v>280.05619437103178</c:v>
                </c:pt>
                <c:pt idx="340" formatCode="0.00">
                  <c:v>279.98018694150534</c:v>
                </c:pt>
                <c:pt idx="341" formatCode="0.00">
                  <c:v>280.02989873911139</c:v>
                </c:pt>
                <c:pt idx="342" formatCode="0.00">
                  <c:v>280.03158905868906</c:v>
                </c:pt>
                <c:pt idx="343" formatCode="0.00">
                  <c:v>279.99352269731071</c:v>
                </c:pt>
                <c:pt idx="344" formatCode="0.00">
                  <c:v>280.07331398238773</c:v>
                </c:pt>
                <c:pt idx="345" formatCode="0.00">
                  <c:v>279.99444986721386</c:v>
                </c:pt>
                <c:pt idx="346" formatCode="0.00">
                  <c:v>279.94111595622707</c:v>
                </c:pt>
                <c:pt idx="347" formatCode="0.00">
                  <c:v>279.89859143391413</c:v>
                </c:pt>
                <c:pt idx="348" formatCode="0.00">
                  <c:v>279.97480844484375</c:v>
                </c:pt>
                <c:pt idx="349" formatCode="0.00">
                  <c:v>279.93090569699922</c:v>
                </c:pt>
                <c:pt idx="350" formatCode="0.00">
                  <c:v>279.92043346101741</c:v>
                </c:pt>
                <c:pt idx="351" formatCode="0.00">
                  <c:v>279.87960153634083</c:v>
                </c:pt>
                <c:pt idx="352" formatCode="0.00">
                  <c:v>279.94304091585394</c:v>
                </c:pt>
                <c:pt idx="353" formatCode="0.00">
                  <c:v>279.9348831875418</c:v>
                </c:pt>
                <c:pt idx="354" formatCode="0.00">
                  <c:v>279.95973453022742</c:v>
                </c:pt>
                <c:pt idx="355" formatCode="0.00">
                  <c:v>279.86538417180702</c:v>
                </c:pt>
                <c:pt idx="356" formatCode="0.00">
                  <c:v>279.77696587831952</c:v>
                </c:pt>
                <c:pt idx="357" formatCode="0.00">
                  <c:v>279.68119173319286</c:v>
                </c:pt>
                <c:pt idx="358" formatCode="0.00">
                  <c:v>279.71848355460293</c:v>
                </c:pt>
                <c:pt idx="359" formatCode="0.00">
                  <c:v>279.63515444431829</c:v>
                </c:pt>
                <c:pt idx="360" formatCode="0.00">
                  <c:v>279.66865557600164</c:v>
                </c:pt>
                <c:pt idx="361" formatCode="0.00">
                  <c:v>279.71082699921141</c:v>
                </c:pt>
                <c:pt idx="362" formatCode="0.00">
                  <c:v>279.62893762204413</c:v>
                </c:pt>
                <c:pt idx="363" formatCode="0.00">
                  <c:v>279.57139841464175</c:v>
                </c:pt>
                <c:pt idx="364" formatCode="0.00">
                  <c:v>279.50516841318449</c:v>
                </c:pt>
                <c:pt idx="365" formatCode="0.00">
                  <c:v>279.61849272276703</c:v>
                </c:pt>
                <c:pt idx="366" formatCode="0.00">
                  <c:v>279.62873487481716</c:v>
                </c:pt>
                <c:pt idx="367" formatCode="0.00">
                  <c:v>279.7085739991274</c:v>
                </c:pt>
                <c:pt idx="368" formatCode="0.00">
                  <c:v>279.79985581243852</c:v>
                </c:pt>
                <c:pt idx="369" formatCode="0.00">
                  <c:v>279.78074289969379</c:v>
                </c:pt>
                <c:pt idx="370" formatCode="0.00">
                  <c:v>279.88944730617197</c:v>
                </c:pt>
                <c:pt idx="371" formatCode="0.00">
                  <c:v>279.98830594281907</c:v>
                </c:pt>
                <c:pt idx="372" formatCode="0.00">
                  <c:v>279.96377125029699</c:v>
                </c:pt>
                <c:pt idx="373" formatCode="0.00">
                  <c:v>279.95321700420084</c:v>
                </c:pt>
                <c:pt idx="374" formatCode="0.00">
                  <c:v>280.00802481918595</c:v>
                </c:pt>
                <c:pt idx="375" formatCode="0.00">
                  <c:v>279.91914863589375</c:v>
                </c:pt>
                <c:pt idx="376" formatCode="0.00">
                  <c:v>279.88769775706731</c:v>
                </c:pt>
                <c:pt idx="377" formatCode="0.00">
                  <c:v>279.85053578500481</c:v>
                </c:pt>
                <c:pt idx="378" formatCode="0.00">
                  <c:v>279.83793356411047</c:v>
                </c:pt>
                <c:pt idx="379" formatCode="0.00">
                  <c:v>279.86091234251995</c:v>
                </c:pt>
                <c:pt idx="380" formatCode="0.00">
                  <c:v>279.96394210470174</c:v>
                </c:pt>
                <c:pt idx="381" formatCode="0.00">
                  <c:v>280.07941462366665</c:v>
                </c:pt>
                <c:pt idx="382" formatCode="0.00">
                  <c:v>280.19343601922066</c:v>
                </c:pt>
                <c:pt idx="383" formatCode="0.00">
                  <c:v>280.14443497593834</c:v>
                </c:pt>
                <c:pt idx="384" formatCode="0.00">
                  <c:v>280.2750543073991</c:v>
                </c:pt>
                <c:pt idx="385" formatCode="0.00">
                  <c:v>280.32567049432089</c:v>
                </c:pt>
                <c:pt idx="386" formatCode="0.00">
                  <c:v>280.34629376000362</c:v>
                </c:pt>
                <c:pt idx="387" formatCode="0.00">
                  <c:v>280.42356779018394</c:v>
                </c:pt>
                <c:pt idx="388" formatCode="0.00">
                  <c:v>280.53001691851938</c:v>
                </c:pt>
                <c:pt idx="389" formatCode="0.00">
                  <c:v>280.61066703173759</c:v>
                </c:pt>
                <c:pt idx="390" formatCode="0.00">
                  <c:v>280.60946649478689</c:v>
                </c:pt>
                <c:pt idx="391" formatCode="0.00">
                  <c:v>280.57899973733191</c:v>
                </c:pt>
                <c:pt idx="392" formatCode="0.00">
                  <c:v>280.45848815245614</c:v>
                </c:pt>
                <c:pt idx="393" formatCode="0.00">
                  <c:v>280.34319104401334</c:v>
                </c:pt>
                <c:pt idx="394" formatCode="0.00">
                  <c:v>280.3323793772808</c:v>
                </c:pt>
                <c:pt idx="395" formatCode="0.00">
                  <c:v>280.21144407348135</c:v>
                </c:pt>
                <c:pt idx="396" formatCode="0.00">
                  <c:v>280.11900728439412</c:v>
                </c:pt>
                <c:pt idx="397" formatCode="0.00">
                  <c:v>280.13844595953719</c:v>
                </c:pt>
                <c:pt idx="398" formatCode="0.00">
                  <c:v>280.04304997215974</c:v>
                </c:pt>
                <c:pt idx="399" formatCode="0.00">
                  <c:v>280.03487857549521</c:v>
                </c:pt>
                <c:pt idx="400" formatCode="0.00">
                  <c:v>280.15198901868712</c:v>
                </c:pt>
                <c:pt idx="401" formatCode="0.00">
                  <c:v>280.27073055192955</c:v>
                </c:pt>
                <c:pt idx="402" formatCode="0.00">
                  <c:v>280.32689153380016</c:v>
                </c:pt>
                <c:pt idx="403" formatCode="0.00">
                  <c:v>280.38735576861183</c:v>
                </c:pt>
                <c:pt idx="404" formatCode="0.00">
                  <c:v>280.40050016748393</c:v>
                </c:pt>
                <c:pt idx="405" formatCode="0.00">
                  <c:v>280.36482576777217</c:v>
                </c:pt>
                <c:pt idx="406" formatCode="0.00">
                  <c:v>280.34859232126217</c:v>
                </c:pt>
                <c:pt idx="407" formatCode="0.00">
                  <c:v>280.36344298612306</c:v>
                </c:pt>
                <c:pt idx="408" formatCode="0.00">
                  <c:v>280.37336393189224</c:v>
                </c:pt>
                <c:pt idx="409" formatCode="0.00">
                  <c:v>280.37423642838587</c:v>
                </c:pt>
                <c:pt idx="410" formatCode="0.00">
                  <c:v>280.37412935962556</c:v>
                </c:pt>
                <c:pt idx="411" formatCode="0.00">
                  <c:v>280.36227434199458</c:v>
                </c:pt>
                <c:pt idx="412" formatCode="0.00">
                  <c:v>280.39347691241937</c:v>
                </c:pt>
                <c:pt idx="413" formatCode="0.00">
                  <c:v>280.39524012987641</c:v>
                </c:pt>
                <c:pt idx="414" formatCode="0.00">
                  <c:v>280.28349907111124</c:v>
                </c:pt>
                <c:pt idx="415" formatCode="0.00">
                  <c:v>280.28475200341273</c:v>
                </c:pt>
                <c:pt idx="416" formatCode="0.00">
                  <c:v>280.29623797552938</c:v>
                </c:pt>
                <c:pt idx="417" formatCode="0.00">
                  <c:v>280.33764397100583</c:v>
                </c:pt>
                <c:pt idx="418" formatCode="0.00">
                  <c:v>280.34429818055622</c:v>
                </c:pt>
                <c:pt idx="419" formatCode="0.00">
                  <c:v>280.32036033942137</c:v>
                </c:pt>
                <c:pt idx="420" formatCode="0.00">
                  <c:v>280.35164036384305</c:v>
                </c:pt>
                <c:pt idx="421" formatCode="0.00">
                  <c:v>280.36236774240257</c:v>
                </c:pt>
                <c:pt idx="422" formatCode="0.00">
                  <c:v>280.40764415966123</c:v>
                </c:pt>
                <c:pt idx="423" formatCode="0.00">
                  <c:v>280.52224418213268</c:v>
                </c:pt>
                <c:pt idx="424" formatCode="0.00">
                  <c:v>280.5072499995718</c:v>
                </c:pt>
                <c:pt idx="425" formatCode="0.00">
                  <c:v>280.51323445985548</c:v>
                </c:pt>
                <c:pt idx="426" formatCode="0.00">
                  <c:v>280.51234373889207</c:v>
                </c:pt>
                <c:pt idx="427" formatCode="0.00">
                  <c:v>280.52557698205459</c:v>
                </c:pt>
                <c:pt idx="428" formatCode="0.00">
                  <c:v>280.53367548083975</c:v>
                </c:pt>
                <c:pt idx="429" formatCode="0.00">
                  <c:v>280.52539929347358</c:v>
                </c:pt>
                <c:pt idx="430" formatCode="0.00">
                  <c:v>280.5592375778491</c:v>
                </c:pt>
                <c:pt idx="431" formatCode="0.00">
                  <c:v>280.57317701921801</c:v>
                </c:pt>
                <c:pt idx="432" formatCode="0.00">
                  <c:v>280.4913537057538</c:v>
                </c:pt>
                <c:pt idx="433" formatCode="0.00">
                  <c:v>280.46641351877781</c:v>
                </c:pt>
                <c:pt idx="434" formatCode="0.00">
                  <c:v>280.39772321389205</c:v>
                </c:pt>
                <c:pt idx="435" formatCode="0.00">
                  <c:v>280.26567781766636</c:v>
                </c:pt>
                <c:pt idx="436" formatCode="0.00">
                  <c:v>280.20142744924544</c:v>
                </c:pt>
                <c:pt idx="437" formatCode="0.00">
                  <c:v>280.13682398172136</c:v>
                </c:pt>
                <c:pt idx="438" formatCode="0.00">
                  <c:v>280.03486262908405</c:v>
                </c:pt>
                <c:pt idx="439" formatCode="0.00">
                  <c:v>280.11110469865969</c:v>
                </c:pt>
                <c:pt idx="440" formatCode="0.00">
                  <c:v>280.04077874760583</c:v>
                </c:pt>
                <c:pt idx="441" formatCode="0.00">
                  <c:v>280.04820977518307</c:v>
                </c:pt>
                <c:pt idx="442" formatCode="0.00">
                  <c:v>280.11688641171639</c:v>
                </c:pt>
                <c:pt idx="443" formatCode="0.00">
                  <c:v>280.2381041947985</c:v>
                </c:pt>
                <c:pt idx="444" formatCode="0.00">
                  <c:v>280.29743167830384</c:v>
                </c:pt>
                <c:pt idx="445" formatCode="0.00">
                  <c:v>280.37445512202385</c:v>
                </c:pt>
                <c:pt idx="446" formatCode="0.00">
                  <c:v>280.45771589054664</c:v>
                </c:pt>
                <c:pt idx="447" formatCode="0.00">
                  <c:v>280.52115982617715</c:v>
                </c:pt>
                <c:pt idx="448" formatCode="0.00">
                  <c:v>280.46034704837979</c:v>
                </c:pt>
                <c:pt idx="449" formatCode="0.00">
                  <c:v>280.35353798676499</c:v>
                </c:pt>
                <c:pt idx="450" formatCode="0.00">
                  <c:v>280.22345627716453</c:v>
                </c:pt>
                <c:pt idx="451" formatCode="0.00">
                  <c:v>280.10549384000768</c:v>
                </c:pt>
                <c:pt idx="452" formatCode="0.00">
                  <c:v>280.07798855890161</c:v>
                </c:pt>
                <c:pt idx="453" formatCode="0.00">
                  <c:v>279.97724368962611</c:v>
                </c:pt>
                <c:pt idx="454" formatCode="0.00">
                  <c:v>279.87694304180297</c:v>
                </c:pt>
                <c:pt idx="455" formatCode="0.00">
                  <c:v>279.7552992617384</c:v>
                </c:pt>
                <c:pt idx="456" formatCode="0.00">
                  <c:v>279.65037643275213</c:v>
                </c:pt>
                <c:pt idx="457" formatCode="0.00">
                  <c:v>279.6146063545736</c:v>
                </c:pt>
                <c:pt idx="458" formatCode="0.00">
                  <c:v>279.55938621095851</c:v>
                </c:pt>
                <c:pt idx="459" formatCode="0.00">
                  <c:v>279.5139936127045</c:v>
                </c:pt>
                <c:pt idx="460" formatCode="0.00">
                  <c:v>279.59805625790023</c:v>
                </c:pt>
                <c:pt idx="461" formatCode="0.00">
                  <c:v>279.59570530129082</c:v>
                </c:pt>
                <c:pt idx="462" formatCode="0.00">
                  <c:v>279.52976233523356</c:v>
                </c:pt>
                <c:pt idx="463" formatCode="0.00">
                  <c:v>279.62925199414877</c:v>
                </c:pt>
                <c:pt idx="464" formatCode="0.00">
                  <c:v>279.68544259078294</c:v>
                </c:pt>
                <c:pt idx="465" formatCode="0.00">
                  <c:v>279.65993744524195</c:v>
                </c:pt>
                <c:pt idx="466" formatCode="0.00">
                  <c:v>279.64116624130673</c:v>
                </c:pt>
                <c:pt idx="467" formatCode="0.00">
                  <c:v>279.6271447898236</c:v>
                </c:pt>
                <c:pt idx="468" formatCode="0.00">
                  <c:v>279.58610100568518</c:v>
                </c:pt>
                <c:pt idx="469" formatCode="0.00">
                  <c:v>279.48756357531897</c:v>
                </c:pt>
                <c:pt idx="470" formatCode="0.00">
                  <c:v>279.48470461161281</c:v>
                </c:pt>
                <c:pt idx="471" formatCode="0.00">
                  <c:v>279.495140398655</c:v>
                </c:pt>
                <c:pt idx="472" formatCode="0.00">
                  <c:v>279.42227669017592</c:v>
                </c:pt>
                <c:pt idx="473" formatCode="0.00">
                  <c:v>279.41562248062564</c:v>
                </c:pt>
                <c:pt idx="474" formatCode="0.00">
                  <c:v>279.43363053488628</c:v>
                </c:pt>
                <c:pt idx="475" formatCode="0.00">
                  <c:v>279.51811462094702</c:v>
                </c:pt>
                <c:pt idx="476" formatCode="0.00">
                  <c:v>279.54289762187068</c:v>
                </c:pt>
                <c:pt idx="477" formatCode="0.00">
                  <c:v>279.51134195234272</c:v>
                </c:pt>
                <c:pt idx="478" formatCode="0.00">
                  <c:v>279.48537208282073</c:v>
                </c:pt>
                <c:pt idx="479" formatCode="0.00">
                  <c:v>279.48043097343538</c:v>
                </c:pt>
                <c:pt idx="480" formatCode="0.00">
                  <c:v>279.52419020357996</c:v>
                </c:pt>
                <c:pt idx="481" formatCode="0.00">
                  <c:v>279.51484788472823</c:v>
                </c:pt>
                <c:pt idx="482" formatCode="0.00">
                  <c:v>279.54380884536272</c:v>
                </c:pt>
                <c:pt idx="483" formatCode="0.00">
                  <c:v>279.53348923931583</c:v>
                </c:pt>
                <c:pt idx="484" formatCode="0.00">
                  <c:v>279.57550803259068</c:v>
                </c:pt>
                <c:pt idx="485" formatCode="0.00">
                  <c:v>279.53046853343983</c:v>
                </c:pt>
                <c:pt idx="486" formatCode="0.00">
                  <c:v>279.56523854383579</c:v>
                </c:pt>
                <c:pt idx="487" formatCode="0.00">
                  <c:v>279.56813395648163</c:v>
                </c:pt>
                <c:pt idx="488" formatCode="0.00">
                  <c:v>279.57151459563693</c:v>
                </c:pt>
                <c:pt idx="489" formatCode="0.00">
                  <c:v>279.54289762187068</c:v>
                </c:pt>
                <c:pt idx="490" formatCode="0.00">
                  <c:v>279.55096194977494</c:v>
                </c:pt>
                <c:pt idx="491" formatCode="0.00">
                  <c:v>279.53551898964429</c:v>
                </c:pt>
                <c:pt idx="492" formatCode="0.00">
                  <c:v>279.51511897371716</c:v>
                </c:pt>
                <c:pt idx="493" formatCode="0.00">
                  <c:v>279.4254887529853</c:v>
                </c:pt>
                <c:pt idx="494" formatCode="0.00">
                  <c:v>279.46619994054913</c:v>
                </c:pt>
                <c:pt idx="495" formatCode="0.00">
                  <c:v>279.35780535005824</c:v>
                </c:pt>
                <c:pt idx="496" formatCode="0.00">
                  <c:v>279.27226424474674</c:v>
                </c:pt>
                <c:pt idx="497" formatCode="0.00">
                  <c:v>279.23968344879029</c:v>
                </c:pt>
                <c:pt idx="498" formatCode="0.00">
                  <c:v>279.21609415064114</c:v>
                </c:pt>
                <c:pt idx="499" formatCode="0.00">
                  <c:v>279.20811866702741</c:v>
                </c:pt>
                <c:pt idx="500" formatCode="0.00">
                  <c:v>279.13889529639886</c:v>
                </c:pt>
                <c:pt idx="501" formatCode="0.00">
                  <c:v>279.20184944940246</c:v>
                </c:pt>
                <c:pt idx="502" formatCode="0.00">
                  <c:v>279.13632109003402</c:v>
                </c:pt>
                <c:pt idx="503" formatCode="0.00">
                  <c:v>279.17539207531223</c:v>
                </c:pt>
                <c:pt idx="504" formatCode="0.00">
                  <c:v>279.2453398686169</c:v>
                </c:pt>
                <c:pt idx="505" formatCode="0.00">
                  <c:v>279.31827419691655</c:v>
                </c:pt>
                <c:pt idx="506" formatCode="0.00">
                  <c:v>279.42179146366652</c:v>
                </c:pt>
                <c:pt idx="507" formatCode="0.00">
                  <c:v>279.38865026526241</c:v>
                </c:pt>
                <c:pt idx="508" formatCode="0.00">
                  <c:v>279.45287329697862</c:v>
                </c:pt>
                <c:pt idx="509" formatCode="0.00">
                  <c:v>279.41201403559734</c:v>
                </c:pt>
                <c:pt idx="510" formatCode="0.00">
                  <c:v>279.40708887262309</c:v>
                </c:pt>
                <c:pt idx="511" formatCode="0.00">
                  <c:v>279.44278377486341</c:v>
                </c:pt>
                <c:pt idx="512" formatCode="0.00">
                  <c:v>279.5474036220387</c:v>
                </c:pt>
                <c:pt idx="513" formatCode="0.00">
                  <c:v>279.54674981918316</c:v>
                </c:pt>
                <c:pt idx="514" formatCode="0.00">
                  <c:v>279.5426994307611</c:v>
                </c:pt>
                <c:pt idx="515" formatCode="0.00">
                  <c:v>279.63224991943747</c:v>
                </c:pt>
                <c:pt idx="516" formatCode="0.00">
                  <c:v>279.67723246712006</c:v>
                </c:pt>
                <c:pt idx="517" formatCode="0.00">
                  <c:v>279.73184892517179</c:v>
                </c:pt>
                <c:pt idx="518" formatCode="0.00">
                  <c:v>279.86446839219747</c:v>
                </c:pt>
                <c:pt idx="519" formatCode="0.00">
                  <c:v>279.92515132064722</c:v>
                </c:pt>
                <c:pt idx="520" formatCode="0.00">
                  <c:v>280.0569643548825</c:v>
                </c:pt>
                <c:pt idx="521" formatCode="0.00">
                  <c:v>280.16070487138796</c:v>
                </c:pt>
                <c:pt idx="522" formatCode="0.00">
                  <c:v>280.16756410622401</c:v>
                </c:pt>
                <c:pt idx="523" formatCode="0.00">
                  <c:v>280.26331319270463</c:v>
                </c:pt>
                <c:pt idx="524" formatCode="0.00">
                  <c:v>280.39028990825608</c:v>
                </c:pt>
                <c:pt idx="525" formatCode="0.00">
                  <c:v>280.51107486017941</c:v>
                </c:pt>
                <c:pt idx="526" formatCode="0.00">
                  <c:v>280.52837671623377</c:v>
                </c:pt>
                <c:pt idx="527" formatCode="0.00">
                  <c:v>280.65754720234219</c:v>
                </c:pt>
                <c:pt idx="528" formatCode="0.00">
                  <c:v>280.74917300252156</c:v>
                </c:pt>
                <c:pt idx="529" formatCode="0.00">
                  <c:v>280.74305869289026</c:v>
                </c:pt>
                <c:pt idx="530" formatCode="0.00">
                  <c:v>280.74331611352676</c:v>
                </c:pt>
                <c:pt idx="531" formatCode="0.00">
                  <c:v>280.76907412358685</c:v>
                </c:pt>
                <c:pt idx="532" formatCode="0.00">
                  <c:v>280.83648188140751</c:v>
                </c:pt>
                <c:pt idx="533" formatCode="0.00">
                  <c:v>280.90494438042026</c:v>
                </c:pt>
                <c:pt idx="534" formatCode="0.00">
                  <c:v>281.02410735452781</c:v>
                </c:pt>
                <c:pt idx="535" formatCode="0.00">
                  <c:v>281.02078138878198</c:v>
                </c:pt>
                <c:pt idx="536" formatCode="0.00">
                  <c:v>281.03859125193316</c:v>
                </c:pt>
                <c:pt idx="537" formatCode="0.00">
                  <c:v>281.04154589410604</c:v>
                </c:pt>
                <c:pt idx="538" formatCode="0.00">
                  <c:v>281.0035296500198</c:v>
                </c:pt>
                <c:pt idx="539" formatCode="0.00">
                  <c:v>281.03539513553505</c:v>
                </c:pt>
                <c:pt idx="540" formatCode="0.00">
                  <c:v>281.0053657653562</c:v>
                </c:pt>
                <c:pt idx="541" formatCode="0.00">
                  <c:v>280.96993283986967</c:v>
                </c:pt>
                <c:pt idx="542" formatCode="0.00">
                  <c:v>280.96929726148403</c:v>
                </c:pt>
                <c:pt idx="543" formatCode="0.00">
                  <c:v>280.96931776401266</c:v>
                </c:pt>
                <c:pt idx="544" formatCode="0.00">
                  <c:v>280.98176052079589</c:v>
                </c:pt>
                <c:pt idx="545" formatCode="0.00">
                  <c:v>280.9791977047247</c:v>
                </c:pt>
                <c:pt idx="546" formatCode="0.00">
                  <c:v>280.94311097638274</c:v>
                </c:pt>
                <c:pt idx="547" formatCode="0.00">
                  <c:v>281.02917375714338</c:v>
                </c:pt>
                <c:pt idx="548" formatCode="0.00">
                  <c:v>281.03290293928438</c:v>
                </c:pt>
                <c:pt idx="549" formatCode="0.00">
                  <c:v>280.94577402703806</c:v>
                </c:pt>
                <c:pt idx="550" formatCode="0.00">
                  <c:v>280.86601919090077</c:v>
                </c:pt>
                <c:pt idx="551" formatCode="0.00">
                  <c:v>280.88230731082029</c:v>
                </c:pt>
                <c:pt idx="552" formatCode="0.00">
                  <c:v>280.87828881522057</c:v>
                </c:pt>
                <c:pt idx="553" formatCode="0.00">
                  <c:v>280.82825808939231</c:v>
                </c:pt>
                <c:pt idx="554" formatCode="0.00">
                  <c:v>280.84617046518628</c:v>
                </c:pt>
                <c:pt idx="555" formatCode="0.00">
                  <c:v>280.80785579540634</c:v>
                </c:pt>
                <c:pt idx="556" formatCode="0.00">
                  <c:v>280.7952307939247</c:v>
                </c:pt>
                <c:pt idx="557" formatCode="0.00">
                  <c:v>280.85021174137324</c:v>
                </c:pt>
                <c:pt idx="558" formatCode="0.00">
                  <c:v>280.78103393191935</c:v>
                </c:pt>
                <c:pt idx="559" formatCode="0.00">
                  <c:v>280.78028445059721</c:v>
                </c:pt>
                <c:pt idx="560" formatCode="0.00">
                  <c:v>280.82946090440169</c:v>
                </c:pt>
                <c:pt idx="561" formatCode="0.00">
                  <c:v>280.74540509338215</c:v>
                </c:pt>
                <c:pt idx="562" formatCode="0.00">
                  <c:v>280.70801759350542</c:v>
                </c:pt>
                <c:pt idx="563" formatCode="0.00">
                  <c:v>280.69196183557631</c:v>
                </c:pt>
                <c:pt idx="564" formatCode="0.00">
                  <c:v>280.57634124279394</c:v>
                </c:pt>
                <c:pt idx="565" formatCode="0.00">
                  <c:v>280.49408054205367</c:v>
                </c:pt>
                <c:pt idx="566" formatCode="0.00">
                  <c:v>280.48785460754459</c:v>
                </c:pt>
                <c:pt idx="567" formatCode="0.00">
                  <c:v>280.38290216379477</c:v>
                </c:pt>
                <c:pt idx="568" formatCode="0.00">
                  <c:v>280.27704077461163</c:v>
                </c:pt>
                <c:pt idx="569" formatCode="0.00">
                  <c:v>280.23667357391599</c:v>
                </c:pt>
                <c:pt idx="570" formatCode="0.00">
                  <c:v>280.15362010873764</c:v>
                </c:pt>
                <c:pt idx="571" formatCode="0.00">
                  <c:v>280.13326109786766</c:v>
                </c:pt>
                <c:pt idx="572" formatCode="0.00">
                  <c:v>280.04730994198474</c:v>
                </c:pt>
                <c:pt idx="573" formatCode="0.00">
                  <c:v>280.0168727992932</c:v>
                </c:pt>
                <c:pt idx="574" formatCode="0.00">
                  <c:v>280.05088649419082</c:v>
                </c:pt>
                <c:pt idx="575" formatCode="0.00">
                  <c:v>280.10209725444122</c:v>
                </c:pt>
                <c:pt idx="576" formatCode="0.00">
                  <c:v>280.0839160677171</c:v>
                </c:pt>
                <c:pt idx="577" formatCode="0.00">
                  <c:v>280.0680083836055</c:v>
                </c:pt>
                <c:pt idx="578" formatCode="0.00">
                  <c:v>280.10399259930455</c:v>
                </c:pt>
                <c:pt idx="579" formatCode="0.00">
                  <c:v>280.11867924393692</c:v>
                </c:pt>
                <c:pt idx="580" formatCode="0.00">
                  <c:v>280.16295787147186</c:v>
                </c:pt>
                <c:pt idx="581" formatCode="0.00">
                  <c:v>280.16610387057807</c:v>
                </c:pt>
                <c:pt idx="582" formatCode="0.00">
                  <c:v>280.15023719152362</c:v>
                </c:pt>
                <c:pt idx="583" formatCode="0.00">
                  <c:v>280.2133075255224</c:v>
                </c:pt>
                <c:pt idx="584" formatCode="0.00">
                  <c:v>280.1903879766399</c:v>
                </c:pt>
                <c:pt idx="585" formatCode="0.00">
                  <c:v>280.23684442832075</c:v>
                </c:pt>
                <c:pt idx="586" formatCode="0.00">
                  <c:v>280.31189962929807</c:v>
                </c:pt>
                <c:pt idx="587" formatCode="0.00">
                  <c:v>280.35775467347423</c:v>
                </c:pt>
                <c:pt idx="588" formatCode="0.00">
                  <c:v>280.3606068030042</c:v>
                </c:pt>
                <c:pt idx="589" formatCode="0.00">
                  <c:v>280.46642490907141</c:v>
                </c:pt>
                <c:pt idx="590" formatCode="0.00">
                  <c:v>280.56377547083923</c:v>
                </c:pt>
                <c:pt idx="591" formatCode="0.00">
                  <c:v>280.59526507666402</c:v>
                </c:pt>
                <c:pt idx="592" formatCode="0.00">
                  <c:v>280.68950608826543</c:v>
                </c:pt>
                <c:pt idx="593" formatCode="0.00">
                  <c:v>280.79201873111543</c:v>
                </c:pt>
                <c:pt idx="594" formatCode="0.00">
                  <c:v>280.82247409827681</c:v>
                </c:pt>
                <c:pt idx="595" formatCode="0.00">
                  <c:v>280.89508949835431</c:v>
                </c:pt>
                <c:pt idx="596" formatCode="0.00">
                  <c:v>280.9573579556801</c:v>
                </c:pt>
                <c:pt idx="597" formatCode="0.00">
                  <c:v>281.05684989265416</c:v>
                </c:pt>
                <c:pt idx="598" formatCode="0.00">
                  <c:v>281.08250311201266</c:v>
                </c:pt>
                <c:pt idx="599" formatCode="0.00">
                  <c:v>281.12205021156547</c:v>
                </c:pt>
                <c:pt idx="600" formatCode="0.00">
                  <c:v>281.13132646671403</c:v>
                </c:pt>
                <c:pt idx="601" formatCode="0.00">
                  <c:v>281.13957531737537</c:v>
                </c:pt>
                <c:pt idx="602" formatCode="0.00">
                  <c:v>281.14594704764318</c:v>
                </c:pt>
                <c:pt idx="603" formatCode="0.00">
                  <c:v>281.147020013305</c:v>
                </c:pt>
                <c:pt idx="604" formatCode="0.00">
                  <c:v>281.16351999268636</c:v>
                </c:pt>
                <c:pt idx="605" formatCode="0.00">
                  <c:v>281.14458932464009</c:v>
                </c:pt>
                <c:pt idx="606" formatCode="0.00">
                  <c:v>281.12876592870145</c:v>
                </c:pt>
                <c:pt idx="607" formatCode="0.00">
                  <c:v>281.10880102199172</c:v>
                </c:pt>
                <c:pt idx="608" formatCode="0.00">
                  <c:v>281.05815522030633</c:v>
                </c:pt>
                <c:pt idx="609" formatCode="0.00">
                  <c:v>281.07609265474639</c:v>
                </c:pt>
                <c:pt idx="610" formatCode="0.00">
                  <c:v>281.05106134542115</c:v>
                </c:pt>
                <c:pt idx="611" formatCode="0.00">
                  <c:v>280.99587309462817</c:v>
                </c:pt>
                <c:pt idx="612" formatCode="0.00">
                  <c:v>280.9966749713011</c:v>
                </c:pt>
                <c:pt idx="613" formatCode="0.00">
                  <c:v>280.99051054437774</c:v>
                </c:pt>
                <c:pt idx="614" formatCode="0.00">
                  <c:v>280.96487327143035</c:v>
                </c:pt>
                <c:pt idx="615" formatCode="0.00">
                  <c:v>280.97719301304221</c:v>
                </c:pt>
                <c:pt idx="616" formatCode="0.00">
                  <c:v>280.9799221274007</c:v>
                </c:pt>
                <c:pt idx="617" formatCode="0.00">
                  <c:v>280.93416503974998</c:v>
                </c:pt>
                <c:pt idx="618" formatCode="0.00">
                  <c:v>280.9416393504431</c:v>
                </c:pt>
                <c:pt idx="619" formatCode="0.00">
                  <c:v>280.90263442886805</c:v>
                </c:pt>
                <c:pt idx="620" formatCode="0.00">
                  <c:v>280.84724570890683</c:v>
                </c:pt>
                <c:pt idx="621" formatCode="0.00">
                  <c:v>280.79116218103297</c:v>
                </c:pt>
                <c:pt idx="622" formatCode="0.00">
                  <c:v>280.80323133618452</c:v>
                </c:pt>
                <c:pt idx="623" formatCode="0.00">
                  <c:v>280.74912744134707</c:v>
                </c:pt>
                <c:pt idx="624" formatCode="0.00">
                  <c:v>280.7016071362392</c:v>
                </c:pt>
                <c:pt idx="625" formatCode="0.00">
                  <c:v>280.6582101174327</c:v>
                </c:pt>
                <c:pt idx="626" formatCode="0.00">
                  <c:v>280.65551517395511</c:v>
                </c:pt>
                <c:pt idx="627" formatCode="0.00">
                  <c:v>280.66777796409872</c:v>
                </c:pt>
                <c:pt idx="628" formatCode="0.00">
                  <c:v>280.64177620175451</c:v>
                </c:pt>
                <c:pt idx="629" formatCode="0.00">
                  <c:v>280.60153657234775</c:v>
                </c:pt>
                <c:pt idx="630" formatCode="0.00">
                  <c:v>280.52057892120104</c:v>
                </c:pt>
                <c:pt idx="631" formatCode="0.00">
                  <c:v>280.51757188367742</c:v>
                </c:pt>
                <c:pt idx="632" formatCode="0.00">
                  <c:v>280.52207788384538</c:v>
                </c:pt>
                <c:pt idx="633" formatCode="0.00">
                  <c:v>280.52078166842796</c:v>
                </c:pt>
                <c:pt idx="634" formatCode="0.00">
                  <c:v>280.45836285922599</c:v>
                </c:pt>
                <c:pt idx="635" formatCode="0.00">
                  <c:v>280.43135875104053</c:v>
                </c:pt>
                <c:pt idx="636" formatCode="0.00">
                  <c:v>280.42919687330578</c:v>
                </c:pt>
                <c:pt idx="637" formatCode="0.00">
                  <c:v>280.37529344763652</c:v>
                </c:pt>
                <c:pt idx="638" formatCode="0.00">
                  <c:v>280.36268439256594</c:v>
                </c:pt>
                <c:pt idx="639" formatCode="0.00">
                  <c:v>280.33159344701892</c:v>
                </c:pt>
                <c:pt idx="640" formatCode="0.00">
                  <c:v>280.2830958547159</c:v>
                </c:pt>
                <c:pt idx="641" formatCode="0.00">
                  <c:v>280.27490395552292</c:v>
                </c:pt>
                <c:pt idx="642" formatCode="0.00">
                  <c:v>280.31166498924892</c:v>
                </c:pt>
                <c:pt idx="643" formatCode="0.00">
                  <c:v>280.31159209136956</c:v>
                </c:pt>
                <c:pt idx="644" formatCode="0.00">
                  <c:v>280.3590918939488</c:v>
                </c:pt>
                <c:pt idx="645" formatCode="0.00">
                  <c:v>280.4099996723881</c:v>
                </c:pt>
                <c:pt idx="646" formatCode="0.00">
                  <c:v>280.43729992820846</c:v>
                </c:pt>
                <c:pt idx="647" formatCode="0.00">
                  <c:v>280.40926613747712</c:v>
                </c:pt>
                <c:pt idx="648" formatCode="0.00">
                  <c:v>280.44224331565255</c:v>
                </c:pt>
                <c:pt idx="649" formatCode="0.00">
                  <c:v>280.45220754453754</c:v>
                </c:pt>
                <c:pt idx="650" formatCode="0.00">
                  <c:v>280.45636272366107</c:v>
                </c:pt>
                <c:pt idx="651" formatCode="0.00">
                  <c:v>280.42188658284124</c:v>
                </c:pt>
                <c:pt idx="652" formatCode="0.00">
                  <c:v>280.36663454640382</c:v>
                </c:pt>
                <c:pt idx="653" formatCode="0.00">
                  <c:v>280.36309216507863</c:v>
                </c:pt>
                <c:pt idx="654" formatCode="0.00">
                  <c:v>280.4327073618087</c:v>
                </c:pt>
                <c:pt idx="655" formatCode="0.00">
                  <c:v>280.54662624471985</c:v>
                </c:pt>
                <c:pt idx="656" formatCode="0.00">
                  <c:v>280.52607132079908</c:v>
                </c:pt>
                <c:pt idx="657" formatCode="0.00">
                  <c:v>280.56141540199502</c:v>
                </c:pt>
                <c:pt idx="658" formatCode="0.00">
                  <c:v>280.62757022751424</c:v>
                </c:pt>
                <c:pt idx="659" formatCode="0.00">
                  <c:v>280.70631360557542</c:v>
                </c:pt>
                <c:pt idx="660" formatCode="0.00">
                  <c:v>280.77216772734221</c:v>
                </c:pt>
                <c:pt idx="661" formatCode="0.00">
                  <c:v>280.83271852838561</c:v>
                </c:pt>
                <c:pt idx="662" formatCode="0.00">
                  <c:v>280.90157513155862</c:v>
                </c:pt>
                <c:pt idx="663" formatCode="0.00">
                  <c:v>280.9323106999438</c:v>
                </c:pt>
                <c:pt idx="664" formatCode="0.00">
                  <c:v>280.9391744908973</c:v>
                </c:pt>
                <c:pt idx="665" formatCode="0.00">
                  <c:v>280.93772792360369</c:v>
                </c:pt>
                <c:pt idx="666" formatCode="0.00">
                  <c:v>280.94582870044763</c:v>
                </c:pt>
                <c:pt idx="667" formatCode="0.00">
                  <c:v>280.94328686150055</c:v>
                </c:pt>
                <c:pt idx="668" formatCode="0.00">
                  <c:v>280.91679008772428</c:v>
                </c:pt>
                <c:pt idx="669" formatCode="0.00">
                  <c:v>280.89166402286133</c:v>
                </c:pt>
                <c:pt idx="670" formatCode="0.00">
                  <c:v>280.88164808401547</c:v>
                </c:pt>
                <c:pt idx="671" formatCode="0.00">
                  <c:v>280.89345954733301</c:v>
                </c:pt>
                <c:pt idx="672" formatCode="0.00">
                  <c:v>280.88907518351152</c:v>
                </c:pt>
                <c:pt idx="673" formatCode="0.00">
                  <c:v>280.89624890368913</c:v>
                </c:pt>
                <c:pt idx="674" formatCode="0.00">
                  <c:v>280.9348227287058</c:v>
                </c:pt>
                <c:pt idx="675" formatCode="0.00">
                  <c:v>280.98958721869883</c:v>
                </c:pt>
                <c:pt idx="676" formatCode="0.00">
                  <c:v>281.03794352390094</c:v>
                </c:pt>
                <c:pt idx="677" formatCode="0.00">
                  <c:v>281.10665655513441</c:v>
                </c:pt>
                <c:pt idx="678" formatCode="0.00">
                  <c:v>281.16362022727043</c:v>
                </c:pt>
              </c:numCache>
            </c:numRef>
          </c:yVal>
          <c:smooth val="0"/>
        </c:ser>
        <c:ser>
          <c:idx val="2"/>
          <c:order val="3"/>
          <c:tx>
            <c:v>VW4</c:v>
          </c:tx>
          <c:marker>
            <c:symbol val="none"/>
          </c:marker>
          <c:xVal>
            <c:numRef>
              <c:f>'KVP-08'!$E$3:$E$4000</c:f>
              <c:numCache>
                <c:formatCode>m/d/yyyy\ h:mm</c:formatCode>
                <c:ptCount val="3998"/>
                <c:pt idx="0">
                  <c:v>40822.333333333336</c:v>
                </c:pt>
                <c:pt idx="1">
                  <c:v>40822.666666666664</c:v>
                </c:pt>
                <c:pt idx="2">
                  <c:v>40822.708333333336</c:v>
                </c:pt>
                <c:pt idx="3">
                  <c:v>40822.75</c:v>
                </c:pt>
                <c:pt idx="4">
                  <c:v>40822.791666666664</c:v>
                </c:pt>
                <c:pt idx="5">
                  <c:v>40822.833333333336</c:v>
                </c:pt>
                <c:pt idx="6">
                  <c:v>40822.875</c:v>
                </c:pt>
                <c:pt idx="7">
                  <c:v>40822.916666666664</c:v>
                </c:pt>
                <c:pt idx="8">
                  <c:v>40822.958333333336</c:v>
                </c:pt>
                <c:pt idx="9">
                  <c:v>40823</c:v>
                </c:pt>
                <c:pt idx="10">
                  <c:v>40823.041666666664</c:v>
                </c:pt>
                <c:pt idx="11">
                  <c:v>40823.083333333336</c:v>
                </c:pt>
                <c:pt idx="12">
                  <c:v>40823.125</c:v>
                </c:pt>
                <c:pt idx="13">
                  <c:v>40823.166666666664</c:v>
                </c:pt>
                <c:pt idx="14">
                  <c:v>40823.208333333336</c:v>
                </c:pt>
                <c:pt idx="15">
                  <c:v>40823.25</c:v>
                </c:pt>
                <c:pt idx="16">
                  <c:v>40823.291666666664</c:v>
                </c:pt>
                <c:pt idx="17">
                  <c:v>40823.333333333336</c:v>
                </c:pt>
                <c:pt idx="18">
                  <c:v>40823.375</c:v>
                </c:pt>
                <c:pt idx="19">
                  <c:v>40823.416666666664</c:v>
                </c:pt>
                <c:pt idx="20">
                  <c:v>40823.458333333336</c:v>
                </c:pt>
                <c:pt idx="21">
                  <c:v>40823.5</c:v>
                </c:pt>
                <c:pt idx="22">
                  <c:v>40823.541666666664</c:v>
                </c:pt>
                <c:pt idx="23">
                  <c:v>40823.583333333336</c:v>
                </c:pt>
                <c:pt idx="24">
                  <c:v>40823.625</c:v>
                </c:pt>
                <c:pt idx="25">
                  <c:v>40823.666666666664</c:v>
                </c:pt>
                <c:pt idx="26">
                  <c:v>40823.708333333336</c:v>
                </c:pt>
                <c:pt idx="27">
                  <c:v>40823.75</c:v>
                </c:pt>
                <c:pt idx="28">
                  <c:v>40823.791666666664</c:v>
                </c:pt>
                <c:pt idx="29">
                  <c:v>40823.833333333336</c:v>
                </c:pt>
                <c:pt idx="30">
                  <c:v>40823.875</c:v>
                </c:pt>
                <c:pt idx="31">
                  <c:v>40823.916666666664</c:v>
                </c:pt>
                <c:pt idx="32">
                  <c:v>40823.958333333336</c:v>
                </c:pt>
                <c:pt idx="33">
                  <c:v>40824</c:v>
                </c:pt>
                <c:pt idx="34">
                  <c:v>40824.041666666664</c:v>
                </c:pt>
                <c:pt idx="35">
                  <c:v>40824.083333333336</c:v>
                </c:pt>
                <c:pt idx="36">
                  <c:v>40824.125</c:v>
                </c:pt>
                <c:pt idx="37">
                  <c:v>40824.166666666664</c:v>
                </c:pt>
                <c:pt idx="38">
                  <c:v>40824.208333333336</c:v>
                </c:pt>
                <c:pt idx="39">
                  <c:v>40824.25</c:v>
                </c:pt>
                <c:pt idx="40">
                  <c:v>40824.291666666664</c:v>
                </c:pt>
                <c:pt idx="41">
                  <c:v>40824.333333333336</c:v>
                </c:pt>
                <c:pt idx="42">
                  <c:v>40824.375</c:v>
                </c:pt>
                <c:pt idx="43">
                  <c:v>40824.416666666664</c:v>
                </c:pt>
                <c:pt idx="44">
                  <c:v>40824.458333333336</c:v>
                </c:pt>
                <c:pt idx="45">
                  <c:v>40824.5</c:v>
                </c:pt>
                <c:pt idx="46">
                  <c:v>40824.541666666664</c:v>
                </c:pt>
                <c:pt idx="47">
                  <c:v>40824.583333333336</c:v>
                </c:pt>
                <c:pt idx="48">
                  <c:v>40824.625</c:v>
                </c:pt>
                <c:pt idx="49">
                  <c:v>40824.666666666664</c:v>
                </c:pt>
                <c:pt idx="50">
                  <c:v>40824.708333333336</c:v>
                </c:pt>
                <c:pt idx="51">
                  <c:v>40824.75</c:v>
                </c:pt>
                <c:pt idx="52">
                  <c:v>40824.791666666664</c:v>
                </c:pt>
                <c:pt idx="53">
                  <c:v>40824.833333333336</c:v>
                </c:pt>
                <c:pt idx="54">
                  <c:v>40824.875</c:v>
                </c:pt>
                <c:pt idx="55">
                  <c:v>40824.916666666664</c:v>
                </c:pt>
                <c:pt idx="56">
                  <c:v>40824.958333333336</c:v>
                </c:pt>
                <c:pt idx="57">
                  <c:v>40825</c:v>
                </c:pt>
                <c:pt idx="58">
                  <c:v>40825.041666666664</c:v>
                </c:pt>
                <c:pt idx="59">
                  <c:v>40825.083333333336</c:v>
                </c:pt>
                <c:pt idx="60">
                  <c:v>40825.125</c:v>
                </c:pt>
                <c:pt idx="61">
                  <c:v>40825.166666666664</c:v>
                </c:pt>
                <c:pt idx="62">
                  <c:v>40825.208333333336</c:v>
                </c:pt>
                <c:pt idx="63">
                  <c:v>40825.25</c:v>
                </c:pt>
                <c:pt idx="64">
                  <c:v>40825.291666666664</c:v>
                </c:pt>
                <c:pt idx="65">
                  <c:v>40825.333333333336</c:v>
                </c:pt>
                <c:pt idx="66">
                  <c:v>40825.375</c:v>
                </c:pt>
                <c:pt idx="67">
                  <c:v>40825.416666666664</c:v>
                </c:pt>
                <c:pt idx="68">
                  <c:v>40825.458333333336</c:v>
                </c:pt>
                <c:pt idx="69">
                  <c:v>40825.5</c:v>
                </c:pt>
                <c:pt idx="70">
                  <c:v>40825.541666666664</c:v>
                </c:pt>
                <c:pt idx="71">
                  <c:v>40825.583333333336</c:v>
                </c:pt>
                <c:pt idx="72">
                  <c:v>40825.625</c:v>
                </c:pt>
                <c:pt idx="73">
                  <c:v>40825.666666666664</c:v>
                </c:pt>
                <c:pt idx="74">
                  <c:v>40825.708333333336</c:v>
                </c:pt>
                <c:pt idx="75">
                  <c:v>40825.75</c:v>
                </c:pt>
                <c:pt idx="76">
                  <c:v>40825.791666666664</c:v>
                </c:pt>
                <c:pt idx="77">
                  <c:v>40825.833333333336</c:v>
                </c:pt>
                <c:pt idx="78">
                  <c:v>40825.875</c:v>
                </c:pt>
                <c:pt idx="79">
                  <c:v>40825.916666666664</c:v>
                </c:pt>
                <c:pt idx="80">
                  <c:v>40825.958333333336</c:v>
                </c:pt>
                <c:pt idx="81">
                  <c:v>40826</c:v>
                </c:pt>
                <c:pt idx="82">
                  <c:v>40826.041666666664</c:v>
                </c:pt>
                <c:pt idx="83">
                  <c:v>40826.083333333336</c:v>
                </c:pt>
                <c:pt idx="84">
                  <c:v>40826.125</c:v>
                </c:pt>
                <c:pt idx="85">
                  <c:v>40826.166666666664</c:v>
                </c:pt>
                <c:pt idx="86">
                  <c:v>40826.208333333336</c:v>
                </c:pt>
                <c:pt idx="87">
                  <c:v>40826.25</c:v>
                </c:pt>
                <c:pt idx="88">
                  <c:v>40826.291666666664</c:v>
                </c:pt>
                <c:pt idx="89">
                  <c:v>40826.333333333336</c:v>
                </c:pt>
                <c:pt idx="90">
                  <c:v>40826.375</c:v>
                </c:pt>
                <c:pt idx="91">
                  <c:v>40826.416666666664</c:v>
                </c:pt>
                <c:pt idx="92">
                  <c:v>40826.458333333336</c:v>
                </c:pt>
                <c:pt idx="93">
                  <c:v>40826.5</c:v>
                </c:pt>
                <c:pt idx="94">
                  <c:v>40826.541666666664</c:v>
                </c:pt>
                <c:pt idx="95">
                  <c:v>40826.583333333336</c:v>
                </c:pt>
                <c:pt idx="96">
                  <c:v>40826.625</c:v>
                </c:pt>
                <c:pt idx="97">
                  <c:v>40826.666666666664</c:v>
                </c:pt>
                <c:pt idx="98">
                  <c:v>40826.708333333336</c:v>
                </c:pt>
                <c:pt idx="99">
                  <c:v>40826.75</c:v>
                </c:pt>
                <c:pt idx="100">
                  <c:v>40826.791666666664</c:v>
                </c:pt>
                <c:pt idx="101">
                  <c:v>40826.833333333336</c:v>
                </c:pt>
                <c:pt idx="102">
                  <c:v>40826.875</c:v>
                </c:pt>
                <c:pt idx="103">
                  <c:v>40826.916666666664</c:v>
                </c:pt>
                <c:pt idx="104">
                  <c:v>40826.958333333336</c:v>
                </c:pt>
                <c:pt idx="105">
                  <c:v>40827</c:v>
                </c:pt>
                <c:pt idx="106">
                  <c:v>40827.041666666664</c:v>
                </c:pt>
                <c:pt idx="107">
                  <c:v>40827.083333333336</c:v>
                </c:pt>
                <c:pt idx="108">
                  <c:v>40827.125</c:v>
                </c:pt>
                <c:pt idx="109">
                  <c:v>40827.166666666664</c:v>
                </c:pt>
                <c:pt idx="110">
                  <c:v>40827.208333333336</c:v>
                </c:pt>
                <c:pt idx="111">
                  <c:v>40827.25</c:v>
                </c:pt>
                <c:pt idx="112">
                  <c:v>40827.291666666664</c:v>
                </c:pt>
                <c:pt idx="113">
                  <c:v>40827.333333333336</c:v>
                </c:pt>
                <c:pt idx="114">
                  <c:v>40827.375</c:v>
                </c:pt>
                <c:pt idx="115">
                  <c:v>40827.416666666664</c:v>
                </c:pt>
                <c:pt idx="116">
                  <c:v>40827.458333333336</c:v>
                </c:pt>
                <c:pt idx="117">
                  <c:v>40827.5</c:v>
                </c:pt>
                <c:pt idx="118">
                  <c:v>40827.541666666664</c:v>
                </c:pt>
                <c:pt idx="119">
                  <c:v>40827.583333333336</c:v>
                </c:pt>
                <c:pt idx="120">
                  <c:v>40827.625</c:v>
                </c:pt>
                <c:pt idx="121">
                  <c:v>40827.666666666664</c:v>
                </c:pt>
                <c:pt idx="122">
                  <c:v>40827.708333333336</c:v>
                </c:pt>
                <c:pt idx="123">
                  <c:v>40827.75</c:v>
                </c:pt>
                <c:pt idx="124">
                  <c:v>40827.791666666664</c:v>
                </c:pt>
                <c:pt idx="125">
                  <c:v>40827.833333333336</c:v>
                </c:pt>
                <c:pt idx="126">
                  <c:v>40827.875</c:v>
                </c:pt>
                <c:pt idx="127">
                  <c:v>40827.916666666664</c:v>
                </c:pt>
                <c:pt idx="128">
                  <c:v>40827.958333333336</c:v>
                </c:pt>
                <c:pt idx="129">
                  <c:v>40828</c:v>
                </c:pt>
                <c:pt idx="130">
                  <c:v>40828.041666666664</c:v>
                </c:pt>
                <c:pt idx="131">
                  <c:v>40828.083333333336</c:v>
                </c:pt>
                <c:pt idx="132">
                  <c:v>40828.125</c:v>
                </c:pt>
                <c:pt idx="133">
                  <c:v>40828.166666666664</c:v>
                </c:pt>
                <c:pt idx="134">
                  <c:v>40828.208333333336</c:v>
                </c:pt>
                <c:pt idx="135">
                  <c:v>40828.25</c:v>
                </c:pt>
                <c:pt idx="136">
                  <c:v>40828.291666666664</c:v>
                </c:pt>
                <c:pt idx="137">
                  <c:v>40828.333333333336</c:v>
                </c:pt>
                <c:pt idx="138">
                  <c:v>40828.375</c:v>
                </c:pt>
                <c:pt idx="139">
                  <c:v>40828.416666666664</c:v>
                </c:pt>
                <c:pt idx="140">
                  <c:v>40828.458333333336</c:v>
                </c:pt>
                <c:pt idx="141">
                  <c:v>40828.5</c:v>
                </c:pt>
                <c:pt idx="142">
                  <c:v>40828.541666666664</c:v>
                </c:pt>
                <c:pt idx="143">
                  <c:v>40828.583333333336</c:v>
                </c:pt>
                <c:pt idx="144">
                  <c:v>40828.625</c:v>
                </c:pt>
                <c:pt idx="145">
                  <c:v>40828.666666666664</c:v>
                </c:pt>
                <c:pt idx="146">
                  <c:v>40828.708333333336</c:v>
                </c:pt>
                <c:pt idx="147">
                  <c:v>40828.75</c:v>
                </c:pt>
                <c:pt idx="148">
                  <c:v>40828.791666666664</c:v>
                </c:pt>
                <c:pt idx="149">
                  <c:v>40828.833333333336</c:v>
                </c:pt>
                <c:pt idx="150">
                  <c:v>40828.875</c:v>
                </c:pt>
                <c:pt idx="151">
                  <c:v>40828.916666666664</c:v>
                </c:pt>
                <c:pt idx="152">
                  <c:v>40828.958333333336</c:v>
                </c:pt>
                <c:pt idx="153">
                  <c:v>40829</c:v>
                </c:pt>
                <c:pt idx="154">
                  <c:v>40829.041666666664</c:v>
                </c:pt>
                <c:pt idx="155">
                  <c:v>40829.083333333336</c:v>
                </c:pt>
                <c:pt idx="156">
                  <c:v>40829.125</c:v>
                </c:pt>
                <c:pt idx="157">
                  <c:v>40829.166666666664</c:v>
                </c:pt>
                <c:pt idx="158">
                  <c:v>40829.208333333336</c:v>
                </c:pt>
                <c:pt idx="159">
                  <c:v>40829.25</c:v>
                </c:pt>
                <c:pt idx="160">
                  <c:v>40829.291666666664</c:v>
                </c:pt>
                <c:pt idx="161">
                  <c:v>40829.333333333336</c:v>
                </c:pt>
                <c:pt idx="162">
                  <c:v>40829.375</c:v>
                </c:pt>
                <c:pt idx="163">
                  <c:v>40829.416666666664</c:v>
                </c:pt>
                <c:pt idx="164">
                  <c:v>40829.458333333336</c:v>
                </c:pt>
                <c:pt idx="165">
                  <c:v>40829.5</c:v>
                </c:pt>
                <c:pt idx="166">
                  <c:v>40829.541666666664</c:v>
                </c:pt>
                <c:pt idx="167">
                  <c:v>40829.583333333336</c:v>
                </c:pt>
                <c:pt idx="168">
                  <c:v>40829.625</c:v>
                </c:pt>
                <c:pt idx="169">
                  <c:v>40829.666666666664</c:v>
                </c:pt>
                <c:pt idx="170">
                  <c:v>40829.708333333336</c:v>
                </c:pt>
                <c:pt idx="171">
                  <c:v>40829.75</c:v>
                </c:pt>
                <c:pt idx="172">
                  <c:v>40829.791666666664</c:v>
                </c:pt>
                <c:pt idx="173">
                  <c:v>40829.833333333336</c:v>
                </c:pt>
                <c:pt idx="174">
                  <c:v>40829.875</c:v>
                </c:pt>
                <c:pt idx="175">
                  <c:v>40829.916666666664</c:v>
                </c:pt>
                <c:pt idx="176">
                  <c:v>40829.958333333336</c:v>
                </c:pt>
                <c:pt idx="177">
                  <c:v>40830</c:v>
                </c:pt>
                <c:pt idx="178">
                  <c:v>40830.041666666664</c:v>
                </c:pt>
                <c:pt idx="179">
                  <c:v>40830.083333333336</c:v>
                </c:pt>
                <c:pt idx="180">
                  <c:v>40830.125</c:v>
                </c:pt>
                <c:pt idx="181">
                  <c:v>40830.166666666664</c:v>
                </c:pt>
                <c:pt idx="182">
                  <c:v>40830.208333333336</c:v>
                </c:pt>
                <c:pt idx="183">
                  <c:v>40830.25</c:v>
                </c:pt>
                <c:pt idx="184">
                  <c:v>40830.291666666664</c:v>
                </c:pt>
                <c:pt idx="185">
                  <c:v>40830.333333333336</c:v>
                </c:pt>
                <c:pt idx="186">
                  <c:v>40830.375</c:v>
                </c:pt>
                <c:pt idx="187">
                  <c:v>40830.416666666664</c:v>
                </c:pt>
                <c:pt idx="188">
                  <c:v>40830.458333333336</c:v>
                </c:pt>
                <c:pt idx="189">
                  <c:v>40830.5</c:v>
                </c:pt>
                <c:pt idx="190">
                  <c:v>40830.541666666664</c:v>
                </c:pt>
                <c:pt idx="191">
                  <c:v>40830.583333333336</c:v>
                </c:pt>
                <c:pt idx="192">
                  <c:v>40830.625</c:v>
                </c:pt>
                <c:pt idx="193">
                  <c:v>40830.666666666664</c:v>
                </c:pt>
                <c:pt idx="194">
                  <c:v>40830.708333333336</c:v>
                </c:pt>
                <c:pt idx="195">
                  <c:v>40830.75</c:v>
                </c:pt>
                <c:pt idx="196">
                  <c:v>40830.791666666664</c:v>
                </c:pt>
                <c:pt idx="197">
                  <c:v>40830.833333333336</c:v>
                </c:pt>
                <c:pt idx="198">
                  <c:v>40830.875</c:v>
                </c:pt>
                <c:pt idx="199">
                  <c:v>40830.916666666664</c:v>
                </c:pt>
                <c:pt idx="200">
                  <c:v>40830.958333333336</c:v>
                </c:pt>
                <c:pt idx="201">
                  <c:v>40831</c:v>
                </c:pt>
                <c:pt idx="202">
                  <c:v>40831.041666666664</c:v>
                </c:pt>
                <c:pt idx="203">
                  <c:v>40831.083333333336</c:v>
                </c:pt>
                <c:pt idx="204">
                  <c:v>40831.125</c:v>
                </c:pt>
                <c:pt idx="205">
                  <c:v>40831.166666666664</c:v>
                </c:pt>
                <c:pt idx="206">
                  <c:v>40831.208333333336</c:v>
                </c:pt>
                <c:pt idx="207">
                  <c:v>40831.25</c:v>
                </c:pt>
                <c:pt idx="208">
                  <c:v>40831.291666666664</c:v>
                </c:pt>
                <c:pt idx="209">
                  <c:v>40831.333333333336</c:v>
                </c:pt>
                <c:pt idx="210">
                  <c:v>40831.375</c:v>
                </c:pt>
                <c:pt idx="211">
                  <c:v>40831.416666666664</c:v>
                </c:pt>
                <c:pt idx="212">
                  <c:v>40831.458333333336</c:v>
                </c:pt>
                <c:pt idx="213">
                  <c:v>40831.5</c:v>
                </c:pt>
                <c:pt idx="214">
                  <c:v>40831.541666666664</c:v>
                </c:pt>
                <c:pt idx="215">
                  <c:v>40831.583333333336</c:v>
                </c:pt>
                <c:pt idx="216">
                  <c:v>40831.625</c:v>
                </c:pt>
                <c:pt idx="217">
                  <c:v>40831.666666666664</c:v>
                </c:pt>
                <c:pt idx="218">
                  <c:v>40831.708333333336</c:v>
                </c:pt>
                <c:pt idx="219">
                  <c:v>40831.75</c:v>
                </c:pt>
                <c:pt idx="220">
                  <c:v>40831.791666666664</c:v>
                </c:pt>
                <c:pt idx="221">
                  <c:v>40831.833333333336</c:v>
                </c:pt>
                <c:pt idx="222">
                  <c:v>40831.875</c:v>
                </c:pt>
                <c:pt idx="223">
                  <c:v>40831.916666666664</c:v>
                </c:pt>
                <c:pt idx="224">
                  <c:v>40831.958333333336</c:v>
                </c:pt>
                <c:pt idx="225">
                  <c:v>40832</c:v>
                </c:pt>
                <c:pt idx="226">
                  <c:v>40832.041666666664</c:v>
                </c:pt>
                <c:pt idx="227">
                  <c:v>40832.083333333336</c:v>
                </c:pt>
                <c:pt idx="228">
                  <c:v>40832.125</c:v>
                </c:pt>
                <c:pt idx="229">
                  <c:v>40832.166666666664</c:v>
                </c:pt>
                <c:pt idx="230">
                  <c:v>40832.208333333336</c:v>
                </c:pt>
                <c:pt idx="231">
                  <c:v>40832.25</c:v>
                </c:pt>
                <c:pt idx="232">
                  <c:v>40832.291666666664</c:v>
                </c:pt>
                <c:pt idx="233">
                  <c:v>40832.333333333336</c:v>
                </c:pt>
                <c:pt idx="234">
                  <c:v>40832.375</c:v>
                </c:pt>
                <c:pt idx="235">
                  <c:v>40832.416666666664</c:v>
                </c:pt>
                <c:pt idx="236">
                  <c:v>40832.458333333336</c:v>
                </c:pt>
                <c:pt idx="237">
                  <c:v>40832.5</c:v>
                </c:pt>
                <c:pt idx="238">
                  <c:v>40832.541666666664</c:v>
                </c:pt>
                <c:pt idx="239">
                  <c:v>40832.583333333336</c:v>
                </c:pt>
                <c:pt idx="240">
                  <c:v>40832.625</c:v>
                </c:pt>
                <c:pt idx="241">
                  <c:v>40832.666666666664</c:v>
                </c:pt>
                <c:pt idx="242">
                  <c:v>40832.708333333336</c:v>
                </c:pt>
                <c:pt idx="243">
                  <c:v>40832.75</c:v>
                </c:pt>
                <c:pt idx="244">
                  <c:v>40832.791666666664</c:v>
                </c:pt>
                <c:pt idx="245">
                  <c:v>40832.833333333336</c:v>
                </c:pt>
                <c:pt idx="246">
                  <c:v>40832.875</c:v>
                </c:pt>
                <c:pt idx="247">
                  <c:v>40832.916666666664</c:v>
                </c:pt>
                <c:pt idx="248">
                  <c:v>40832.958333333336</c:v>
                </c:pt>
                <c:pt idx="249">
                  <c:v>40833</c:v>
                </c:pt>
                <c:pt idx="250">
                  <c:v>40833.041666666664</c:v>
                </c:pt>
                <c:pt idx="251">
                  <c:v>40833.083333333336</c:v>
                </c:pt>
                <c:pt idx="252">
                  <c:v>40833.125</c:v>
                </c:pt>
                <c:pt idx="253">
                  <c:v>40833.166666666664</c:v>
                </c:pt>
                <c:pt idx="254">
                  <c:v>40833.208333333336</c:v>
                </c:pt>
                <c:pt idx="255">
                  <c:v>40833.25</c:v>
                </c:pt>
                <c:pt idx="256">
                  <c:v>40833.291666666664</c:v>
                </c:pt>
                <c:pt idx="257">
                  <c:v>40833.333333333336</c:v>
                </c:pt>
                <c:pt idx="258">
                  <c:v>40833.375</c:v>
                </c:pt>
                <c:pt idx="259">
                  <c:v>40833.416666666664</c:v>
                </c:pt>
                <c:pt idx="260">
                  <c:v>40833.458333333336</c:v>
                </c:pt>
                <c:pt idx="261">
                  <c:v>40833.5</c:v>
                </c:pt>
                <c:pt idx="262">
                  <c:v>40833.541666666664</c:v>
                </c:pt>
                <c:pt idx="263">
                  <c:v>40833.583333333336</c:v>
                </c:pt>
                <c:pt idx="264">
                  <c:v>40833.625</c:v>
                </c:pt>
                <c:pt idx="265">
                  <c:v>40833.666666666664</c:v>
                </c:pt>
                <c:pt idx="266">
                  <c:v>40833.708333333336</c:v>
                </c:pt>
                <c:pt idx="267">
                  <c:v>40833.75</c:v>
                </c:pt>
                <c:pt idx="268">
                  <c:v>40833.791666666664</c:v>
                </c:pt>
                <c:pt idx="269">
                  <c:v>40833.833333333336</c:v>
                </c:pt>
                <c:pt idx="270">
                  <c:v>40833.875</c:v>
                </c:pt>
                <c:pt idx="271">
                  <c:v>40833.916666666664</c:v>
                </c:pt>
                <c:pt idx="272">
                  <c:v>40833.958333333336</c:v>
                </c:pt>
                <c:pt idx="273">
                  <c:v>40834</c:v>
                </c:pt>
                <c:pt idx="274">
                  <c:v>40834.041666666664</c:v>
                </c:pt>
                <c:pt idx="275">
                  <c:v>40834.083333333336</c:v>
                </c:pt>
                <c:pt idx="276">
                  <c:v>40834.125</c:v>
                </c:pt>
                <c:pt idx="277">
                  <c:v>40834.166666666664</c:v>
                </c:pt>
                <c:pt idx="278">
                  <c:v>40834.208333333336</c:v>
                </c:pt>
                <c:pt idx="279">
                  <c:v>40834.25</c:v>
                </c:pt>
                <c:pt idx="280">
                  <c:v>40834.291666666664</c:v>
                </c:pt>
                <c:pt idx="281">
                  <c:v>40834.333333333336</c:v>
                </c:pt>
                <c:pt idx="282">
                  <c:v>40834.375</c:v>
                </c:pt>
                <c:pt idx="283">
                  <c:v>40834.416666666664</c:v>
                </c:pt>
                <c:pt idx="284">
                  <c:v>40834.458333333336</c:v>
                </c:pt>
                <c:pt idx="285">
                  <c:v>40834.5</c:v>
                </c:pt>
                <c:pt idx="286">
                  <c:v>40834.541666666664</c:v>
                </c:pt>
                <c:pt idx="287">
                  <c:v>40834.583333333336</c:v>
                </c:pt>
                <c:pt idx="288">
                  <c:v>40834.625</c:v>
                </c:pt>
                <c:pt idx="289">
                  <c:v>40834.666666666664</c:v>
                </c:pt>
                <c:pt idx="290">
                  <c:v>40834.708333333336</c:v>
                </c:pt>
                <c:pt idx="291">
                  <c:v>40834.75</c:v>
                </c:pt>
                <c:pt idx="292">
                  <c:v>40834.791666666664</c:v>
                </c:pt>
                <c:pt idx="293">
                  <c:v>40834.833333333336</c:v>
                </c:pt>
                <c:pt idx="294">
                  <c:v>40834.875</c:v>
                </c:pt>
                <c:pt idx="295">
                  <c:v>40834.916666666664</c:v>
                </c:pt>
                <c:pt idx="296">
                  <c:v>40834.958333333336</c:v>
                </c:pt>
                <c:pt idx="297">
                  <c:v>40835</c:v>
                </c:pt>
                <c:pt idx="298">
                  <c:v>40835.041666666664</c:v>
                </c:pt>
                <c:pt idx="299">
                  <c:v>40835.083333333336</c:v>
                </c:pt>
                <c:pt idx="300">
                  <c:v>40835.125</c:v>
                </c:pt>
                <c:pt idx="301">
                  <c:v>40835.166666666664</c:v>
                </c:pt>
                <c:pt idx="302">
                  <c:v>40835.208333333336</c:v>
                </c:pt>
                <c:pt idx="303">
                  <c:v>40835.25</c:v>
                </c:pt>
                <c:pt idx="304">
                  <c:v>40835.291666666664</c:v>
                </c:pt>
                <c:pt idx="305">
                  <c:v>40835.333333333336</c:v>
                </c:pt>
                <c:pt idx="306">
                  <c:v>40835.375</c:v>
                </c:pt>
                <c:pt idx="307">
                  <c:v>40835.416666666664</c:v>
                </c:pt>
                <c:pt idx="308">
                  <c:v>40835.458333333336</c:v>
                </c:pt>
                <c:pt idx="309">
                  <c:v>40835.5</c:v>
                </c:pt>
                <c:pt idx="310">
                  <c:v>40835.541666666664</c:v>
                </c:pt>
                <c:pt idx="311">
                  <c:v>40835.583333333336</c:v>
                </c:pt>
                <c:pt idx="312">
                  <c:v>40835.625</c:v>
                </c:pt>
                <c:pt idx="313">
                  <c:v>40835.666666666664</c:v>
                </c:pt>
                <c:pt idx="314">
                  <c:v>40835.708333333336</c:v>
                </c:pt>
                <c:pt idx="315">
                  <c:v>40835.75</c:v>
                </c:pt>
                <c:pt idx="316">
                  <c:v>40835.791666666664</c:v>
                </c:pt>
                <c:pt idx="317">
                  <c:v>40835.833333333336</c:v>
                </c:pt>
                <c:pt idx="318">
                  <c:v>40835.875</c:v>
                </c:pt>
                <c:pt idx="319">
                  <c:v>40835.916666666664</c:v>
                </c:pt>
                <c:pt idx="320">
                  <c:v>40835.958333333336</c:v>
                </c:pt>
                <c:pt idx="321">
                  <c:v>40836</c:v>
                </c:pt>
                <c:pt idx="322">
                  <c:v>40836.041666666664</c:v>
                </c:pt>
                <c:pt idx="323">
                  <c:v>40836.083333333336</c:v>
                </c:pt>
                <c:pt idx="324">
                  <c:v>40836.125</c:v>
                </c:pt>
                <c:pt idx="325">
                  <c:v>40836.166666666664</c:v>
                </c:pt>
                <c:pt idx="326">
                  <c:v>40836.208333333336</c:v>
                </c:pt>
                <c:pt idx="327">
                  <c:v>40836.25</c:v>
                </c:pt>
                <c:pt idx="328">
                  <c:v>40836.291666666664</c:v>
                </c:pt>
                <c:pt idx="329">
                  <c:v>40836.333333333336</c:v>
                </c:pt>
                <c:pt idx="330">
                  <c:v>40836.375</c:v>
                </c:pt>
                <c:pt idx="331">
                  <c:v>40836.416666666664</c:v>
                </c:pt>
                <c:pt idx="332">
                  <c:v>40836.458333333336</c:v>
                </c:pt>
                <c:pt idx="333">
                  <c:v>40836.5</c:v>
                </c:pt>
                <c:pt idx="334">
                  <c:v>40836.541666666664</c:v>
                </c:pt>
                <c:pt idx="335">
                  <c:v>40836.583333333336</c:v>
                </c:pt>
                <c:pt idx="336">
                  <c:v>40836.625</c:v>
                </c:pt>
                <c:pt idx="337">
                  <c:v>40836.666666666664</c:v>
                </c:pt>
                <c:pt idx="338">
                  <c:v>40836.708333333336</c:v>
                </c:pt>
                <c:pt idx="339">
                  <c:v>40836.75</c:v>
                </c:pt>
                <c:pt idx="340">
                  <c:v>40836.791666666664</c:v>
                </c:pt>
                <c:pt idx="341">
                  <c:v>40836.833333333336</c:v>
                </c:pt>
                <c:pt idx="342">
                  <c:v>40836.875</c:v>
                </c:pt>
                <c:pt idx="343">
                  <c:v>40836.916666666664</c:v>
                </c:pt>
                <c:pt idx="344">
                  <c:v>40836.958333333336</c:v>
                </c:pt>
                <c:pt idx="345">
                  <c:v>40837</c:v>
                </c:pt>
                <c:pt idx="346">
                  <c:v>40837.041666666664</c:v>
                </c:pt>
                <c:pt idx="347">
                  <c:v>40837.083333333336</c:v>
                </c:pt>
                <c:pt idx="348">
                  <c:v>40837.125</c:v>
                </c:pt>
                <c:pt idx="349">
                  <c:v>40837.166666666664</c:v>
                </c:pt>
                <c:pt idx="350">
                  <c:v>40837.208333333336</c:v>
                </c:pt>
                <c:pt idx="351">
                  <c:v>40837.25</c:v>
                </c:pt>
                <c:pt idx="352">
                  <c:v>40837.291666666664</c:v>
                </c:pt>
                <c:pt idx="353">
                  <c:v>40837.333333333336</c:v>
                </c:pt>
                <c:pt idx="354">
                  <c:v>40837.375</c:v>
                </c:pt>
                <c:pt idx="355">
                  <c:v>40837.416666666664</c:v>
                </c:pt>
                <c:pt idx="356">
                  <c:v>40837.458333333336</c:v>
                </c:pt>
                <c:pt idx="357">
                  <c:v>40837.5</c:v>
                </c:pt>
                <c:pt idx="358">
                  <c:v>40837.541666666664</c:v>
                </c:pt>
                <c:pt idx="359">
                  <c:v>40837.583333333336</c:v>
                </c:pt>
                <c:pt idx="360">
                  <c:v>40837.625</c:v>
                </c:pt>
                <c:pt idx="361">
                  <c:v>40837.666666666664</c:v>
                </c:pt>
                <c:pt idx="362">
                  <c:v>40837.708333333336</c:v>
                </c:pt>
                <c:pt idx="363">
                  <c:v>40837.75</c:v>
                </c:pt>
                <c:pt idx="364">
                  <c:v>40837.791666666664</c:v>
                </c:pt>
                <c:pt idx="365">
                  <c:v>40837.833333333336</c:v>
                </c:pt>
                <c:pt idx="366">
                  <c:v>40837.875</c:v>
                </c:pt>
                <c:pt idx="367">
                  <c:v>40837.916666666664</c:v>
                </c:pt>
                <c:pt idx="368">
                  <c:v>40837.958333333336</c:v>
                </c:pt>
                <c:pt idx="369">
                  <c:v>40838</c:v>
                </c:pt>
                <c:pt idx="370">
                  <c:v>40838.041666666664</c:v>
                </c:pt>
                <c:pt idx="371">
                  <c:v>40838.083333333336</c:v>
                </c:pt>
                <c:pt idx="372">
                  <c:v>40838.125</c:v>
                </c:pt>
                <c:pt idx="373">
                  <c:v>40838.166666666664</c:v>
                </c:pt>
                <c:pt idx="374">
                  <c:v>40838.208333333336</c:v>
                </c:pt>
                <c:pt idx="375">
                  <c:v>40838.25</c:v>
                </c:pt>
                <c:pt idx="376">
                  <c:v>40838.291666666664</c:v>
                </c:pt>
                <c:pt idx="377">
                  <c:v>40838.333333333336</c:v>
                </c:pt>
                <c:pt idx="378">
                  <c:v>40838.375</c:v>
                </c:pt>
                <c:pt idx="379">
                  <c:v>40838.416666666664</c:v>
                </c:pt>
                <c:pt idx="380">
                  <c:v>40838.458333333336</c:v>
                </c:pt>
                <c:pt idx="381">
                  <c:v>40838.5</c:v>
                </c:pt>
                <c:pt idx="382">
                  <c:v>40838.541666666664</c:v>
                </c:pt>
                <c:pt idx="383">
                  <c:v>40838.583333333336</c:v>
                </c:pt>
                <c:pt idx="384">
                  <c:v>40838.625</c:v>
                </c:pt>
                <c:pt idx="385">
                  <c:v>40838.666666666664</c:v>
                </c:pt>
                <c:pt idx="386">
                  <c:v>40838.708333333336</c:v>
                </c:pt>
                <c:pt idx="387">
                  <c:v>40838.75</c:v>
                </c:pt>
                <c:pt idx="388">
                  <c:v>40838.791666666664</c:v>
                </c:pt>
                <c:pt idx="389">
                  <c:v>40838.833333333336</c:v>
                </c:pt>
                <c:pt idx="390">
                  <c:v>40838.875</c:v>
                </c:pt>
                <c:pt idx="391">
                  <c:v>40838.916666666664</c:v>
                </c:pt>
                <c:pt idx="392">
                  <c:v>40838.958333333336</c:v>
                </c:pt>
                <c:pt idx="393">
                  <c:v>40839</c:v>
                </c:pt>
                <c:pt idx="394">
                  <c:v>40839.041666666664</c:v>
                </c:pt>
                <c:pt idx="395">
                  <c:v>40839.083333333336</c:v>
                </c:pt>
                <c:pt idx="396">
                  <c:v>40839.125</c:v>
                </c:pt>
                <c:pt idx="397">
                  <c:v>40839.166666666664</c:v>
                </c:pt>
                <c:pt idx="398">
                  <c:v>40839.208333333336</c:v>
                </c:pt>
                <c:pt idx="399">
                  <c:v>40839.25</c:v>
                </c:pt>
                <c:pt idx="400">
                  <c:v>40839.291666666664</c:v>
                </c:pt>
                <c:pt idx="401">
                  <c:v>40839.333333333336</c:v>
                </c:pt>
                <c:pt idx="402">
                  <c:v>40839.375</c:v>
                </c:pt>
                <c:pt idx="403">
                  <c:v>40839.416666666664</c:v>
                </c:pt>
                <c:pt idx="404">
                  <c:v>40839.458333333336</c:v>
                </c:pt>
                <c:pt idx="405">
                  <c:v>40839.5</c:v>
                </c:pt>
                <c:pt idx="406">
                  <c:v>40839.541666666664</c:v>
                </c:pt>
                <c:pt idx="407">
                  <c:v>40839.583333333336</c:v>
                </c:pt>
                <c:pt idx="408">
                  <c:v>40839.625</c:v>
                </c:pt>
                <c:pt idx="409">
                  <c:v>40839.666666666664</c:v>
                </c:pt>
                <c:pt idx="410">
                  <c:v>40839.708333333336</c:v>
                </c:pt>
                <c:pt idx="411">
                  <c:v>40839.75</c:v>
                </c:pt>
                <c:pt idx="412">
                  <c:v>40839.791666666664</c:v>
                </c:pt>
                <c:pt idx="413">
                  <c:v>40839.833333333336</c:v>
                </c:pt>
                <c:pt idx="414">
                  <c:v>40839.875</c:v>
                </c:pt>
                <c:pt idx="415">
                  <c:v>40839.916666666664</c:v>
                </c:pt>
                <c:pt idx="416">
                  <c:v>40839.958333333336</c:v>
                </c:pt>
                <c:pt idx="417">
                  <c:v>40840</c:v>
                </c:pt>
                <c:pt idx="418">
                  <c:v>40840.041666666664</c:v>
                </c:pt>
                <c:pt idx="419">
                  <c:v>40840.083333333336</c:v>
                </c:pt>
                <c:pt idx="420">
                  <c:v>40840.125</c:v>
                </c:pt>
                <c:pt idx="421">
                  <c:v>40840.166666666664</c:v>
                </c:pt>
                <c:pt idx="422">
                  <c:v>40840.208333333336</c:v>
                </c:pt>
                <c:pt idx="423">
                  <c:v>40840.25</c:v>
                </c:pt>
                <c:pt idx="424">
                  <c:v>40840.291666666664</c:v>
                </c:pt>
                <c:pt idx="425">
                  <c:v>40840.333333333336</c:v>
                </c:pt>
                <c:pt idx="426">
                  <c:v>40840.375</c:v>
                </c:pt>
                <c:pt idx="427">
                  <c:v>40840.416666666664</c:v>
                </c:pt>
                <c:pt idx="428">
                  <c:v>40840.458333333336</c:v>
                </c:pt>
                <c:pt idx="429">
                  <c:v>40840.5</c:v>
                </c:pt>
                <c:pt idx="430">
                  <c:v>40840.541666666664</c:v>
                </c:pt>
                <c:pt idx="431">
                  <c:v>40840.583333333336</c:v>
                </c:pt>
                <c:pt idx="432">
                  <c:v>40840.625</c:v>
                </c:pt>
                <c:pt idx="433">
                  <c:v>40840.666666666664</c:v>
                </c:pt>
                <c:pt idx="434">
                  <c:v>40840.708333333336</c:v>
                </c:pt>
                <c:pt idx="435">
                  <c:v>40840.75</c:v>
                </c:pt>
                <c:pt idx="436">
                  <c:v>40840.791666666664</c:v>
                </c:pt>
                <c:pt idx="437">
                  <c:v>40840.833333333336</c:v>
                </c:pt>
                <c:pt idx="438">
                  <c:v>40840.875</c:v>
                </c:pt>
                <c:pt idx="439">
                  <c:v>40840.916666666664</c:v>
                </c:pt>
                <c:pt idx="440">
                  <c:v>40840.958333333336</c:v>
                </c:pt>
                <c:pt idx="441">
                  <c:v>40841</c:v>
                </c:pt>
                <c:pt idx="442">
                  <c:v>40841.041666666664</c:v>
                </c:pt>
                <c:pt idx="443">
                  <c:v>40841.083333333336</c:v>
                </c:pt>
                <c:pt idx="444">
                  <c:v>40841.125</c:v>
                </c:pt>
                <c:pt idx="445">
                  <c:v>40841.166666666664</c:v>
                </c:pt>
                <c:pt idx="446">
                  <c:v>40841.208333333336</c:v>
                </c:pt>
                <c:pt idx="447">
                  <c:v>40841.25</c:v>
                </c:pt>
                <c:pt idx="448">
                  <c:v>40841.291666666664</c:v>
                </c:pt>
                <c:pt idx="449">
                  <c:v>40841.333333333336</c:v>
                </c:pt>
                <c:pt idx="450">
                  <c:v>40841.375</c:v>
                </c:pt>
                <c:pt idx="451">
                  <c:v>40841.416666666664</c:v>
                </c:pt>
                <c:pt idx="452">
                  <c:v>40841.458333333336</c:v>
                </c:pt>
                <c:pt idx="453">
                  <c:v>40841.5</c:v>
                </c:pt>
                <c:pt idx="454">
                  <c:v>40841.541666666664</c:v>
                </c:pt>
                <c:pt idx="455">
                  <c:v>40841.583333333336</c:v>
                </c:pt>
                <c:pt idx="456">
                  <c:v>40841.625</c:v>
                </c:pt>
                <c:pt idx="457">
                  <c:v>40841.666666666664</c:v>
                </c:pt>
                <c:pt idx="458">
                  <c:v>40841.708333333336</c:v>
                </c:pt>
                <c:pt idx="459">
                  <c:v>40841.75</c:v>
                </c:pt>
                <c:pt idx="460">
                  <c:v>40841.791666666664</c:v>
                </c:pt>
                <c:pt idx="461">
                  <c:v>40841.833333333336</c:v>
                </c:pt>
                <c:pt idx="462">
                  <c:v>40841.875</c:v>
                </c:pt>
                <c:pt idx="463">
                  <c:v>40841.916666666664</c:v>
                </c:pt>
                <c:pt idx="464">
                  <c:v>40841.958333333336</c:v>
                </c:pt>
                <c:pt idx="465">
                  <c:v>40842</c:v>
                </c:pt>
                <c:pt idx="466">
                  <c:v>40842.041666666664</c:v>
                </c:pt>
                <c:pt idx="467">
                  <c:v>40842.083333333336</c:v>
                </c:pt>
                <c:pt idx="468">
                  <c:v>40842.125</c:v>
                </c:pt>
                <c:pt idx="469">
                  <c:v>40842.166666666664</c:v>
                </c:pt>
                <c:pt idx="470">
                  <c:v>40842.208333333336</c:v>
                </c:pt>
                <c:pt idx="471">
                  <c:v>40842.25</c:v>
                </c:pt>
                <c:pt idx="472">
                  <c:v>40842.291666666664</c:v>
                </c:pt>
                <c:pt idx="473">
                  <c:v>40842.333333333336</c:v>
                </c:pt>
                <c:pt idx="474">
                  <c:v>40842.375</c:v>
                </c:pt>
                <c:pt idx="475">
                  <c:v>40842.416666666664</c:v>
                </c:pt>
                <c:pt idx="476">
                  <c:v>40842.458333333336</c:v>
                </c:pt>
                <c:pt idx="477">
                  <c:v>40842.5</c:v>
                </c:pt>
                <c:pt idx="478">
                  <c:v>40842.541666666664</c:v>
                </c:pt>
                <c:pt idx="479">
                  <c:v>40842.583333333336</c:v>
                </c:pt>
                <c:pt idx="480">
                  <c:v>40842.625</c:v>
                </c:pt>
                <c:pt idx="481">
                  <c:v>40842.666666666664</c:v>
                </c:pt>
                <c:pt idx="482">
                  <c:v>40842.708333333336</c:v>
                </c:pt>
                <c:pt idx="483">
                  <c:v>40842.75</c:v>
                </c:pt>
                <c:pt idx="484">
                  <c:v>40842.791666666664</c:v>
                </c:pt>
                <c:pt idx="485">
                  <c:v>40842.833333333336</c:v>
                </c:pt>
                <c:pt idx="486">
                  <c:v>40842.875</c:v>
                </c:pt>
                <c:pt idx="487">
                  <c:v>40842.916666666664</c:v>
                </c:pt>
                <c:pt idx="488">
                  <c:v>40842.958333333336</c:v>
                </c:pt>
                <c:pt idx="489">
                  <c:v>40843</c:v>
                </c:pt>
                <c:pt idx="490">
                  <c:v>40843.041666666664</c:v>
                </c:pt>
                <c:pt idx="491">
                  <c:v>40843.083333333336</c:v>
                </c:pt>
                <c:pt idx="492">
                  <c:v>40843.125</c:v>
                </c:pt>
                <c:pt idx="493">
                  <c:v>40843.166666666664</c:v>
                </c:pt>
                <c:pt idx="494">
                  <c:v>40843.208333333336</c:v>
                </c:pt>
                <c:pt idx="495">
                  <c:v>40843.25</c:v>
                </c:pt>
                <c:pt idx="496">
                  <c:v>40843.291666666664</c:v>
                </c:pt>
                <c:pt idx="497">
                  <c:v>40843.333333333336</c:v>
                </c:pt>
                <c:pt idx="498">
                  <c:v>40843.375</c:v>
                </c:pt>
                <c:pt idx="499">
                  <c:v>40843.416666666664</c:v>
                </c:pt>
                <c:pt idx="500">
                  <c:v>40843.458333333336</c:v>
                </c:pt>
                <c:pt idx="501">
                  <c:v>40843.5</c:v>
                </c:pt>
                <c:pt idx="502">
                  <c:v>40843.541666666664</c:v>
                </c:pt>
                <c:pt idx="503">
                  <c:v>40843.583333333336</c:v>
                </c:pt>
                <c:pt idx="504">
                  <c:v>40843.625</c:v>
                </c:pt>
                <c:pt idx="505">
                  <c:v>40843.666666666664</c:v>
                </c:pt>
                <c:pt idx="506">
                  <c:v>40843.708333333336</c:v>
                </c:pt>
                <c:pt idx="507">
                  <c:v>40843.75</c:v>
                </c:pt>
                <c:pt idx="508">
                  <c:v>40843.791666666664</c:v>
                </c:pt>
                <c:pt idx="509">
                  <c:v>40843.833333333336</c:v>
                </c:pt>
                <c:pt idx="510">
                  <c:v>40843.875</c:v>
                </c:pt>
                <c:pt idx="511">
                  <c:v>40843.916666666664</c:v>
                </c:pt>
                <c:pt idx="512">
                  <c:v>40843.958333333336</c:v>
                </c:pt>
                <c:pt idx="513">
                  <c:v>40844</c:v>
                </c:pt>
                <c:pt idx="514">
                  <c:v>40844.041666666664</c:v>
                </c:pt>
                <c:pt idx="515">
                  <c:v>40844.083333333336</c:v>
                </c:pt>
                <c:pt idx="516">
                  <c:v>40844.125</c:v>
                </c:pt>
                <c:pt idx="517">
                  <c:v>40844.166666666664</c:v>
                </c:pt>
                <c:pt idx="518">
                  <c:v>40844.208333333336</c:v>
                </c:pt>
                <c:pt idx="519">
                  <c:v>40844.25</c:v>
                </c:pt>
                <c:pt idx="520">
                  <c:v>40844.291666666664</c:v>
                </c:pt>
                <c:pt idx="521">
                  <c:v>40844.333333333336</c:v>
                </c:pt>
                <c:pt idx="522">
                  <c:v>40844.375</c:v>
                </c:pt>
                <c:pt idx="523">
                  <c:v>40844.416666666664</c:v>
                </c:pt>
                <c:pt idx="524">
                  <c:v>40844.458333333336</c:v>
                </c:pt>
                <c:pt idx="525">
                  <c:v>40844.5</c:v>
                </c:pt>
                <c:pt idx="526">
                  <c:v>40844.541666666664</c:v>
                </c:pt>
                <c:pt idx="527">
                  <c:v>40844.583333333336</c:v>
                </c:pt>
                <c:pt idx="528">
                  <c:v>40844.625</c:v>
                </c:pt>
                <c:pt idx="529">
                  <c:v>40844.666666666664</c:v>
                </c:pt>
                <c:pt idx="530">
                  <c:v>40844.708333333336</c:v>
                </c:pt>
                <c:pt idx="531">
                  <c:v>40844.75</c:v>
                </c:pt>
                <c:pt idx="532">
                  <c:v>40844.791666666664</c:v>
                </c:pt>
                <c:pt idx="533">
                  <c:v>40844.833333333336</c:v>
                </c:pt>
                <c:pt idx="534">
                  <c:v>40844.875</c:v>
                </c:pt>
                <c:pt idx="535">
                  <c:v>40844.916666666664</c:v>
                </c:pt>
                <c:pt idx="536">
                  <c:v>40844.958333333336</c:v>
                </c:pt>
                <c:pt idx="537">
                  <c:v>40845</c:v>
                </c:pt>
                <c:pt idx="538">
                  <c:v>40845.041666666664</c:v>
                </c:pt>
                <c:pt idx="539">
                  <c:v>40845.083333333336</c:v>
                </c:pt>
                <c:pt idx="540">
                  <c:v>40845.125</c:v>
                </c:pt>
                <c:pt idx="541">
                  <c:v>40845.166666666664</c:v>
                </c:pt>
                <c:pt idx="542">
                  <c:v>40845.208333333336</c:v>
                </c:pt>
                <c:pt idx="543">
                  <c:v>40845.25</c:v>
                </c:pt>
                <c:pt idx="544">
                  <c:v>40845.291666666664</c:v>
                </c:pt>
                <c:pt idx="545">
                  <c:v>40845.333333333336</c:v>
                </c:pt>
                <c:pt idx="546">
                  <c:v>40845.375</c:v>
                </c:pt>
                <c:pt idx="547">
                  <c:v>40845.416666666664</c:v>
                </c:pt>
                <c:pt idx="548">
                  <c:v>40845.458333333336</c:v>
                </c:pt>
                <c:pt idx="549">
                  <c:v>40845.5</c:v>
                </c:pt>
                <c:pt idx="550">
                  <c:v>40845.541666666664</c:v>
                </c:pt>
                <c:pt idx="551">
                  <c:v>40845.583333333336</c:v>
                </c:pt>
                <c:pt idx="552">
                  <c:v>40845.625</c:v>
                </c:pt>
                <c:pt idx="553">
                  <c:v>40845.666666666664</c:v>
                </c:pt>
                <c:pt idx="554">
                  <c:v>40845.708333333336</c:v>
                </c:pt>
                <c:pt idx="555">
                  <c:v>40845.75</c:v>
                </c:pt>
                <c:pt idx="556">
                  <c:v>40845.791666666664</c:v>
                </c:pt>
                <c:pt idx="557">
                  <c:v>40845.833333333336</c:v>
                </c:pt>
                <c:pt idx="558">
                  <c:v>40845.875</c:v>
                </c:pt>
                <c:pt idx="559">
                  <c:v>40845.916666666664</c:v>
                </c:pt>
                <c:pt idx="560">
                  <c:v>40845.958333333336</c:v>
                </c:pt>
                <c:pt idx="561">
                  <c:v>40846</c:v>
                </c:pt>
                <c:pt idx="562">
                  <c:v>40846.041666666664</c:v>
                </c:pt>
                <c:pt idx="563">
                  <c:v>40846.083333333336</c:v>
                </c:pt>
                <c:pt idx="564">
                  <c:v>40846.125</c:v>
                </c:pt>
                <c:pt idx="565">
                  <c:v>40846.166666666664</c:v>
                </c:pt>
                <c:pt idx="566">
                  <c:v>40846.208333333336</c:v>
                </c:pt>
                <c:pt idx="567">
                  <c:v>40846.25</c:v>
                </c:pt>
                <c:pt idx="568">
                  <c:v>40846.291666666664</c:v>
                </c:pt>
                <c:pt idx="569">
                  <c:v>40846.333333333336</c:v>
                </c:pt>
                <c:pt idx="570">
                  <c:v>40846.375</c:v>
                </c:pt>
                <c:pt idx="571">
                  <c:v>40846.416666666664</c:v>
                </c:pt>
                <c:pt idx="572">
                  <c:v>40846.458333333336</c:v>
                </c:pt>
                <c:pt idx="573">
                  <c:v>40846.5</c:v>
                </c:pt>
                <c:pt idx="574">
                  <c:v>40846.541666666664</c:v>
                </c:pt>
                <c:pt idx="575">
                  <c:v>40846.583333333336</c:v>
                </c:pt>
                <c:pt idx="576">
                  <c:v>40846.625</c:v>
                </c:pt>
                <c:pt idx="577">
                  <c:v>40846.666666666664</c:v>
                </c:pt>
                <c:pt idx="578">
                  <c:v>40846.708333333336</c:v>
                </c:pt>
                <c:pt idx="579">
                  <c:v>40846.75</c:v>
                </c:pt>
                <c:pt idx="580">
                  <c:v>40846.791666666664</c:v>
                </c:pt>
                <c:pt idx="581">
                  <c:v>40846.833333333336</c:v>
                </c:pt>
                <c:pt idx="582">
                  <c:v>40846.875</c:v>
                </c:pt>
                <c:pt idx="583">
                  <c:v>40846.916666666664</c:v>
                </c:pt>
                <c:pt idx="584">
                  <c:v>40846.958333333336</c:v>
                </c:pt>
                <c:pt idx="585">
                  <c:v>40847</c:v>
                </c:pt>
                <c:pt idx="586">
                  <c:v>40847.041666666664</c:v>
                </c:pt>
                <c:pt idx="587">
                  <c:v>40847.083333333336</c:v>
                </c:pt>
                <c:pt idx="588">
                  <c:v>40847.125</c:v>
                </c:pt>
                <c:pt idx="589">
                  <c:v>40847.166666666664</c:v>
                </c:pt>
                <c:pt idx="590">
                  <c:v>40847.208333333336</c:v>
                </c:pt>
                <c:pt idx="591">
                  <c:v>40847.25</c:v>
                </c:pt>
                <c:pt idx="592">
                  <c:v>40847.291666666664</c:v>
                </c:pt>
                <c:pt idx="593">
                  <c:v>40847.333333333336</c:v>
                </c:pt>
                <c:pt idx="594">
                  <c:v>40847.375</c:v>
                </c:pt>
                <c:pt idx="595">
                  <c:v>40847.416666666664</c:v>
                </c:pt>
                <c:pt idx="596">
                  <c:v>40847.458333333336</c:v>
                </c:pt>
                <c:pt idx="597">
                  <c:v>40847.5</c:v>
                </c:pt>
                <c:pt idx="598">
                  <c:v>40847.541666666664</c:v>
                </c:pt>
                <c:pt idx="599">
                  <c:v>40847.583333333336</c:v>
                </c:pt>
                <c:pt idx="600">
                  <c:v>40847.625</c:v>
                </c:pt>
                <c:pt idx="601">
                  <c:v>40847.666666666664</c:v>
                </c:pt>
                <c:pt idx="602">
                  <c:v>40847.708333333336</c:v>
                </c:pt>
                <c:pt idx="603">
                  <c:v>40847.75</c:v>
                </c:pt>
                <c:pt idx="604">
                  <c:v>40847.791666666664</c:v>
                </c:pt>
                <c:pt idx="605">
                  <c:v>40847.833333333336</c:v>
                </c:pt>
                <c:pt idx="606">
                  <c:v>40847.875</c:v>
                </c:pt>
                <c:pt idx="607">
                  <c:v>40847.916666666664</c:v>
                </c:pt>
                <c:pt idx="608">
                  <c:v>40847.958333333336</c:v>
                </c:pt>
                <c:pt idx="609">
                  <c:v>40848</c:v>
                </c:pt>
                <c:pt idx="610">
                  <c:v>40848.041666666664</c:v>
                </c:pt>
                <c:pt idx="611">
                  <c:v>40848.083333333336</c:v>
                </c:pt>
                <c:pt idx="612">
                  <c:v>40848.125</c:v>
                </c:pt>
                <c:pt idx="613">
                  <c:v>40848.166666666664</c:v>
                </c:pt>
                <c:pt idx="614">
                  <c:v>40848.208333333336</c:v>
                </c:pt>
                <c:pt idx="615">
                  <c:v>40848.25</c:v>
                </c:pt>
                <c:pt idx="616">
                  <c:v>40848.291666666664</c:v>
                </c:pt>
                <c:pt idx="617">
                  <c:v>40848.333333333336</c:v>
                </c:pt>
                <c:pt idx="618">
                  <c:v>40848.375</c:v>
                </c:pt>
                <c:pt idx="619">
                  <c:v>40848.416666666664</c:v>
                </c:pt>
                <c:pt idx="620">
                  <c:v>40848.458333333336</c:v>
                </c:pt>
                <c:pt idx="621">
                  <c:v>40848.5</c:v>
                </c:pt>
                <c:pt idx="622">
                  <c:v>40848.541666666664</c:v>
                </c:pt>
                <c:pt idx="623">
                  <c:v>40848.583333333336</c:v>
                </c:pt>
                <c:pt idx="624">
                  <c:v>40848.625</c:v>
                </c:pt>
                <c:pt idx="625">
                  <c:v>40848.666666666664</c:v>
                </c:pt>
                <c:pt idx="626">
                  <c:v>40848.708333333336</c:v>
                </c:pt>
                <c:pt idx="627">
                  <c:v>40848.75</c:v>
                </c:pt>
                <c:pt idx="628">
                  <c:v>40848.791666666664</c:v>
                </c:pt>
                <c:pt idx="629">
                  <c:v>40848.833333333336</c:v>
                </c:pt>
                <c:pt idx="630">
                  <c:v>40848.875</c:v>
                </c:pt>
                <c:pt idx="631">
                  <c:v>40848.916666666664</c:v>
                </c:pt>
                <c:pt idx="632">
                  <c:v>40848.958333333336</c:v>
                </c:pt>
                <c:pt idx="633">
                  <c:v>40849</c:v>
                </c:pt>
                <c:pt idx="634">
                  <c:v>40849.041666666664</c:v>
                </c:pt>
                <c:pt idx="635">
                  <c:v>40849.083333333336</c:v>
                </c:pt>
                <c:pt idx="636">
                  <c:v>40849.125</c:v>
                </c:pt>
                <c:pt idx="637">
                  <c:v>40849.166666666664</c:v>
                </c:pt>
                <c:pt idx="638">
                  <c:v>40849.208333333336</c:v>
                </c:pt>
                <c:pt idx="639">
                  <c:v>40849.25</c:v>
                </c:pt>
                <c:pt idx="640">
                  <c:v>40849.291666666664</c:v>
                </c:pt>
                <c:pt idx="641">
                  <c:v>40849.333333333336</c:v>
                </c:pt>
                <c:pt idx="642">
                  <c:v>40849.375</c:v>
                </c:pt>
                <c:pt idx="643">
                  <c:v>40849.416666666664</c:v>
                </c:pt>
                <c:pt idx="644">
                  <c:v>40849.458333333336</c:v>
                </c:pt>
                <c:pt idx="645">
                  <c:v>40849.5</c:v>
                </c:pt>
                <c:pt idx="646">
                  <c:v>40849.541666666664</c:v>
                </c:pt>
                <c:pt idx="647">
                  <c:v>40849.583333333336</c:v>
                </c:pt>
                <c:pt idx="648">
                  <c:v>40849.625</c:v>
                </c:pt>
                <c:pt idx="649">
                  <c:v>40849.666666666664</c:v>
                </c:pt>
                <c:pt idx="650">
                  <c:v>40849.708333333336</c:v>
                </c:pt>
                <c:pt idx="651">
                  <c:v>40849.75</c:v>
                </c:pt>
                <c:pt idx="652">
                  <c:v>40849.791666666664</c:v>
                </c:pt>
                <c:pt idx="653">
                  <c:v>40849.833333333336</c:v>
                </c:pt>
                <c:pt idx="654">
                  <c:v>40849.875</c:v>
                </c:pt>
                <c:pt idx="655">
                  <c:v>40849.916666666664</c:v>
                </c:pt>
                <c:pt idx="656">
                  <c:v>40849.958333333336</c:v>
                </c:pt>
                <c:pt idx="657">
                  <c:v>40850</c:v>
                </c:pt>
                <c:pt idx="658">
                  <c:v>40850.041666666664</c:v>
                </c:pt>
                <c:pt idx="659">
                  <c:v>40850.083333333336</c:v>
                </c:pt>
                <c:pt idx="660">
                  <c:v>40850.125</c:v>
                </c:pt>
                <c:pt idx="661">
                  <c:v>40850.166666666664</c:v>
                </c:pt>
                <c:pt idx="662">
                  <c:v>40850.208333333336</c:v>
                </c:pt>
                <c:pt idx="663">
                  <c:v>40850.25</c:v>
                </c:pt>
                <c:pt idx="664">
                  <c:v>40850.291666666664</c:v>
                </c:pt>
                <c:pt idx="665">
                  <c:v>40850.333333333336</c:v>
                </c:pt>
                <c:pt idx="666">
                  <c:v>40850.375</c:v>
                </c:pt>
                <c:pt idx="667">
                  <c:v>40850.416666666664</c:v>
                </c:pt>
                <c:pt idx="668">
                  <c:v>40850.458333333336</c:v>
                </c:pt>
                <c:pt idx="669">
                  <c:v>40850.5</c:v>
                </c:pt>
                <c:pt idx="670">
                  <c:v>40850.541666666664</c:v>
                </c:pt>
                <c:pt idx="671">
                  <c:v>40850.583333333336</c:v>
                </c:pt>
                <c:pt idx="672">
                  <c:v>40850.625</c:v>
                </c:pt>
                <c:pt idx="673">
                  <c:v>40850.666666666664</c:v>
                </c:pt>
                <c:pt idx="674">
                  <c:v>40850.708333333336</c:v>
                </c:pt>
                <c:pt idx="675">
                  <c:v>40850.75</c:v>
                </c:pt>
                <c:pt idx="676">
                  <c:v>40850.791666666664</c:v>
                </c:pt>
                <c:pt idx="677">
                  <c:v>40850.833333333336</c:v>
                </c:pt>
                <c:pt idx="678">
                  <c:v>40850.875</c:v>
                </c:pt>
              </c:numCache>
            </c:numRef>
          </c:xVal>
          <c:yVal>
            <c:numRef>
              <c:f>'KVP-08'!$AH$3:$AH$4000</c:f>
              <c:numCache>
                <c:formatCode>General</c:formatCode>
                <c:ptCount val="3998"/>
                <c:pt idx="12" formatCode="0.00">
                  <c:v>281.17168113262289</c:v>
                </c:pt>
                <c:pt idx="13" formatCode="0.00">
                  <c:v>281.16746419951556</c:v>
                </c:pt>
                <c:pt idx="14" formatCode="0.00">
                  <c:v>281.19360429171519</c:v>
                </c:pt>
                <c:pt idx="15" formatCode="0.00">
                  <c:v>281.19865082189472</c:v>
                </c:pt>
                <c:pt idx="16" formatCode="0.00">
                  <c:v>281.1735605147303</c:v>
                </c:pt>
                <c:pt idx="17" formatCode="0.00">
                  <c:v>281.16768883572013</c:v>
                </c:pt>
                <c:pt idx="18" formatCode="0.00">
                  <c:v>281.14329912661935</c:v>
                </c:pt>
                <c:pt idx="19" formatCode="0.00">
                  <c:v>281.15744453514395</c:v>
                </c:pt>
                <c:pt idx="20" formatCode="0.00">
                  <c:v>281.13705601942934</c:v>
                </c:pt>
                <c:pt idx="21" formatCode="0.00">
                  <c:v>281.17085598379219</c:v>
                </c:pt>
                <c:pt idx="22" formatCode="0.00">
                  <c:v>281.1339578191031</c:v>
                </c:pt>
                <c:pt idx="23" formatCode="0.00">
                  <c:v>281.09743108259374</c:v>
                </c:pt>
                <c:pt idx="24" formatCode="0.00">
                  <c:v>281.1034962601168</c:v>
                </c:pt>
                <c:pt idx="25" formatCode="0.00">
                  <c:v>281.071346593415</c:v>
                </c:pt>
                <c:pt idx="26" formatCode="0.00">
                  <c:v>281.09865657317494</c:v>
                </c:pt>
                <c:pt idx="27" formatCode="0.00">
                  <c:v>281.06545044907557</c:v>
                </c:pt>
                <c:pt idx="28" formatCode="0.00">
                  <c:v>281.11522182517041</c:v>
                </c:pt>
                <c:pt idx="29" formatCode="0.00">
                  <c:v>281.13920674427874</c:v>
                </c:pt>
                <c:pt idx="30" formatCode="0.00">
                  <c:v>281.15685959136363</c:v>
                </c:pt>
                <c:pt idx="31" formatCode="0.00">
                  <c:v>281.13400230151973</c:v>
                </c:pt>
                <c:pt idx="32" formatCode="0.00">
                  <c:v>281.14291880195606</c:v>
                </c:pt>
                <c:pt idx="33" formatCode="0.00">
                  <c:v>281.15342110054928</c:v>
                </c:pt>
                <c:pt idx="34" formatCode="0.00">
                  <c:v>281.16517113093221</c:v>
                </c:pt>
                <c:pt idx="35" formatCode="0.00">
                  <c:v>281.12116022780572</c:v>
                </c:pt>
                <c:pt idx="36" formatCode="0.00">
                  <c:v>281.13505875891741</c:v>
                </c:pt>
                <c:pt idx="37" formatCode="0.00">
                  <c:v>281.08313220973133</c:v>
                </c:pt>
                <c:pt idx="38" formatCode="0.00">
                  <c:v>281.08597463616121</c:v>
                </c:pt>
                <c:pt idx="39" formatCode="0.00">
                  <c:v>281.10353851841268</c:v>
                </c:pt>
                <c:pt idx="40" formatCode="0.00">
                  <c:v>281.07198491609529</c:v>
                </c:pt>
                <c:pt idx="41" formatCode="0.00">
                  <c:v>281.08019414610544</c:v>
                </c:pt>
                <c:pt idx="42" formatCode="0.00">
                  <c:v>281.09127026787468</c:v>
                </c:pt>
                <c:pt idx="43" formatCode="0.00">
                  <c:v>281.09280935949408</c:v>
                </c:pt>
                <c:pt idx="44" formatCode="0.00">
                  <c:v>281.07143111000693</c:v>
                </c:pt>
                <c:pt idx="45" formatCode="0.00">
                  <c:v>281.09323194245314</c:v>
                </c:pt>
                <c:pt idx="46" formatCode="0.00">
                  <c:v>281.08361261983225</c:v>
                </c:pt>
                <c:pt idx="47" formatCode="0.00">
                  <c:v>281.07022118827149</c:v>
                </c:pt>
                <c:pt idx="48" formatCode="0.00">
                  <c:v>281.11063568800421</c:v>
                </c:pt>
                <c:pt idx="49" formatCode="0.00">
                  <c:v>281.08012297423863</c:v>
                </c:pt>
                <c:pt idx="50" formatCode="0.00">
                  <c:v>281.10474399190645</c:v>
                </c:pt>
                <c:pt idx="51" formatCode="0.00">
                  <c:v>281.09920370690099</c:v>
                </c:pt>
                <c:pt idx="52" formatCode="0.00">
                  <c:v>281.11351147624669</c:v>
                </c:pt>
                <c:pt idx="53" formatCode="0.00">
                  <c:v>281.09830071384113</c:v>
                </c:pt>
                <c:pt idx="54" formatCode="0.00">
                  <c:v>281.06904462834854</c:v>
                </c:pt>
                <c:pt idx="55" formatCode="0.00">
                  <c:v>281.07702699803326</c:v>
                </c:pt>
                <c:pt idx="56" formatCode="0.00">
                  <c:v>281.10518659195304</c:v>
                </c:pt>
                <c:pt idx="57" formatCode="0.00">
                  <c:v>281.08985795114307</c:v>
                </c:pt>
                <c:pt idx="58" formatCode="0.00">
                  <c:v>281.0907275823904</c:v>
                </c:pt>
                <c:pt idx="59" formatCode="0.00">
                  <c:v>281.07574812855188</c:v>
                </c:pt>
                <c:pt idx="60" formatCode="0.00">
                  <c:v>281.11548204730849</c:v>
                </c:pt>
                <c:pt idx="61" formatCode="0.00">
                  <c:v>281.09645691766707</c:v>
                </c:pt>
                <c:pt idx="62" formatCode="0.00">
                  <c:v>281.14574788366104</c:v>
                </c:pt>
                <c:pt idx="63" formatCode="0.00">
                  <c:v>281.14431332572104</c:v>
                </c:pt>
                <c:pt idx="64" formatCode="0.00">
                  <c:v>281.09321192536555</c:v>
                </c:pt>
                <c:pt idx="65" formatCode="0.00">
                  <c:v>281.13989622173847</c:v>
                </c:pt>
                <c:pt idx="66" formatCode="0.00">
                  <c:v>281.13302146423064</c:v>
                </c:pt>
                <c:pt idx="67" formatCode="0.00">
                  <c:v>281.12958964577882</c:v>
                </c:pt>
                <c:pt idx="68" formatCode="0.00">
                  <c:v>281.11131849310118</c:v>
                </c:pt>
                <c:pt idx="69" formatCode="0.00">
                  <c:v>281.11885826273937</c:v>
                </c:pt>
                <c:pt idx="70" formatCode="0.00">
                  <c:v>281.13764763557197</c:v>
                </c:pt>
                <c:pt idx="71" formatCode="0.00">
                  <c:v>281.15903255742165</c:v>
                </c:pt>
                <c:pt idx="72" formatCode="0.00">
                  <c:v>281.17791979157118</c:v>
                </c:pt>
                <c:pt idx="73" formatCode="0.00">
                  <c:v>281.15486010673101</c:v>
                </c:pt>
                <c:pt idx="74" formatCode="0.00">
                  <c:v>281.16732185578189</c:v>
                </c:pt>
                <c:pt idx="75" formatCode="0.00">
                  <c:v>281.18130045524367</c:v>
                </c:pt>
                <c:pt idx="76" formatCode="0.00">
                  <c:v>281.19503884965508</c:v>
                </c:pt>
                <c:pt idx="77" formatCode="0.00">
                  <c:v>281.19127118895688</c:v>
                </c:pt>
                <c:pt idx="78" formatCode="0.00">
                  <c:v>281.2079409746317</c:v>
                </c:pt>
                <c:pt idx="79" formatCode="0.00">
                  <c:v>281.26138659834959</c:v>
                </c:pt>
                <c:pt idx="80" formatCode="0.00">
                  <c:v>281.29057373609618</c:v>
                </c:pt>
                <c:pt idx="81" formatCode="0.00">
                  <c:v>281.27909060021369</c:v>
                </c:pt>
                <c:pt idx="82" formatCode="0.00">
                  <c:v>281.30112941358948</c:v>
                </c:pt>
                <c:pt idx="83" formatCode="0.00">
                  <c:v>281.25132912392377</c:v>
                </c:pt>
                <c:pt idx="84" formatCode="0.00">
                  <c:v>281.25634896465328</c:v>
                </c:pt>
                <c:pt idx="85" formatCode="0.00">
                  <c:v>281.26579925409055</c:v>
                </c:pt>
                <c:pt idx="86" formatCode="0.00">
                  <c:v>281.25639344707002</c:v>
                </c:pt>
                <c:pt idx="87" formatCode="0.00">
                  <c:v>281.23105626249264</c:v>
                </c:pt>
                <c:pt idx="88" formatCode="0.00">
                  <c:v>281.22785352848712</c:v>
                </c:pt>
                <c:pt idx="89" formatCode="0.00">
                  <c:v>281.27780505836984</c:v>
                </c:pt>
                <c:pt idx="90" formatCode="0.00">
                  <c:v>281.26854159508281</c:v>
                </c:pt>
                <c:pt idx="91" formatCode="0.00">
                  <c:v>281.29575371352604</c:v>
                </c:pt>
                <c:pt idx="92" formatCode="0.00">
                  <c:v>281.31959406478001</c:v>
                </c:pt>
                <c:pt idx="93" formatCode="0.00">
                  <c:v>281.32511210857706</c:v>
                </c:pt>
                <c:pt idx="94" formatCode="0.00">
                  <c:v>281.35038701777108</c:v>
                </c:pt>
                <c:pt idx="95" formatCode="0.00">
                  <c:v>281.34229121792362</c:v>
                </c:pt>
                <c:pt idx="96" formatCode="0.00">
                  <c:v>281.30803753290985</c:v>
                </c:pt>
                <c:pt idx="97" formatCode="0.00">
                  <c:v>281.31052410000592</c:v>
                </c:pt>
                <c:pt idx="98" formatCode="0.00">
                  <c:v>281.28404816555985</c:v>
                </c:pt>
                <c:pt idx="99" formatCode="0.00">
                  <c:v>281.27276742467353</c:v>
                </c:pt>
                <c:pt idx="100" formatCode="0.00">
                  <c:v>281.26823911464902</c:v>
                </c:pt>
                <c:pt idx="101" formatCode="0.00">
                  <c:v>281.26675562605055</c:v>
                </c:pt>
                <c:pt idx="102" formatCode="0.00">
                  <c:v>281.27954209674363</c:v>
                </c:pt>
                <c:pt idx="103" formatCode="0.00">
                  <c:v>281.26069712089003</c:v>
                </c:pt>
                <c:pt idx="104" formatCode="0.00">
                  <c:v>281.23083607452986</c:v>
                </c:pt>
                <c:pt idx="105" formatCode="0.00">
                  <c:v>281.19662019957036</c:v>
                </c:pt>
                <c:pt idx="106" formatCode="0.00">
                  <c:v>281.21965097083955</c:v>
                </c:pt>
                <c:pt idx="107" formatCode="0.00">
                  <c:v>281.21191547856779</c:v>
                </c:pt>
                <c:pt idx="108" formatCode="0.00">
                  <c:v>281.25485435545073</c:v>
                </c:pt>
                <c:pt idx="109" formatCode="0.00">
                  <c:v>281.22768004706182</c:v>
                </c:pt>
                <c:pt idx="110" formatCode="0.00">
                  <c:v>281.22931922411885</c:v>
                </c:pt>
                <c:pt idx="111" formatCode="0.00">
                  <c:v>281.26015665952661</c:v>
                </c:pt>
                <c:pt idx="112" formatCode="0.00">
                  <c:v>281.28487998675291</c:v>
                </c:pt>
                <c:pt idx="113" formatCode="0.00">
                  <c:v>281.29686132570293</c:v>
                </c:pt>
                <c:pt idx="114" formatCode="0.00">
                  <c:v>281.25795477989783</c:v>
                </c:pt>
                <c:pt idx="115" formatCode="0.00">
                  <c:v>281.26529882690221</c:v>
                </c:pt>
                <c:pt idx="116" formatCode="0.00">
                  <c:v>281.22900339896</c:v>
                </c:pt>
                <c:pt idx="117" formatCode="0.00">
                  <c:v>281.20362395608669</c:v>
                </c:pt>
                <c:pt idx="118" formatCode="0.00">
                  <c:v>281.18638701959838</c:v>
                </c:pt>
                <c:pt idx="119" formatCode="0.00">
                  <c:v>281.12886458238592</c:v>
                </c:pt>
                <c:pt idx="120" formatCode="0.00">
                  <c:v>281.13944250108761</c:v>
                </c:pt>
                <c:pt idx="121" formatCode="0.00">
                  <c:v>281.15451536800134</c:v>
                </c:pt>
                <c:pt idx="122" formatCode="0.00">
                  <c:v>281.15646592197555</c:v>
                </c:pt>
                <c:pt idx="123" formatCode="0.00">
                  <c:v>281.20385304053292</c:v>
                </c:pt>
                <c:pt idx="124" formatCode="0.00">
                  <c:v>281.22811819886681</c:v>
                </c:pt>
                <c:pt idx="125" formatCode="0.00">
                  <c:v>281.21072334979903</c:v>
                </c:pt>
                <c:pt idx="126" formatCode="0.00">
                  <c:v>281.22449955426464</c:v>
                </c:pt>
                <c:pt idx="127" formatCode="0.00">
                  <c:v>281.22001572665681</c:v>
                </c:pt>
                <c:pt idx="128" formatCode="0.00">
                  <c:v>281.23962580007844</c:v>
                </c:pt>
                <c:pt idx="129" formatCode="0.00">
                  <c:v>281.24529730821325</c:v>
                </c:pt>
                <c:pt idx="130" formatCode="0.00">
                  <c:v>281.27119052299992</c:v>
                </c:pt>
                <c:pt idx="131" formatCode="0.00">
                  <c:v>281.25659584206625</c:v>
                </c:pt>
                <c:pt idx="132" formatCode="0.00">
                  <c:v>281.26760746433126</c:v>
                </c:pt>
                <c:pt idx="133" formatCode="0.00">
                  <c:v>281.27393063987137</c:v>
                </c:pt>
                <c:pt idx="134" formatCode="0.00">
                  <c:v>281.3076082775882</c:v>
                </c:pt>
                <c:pt idx="135" formatCode="0.00">
                  <c:v>281.30765720824667</c:v>
                </c:pt>
                <c:pt idx="136" formatCode="0.00">
                  <c:v>281.25469199462964</c:v>
                </c:pt>
                <c:pt idx="137" formatCode="0.00">
                  <c:v>281.26201157630481</c:v>
                </c:pt>
                <c:pt idx="138" formatCode="0.00">
                  <c:v>281.2310673830969</c:v>
                </c:pt>
                <c:pt idx="139" formatCode="0.00">
                  <c:v>281.25071526657268</c:v>
                </c:pt>
                <c:pt idx="140" formatCode="0.00">
                  <c:v>281.24477686393737</c:v>
                </c:pt>
                <c:pt idx="141" formatCode="0.00">
                  <c:v>281.28086767276261</c:v>
                </c:pt>
                <c:pt idx="142" formatCode="0.00">
                  <c:v>281.28207092213552</c:v>
                </c:pt>
                <c:pt idx="143" formatCode="0.00">
                  <c:v>281.33373724918368</c:v>
                </c:pt>
                <c:pt idx="144" formatCode="0.00">
                  <c:v>281.38719399350578</c:v>
                </c:pt>
                <c:pt idx="145" formatCode="0.00">
                  <c:v>281.39464257418956</c:v>
                </c:pt>
                <c:pt idx="146" formatCode="0.00">
                  <c:v>281.42329814705602</c:v>
                </c:pt>
                <c:pt idx="147" formatCode="0.00">
                  <c:v>281.45156894701768</c:v>
                </c:pt>
                <c:pt idx="148" formatCode="0.00">
                  <c:v>281.45459152723544</c:v>
                </c:pt>
                <c:pt idx="149" formatCode="0.00">
                  <c:v>281.42049797892201</c:v>
                </c:pt>
                <c:pt idx="150" formatCode="0.00">
                  <c:v>281.41726855546642</c:v>
                </c:pt>
                <c:pt idx="151" formatCode="0.00">
                  <c:v>281.37738117237205</c:v>
                </c:pt>
                <c:pt idx="152" formatCode="0.00">
                  <c:v>281.36664311697007</c:v>
                </c:pt>
                <c:pt idx="153" formatCode="0.00">
                  <c:v>281.34521148858283</c:v>
                </c:pt>
                <c:pt idx="154" formatCode="0.00">
                  <c:v>281.36768622964274</c:v>
                </c:pt>
                <c:pt idx="155" formatCode="0.00">
                  <c:v>281.36212815167056</c:v>
                </c:pt>
                <c:pt idx="156" formatCode="0.00">
                  <c:v>281.37434524742929</c:v>
                </c:pt>
                <c:pt idx="157" formatCode="0.00">
                  <c:v>281.3272583851849</c:v>
                </c:pt>
                <c:pt idx="158" formatCode="0.00">
                  <c:v>281.31542606233103</c:v>
                </c:pt>
                <c:pt idx="159" formatCode="0.00">
                  <c:v>281.31450750042529</c:v>
                </c:pt>
                <c:pt idx="160" formatCode="0.00">
                  <c:v>281.29934566867814</c:v>
                </c:pt>
                <c:pt idx="161" formatCode="0.00">
                  <c:v>281.33608147254614</c:v>
                </c:pt>
                <c:pt idx="162" formatCode="0.00">
                  <c:v>281.2751494580902</c:v>
                </c:pt>
                <c:pt idx="163" formatCode="0.00">
                  <c:v>281.31159167800769</c:v>
                </c:pt>
                <c:pt idx="164" formatCode="0.00">
                  <c:v>281.33486710256898</c:v>
                </c:pt>
                <c:pt idx="165" formatCode="0.00">
                  <c:v>281.31718979015494</c:v>
                </c:pt>
                <c:pt idx="166" formatCode="0.00">
                  <c:v>281.3069988684789</c:v>
                </c:pt>
                <c:pt idx="167" formatCode="0.00">
                  <c:v>281.33562330365368</c:v>
                </c:pt>
                <c:pt idx="168" formatCode="0.00">
                  <c:v>281.34682842443146</c:v>
                </c:pt>
                <c:pt idx="169" formatCode="0.00">
                  <c:v>281.35284022305444</c:v>
                </c:pt>
                <c:pt idx="170" formatCode="0.00">
                  <c:v>281.35171481791076</c:v>
                </c:pt>
                <c:pt idx="171" formatCode="0.00">
                  <c:v>281.31325309627306</c:v>
                </c:pt>
                <c:pt idx="172" formatCode="0.00">
                  <c:v>281.30802863642646</c:v>
                </c:pt>
                <c:pt idx="173" formatCode="0.00">
                  <c:v>281.2706967681741</c:v>
                </c:pt>
                <c:pt idx="174" formatCode="0.00">
                  <c:v>281.31320638973551</c:v>
                </c:pt>
                <c:pt idx="175" formatCode="0.00">
                  <c:v>281.31612666039479</c:v>
                </c:pt>
                <c:pt idx="176" formatCode="0.00">
                  <c:v>281.3235707928369</c:v>
                </c:pt>
                <c:pt idx="177" formatCode="0.00">
                  <c:v>281.33202912438077</c:v>
                </c:pt>
                <c:pt idx="178" formatCode="0.00">
                  <c:v>281.34821627583392</c:v>
                </c:pt>
                <c:pt idx="179" formatCode="0.00">
                  <c:v>281.33153759367576</c:v>
                </c:pt>
                <c:pt idx="180" formatCode="0.00">
                  <c:v>281.34385477487217</c:v>
                </c:pt>
                <c:pt idx="181" formatCode="0.00">
                  <c:v>281.32768986462742</c:v>
                </c:pt>
                <c:pt idx="182" formatCode="0.00">
                  <c:v>281.3568191752322</c:v>
                </c:pt>
                <c:pt idx="183" formatCode="0.00">
                  <c:v>281.37098237672348</c:v>
                </c:pt>
                <c:pt idx="184" formatCode="0.00">
                  <c:v>281.3768651763379</c:v>
                </c:pt>
                <c:pt idx="185" formatCode="0.00">
                  <c:v>281.34048523180377</c:v>
                </c:pt>
                <c:pt idx="186" formatCode="0.00">
                  <c:v>281.33338806221229</c:v>
                </c:pt>
                <c:pt idx="187" formatCode="0.00">
                  <c:v>281.33595914590006</c:v>
                </c:pt>
                <c:pt idx="188" formatCode="0.00">
                  <c:v>281.27524731940701</c:v>
                </c:pt>
                <c:pt idx="189" formatCode="0.00">
                  <c:v>281.21652163282158</c:v>
                </c:pt>
                <c:pt idx="190" formatCode="0.00">
                  <c:v>281.24686531340353</c:v>
                </c:pt>
                <c:pt idx="191" formatCode="0.00">
                  <c:v>281.23938559502801</c:v>
                </c:pt>
                <c:pt idx="192" formatCode="0.00">
                  <c:v>281.23089390167161</c:v>
                </c:pt>
                <c:pt idx="193" formatCode="0.00">
                  <c:v>281.1690499976724</c:v>
                </c:pt>
                <c:pt idx="194" formatCode="0.00">
                  <c:v>281.11066015333336</c:v>
                </c:pt>
                <c:pt idx="195" formatCode="0.00">
                  <c:v>281.06023710983317</c:v>
                </c:pt>
                <c:pt idx="196" formatCode="0.00">
                  <c:v>281.06349767098055</c:v>
                </c:pt>
                <c:pt idx="197" formatCode="0.00">
                  <c:v>281.05986345753257</c:v>
                </c:pt>
                <c:pt idx="198" formatCode="0.00">
                  <c:v>281.06954060729521</c:v>
                </c:pt>
                <c:pt idx="199" formatCode="0.00">
                  <c:v>281.04155227067986</c:v>
                </c:pt>
                <c:pt idx="200" formatCode="0.00">
                  <c:v>281.00907565821507</c:v>
                </c:pt>
                <c:pt idx="201" formatCode="0.00">
                  <c:v>281.03312285270687</c:v>
                </c:pt>
                <c:pt idx="202" formatCode="0.00">
                  <c:v>281.04011771273986</c:v>
                </c:pt>
                <c:pt idx="203" formatCode="0.00">
                  <c:v>280.99531947083705</c:v>
                </c:pt>
                <c:pt idx="204" formatCode="0.00">
                  <c:v>281.02374373513646</c:v>
                </c:pt>
                <c:pt idx="205" formatCode="0.00">
                  <c:v>281.02967991365091</c:v>
                </c:pt>
                <c:pt idx="206" formatCode="0.00">
                  <c:v>281.02506708703453</c:v>
                </c:pt>
                <c:pt idx="207" formatCode="0.00">
                  <c:v>281.00269465553311</c:v>
                </c:pt>
                <c:pt idx="208" formatCode="0.00">
                  <c:v>280.96336107852721</c:v>
                </c:pt>
                <c:pt idx="209" formatCode="0.00">
                  <c:v>280.96018725809256</c:v>
                </c:pt>
                <c:pt idx="210" formatCode="0.00">
                  <c:v>280.98089382308694</c:v>
                </c:pt>
                <c:pt idx="211" formatCode="0.00">
                  <c:v>280.96622574616561</c:v>
                </c:pt>
                <c:pt idx="212" formatCode="0.00">
                  <c:v>281.01263647567538</c:v>
                </c:pt>
                <c:pt idx="213" formatCode="0.00">
                  <c:v>281.03954611368476</c:v>
                </c:pt>
                <c:pt idx="214" formatCode="0.00">
                  <c:v>281.07653324320728</c:v>
                </c:pt>
                <c:pt idx="215" formatCode="0.00">
                  <c:v>281.04903421317618</c:v>
                </c:pt>
                <c:pt idx="216" formatCode="0.00">
                  <c:v>281.06785694782144</c:v>
                </c:pt>
                <c:pt idx="217" formatCode="0.00">
                  <c:v>281.06785694782138</c:v>
                </c:pt>
                <c:pt idx="218" formatCode="0.00">
                  <c:v>281.1077910374533</c:v>
                </c:pt>
                <c:pt idx="219" formatCode="0.00">
                  <c:v>281.14475370164678</c:v>
                </c:pt>
                <c:pt idx="220" formatCode="0.00">
                  <c:v>281.18606229795603</c:v>
                </c:pt>
                <c:pt idx="221" formatCode="0.00">
                  <c:v>281.2083301957781</c:v>
                </c:pt>
                <c:pt idx="222" formatCode="0.00">
                  <c:v>281.20076818493163</c:v>
                </c:pt>
                <c:pt idx="223" formatCode="0.00">
                  <c:v>281.19381558319458</c:v>
                </c:pt>
                <c:pt idx="224" formatCode="0.00">
                  <c:v>281.22298047973277</c:v>
                </c:pt>
                <c:pt idx="225" formatCode="0.00">
                  <c:v>281.24617138770225</c:v>
                </c:pt>
                <c:pt idx="226" formatCode="0.00">
                  <c:v>281.24493922475841</c:v>
                </c:pt>
                <c:pt idx="227" formatCode="0.00">
                  <c:v>281.24841774974789</c:v>
                </c:pt>
                <c:pt idx="228" formatCode="0.00">
                  <c:v>281.25188515413305</c:v>
                </c:pt>
                <c:pt idx="229" formatCode="0.00">
                  <c:v>281.25060628465167</c:v>
                </c:pt>
                <c:pt idx="230" formatCode="0.00">
                  <c:v>281.25186068880384</c:v>
                </c:pt>
                <c:pt idx="231" formatCode="0.00">
                  <c:v>281.25083314497704</c:v>
                </c:pt>
                <c:pt idx="232" formatCode="0.00">
                  <c:v>281.29648322516061</c:v>
                </c:pt>
                <c:pt idx="233" formatCode="0.00">
                  <c:v>281.34313638384168</c:v>
                </c:pt>
                <c:pt idx="234" formatCode="0.00">
                  <c:v>281.34109019267146</c:v>
                </c:pt>
                <c:pt idx="235" formatCode="0.00">
                  <c:v>281.34994441772437</c:v>
                </c:pt>
                <c:pt idx="236" formatCode="0.00">
                  <c:v>281.34963526492794</c:v>
                </c:pt>
                <c:pt idx="237" formatCode="0.00">
                  <c:v>281.3383122657458</c:v>
                </c:pt>
                <c:pt idx="238" formatCode="0.00">
                  <c:v>281.36111395256876</c:v>
                </c:pt>
                <c:pt idx="239" formatCode="0.00">
                  <c:v>281.35432148753205</c:v>
                </c:pt>
                <c:pt idx="240" formatCode="0.00">
                  <c:v>281.34893911510602</c:v>
                </c:pt>
                <c:pt idx="241" formatCode="0.00">
                  <c:v>281.33631500523404</c:v>
                </c:pt>
                <c:pt idx="242" formatCode="0.00">
                  <c:v>281.34035845691608</c:v>
                </c:pt>
                <c:pt idx="243" formatCode="0.00">
                  <c:v>281.33079696143693</c:v>
                </c:pt>
                <c:pt idx="244" formatCode="0.00">
                  <c:v>281.30336910327259</c:v>
                </c:pt>
                <c:pt idx="245" formatCode="0.00">
                  <c:v>281.31027944671376</c:v>
                </c:pt>
                <c:pt idx="246" formatCode="0.00">
                  <c:v>281.30963667579181</c:v>
                </c:pt>
                <c:pt idx="247" formatCode="0.00">
                  <c:v>281.34050969713297</c:v>
                </c:pt>
                <c:pt idx="248" formatCode="0.00">
                  <c:v>281.39067029437433</c:v>
                </c:pt>
                <c:pt idx="249" formatCode="0.00">
                  <c:v>281.35930129408649</c:v>
                </c:pt>
                <c:pt idx="250" formatCode="0.00">
                  <c:v>281.39504291594028</c:v>
                </c:pt>
                <c:pt idx="251" formatCode="0.00">
                  <c:v>281.41597411713917</c:v>
                </c:pt>
                <c:pt idx="252" formatCode="0.00">
                  <c:v>281.39429783545984</c:v>
                </c:pt>
                <c:pt idx="253" formatCode="0.00">
                  <c:v>281.44626886706266</c:v>
                </c:pt>
                <c:pt idx="254" formatCode="0.00">
                  <c:v>281.41204631974068</c:v>
                </c:pt>
                <c:pt idx="255" formatCode="0.00">
                  <c:v>281.41941260795352</c:v>
                </c:pt>
                <c:pt idx="256" formatCode="0.00">
                  <c:v>281.45104183037938</c:v>
                </c:pt>
                <c:pt idx="257" formatCode="0.00">
                  <c:v>281.42084494177271</c:v>
                </c:pt>
                <c:pt idx="258" formatCode="0.00">
                  <c:v>281.42631850315303</c:v>
                </c:pt>
                <c:pt idx="259" formatCode="0.00">
                  <c:v>281.43944081609243</c:v>
                </c:pt>
                <c:pt idx="260" formatCode="0.00">
                  <c:v>281.42334930183529</c:v>
                </c:pt>
                <c:pt idx="261" formatCode="0.00">
                  <c:v>281.41901226620274</c:v>
                </c:pt>
                <c:pt idx="262" formatCode="0.00">
                  <c:v>281.39220048951034</c:v>
                </c:pt>
                <c:pt idx="263" formatCode="0.00">
                  <c:v>281.39977362096101</c:v>
                </c:pt>
                <c:pt idx="264" formatCode="0.00">
                  <c:v>281.39277208856549</c:v>
                </c:pt>
                <c:pt idx="265" formatCode="0.00">
                  <c:v>281.37952967310076</c:v>
                </c:pt>
                <c:pt idx="266" formatCode="0.00">
                  <c:v>281.3954543782952</c:v>
                </c:pt>
                <c:pt idx="267" formatCode="0.00">
                  <c:v>281.38093976571162</c:v>
                </c:pt>
                <c:pt idx="268" formatCode="0.00">
                  <c:v>281.40961980390728</c:v>
                </c:pt>
                <c:pt idx="269" formatCode="0.00">
                  <c:v>281.45376860252571</c:v>
                </c:pt>
                <c:pt idx="270" formatCode="0.00">
                  <c:v>281.46420862573558</c:v>
                </c:pt>
                <c:pt idx="271" formatCode="0.00">
                  <c:v>281.43896485423335</c:v>
                </c:pt>
                <c:pt idx="272" formatCode="0.00">
                  <c:v>281.43686973240472</c:v>
                </c:pt>
                <c:pt idx="273" formatCode="0.00">
                  <c:v>281.43254826561798</c:v>
                </c:pt>
                <c:pt idx="274" formatCode="0.00">
                  <c:v>281.46611692141391</c:v>
                </c:pt>
                <c:pt idx="275" formatCode="0.00">
                  <c:v>281.46736910144523</c:v>
                </c:pt>
                <c:pt idx="276" formatCode="0.00">
                  <c:v>281.46468681171552</c:v>
                </c:pt>
                <c:pt idx="277" formatCode="0.00">
                  <c:v>281.48938789773348</c:v>
                </c:pt>
                <c:pt idx="278" formatCode="0.00">
                  <c:v>281.47605874155613</c:v>
                </c:pt>
                <c:pt idx="279" formatCode="0.00">
                  <c:v>281.51056152810366</c:v>
                </c:pt>
                <c:pt idx="280" formatCode="0.00">
                  <c:v>281.49595350244488</c:v>
                </c:pt>
                <c:pt idx="281" formatCode="0.00">
                  <c:v>281.48336275438555</c:v>
                </c:pt>
                <c:pt idx="282" formatCode="0.00">
                  <c:v>281.48372083784028</c:v>
                </c:pt>
                <c:pt idx="283" formatCode="0.00">
                  <c:v>281.48826916495238</c:v>
                </c:pt>
                <c:pt idx="284" formatCode="0.00">
                  <c:v>281.4385934260535</c:v>
                </c:pt>
                <c:pt idx="285" formatCode="0.00">
                  <c:v>281.446373400742</c:v>
                </c:pt>
                <c:pt idx="286" formatCode="0.00">
                  <c:v>281.43795065513154</c:v>
                </c:pt>
                <c:pt idx="287" formatCode="0.00">
                  <c:v>281.47298723067996</c:v>
                </c:pt>
                <c:pt idx="288" formatCode="0.00">
                  <c:v>281.46339237338822</c:v>
                </c:pt>
                <c:pt idx="289" formatCode="0.00">
                  <c:v>281.48241527890883</c:v>
                </c:pt>
                <c:pt idx="290" formatCode="0.00">
                  <c:v>281.51011225569448</c:v>
                </c:pt>
                <c:pt idx="291" formatCode="0.00">
                  <c:v>281.47842520612693</c:v>
                </c:pt>
                <c:pt idx="292" formatCode="0.00">
                  <c:v>281.49672527237539</c:v>
                </c:pt>
                <c:pt idx="293" formatCode="0.00">
                  <c:v>281.50396256157967</c:v>
                </c:pt>
                <c:pt idx="294" formatCode="0.00">
                  <c:v>281.49717676890538</c:v>
                </c:pt>
                <c:pt idx="295" formatCode="0.00">
                  <c:v>281.46272958537878</c:v>
                </c:pt>
                <c:pt idx="296" formatCode="0.00">
                  <c:v>281.51172919154311</c:v>
                </c:pt>
                <c:pt idx="297" formatCode="0.00">
                  <c:v>281.51249428911115</c:v>
                </c:pt>
                <c:pt idx="298" formatCode="0.00">
                  <c:v>281.51108642062115</c:v>
                </c:pt>
                <c:pt idx="299" formatCode="0.00">
                  <c:v>281.50899129879258</c:v>
                </c:pt>
                <c:pt idx="300" formatCode="0.00">
                  <c:v>281.51021901349469</c:v>
                </c:pt>
                <c:pt idx="301" formatCode="0.00">
                  <c:v>281.50277488105252</c:v>
                </c:pt>
                <c:pt idx="302" formatCode="0.00">
                  <c:v>281.51533449142022</c:v>
                </c:pt>
                <c:pt idx="303" formatCode="0.00">
                  <c:v>281.50591311555388</c:v>
                </c:pt>
                <c:pt idx="304" formatCode="0.00">
                  <c:v>281.47520690327548</c:v>
                </c:pt>
                <c:pt idx="305" formatCode="0.00">
                  <c:v>281.48628524916558</c:v>
                </c:pt>
                <c:pt idx="306" formatCode="0.00">
                  <c:v>281.50242791820199</c:v>
                </c:pt>
                <c:pt idx="307" formatCode="0.00">
                  <c:v>281.5377425088551</c:v>
                </c:pt>
                <c:pt idx="308" formatCode="0.00">
                  <c:v>281.51794338516231</c:v>
                </c:pt>
                <c:pt idx="309" formatCode="0.00">
                  <c:v>281.55393410854981</c:v>
                </c:pt>
                <c:pt idx="310" formatCode="0.00">
                  <c:v>281.55991032123939</c:v>
                </c:pt>
                <c:pt idx="311" formatCode="0.00">
                  <c:v>281.56009047502715</c:v>
                </c:pt>
                <c:pt idx="312" formatCode="0.00">
                  <c:v>281.57964049718618</c:v>
                </c:pt>
                <c:pt idx="313" formatCode="0.00">
                  <c:v>281.58905964893171</c:v>
                </c:pt>
                <c:pt idx="314" formatCode="0.00">
                  <c:v>281.55838235022418</c:v>
                </c:pt>
                <c:pt idx="315" formatCode="0.00">
                  <c:v>281.52839897721788</c:v>
                </c:pt>
                <c:pt idx="316" formatCode="0.00">
                  <c:v>281.56737447076898</c:v>
                </c:pt>
                <c:pt idx="317" formatCode="0.00">
                  <c:v>281.55227713852605</c:v>
                </c:pt>
                <c:pt idx="318" formatCode="0.00">
                  <c:v>281.50414938772985</c:v>
                </c:pt>
                <c:pt idx="319" formatCode="0.00">
                  <c:v>281.47277149095862</c:v>
                </c:pt>
                <c:pt idx="320" formatCode="0.00">
                  <c:v>281.49603801903663</c:v>
                </c:pt>
                <c:pt idx="321" formatCode="0.00">
                  <c:v>281.49153862258294</c:v>
                </c:pt>
                <c:pt idx="322" formatCode="0.00">
                  <c:v>281.46314994421698</c:v>
                </c:pt>
                <c:pt idx="323" formatCode="0.00">
                  <c:v>281.41691936849492</c:v>
                </c:pt>
                <c:pt idx="324" formatCode="0.00">
                  <c:v>281.41566496434274</c:v>
                </c:pt>
                <c:pt idx="325" formatCode="0.00">
                  <c:v>281.39295891471573</c:v>
                </c:pt>
                <c:pt idx="326" formatCode="0.00">
                  <c:v>281.40277840821199</c:v>
                </c:pt>
                <c:pt idx="327" formatCode="0.00">
                  <c:v>281.36995483289661</c:v>
                </c:pt>
                <c:pt idx="328" formatCode="0.00">
                  <c:v>281.39099501601652</c:v>
                </c:pt>
                <c:pt idx="329" formatCode="0.00">
                  <c:v>281.42763295856776</c:v>
                </c:pt>
                <c:pt idx="330" formatCode="0.00">
                  <c:v>281.41545589698404</c:v>
                </c:pt>
                <c:pt idx="331" formatCode="0.00">
                  <c:v>281.37663164364994</c:v>
                </c:pt>
                <c:pt idx="332" formatCode="0.00">
                  <c:v>281.36778186683864</c:v>
                </c:pt>
                <c:pt idx="333" formatCode="0.00">
                  <c:v>281.33645290072593</c:v>
                </c:pt>
                <c:pt idx="334" formatCode="0.00">
                  <c:v>281.34965305789467</c:v>
                </c:pt>
                <c:pt idx="335" formatCode="0.00">
                  <c:v>281.3607024902139</c:v>
                </c:pt>
                <c:pt idx="336" formatCode="0.00">
                  <c:v>281.40910380787301</c:v>
                </c:pt>
                <c:pt idx="337" formatCode="0.00">
                  <c:v>281.40710654736125</c:v>
                </c:pt>
                <c:pt idx="338" formatCode="0.00">
                  <c:v>281.37875567904945</c:v>
                </c:pt>
                <c:pt idx="339" formatCode="0.00">
                  <c:v>281.40322990474192</c:v>
                </c:pt>
                <c:pt idx="340" formatCode="0.00">
                  <c:v>281.45524541876159</c:v>
                </c:pt>
                <c:pt idx="341" formatCode="0.00">
                  <c:v>281.44654910628816</c:v>
                </c:pt>
                <c:pt idx="342" formatCode="0.00">
                  <c:v>281.46645276366024</c:v>
                </c:pt>
                <c:pt idx="343" formatCode="0.00">
                  <c:v>281.48961030981718</c:v>
                </c:pt>
                <c:pt idx="344" formatCode="0.00">
                  <c:v>281.50105341152459</c:v>
                </c:pt>
                <c:pt idx="345" formatCode="0.00">
                  <c:v>281.51343731634609</c:v>
                </c:pt>
                <c:pt idx="346" formatCode="0.00">
                  <c:v>281.4881557347897</c:v>
                </c:pt>
                <c:pt idx="347" formatCode="0.00">
                  <c:v>281.49371603688269</c:v>
                </c:pt>
                <c:pt idx="348" formatCode="0.00">
                  <c:v>281.53007151608756</c:v>
                </c:pt>
                <c:pt idx="349" formatCode="0.00">
                  <c:v>281.49415641280842</c:v>
                </c:pt>
                <c:pt idx="350" formatCode="0.00">
                  <c:v>281.48546899681833</c:v>
                </c:pt>
                <c:pt idx="351" formatCode="0.00">
                  <c:v>281.46835438697605</c:v>
                </c:pt>
                <c:pt idx="352" formatCode="0.00">
                  <c:v>281.50143151206692</c:v>
                </c:pt>
                <c:pt idx="353" formatCode="0.00">
                  <c:v>281.49744143928496</c:v>
                </c:pt>
                <c:pt idx="354" formatCode="0.00">
                  <c:v>281.47561614150953</c:v>
                </c:pt>
                <c:pt idx="355" formatCode="0.00">
                  <c:v>281.50204981765967</c:v>
                </c:pt>
                <c:pt idx="356" formatCode="0.00">
                  <c:v>281.47078757517193</c:v>
                </c:pt>
                <c:pt idx="357" formatCode="0.00">
                  <c:v>281.48490407012565</c:v>
                </c:pt>
                <c:pt idx="358" formatCode="0.00">
                  <c:v>281.51743406149052</c:v>
                </c:pt>
                <c:pt idx="359" formatCode="0.00">
                  <c:v>281.49440329022133</c:v>
                </c:pt>
                <c:pt idx="360" formatCode="0.00">
                  <c:v>281.48537780786393</c:v>
                </c:pt>
                <c:pt idx="361" formatCode="0.00">
                  <c:v>281.47746883416693</c:v>
                </c:pt>
                <c:pt idx="362" formatCode="0.00">
                  <c:v>281.48242862363384</c:v>
                </c:pt>
                <c:pt idx="363" formatCode="0.00">
                  <c:v>281.49916068469213</c:v>
                </c:pt>
                <c:pt idx="364" formatCode="0.00">
                  <c:v>281.53225115450789</c:v>
                </c:pt>
                <c:pt idx="365" formatCode="0.00">
                  <c:v>281.53414388134036</c:v>
                </c:pt>
                <c:pt idx="366" formatCode="0.00">
                  <c:v>281.52818323749665</c:v>
                </c:pt>
                <c:pt idx="367" formatCode="0.00">
                  <c:v>281.49820876097368</c:v>
                </c:pt>
                <c:pt idx="368" formatCode="0.00">
                  <c:v>281.50463424607233</c:v>
                </c:pt>
                <c:pt idx="369" formatCode="0.00">
                  <c:v>281.53439965523671</c:v>
                </c:pt>
                <c:pt idx="370" formatCode="0.00">
                  <c:v>281.4965206532583</c:v>
                </c:pt>
                <c:pt idx="371" formatCode="0.00">
                  <c:v>281.47961288665397</c:v>
                </c:pt>
                <c:pt idx="372" formatCode="0.00">
                  <c:v>281.48022896812586</c:v>
                </c:pt>
                <c:pt idx="373" formatCode="0.00">
                  <c:v>281.45383087790913</c:v>
                </c:pt>
                <c:pt idx="374" formatCode="0.00">
                  <c:v>281.46583223394663</c:v>
                </c:pt>
                <c:pt idx="375" formatCode="0.00">
                  <c:v>281.44876433064201</c:v>
                </c:pt>
                <c:pt idx="376" formatCode="0.00">
                  <c:v>281.46741358386191</c:v>
                </c:pt>
                <c:pt idx="377" formatCode="0.00">
                  <c:v>281.44056622123605</c:v>
                </c:pt>
                <c:pt idx="378" formatCode="0.00">
                  <c:v>281.41295376104227</c:v>
                </c:pt>
                <c:pt idx="379" formatCode="0.00">
                  <c:v>281.42644527804072</c:v>
                </c:pt>
                <c:pt idx="380" formatCode="0.00">
                  <c:v>281.38938252840967</c:v>
                </c:pt>
                <c:pt idx="381" formatCode="0.00">
                  <c:v>281.45524986700332</c:v>
                </c:pt>
                <c:pt idx="382" formatCode="0.00">
                  <c:v>281.44627331530432</c:v>
                </c:pt>
                <c:pt idx="383" formatCode="0.00">
                  <c:v>281.46313437537117</c:v>
                </c:pt>
                <c:pt idx="384" formatCode="0.00">
                  <c:v>281.4825576226425</c:v>
                </c:pt>
                <c:pt idx="385" formatCode="0.00">
                  <c:v>281.50687171163469</c:v>
                </c:pt>
                <c:pt idx="386" formatCode="0.00">
                  <c:v>281.51710711572747</c:v>
                </c:pt>
                <c:pt idx="387" formatCode="0.00">
                  <c:v>281.47670373659895</c:v>
                </c:pt>
                <c:pt idx="388" formatCode="0.00">
                  <c:v>281.4699646504622</c:v>
                </c:pt>
                <c:pt idx="389" formatCode="0.00">
                  <c:v>281.46040537910392</c:v>
                </c:pt>
                <c:pt idx="390" formatCode="0.00">
                  <c:v>281.41961277882888</c:v>
                </c:pt>
                <c:pt idx="391" formatCode="0.00">
                  <c:v>281.41098096585961</c:v>
                </c:pt>
                <c:pt idx="392" formatCode="0.00">
                  <c:v>281.40501142553262</c:v>
                </c:pt>
                <c:pt idx="393" formatCode="0.00">
                  <c:v>281.38415362032129</c:v>
                </c:pt>
                <c:pt idx="394" formatCode="0.00">
                  <c:v>281.38363984840794</c:v>
                </c:pt>
                <c:pt idx="395" formatCode="0.00">
                  <c:v>281.41834725407244</c:v>
                </c:pt>
                <c:pt idx="396" formatCode="0.00">
                  <c:v>281.4131583801593</c:v>
                </c:pt>
                <c:pt idx="397" formatCode="0.00">
                  <c:v>281.41090312163033</c:v>
                </c:pt>
                <c:pt idx="398" formatCode="0.00">
                  <c:v>281.42854484811102</c:v>
                </c:pt>
                <c:pt idx="399" formatCode="0.00">
                  <c:v>281.45115303642115</c:v>
                </c:pt>
                <c:pt idx="400" formatCode="0.00">
                  <c:v>281.48702588140435</c:v>
                </c:pt>
                <c:pt idx="401" formatCode="0.00">
                  <c:v>281.46338347690494</c:v>
                </c:pt>
                <c:pt idx="402" formatCode="0.00">
                  <c:v>281.48813571770211</c:v>
                </c:pt>
                <c:pt idx="403" formatCode="0.00">
                  <c:v>281.51677127348108</c:v>
                </c:pt>
                <c:pt idx="404" formatCode="0.00">
                  <c:v>281.52459573058633</c:v>
                </c:pt>
                <c:pt idx="405" formatCode="0.00">
                  <c:v>281.50795485848244</c:v>
                </c:pt>
                <c:pt idx="406" formatCode="0.00">
                  <c:v>281.48048029378049</c:v>
                </c:pt>
                <c:pt idx="407" formatCode="0.00">
                  <c:v>281.46725122304082</c:v>
                </c:pt>
                <c:pt idx="408" formatCode="0.00">
                  <c:v>281.43048428148109</c:v>
                </c:pt>
                <c:pt idx="409" formatCode="0.00">
                  <c:v>281.42352723150236</c:v>
                </c:pt>
                <c:pt idx="410" formatCode="0.00">
                  <c:v>281.3980343584663</c:v>
                </c:pt>
                <c:pt idx="411" formatCode="0.00">
                  <c:v>281.40082118187536</c:v>
                </c:pt>
                <c:pt idx="412" formatCode="0.00">
                  <c:v>281.40605231408443</c:v>
                </c:pt>
                <c:pt idx="413" formatCode="0.00">
                  <c:v>281.40756471625372</c:v>
                </c:pt>
                <c:pt idx="414" formatCode="0.00">
                  <c:v>281.41006907631635</c:v>
                </c:pt>
                <c:pt idx="415" formatCode="0.00">
                  <c:v>281.41871200988976</c:v>
                </c:pt>
                <c:pt idx="416" formatCode="0.00">
                  <c:v>281.4413113017165</c:v>
                </c:pt>
                <c:pt idx="417" formatCode="0.00">
                  <c:v>281.47705069944948</c:v>
                </c:pt>
                <c:pt idx="418" formatCode="0.00">
                  <c:v>281.50704519305998</c:v>
                </c:pt>
                <c:pt idx="419" formatCode="0.00">
                  <c:v>281.48146113106964</c:v>
                </c:pt>
                <c:pt idx="420" formatCode="0.00">
                  <c:v>281.45457595838963</c:v>
                </c:pt>
                <c:pt idx="421" formatCode="0.00">
                  <c:v>281.50653586938824</c:v>
                </c:pt>
                <c:pt idx="422" formatCode="0.00">
                  <c:v>281.48652990245762</c:v>
                </c:pt>
                <c:pt idx="423" formatCode="0.00">
                  <c:v>281.49229037542597</c:v>
                </c:pt>
                <c:pt idx="424" formatCode="0.00">
                  <c:v>281.49571774563611</c:v>
                </c:pt>
                <c:pt idx="425" formatCode="0.00">
                  <c:v>281.47967961027905</c:v>
                </c:pt>
                <c:pt idx="426" formatCode="0.00">
                  <c:v>281.45660213247231</c:v>
                </c:pt>
                <c:pt idx="427" formatCode="0.00">
                  <c:v>281.42330926766022</c:v>
                </c:pt>
                <c:pt idx="428" formatCode="0.00">
                  <c:v>281.38361538307873</c:v>
                </c:pt>
                <c:pt idx="429" formatCode="0.00">
                  <c:v>281.35145904401446</c:v>
                </c:pt>
                <c:pt idx="430" formatCode="0.00">
                  <c:v>281.3711758752363</c:v>
                </c:pt>
                <c:pt idx="431" formatCode="0.00">
                  <c:v>281.39315018910781</c:v>
                </c:pt>
                <c:pt idx="432" formatCode="0.00">
                  <c:v>281.37579982245683</c:v>
                </c:pt>
                <c:pt idx="433" formatCode="0.00">
                  <c:v>281.40024068633682</c:v>
                </c:pt>
                <c:pt idx="434" formatCode="0.00">
                  <c:v>281.36790196936391</c:v>
                </c:pt>
                <c:pt idx="435" formatCode="0.00">
                  <c:v>281.39994710238631</c:v>
                </c:pt>
                <c:pt idx="436" formatCode="0.00">
                  <c:v>281.40549405975429</c:v>
                </c:pt>
                <c:pt idx="437" formatCode="0.00">
                  <c:v>281.43200113189204</c:v>
                </c:pt>
                <c:pt idx="438" formatCode="0.00">
                  <c:v>281.43781720788132</c:v>
                </c:pt>
                <c:pt idx="439" formatCode="0.00">
                  <c:v>281.40804067811285</c:v>
                </c:pt>
                <c:pt idx="440" formatCode="0.00">
                  <c:v>281.43131610267415</c:v>
                </c:pt>
                <c:pt idx="441" formatCode="0.00">
                  <c:v>281.41171270161504</c:v>
                </c:pt>
                <c:pt idx="442" formatCode="0.00">
                  <c:v>281.38799022876549</c:v>
                </c:pt>
                <c:pt idx="443" formatCode="0.00">
                  <c:v>281.35891874530245</c:v>
                </c:pt>
                <c:pt idx="444" formatCode="0.00">
                  <c:v>281.38414472383795</c:v>
                </c:pt>
                <c:pt idx="445" formatCode="0.00">
                  <c:v>281.41184614886532</c:v>
                </c:pt>
                <c:pt idx="446" formatCode="0.00">
                  <c:v>281.36402310262383</c:v>
                </c:pt>
                <c:pt idx="447" formatCode="0.00">
                  <c:v>281.37726106984684</c:v>
                </c:pt>
                <c:pt idx="448" formatCode="0.00">
                  <c:v>281.38895549720883</c:v>
                </c:pt>
                <c:pt idx="449" formatCode="0.00">
                  <c:v>281.36748161052572</c:v>
                </c:pt>
                <c:pt idx="450" formatCode="0.00">
                  <c:v>281.37319537695652</c:v>
                </c:pt>
                <c:pt idx="451" formatCode="0.00">
                  <c:v>281.37450316000877</c:v>
                </c:pt>
                <c:pt idx="452" formatCode="0.00">
                  <c:v>281.38001675556416</c:v>
                </c:pt>
                <c:pt idx="453" formatCode="0.00">
                  <c:v>281.39620390701731</c:v>
                </c:pt>
                <c:pt idx="454" formatCode="0.00">
                  <c:v>281.42365400639005</c:v>
                </c:pt>
                <c:pt idx="455" formatCode="0.00">
                  <c:v>281.44151814495444</c:v>
                </c:pt>
                <c:pt idx="456" formatCode="0.00">
                  <c:v>281.44230993197243</c:v>
                </c:pt>
                <c:pt idx="457" formatCode="0.00">
                  <c:v>281.42999275077602</c:v>
                </c:pt>
                <c:pt idx="458" formatCode="0.00">
                  <c:v>281.39531425868245</c:v>
                </c:pt>
                <c:pt idx="459" formatCode="0.00">
                  <c:v>281.39172230353034</c:v>
                </c:pt>
                <c:pt idx="460" formatCode="0.00">
                  <c:v>281.34872115126387</c:v>
                </c:pt>
                <c:pt idx="461" formatCode="0.00">
                  <c:v>281.33217369223513</c:v>
                </c:pt>
                <c:pt idx="462" formatCode="0.00">
                  <c:v>281.32022126685598</c:v>
                </c:pt>
                <c:pt idx="463" formatCode="0.00">
                  <c:v>281.32178037556287</c:v>
                </c:pt>
                <c:pt idx="464" formatCode="0.00">
                  <c:v>281.32934016228853</c:v>
                </c:pt>
                <c:pt idx="465" formatCode="0.00">
                  <c:v>281.32931347283846</c:v>
                </c:pt>
                <c:pt idx="466" formatCode="0.00">
                  <c:v>281.32818806769478</c:v>
                </c:pt>
                <c:pt idx="467" formatCode="0.00">
                  <c:v>281.3201678879559</c:v>
                </c:pt>
                <c:pt idx="468" formatCode="0.00">
                  <c:v>281.33736256614827</c:v>
                </c:pt>
                <c:pt idx="469" formatCode="0.00">
                  <c:v>281.31064865077269</c:v>
                </c:pt>
                <c:pt idx="470" formatCode="0.00">
                  <c:v>281.30558432762643</c:v>
                </c:pt>
                <c:pt idx="471" formatCode="0.00">
                  <c:v>281.34324758988356</c:v>
                </c:pt>
                <c:pt idx="472" formatCode="0.00">
                  <c:v>281.35788008087155</c:v>
                </c:pt>
                <c:pt idx="473" formatCode="0.00">
                  <c:v>281.34155058568479</c:v>
                </c:pt>
                <c:pt idx="474" formatCode="0.00">
                  <c:v>281.34856768692617</c:v>
                </c:pt>
                <c:pt idx="475" formatCode="0.00">
                  <c:v>281.36741266277977</c:v>
                </c:pt>
                <c:pt idx="476" formatCode="0.00">
                  <c:v>281.40362135000942</c:v>
                </c:pt>
                <c:pt idx="477" formatCode="0.00">
                  <c:v>281.4315029288245</c:v>
                </c:pt>
                <c:pt idx="478" formatCode="0.00">
                  <c:v>281.46124832090123</c:v>
                </c:pt>
                <c:pt idx="479" formatCode="0.00">
                  <c:v>281.46449776144436</c:v>
                </c:pt>
                <c:pt idx="480" formatCode="0.00">
                  <c:v>281.46250272505335</c:v>
                </c:pt>
                <c:pt idx="481" formatCode="0.00">
                  <c:v>281.44227657015983</c:v>
                </c:pt>
                <c:pt idx="482" formatCode="0.00">
                  <c:v>281.44556159663637</c:v>
                </c:pt>
                <c:pt idx="483" formatCode="0.00">
                  <c:v>281.43762815761011</c:v>
                </c:pt>
                <c:pt idx="484" formatCode="0.00">
                  <c:v>281.47192187679889</c:v>
                </c:pt>
                <c:pt idx="485" formatCode="0.00">
                  <c:v>281.49833553586154</c:v>
                </c:pt>
                <c:pt idx="486" formatCode="0.00">
                  <c:v>281.48309808400586</c:v>
                </c:pt>
                <c:pt idx="487" formatCode="0.00">
                  <c:v>281.44654910628816</c:v>
                </c:pt>
                <c:pt idx="488" formatCode="0.00">
                  <c:v>281.43889145824573</c:v>
                </c:pt>
                <c:pt idx="489" formatCode="0.00">
                  <c:v>281.43194775299196</c:v>
                </c:pt>
                <c:pt idx="490" formatCode="0.00">
                  <c:v>281.4266276559494</c:v>
                </c:pt>
                <c:pt idx="491" formatCode="0.00">
                  <c:v>281.44431164072597</c:v>
                </c:pt>
                <c:pt idx="492" formatCode="0.00">
                  <c:v>281.45253643958199</c:v>
                </c:pt>
                <c:pt idx="493" formatCode="0.00">
                  <c:v>281.45561017457896</c:v>
                </c:pt>
                <c:pt idx="494" formatCode="0.00">
                  <c:v>281.48281117241794</c:v>
                </c:pt>
                <c:pt idx="495" formatCode="0.00">
                  <c:v>281.46073677310875</c:v>
                </c:pt>
                <c:pt idx="496" formatCode="0.00">
                  <c:v>281.47782024525924</c:v>
                </c:pt>
                <c:pt idx="497" formatCode="0.00">
                  <c:v>281.48455043491259</c:v>
                </c:pt>
                <c:pt idx="498" formatCode="0.00">
                  <c:v>281.45808562107072</c:v>
                </c:pt>
                <c:pt idx="499" formatCode="0.00">
                  <c:v>281.42991268242588</c:v>
                </c:pt>
                <c:pt idx="500" formatCode="0.00">
                  <c:v>281.43331336318602</c:v>
                </c:pt>
                <c:pt idx="501" formatCode="0.00">
                  <c:v>281.4086233977722</c:v>
                </c:pt>
                <c:pt idx="502" formatCode="0.00">
                  <c:v>281.37548622141878</c:v>
                </c:pt>
                <c:pt idx="503" formatCode="0.00">
                  <c:v>281.3732865659108</c:v>
                </c:pt>
                <c:pt idx="504" formatCode="0.00">
                  <c:v>281.37752796434734</c:v>
                </c:pt>
                <c:pt idx="505" formatCode="0.00">
                  <c:v>281.36457690871231</c:v>
                </c:pt>
                <c:pt idx="506" formatCode="0.00">
                  <c:v>281.33953108396463</c:v>
                </c:pt>
                <c:pt idx="507" formatCode="0.00">
                  <c:v>281.34438411563139</c:v>
                </c:pt>
                <c:pt idx="508" formatCode="0.00">
                  <c:v>281.35575604547199</c:v>
                </c:pt>
                <c:pt idx="509" formatCode="0.00">
                  <c:v>281.36179453354498</c:v>
                </c:pt>
                <c:pt idx="510" formatCode="0.00">
                  <c:v>281.37935174343386</c:v>
                </c:pt>
                <c:pt idx="511" formatCode="0.00">
                  <c:v>281.40888806815184</c:v>
                </c:pt>
                <c:pt idx="512" formatCode="0.00">
                  <c:v>281.43523945183097</c:v>
                </c:pt>
                <c:pt idx="513" formatCode="0.00">
                  <c:v>281.43411404668734</c:v>
                </c:pt>
                <c:pt idx="514" formatCode="0.00">
                  <c:v>281.46327449498386</c:v>
                </c:pt>
                <c:pt idx="515" formatCode="0.00">
                  <c:v>281.44480539555178</c:v>
                </c:pt>
                <c:pt idx="516" formatCode="0.00">
                  <c:v>281.41776898265476</c:v>
                </c:pt>
                <c:pt idx="517" formatCode="0.00">
                  <c:v>281.41074743317171</c:v>
                </c:pt>
                <c:pt idx="518" formatCode="0.00">
                  <c:v>281.41361432493085</c:v>
                </c:pt>
                <c:pt idx="519" formatCode="0.00">
                  <c:v>281.37718100149669</c:v>
                </c:pt>
                <c:pt idx="520" formatCode="0.00">
                  <c:v>281.38871084391678</c:v>
                </c:pt>
                <c:pt idx="521" formatCode="0.00">
                  <c:v>281.35126109725996</c:v>
                </c:pt>
                <c:pt idx="522" formatCode="0.00">
                  <c:v>281.36128965811497</c:v>
                </c:pt>
                <c:pt idx="523" formatCode="0.00">
                  <c:v>281.41242219616214</c:v>
                </c:pt>
                <c:pt idx="524" formatCode="0.00">
                  <c:v>281.41326736208032</c:v>
                </c:pt>
                <c:pt idx="525" formatCode="0.00">
                  <c:v>281.37428074792501</c:v>
                </c:pt>
                <c:pt idx="526" formatCode="0.00">
                  <c:v>281.35288025722946</c:v>
                </c:pt>
                <c:pt idx="527" formatCode="0.00">
                  <c:v>281.39174454473874</c:v>
                </c:pt>
                <c:pt idx="528" formatCode="0.00">
                  <c:v>281.39665317942638</c:v>
                </c:pt>
                <c:pt idx="529" formatCode="0.00">
                  <c:v>281.38770331717745</c:v>
                </c:pt>
                <c:pt idx="530" formatCode="0.00">
                  <c:v>281.39246515988992</c:v>
                </c:pt>
                <c:pt idx="531" formatCode="0.00">
                  <c:v>281.41917240290303</c:v>
                </c:pt>
                <c:pt idx="532" formatCode="0.00">
                  <c:v>281.43401618537052</c:v>
                </c:pt>
                <c:pt idx="533" formatCode="0.00">
                  <c:v>281.44786578582375</c:v>
                </c:pt>
                <c:pt idx="534" formatCode="0.00">
                  <c:v>281.43079121015654</c:v>
                </c:pt>
                <c:pt idx="535" formatCode="0.00">
                  <c:v>281.38145131350416</c:v>
                </c:pt>
                <c:pt idx="536" formatCode="0.00">
                  <c:v>281.37661829892494</c:v>
                </c:pt>
                <c:pt idx="537" formatCode="0.00">
                  <c:v>281.38176936278387</c:v>
                </c:pt>
                <c:pt idx="538" formatCode="0.00">
                  <c:v>281.35966382578295</c:v>
                </c:pt>
                <c:pt idx="539" formatCode="0.00">
                  <c:v>281.31901356924146</c:v>
                </c:pt>
                <c:pt idx="540" formatCode="0.00">
                  <c:v>281.33461800103521</c:v>
                </c:pt>
                <c:pt idx="541" formatCode="0.00">
                  <c:v>281.31817507568582</c:v>
                </c:pt>
                <c:pt idx="542" formatCode="0.00">
                  <c:v>281.34255366418239</c:v>
                </c:pt>
                <c:pt idx="543" formatCode="0.00">
                  <c:v>281.35904996843186</c:v>
                </c:pt>
                <c:pt idx="544" formatCode="0.00">
                  <c:v>281.38537466266092</c:v>
                </c:pt>
                <c:pt idx="545" formatCode="0.00">
                  <c:v>281.37379366546162</c:v>
                </c:pt>
                <c:pt idx="546" formatCode="0.00">
                  <c:v>281.40464889383611</c:v>
                </c:pt>
                <c:pt idx="547" formatCode="0.00">
                  <c:v>281.39528756923232</c:v>
                </c:pt>
                <c:pt idx="548" formatCode="0.00">
                  <c:v>281.35993294440419</c:v>
                </c:pt>
                <c:pt idx="549" formatCode="0.00">
                  <c:v>281.40586103969241</c:v>
                </c:pt>
                <c:pt idx="550" formatCode="0.00">
                  <c:v>281.39492281341506</c:v>
                </c:pt>
                <c:pt idx="551" formatCode="0.00">
                  <c:v>281.41791132638832</c:v>
                </c:pt>
                <c:pt idx="552" formatCode="0.00">
                  <c:v>281.40492023657828</c:v>
                </c:pt>
                <c:pt idx="553" formatCode="0.00">
                  <c:v>281.37479674395922</c:v>
                </c:pt>
                <c:pt idx="554" formatCode="0.00">
                  <c:v>281.37446534995451</c:v>
                </c:pt>
                <c:pt idx="555" formatCode="0.00">
                  <c:v>281.33505392871928</c:v>
                </c:pt>
                <c:pt idx="556" formatCode="0.00">
                  <c:v>281.31456310344618</c:v>
                </c:pt>
                <c:pt idx="557" formatCode="0.00">
                  <c:v>281.32227413038873</c:v>
                </c:pt>
                <c:pt idx="558" formatCode="0.00">
                  <c:v>281.31394034961176</c:v>
                </c:pt>
                <c:pt idx="559" formatCode="0.00">
                  <c:v>281.34264707725748</c:v>
                </c:pt>
                <c:pt idx="560" formatCode="0.00">
                  <c:v>281.36284431858007</c:v>
                </c:pt>
                <c:pt idx="561" formatCode="0.00">
                  <c:v>281.34088112531282</c:v>
                </c:pt>
                <c:pt idx="562" formatCode="0.00">
                  <c:v>281.3657512445144</c:v>
                </c:pt>
                <c:pt idx="563" formatCode="0.00">
                  <c:v>281.37827082070697</c:v>
                </c:pt>
                <c:pt idx="564" formatCode="0.00">
                  <c:v>281.40231579107791</c:v>
                </c:pt>
                <c:pt idx="565" formatCode="0.00">
                  <c:v>281.41548703467578</c:v>
                </c:pt>
                <c:pt idx="566" formatCode="0.00">
                  <c:v>281.41712843585367</c:v>
                </c:pt>
                <c:pt idx="567" formatCode="0.00">
                  <c:v>281.41715290118287</c:v>
                </c:pt>
                <c:pt idx="568" formatCode="0.00">
                  <c:v>281.38364874489127</c:v>
                </c:pt>
                <c:pt idx="569" formatCode="0.00">
                  <c:v>281.3972625885358</c:v>
                </c:pt>
                <c:pt idx="570" formatCode="0.00">
                  <c:v>281.42071816688491</c:v>
                </c:pt>
                <c:pt idx="571" formatCode="0.00">
                  <c:v>281.38880870523366</c:v>
                </c:pt>
                <c:pt idx="572" formatCode="0.00">
                  <c:v>281.35782892609228</c:v>
                </c:pt>
                <c:pt idx="573" formatCode="0.00">
                  <c:v>281.38418030977135</c:v>
                </c:pt>
                <c:pt idx="574" formatCode="0.00">
                  <c:v>281.37845319861566</c:v>
                </c:pt>
                <c:pt idx="575" formatCode="0.00">
                  <c:v>281.42878950140312</c:v>
                </c:pt>
                <c:pt idx="576" formatCode="0.00">
                  <c:v>281.41070517487583</c:v>
                </c:pt>
                <c:pt idx="577" formatCode="0.00">
                  <c:v>281.37747013720559</c:v>
                </c:pt>
                <c:pt idx="578" formatCode="0.00">
                  <c:v>281.38738304377699</c:v>
                </c:pt>
                <c:pt idx="579" formatCode="0.00">
                  <c:v>281.3876410417941</c:v>
                </c:pt>
                <c:pt idx="580" formatCode="0.00">
                  <c:v>281.40760919867046</c:v>
                </c:pt>
                <c:pt idx="581" formatCode="0.00">
                  <c:v>281.4503501287989</c:v>
                </c:pt>
                <c:pt idx="582" formatCode="0.00">
                  <c:v>281.45383087790907</c:v>
                </c:pt>
                <c:pt idx="583" formatCode="0.00">
                  <c:v>281.45726936872342</c:v>
                </c:pt>
                <c:pt idx="584" formatCode="0.00">
                  <c:v>281.42612945288181</c:v>
                </c:pt>
                <c:pt idx="585" formatCode="0.00">
                  <c:v>281.46146183650154</c:v>
                </c:pt>
                <c:pt idx="586" formatCode="0.00">
                  <c:v>281.491198332095</c:v>
                </c:pt>
                <c:pt idx="587" formatCode="0.00">
                  <c:v>281.47997097010875</c:v>
                </c:pt>
                <c:pt idx="588" formatCode="0.00">
                  <c:v>281.4766103235238</c:v>
                </c:pt>
                <c:pt idx="589" formatCode="0.00">
                  <c:v>281.44853524619577</c:v>
                </c:pt>
                <c:pt idx="590" formatCode="0.00">
                  <c:v>281.4411711821038</c:v>
                </c:pt>
                <c:pt idx="591" formatCode="0.00">
                  <c:v>281.44615098865836</c:v>
                </c:pt>
                <c:pt idx="592" formatCode="0.00">
                  <c:v>281.42797547317679</c:v>
                </c:pt>
                <c:pt idx="593" formatCode="0.00">
                  <c:v>281.43356024059898</c:v>
                </c:pt>
                <c:pt idx="594" formatCode="0.00">
                  <c:v>281.42995271660106</c:v>
                </c:pt>
                <c:pt idx="595" formatCode="0.00">
                  <c:v>281.42895408634513</c:v>
                </c:pt>
                <c:pt idx="596" formatCode="0.00">
                  <c:v>281.45830803315442</c:v>
                </c:pt>
                <c:pt idx="597" formatCode="0.00">
                  <c:v>281.49463237466762</c:v>
                </c:pt>
                <c:pt idx="598" formatCode="0.00">
                  <c:v>281.49946761336764</c:v>
                </c:pt>
                <c:pt idx="599" formatCode="0.00">
                  <c:v>281.4866188672911</c:v>
                </c:pt>
                <c:pt idx="600" formatCode="0.00">
                  <c:v>281.44508785889809</c:v>
                </c:pt>
                <c:pt idx="601" formatCode="0.00">
                  <c:v>281.47723530147897</c:v>
                </c:pt>
                <c:pt idx="602" formatCode="0.00">
                  <c:v>281.47939269869102</c:v>
                </c:pt>
                <c:pt idx="603" formatCode="0.00">
                  <c:v>281.49709670055512</c:v>
                </c:pt>
                <c:pt idx="604" formatCode="0.00">
                  <c:v>281.48386318157378</c:v>
                </c:pt>
                <c:pt idx="605" formatCode="0.00">
                  <c:v>281.49862467157033</c:v>
                </c:pt>
                <c:pt idx="606" formatCode="0.00">
                  <c:v>281.4910515401196</c:v>
                </c:pt>
                <c:pt idx="607" formatCode="0.00">
                  <c:v>281.49872698112887</c:v>
                </c:pt>
                <c:pt idx="608" formatCode="0.00">
                  <c:v>281.53410607128615</c:v>
                </c:pt>
                <c:pt idx="609" formatCode="0.00">
                  <c:v>281.5335945234936</c:v>
                </c:pt>
                <c:pt idx="610" formatCode="0.00">
                  <c:v>281.52139299658086</c:v>
                </c:pt>
                <c:pt idx="611" formatCode="0.00">
                  <c:v>281.48678790047478</c:v>
                </c:pt>
                <c:pt idx="612" formatCode="0.00">
                  <c:v>281.48308029103924</c:v>
                </c:pt>
                <c:pt idx="613" formatCode="0.00">
                  <c:v>281.51371310732998</c:v>
                </c:pt>
                <c:pt idx="614" formatCode="0.00">
                  <c:v>281.55652965756684</c:v>
                </c:pt>
                <c:pt idx="615" formatCode="0.00">
                  <c:v>281.56609337716679</c:v>
                </c:pt>
                <c:pt idx="616" formatCode="0.00">
                  <c:v>281.57883758956399</c:v>
                </c:pt>
                <c:pt idx="617" formatCode="0.00">
                  <c:v>281.58764733220016</c:v>
                </c:pt>
                <c:pt idx="618" formatCode="0.00">
                  <c:v>281.60919906311261</c:v>
                </c:pt>
                <c:pt idx="619" formatCode="0.00">
                  <c:v>281.61840469925772</c:v>
                </c:pt>
                <c:pt idx="620" formatCode="0.00">
                  <c:v>281.60340745245247</c:v>
                </c:pt>
                <c:pt idx="621" formatCode="0.00">
                  <c:v>281.58430670270269</c:v>
                </c:pt>
                <c:pt idx="622" formatCode="0.00">
                  <c:v>281.57673579537283</c:v>
                </c:pt>
                <c:pt idx="623" formatCode="0.00">
                  <c:v>281.57149131843875</c:v>
                </c:pt>
                <c:pt idx="624" formatCode="0.00">
                  <c:v>281.57712279239854</c:v>
                </c:pt>
                <c:pt idx="625" formatCode="0.00">
                  <c:v>281.6046818736923</c:v>
                </c:pt>
                <c:pt idx="626" formatCode="0.00">
                  <c:v>281.61233729761386</c:v>
                </c:pt>
                <c:pt idx="627" formatCode="0.00">
                  <c:v>281.65272288377577</c:v>
                </c:pt>
                <c:pt idx="628" formatCode="0.00">
                  <c:v>281.6572756591296</c:v>
                </c:pt>
                <c:pt idx="629" formatCode="0.00">
                  <c:v>281.65302314008881</c:v>
                </c:pt>
                <c:pt idx="630" formatCode="0.00">
                  <c:v>281.66581850726521</c:v>
                </c:pt>
                <c:pt idx="631" formatCode="0.00">
                  <c:v>281.66167052190377</c:v>
                </c:pt>
                <c:pt idx="632" formatCode="0.00">
                  <c:v>281.64026558296661</c:v>
                </c:pt>
                <c:pt idx="633" formatCode="0.00">
                  <c:v>281.63530356937883</c:v>
                </c:pt>
                <c:pt idx="634" formatCode="0.00">
                  <c:v>281.64605941774744</c:v>
                </c:pt>
                <c:pt idx="635" formatCode="0.00">
                  <c:v>281.63228543740274</c:v>
                </c:pt>
                <c:pt idx="636" formatCode="0.00">
                  <c:v>281.64061254581719</c:v>
                </c:pt>
                <c:pt idx="637" formatCode="0.00">
                  <c:v>281.63369997825509</c:v>
                </c:pt>
                <c:pt idx="638" formatCode="0.00">
                  <c:v>281.61857373244129</c:v>
                </c:pt>
                <c:pt idx="639" formatCode="0.00">
                  <c:v>281.59365913082297</c:v>
                </c:pt>
                <c:pt idx="640" formatCode="0.00">
                  <c:v>281.59570532199325</c:v>
                </c:pt>
                <c:pt idx="641" formatCode="0.00">
                  <c:v>281.62662060163035</c:v>
                </c:pt>
                <c:pt idx="642" formatCode="0.00">
                  <c:v>281.6264938267426</c:v>
                </c:pt>
                <c:pt idx="643" formatCode="0.00">
                  <c:v>281.62199220616816</c:v>
                </c:pt>
                <c:pt idx="644" formatCode="0.00">
                  <c:v>281.61439905763001</c:v>
                </c:pt>
                <c:pt idx="645" formatCode="0.00">
                  <c:v>281.63331298122955</c:v>
                </c:pt>
                <c:pt idx="646" formatCode="0.00">
                  <c:v>281.65169533994901</c:v>
                </c:pt>
                <c:pt idx="647" formatCode="0.00">
                  <c:v>281.64967361410794</c:v>
                </c:pt>
                <c:pt idx="648" formatCode="0.00">
                  <c:v>281.63951160600283</c:v>
                </c:pt>
                <c:pt idx="649" formatCode="0.00">
                  <c:v>281.64905530851524</c:v>
                </c:pt>
                <c:pt idx="650" formatCode="0.00">
                  <c:v>281.64907977384445</c:v>
                </c:pt>
                <c:pt idx="651" formatCode="0.00">
                  <c:v>281.66469977448406</c:v>
                </c:pt>
                <c:pt idx="652" formatCode="0.00">
                  <c:v>281.65546744888883</c:v>
                </c:pt>
                <c:pt idx="653" formatCode="0.00">
                  <c:v>281.65157968566541</c:v>
                </c:pt>
                <c:pt idx="654" formatCode="0.00">
                  <c:v>281.66358993818625</c:v>
                </c:pt>
                <c:pt idx="655" formatCode="0.00">
                  <c:v>281.65880363014458</c:v>
                </c:pt>
                <c:pt idx="656" formatCode="0.00">
                  <c:v>281.66776238887684</c:v>
                </c:pt>
                <c:pt idx="657" formatCode="0.00">
                  <c:v>281.68768383921565</c:v>
                </c:pt>
                <c:pt idx="658" formatCode="0.00">
                  <c:v>281.67914099107998</c:v>
                </c:pt>
                <c:pt idx="659" formatCode="0.00">
                  <c:v>281.68198119338911</c:v>
                </c:pt>
                <c:pt idx="660" formatCode="0.00">
                  <c:v>281.69460530326103</c:v>
                </c:pt>
                <c:pt idx="661" formatCode="0.00">
                  <c:v>281.71203796238302</c:v>
                </c:pt>
                <c:pt idx="662" formatCode="0.00">
                  <c:v>281.71685095987471</c:v>
                </c:pt>
                <c:pt idx="663" formatCode="0.00">
                  <c:v>281.71608363818586</c:v>
                </c:pt>
                <c:pt idx="664" formatCode="0.00">
                  <c:v>281.73894982451316</c:v>
                </c:pt>
                <c:pt idx="665" formatCode="0.00">
                  <c:v>281.72495788032643</c:v>
                </c:pt>
                <c:pt idx="666" formatCode="0.00">
                  <c:v>281.72764239417688</c:v>
                </c:pt>
                <c:pt idx="667" formatCode="0.00">
                  <c:v>281.73362222106283</c:v>
                </c:pt>
                <c:pt idx="668" formatCode="0.00">
                  <c:v>281.73230859969334</c:v>
                </c:pt>
                <c:pt idx="669" formatCode="0.00">
                  <c:v>281.72901285699822</c:v>
                </c:pt>
                <c:pt idx="670" formatCode="0.00">
                  <c:v>281.72418526311174</c:v>
                </c:pt>
                <c:pt idx="671" formatCode="0.00">
                  <c:v>281.721466010612</c:v>
                </c:pt>
                <c:pt idx="672" formatCode="0.00">
                  <c:v>281.7287265945555</c:v>
                </c:pt>
                <c:pt idx="673" formatCode="0.00">
                  <c:v>281.74000035092195</c:v>
                </c:pt>
                <c:pt idx="674" formatCode="0.00">
                  <c:v>281.73031997400358</c:v>
                </c:pt>
                <c:pt idx="675" formatCode="0.00">
                  <c:v>281.74401998597676</c:v>
                </c:pt>
                <c:pt idx="676" formatCode="0.00">
                  <c:v>281.7193493889485</c:v>
                </c:pt>
                <c:pt idx="677" formatCode="0.00">
                  <c:v>281.71904727920145</c:v>
                </c:pt>
                <c:pt idx="678" formatCode="0.00">
                  <c:v>281.69942155139091</c:v>
                </c:pt>
              </c:numCache>
            </c:numRef>
          </c:yVal>
          <c:smooth val="0"/>
        </c:ser>
        <c:ser>
          <c:idx val="3"/>
          <c:order val="4"/>
          <c:tx>
            <c:v>Standpipe</c:v>
          </c:tx>
          <c:marker>
            <c:symbol val="none"/>
          </c:marker>
          <c:xVal>
            <c:numRef>
              <c:f>'[1]Monitoring Bore Data Logger'!$A$11:$A$8908</c:f>
              <c:numCache>
                <c:formatCode>General</c:formatCode>
                <c:ptCount val="8898"/>
                <c:pt idx="0">
                  <c:v>40837.56391203704</c:v>
                </c:pt>
                <c:pt idx="1">
                  <c:v>40837.564027777778</c:v>
                </c:pt>
                <c:pt idx="2">
                  <c:v>40837.564143518517</c:v>
                </c:pt>
                <c:pt idx="3">
                  <c:v>40837.564259259256</c:v>
                </c:pt>
                <c:pt idx="4">
                  <c:v>40837.564375000002</c:v>
                </c:pt>
                <c:pt idx="5">
                  <c:v>40837.56449074074</c:v>
                </c:pt>
                <c:pt idx="6">
                  <c:v>40837.564606481479</c:v>
                </c:pt>
                <c:pt idx="7">
                  <c:v>40837.564722222225</c:v>
                </c:pt>
                <c:pt idx="8">
                  <c:v>40837.564837962964</c:v>
                </c:pt>
                <c:pt idx="9">
                  <c:v>40837.564953703702</c:v>
                </c:pt>
                <c:pt idx="10">
                  <c:v>40837.565069444441</c:v>
                </c:pt>
                <c:pt idx="11">
                  <c:v>40837.565185185187</c:v>
                </c:pt>
                <c:pt idx="12">
                  <c:v>40837.565300925926</c:v>
                </c:pt>
                <c:pt idx="13">
                  <c:v>40837.565416666665</c:v>
                </c:pt>
                <c:pt idx="14">
                  <c:v>40837.565532407411</c:v>
                </c:pt>
                <c:pt idx="15">
                  <c:v>40837.565648148149</c:v>
                </c:pt>
                <c:pt idx="16">
                  <c:v>40837.565763888888</c:v>
                </c:pt>
                <c:pt idx="17">
                  <c:v>40837.565879629627</c:v>
                </c:pt>
                <c:pt idx="18">
                  <c:v>40837.565995370373</c:v>
                </c:pt>
                <c:pt idx="19">
                  <c:v>40837.566111111111</c:v>
                </c:pt>
                <c:pt idx="20">
                  <c:v>40837.56622685185</c:v>
                </c:pt>
                <c:pt idx="21">
                  <c:v>40837.566342592596</c:v>
                </c:pt>
                <c:pt idx="22">
                  <c:v>40837.566458333335</c:v>
                </c:pt>
                <c:pt idx="23">
                  <c:v>40837.566574074073</c:v>
                </c:pt>
                <c:pt idx="24">
                  <c:v>40837.566689814812</c:v>
                </c:pt>
                <c:pt idx="25">
                  <c:v>40837.566805555558</c:v>
                </c:pt>
                <c:pt idx="26">
                  <c:v>40837.566921296297</c:v>
                </c:pt>
                <c:pt idx="27">
                  <c:v>40837.567037037035</c:v>
                </c:pt>
                <c:pt idx="28">
                  <c:v>40837.567152777781</c:v>
                </c:pt>
                <c:pt idx="29">
                  <c:v>40837.56726851852</c:v>
                </c:pt>
                <c:pt idx="30">
                  <c:v>40837.567384259259</c:v>
                </c:pt>
                <c:pt idx="31">
                  <c:v>40837.567499999997</c:v>
                </c:pt>
                <c:pt idx="32">
                  <c:v>40837.567615740743</c:v>
                </c:pt>
                <c:pt idx="33">
                  <c:v>40837.567731481482</c:v>
                </c:pt>
                <c:pt idx="34">
                  <c:v>40837.567847222221</c:v>
                </c:pt>
                <c:pt idx="35">
                  <c:v>40837.567962962959</c:v>
                </c:pt>
                <c:pt idx="36">
                  <c:v>40837.568078703705</c:v>
                </c:pt>
                <c:pt idx="37">
                  <c:v>40837.568194444444</c:v>
                </c:pt>
                <c:pt idx="38">
                  <c:v>40837.568310185183</c:v>
                </c:pt>
                <c:pt idx="39">
                  <c:v>40837.568425925929</c:v>
                </c:pt>
                <c:pt idx="40">
                  <c:v>40837.568541666667</c:v>
                </c:pt>
                <c:pt idx="41">
                  <c:v>40837.568657407406</c:v>
                </c:pt>
                <c:pt idx="42">
                  <c:v>40837.568773148145</c:v>
                </c:pt>
                <c:pt idx="43">
                  <c:v>40837.568888888891</c:v>
                </c:pt>
                <c:pt idx="44">
                  <c:v>40837.569004629629</c:v>
                </c:pt>
                <c:pt idx="45">
                  <c:v>40837.569120370368</c:v>
                </c:pt>
                <c:pt idx="46">
                  <c:v>40837.569236111114</c:v>
                </c:pt>
                <c:pt idx="47">
                  <c:v>40837.569351851853</c:v>
                </c:pt>
                <c:pt idx="48">
                  <c:v>40837.569467592592</c:v>
                </c:pt>
                <c:pt idx="49">
                  <c:v>40837.56958333333</c:v>
                </c:pt>
                <c:pt idx="50">
                  <c:v>40837.569699074076</c:v>
                </c:pt>
                <c:pt idx="51">
                  <c:v>40837.569814814815</c:v>
                </c:pt>
                <c:pt idx="52">
                  <c:v>40837.569930555554</c:v>
                </c:pt>
                <c:pt idx="53">
                  <c:v>40837.5700462963</c:v>
                </c:pt>
                <c:pt idx="54">
                  <c:v>40837.570162037038</c:v>
                </c:pt>
                <c:pt idx="55">
                  <c:v>40837.570277777777</c:v>
                </c:pt>
                <c:pt idx="56">
                  <c:v>40837.570393518516</c:v>
                </c:pt>
                <c:pt idx="57">
                  <c:v>40837.570509259262</c:v>
                </c:pt>
                <c:pt idx="58">
                  <c:v>40837.570625</c:v>
                </c:pt>
                <c:pt idx="59">
                  <c:v>40837.570740740739</c:v>
                </c:pt>
                <c:pt idx="60">
                  <c:v>40837.570856481485</c:v>
                </c:pt>
                <c:pt idx="61">
                  <c:v>40837.570972222224</c:v>
                </c:pt>
                <c:pt idx="62">
                  <c:v>40837.571087962962</c:v>
                </c:pt>
                <c:pt idx="63">
                  <c:v>40837.571203703701</c:v>
                </c:pt>
                <c:pt idx="64">
                  <c:v>40837.571319444447</c:v>
                </c:pt>
                <c:pt idx="65">
                  <c:v>40837.571435185186</c:v>
                </c:pt>
                <c:pt idx="66">
                  <c:v>40837.571550925924</c:v>
                </c:pt>
                <c:pt idx="67">
                  <c:v>40837.571666666663</c:v>
                </c:pt>
                <c:pt idx="68">
                  <c:v>40837.571782407409</c:v>
                </c:pt>
                <c:pt idx="69">
                  <c:v>40837.571898148148</c:v>
                </c:pt>
                <c:pt idx="70">
                  <c:v>40837.572013888886</c:v>
                </c:pt>
                <c:pt idx="71">
                  <c:v>40837.572129629632</c:v>
                </c:pt>
                <c:pt idx="72">
                  <c:v>40837.572245370371</c:v>
                </c:pt>
                <c:pt idx="73">
                  <c:v>40837.57236111111</c:v>
                </c:pt>
                <c:pt idx="74">
                  <c:v>40837.572476851848</c:v>
                </c:pt>
                <c:pt idx="75">
                  <c:v>40837.572592592594</c:v>
                </c:pt>
                <c:pt idx="76">
                  <c:v>40837.572708333333</c:v>
                </c:pt>
                <c:pt idx="77">
                  <c:v>40837.572824074072</c:v>
                </c:pt>
                <c:pt idx="78">
                  <c:v>40837.572939814818</c:v>
                </c:pt>
                <c:pt idx="79">
                  <c:v>40837.573055555556</c:v>
                </c:pt>
                <c:pt idx="80">
                  <c:v>40837.573171296295</c:v>
                </c:pt>
                <c:pt idx="81">
                  <c:v>40837.573287037034</c:v>
                </c:pt>
                <c:pt idx="82">
                  <c:v>40837.57340277778</c:v>
                </c:pt>
                <c:pt idx="83">
                  <c:v>40837.573518518519</c:v>
                </c:pt>
                <c:pt idx="84">
                  <c:v>40837.573634259257</c:v>
                </c:pt>
                <c:pt idx="85">
                  <c:v>40837.573750000003</c:v>
                </c:pt>
                <c:pt idx="86">
                  <c:v>40837.573865740742</c:v>
                </c:pt>
                <c:pt idx="87">
                  <c:v>40837.573981481481</c:v>
                </c:pt>
                <c:pt idx="88">
                  <c:v>40837.574097222219</c:v>
                </c:pt>
                <c:pt idx="89">
                  <c:v>40837.574212962965</c:v>
                </c:pt>
                <c:pt idx="90">
                  <c:v>40837.574328703704</c:v>
                </c:pt>
                <c:pt idx="91">
                  <c:v>40837.574444444443</c:v>
                </c:pt>
                <c:pt idx="92">
                  <c:v>40837.574560185189</c:v>
                </c:pt>
                <c:pt idx="93">
                  <c:v>40837.574675925927</c:v>
                </c:pt>
                <c:pt idx="94">
                  <c:v>40837.574791666666</c:v>
                </c:pt>
                <c:pt idx="95">
                  <c:v>40837.574907407405</c:v>
                </c:pt>
                <c:pt idx="96">
                  <c:v>40837.575023148151</c:v>
                </c:pt>
                <c:pt idx="97">
                  <c:v>40837.575138888889</c:v>
                </c:pt>
                <c:pt idx="98">
                  <c:v>40837.575254629628</c:v>
                </c:pt>
                <c:pt idx="99">
                  <c:v>40837.575370370374</c:v>
                </c:pt>
                <c:pt idx="100">
                  <c:v>40837.575486111113</c:v>
                </c:pt>
                <c:pt idx="101">
                  <c:v>40837.575601851851</c:v>
                </c:pt>
                <c:pt idx="102">
                  <c:v>40837.57571759259</c:v>
                </c:pt>
                <c:pt idx="103">
                  <c:v>40837.575833333336</c:v>
                </c:pt>
                <c:pt idx="104">
                  <c:v>40837.575949074075</c:v>
                </c:pt>
                <c:pt idx="105">
                  <c:v>40837.576064814813</c:v>
                </c:pt>
                <c:pt idx="106">
                  <c:v>40837.576180555552</c:v>
                </c:pt>
                <c:pt idx="107">
                  <c:v>40837.576296296298</c:v>
                </c:pt>
                <c:pt idx="108">
                  <c:v>40837.576412037037</c:v>
                </c:pt>
                <c:pt idx="109">
                  <c:v>40837.576527777775</c:v>
                </c:pt>
                <c:pt idx="110">
                  <c:v>40837.576643518521</c:v>
                </c:pt>
                <c:pt idx="111">
                  <c:v>40837.57675925926</c:v>
                </c:pt>
                <c:pt idx="112">
                  <c:v>40837.576874999999</c:v>
                </c:pt>
                <c:pt idx="113">
                  <c:v>40837.576990740738</c:v>
                </c:pt>
                <c:pt idx="114">
                  <c:v>40837.577106481483</c:v>
                </c:pt>
                <c:pt idx="115">
                  <c:v>40837.577222222222</c:v>
                </c:pt>
                <c:pt idx="116">
                  <c:v>40837.577337962961</c:v>
                </c:pt>
                <c:pt idx="117">
                  <c:v>40837.577453703707</c:v>
                </c:pt>
                <c:pt idx="118">
                  <c:v>40837.577569444446</c:v>
                </c:pt>
                <c:pt idx="119">
                  <c:v>40837.577685185184</c:v>
                </c:pt>
                <c:pt idx="120">
                  <c:v>40837.577800925923</c:v>
                </c:pt>
                <c:pt idx="121">
                  <c:v>40837.577916666669</c:v>
                </c:pt>
                <c:pt idx="122">
                  <c:v>40837.578032407408</c:v>
                </c:pt>
                <c:pt idx="123">
                  <c:v>40837.578148148146</c:v>
                </c:pt>
                <c:pt idx="124">
                  <c:v>40837.578263888892</c:v>
                </c:pt>
                <c:pt idx="125">
                  <c:v>40837.578379629631</c:v>
                </c:pt>
                <c:pt idx="126">
                  <c:v>40837.57849537037</c:v>
                </c:pt>
                <c:pt idx="127">
                  <c:v>40837.578611111108</c:v>
                </c:pt>
                <c:pt idx="128">
                  <c:v>40837.578726851854</c:v>
                </c:pt>
                <c:pt idx="129">
                  <c:v>40837.578842592593</c:v>
                </c:pt>
                <c:pt idx="130">
                  <c:v>40837.578958333332</c:v>
                </c:pt>
                <c:pt idx="131">
                  <c:v>40837.579074074078</c:v>
                </c:pt>
                <c:pt idx="132">
                  <c:v>40837.579189814816</c:v>
                </c:pt>
                <c:pt idx="133">
                  <c:v>40837.579305555555</c:v>
                </c:pt>
                <c:pt idx="134">
                  <c:v>40837.579421296294</c:v>
                </c:pt>
                <c:pt idx="135">
                  <c:v>40837.57953703704</c:v>
                </c:pt>
                <c:pt idx="136">
                  <c:v>40837.579652777778</c:v>
                </c:pt>
                <c:pt idx="137">
                  <c:v>40837.579768518517</c:v>
                </c:pt>
                <c:pt idx="138">
                  <c:v>40837.579884259256</c:v>
                </c:pt>
                <c:pt idx="139">
                  <c:v>40837.58</c:v>
                </c:pt>
                <c:pt idx="140">
                  <c:v>40837.58011574074</c:v>
                </c:pt>
                <c:pt idx="141">
                  <c:v>40837.580231481479</c:v>
                </c:pt>
                <c:pt idx="142">
                  <c:v>40837.580347222225</c:v>
                </c:pt>
                <c:pt idx="143">
                  <c:v>40837.580462962964</c:v>
                </c:pt>
                <c:pt idx="144">
                  <c:v>40837.580578703702</c:v>
                </c:pt>
                <c:pt idx="145">
                  <c:v>40837.580694444441</c:v>
                </c:pt>
                <c:pt idx="146">
                  <c:v>40837.580810185187</c:v>
                </c:pt>
                <c:pt idx="147">
                  <c:v>40837.580925925926</c:v>
                </c:pt>
                <c:pt idx="148">
                  <c:v>40837.581041666665</c:v>
                </c:pt>
                <c:pt idx="149">
                  <c:v>40837.581157407411</c:v>
                </c:pt>
                <c:pt idx="150">
                  <c:v>40837.581273148149</c:v>
                </c:pt>
                <c:pt idx="151">
                  <c:v>40837.581388888888</c:v>
                </c:pt>
                <c:pt idx="152">
                  <c:v>40837.581504629627</c:v>
                </c:pt>
                <c:pt idx="153">
                  <c:v>40837.581620370373</c:v>
                </c:pt>
                <c:pt idx="154">
                  <c:v>40837.581736111111</c:v>
                </c:pt>
                <c:pt idx="155">
                  <c:v>40837.58185185185</c:v>
                </c:pt>
                <c:pt idx="156">
                  <c:v>40837.581967592596</c:v>
                </c:pt>
                <c:pt idx="157">
                  <c:v>40837.582083333335</c:v>
                </c:pt>
                <c:pt idx="158">
                  <c:v>40837.582199074073</c:v>
                </c:pt>
                <c:pt idx="159">
                  <c:v>40837.582314814812</c:v>
                </c:pt>
                <c:pt idx="160">
                  <c:v>40837.582430555558</c:v>
                </c:pt>
                <c:pt idx="161">
                  <c:v>40837.582546296297</c:v>
                </c:pt>
                <c:pt idx="162">
                  <c:v>40837.582662037035</c:v>
                </c:pt>
                <c:pt idx="163">
                  <c:v>40837.582777777781</c:v>
                </c:pt>
                <c:pt idx="164">
                  <c:v>40837.58289351852</c:v>
                </c:pt>
                <c:pt idx="165">
                  <c:v>40837.583009259259</c:v>
                </c:pt>
                <c:pt idx="166">
                  <c:v>40837.583124999997</c:v>
                </c:pt>
                <c:pt idx="167">
                  <c:v>40837.583240740743</c:v>
                </c:pt>
                <c:pt idx="168">
                  <c:v>40837.583356481482</c:v>
                </c:pt>
                <c:pt idx="169">
                  <c:v>40837.583472222221</c:v>
                </c:pt>
                <c:pt idx="170">
                  <c:v>40837.583587962959</c:v>
                </c:pt>
                <c:pt idx="171">
                  <c:v>40837.583703703705</c:v>
                </c:pt>
                <c:pt idx="172">
                  <c:v>40837.583819444444</c:v>
                </c:pt>
                <c:pt idx="173">
                  <c:v>40837.583935185183</c:v>
                </c:pt>
                <c:pt idx="174">
                  <c:v>40837.584050925929</c:v>
                </c:pt>
                <c:pt idx="175">
                  <c:v>40837.584166666667</c:v>
                </c:pt>
                <c:pt idx="176">
                  <c:v>40837.584282407406</c:v>
                </c:pt>
                <c:pt idx="177">
                  <c:v>40837.584398148145</c:v>
                </c:pt>
                <c:pt idx="178">
                  <c:v>40837.584513888891</c:v>
                </c:pt>
                <c:pt idx="179">
                  <c:v>40837.584629629629</c:v>
                </c:pt>
                <c:pt idx="180">
                  <c:v>40837.584745370368</c:v>
                </c:pt>
                <c:pt idx="181">
                  <c:v>40837.584861111114</c:v>
                </c:pt>
                <c:pt idx="182">
                  <c:v>40837.584976851853</c:v>
                </c:pt>
                <c:pt idx="183">
                  <c:v>40837.585092592592</c:v>
                </c:pt>
                <c:pt idx="184">
                  <c:v>40837.58520833333</c:v>
                </c:pt>
                <c:pt idx="185">
                  <c:v>40837.585324074076</c:v>
                </c:pt>
                <c:pt idx="186">
                  <c:v>40837.585439814815</c:v>
                </c:pt>
                <c:pt idx="187">
                  <c:v>40837.585555555554</c:v>
                </c:pt>
                <c:pt idx="188">
                  <c:v>40837.5856712963</c:v>
                </c:pt>
                <c:pt idx="189">
                  <c:v>40837.585787037038</c:v>
                </c:pt>
                <c:pt idx="190">
                  <c:v>40837.585902777777</c:v>
                </c:pt>
                <c:pt idx="191">
                  <c:v>40837.586018518516</c:v>
                </c:pt>
                <c:pt idx="192">
                  <c:v>40837.586134259262</c:v>
                </c:pt>
                <c:pt idx="193">
                  <c:v>40837.58625</c:v>
                </c:pt>
                <c:pt idx="194">
                  <c:v>40837.586365740739</c:v>
                </c:pt>
                <c:pt idx="195">
                  <c:v>40837.586481481485</c:v>
                </c:pt>
                <c:pt idx="196">
                  <c:v>40837.586597222224</c:v>
                </c:pt>
                <c:pt idx="197">
                  <c:v>40837.586712962962</c:v>
                </c:pt>
                <c:pt idx="198">
                  <c:v>40837.586828703701</c:v>
                </c:pt>
                <c:pt idx="199">
                  <c:v>40837.586944444447</c:v>
                </c:pt>
                <c:pt idx="200">
                  <c:v>40837.587060185186</c:v>
                </c:pt>
                <c:pt idx="201">
                  <c:v>40837.587175925924</c:v>
                </c:pt>
                <c:pt idx="202">
                  <c:v>40837.587291666663</c:v>
                </c:pt>
                <c:pt idx="203">
                  <c:v>40837.587407407409</c:v>
                </c:pt>
                <c:pt idx="204">
                  <c:v>40837.587523148148</c:v>
                </c:pt>
                <c:pt idx="205">
                  <c:v>40837.587638888886</c:v>
                </c:pt>
                <c:pt idx="206">
                  <c:v>40837.587754629632</c:v>
                </c:pt>
                <c:pt idx="207">
                  <c:v>40837.587870370371</c:v>
                </c:pt>
                <c:pt idx="208">
                  <c:v>40837.58798611111</c:v>
                </c:pt>
                <c:pt idx="209">
                  <c:v>40837.588101851848</c:v>
                </c:pt>
                <c:pt idx="210">
                  <c:v>40837.588217592594</c:v>
                </c:pt>
                <c:pt idx="211">
                  <c:v>40837.588333333333</c:v>
                </c:pt>
                <c:pt idx="212">
                  <c:v>40837.588449074072</c:v>
                </c:pt>
                <c:pt idx="213">
                  <c:v>40837.588564814818</c:v>
                </c:pt>
                <c:pt idx="214">
                  <c:v>40837.588680555556</c:v>
                </c:pt>
                <c:pt idx="215">
                  <c:v>40837.588796296295</c:v>
                </c:pt>
                <c:pt idx="216">
                  <c:v>40837.588912037034</c:v>
                </c:pt>
                <c:pt idx="217">
                  <c:v>40837.58902777778</c:v>
                </c:pt>
                <c:pt idx="218">
                  <c:v>40837.589143518519</c:v>
                </c:pt>
                <c:pt idx="219">
                  <c:v>40837.589259259257</c:v>
                </c:pt>
                <c:pt idx="220">
                  <c:v>40837.589375000003</c:v>
                </c:pt>
                <c:pt idx="221">
                  <c:v>40837.589490740742</c:v>
                </c:pt>
                <c:pt idx="222">
                  <c:v>40837.589606481481</c:v>
                </c:pt>
                <c:pt idx="223">
                  <c:v>40837.589722222219</c:v>
                </c:pt>
                <c:pt idx="224">
                  <c:v>40837.589837962965</c:v>
                </c:pt>
                <c:pt idx="225">
                  <c:v>40837.589953703704</c:v>
                </c:pt>
                <c:pt idx="226">
                  <c:v>40837.590069444443</c:v>
                </c:pt>
                <c:pt idx="227">
                  <c:v>40837.590185185189</c:v>
                </c:pt>
                <c:pt idx="228">
                  <c:v>40837.590300925927</c:v>
                </c:pt>
                <c:pt idx="229">
                  <c:v>40837.590416666666</c:v>
                </c:pt>
                <c:pt idx="230">
                  <c:v>40837.590532407405</c:v>
                </c:pt>
                <c:pt idx="231">
                  <c:v>40837.590648148151</c:v>
                </c:pt>
                <c:pt idx="232">
                  <c:v>40837.590763888889</c:v>
                </c:pt>
                <c:pt idx="233">
                  <c:v>40837.590879629628</c:v>
                </c:pt>
                <c:pt idx="234">
                  <c:v>40837.590995370374</c:v>
                </c:pt>
                <c:pt idx="235">
                  <c:v>40837.591111111113</c:v>
                </c:pt>
                <c:pt idx="236">
                  <c:v>40837.591226851851</c:v>
                </c:pt>
                <c:pt idx="237">
                  <c:v>40837.59134259259</c:v>
                </c:pt>
                <c:pt idx="238">
                  <c:v>40837.591458333336</c:v>
                </c:pt>
                <c:pt idx="239">
                  <c:v>40837.591574074075</c:v>
                </c:pt>
                <c:pt idx="240">
                  <c:v>40837.591689814813</c:v>
                </c:pt>
                <c:pt idx="241">
                  <c:v>40837.591805555552</c:v>
                </c:pt>
                <c:pt idx="242">
                  <c:v>40837.591921296298</c:v>
                </c:pt>
                <c:pt idx="243">
                  <c:v>40837.592037037037</c:v>
                </c:pt>
                <c:pt idx="244">
                  <c:v>40837.592152777775</c:v>
                </c:pt>
                <c:pt idx="245">
                  <c:v>40837.592268518521</c:v>
                </c:pt>
                <c:pt idx="246">
                  <c:v>40837.59238425926</c:v>
                </c:pt>
                <c:pt idx="247">
                  <c:v>40837.592499999999</c:v>
                </c:pt>
                <c:pt idx="248">
                  <c:v>40837.592615740738</c:v>
                </c:pt>
                <c:pt idx="249">
                  <c:v>40837.592731481483</c:v>
                </c:pt>
                <c:pt idx="250">
                  <c:v>40837.592847222222</c:v>
                </c:pt>
                <c:pt idx="251">
                  <c:v>40837.592962962961</c:v>
                </c:pt>
                <c:pt idx="252">
                  <c:v>40837.593078703707</c:v>
                </c:pt>
                <c:pt idx="253">
                  <c:v>40837.593194444446</c:v>
                </c:pt>
                <c:pt idx="254">
                  <c:v>40837.593310185184</c:v>
                </c:pt>
                <c:pt idx="255">
                  <c:v>40837.593425925923</c:v>
                </c:pt>
                <c:pt idx="256">
                  <c:v>40837.593541666669</c:v>
                </c:pt>
                <c:pt idx="257">
                  <c:v>40837.593657407408</c:v>
                </c:pt>
                <c:pt idx="258">
                  <c:v>40837.593773148146</c:v>
                </c:pt>
                <c:pt idx="259">
                  <c:v>40837.593888888892</c:v>
                </c:pt>
                <c:pt idx="260">
                  <c:v>40837.594004629631</c:v>
                </c:pt>
                <c:pt idx="261">
                  <c:v>40837.59412037037</c:v>
                </c:pt>
                <c:pt idx="262">
                  <c:v>40837.594236111108</c:v>
                </c:pt>
                <c:pt idx="263">
                  <c:v>40837.594351851854</c:v>
                </c:pt>
                <c:pt idx="264">
                  <c:v>40837.594467592593</c:v>
                </c:pt>
                <c:pt idx="265">
                  <c:v>40837.594583333332</c:v>
                </c:pt>
                <c:pt idx="266">
                  <c:v>40837.594699074078</c:v>
                </c:pt>
                <c:pt idx="267">
                  <c:v>40837.594814814816</c:v>
                </c:pt>
                <c:pt idx="268">
                  <c:v>40837.594930555555</c:v>
                </c:pt>
                <c:pt idx="269">
                  <c:v>40837.595046296294</c:v>
                </c:pt>
                <c:pt idx="270">
                  <c:v>40837.59516203704</c:v>
                </c:pt>
                <c:pt idx="271">
                  <c:v>40837.595277777778</c:v>
                </c:pt>
                <c:pt idx="272">
                  <c:v>40837.595393518517</c:v>
                </c:pt>
                <c:pt idx="273">
                  <c:v>40837.595509259256</c:v>
                </c:pt>
                <c:pt idx="274">
                  <c:v>40837.595625000002</c:v>
                </c:pt>
                <c:pt idx="275">
                  <c:v>40837.59574074074</c:v>
                </c:pt>
                <c:pt idx="276">
                  <c:v>40837.595856481479</c:v>
                </c:pt>
                <c:pt idx="277">
                  <c:v>40837.595972222225</c:v>
                </c:pt>
                <c:pt idx="278">
                  <c:v>40837.596087962964</c:v>
                </c:pt>
                <c:pt idx="279">
                  <c:v>40837.596203703702</c:v>
                </c:pt>
                <c:pt idx="280">
                  <c:v>40837.596319444441</c:v>
                </c:pt>
                <c:pt idx="281">
                  <c:v>40837.596435185187</c:v>
                </c:pt>
                <c:pt idx="282">
                  <c:v>40837.596550925926</c:v>
                </c:pt>
                <c:pt idx="283">
                  <c:v>40837.596666666665</c:v>
                </c:pt>
                <c:pt idx="284">
                  <c:v>40837.596782407411</c:v>
                </c:pt>
                <c:pt idx="285">
                  <c:v>40837.596898148149</c:v>
                </c:pt>
                <c:pt idx="286">
                  <c:v>40837.597013888888</c:v>
                </c:pt>
                <c:pt idx="287">
                  <c:v>40837.597129629627</c:v>
                </c:pt>
                <c:pt idx="288">
                  <c:v>40837.597245370373</c:v>
                </c:pt>
                <c:pt idx="289">
                  <c:v>40837.597361111111</c:v>
                </c:pt>
                <c:pt idx="290">
                  <c:v>40837.59747685185</c:v>
                </c:pt>
                <c:pt idx="291">
                  <c:v>40837.597592592596</c:v>
                </c:pt>
                <c:pt idx="292">
                  <c:v>40837.597708333335</c:v>
                </c:pt>
                <c:pt idx="293">
                  <c:v>40837.597824074073</c:v>
                </c:pt>
                <c:pt idx="294">
                  <c:v>40837.597939814812</c:v>
                </c:pt>
                <c:pt idx="295">
                  <c:v>40837.598055555558</c:v>
                </c:pt>
                <c:pt idx="296">
                  <c:v>40837.598171296297</c:v>
                </c:pt>
                <c:pt idx="297">
                  <c:v>40837.598287037035</c:v>
                </c:pt>
                <c:pt idx="298">
                  <c:v>40837.598402777781</c:v>
                </c:pt>
                <c:pt idx="299">
                  <c:v>40837.59851851852</c:v>
                </c:pt>
                <c:pt idx="300">
                  <c:v>40837.598634259259</c:v>
                </c:pt>
                <c:pt idx="301">
                  <c:v>40837.598749999997</c:v>
                </c:pt>
                <c:pt idx="302">
                  <c:v>40837.598865740743</c:v>
                </c:pt>
                <c:pt idx="303">
                  <c:v>40837.598981481482</c:v>
                </c:pt>
                <c:pt idx="304">
                  <c:v>40837.599097222221</c:v>
                </c:pt>
                <c:pt idx="305">
                  <c:v>40837.599212962959</c:v>
                </c:pt>
                <c:pt idx="306">
                  <c:v>40837.599328703705</c:v>
                </c:pt>
                <c:pt idx="307">
                  <c:v>40837.599444444444</c:v>
                </c:pt>
                <c:pt idx="308">
                  <c:v>40837.599560185183</c:v>
                </c:pt>
                <c:pt idx="309">
                  <c:v>40837.599675925929</c:v>
                </c:pt>
                <c:pt idx="310">
                  <c:v>40837.599791666667</c:v>
                </c:pt>
                <c:pt idx="311">
                  <c:v>40837.599907407406</c:v>
                </c:pt>
                <c:pt idx="312">
                  <c:v>40837.600023148145</c:v>
                </c:pt>
                <c:pt idx="313">
                  <c:v>40837.600138888891</c:v>
                </c:pt>
                <c:pt idx="314">
                  <c:v>40837.600254629629</c:v>
                </c:pt>
                <c:pt idx="315">
                  <c:v>40837.600370370368</c:v>
                </c:pt>
                <c:pt idx="316">
                  <c:v>40837.600486111114</c:v>
                </c:pt>
                <c:pt idx="317">
                  <c:v>40837.600601851853</c:v>
                </c:pt>
                <c:pt idx="318">
                  <c:v>40837.600717592592</c:v>
                </c:pt>
                <c:pt idx="319">
                  <c:v>40837.60083333333</c:v>
                </c:pt>
                <c:pt idx="320">
                  <c:v>40837.600949074076</c:v>
                </c:pt>
                <c:pt idx="321">
                  <c:v>40837.601064814815</c:v>
                </c:pt>
                <c:pt idx="322">
                  <c:v>40837.601180555554</c:v>
                </c:pt>
                <c:pt idx="323">
                  <c:v>40837.6012962963</c:v>
                </c:pt>
                <c:pt idx="324">
                  <c:v>40837.601412037038</c:v>
                </c:pt>
                <c:pt idx="325">
                  <c:v>40837.601527777777</c:v>
                </c:pt>
                <c:pt idx="326">
                  <c:v>40837.601643518516</c:v>
                </c:pt>
                <c:pt idx="327">
                  <c:v>40837.601759259262</c:v>
                </c:pt>
                <c:pt idx="328">
                  <c:v>40837.601875</c:v>
                </c:pt>
                <c:pt idx="329">
                  <c:v>40837.601990740739</c:v>
                </c:pt>
                <c:pt idx="330">
                  <c:v>40837.602106481485</c:v>
                </c:pt>
                <c:pt idx="331">
                  <c:v>40837.602222222224</c:v>
                </c:pt>
                <c:pt idx="332">
                  <c:v>40837.602337962962</c:v>
                </c:pt>
                <c:pt idx="333">
                  <c:v>40837.602453703701</c:v>
                </c:pt>
                <c:pt idx="334">
                  <c:v>40837.602569444447</c:v>
                </c:pt>
                <c:pt idx="335">
                  <c:v>40837.602685185186</c:v>
                </c:pt>
                <c:pt idx="336">
                  <c:v>40837.602800925924</c:v>
                </c:pt>
                <c:pt idx="337">
                  <c:v>40837.602916666663</c:v>
                </c:pt>
                <c:pt idx="338">
                  <c:v>40837.603032407409</c:v>
                </c:pt>
                <c:pt idx="339">
                  <c:v>40837.603148148148</c:v>
                </c:pt>
                <c:pt idx="340">
                  <c:v>40837.603263888886</c:v>
                </c:pt>
                <c:pt idx="341">
                  <c:v>40837.603379629632</c:v>
                </c:pt>
                <c:pt idx="342">
                  <c:v>40837.603495370371</c:v>
                </c:pt>
                <c:pt idx="343">
                  <c:v>40837.60361111111</c:v>
                </c:pt>
                <c:pt idx="344">
                  <c:v>40837.603726851848</c:v>
                </c:pt>
                <c:pt idx="345">
                  <c:v>40837.603842592594</c:v>
                </c:pt>
                <c:pt idx="346">
                  <c:v>40837.603958333333</c:v>
                </c:pt>
                <c:pt idx="347">
                  <c:v>40837.604074074072</c:v>
                </c:pt>
                <c:pt idx="348">
                  <c:v>40837.604189814818</c:v>
                </c:pt>
                <c:pt idx="349">
                  <c:v>40837.604305555556</c:v>
                </c:pt>
                <c:pt idx="350">
                  <c:v>40837.604421296295</c:v>
                </c:pt>
                <c:pt idx="351">
                  <c:v>40837.604537037034</c:v>
                </c:pt>
                <c:pt idx="352">
                  <c:v>40837.60465277778</c:v>
                </c:pt>
                <c:pt idx="353">
                  <c:v>40837.604768518519</c:v>
                </c:pt>
                <c:pt idx="354">
                  <c:v>40837.604884259257</c:v>
                </c:pt>
                <c:pt idx="355">
                  <c:v>40837.605000000003</c:v>
                </c:pt>
                <c:pt idx="356">
                  <c:v>40837.605115740742</c:v>
                </c:pt>
                <c:pt idx="357">
                  <c:v>40837.605231481481</c:v>
                </c:pt>
                <c:pt idx="358">
                  <c:v>40837.605347222219</c:v>
                </c:pt>
                <c:pt idx="359">
                  <c:v>40837.605462962965</c:v>
                </c:pt>
                <c:pt idx="360">
                  <c:v>40837.605578703704</c:v>
                </c:pt>
                <c:pt idx="361">
                  <c:v>40837.605694444443</c:v>
                </c:pt>
                <c:pt idx="362">
                  <c:v>40837.605810185189</c:v>
                </c:pt>
                <c:pt idx="363">
                  <c:v>40837.605925925927</c:v>
                </c:pt>
                <c:pt idx="364">
                  <c:v>40837.606041666666</c:v>
                </c:pt>
                <c:pt idx="365">
                  <c:v>40837.606157407405</c:v>
                </c:pt>
                <c:pt idx="366">
                  <c:v>40837.606273148151</c:v>
                </c:pt>
                <c:pt idx="367">
                  <c:v>40837.606388888889</c:v>
                </c:pt>
                <c:pt idx="368">
                  <c:v>40837.606504629628</c:v>
                </c:pt>
                <c:pt idx="369">
                  <c:v>40837.606620370374</c:v>
                </c:pt>
                <c:pt idx="370">
                  <c:v>40837.606736111113</c:v>
                </c:pt>
                <c:pt idx="371">
                  <c:v>40837.606851851851</c:v>
                </c:pt>
                <c:pt idx="372">
                  <c:v>40837.60696759259</c:v>
                </c:pt>
                <c:pt idx="373">
                  <c:v>40837.607083333336</c:v>
                </c:pt>
                <c:pt idx="374">
                  <c:v>40837.607199074075</c:v>
                </c:pt>
                <c:pt idx="375">
                  <c:v>40837.607314814813</c:v>
                </c:pt>
                <c:pt idx="376">
                  <c:v>40837.607430555552</c:v>
                </c:pt>
                <c:pt idx="377">
                  <c:v>40837.607546296298</c:v>
                </c:pt>
                <c:pt idx="378">
                  <c:v>40837.607662037037</c:v>
                </c:pt>
                <c:pt idx="379">
                  <c:v>40837.607777777775</c:v>
                </c:pt>
                <c:pt idx="380">
                  <c:v>40837.607893518521</c:v>
                </c:pt>
                <c:pt idx="381">
                  <c:v>40837.60800925926</c:v>
                </c:pt>
                <c:pt idx="382">
                  <c:v>40837.608124999999</c:v>
                </c:pt>
                <c:pt idx="383">
                  <c:v>40837.608240740738</c:v>
                </c:pt>
                <c:pt idx="384">
                  <c:v>40837.608356481483</c:v>
                </c:pt>
                <c:pt idx="385">
                  <c:v>40837.608472222222</c:v>
                </c:pt>
                <c:pt idx="386">
                  <c:v>40837.608587962961</c:v>
                </c:pt>
                <c:pt idx="387">
                  <c:v>40837.608703703707</c:v>
                </c:pt>
                <c:pt idx="388">
                  <c:v>40837.608819444446</c:v>
                </c:pt>
                <c:pt idx="389">
                  <c:v>40837.608935185184</c:v>
                </c:pt>
                <c:pt idx="390">
                  <c:v>40837.609050925923</c:v>
                </c:pt>
                <c:pt idx="391">
                  <c:v>40837.609166666669</c:v>
                </c:pt>
                <c:pt idx="392">
                  <c:v>40837.609282407408</c:v>
                </c:pt>
                <c:pt idx="393">
                  <c:v>40837.609398148146</c:v>
                </c:pt>
                <c:pt idx="394">
                  <c:v>40837.609513888892</c:v>
                </c:pt>
                <c:pt idx="395">
                  <c:v>40837.609629629631</c:v>
                </c:pt>
                <c:pt idx="396">
                  <c:v>40837.60974537037</c:v>
                </c:pt>
                <c:pt idx="397">
                  <c:v>40837.609861111108</c:v>
                </c:pt>
                <c:pt idx="398">
                  <c:v>40837.609976851854</c:v>
                </c:pt>
                <c:pt idx="399">
                  <c:v>40837.610092592593</c:v>
                </c:pt>
                <c:pt idx="400">
                  <c:v>40837.610208333332</c:v>
                </c:pt>
                <c:pt idx="401">
                  <c:v>40837.610324074078</c:v>
                </c:pt>
                <c:pt idx="402">
                  <c:v>40837.610439814816</c:v>
                </c:pt>
                <c:pt idx="403">
                  <c:v>40837.610555555555</c:v>
                </c:pt>
                <c:pt idx="404">
                  <c:v>40837.610671296294</c:v>
                </c:pt>
                <c:pt idx="405">
                  <c:v>40837.61078703704</c:v>
                </c:pt>
                <c:pt idx="406">
                  <c:v>40837.610902777778</c:v>
                </c:pt>
                <c:pt idx="407">
                  <c:v>40837.611018518517</c:v>
                </c:pt>
                <c:pt idx="408">
                  <c:v>40837.611134259256</c:v>
                </c:pt>
                <c:pt idx="409">
                  <c:v>40837.611250000002</c:v>
                </c:pt>
                <c:pt idx="410">
                  <c:v>40837.61136574074</c:v>
                </c:pt>
                <c:pt idx="411">
                  <c:v>40837.611481481479</c:v>
                </c:pt>
                <c:pt idx="412">
                  <c:v>40837.611597222225</c:v>
                </c:pt>
                <c:pt idx="413">
                  <c:v>40837.611712962964</c:v>
                </c:pt>
                <c:pt idx="414">
                  <c:v>40837.611828703702</c:v>
                </c:pt>
                <c:pt idx="415">
                  <c:v>40837.611944444441</c:v>
                </c:pt>
                <c:pt idx="416">
                  <c:v>40837.612060185187</c:v>
                </c:pt>
                <c:pt idx="417">
                  <c:v>40837.612175925926</c:v>
                </c:pt>
                <c:pt idx="418">
                  <c:v>40837.612291666665</c:v>
                </c:pt>
                <c:pt idx="419">
                  <c:v>40837.612407407411</c:v>
                </c:pt>
                <c:pt idx="420">
                  <c:v>40837.612523148149</c:v>
                </c:pt>
                <c:pt idx="421">
                  <c:v>40837.612638888888</c:v>
                </c:pt>
                <c:pt idx="422">
                  <c:v>40837.612754629627</c:v>
                </c:pt>
                <c:pt idx="423">
                  <c:v>40837.612870370373</c:v>
                </c:pt>
                <c:pt idx="424">
                  <c:v>40837.612986111111</c:v>
                </c:pt>
                <c:pt idx="425">
                  <c:v>40837.61310185185</c:v>
                </c:pt>
                <c:pt idx="426">
                  <c:v>40837.613217592596</c:v>
                </c:pt>
                <c:pt idx="427">
                  <c:v>40837.613333333335</c:v>
                </c:pt>
                <c:pt idx="428">
                  <c:v>40837.613449074073</c:v>
                </c:pt>
                <c:pt idx="429">
                  <c:v>40837.613564814812</c:v>
                </c:pt>
                <c:pt idx="430">
                  <c:v>40837.613680555558</c:v>
                </c:pt>
                <c:pt idx="431">
                  <c:v>40837.613796296297</c:v>
                </c:pt>
                <c:pt idx="432">
                  <c:v>40837.613912037035</c:v>
                </c:pt>
                <c:pt idx="433">
                  <c:v>40837.614027777781</c:v>
                </c:pt>
                <c:pt idx="434">
                  <c:v>40837.61414351852</c:v>
                </c:pt>
                <c:pt idx="435">
                  <c:v>40837.614259259259</c:v>
                </c:pt>
                <c:pt idx="436">
                  <c:v>40837.614374999997</c:v>
                </c:pt>
                <c:pt idx="437">
                  <c:v>40837.614490740743</c:v>
                </c:pt>
                <c:pt idx="438">
                  <c:v>40837.614606481482</c:v>
                </c:pt>
                <c:pt idx="439">
                  <c:v>40837.614722222221</c:v>
                </c:pt>
                <c:pt idx="440">
                  <c:v>40837.614837962959</c:v>
                </c:pt>
                <c:pt idx="441">
                  <c:v>40837.614953703705</c:v>
                </c:pt>
                <c:pt idx="442">
                  <c:v>40837.615069444444</c:v>
                </c:pt>
                <c:pt idx="443">
                  <c:v>40837.615185185183</c:v>
                </c:pt>
                <c:pt idx="444">
                  <c:v>40837.615300925929</c:v>
                </c:pt>
                <c:pt idx="445">
                  <c:v>40837.615416666667</c:v>
                </c:pt>
                <c:pt idx="446">
                  <c:v>40837.615532407406</c:v>
                </c:pt>
                <c:pt idx="447">
                  <c:v>40837.615648148145</c:v>
                </c:pt>
                <c:pt idx="448">
                  <c:v>40837.615763888891</c:v>
                </c:pt>
                <c:pt idx="449">
                  <c:v>40837.615879629629</c:v>
                </c:pt>
                <c:pt idx="450">
                  <c:v>40837.615995370368</c:v>
                </c:pt>
                <c:pt idx="451">
                  <c:v>40837.616111111114</c:v>
                </c:pt>
                <c:pt idx="452">
                  <c:v>40837.616226851853</c:v>
                </c:pt>
                <c:pt idx="453">
                  <c:v>40837.616342592592</c:v>
                </c:pt>
                <c:pt idx="454">
                  <c:v>40837.61645833333</c:v>
                </c:pt>
                <c:pt idx="455">
                  <c:v>40837.616574074076</c:v>
                </c:pt>
                <c:pt idx="456">
                  <c:v>40837.616689814815</c:v>
                </c:pt>
                <c:pt idx="457">
                  <c:v>40837.616805555554</c:v>
                </c:pt>
                <c:pt idx="458">
                  <c:v>40837.6169212963</c:v>
                </c:pt>
                <c:pt idx="459">
                  <c:v>40837.617037037038</c:v>
                </c:pt>
                <c:pt idx="460">
                  <c:v>40837.617152777777</c:v>
                </c:pt>
                <c:pt idx="461">
                  <c:v>40837.617268518516</c:v>
                </c:pt>
                <c:pt idx="462">
                  <c:v>40837.617384259262</c:v>
                </c:pt>
                <c:pt idx="463">
                  <c:v>40837.6175</c:v>
                </c:pt>
                <c:pt idx="464">
                  <c:v>40837.617615740739</c:v>
                </c:pt>
                <c:pt idx="465">
                  <c:v>40837.617731481485</c:v>
                </c:pt>
                <c:pt idx="466">
                  <c:v>40837.617847222224</c:v>
                </c:pt>
                <c:pt idx="467">
                  <c:v>40837.617962962962</c:v>
                </c:pt>
                <c:pt idx="468">
                  <c:v>40837.618078703701</c:v>
                </c:pt>
                <c:pt idx="469">
                  <c:v>40837.618194444447</c:v>
                </c:pt>
                <c:pt idx="470">
                  <c:v>40837.618310185186</c:v>
                </c:pt>
                <c:pt idx="471">
                  <c:v>40837.618425925924</c:v>
                </c:pt>
                <c:pt idx="472">
                  <c:v>40837.618541666663</c:v>
                </c:pt>
                <c:pt idx="473">
                  <c:v>40837.618657407409</c:v>
                </c:pt>
                <c:pt idx="474">
                  <c:v>40837.618773148148</c:v>
                </c:pt>
                <c:pt idx="475">
                  <c:v>40837.618888888886</c:v>
                </c:pt>
                <c:pt idx="476">
                  <c:v>40837.619004629632</c:v>
                </c:pt>
                <c:pt idx="477">
                  <c:v>40837.619120370371</c:v>
                </c:pt>
                <c:pt idx="478">
                  <c:v>40837.61923611111</c:v>
                </c:pt>
                <c:pt idx="479">
                  <c:v>40837.619351851848</c:v>
                </c:pt>
                <c:pt idx="480">
                  <c:v>40837.619467592594</c:v>
                </c:pt>
                <c:pt idx="481">
                  <c:v>40837.619583333333</c:v>
                </c:pt>
                <c:pt idx="482">
                  <c:v>40837.619699074072</c:v>
                </c:pt>
                <c:pt idx="483">
                  <c:v>40837.619814814818</c:v>
                </c:pt>
                <c:pt idx="484">
                  <c:v>40837.619930555556</c:v>
                </c:pt>
                <c:pt idx="485">
                  <c:v>40837.620046296295</c:v>
                </c:pt>
                <c:pt idx="486">
                  <c:v>40837.620162037034</c:v>
                </c:pt>
                <c:pt idx="487">
                  <c:v>40837.62027777778</c:v>
                </c:pt>
                <c:pt idx="488">
                  <c:v>40837.620393518519</c:v>
                </c:pt>
                <c:pt idx="489">
                  <c:v>40837.620509259257</c:v>
                </c:pt>
                <c:pt idx="490">
                  <c:v>40837.620625000003</c:v>
                </c:pt>
                <c:pt idx="491">
                  <c:v>40837.620740740742</c:v>
                </c:pt>
                <c:pt idx="492">
                  <c:v>40837.620856481481</c:v>
                </c:pt>
                <c:pt idx="493">
                  <c:v>40837.620972222219</c:v>
                </c:pt>
                <c:pt idx="494">
                  <c:v>40837.621087962965</c:v>
                </c:pt>
                <c:pt idx="495">
                  <c:v>40837.621203703704</c:v>
                </c:pt>
                <c:pt idx="496">
                  <c:v>40837.621319444443</c:v>
                </c:pt>
                <c:pt idx="497">
                  <c:v>40837.621435185189</c:v>
                </c:pt>
                <c:pt idx="498">
                  <c:v>40837.621550925927</c:v>
                </c:pt>
                <c:pt idx="499">
                  <c:v>40837.621666666666</c:v>
                </c:pt>
                <c:pt idx="500">
                  <c:v>40837.621782407405</c:v>
                </c:pt>
                <c:pt idx="501">
                  <c:v>40837.621898148151</c:v>
                </c:pt>
                <c:pt idx="502">
                  <c:v>40837.622013888889</c:v>
                </c:pt>
                <c:pt idx="503">
                  <c:v>40837.622129629628</c:v>
                </c:pt>
                <c:pt idx="504">
                  <c:v>40837.622245370374</c:v>
                </c:pt>
                <c:pt idx="505">
                  <c:v>40837.622361111113</c:v>
                </c:pt>
                <c:pt idx="506">
                  <c:v>40837.622476851851</c:v>
                </c:pt>
                <c:pt idx="507">
                  <c:v>40837.62259259259</c:v>
                </c:pt>
                <c:pt idx="508">
                  <c:v>40837.622708333336</c:v>
                </c:pt>
                <c:pt idx="509">
                  <c:v>40837.622824074075</c:v>
                </c:pt>
                <c:pt idx="510">
                  <c:v>40837.622939814813</c:v>
                </c:pt>
                <c:pt idx="511">
                  <c:v>40837.623055555552</c:v>
                </c:pt>
                <c:pt idx="512">
                  <c:v>40837.623171296298</c:v>
                </c:pt>
                <c:pt idx="513">
                  <c:v>40837.623287037037</c:v>
                </c:pt>
                <c:pt idx="514">
                  <c:v>40837.623402777775</c:v>
                </c:pt>
                <c:pt idx="515">
                  <c:v>40837.623518518521</c:v>
                </c:pt>
                <c:pt idx="516">
                  <c:v>40837.62363425926</c:v>
                </c:pt>
                <c:pt idx="517">
                  <c:v>40837.623749999999</c:v>
                </c:pt>
                <c:pt idx="518">
                  <c:v>40837.623865740738</c:v>
                </c:pt>
                <c:pt idx="519">
                  <c:v>40837.623981481483</c:v>
                </c:pt>
                <c:pt idx="520">
                  <c:v>40837.624097222222</c:v>
                </c:pt>
                <c:pt idx="521">
                  <c:v>40837.624212962961</c:v>
                </c:pt>
                <c:pt idx="522">
                  <c:v>40837.624328703707</c:v>
                </c:pt>
                <c:pt idx="523">
                  <c:v>40837.624444444446</c:v>
                </c:pt>
                <c:pt idx="524">
                  <c:v>40837.624560185184</c:v>
                </c:pt>
                <c:pt idx="525">
                  <c:v>40837.624675925923</c:v>
                </c:pt>
                <c:pt idx="526">
                  <c:v>40837.624791666669</c:v>
                </c:pt>
                <c:pt idx="527">
                  <c:v>40837.624907407408</c:v>
                </c:pt>
                <c:pt idx="528">
                  <c:v>40837.625023148146</c:v>
                </c:pt>
                <c:pt idx="529">
                  <c:v>40837.625138888892</c:v>
                </c:pt>
                <c:pt idx="530">
                  <c:v>40837.625254629631</c:v>
                </c:pt>
                <c:pt idx="531">
                  <c:v>40837.62537037037</c:v>
                </c:pt>
                <c:pt idx="532">
                  <c:v>40837.625486111108</c:v>
                </c:pt>
                <c:pt idx="533">
                  <c:v>40837.625601851854</c:v>
                </c:pt>
                <c:pt idx="534">
                  <c:v>40837.625717592593</c:v>
                </c:pt>
                <c:pt idx="535">
                  <c:v>40837.625833333332</c:v>
                </c:pt>
                <c:pt idx="536">
                  <c:v>40837.625949074078</c:v>
                </c:pt>
                <c:pt idx="537">
                  <c:v>40837.626064814816</c:v>
                </c:pt>
                <c:pt idx="538">
                  <c:v>40837.626180555555</c:v>
                </c:pt>
                <c:pt idx="539">
                  <c:v>40837.626296296294</c:v>
                </c:pt>
                <c:pt idx="540">
                  <c:v>40837.62641203704</c:v>
                </c:pt>
                <c:pt idx="541">
                  <c:v>40837.626527777778</c:v>
                </c:pt>
                <c:pt idx="542">
                  <c:v>40837.626643518517</c:v>
                </c:pt>
                <c:pt idx="543">
                  <c:v>40837.626759259256</c:v>
                </c:pt>
                <c:pt idx="544">
                  <c:v>40837.626875000002</c:v>
                </c:pt>
                <c:pt idx="545">
                  <c:v>40837.62699074074</c:v>
                </c:pt>
                <c:pt idx="546">
                  <c:v>40837.627106481479</c:v>
                </c:pt>
                <c:pt idx="547">
                  <c:v>40837.627222222225</c:v>
                </c:pt>
                <c:pt idx="548">
                  <c:v>40837.627337962964</c:v>
                </c:pt>
                <c:pt idx="549">
                  <c:v>40837.627453703702</c:v>
                </c:pt>
                <c:pt idx="550">
                  <c:v>40837.627569444441</c:v>
                </c:pt>
                <c:pt idx="551">
                  <c:v>40837.627685185187</c:v>
                </c:pt>
                <c:pt idx="552">
                  <c:v>40837.627800925926</c:v>
                </c:pt>
                <c:pt idx="553">
                  <c:v>40837.627916666665</c:v>
                </c:pt>
                <c:pt idx="554">
                  <c:v>40837.628032407411</c:v>
                </c:pt>
                <c:pt idx="555">
                  <c:v>40837.628148148149</c:v>
                </c:pt>
                <c:pt idx="556">
                  <c:v>40837.628263888888</c:v>
                </c:pt>
                <c:pt idx="557">
                  <c:v>40837.628379629627</c:v>
                </c:pt>
                <c:pt idx="558">
                  <c:v>40837.628495370373</c:v>
                </c:pt>
                <c:pt idx="559">
                  <c:v>40837.628611111111</c:v>
                </c:pt>
                <c:pt idx="560">
                  <c:v>40837.62872685185</c:v>
                </c:pt>
                <c:pt idx="561">
                  <c:v>40837.628842592596</c:v>
                </c:pt>
                <c:pt idx="562">
                  <c:v>40837.628958333335</c:v>
                </c:pt>
                <c:pt idx="563">
                  <c:v>40837.629074074073</c:v>
                </c:pt>
                <c:pt idx="564">
                  <c:v>40837.629189814812</c:v>
                </c:pt>
                <c:pt idx="565">
                  <c:v>40837.629305555558</c:v>
                </c:pt>
                <c:pt idx="566">
                  <c:v>40837.629421296297</c:v>
                </c:pt>
                <c:pt idx="567">
                  <c:v>40837.629537037035</c:v>
                </c:pt>
                <c:pt idx="568">
                  <c:v>40837.629652777781</c:v>
                </c:pt>
                <c:pt idx="569">
                  <c:v>40837.62976851852</c:v>
                </c:pt>
                <c:pt idx="570">
                  <c:v>40837.629884259259</c:v>
                </c:pt>
                <c:pt idx="571">
                  <c:v>40837.629999999997</c:v>
                </c:pt>
                <c:pt idx="572">
                  <c:v>40837.630115740743</c:v>
                </c:pt>
                <c:pt idx="573">
                  <c:v>40837.630231481482</c:v>
                </c:pt>
                <c:pt idx="574">
                  <c:v>40837.630347222221</c:v>
                </c:pt>
                <c:pt idx="575">
                  <c:v>40837.630462962959</c:v>
                </c:pt>
                <c:pt idx="576">
                  <c:v>40837.630578703705</c:v>
                </c:pt>
                <c:pt idx="577">
                  <c:v>40837.630694444444</c:v>
                </c:pt>
                <c:pt idx="578">
                  <c:v>40837.630810185183</c:v>
                </c:pt>
                <c:pt idx="579">
                  <c:v>40837.630925925929</c:v>
                </c:pt>
                <c:pt idx="580">
                  <c:v>40837.631041666667</c:v>
                </c:pt>
                <c:pt idx="581">
                  <c:v>40837.631157407406</c:v>
                </c:pt>
                <c:pt idx="582">
                  <c:v>40837.631273148145</c:v>
                </c:pt>
                <c:pt idx="583">
                  <c:v>40837.631388888891</c:v>
                </c:pt>
                <c:pt idx="584">
                  <c:v>40837.631504629629</c:v>
                </c:pt>
                <c:pt idx="585">
                  <c:v>40837.631620370368</c:v>
                </c:pt>
                <c:pt idx="586">
                  <c:v>40837.631736111114</c:v>
                </c:pt>
                <c:pt idx="587">
                  <c:v>40837.631851851853</c:v>
                </c:pt>
                <c:pt idx="588">
                  <c:v>40837.631967592592</c:v>
                </c:pt>
                <c:pt idx="589">
                  <c:v>40837.63208333333</c:v>
                </c:pt>
                <c:pt idx="590">
                  <c:v>40837.632199074076</c:v>
                </c:pt>
                <c:pt idx="591">
                  <c:v>40837.632314814815</c:v>
                </c:pt>
                <c:pt idx="592">
                  <c:v>40837.632430555554</c:v>
                </c:pt>
                <c:pt idx="593">
                  <c:v>40837.6325462963</c:v>
                </c:pt>
                <c:pt idx="594">
                  <c:v>40837.632662037038</c:v>
                </c:pt>
                <c:pt idx="595">
                  <c:v>40837.632777777777</c:v>
                </c:pt>
                <c:pt idx="596">
                  <c:v>40837.632893518516</c:v>
                </c:pt>
                <c:pt idx="597">
                  <c:v>40837.633009259262</c:v>
                </c:pt>
                <c:pt idx="598">
                  <c:v>40837.633125</c:v>
                </c:pt>
                <c:pt idx="599">
                  <c:v>40837.633240740739</c:v>
                </c:pt>
                <c:pt idx="600">
                  <c:v>40837.633356481485</c:v>
                </c:pt>
                <c:pt idx="601">
                  <c:v>40837.633472222224</c:v>
                </c:pt>
                <c:pt idx="602">
                  <c:v>40837.633587962962</c:v>
                </c:pt>
                <c:pt idx="603">
                  <c:v>40837.633703703701</c:v>
                </c:pt>
                <c:pt idx="604">
                  <c:v>40837.633819444447</c:v>
                </c:pt>
                <c:pt idx="605">
                  <c:v>40837.633935185186</c:v>
                </c:pt>
                <c:pt idx="606">
                  <c:v>40837.634050925924</c:v>
                </c:pt>
                <c:pt idx="607">
                  <c:v>40837.634166666663</c:v>
                </c:pt>
                <c:pt idx="608">
                  <c:v>40837.634282407409</c:v>
                </c:pt>
                <c:pt idx="609">
                  <c:v>40837.634398148148</c:v>
                </c:pt>
                <c:pt idx="610">
                  <c:v>40837.634513888886</c:v>
                </c:pt>
                <c:pt idx="611">
                  <c:v>40837.634629629632</c:v>
                </c:pt>
                <c:pt idx="612">
                  <c:v>40837.634745370371</c:v>
                </c:pt>
                <c:pt idx="613">
                  <c:v>40837.63486111111</c:v>
                </c:pt>
                <c:pt idx="614">
                  <c:v>40837.634976851848</c:v>
                </c:pt>
                <c:pt idx="615">
                  <c:v>40837.635092592594</c:v>
                </c:pt>
                <c:pt idx="616">
                  <c:v>40837.635208333333</c:v>
                </c:pt>
                <c:pt idx="617">
                  <c:v>40837.635324074072</c:v>
                </c:pt>
                <c:pt idx="618">
                  <c:v>40837.635439814818</c:v>
                </c:pt>
                <c:pt idx="619">
                  <c:v>40837.635555555556</c:v>
                </c:pt>
                <c:pt idx="620">
                  <c:v>40837.635671296295</c:v>
                </c:pt>
                <c:pt idx="621">
                  <c:v>40837.635787037034</c:v>
                </c:pt>
                <c:pt idx="622">
                  <c:v>40837.63590277778</c:v>
                </c:pt>
                <c:pt idx="623">
                  <c:v>40837.636018518519</c:v>
                </c:pt>
                <c:pt idx="624">
                  <c:v>40837.636134259257</c:v>
                </c:pt>
                <c:pt idx="625">
                  <c:v>40837.636250000003</c:v>
                </c:pt>
                <c:pt idx="626">
                  <c:v>40837.636365740742</c:v>
                </c:pt>
                <c:pt idx="627">
                  <c:v>40837.636481481481</c:v>
                </c:pt>
                <c:pt idx="628">
                  <c:v>40837.636597222219</c:v>
                </c:pt>
                <c:pt idx="629">
                  <c:v>40837.636712962965</c:v>
                </c:pt>
                <c:pt idx="630">
                  <c:v>40837.636828703704</c:v>
                </c:pt>
                <c:pt idx="631">
                  <c:v>40837.636944444443</c:v>
                </c:pt>
                <c:pt idx="632">
                  <c:v>40837.637060185189</c:v>
                </c:pt>
                <c:pt idx="633">
                  <c:v>40837.637175925927</c:v>
                </c:pt>
                <c:pt idx="634">
                  <c:v>40837.637291666666</c:v>
                </c:pt>
                <c:pt idx="635">
                  <c:v>40837.637407407405</c:v>
                </c:pt>
                <c:pt idx="636">
                  <c:v>40837.637523148151</c:v>
                </c:pt>
                <c:pt idx="637">
                  <c:v>40837.637638888889</c:v>
                </c:pt>
                <c:pt idx="638">
                  <c:v>40837.637754629628</c:v>
                </c:pt>
                <c:pt idx="639">
                  <c:v>40837.637870370374</c:v>
                </c:pt>
                <c:pt idx="640">
                  <c:v>40837.637986111113</c:v>
                </c:pt>
                <c:pt idx="641">
                  <c:v>40837.638101851851</c:v>
                </c:pt>
                <c:pt idx="642">
                  <c:v>40837.63821759259</c:v>
                </c:pt>
                <c:pt idx="643">
                  <c:v>40837.638333333336</c:v>
                </c:pt>
                <c:pt idx="644">
                  <c:v>40837.638449074075</c:v>
                </c:pt>
                <c:pt idx="645">
                  <c:v>40837.638564814813</c:v>
                </c:pt>
                <c:pt idx="646">
                  <c:v>40837.638680555552</c:v>
                </c:pt>
                <c:pt idx="647">
                  <c:v>40837.638796296298</c:v>
                </c:pt>
                <c:pt idx="648">
                  <c:v>40837.638912037037</c:v>
                </c:pt>
                <c:pt idx="649">
                  <c:v>40837.639027777775</c:v>
                </c:pt>
                <c:pt idx="650">
                  <c:v>40837.639143518521</c:v>
                </c:pt>
                <c:pt idx="651">
                  <c:v>40837.63925925926</c:v>
                </c:pt>
                <c:pt idx="652">
                  <c:v>40837.639374999999</c:v>
                </c:pt>
                <c:pt idx="653">
                  <c:v>40837.639490740738</c:v>
                </c:pt>
                <c:pt idx="654">
                  <c:v>40837.639606481483</c:v>
                </c:pt>
                <c:pt idx="655">
                  <c:v>40837.639722222222</c:v>
                </c:pt>
                <c:pt idx="656">
                  <c:v>40837.639837962961</c:v>
                </c:pt>
                <c:pt idx="657">
                  <c:v>40837.639953703707</c:v>
                </c:pt>
                <c:pt idx="658">
                  <c:v>40837.640069444446</c:v>
                </c:pt>
                <c:pt idx="659">
                  <c:v>40837.640185185184</c:v>
                </c:pt>
                <c:pt idx="660">
                  <c:v>40837.640300925923</c:v>
                </c:pt>
                <c:pt idx="661">
                  <c:v>40837.640416666669</c:v>
                </c:pt>
                <c:pt idx="662">
                  <c:v>40837.640532407408</c:v>
                </c:pt>
                <c:pt idx="663">
                  <c:v>40837.640648148146</c:v>
                </c:pt>
                <c:pt idx="664">
                  <c:v>40837.640763888892</c:v>
                </c:pt>
                <c:pt idx="665">
                  <c:v>40837.640879629631</c:v>
                </c:pt>
                <c:pt idx="666">
                  <c:v>40837.64099537037</c:v>
                </c:pt>
                <c:pt idx="667">
                  <c:v>40837.641111111108</c:v>
                </c:pt>
                <c:pt idx="668">
                  <c:v>40837.641226851854</c:v>
                </c:pt>
                <c:pt idx="669">
                  <c:v>40837.641342592593</c:v>
                </c:pt>
                <c:pt idx="670">
                  <c:v>40837.641458333332</c:v>
                </c:pt>
                <c:pt idx="671">
                  <c:v>40837.641574074078</c:v>
                </c:pt>
                <c:pt idx="672">
                  <c:v>40837.641689814816</c:v>
                </c:pt>
                <c:pt idx="673">
                  <c:v>40837.641805555555</c:v>
                </c:pt>
                <c:pt idx="674">
                  <c:v>40837.641921296294</c:v>
                </c:pt>
                <c:pt idx="675">
                  <c:v>40837.64203703704</c:v>
                </c:pt>
                <c:pt idx="676">
                  <c:v>40837.642152777778</c:v>
                </c:pt>
                <c:pt idx="677">
                  <c:v>40837.642268518517</c:v>
                </c:pt>
                <c:pt idx="678">
                  <c:v>40837.642384259256</c:v>
                </c:pt>
                <c:pt idx="679">
                  <c:v>40837.642500000002</c:v>
                </c:pt>
                <c:pt idx="680">
                  <c:v>40837.64261574074</c:v>
                </c:pt>
                <c:pt idx="681">
                  <c:v>40837.642731481479</c:v>
                </c:pt>
                <c:pt idx="682">
                  <c:v>40837.642847222225</c:v>
                </c:pt>
                <c:pt idx="683">
                  <c:v>40837.642962962964</c:v>
                </c:pt>
                <c:pt idx="684">
                  <c:v>40837.643078703702</c:v>
                </c:pt>
                <c:pt idx="685">
                  <c:v>40837.643194444441</c:v>
                </c:pt>
                <c:pt idx="686">
                  <c:v>40837.643310185187</c:v>
                </c:pt>
                <c:pt idx="687">
                  <c:v>40837.643425925926</c:v>
                </c:pt>
                <c:pt idx="688">
                  <c:v>40837.643541666665</c:v>
                </c:pt>
                <c:pt idx="689">
                  <c:v>40837.643657407411</c:v>
                </c:pt>
                <c:pt idx="690">
                  <c:v>40837.643773148149</c:v>
                </c:pt>
                <c:pt idx="691">
                  <c:v>40837.643888888888</c:v>
                </c:pt>
                <c:pt idx="692">
                  <c:v>40837.644004629627</c:v>
                </c:pt>
                <c:pt idx="693">
                  <c:v>40837.644120370373</c:v>
                </c:pt>
                <c:pt idx="694">
                  <c:v>40837.644236111111</c:v>
                </c:pt>
                <c:pt idx="695">
                  <c:v>40837.64435185185</c:v>
                </c:pt>
                <c:pt idx="696">
                  <c:v>40837.644467592596</c:v>
                </c:pt>
                <c:pt idx="697">
                  <c:v>40837.644583333335</c:v>
                </c:pt>
                <c:pt idx="698">
                  <c:v>40837.644699074073</c:v>
                </c:pt>
                <c:pt idx="699">
                  <c:v>40837.644814814812</c:v>
                </c:pt>
                <c:pt idx="700">
                  <c:v>40837.644930555558</c:v>
                </c:pt>
                <c:pt idx="701">
                  <c:v>40837.645046296297</c:v>
                </c:pt>
                <c:pt idx="702">
                  <c:v>40837.645162037035</c:v>
                </c:pt>
                <c:pt idx="703">
                  <c:v>40837.645277777781</c:v>
                </c:pt>
                <c:pt idx="704">
                  <c:v>40837.64539351852</c:v>
                </c:pt>
                <c:pt idx="705">
                  <c:v>40837.645509259259</c:v>
                </c:pt>
                <c:pt idx="706">
                  <c:v>40837.645624999997</c:v>
                </c:pt>
                <c:pt idx="707">
                  <c:v>40837.645740740743</c:v>
                </c:pt>
                <c:pt idx="708">
                  <c:v>40837.645856481482</c:v>
                </c:pt>
                <c:pt idx="709">
                  <c:v>40837.645972222221</c:v>
                </c:pt>
                <c:pt idx="710">
                  <c:v>40837.646087962959</c:v>
                </c:pt>
                <c:pt idx="711">
                  <c:v>40837.646203703705</c:v>
                </c:pt>
                <c:pt idx="712">
                  <c:v>40837.646319444444</c:v>
                </c:pt>
                <c:pt idx="713">
                  <c:v>40837.646435185183</c:v>
                </c:pt>
                <c:pt idx="714">
                  <c:v>40837.646550925929</c:v>
                </c:pt>
                <c:pt idx="715">
                  <c:v>40837.646666666667</c:v>
                </c:pt>
                <c:pt idx="716">
                  <c:v>40837.646782407406</c:v>
                </c:pt>
                <c:pt idx="717">
                  <c:v>40837.646898148145</c:v>
                </c:pt>
                <c:pt idx="718">
                  <c:v>40837.647013888891</c:v>
                </c:pt>
                <c:pt idx="719">
                  <c:v>40837.647129629629</c:v>
                </c:pt>
                <c:pt idx="720">
                  <c:v>40837.647245370368</c:v>
                </c:pt>
                <c:pt idx="721">
                  <c:v>40837.647361111114</c:v>
                </c:pt>
                <c:pt idx="722">
                  <c:v>40837.647476851853</c:v>
                </c:pt>
                <c:pt idx="723">
                  <c:v>40837.647592592592</c:v>
                </c:pt>
                <c:pt idx="724">
                  <c:v>40837.64770833333</c:v>
                </c:pt>
                <c:pt idx="725">
                  <c:v>40837.647824074076</c:v>
                </c:pt>
                <c:pt idx="726">
                  <c:v>40837.647939814815</c:v>
                </c:pt>
                <c:pt idx="727">
                  <c:v>40837.648055555554</c:v>
                </c:pt>
                <c:pt idx="728">
                  <c:v>40837.6481712963</c:v>
                </c:pt>
                <c:pt idx="729">
                  <c:v>40837.648287037038</c:v>
                </c:pt>
                <c:pt idx="730">
                  <c:v>40837.648402777777</c:v>
                </c:pt>
                <c:pt idx="731">
                  <c:v>40837.648518518516</c:v>
                </c:pt>
                <c:pt idx="732">
                  <c:v>40837.648634259262</c:v>
                </c:pt>
                <c:pt idx="733">
                  <c:v>40837.64875</c:v>
                </c:pt>
                <c:pt idx="734">
                  <c:v>40837.648865740739</c:v>
                </c:pt>
                <c:pt idx="735">
                  <c:v>40837.648981481485</c:v>
                </c:pt>
                <c:pt idx="736">
                  <c:v>40837.649097222224</c:v>
                </c:pt>
                <c:pt idx="737">
                  <c:v>40837.649212962962</c:v>
                </c:pt>
                <c:pt idx="738">
                  <c:v>40837.649328703701</c:v>
                </c:pt>
                <c:pt idx="739">
                  <c:v>40837.649444444447</c:v>
                </c:pt>
                <c:pt idx="740">
                  <c:v>40837.649560185186</c:v>
                </c:pt>
                <c:pt idx="741">
                  <c:v>40837.649675925924</c:v>
                </c:pt>
                <c:pt idx="742">
                  <c:v>40837.649791666663</c:v>
                </c:pt>
                <c:pt idx="743">
                  <c:v>40837.649907407409</c:v>
                </c:pt>
                <c:pt idx="744">
                  <c:v>40837.650023148148</c:v>
                </c:pt>
                <c:pt idx="745">
                  <c:v>40837.650138888886</c:v>
                </c:pt>
                <c:pt idx="746">
                  <c:v>40837.650254629632</c:v>
                </c:pt>
                <c:pt idx="747">
                  <c:v>40837.650370370371</c:v>
                </c:pt>
                <c:pt idx="748">
                  <c:v>40837.65048611111</c:v>
                </c:pt>
                <c:pt idx="749">
                  <c:v>40837.650601851848</c:v>
                </c:pt>
                <c:pt idx="750">
                  <c:v>40837.650717592594</c:v>
                </c:pt>
                <c:pt idx="751">
                  <c:v>40837.650833333333</c:v>
                </c:pt>
                <c:pt idx="752">
                  <c:v>40837.650949074072</c:v>
                </c:pt>
                <c:pt idx="753">
                  <c:v>40837.651064814818</c:v>
                </c:pt>
                <c:pt idx="754">
                  <c:v>40837.651180555556</c:v>
                </c:pt>
                <c:pt idx="755">
                  <c:v>40837.651296296295</c:v>
                </c:pt>
                <c:pt idx="756">
                  <c:v>40837.651412037034</c:v>
                </c:pt>
                <c:pt idx="757">
                  <c:v>40837.65152777778</c:v>
                </c:pt>
                <c:pt idx="758">
                  <c:v>40837.651643518519</c:v>
                </c:pt>
                <c:pt idx="759">
                  <c:v>40837.651759259257</c:v>
                </c:pt>
                <c:pt idx="760">
                  <c:v>40837.651875000003</c:v>
                </c:pt>
                <c:pt idx="761">
                  <c:v>40837.651990740742</c:v>
                </c:pt>
                <c:pt idx="762">
                  <c:v>40837.652106481481</c:v>
                </c:pt>
                <c:pt idx="763">
                  <c:v>40837.652222222219</c:v>
                </c:pt>
                <c:pt idx="764">
                  <c:v>40837.652337962965</c:v>
                </c:pt>
                <c:pt idx="765">
                  <c:v>40837.652453703704</c:v>
                </c:pt>
                <c:pt idx="766">
                  <c:v>40837.652569444443</c:v>
                </c:pt>
                <c:pt idx="767">
                  <c:v>40837.652685185189</c:v>
                </c:pt>
                <c:pt idx="768">
                  <c:v>40837.652800925927</c:v>
                </c:pt>
                <c:pt idx="769">
                  <c:v>40837.652916666666</c:v>
                </c:pt>
                <c:pt idx="770">
                  <c:v>40837.653032407405</c:v>
                </c:pt>
                <c:pt idx="771">
                  <c:v>40837.653148148151</c:v>
                </c:pt>
                <c:pt idx="772">
                  <c:v>40837.653263888889</c:v>
                </c:pt>
                <c:pt idx="773">
                  <c:v>40837.653379629628</c:v>
                </c:pt>
                <c:pt idx="774">
                  <c:v>40837.653495370374</c:v>
                </c:pt>
                <c:pt idx="775">
                  <c:v>40837.653611111113</c:v>
                </c:pt>
                <c:pt idx="776">
                  <c:v>40837.653726851851</c:v>
                </c:pt>
                <c:pt idx="777">
                  <c:v>40837.65384259259</c:v>
                </c:pt>
                <c:pt idx="778">
                  <c:v>40837.653958333336</c:v>
                </c:pt>
                <c:pt idx="779">
                  <c:v>40837.654074074075</c:v>
                </c:pt>
                <c:pt idx="780">
                  <c:v>40837.654189814813</c:v>
                </c:pt>
                <c:pt idx="781">
                  <c:v>40837.654305555552</c:v>
                </c:pt>
                <c:pt idx="782">
                  <c:v>40837.654421296298</c:v>
                </c:pt>
                <c:pt idx="783">
                  <c:v>40837.654537037037</c:v>
                </c:pt>
                <c:pt idx="784">
                  <c:v>40837.654652777775</c:v>
                </c:pt>
                <c:pt idx="785">
                  <c:v>40837.654768518521</c:v>
                </c:pt>
                <c:pt idx="786">
                  <c:v>40837.65488425926</c:v>
                </c:pt>
                <c:pt idx="787">
                  <c:v>40837.654999999999</c:v>
                </c:pt>
                <c:pt idx="788">
                  <c:v>40837.655115740738</c:v>
                </c:pt>
                <c:pt idx="789">
                  <c:v>40837.655231481483</c:v>
                </c:pt>
                <c:pt idx="790">
                  <c:v>40837.655347222222</c:v>
                </c:pt>
                <c:pt idx="791">
                  <c:v>40837.655462962961</c:v>
                </c:pt>
                <c:pt idx="792">
                  <c:v>40837.655578703707</c:v>
                </c:pt>
                <c:pt idx="793">
                  <c:v>40837.655694444446</c:v>
                </c:pt>
                <c:pt idx="794">
                  <c:v>40837.655810185184</c:v>
                </c:pt>
                <c:pt idx="795">
                  <c:v>40837.655925925923</c:v>
                </c:pt>
                <c:pt idx="796">
                  <c:v>40837.656041666669</c:v>
                </c:pt>
                <c:pt idx="797">
                  <c:v>40837.656157407408</c:v>
                </c:pt>
                <c:pt idx="798">
                  <c:v>40837.656273148146</c:v>
                </c:pt>
                <c:pt idx="799">
                  <c:v>40837.656388888892</c:v>
                </c:pt>
                <c:pt idx="800">
                  <c:v>40837.656504629631</c:v>
                </c:pt>
                <c:pt idx="801">
                  <c:v>40837.65662037037</c:v>
                </c:pt>
                <c:pt idx="802">
                  <c:v>40837.656736111108</c:v>
                </c:pt>
                <c:pt idx="803">
                  <c:v>40837.656851851854</c:v>
                </c:pt>
                <c:pt idx="804">
                  <c:v>40837.656967592593</c:v>
                </c:pt>
                <c:pt idx="805">
                  <c:v>40837.657083333332</c:v>
                </c:pt>
                <c:pt idx="806">
                  <c:v>40837.657199074078</c:v>
                </c:pt>
                <c:pt idx="807">
                  <c:v>40837.657314814816</c:v>
                </c:pt>
                <c:pt idx="808">
                  <c:v>40837.657430555555</c:v>
                </c:pt>
                <c:pt idx="809">
                  <c:v>40837.657546296294</c:v>
                </c:pt>
                <c:pt idx="810">
                  <c:v>40837.65766203704</c:v>
                </c:pt>
                <c:pt idx="811">
                  <c:v>40837.657777777778</c:v>
                </c:pt>
                <c:pt idx="812">
                  <c:v>40837.657893518517</c:v>
                </c:pt>
                <c:pt idx="813">
                  <c:v>40837.658009259256</c:v>
                </c:pt>
                <c:pt idx="814">
                  <c:v>40837.658125000002</c:v>
                </c:pt>
                <c:pt idx="815">
                  <c:v>40837.65824074074</c:v>
                </c:pt>
                <c:pt idx="816">
                  <c:v>40837.658356481479</c:v>
                </c:pt>
                <c:pt idx="817">
                  <c:v>40837.658472222225</c:v>
                </c:pt>
                <c:pt idx="818">
                  <c:v>40837.658587962964</c:v>
                </c:pt>
                <c:pt idx="819">
                  <c:v>40837.658703703702</c:v>
                </c:pt>
                <c:pt idx="820">
                  <c:v>40837.658819444441</c:v>
                </c:pt>
                <c:pt idx="821">
                  <c:v>40837.658935185187</c:v>
                </c:pt>
                <c:pt idx="822">
                  <c:v>40837.659050925926</c:v>
                </c:pt>
                <c:pt idx="823">
                  <c:v>40837.659166666665</c:v>
                </c:pt>
                <c:pt idx="824">
                  <c:v>40837.659282407411</c:v>
                </c:pt>
                <c:pt idx="825">
                  <c:v>40837.659398148149</c:v>
                </c:pt>
                <c:pt idx="826">
                  <c:v>40837.659513888888</c:v>
                </c:pt>
                <c:pt idx="827">
                  <c:v>40837.659629629627</c:v>
                </c:pt>
                <c:pt idx="828">
                  <c:v>40837.659745370373</c:v>
                </c:pt>
                <c:pt idx="829">
                  <c:v>40837.659861111111</c:v>
                </c:pt>
                <c:pt idx="830">
                  <c:v>40837.65997685185</c:v>
                </c:pt>
                <c:pt idx="831">
                  <c:v>40837.660092592596</c:v>
                </c:pt>
                <c:pt idx="832">
                  <c:v>40837.660208333335</c:v>
                </c:pt>
                <c:pt idx="833">
                  <c:v>40837.660324074073</c:v>
                </c:pt>
                <c:pt idx="834">
                  <c:v>40837.660439814812</c:v>
                </c:pt>
                <c:pt idx="835">
                  <c:v>40837.660555555558</c:v>
                </c:pt>
                <c:pt idx="836">
                  <c:v>40837.660671296297</c:v>
                </c:pt>
                <c:pt idx="837">
                  <c:v>40837.660787037035</c:v>
                </c:pt>
                <c:pt idx="838">
                  <c:v>40837.660902777781</c:v>
                </c:pt>
                <c:pt idx="839">
                  <c:v>40837.66101851852</c:v>
                </c:pt>
                <c:pt idx="840">
                  <c:v>40837.661134259259</c:v>
                </c:pt>
                <c:pt idx="841">
                  <c:v>40837.661249999997</c:v>
                </c:pt>
                <c:pt idx="842">
                  <c:v>40837.661365740743</c:v>
                </c:pt>
                <c:pt idx="843">
                  <c:v>40837.661481481482</c:v>
                </c:pt>
                <c:pt idx="844">
                  <c:v>40837.661597222221</c:v>
                </c:pt>
                <c:pt idx="845">
                  <c:v>40837.661712962959</c:v>
                </c:pt>
                <c:pt idx="846">
                  <c:v>40837.661828703705</c:v>
                </c:pt>
                <c:pt idx="847">
                  <c:v>40837.661944444444</c:v>
                </c:pt>
                <c:pt idx="848">
                  <c:v>40837.662060185183</c:v>
                </c:pt>
                <c:pt idx="849">
                  <c:v>40837.662175925929</c:v>
                </c:pt>
                <c:pt idx="850">
                  <c:v>40837.662291666667</c:v>
                </c:pt>
                <c:pt idx="851">
                  <c:v>40837.662407407406</c:v>
                </c:pt>
                <c:pt idx="852">
                  <c:v>40837.662523148145</c:v>
                </c:pt>
                <c:pt idx="853">
                  <c:v>40837.662638888891</c:v>
                </c:pt>
                <c:pt idx="854">
                  <c:v>40837.662754629629</c:v>
                </c:pt>
                <c:pt idx="855">
                  <c:v>40837.662870370368</c:v>
                </c:pt>
                <c:pt idx="856">
                  <c:v>40837.662986111114</c:v>
                </c:pt>
                <c:pt idx="857">
                  <c:v>40837.663101851853</c:v>
                </c:pt>
                <c:pt idx="858">
                  <c:v>40837.663217592592</c:v>
                </c:pt>
                <c:pt idx="859">
                  <c:v>40837.66333333333</c:v>
                </c:pt>
                <c:pt idx="860">
                  <c:v>40837.663449074076</c:v>
                </c:pt>
                <c:pt idx="861">
                  <c:v>40837.663564814815</c:v>
                </c:pt>
                <c:pt idx="862">
                  <c:v>40837.663680555554</c:v>
                </c:pt>
                <c:pt idx="863">
                  <c:v>40837.6637962963</c:v>
                </c:pt>
                <c:pt idx="864">
                  <c:v>40837.663912037038</c:v>
                </c:pt>
                <c:pt idx="865">
                  <c:v>40837.664027777777</c:v>
                </c:pt>
                <c:pt idx="866">
                  <c:v>40837.664143518516</c:v>
                </c:pt>
                <c:pt idx="867">
                  <c:v>40837.664259259262</c:v>
                </c:pt>
                <c:pt idx="868">
                  <c:v>40837.664375</c:v>
                </c:pt>
                <c:pt idx="869">
                  <c:v>40837.664490740739</c:v>
                </c:pt>
                <c:pt idx="870">
                  <c:v>40837.664606481485</c:v>
                </c:pt>
                <c:pt idx="871">
                  <c:v>40837.664722222224</c:v>
                </c:pt>
                <c:pt idx="872">
                  <c:v>40837.664837962962</c:v>
                </c:pt>
                <c:pt idx="873">
                  <c:v>40837.664953703701</c:v>
                </c:pt>
                <c:pt idx="874">
                  <c:v>40837.665069444447</c:v>
                </c:pt>
                <c:pt idx="875">
                  <c:v>40837.665185185186</c:v>
                </c:pt>
                <c:pt idx="876">
                  <c:v>40837.665300925924</c:v>
                </c:pt>
                <c:pt idx="877">
                  <c:v>40837.665416666663</c:v>
                </c:pt>
                <c:pt idx="878">
                  <c:v>40837.665532407409</c:v>
                </c:pt>
                <c:pt idx="879">
                  <c:v>40837.665648148148</c:v>
                </c:pt>
                <c:pt idx="880">
                  <c:v>40837.665763888886</c:v>
                </c:pt>
                <c:pt idx="881">
                  <c:v>40837.665879629632</c:v>
                </c:pt>
                <c:pt idx="882">
                  <c:v>40837.665995370371</c:v>
                </c:pt>
                <c:pt idx="883">
                  <c:v>40837.66611111111</c:v>
                </c:pt>
                <c:pt idx="884">
                  <c:v>40837.666226851848</c:v>
                </c:pt>
                <c:pt idx="885">
                  <c:v>40837.666342592594</c:v>
                </c:pt>
                <c:pt idx="886">
                  <c:v>40837.666458333333</c:v>
                </c:pt>
                <c:pt idx="887">
                  <c:v>40837.666574074072</c:v>
                </c:pt>
                <c:pt idx="888">
                  <c:v>40837.666689814818</c:v>
                </c:pt>
                <c:pt idx="889">
                  <c:v>40837.666805555556</c:v>
                </c:pt>
                <c:pt idx="890">
                  <c:v>40837.666921296295</c:v>
                </c:pt>
                <c:pt idx="891">
                  <c:v>40837.667037037034</c:v>
                </c:pt>
                <c:pt idx="892">
                  <c:v>40837.66715277778</c:v>
                </c:pt>
                <c:pt idx="893">
                  <c:v>40837.667268518519</c:v>
                </c:pt>
                <c:pt idx="894">
                  <c:v>40837.667384259257</c:v>
                </c:pt>
                <c:pt idx="895">
                  <c:v>40837.667500000003</c:v>
                </c:pt>
                <c:pt idx="896">
                  <c:v>40837.667615740742</c:v>
                </c:pt>
                <c:pt idx="897">
                  <c:v>40837.667731481481</c:v>
                </c:pt>
                <c:pt idx="898">
                  <c:v>40837.667847222219</c:v>
                </c:pt>
                <c:pt idx="899">
                  <c:v>40837.667962962965</c:v>
                </c:pt>
                <c:pt idx="900">
                  <c:v>40837.668078703704</c:v>
                </c:pt>
                <c:pt idx="901">
                  <c:v>40837.668194444443</c:v>
                </c:pt>
                <c:pt idx="902">
                  <c:v>40837.668310185189</c:v>
                </c:pt>
                <c:pt idx="903">
                  <c:v>40837.668425925927</c:v>
                </c:pt>
                <c:pt idx="904">
                  <c:v>40837.668541666666</c:v>
                </c:pt>
                <c:pt idx="905">
                  <c:v>40837.668657407405</c:v>
                </c:pt>
                <c:pt idx="906">
                  <c:v>40837.668773148151</c:v>
                </c:pt>
                <c:pt idx="907">
                  <c:v>40837.668888888889</c:v>
                </c:pt>
                <c:pt idx="908">
                  <c:v>40837.669004629628</c:v>
                </c:pt>
                <c:pt idx="909">
                  <c:v>40837.669120370374</c:v>
                </c:pt>
                <c:pt idx="910">
                  <c:v>40837.669236111113</c:v>
                </c:pt>
                <c:pt idx="911">
                  <c:v>40837.669351851851</c:v>
                </c:pt>
                <c:pt idx="912">
                  <c:v>40837.66946759259</c:v>
                </c:pt>
                <c:pt idx="913">
                  <c:v>40837.669583333336</c:v>
                </c:pt>
                <c:pt idx="914">
                  <c:v>40837.669699074075</c:v>
                </c:pt>
                <c:pt idx="915">
                  <c:v>40837.669814814813</c:v>
                </c:pt>
                <c:pt idx="916">
                  <c:v>40837.669930555552</c:v>
                </c:pt>
                <c:pt idx="917">
                  <c:v>40837.670046296298</c:v>
                </c:pt>
                <c:pt idx="918">
                  <c:v>40837.670162037037</c:v>
                </c:pt>
                <c:pt idx="919">
                  <c:v>40837.670277777775</c:v>
                </c:pt>
                <c:pt idx="920">
                  <c:v>40837.670393518521</c:v>
                </c:pt>
                <c:pt idx="921">
                  <c:v>40837.67050925926</c:v>
                </c:pt>
                <c:pt idx="922">
                  <c:v>40837.670624999999</c:v>
                </c:pt>
                <c:pt idx="923">
                  <c:v>40837.670740740738</c:v>
                </c:pt>
                <c:pt idx="924">
                  <c:v>40837.670856481483</c:v>
                </c:pt>
                <c:pt idx="925">
                  <c:v>40837.670972222222</c:v>
                </c:pt>
                <c:pt idx="926">
                  <c:v>40837.671087962961</c:v>
                </c:pt>
                <c:pt idx="927">
                  <c:v>40837.671203703707</c:v>
                </c:pt>
                <c:pt idx="928">
                  <c:v>40837.671319444446</c:v>
                </c:pt>
                <c:pt idx="929">
                  <c:v>40837.671435185184</c:v>
                </c:pt>
                <c:pt idx="930">
                  <c:v>40837.671550925923</c:v>
                </c:pt>
                <c:pt idx="931">
                  <c:v>40837.671666666669</c:v>
                </c:pt>
                <c:pt idx="932">
                  <c:v>40837.671782407408</c:v>
                </c:pt>
                <c:pt idx="933">
                  <c:v>40837.671898148146</c:v>
                </c:pt>
                <c:pt idx="934">
                  <c:v>40837.672013888892</c:v>
                </c:pt>
                <c:pt idx="935">
                  <c:v>40837.672129629631</c:v>
                </c:pt>
                <c:pt idx="936">
                  <c:v>40837.67224537037</c:v>
                </c:pt>
                <c:pt idx="937">
                  <c:v>40837.672361111108</c:v>
                </c:pt>
                <c:pt idx="938">
                  <c:v>40837.672476851854</c:v>
                </c:pt>
                <c:pt idx="939">
                  <c:v>40837.672592592593</c:v>
                </c:pt>
                <c:pt idx="940">
                  <c:v>40837.672708333332</c:v>
                </c:pt>
                <c:pt idx="941">
                  <c:v>40837.672824074078</c:v>
                </c:pt>
                <c:pt idx="942">
                  <c:v>40837.672939814816</c:v>
                </c:pt>
                <c:pt idx="943">
                  <c:v>40837.673055555555</c:v>
                </c:pt>
                <c:pt idx="944">
                  <c:v>40837.673171296294</c:v>
                </c:pt>
                <c:pt idx="945">
                  <c:v>40837.67328703704</c:v>
                </c:pt>
                <c:pt idx="946">
                  <c:v>40837.673402777778</c:v>
                </c:pt>
                <c:pt idx="947">
                  <c:v>40837.673518518517</c:v>
                </c:pt>
                <c:pt idx="948">
                  <c:v>40837.673634259256</c:v>
                </c:pt>
                <c:pt idx="949">
                  <c:v>40837.673750000002</c:v>
                </c:pt>
                <c:pt idx="950">
                  <c:v>40837.67386574074</c:v>
                </c:pt>
                <c:pt idx="951">
                  <c:v>40837.673981481479</c:v>
                </c:pt>
                <c:pt idx="952">
                  <c:v>40837.674097222225</c:v>
                </c:pt>
                <c:pt idx="953">
                  <c:v>40837.674212962964</c:v>
                </c:pt>
                <c:pt idx="954">
                  <c:v>40837.674328703702</c:v>
                </c:pt>
                <c:pt idx="955">
                  <c:v>40837.674444444441</c:v>
                </c:pt>
                <c:pt idx="956">
                  <c:v>40837.674560185187</c:v>
                </c:pt>
                <c:pt idx="957">
                  <c:v>40837.674675925926</c:v>
                </c:pt>
                <c:pt idx="958">
                  <c:v>40837.674791666665</c:v>
                </c:pt>
                <c:pt idx="959">
                  <c:v>40837.674907407411</c:v>
                </c:pt>
                <c:pt idx="960">
                  <c:v>40837.675023148149</c:v>
                </c:pt>
                <c:pt idx="961">
                  <c:v>40837.675138888888</c:v>
                </c:pt>
                <c:pt idx="962">
                  <c:v>40837.675254629627</c:v>
                </c:pt>
                <c:pt idx="963">
                  <c:v>40837.675370370373</c:v>
                </c:pt>
                <c:pt idx="964">
                  <c:v>40837.675486111111</c:v>
                </c:pt>
                <c:pt idx="965">
                  <c:v>40837.67560185185</c:v>
                </c:pt>
                <c:pt idx="966">
                  <c:v>40837.675717592596</c:v>
                </c:pt>
                <c:pt idx="967">
                  <c:v>40837.675833333335</c:v>
                </c:pt>
                <c:pt idx="968">
                  <c:v>40837.675949074073</c:v>
                </c:pt>
                <c:pt idx="969">
                  <c:v>40837.676064814812</c:v>
                </c:pt>
                <c:pt idx="970">
                  <c:v>40837.676180555558</c:v>
                </c:pt>
                <c:pt idx="971">
                  <c:v>40837.676296296297</c:v>
                </c:pt>
                <c:pt idx="972">
                  <c:v>40837.676412037035</c:v>
                </c:pt>
                <c:pt idx="973">
                  <c:v>40837.676527777781</c:v>
                </c:pt>
                <c:pt idx="974">
                  <c:v>40837.67664351852</c:v>
                </c:pt>
                <c:pt idx="975">
                  <c:v>40837.676759259259</c:v>
                </c:pt>
                <c:pt idx="976">
                  <c:v>40837.676874999997</c:v>
                </c:pt>
                <c:pt idx="977">
                  <c:v>40837.676990740743</c:v>
                </c:pt>
                <c:pt idx="978">
                  <c:v>40837.677106481482</c:v>
                </c:pt>
                <c:pt idx="979">
                  <c:v>40837.677222222221</c:v>
                </c:pt>
                <c:pt idx="980">
                  <c:v>40837.677337962959</c:v>
                </c:pt>
                <c:pt idx="981">
                  <c:v>40837.677453703705</c:v>
                </c:pt>
                <c:pt idx="982">
                  <c:v>40837.677569444444</c:v>
                </c:pt>
                <c:pt idx="983">
                  <c:v>40837.677685185183</c:v>
                </c:pt>
                <c:pt idx="984">
                  <c:v>40837.677800925929</c:v>
                </c:pt>
                <c:pt idx="985">
                  <c:v>40837.677916666667</c:v>
                </c:pt>
                <c:pt idx="986">
                  <c:v>40837.678032407406</c:v>
                </c:pt>
                <c:pt idx="987">
                  <c:v>40837.678148148145</c:v>
                </c:pt>
                <c:pt idx="988">
                  <c:v>40837.678263888891</c:v>
                </c:pt>
                <c:pt idx="989">
                  <c:v>40837.678379629629</c:v>
                </c:pt>
                <c:pt idx="990">
                  <c:v>40837.678495370368</c:v>
                </c:pt>
                <c:pt idx="991">
                  <c:v>40837.678611111114</c:v>
                </c:pt>
                <c:pt idx="992">
                  <c:v>40837.678726851853</c:v>
                </c:pt>
                <c:pt idx="993">
                  <c:v>40837.678842592592</c:v>
                </c:pt>
                <c:pt idx="994">
                  <c:v>40837.67895833333</c:v>
                </c:pt>
                <c:pt idx="995">
                  <c:v>40837.679074074076</c:v>
                </c:pt>
                <c:pt idx="996">
                  <c:v>40837.679189814815</c:v>
                </c:pt>
                <c:pt idx="997">
                  <c:v>40837.679305555554</c:v>
                </c:pt>
                <c:pt idx="998">
                  <c:v>40837.6794212963</c:v>
                </c:pt>
                <c:pt idx="999">
                  <c:v>40837.679537037038</c:v>
                </c:pt>
                <c:pt idx="1000">
                  <c:v>40837.679652777777</c:v>
                </c:pt>
                <c:pt idx="1001">
                  <c:v>40837.679768518516</c:v>
                </c:pt>
                <c:pt idx="1002">
                  <c:v>40837.679884259262</c:v>
                </c:pt>
                <c:pt idx="1003">
                  <c:v>40837.68</c:v>
                </c:pt>
                <c:pt idx="1004">
                  <c:v>40837.680115740739</c:v>
                </c:pt>
                <c:pt idx="1005">
                  <c:v>40837.680231481485</c:v>
                </c:pt>
                <c:pt idx="1006">
                  <c:v>40837.680347222224</c:v>
                </c:pt>
                <c:pt idx="1007">
                  <c:v>40837.680462962962</c:v>
                </c:pt>
                <c:pt idx="1008">
                  <c:v>40837.680578703701</c:v>
                </c:pt>
                <c:pt idx="1009">
                  <c:v>40837.680694444447</c:v>
                </c:pt>
                <c:pt idx="1010">
                  <c:v>40837.680810185186</c:v>
                </c:pt>
                <c:pt idx="1011">
                  <c:v>40837.680925925924</c:v>
                </c:pt>
                <c:pt idx="1012">
                  <c:v>40837.681041666663</c:v>
                </c:pt>
                <c:pt idx="1013">
                  <c:v>40837.681157407409</c:v>
                </c:pt>
                <c:pt idx="1014">
                  <c:v>40837.681273148148</c:v>
                </c:pt>
                <c:pt idx="1015">
                  <c:v>40837.681388888886</c:v>
                </c:pt>
                <c:pt idx="1016">
                  <c:v>40837.681504629632</c:v>
                </c:pt>
                <c:pt idx="1017">
                  <c:v>40837.681620370371</c:v>
                </c:pt>
                <c:pt idx="1018">
                  <c:v>40837.68173611111</c:v>
                </c:pt>
                <c:pt idx="1019">
                  <c:v>40837.681851851848</c:v>
                </c:pt>
                <c:pt idx="1020">
                  <c:v>40837.681967592594</c:v>
                </c:pt>
                <c:pt idx="1021">
                  <c:v>40837.682083333333</c:v>
                </c:pt>
                <c:pt idx="1022">
                  <c:v>40837.682199074072</c:v>
                </c:pt>
                <c:pt idx="1023">
                  <c:v>40837.682314814818</c:v>
                </c:pt>
                <c:pt idx="1024">
                  <c:v>40837.682430555556</c:v>
                </c:pt>
                <c:pt idx="1025">
                  <c:v>40837.682546296295</c:v>
                </c:pt>
                <c:pt idx="1026">
                  <c:v>40837.682662037034</c:v>
                </c:pt>
                <c:pt idx="1027">
                  <c:v>40837.68277777778</c:v>
                </c:pt>
                <c:pt idx="1028">
                  <c:v>40837.682893518519</c:v>
                </c:pt>
                <c:pt idx="1029">
                  <c:v>40837.683009259257</c:v>
                </c:pt>
                <c:pt idx="1030">
                  <c:v>40837.683125000003</c:v>
                </c:pt>
                <c:pt idx="1031">
                  <c:v>40837.683240740742</c:v>
                </c:pt>
                <c:pt idx="1032">
                  <c:v>40837.683356481481</c:v>
                </c:pt>
                <c:pt idx="1033">
                  <c:v>40837.683472222219</c:v>
                </c:pt>
                <c:pt idx="1034">
                  <c:v>40837.683587962965</c:v>
                </c:pt>
                <c:pt idx="1035">
                  <c:v>40837.683703703704</c:v>
                </c:pt>
                <c:pt idx="1036">
                  <c:v>40837.683819444443</c:v>
                </c:pt>
                <c:pt idx="1037">
                  <c:v>40837.683935185189</c:v>
                </c:pt>
                <c:pt idx="1038">
                  <c:v>40837.684050925927</c:v>
                </c:pt>
                <c:pt idx="1039">
                  <c:v>40837.684166666666</c:v>
                </c:pt>
                <c:pt idx="1040">
                  <c:v>40837.684282407405</c:v>
                </c:pt>
                <c:pt idx="1041">
                  <c:v>40837.684398148151</c:v>
                </c:pt>
                <c:pt idx="1042">
                  <c:v>40837.684513888889</c:v>
                </c:pt>
                <c:pt idx="1043">
                  <c:v>40837.684629629628</c:v>
                </c:pt>
                <c:pt idx="1044">
                  <c:v>40837.684745370374</c:v>
                </c:pt>
                <c:pt idx="1045">
                  <c:v>40837.684861111113</c:v>
                </c:pt>
                <c:pt idx="1046">
                  <c:v>40837.684976851851</c:v>
                </c:pt>
                <c:pt idx="1047">
                  <c:v>40837.68509259259</c:v>
                </c:pt>
                <c:pt idx="1048">
                  <c:v>40837.685208333336</c:v>
                </c:pt>
                <c:pt idx="1049">
                  <c:v>40837.685324074075</c:v>
                </c:pt>
                <c:pt idx="1050">
                  <c:v>40837.685439814813</c:v>
                </c:pt>
                <c:pt idx="1051">
                  <c:v>40837.685555555552</c:v>
                </c:pt>
                <c:pt idx="1052">
                  <c:v>40837.685671296298</c:v>
                </c:pt>
                <c:pt idx="1053">
                  <c:v>40837.685787037037</c:v>
                </c:pt>
                <c:pt idx="1054">
                  <c:v>40837.685902777775</c:v>
                </c:pt>
                <c:pt idx="1055">
                  <c:v>40837.686018518521</c:v>
                </c:pt>
                <c:pt idx="1056">
                  <c:v>40837.68613425926</c:v>
                </c:pt>
                <c:pt idx="1057">
                  <c:v>40837.686249999999</c:v>
                </c:pt>
                <c:pt idx="1058">
                  <c:v>40837.686365740738</c:v>
                </c:pt>
                <c:pt idx="1059">
                  <c:v>40837.686481481483</c:v>
                </c:pt>
                <c:pt idx="1060">
                  <c:v>40837.686597222222</c:v>
                </c:pt>
                <c:pt idx="1061">
                  <c:v>40837.686712962961</c:v>
                </c:pt>
                <c:pt idx="1062">
                  <c:v>40837.686828703707</c:v>
                </c:pt>
                <c:pt idx="1063">
                  <c:v>40837.686944444446</c:v>
                </c:pt>
                <c:pt idx="1064">
                  <c:v>40837.687060185184</c:v>
                </c:pt>
                <c:pt idx="1065">
                  <c:v>40837.687175925923</c:v>
                </c:pt>
                <c:pt idx="1066">
                  <c:v>40837.687291666669</c:v>
                </c:pt>
                <c:pt idx="1067">
                  <c:v>40837.687407407408</c:v>
                </c:pt>
                <c:pt idx="1068">
                  <c:v>40837.687523148146</c:v>
                </c:pt>
                <c:pt idx="1069">
                  <c:v>40837.687638888892</c:v>
                </c:pt>
                <c:pt idx="1070">
                  <c:v>40837.687754629631</c:v>
                </c:pt>
                <c:pt idx="1071">
                  <c:v>40837.68787037037</c:v>
                </c:pt>
                <c:pt idx="1072">
                  <c:v>40837.687986111108</c:v>
                </c:pt>
                <c:pt idx="1073">
                  <c:v>40837.688101851854</c:v>
                </c:pt>
                <c:pt idx="1074">
                  <c:v>40837.688217592593</c:v>
                </c:pt>
                <c:pt idx="1075">
                  <c:v>40837.688333333332</c:v>
                </c:pt>
                <c:pt idx="1076">
                  <c:v>40837.688449074078</c:v>
                </c:pt>
                <c:pt idx="1077">
                  <c:v>40837.688564814816</c:v>
                </c:pt>
                <c:pt idx="1078">
                  <c:v>40837.688680555555</c:v>
                </c:pt>
                <c:pt idx="1079">
                  <c:v>40837.688796296294</c:v>
                </c:pt>
                <c:pt idx="1080">
                  <c:v>40837.68891203704</c:v>
                </c:pt>
                <c:pt idx="1081">
                  <c:v>40837.689027777778</c:v>
                </c:pt>
                <c:pt idx="1082">
                  <c:v>40837.689143518517</c:v>
                </c:pt>
                <c:pt idx="1083">
                  <c:v>40837.689259259256</c:v>
                </c:pt>
                <c:pt idx="1084">
                  <c:v>40837.689375000002</c:v>
                </c:pt>
                <c:pt idx="1085">
                  <c:v>40837.68949074074</c:v>
                </c:pt>
                <c:pt idx="1086">
                  <c:v>40837.689606481479</c:v>
                </c:pt>
                <c:pt idx="1087">
                  <c:v>40837.689722222225</c:v>
                </c:pt>
                <c:pt idx="1088">
                  <c:v>40837.689837962964</c:v>
                </c:pt>
                <c:pt idx="1089">
                  <c:v>40837.689953703702</c:v>
                </c:pt>
                <c:pt idx="1090">
                  <c:v>40837.690069444441</c:v>
                </c:pt>
                <c:pt idx="1091">
                  <c:v>40837.690185185187</c:v>
                </c:pt>
                <c:pt idx="1092">
                  <c:v>40837.690300925926</c:v>
                </c:pt>
                <c:pt idx="1093">
                  <c:v>40837.690416666665</c:v>
                </c:pt>
                <c:pt idx="1094">
                  <c:v>40837.690532407411</c:v>
                </c:pt>
                <c:pt idx="1095">
                  <c:v>40837.690648148149</c:v>
                </c:pt>
                <c:pt idx="1096">
                  <c:v>40837.690763888888</c:v>
                </c:pt>
                <c:pt idx="1097">
                  <c:v>40837.690879629627</c:v>
                </c:pt>
                <c:pt idx="1098">
                  <c:v>40837.690995370373</c:v>
                </c:pt>
                <c:pt idx="1099">
                  <c:v>40837.691111111111</c:v>
                </c:pt>
                <c:pt idx="1100">
                  <c:v>40837.69122685185</c:v>
                </c:pt>
                <c:pt idx="1101">
                  <c:v>40837.691342592596</c:v>
                </c:pt>
                <c:pt idx="1102">
                  <c:v>40837.691458333335</c:v>
                </c:pt>
                <c:pt idx="1103">
                  <c:v>40837.691574074073</c:v>
                </c:pt>
                <c:pt idx="1104">
                  <c:v>40837.691689814812</c:v>
                </c:pt>
                <c:pt idx="1105">
                  <c:v>40837.691805555558</c:v>
                </c:pt>
                <c:pt idx="1106">
                  <c:v>40837.691921296297</c:v>
                </c:pt>
                <c:pt idx="1107">
                  <c:v>40837.692037037035</c:v>
                </c:pt>
                <c:pt idx="1108">
                  <c:v>40837.692152777781</c:v>
                </c:pt>
                <c:pt idx="1109">
                  <c:v>40837.69226851852</c:v>
                </c:pt>
                <c:pt idx="1110">
                  <c:v>40837.692384259259</c:v>
                </c:pt>
                <c:pt idx="1111">
                  <c:v>40837.692499999997</c:v>
                </c:pt>
                <c:pt idx="1112">
                  <c:v>40837.692615740743</c:v>
                </c:pt>
                <c:pt idx="1113">
                  <c:v>40837.692731481482</c:v>
                </c:pt>
                <c:pt idx="1114">
                  <c:v>40837.692847222221</c:v>
                </c:pt>
                <c:pt idx="1115">
                  <c:v>40837.692962962959</c:v>
                </c:pt>
                <c:pt idx="1116">
                  <c:v>40837.693078703705</c:v>
                </c:pt>
                <c:pt idx="1117">
                  <c:v>40837.693194444444</c:v>
                </c:pt>
                <c:pt idx="1118">
                  <c:v>40837.693310185183</c:v>
                </c:pt>
                <c:pt idx="1119">
                  <c:v>40837.693425925929</c:v>
                </c:pt>
                <c:pt idx="1120">
                  <c:v>40837.693541666667</c:v>
                </c:pt>
                <c:pt idx="1121">
                  <c:v>40837.693657407406</c:v>
                </c:pt>
                <c:pt idx="1122">
                  <c:v>40837.693773148145</c:v>
                </c:pt>
                <c:pt idx="1123">
                  <c:v>40837.693888888891</c:v>
                </c:pt>
                <c:pt idx="1124">
                  <c:v>40837.694004629629</c:v>
                </c:pt>
                <c:pt idx="1125">
                  <c:v>40837.694120370368</c:v>
                </c:pt>
                <c:pt idx="1126">
                  <c:v>40837.694236111114</c:v>
                </c:pt>
                <c:pt idx="1127">
                  <c:v>40837.694351851853</c:v>
                </c:pt>
                <c:pt idx="1128">
                  <c:v>40837.694467592592</c:v>
                </c:pt>
                <c:pt idx="1129">
                  <c:v>40837.69458333333</c:v>
                </c:pt>
                <c:pt idx="1130">
                  <c:v>40837.694699074076</c:v>
                </c:pt>
                <c:pt idx="1131">
                  <c:v>40837.694814814815</c:v>
                </c:pt>
                <c:pt idx="1132">
                  <c:v>40837.694930555554</c:v>
                </c:pt>
                <c:pt idx="1133">
                  <c:v>40837.6950462963</c:v>
                </c:pt>
                <c:pt idx="1134">
                  <c:v>40837.695162037038</c:v>
                </c:pt>
                <c:pt idx="1135">
                  <c:v>40837.695277777777</c:v>
                </c:pt>
                <c:pt idx="1136">
                  <c:v>40837.695393518516</c:v>
                </c:pt>
                <c:pt idx="1137">
                  <c:v>40837.695509259262</c:v>
                </c:pt>
                <c:pt idx="1138">
                  <c:v>40837.695625</c:v>
                </c:pt>
                <c:pt idx="1139">
                  <c:v>40837.695740740739</c:v>
                </c:pt>
                <c:pt idx="1140">
                  <c:v>40837.695856481485</c:v>
                </c:pt>
                <c:pt idx="1141">
                  <c:v>40837.695972222224</c:v>
                </c:pt>
                <c:pt idx="1142">
                  <c:v>40837.696087962962</c:v>
                </c:pt>
                <c:pt idx="1143">
                  <c:v>40837.696203703701</c:v>
                </c:pt>
                <c:pt idx="1144">
                  <c:v>40837.696319444447</c:v>
                </c:pt>
                <c:pt idx="1145">
                  <c:v>40837.696435185186</c:v>
                </c:pt>
                <c:pt idx="1146">
                  <c:v>40837.696550925924</c:v>
                </c:pt>
                <c:pt idx="1147">
                  <c:v>40837.696666666663</c:v>
                </c:pt>
                <c:pt idx="1148">
                  <c:v>40837.696782407409</c:v>
                </c:pt>
                <c:pt idx="1149">
                  <c:v>40837.696898148148</c:v>
                </c:pt>
                <c:pt idx="1150">
                  <c:v>40837.697013888886</c:v>
                </c:pt>
                <c:pt idx="1151">
                  <c:v>40837.697129629632</c:v>
                </c:pt>
                <c:pt idx="1152">
                  <c:v>40837.697245370371</c:v>
                </c:pt>
                <c:pt idx="1153">
                  <c:v>40837.69736111111</c:v>
                </c:pt>
                <c:pt idx="1154">
                  <c:v>40837.697476851848</c:v>
                </c:pt>
                <c:pt idx="1155">
                  <c:v>40837.697592592594</c:v>
                </c:pt>
                <c:pt idx="1156">
                  <c:v>40837.697708333333</c:v>
                </c:pt>
                <c:pt idx="1157">
                  <c:v>40837.697824074072</c:v>
                </c:pt>
                <c:pt idx="1158">
                  <c:v>40837.697939814818</c:v>
                </c:pt>
                <c:pt idx="1159">
                  <c:v>40837.698055555556</c:v>
                </c:pt>
                <c:pt idx="1160">
                  <c:v>40837.698171296295</c:v>
                </c:pt>
                <c:pt idx="1161">
                  <c:v>40837.698287037034</c:v>
                </c:pt>
                <c:pt idx="1162">
                  <c:v>40837.69840277778</c:v>
                </c:pt>
                <c:pt idx="1163">
                  <c:v>40837.698518518519</c:v>
                </c:pt>
                <c:pt idx="1164">
                  <c:v>40837.698634259257</c:v>
                </c:pt>
                <c:pt idx="1165">
                  <c:v>40837.698750000003</c:v>
                </c:pt>
                <c:pt idx="1166">
                  <c:v>40837.698865740742</c:v>
                </c:pt>
                <c:pt idx="1167">
                  <c:v>40837.698981481481</c:v>
                </c:pt>
                <c:pt idx="1168">
                  <c:v>40837.699097222219</c:v>
                </c:pt>
                <c:pt idx="1169">
                  <c:v>40837.699212962965</c:v>
                </c:pt>
                <c:pt idx="1170">
                  <c:v>40837.699328703704</c:v>
                </c:pt>
                <c:pt idx="1171">
                  <c:v>40837.699444444443</c:v>
                </c:pt>
                <c:pt idx="1172">
                  <c:v>40837.699560185189</c:v>
                </c:pt>
                <c:pt idx="1173">
                  <c:v>40837.699675925927</c:v>
                </c:pt>
                <c:pt idx="1174">
                  <c:v>40837.699791666666</c:v>
                </c:pt>
                <c:pt idx="1175">
                  <c:v>40837.699907407405</c:v>
                </c:pt>
                <c:pt idx="1176">
                  <c:v>40837.700023148151</c:v>
                </c:pt>
                <c:pt idx="1177">
                  <c:v>40837.700138888889</c:v>
                </c:pt>
                <c:pt idx="1178">
                  <c:v>40837.700254629628</c:v>
                </c:pt>
                <c:pt idx="1179">
                  <c:v>40837.700370370374</c:v>
                </c:pt>
                <c:pt idx="1180">
                  <c:v>40837.700486111113</c:v>
                </c:pt>
                <c:pt idx="1181">
                  <c:v>40837.700601851851</c:v>
                </c:pt>
                <c:pt idx="1182">
                  <c:v>40837.70071759259</c:v>
                </c:pt>
                <c:pt idx="1183">
                  <c:v>40837.700833333336</c:v>
                </c:pt>
                <c:pt idx="1184">
                  <c:v>40837.700949074075</c:v>
                </c:pt>
                <c:pt idx="1185">
                  <c:v>40837.701064814813</c:v>
                </c:pt>
                <c:pt idx="1186">
                  <c:v>40837.701180555552</c:v>
                </c:pt>
                <c:pt idx="1187">
                  <c:v>40837.701296296298</c:v>
                </c:pt>
                <c:pt idx="1188">
                  <c:v>40837.701412037037</c:v>
                </c:pt>
                <c:pt idx="1189">
                  <c:v>40837.701527777775</c:v>
                </c:pt>
                <c:pt idx="1190">
                  <c:v>40837.701643518521</c:v>
                </c:pt>
                <c:pt idx="1191">
                  <c:v>40837.70175925926</c:v>
                </c:pt>
                <c:pt idx="1192">
                  <c:v>40837.701874999999</c:v>
                </c:pt>
                <c:pt idx="1193">
                  <c:v>40837.701990740738</c:v>
                </c:pt>
                <c:pt idx="1194">
                  <c:v>40837.702106481483</c:v>
                </c:pt>
                <c:pt idx="1195">
                  <c:v>40837.702222222222</c:v>
                </c:pt>
                <c:pt idx="1196">
                  <c:v>40837.702337962961</c:v>
                </c:pt>
                <c:pt idx="1197">
                  <c:v>40837.702453703707</c:v>
                </c:pt>
                <c:pt idx="1198">
                  <c:v>40837.702569444446</c:v>
                </c:pt>
                <c:pt idx="1199">
                  <c:v>40837.702685185184</c:v>
                </c:pt>
                <c:pt idx="1200">
                  <c:v>40837.702800925923</c:v>
                </c:pt>
                <c:pt idx="1201">
                  <c:v>40837.702916666669</c:v>
                </c:pt>
                <c:pt idx="1202">
                  <c:v>40837.703032407408</c:v>
                </c:pt>
                <c:pt idx="1203">
                  <c:v>40837.703148148146</c:v>
                </c:pt>
                <c:pt idx="1204">
                  <c:v>40837.703263888892</c:v>
                </c:pt>
                <c:pt idx="1205">
                  <c:v>40837.703379629631</c:v>
                </c:pt>
                <c:pt idx="1206">
                  <c:v>40837.70349537037</c:v>
                </c:pt>
                <c:pt idx="1207">
                  <c:v>40837.703611111108</c:v>
                </c:pt>
                <c:pt idx="1208">
                  <c:v>40837.703726851854</c:v>
                </c:pt>
                <c:pt idx="1209">
                  <c:v>40837.703842592593</c:v>
                </c:pt>
                <c:pt idx="1210">
                  <c:v>40837.703958333332</c:v>
                </c:pt>
                <c:pt idx="1211">
                  <c:v>40837.704074074078</c:v>
                </c:pt>
                <c:pt idx="1212">
                  <c:v>40837.704189814816</c:v>
                </c:pt>
                <c:pt idx="1213">
                  <c:v>40837.704305555555</c:v>
                </c:pt>
                <c:pt idx="1214">
                  <c:v>40837.704421296294</c:v>
                </c:pt>
                <c:pt idx="1215">
                  <c:v>40837.70453703704</c:v>
                </c:pt>
                <c:pt idx="1216">
                  <c:v>40837.704652777778</c:v>
                </c:pt>
                <c:pt idx="1217">
                  <c:v>40837.704768518517</c:v>
                </c:pt>
                <c:pt idx="1218">
                  <c:v>40837.704884259256</c:v>
                </c:pt>
                <c:pt idx="1219">
                  <c:v>40837.705000000002</c:v>
                </c:pt>
                <c:pt idx="1220">
                  <c:v>40837.70511574074</c:v>
                </c:pt>
                <c:pt idx="1221">
                  <c:v>40837.705231481479</c:v>
                </c:pt>
                <c:pt idx="1222">
                  <c:v>40837.705347222225</c:v>
                </c:pt>
                <c:pt idx="1223">
                  <c:v>40837.705462962964</c:v>
                </c:pt>
                <c:pt idx="1224">
                  <c:v>40837.705578703702</c:v>
                </c:pt>
                <c:pt idx="1225">
                  <c:v>40837.705694444441</c:v>
                </c:pt>
                <c:pt idx="1226">
                  <c:v>40837.705810185187</c:v>
                </c:pt>
                <c:pt idx="1227">
                  <c:v>40837.705925925926</c:v>
                </c:pt>
                <c:pt idx="1228">
                  <c:v>40837.706041666665</c:v>
                </c:pt>
                <c:pt idx="1229">
                  <c:v>40837.706157407411</c:v>
                </c:pt>
                <c:pt idx="1230">
                  <c:v>40837.706273148149</c:v>
                </c:pt>
                <c:pt idx="1231">
                  <c:v>40837.706388888888</c:v>
                </c:pt>
                <c:pt idx="1232">
                  <c:v>40837.706504629627</c:v>
                </c:pt>
                <c:pt idx="1233">
                  <c:v>40837.706620370373</c:v>
                </c:pt>
                <c:pt idx="1234">
                  <c:v>40837.706736111111</c:v>
                </c:pt>
                <c:pt idx="1235">
                  <c:v>40837.70685185185</c:v>
                </c:pt>
                <c:pt idx="1236">
                  <c:v>40837.706967592596</c:v>
                </c:pt>
                <c:pt idx="1237">
                  <c:v>40837.707083333335</c:v>
                </c:pt>
                <c:pt idx="1238">
                  <c:v>40837.707199074073</c:v>
                </c:pt>
                <c:pt idx="1239">
                  <c:v>40837.707314814812</c:v>
                </c:pt>
                <c:pt idx="1240">
                  <c:v>40837.707430555558</c:v>
                </c:pt>
                <c:pt idx="1241">
                  <c:v>40837.707546296297</c:v>
                </c:pt>
                <c:pt idx="1242">
                  <c:v>40837.707662037035</c:v>
                </c:pt>
                <c:pt idx="1243">
                  <c:v>40837.707777777781</c:v>
                </c:pt>
                <c:pt idx="1244">
                  <c:v>40837.70789351852</c:v>
                </c:pt>
                <c:pt idx="1245">
                  <c:v>40837.708009259259</c:v>
                </c:pt>
                <c:pt idx="1246">
                  <c:v>40837.708124999997</c:v>
                </c:pt>
                <c:pt idx="1247">
                  <c:v>40837.708240740743</c:v>
                </c:pt>
                <c:pt idx="1248">
                  <c:v>40837.708356481482</c:v>
                </c:pt>
                <c:pt idx="1249">
                  <c:v>40837.708472222221</c:v>
                </c:pt>
                <c:pt idx="1250">
                  <c:v>40837.708587962959</c:v>
                </c:pt>
                <c:pt idx="1251">
                  <c:v>40837.708703703705</c:v>
                </c:pt>
                <c:pt idx="1252">
                  <c:v>40837.708819444444</c:v>
                </c:pt>
                <c:pt idx="1253">
                  <c:v>40837.708935185183</c:v>
                </c:pt>
                <c:pt idx="1254">
                  <c:v>40837.709050925929</c:v>
                </c:pt>
                <c:pt idx="1255">
                  <c:v>40837.709166666667</c:v>
                </c:pt>
                <c:pt idx="1256">
                  <c:v>40837.709282407406</c:v>
                </c:pt>
                <c:pt idx="1257">
                  <c:v>40837.709398148145</c:v>
                </c:pt>
                <c:pt idx="1258">
                  <c:v>40837.709513888891</c:v>
                </c:pt>
                <c:pt idx="1259">
                  <c:v>40837.709629629629</c:v>
                </c:pt>
                <c:pt idx="1260">
                  <c:v>40837.709745370368</c:v>
                </c:pt>
                <c:pt idx="1261">
                  <c:v>40837.709861111114</c:v>
                </c:pt>
                <c:pt idx="1262">
                  <c:v>40837.709976851853</c:v>
                </c:pt>
                <c:pt idx="1263">
                  <c:v>40837.710092592592</c:v>
                </c:pt>
                <c:pt idx="1264">
                  <c:v>40837.71020833333</c:v>
                </c:pt>
                <c:pt idx="1265">
                  <c:v>40837.710324074076</c:v>
                </c:pt>
                <c:pt idx="1266">
                  <c:v>40837.710439814815</c:v>
                </c:pt>
                <c:pt idx="1267">
                  <c:v>40837.710555555554</c:v>
                </c:pt>
                <c:pt idx="1268">
                  <c:v>40837.7106712963</c:v>
                </c:pt>
                <c:pt idx="1269">
                  <c:v>40837.710787037038</c:v>
                </c:pt>
                <c:pt idx="1270">
                  <c:v>40837.710902777777</c:v>
                </c:pt>
                <c:pt idx="1271">
                  <c:v>40837.711018518516</c:v>
                </c:pt>
                <c:pt idx="1272">
                  <c:v>40837.711134259262</c:v>
                </c:pt>
                <c:pt idx="1273">
                  <c:v>40837.71125</c:v>
                </c:pt>
                <c:pt idx="1274">
                  <c:v>40837.711365740739</c:v>
                </c:pt>
                <c:pt idx="1275">
                  <c:v>40837.711481481485</c:v>
                </c:pt>
                <c:pt idx="1276">
                  <c:v>40837.711597222224</c:v>
                </c:pt>
                <c:pt idx="1277">
                  <c:v>40837.711712962962</c:v>
                </c:pt>
                <c:pt idx="1278">
                  <c:v>40837.711828703701</c:v>
                </c:pt>
                <c:pt idx="1279">
                  <c:v>40837.711944444447</c:v>
                </c:pt>
                <c:pt idx="1280">
                  <c:v>40837.712060185186</c:v>
                </c:pt>
                <c:pt idx="1281">
                  <c:v>40837.712175925924</c:v>
                </c:pt>
                <c:pt idx="1282">
                  <c:v>40837.712291666663</c:v>
                </c:pt>
                <c:pt idx="1283">
                  <c:v>40837.712407407409</c:v>
                </c:pt>
                <c:pt idx="1284">
                  <c:v>40837.712523148148</c:v>
                </c:pt>
                <c:pt idx="1285">
                  <c:v>40837.712638888886</c:v>
                </c:pt>
                <c:pt idx="1286">
                  <c:v>40837.712754629632</c:v>
                </c:pt>
                <c:pt idx="1287">
                  <c:v>40837.712870370371</c:v>
                </c:pt>
                <c:pt idx="1288">
                  <c:v>40837.71298611111</c:v>
                </c:pt>
                <c:pt idx="1289">
                  <c:v>40837.713101851848</c:v>
                </c:pt>
                <c:pt idx="1290">
                  <c:v>40837.713217592594</c:v>
                </c:pt>
                <c:pt idx="1291">
                  <c:v>40837.713333333333</c:v>
                </c:pt>
                <c:pt idx="1292">
                  <c:v>40837.713449074072</c:v>
                </c:pt>
                <c:pt idx="1293">
                  <c:v>40837.713564814818</c:v>
                </c:pt>
                <c:pt idx="1294">
                  <c:v>40837.713680555556</c:v>
                </c:pt>
                <c:pt idx="1295">
                  <c:v>40837.713796296295</c:v>
                </c:pt>
                <c:pt idx="1296">
                  <c:v>40837.713912037034</c:v>
                </c:pt>
                <c:pt idx="1297">
                  <c:v>40837.71402777778</c:v>
                </c:pt>
                <c:pt idx="1298">
                  <c:v>40837.714143518519</c:v>
                </c:pt>
                <c:pt idx="1299">
                  <c:v>40837.714259259257</c:v>
                </c:pt>
                <c:pt idx="1300">
                  <c:v>40837.714375000003</c:v>
                </c:pt>
                <c:pt idx="1301">
                  <c:v>40837.714490740742</c:v>
                </c:pt>
                <c:pt idx="1302">
                  <c:v>40837.714606481481</c:v>
                </c:pt>
                <c:pt idx="1303">
                  <c:v>40837.714722222219</c:v>
                </c:pt>
                <c:pt idx="1304">
                  <c:v>40837.714837962965</c:v>
                </c:pt>
                <c:pt idx="1305">
                  <c:v>40837.714953703704</c:v>
                </c:pt>
                <c:pt idx="1306">
                  <c:v>40837.715069444443</c:v>
                </c:pt>
                <c:pt idx="1307">
                  <c:v>40837.715185185189</c:v>
                </c:pt>
                <c:pt idx="1308">
                  <c:v>40837.715300925927</c:v>
                </c:pt>
                <c:pt idx="1309">
                  <c:v>40837.715416666666</c:v>
                </c:pt>
                <c:pt idx="1310">
                  <c:v>40837.715532407405</c:v>
                </c:pt>
                <c:pt idx="1311">
                  <c:v>40837.715648148151</c:v>
                </c:pt>
                <c:pt idx="1312">
                  <c:v>40837.715763888889</c:v>
                </c:pt>
                <c:pt idx="1313">
                  <c:v>40837.715879629628</c:v>
                </c:pt>
                <c:pt idx="1314">
                  <c:v>40837.715995370374</c:v>
                </c:pt>
                <c:pt idx="1315">
                  <c:v>40837.716111111113</c:v>
                </c:pt>
                <c:pt idx="1316">
                  <c:v>40837.716226851851</c:v>
                </c:pt>
                <c:pt idx="1317">
                  <c:v>40837.71634259259</c:v>
                </c:pt>
                <c:pt idx="1318">
                  <c:v>40837.716458333336</c:v>
                </c:pt>
                <c:pt idx="1319">
                  <c:v>40837.716574074075</c:v>
                </c:pt>
                <c:pt idx="1320">
                  <c:v>40837.716689814813</c:v>
                </c:pt>
                <c:pt idx="1321">
                  <c:v>40837.716805555552</c:v>
                </c:pt>
                <c:pt idx="1322">
                  <c:v>40837.716921296298</c:v>
                </c:pt>
                <c:pt idx="1323">
                  <c:v>40837.717037037037</c:v>
                </c:pt>
                <c:pt idx="1324">
                  <c:v>40837.717152777775</c:v>
                </c:pt>
                <c:pt idx="1325">
                  <c:v>40837.717268518521</c:v>
                </c:pt>
                <c:pt idx="1326">
                  <c:v>40837.71738425926</c:v>
                </c:pt>
                <c:pt idx="1327">
                  <c:v>40837.717499999999</c:v>
                </c:pt>
                <c:pt idx="1328">
                  <c:v>40837.717615740738</c:v>
                </c:pt>
                <c:pt idx="1329">
                  <c:v>40837.717731481483</c:v>
                </c:pt>
                <c:pt idx="1330">
                  <c:v>40837.717847222222</c:v>
                </c:pt>
                <c:pt idx="1331">
                  <c:v>40837.717962962961</c:v>
                </c:pt>
                <c:pt idx="1332">
                  <c:v>40837.718078703707</c:v>
                </c:pt>
                <c:pt idx="1333">
                  <c:v>40837.718194444446</c:v>
                </c:pt>
                <c:pt idx="1334">
                  <c:v>40837.718310185184</c:v>
                </c:pt>
                <c:pt idx="1335">
                  <c:v>40837.718425925923</c:v>
                </c:pt>
                <c:pt idx="1336">
                  <c:v>40837.718541666669</c:v>
                </c:pt>
                <c:pt idx="1337">
                  <c:v>40837.718657407408</c:v>
                </c:pt>
                <c:pt idx="1338">
                  <c:v>40837.718773148146</c:v>
                </c:pt>
                <c:pt idx="1339">
                  <c:v>40837.718888888892</c:v>
                </c:pt>
                <c:pt idx="1340">
                  <c:v>40837.719004629631</c:v>
                </c:pt>
                <c:pt idx="1341">
                  <c:v>40837.71912037037</c:v>
                </c:pt>
                <c:pt idx="1342">
                  <c:v>40837.719236111108</c:v>
                </c:pt>
                <c:pt idx="1343">
                  <c:v>40837.719351851854</c:v>
                </c:pt>
                <c:pt idx="1344">
                  <c:v>40837.719467592593</c:v>
                </c:pt>
                <c:pt idx="1345">
                  <c:v>40837.719583333332</c:v>
                </c:pt>
                <c:pt idx="1346">
                  <c:v>40837.719699074078</c:v>
                </c:pt>
                <c:pt idx="1347">
                  <c:v>40837.719814814816</c:v>
                </c:pt>
                <c:pt idx="1348">
                  <c:v>40837.719930555555</c:v>
                </c:pt>
                <c:pt idx="1349">
                  <c:v>40837.720046296294</c:v>
                </c:pt>
                <c:pt idx="1350">
                  <c:v>40837.72016203704</c:v>
                </c:pt>
                <c:pt idx="1351">
                  <c:v>40837.720277777778</c:v>
                </c:pt>
                <c:pt idx="1352">
                  <c:v>40837.720393518517</c:v>
                </c:pt>
                <c:pt idx="1353">
                  <c:v>40837.720509259256</c:v>
                </c:pt>
                <c:pt idx="1354">
                  <c:v>40837.720625000002</c:v>
                </c:pt>
                <c:pt idx="1355">
                  <c:v>40837.72074074074</c:v>
                </c:pt>
                <c:pt idx="1356">
                  <c:v>40837.720856481479</c:v>
                </c:pt>
                <c:pt idx="1357">
                  <c:v>40837.720972222225</c:v>
                </c:pt>
                <c:pt idx="1358">
                  <c:v>40837.721087962964</c:v>
                </c:pt>
                <c:pt idx="1359">
                  <c:v>40837.721203703702</c:v>
                </c:pt>
                <c:pt idx="1360">
                  <c:v>40837.721319444441</c:v>
                </c:pt>
                <c:pt idx="1361">
                  <c:v>40837.721435185187</c:v>
                </c:pt>
                <c:pt idx="1362">
                  <c:v>40837.721550925926</c:v>
                </c:pt>
                <c:pt idx="1363">
                  <c:v>40837.721666666665</c:v>
                </c:pt>
                <c:pt idx="1364">
                  <c:v>40837.721782407411</c:v>
                </c:pt>
                <c:pt idx="1365">
                  <c:v>40837.721898148149</c:v>
                </c:pt>
                <c:pt idx="1366">
                  <c:v>40837.722013888888</c:v>
                </c:pt>
                <c:pt idx="1367">
                  <c:v>40837.722129629627</c:v>
                </c:pt>
                <c:pt idx="1368">
                  <c:v>40837.722245370373</c:v>
                </c:pt>
                <c:pt idx="1369">
                  <c:v>40837.722361111111</c:v>
                </c:pt>
                <c:pt idx="1370">
                  <c:v>40837.72247685185</c:v>
                </c:pt>
                <c:pt idx="1371">
                  <c:v>40837.722592592596</c:v>
                </c:pt>
                <c:pt idx="1372">
                  <c:v>40837.722708333335</c:v>
                </c:pt>
                <c:pt idx="1373">
                  <c:v>40837.722824074073</c:v>
                </c:pt>
                <c:pt idx="1374">
                  <c:v>40837.722939814812</c:v>
                </c:pt>
                <c:pt idx="1375">
                  <c:v>40837.723055555558</c:v>
                </c:pt>
                <c:pt idx="1376">
                  <c:v>40837.723171296297</c:v>
                </c:pt>
                <c:pt idx="1377">
                  <c:v>40837.723287037035</c:v>
                </c:pt>
                <c:pt idx="1378">
                  <c:v>40837.723402777781</c:v>
                </c:pt>
                <c:pt idx="1379">
                  <c:v>40837.72351851852</c:v>
                </c:pt>
                <c:pt idx="1380">
                  <c:v>40837.723634259259</c:v>
                </c:pt>
                <c:pt idx="1381">
                  <c:v>40837.723749999997</c:v>
                </c:pt>
                <c:pt idx="1382">
                  <c:v>40837.723865740743</c:v>
                </c:pt>
                <c:pt idx="1383">
                  <c:v>40837.723981481482</c:v>
                </c:pt>
                <c:pt idx="1384">
                  <c:v>40837.724097222221</c:v>
                </c:pt>
                <c:pt idx="1385">
                  <c:v>40837.724212962959</c:v>
                </c:pt>
                <c:pt idx="1386">
                  <c:v>40837.724328703705</c:v>
                </c:pt>
                <c:pt idx="1387">
                  <c:v>40837.724444444444</c:v>
                </c:pt>
                <c:pt idx="1388">
                  <c:v>40837.724560185183</c:v>
                </c:pt>
                <c:pt idx="1389">
                  <c:v>40837.724675925929</c:v>
                </c:pt>
                <c:pt idx="1390">
                  <c:v>40837.724791666667</c:v>
                </c:pt>
                <c:pt idx="1391">
                  <c:v>40837.724907407406</c:v>
                </c:pt>
                <c:pt idx="1392">
                  <c:v>40837.725023148145</c:v>
                </c:pt>
                <c:pt idx="1393">
                  <c:v>40837.725138888891</c:v>
                </c:pt>
                <c:pt idx="1394">
                  <c:v>40837.725254629629</c:v>
                </c:pt>
                <c:pt idx="1395">
                  <c:v>40837.725370370368</c:v>
                </c:pt>
                <c:pt idx="1396">
                  <c:v>40837.725486111114</c:v>
                </c:pt>
                <c:pt idx="1397">
                  <c:v>40837.725601851853</c:v>
                </c:pt>
                <c:pt idx="1398">
                  <c:v>40837.725717592592</c:v>
                </c:pt>
                <c:pt idx="1399">
                  <c:v>40837.72583333333</c:v>
                </c:pt>
                <c:pt idx="1400">
                  <c:v>40837.725949074076</c:v>
                </c:pt>
                <c:pt idx="1401">
                  <c:v>40837.726064814815</c:v>
                </c:pt>
                <c:pt idx="1402">
                  <c:v>40837.726180555554</c:v>
                </c:pt>
                <c:pt idx="1403">
                  <c:v>40837.7262962963</c:v>
                </c:pt>
                <c:pt idx="1404">
                  <c:v>40837.726412037038</c:v>
                </c:pt>
                <c:pt idx="1405">
                  <c:v>40837.726527777777</c:v>
                </c:pt>
                <c:pt idx="1406">
                  <c:v>40837.726643518516</c:v>
                </c:pt>
                <c:pt idx="1407">
                  <c:v>40837.726759259262</c:v>
                </c:pt>
                <c:pt idx="1408">
                  <c:v>40837.726875</c:v>
                </c:pt>
                <c:pt idx="1409">
                  <c:v>40837.726990740739</c:v>
                </c:pt>
                <c:pt idx="1410">
                  <c:v>40837.727106481485</c:v>
                </c:pt>
                <c:pt idx="1411">
                  <c:v>40837.727222222224</c:v>
                </c:pt>
                <c:pt idx="1412">
                  <c:v>40837.727337962962</c:v>
                </c:pt>
                <c:pt idx="1413">
                  <c:v>40837.727453703701</c:v>
                </c:pt>
                <c:pt idx="1414">
                  <c:v>40837.727569444447</c:v>
                </c:pt>
                <c:pt idx="1415">
                  <c:v>40837.727685185186</c:v>
                </c:pt>
                <c:pt idx="1416">
                  <c:v>40837.727800925924</c:v>
                </c:pt>
                <c:pt idx="1417">
                  <c:v>40837.727916666663</c:v>
                </c:pt>
                <c:pt idx="1418">
                  <c:v>40837.728032407409</c:v>
                </c:pt>
                <c:pt idx="1419">
                  <c:v>40837.728148148148</c:v>
                </c:pt>
                <c:pt idx="1420">
                  <c:v>40837.728263888886</c:v>
                </c:pt>
                <c:pt idx="1421">
                  <c:v>40837.728379629632</c:v>
                </c:pt>
                <c:pt idx="1422">
                  <c:v>40837.728495370371</c:v>
                </c:pt>
                <c:pt idx="1423">
                  <c:v>40837.72861111111</c:v>
                </c:pt>
                <c:pt idx="1424">
                  <c:v>40837.728726851848</c:v>
                </c:pt>
                <c:pt idx="1425">
                  <c:v>40837.728842592594</c:v>
                </c:pt>
                <c:pt idx="1426">
                  <c:v>40837.728958333333</c:v>
                </c:pt>
                <c:pt idx="1427">
                  <c:v>40837.729074074072</c:v>
                </c:pt>
                <c:pt idx="1428">
                  <c:v>40837.729189814818</c:v>
                </c:pt>
                <c:pt idx="1429">
                  <c:v>40837.729305555556</c:v>
                </c:pt>
                <c:pt idx="1430">
                  <c:v>40837.729421296295</c:v>
                </c:pt>
                <c:pt idx="1431">
                  <c:v>40837.729537037034</c:v>
                </c:pt>
                <c:pt idx="1432">
                  <c:v>40837.72965277778</c:v>
                </c:pt>
                <c:pt idx="1433">
                  <c:v>40837.729768518519</c:v>
                </c:pt>
                <c:pt idx="1434">
                  <c:v>40837.729884259257</c:v>
                </c:pt>
                <c:pt idx="1435">
                  <c:v>40837.730000000003</c:v>
                </c:pt>
                <c:pt idx="1436">
                  <c:v>40837.730115740742</c:v>
                </c:pt>
                <c:pt idx="1437">
                  <c:v>40837.730231481481</c:v>
                </c:pt>
                <c:pt idx="1438">
                  <c:v>40837.730347222219</c:v>
                </c:pt>
                <c:pt idx="1439">
                  <c:v>40837.730462962965</c:v>
                </c:pt>
                <c:pt idx="1440">
                  <c:v>40837.730578703704</c:v>
                </c:pt>
                <c:pt idx="1441">
                  <c:v>40837.730694444443</c:v>
                </c:pt>
                <c:pt idx="1442">
                  <c:v>40837.730810185189</c:v>
                </c:pt>
                <c:pt idx="1443">
                  <c:v>40837.730925925927</c:v>
                </c:pt>
                <c:pt idx="1444">
                  <c:v>40837.731041666666</c:v>
                </c:pt>
                <c:pt idx="1445">
                  <c:v>40837.731157407405</c:v>
                </c:pt>
                <c:pt idx="1446">
                  <c:v>40837.731273148151</c:v>
                </c:pt>
                <c:pt idx="1447">
                  <c:v>40837.731388888889</c:v>
                </c:pt>
                <c:pt idx="1448">
                  <c:v>40837.731504629628</c:v>
                </c:pt>
                <c:pt idx="1449">
                  <c:v>40837.731620370374</c:v>
                </c:pt>
                <c:pt idx="1450">
                  <c:v>40837.731736111113</c:v>
                </c:pt>
                <c:pt idx="1451">
                  <c:v>40837.731851851851</c:v>
                </c:pt>
                <c:pt idx="1452">
                  <c:v>40837.73196759259</c:v>
                </c:pt>
                <c:pt idx="1453">
                  <c:v>40837.732083333336</c:v>
                </c:pt>
                <c:pt idx="1454">
                  <c:v>40837.732199074075</c:v>
                </c:pt>
                <c:pt idx="1455">
                  <c:v>40837.732314814813</c:v>
                </c:pt>
                <c:pt idx="1456">
                  <c:v>40837.732430555552</c:v>
                </c:pt>
                <c:pt idx="1457">
                  <c:v>40837.732546296298</c:v>
                </c:pt>
                <c:pt idx="1458">
                  <c:v>40837.732662037037</c:v>
                </c:pt>
                <c:pt idx="1459">
                  <c:v>40837.732777777775</c:v>
                </c:pt>
                <c:pt idx="1460">
                  <c:v>40837.732893518521</c:v>
                </c:pt>
                <c:pt idx="1461">
                  <c:v>40837.73300925926</c:v>
                </c:pt>
                <c:pt idx="1462">
                  <c:v>40837.733124999999</c:v>
                </c:pt>
                <c:pt idx="1463">
                  <c:v>40837.733240740738</c:v>
                </c:pt>
                <c:pt idx="1464">
                  <c:v>40837.733356481483</c:v>
                </c:pt>
                <c:pt idx="1465">
                  <c:v>40837.733472222222</c:v>
                </c:pt>
                <c:pt idx="1466">
                  <c:v>40837.733587962961</c:v>
                </c:pt>
                <c:pt idx="1467">
                  <c:v>40837.733703703707</c:v>
                </c:pt>
                <c:pt idx="1468">
                  <c:v>40837.733819444446</c:v>
                </c:pt>
                <c:pt idx="1469">
                  <c:v>40837.733935185184</c:v>
                </c:pt>
                <c:pt idx="1470">
                  <c:v>40837.734050925923</c:v>
                </c:pt>
                <c:pt idx="1471">
                  <c:v>40837.734166666669</c:v>
                </c:pt>
                <c:pt idx="1472">
                  <c:v>40837.734282407408</c:v>
                </c:pt>
                <c:pt idx="1473">
                  <c:v>40837.734398148146</c:v>
                </c:pt>
                <c:pt idx="1474">
                  <c:v>40837.734513888892</c:v>
                </c:pt>
                <c:pt idx="1475">
                  <c:v>40837.734629629631</c:v>
                </c:pt>
                <c:pt idx="1476">
                  <c:v>40837.73474537037</c:v>
                </c:pt>
                <c:pt idx="1477">
                  <c:v>40837.734861111108</c:v>
                </c:pt>
                <c:pt idx="1478">
                  <c:v>40837.734976851854</c:v>
                </c:pt>
                <c:pt idx="1479">
                  <c:v>40837.735092592593</c:v>
                </c:pt>
                <c:pt idx="1480">
                  <c:v>40837.735208333332</c:v>
                </c:pt>
                <c:pt idx="1481">
                  <c:v>40837.735324074078</c:v>
                </c:pt>
                <c:pt idx="1482">
                  <c:v>40837.735439814816</c:v>
                </c:pt>
                <c:pt idx="1483">
                  <c:v>40837.735555555555</c:v>
                </c:pt>
                <c:pt idx="1484">
                  <c:v>40837.735671296294</c:v>
                </c:pt>
                <c:pt idx="1485">
                  <c:v>40837.73578703704</c:v>
                </c:pt>
                <c:pt idx="1486">
                  <c:v>40837.735902777778</c:v>
                </c:pt>
                <c:pt idx="1487">
                  <c:v>40837.736018518517</c:v>
                </c:pt>
                <c:pt idx="1488">
                  <c:v>40837.736134259256</c:v>
                </c:pt>
                <c:pt idx="1489">
                  <c:v>40837.736250000002</c:v>
                </c:pt>
                <c:pt idx="1490">
                  <c:v>40837.73636574074</c:v>
                </c:pt>
                <c:pt idx="1491">
                  <c:v>40837.736481481479</c:v>
                </c:pt>
                <c:pt idx="1492">
                  <c:v>40837.736597222225</c:v>
                </c:pt>
                <c:pt idx="1493">
                  <c:v>40837.736712962964</c:v>
                </c:pt>
                <c:pt idx="1494">
                  <c:v>40837.736828703702</c:v>
                </c:pt>
                <c:pt idx="1495">
                  <c:v>40837.736944444441</c:v>
                </c:pt>
                <c:pt idx="1496">
                  <c:v>40837.737060185187</c:v>
                </c:pt>
                <c:pt idx="1497">
                  <c:v>40837.737175925926</c:v>
                </c:pt>
                <c:pt idx="1498">
                  <c:v>40837.737291666665</c:v>
                </c:pt>
                <c:pt idx="1499">
                  <c:v>40837.737407407411</c:v>
                </c:pt>
                <c:pt idx="1500">
                  <c:v>40837.737523148149</c:v>
                </c:pt>
                <c:pt idx="1501">
                  <c:v>40837.737638888888</c:v>
                </c:pt>
                <c:pt idx="1502">
                  <c:v>40837.737754629627</c:v>
                </c:pt>
                <c:pt idx="1503">
                  <c:v>40837.737870370373</c:v>
                </c:pt>
                <c:pt idx="1504">
                  <c:v>40837.737986111111</c:v>
                </c:pt>
                <c:pt idx="1505">
                  <c:v>40837.73810185185</c:v>
                </c:pt>
                <c:pt idx="1506">
                  <c:v>40837.738217592596</c:v>
                </c:pt>
                <c:pt idx="1507">
                  <c:v>40837.738333333335</c:v>
                </c:pt>
                <c:pt idx="1508">
                  <c:v>40837.738449074073</c:v>
                </c:pt>
                <c:pt idx="1509">
                  <c:v>40837.738564814812</c:v>
                </c:pt>
                <c:pt idx="1510">
                  <c:v>40837.738680555558</c:v>
                </c:pt>
                <c:pt idx="1511">
                  <c:v>40837.738796296297</c:v>
                </c:pt>
                <c:pt idx="1512">
                  <c:v>40837.738912037035</c:v>
                </c:pt>
                <c:pt idx="1513">
                  <c:v>40837.739027777781</c:v>
                </c:pt>
                <c:pt idx="1514">
                  <c:v>40837.73914351852</c:v>
                </c:pt>
                <c:pt idx="1515">
                  <c:v>40837.739259259259</c:v>
                </c:pt>
                <c:pt idx="1516">
                  <c:v>40837.739374999997</c:v>
                </c:pt>
                <c:pt idx="1517">
                  <c:v>40837.739490740743</c:v>
                </c:pt>
                <c:pt idx="1518">
                  <c:v>40837.739606481482</c:v>
                </c:pt>
                <c:pt idx="1519">
                  <c:v>40837.739722222221</c:v>
                </c:pt>
                <c:pt idx="1520">
                  <c:v>40837.739837962959</c:v>
                </c:pt>
                <c:pt idx="1521">
                  <c:v>40837.739953703705</c:v>
                </c:pt>
                <c:pt idx="1522">
                  <c:v>40837.740069444444</c:v>
                </c:pt>
                <c:pt idx="1523">
                  <c:v>40837.740185185183</c:v>
                </c:pt>
                <c:pt idx="1524">
                  <c:v>40837.740300925929</c:v>
                </c:pt>
                <c:pt idx="1525">
                  <c:v>40837.740416666667</c:v>
                </c:pt>
                <c:pt idx="1526">
                  <c:v>40837.740532407406</c:v>
                </c:pt>
                <c:pt idx="1527">
                  <c:v>40837.740648148145</c:v>
                </c:pt>
                <c:pt idx="1528">
                  <c:v>40837.740763888891</c:v>
                </c:pt>
                <c:pt idx="1529">
                  <c:v>40837.740879629629</c:v>
                </c:pt>
                <c:pt idx="1530">
                  <c:v>40837.740995370368</c:v>
                </c:pt>
                <c:pt idx="1531">
                  <c:v>40837.741111111114</c:v>
                </c:pt>
                <c:pt idx="1532">
                  <c:v>40837.741226851853</c:v>
                </c:pt>
                <c:pt idx="1533">
                  <c:v>40837.741342592592</c:v>
                </c:pt>
                <c:pt idx="1534">
                  <c:v>40837.74145833333</c:v>
                </c:pt>
                <c:pt idx="1535">
                  <c:v>40837.741574074076</c:v>
                </c:pt>
                <c:pt idx="1536">
                  <c:v>40837.741689814815</c:v>
                </c:pt>
                <c:pt idx="1537">
                  <c:v>40837.741805555554</c:v>
                </c:pt>
                <c:pt idx="1538">
                  <c:v>40837.7419212963</c:v>
                </c:pt>
                <c:pt idx="1539">
                  <c:v>40837.742037037038</c:v>
                </c:pt>
                <c:pt idx="1540">
                  <c:v>40837.742152777777</c:v>
                </c:pt>
                <c:pt idx="1541">
                  <c:v>40837.742268518516</c:v>
                </c:pt>
                <c:pt idx="1542">
                  <c:v>40837.742384259262</c:v>
                </c:pt>
                <c:pt idx="1543">
                  <c:v>40837.7425</c:v>
                </c:pt>
                <c:pt idx="1544">
                  <c:v>40837.742615740739</c:v>
                </c:pt>
                <c:pt idx="1545">
                  <c:v>40837.742731481485</c:v>
                </c:pt>
                <c:pt idx="1546">
                  <c:v>40837.742847222224</c:v>
                </c:pt>
                <c:pt idx="1547">
                  <c:v>40837.742962962962</c:v>
                </c:pt>
                <c:pt idx="1548">
                  <c:v>40837.743078703701</c:v>
                </c:pt>
                <c:pt idx="1549">
                  <c:v>40837.743194444447</c:v>
                </c:pt>
                <c:pt idx="1550">
                  <c:v>40837.743310185186</c:v>
                </c:pt>
                <c:pt idx="1551">
                  <c:v>40837.743425925924</c:v>
                </c:pt>
                <c:pt idx="1552">
                  <c:v>40837.743541666663</c:v>
                </c:pt>
                <c:pt idx="1553">
                  <c:v>40837.743657407409</c:v>
                </c:pt>
                <c:pt idx="1554">
                  <c:v>40837.743773148148</c:v>
                </c:pt>
                <c:pt idx="1555">
                  <c:v>40837.743888888886</c:v>
                </c:pt>
                <c:pt idx="1556">
                  <c:v>40837.744004629632</c:v>
                </c:pt>
                <c:pt idx="1557">
                  <c:v>40837.744120370371</c:v>
                </c:pt>
                <c:pt idx="1558">
                  <c:v>40837.74423611111</c:v>
                </c:pt>
                <c:pt idx="1559">
                  <c:v>40837.744351851848</c:v>
                </c:pt>
                <c:pt idx="1560">
                  <c:v>40837.744467592594</c:v>
                </c:pt>
                <c:pt idx="1561">
                  <c:v>40837.744583333333</c:v>
                </c:pt>
                <c:pt idx="1562">
                  <c:v>40837.744699074072</c:v>
                </c:pt>
                <c:pt idx="1563">
                  <c:v>40837.744814814818</c:v>
                </c:pt>
                <c:pt idx="1564">
                  <c:v>40837.744930555556</c:v>
                </c:pt>
                <c:pt idx="1565">
                  <c:v>40837.745046296295</c:v>
                </c:pt>
                <c:pt idx="1566">
                  <c:v>40837.745162037034</c:v>
                </c:pt>
                <c:pt idx="1567">
                  <c:v>40837.74527777778</c:v>
                </c:pt>
                <c:pt idx="1568">
                  <c:v>40837.745393518519</c:v>
                </c:pt>
                <c:pt idx="1569">
                  <c:v>40837.745509259257</c:v>
                </c:pt>
                <c:pt idx="1570">
                  <c:v>40837.745625000003</c:v>
                </c:pt>
                <c:pt idx="1571">
                  <c:v>40837.745740740742</c:v>
                </c:pt>
                <c:pt idx="1572">
                  <c:v>40837.745856481481</c:v>
                </c:pt>
                <c:pt idx="1573">
                  <c:v>40837.745972222219</c:v>
                </c:pt>
                <c:pt idx="1574">
                  <c:v>40837.746087962965</c:v>
                </c:pt>
                <c:pt idx="1575">
                  <c:v>40837.746203703704</c:v>
                </c:pt>
                <c:pt idx="1576">
                  <c:v>40837.746319444443</c:v>
                </c:pt>
                <c:pt idx="1577">
                  <c:v>40837.746435185189</c:v>
                </c:pt>
                <c:pt idx="1578">
                  <c:v>40837.746550925927</c:v>
                </c:pt>
                <c:pt idx="1579">
                  <c:v>40837.746666666666</c:v>
                </c:pt>
                <c:pt idx="1580">
                  <c:v>40837.746782407405</c:v>
                </c:pt>
                <c:pt idx="1581">
                  <c:v>40837.746898148151</c:v>
                </c:pt>
                <c:pt idx="1582">
                  <c:v>40837.747013888889</c:v>
                </c:pt>
                <c:pt idx="1583">
                  <c:v>40837.747129629628</c:v>
                </c:pt>
                <c:pt idx="1584">
                  <c:v>40837.747245370374</c:v>
                </c:pt>
                <c:pt idx="1585">
                  <c:v>40837.747361111113</c:v>
                </c:pt>
                <c:pt idx="1586">
                  <c:v>40837.747476851851</c:v>
                </c:pt>
                <c:pt idx="1587">
                  <c:v>40837.74759259259</c:v>
                </c:pt>
                <c:pt idx="1588">
                  <c:v>40837.747708333336</c:v>
                </c:pt>
                <c:pt idx="1589">
                  <c:v>40837.747824074075</c:v>
                </c:pt>
                <c:pt idx="1590">
                  <c:v>40837.747939814813</c:v>
                </c:pt>
                <c:pt idx="1591">
                  <c:v>40837.748055555552</c:v>
                </c:pt>
                <c:pt idx="1592">
                  <c:v>40837.748171296298</c:v>
                </c:pt>
                <c:pt idx="1593">
                  <c:v>40837.748287037037</c:v>
                </c:pt>
                <c:pt idx="1594">
                  <c:v>40837.748402777775</c:v>
                </c:pt>
                <c:pt idx="1595">
                  <c:v>40837.748518518521</c:v>
                </c:pt>
                <c:pt idx="1596">
                  <c:v>40837.74863425926</c:v>
                </c:pt>
                <c:pt idx="1597">
                  <c:v>40837.748749999999</c:v>
                </c:pt>
                <c:pt idx="1598">
                  <c:v>40837.748865740738</c:v>
                </c:pt>
                <c:pt idx="1599">
                  <c:v>40837.748981481483</c:v>
                </c:pt>
                <c:pt idx="1600">
                  <c:v>40837.749097222222</c:v>
                </c:pt>
                <c:pt idx="1601">
                  <c:v>40837.749212962961</c:v>
                </c:pt>
                <c:pt idx="1602">
                  <c:v>40837.749328703707</c:v>
                </c:pt>
                <c:pt idx="1603">
                  <c:v>40837.749444444446</c:v>
                </c:pt>
                <c:pt idx="1604">
                  <c:v>40837.749560185184</c:v>
                </c:pt>
                <c:pt idx="1605">
                  <c:v>40837.749675925923</c:v>
                </c:pt>
                <c:pt idx="1606">
                  <c:v>40837.749791666669</c:v>
                </c:pt>
                <c:pt idx="1607">
                  <c:v>40837.749907407408</c:v>
                </c:pt>
                <c:pt idx="1608">
                  <c:v>40837.750023148146</c:v>
                </c:pt>
                <c:pt idx="1609">
                  <c:v>40837.750138888892</c:v>
                </c:pt>
                <c:pt idx="1610">
                  <c:v>40837.750254629631</c:v>
                </c:pt>
                <c:pt idx="1611">
                  <c:v>40837.75037037037</c:v>
                </c:pt>
                <c:pt idx="1612">
                  <c:v>40837.750486111108</c:v>
                </c:pt>
                <c:pt idx="1613">
                  <c:v>40837.750601851854</c:v>
                </c:pt>
                <c:pt idx="1614">
                  <c:v>40837.750717592593</c:v>
                </c:pt>
                <c:pt idx="1615">
                  <c:v>40837.750833333332</c:v>
                </c:pt>
                <c:pt idx="1616">
                  <c:v>40837.750949074078</c:v>
                </c:pt>
                <c:pt idx="1617">
                  <c:v>40837.751064814816</c:v>
                </c:pt>
                <c:pt idx="1618">
                  <c:v>40837.751180555555</c:v>
                </c:pt>
                <c:pt idx="1619">
                  <c:v>40837.751296296294</c:v>
                </c:pt>
                <c:pt idx="1620">
                  <c:v>40837.75141203704</c:v>
                </c:pt>
                <c:pt idx="1621">
                  <c:v>40837.751527777778</c:v>
                </c:pt>
                <c:pt idx="1622">
                  <c:v>40837.751643518517</c:v>
                </c:pt>
                <c:pt idx="1623">
                  <c:v>40837.751759259256</c:v>
                </c:pt>
                <c:pt idx="1624">
                  <c:v>40837.751875000002</c:v>
                </c:pt>
                <c:pt idx="1625">
                  <c:v>40837.75199074074</c:v>
                </c:pt>
                <c:pt idx="1626">
                  <c:v>40837.752106481479</c:v>
                </c:pt>
                <c:pt idx="1627">
                  <c:v>40837.752222222225</c:v>
                </c:pt>
                <c:pt idx="1628">
                  <c:v>40837.752337962964</c:v>
                </c:pt>
                <c:pt idx="1629">
                  <c:v>40837.752453703702</c:v>
                </c:pt>
                <c:pt idx="1630">
                  <c:v>40837.752569444441</c:v>
                </c:pt>
                <c:pt idx="1631">
                  <c:v>40837.752685185187</c:v>
                </c:pt>
                <c:pt idx="1632">
                  <c:v>40837.752800925926</c:v>
                </c:pt>
                <c:pt idx="1633">
                  <c:v>40837.752916666665</c:v>
                </c:pt>
                <c:pt idx="1634">
                  <c:v>40837.753032407411</c:v>
                </c:pt>
                <c:pt idx="1635">
                  <c:v>40837.753148148149</c:v>
                </c:pt>
                <c:pt idx="1636">
                  <c:v>40837.753263888888</c:v>
                </c:pt>
                <c:pt idx="1637">
                  <c:v>40837.753379629627</c:v>
                </c:pt>
                <c:pt idx="1638">
                  <c:v>40837.753495370373</c:v>
                </c:pt>
                <c:pt idx="1639">
                  <c:v>40837.753611111111</c:v>
                </c:pt>
                <c:pt idx="1640">
                  <c:v>40837.75372685185</c:v>
                </c:pt>
                <c:pt idx="1641">
                  <c:v>40837.753842592596</c:v>
                </c:pt>
                <c:pt idx="1642">
                  <c:v>40837.753958333335</c:v>
                </c:pt>
                <c:pt idx="1643">
                  <c:v>40837.754074074073</c:v>
                </c:pt>
                <c:pt idx="1644">
                  <c:v>40837.754189814812</c:v>
                </c:pt>
                <c:pt idx="1645">
                  <c:v>40837.754305555558</c:v>
                </c:pt>
                <c:pt idx="1646">
                  <c:v>40837.754421296297</c:v>
                </c:pt>
                <c:pt idx="1647">
                  <c:v>40837.754537037035</c:v>
                </c:pt>
                <c:pt idx="1648">
                  <c:v>40837.754652777781</c:v>
                </c:pt>
                <c:pt idx="1649">
                  <c:v>40837.75476851852</c:v>
                </c:pt>
                <c:pt idx="1650">
                  <c:v>40837.754884259259</c:v>
                </c:pt>
                <c:pt idx="1651">
                  <c:v>40837.754999999997</c:v>
                </c:pt>
                <c:pt idx="1652">
                  <c:v>40837.755115740743</c:v>
                </c:pt>
                <c:pt idx="1653">
                  <c:v>40837.755231481482</c:v>
                </c:pt>
                <c:pt idx="1654">
                  <c:v>40837.755347222221</c:v>
                </c:pt>
                <c:pt idx="1655">
                  <c:v>40837.755462962959</c:v>
                </c:pt>
                <c:pt idx="1656">
                  <c:v>40837.755578703705</c:v>
                </c:pt>
                <c:pt idx="1657">
                  <c:v>40837.755694444444</c:v>
                </c:pt>
                <c:pt idx="1658">
                  <c:v>40837.755810185183</c:v>
                </c:pt>
                <c:pt idx="1659">
                  <c:v>40837.755925925929</c:v>
                </c:pt>
                <c:pt idx="1660">
                  <c:v>40837.756041666667</c:v>
                </c:pt>
                <c:pt idx="1661">
                  <c:v>40837.756157407406</c:v>
                </c:pt>
                <c:pt idx="1662">
                  <c:v>40837.756273148145</c:v>
                </c:pt>
                <c:pt idx="1663">
                  <c:v>40837.756388888891</c:v>
                </c:pt>
                <c:pt idx="1664">
                  <c:v>40837.756504629629</c:v>
                </c:pt>
                <c:pt idx="1665">
                  <c:v>40837.756620370368</c:v>
                </c:pt>
                <c:pt idx="1666">
                  <c:v>40837.756736111114</c:v>
                </c:pt>
                <c:pt idx="1667">
                  <c:v>40837.756851851853</c:v>
                </c:pt>
                <c:pt idx="1668">
                  <c:v>40837.756967592592</c:v>
                </c:pt>
                <c:pt idx="1669">
                  <c:v>40837.75708333333</c:v>
                </c:pt>
                <c:pt idx="1670">
                  <c:v>40837.757199074076</c:v>
                </c:pt>
                <c:pt idx="1671">
                  <c:v>40837.757314814815</c:v>
                </c:pt>
                <c:pt idx="1672">
                  <c:v>40837.757430555554</c:v>
                </c:pt>
                <c:pt idx="1673">
                  <c:v>40837.7575462963</c:v>
                </c:pt>
                <c:pt idx="1674">
                  <c:v>40837.757662037038</c:v>
                </c:pt>
                <c:pt idx="1675">
                  <c:v>40837.757777777777</c:v>
                </c:pt>
                <c:pt idx="1676">
                  <c:v>40837.757893518516</c:v>
                </c:pt>
                <c:pt idx="1677">
                  <c:v>40837.758009259262</c:v>
                </c:pt>
                <c:pt idx="1678">
                  <c:v>40837.758125</c:v>
                </c:pt>
                <c:pt idx="1679">
                  <c:v>40837.758240740739</c:v>
                </c:pt>
                <c:pt idx="1680">
                  <c:v>40837.758356481485</c:v>
                </c:pt>
                <c:pt idx="1681">
                  <c:v>40837.758472222224</c:v>
                </c:pt>
                <c:pt idx="1682">
                  <c:v>40837.758587962962</c:v>
                </c:pt>
                <c:pt idx="1683">
                  <c:v>40837.758703703701</c:v>
                </c:pt>
                <c:pt idx="1684">
                  <c:v>40837.758819444447</c:v>
                </c:pt>
                <c:pt idx="1685">
                  <c:v>40837.758935185186</c:v>
                </c:pt>
                <c:pt idx="1686">
                  <c:v>40837.759050925924</c:v>
                </c:pt>
                <c:pt idx="1687">
                  <c:v>40837.759166666663</c:v>
                </c:pt>
                <c:pt idx="1688">
                  <c:v>40837.759282407409</c:v>
                </c:pt>
                <c:pt idx="1689">
                  <c:v>40837.759398148148</c:v>
                </c:pt>
                <c:pt idx="1690">
                  <c:v>40837.759513888886</c:v>
                </c:pt>
                <c:pt idx="1691">
                  <c:v>40837.759629629632</c:v>
                </c:pt>
                <c:pt idx="1692">
                  <c:v>40837.759745370371</c:v>
                </c:pt>
                <c:pt idx="1693">
                  <c:v>40837.75986111111</c:v>
                </c:pt>
                <c:pt idx="1694">
                  <c:v>40837.759976851848</c:v>
                </c:pt>
                <c:pt idx="1695">
                  <c:v>40837.760092592594</c:v>
                </c:pt>
                <c:pt idx="1696">
                  <c:v>40837.760208333333</c:v>
                </c:pt>
                <c:pt idx="1697">
                  <c:v>40837.760324074072</c:v>
                </c:pt>
                <c:pt idx="1698">
                  <c:v>40837.760439814818</c:v>
                </c:pt>
                <c:pt idx="1699">
                  <c:v>40837.760555555556</c:v>
                </c:pt>
                <c:pt idx="1700">
                  <c:v>40837.760671296295</c:v>
                </c:pt>
                <c:pt idx="1701">
                  <c:v>40837.760787037034</c:v>
                </c:pt>
                <c:pt idx="1702">
                  <c:v>40837.76090277778</c:v>
                </c:pt>
                <c:pt idx="1703">
                  <c:v>40837.761018518519</c:v>
                </c:pt>
                <c:pt idx="1704">
                  <c:v>40837.761134259257</c:v>
                </c:pt>
                <c:pt idx="1705">
                  <c:v>40837.761250000003</c:v>
                </c:pt>
                <c:pt idx="1706">
                  <c:v>40837.761365740742</c:v>
                </c:pt>
                <c:pt idx="1707">
                  <c:v>40837.761481481481</c:v>
                </c:pt>
                <c:pt idx="1708">
                  <c:v>40837.761597222219</c:v>
                </c:pt>
                <c:pt idx="1709">
                  <c:v>40837.761712962965</c:v>
                </c:pt>
                <c:pt idx="1710">
                  <c:v>40837.761828703704</c:v>
                </c:pt>
                <c:pt idx="1711">
                  <c:v>40837.761944444443</c:v>
                </c:pt>
                <c:pt idx="1712">
                  <c:v>40837.762060185189</c:v>
                </c:pt>
                <c:pt idx="1713">
                  <c:v>40837.762175925927</c:v>
                </c:pt>
                <c:pt idx="1714">
                  <c:v>40837.762291666666</c:v>
                </c:pt>
                <c:pt idx="1715">
                  <c:v>40837.762407407405</c:v>
                </c:pt>
                <c:pt idx="1716">
                  <c:v>40837.762523148151</c:v>
                </c:pt>
                <c:pt idx="1717">
                  <c:v>40837.762638888889</c:v>
                </c:pt>
                <c:pt idx="1718">
                  <c:v>40837.762754629628</c:v>
                </c:pt>
                <c:pt idx="1719">
                  <c:v>40837.762870370374</c:v>
                </c:pt>
                <c:pt idx="1720">
                  <c:v>40837.762986111113</c:v>
                </c:pt>
                <c:pt idx="1721">
                  <c:v>40837.763101851851</c:v>
                </c:pt>
                <c:pt idx="1722">
                  <c:v>40837.76321759259</c:v>
                </c:pt>
                <c:pt idx="1723">
                  <c:v>40837.763333333336</c:v>
                </c:pt>
                <c:pt idx="1724">
                  <c:v>40837.763449074075</c:v>
                </c:pt>
                <c:pt idx="1725">
                  <c:v>40837.763564814813</c:v>
                </c:pt>
                <c:pt idx="1726">
                  <c:v>40837.763680555552</c:v>
                </c:pt>
                <c:pt idx="1727">
                  <c:v>40837.763796296298</c:v>
                </c:pt>
                <c:pt idx="1728">
                  <c:v>40837.763912037037</c:v>
                </c:pt>
                <c:pt idx="1729">
                  <c:v>40837.764027777775</c:v>
                </c:pt>
                <c:pt idx="1730">
                  <c:v>40837.764143518521</c:v>
                </c:pt>
                <c:pt idx="1731">
                  <c:v>40837.76425925926</c:v>
                </c:pt>
                <c:pt idx="1732">
                  <c:v>40837.764374999999</c:v>
                </c:pt>
                <c:pt idx="1733">
                  <c:v>40837.764490740738</c:v>
                </c:pt>
                <c:pt idx="1734">
                  <c:v>40837.764606481483</c:v>
                </c:pt>
                <c:pt idx="1735">
                  <c:v>40837.764722222222</c:v>
                </c:pt>
                <c:pt idx="1736">
                  <c:v>40837.764837962961</c:v>
                </c:pt>
                <c:pt idx="1737">
                  <c:v>40837.764953703707</c:v>
                </c:pt>
                <c:pt idx="1738">
                  <c:v>40837.765069444446</c:v>
                </c:pt>
                <c:pt idx="1739">
                  <c:v>40837.765185185184</c:v>
                </c:pt>
                <c:pt idx="1740">
                  <c:v>40837.765300925923</c:v>
                </c:pt>
                <c:pt idx="1741">
                  <c:v>40837.765416666669</c:v>
                </c:pt>
                <c:pt idx="1742">
                  <c:v>40837.765532407408</c:v>
                </c:pt>
                <c:pt idx="1743">
                  <c:v>40837.765648148146</c:v>
                </c:pt>
                <c:pt idx="1744">
                  <c:v>40837.765763888892</c:v>
                </c:pt>
                <c:pt idx="1745">
                  <c:v>40837.765879629631</c:v>
                </c:pt>
                <c:pt idx="1746">
                  <c:v>40837.76599537037</c:v>
                </c:pt>
                <c:pt idx="1747">
                  <c:v>40837.766111111108</c:v>
                </c:pt>
                <c:pt idx="1748">
                  <c:v>40837.766226851854</c:v>
                </c:pt>
                <c:pt idx="1749">
                  <c:v>40837.766342592593</c:v>
                </c:pt>
                <c:pt idx="1750">
                  <c:v>40837.766458333332</c:v>
                </c:pt>
                <c:pt idx="1751">
                  <c:v>40837.766574074078</c:v>
                </c:pt>
                <c:pt idx="1752">
                  <c:v>40837.766689814816</c:v>
                </c:pt>
                <c:pt idx="1753">
                  <c:v>40837.766805555555</c:v>
                </c:pt>
                <c:pt idx="1754">
                  <c:v>40837.766921296294</c:v>
                </c:pt>
                <c:pt idx="1755">
                  <c:v>40837.76703703704</c:v>
                </c:pt>
                <c:pt idx="1756">
                  <c:v>40837.767152777778</c:v>
                </c:pt>
                <c:pt idx="1757">
                  <c:v>40837.767268518517</c:v>
                </c:pt>
                <c:pt idx="1758">
                  <c:v>40837.767384259256</c:v>
                </c:pt>
                <c:pt idx="1759">
                  <c:v>40837.767500000002</c:v>
                </c:pt>
                <c:pt idx="1760">
                  <c:v>40837.76761574074</c:v>
                </c:pt>
                <c:pt idx="1761">
                  <c:v>40837.767731481479</c:v>
                </c:pt>
                <c:pt idx="1762">
                  <c:v>40837.767847222225</c:v>
                </c:pt>
                <c:pt idx="1763">
                  <c:v>40837.767962962964</c:v>
                </c:pt>
                <c:pt idx="1764">
                  <c:v>40837.768078703702</c:v>
                </c:pt>
                <c:pt idx="1765">
                  <c:v>40837.768194444441</c:v>
                </c:pt>
                <c:pt idx="1766">
                  <c:v>40837.768310185187</c:v>
                </c:pt>
                <c:pt idx="1767">
                  <c:v>40837.768425925926</c:v>
                </c:pt>
                <c:pt idx="1768">
                  <c:v>40837.768541666665</c:v>
                </c:pt>
                <c:pt idx="1769">
                  <c:v>40837.768657407411</c:v>
                </c:pt>
                <c:pt idx="1770">
                  <c:v>40837.768773148149</c:v>
                </c:pt>
                <c:pt idx="1771">
                  <c:v>40837.768888888888</c:v>
                </c:pt>
                <c:pt idx="1772">
                  <c:v>40837.769004629627</c:v>
                </c:pt>
                <c:pt idx="1773">
                  <c:v>40837.769120370373</c:v>
                </c:pt>
                <c:pt idx="1774">
                  <c:v>40837.769236111111</c:v>
                </c:pt>
                <c:pt idx="1775">
                  <c:v>40837.76935185185</c:v>
                </c:pt>
                <c:pt idx="1776">
                  <c:v>40837.769467592596</c:v>
                </c:pt>
                <c:pt idx="1777">
                  <c:v>40837.769583333335</c:v>
                </c:pt>
                <c:pt idx="1778">
                  <c:v>40837.769699074073</c:v>
                </c:pt>
                <c:pt idx="1779">
                  <c:v>40837.769814814812</c:v>
                </c:pt>
                <c:pt idx="1780">
                  <c:v>40837.769930555558</c:v>
                </c:pt>
                <c:pt idx="1781">
                  <c:v>40837.770046296297</c:v>
                </c:pt>
                <c:pt idx="1782">
                  <c:v>40837.770162037035</c:v>
                </c:pt>
                <c:pt idx="1783">
                  <c:v>40837.770277777781</c:v>
                </c:pt>
                <c:pt idx="1784">
                  <c:v>40837.77039351852</c:v>
                </c:pt>
                <c:pt idx="1785">
                  <c:v>40837.770509259259</c:v>
                </c:pt>
                <c:pt idx="1786">
                  <c:v>40837.770624999997</c:v>
                </c:pt>
                <c:pt idx="1787">
                  <c:v>40837.770740740743</c:v>
                </c:pt>
                <c:pt idx="1788">
                  <c:v>40837.770856481482</c:v>
                </c:pt>
                <c:pt idx="1789">
                  <c:v>40837.770972222221</c:v>
                </c:pt>
                <c:pt idx="1790">
                  <c:v>40837.771087962959</c:v>
                </c:pt>
                <c:pt idx="1791">
                  <c:v>40837.771203703705</c:v>
                </c:pt>
                <c:pt idx="1792">
                  <c:v>40837.771319444444</c:v>
                </c:pt>
                <c:pt idx="1793">
                  <c:v>40837.771435185183</c:v>
                </c:pt>
                <c:pt idx="1794">
                  <c:v>40837.771550925929</c:v>
                </c:pt>
                <c:pt idx="1795">
                  <c:v>40837.771666666667</c:v>
                </c:pt>
                <c:pt idx="1796">
                  <c:v>40837.771782407406</c:v>
                </c:pt>
                <c:pt idx="1797">
                  <c:v>40837.771898148145</c:v>
                </c:pt>
                <c:pt idx="1798">
                  <c:v>40837.772013888891</c:v>
                </c:pt>
                <c:pt idx="1799">
                  <c:v>40837.772129629629</c:v>
                </c:pt>
                <c:pt idx="1800">
                  <c:v>40837.772245370368</c:v>
                </c:pt>
                <c:pt idx="1801">
                  <c:v>40837.772361111114</c:v>
                </c:pt>
                <c:pt idx="1802">
                  <c:v>40837.772476851853</c:v>
                </c:pt>
                <c:pt idx="1803">
                  <c:v>40837.772592592592</c:v>
                </c:pt>
                <c:pt idx="1804">
                  <c:v>40837.77270833333</c:v>
                </c:pt>
                <c:pt idx="1805">
                  <c:v>40837.772824074076</c:v>
                </c:pt>
                <c:pt idx="1806">
                  <c:v>40837.772939814815</c:v>
                </c:pt>
                <c:pt idx="1807">
                  <c:v>40837.773055555554</c:v>
                </c:pt>
                <c:pt idx="1808">
                  <c:v>40837.7731712963</c:v>
                </c:pt>
                <c:pt idx="1809">
                  <c:v>40837.773287037038</c:v>
                </c:pt>
                <c:pt idx="1810">
                  <c:v>40837.773402777777</c:v>
                </c:pt>
                <c:pt idx="1811">
                  <c:v>40837.773518518516</c:v>
                </c:pt>
                <c:pt idx="1812">
                  <c:v>40837.773634259262</c:v>
                </c:pt>
                <c:pt idx="1813">
                  <c:v>40837.77375</c:v>
                </c:pt>
                <c:pt idx="1814">
                  <c:v>40837.773865740739</c:v>
                </c:pt>
                <c:pt idx="1815">
                  <c:v>40837.773981481485</c:v>
                </c:pt>
                <c:pt idx="1816">
                  <c:v>40837.774097222224</c:v>
                </c:pt>
                <c:pt idx="1817">
                  <c:v>40837.774212962962</c:v>
                </c:pt>
                <c:pt idx="1818">
                  <c:v>40837.774328703701</c:v>
                </c:pt>
                <c:pt idx="1819">
                  <c:v>40837.774444444447</c:v>
                </c:pt>
                <c:pt idx="1820">
                  <c:v>40837.774560185186</c:v>
                </c:pt>
                <c:pt idx="1821">
                  <c:v>40837.774675925924</c:v>
                </c:pt>
                <c:pt idx="1822">
                  <c:v>40837.774791666663</c:v>
                </c:pt>
                <c:pt idx="1823">
                  <c:v>40837.774907407409</c:v>
                </c:pt>
                <c:pt idx="1824">
                  <c:v>40837.775023148148</c:v>
                </c:pt>
                <c:pt idx="1825">
                  <c:v>40837.775138888886</c:v>
                </c:pt>
                <c:pt idx="1826">
                  <c:v>40837.775254629632</c:v>
                </c:pt>
                <c:pt idx="1827">
                  <c:v>40837.775370370371</c:v>
                </c:pt>
                <c:pt idx="1828">
                  <c:v>40837.77548611111</c:v>
                </c:pt>
                <c:pt idx="1829">
                  <c:v>40837.775601851848</c:v>
                </c:pt>
                <c:pt idx="1830">
                  <c:v>40837.775717592594</c:v>
                </c:pt>
                <c:pt idx="1831">
                  <c:v>40837.775833333333</c:v>
                </c:pt>
                <c:pt idx="1832">
                  <c:v>40837.775949074072</c:v>
                </c:pt>
                <c:pt idx="1833">
                  <c:v>40837.776064814818</c:v>
                </c:pt>
                <c:pt idx="1834">
                  <c:v>40837.776180555556</c:v>
                </c:pt>
                <c:pt idx="1835">
                  <c:v>40837.776296296295</c:v>
                </c:pt>
                <c:pt idx="1836">
                  <c:v>40837.776412037034</c:v>
                </c:pt>
                <c:pt idx="1837">
                  <c:v>40837.77652777778</c:v>
                </c:pt>
                <c:pt idx="1838">
                  <c:v>40837.776643518519</c:v>
                </c:pt>
                <c:pt idx="1839">
                  <c:v>40837.776759259257</c:v>
                </c:pt>
                <c:pt idx="1840">
                  <c:v>40837.776875000003</c:v>
                </c:pt>
                <c:pt idx="1841">
                  <c:v>40837.776990740742</c:v>
                </c:pt>
                <c:pt idx="1842">
                  <c:v>40837.777106481481</c:v>
                </c:pt>
                <c:pt idx="1843">
                  <c:v>40837.777222222219</c:v>
                </c:pt>
                <c:pt idx="1844">
                  <c:v>40837.777337962965</c:v>
                </c:pt>
                <c:pt idx="1845">
                  <c:v>40837.777453703704</c:v>
                </c:pt>
                <c:pt idx="1846">
                  <c:v>40837.777569444443</c:v>
                </c:pt>
                <c:pt idx="1847">
                  <c:v>40837.777685185189</c:v>
                </c:pt>
                <c:pt idx="1848">
                  <c:v>40837.777800925927</c:v>
                </c:pt>
                <c:pt idx="1849">
                  <c:v>40837.777916666666</c:v>
                </c:pt>
                <c:pt idx="1850">
                  <c:v>40837.778032407405</c:v>
                </c:pt>
                <c:pt idx="1851">
                  <c:v>40837.778148148151</c:v>
                </c:pt>
                <c:pt idx="1852">
                  <c:v>40837.778263888889</c:v>
                </c:pt>
                <c:pt idx="1853">
                  <c:v>40837.778379629628</c:v>
                </c:pt>
                <c:pt idx="1854">
                  <c:v>40837.778495370374</c:v>
                </c:pt>
                <c:pt idx="1855">
                  <c:v>40837.778611111113</c:v>
                </c:pt>
                <c:pt idx="1856">
                  <c:v>40837.778726851851</c:v>
                </c:pt>
                <c:pt idx="1857">
                  <c:v>40837.77884259259</c:v>
                </c:pt>
                <c:pt idx="1858">
                  <c:v>40837.778958333336</c:v>
                </c:pt>
                <c:pt idx="1859">
                  <c:v>40837.779074074075</c:v>
                </c:pt>
                <c:pt idx="1860">
                  <c:v>40837.779189814813</c:v>
                </c:pt>
                <c:pt idx="1861">
                  <c:v>40837.779305555552</c:v>
                </c:pt>
                <c:pt idx="1862">
                  <c:v>40837.779421296298</c:v>
                </c:pt>
                <c:pt idx="1863">
                  <c:v>40837.779537037037</c:v>
                </c:pt>
                <c:pt idx="1864">
                  <c:v>40837.779652777775</c:v>
                </c:pt>
                <c:pt idx="1865">
                  <c:v>40837.779768518521</c:v>
                </c:pt>
                <c:pt idx="1866">
                  <c:v>40837.77988425926</c:v>
                </c:pt>
                <c:pt idx="1867">
                  <c:v>40837.78</c:v>
                </c:pt>
                <c:pt idx="1868">
                  <c:v>40837.780115740738</c:v>
                </c:pt>
                <c:pt idx="1869">
                  <c:v>40837.780231481483</c:v>
                </c:pt>
                <c:pt idx="1870">
                  <c:v>40837.780347222222</c:v>
                </c:pt>
                <c:pt idx="1871">
                  <c:v>40837.780462962961</c:v>
                </c:pt>
                <c:pt idx="1872">
                  <c:v>40837.780578703707</c:v>
                </c:pt>
                <c:pt idx="1873">
                  <c:v>40837.780694444446</c:v>
                </c:pt>
                <c:pt idx="1874">
                  <c:v>40837.780810185184</c:v>
                </c:pt>
                <c:pt idx="1875">
                  <c:v>40837.780925925923</c:v>
                </c:pt>
                <c:pt idx="1876">
                  <c:v>40837.781041666669</c:v>
                </c:pt>
                <c:pt idx="1877">
                  <c:v>40837.781157407408</c:v>
                </c:pt>
                <c:pt idx="1878">
                  <c:v>40837.781273148146</c:v>
                </c:pt>
                <c:pt idx="1879">
                  <c:v>40837.781388888892</c:v>
                </c:pt>
                <c:pt idx="1880">
                  <c:v>40837.781504629631</c:v>
                </c:pt>
                <c:pt idx="1881">
                  <c:v>40837.78162037037</c:v>
                </c:pt>
                <c:pt idx="1882">
                  <c:v>40837.781736111108</c:v>
                </c:pt>
                <c:pt idx="1883">
                  <c:v>40837.781851851854</c:v>
                </c:pt>
                <c:pt idx="1884">
                  <c:v>40837.781967592593</c:v>
                </c:pt>
                <c:pt idx="1885">
                  <c:v>40837.782083333332</c:v>
                </c:pt>
                <c:pt idx="1886">
                  <c:v>40837.782199074078</c:v>
                </c:pt>
                <c:pt idx="1887">
                  <c:v>40837.782314814816</c:v>
                </c:pt>
                <c:pt idx="1888">
                  <c:v>40837.782430555555</c:v>
                </c:pt>
                <c:pt idx="1889">
                  <c:v>40837.782546296294</c:v>
                </c:pt>
                <c:pt idx="1890">
                  <c:v>40837.78266203704</c:v>
                </c:pt>
                <c:pt idx="1891">
                  <c:v>40837.782777777778</c:v>
                </c:pt>
                <c:pt idx="1892">
                  <c:v>40837.782893518517</c:v>
                </c:pt>
                <c:pt idx="1893">
                  <c:v>40837.783009259256</c:v>
                </c:pt>
                <c:pt idx="1894">
                  <c:v>40837.783125000002</c:v>
                </c:pt>
                <c:pt idx="1895">
                  <c:v>40837.78324074074</c:v>
                </c:pt>
                <c:pt idx="1896">
                  <c:v>40837.783356481479</c:v>
                </c:pt>
                <c:pt idx="1897">
                  <c:v>40837.783472222225</c:v>
                </c:pt>
                <c:pt idx="1898">
                  <c:v>40837.783587962964</c:v>
                </c:pt>
                <c:pt idx="1899">
                  <c:v>40837.783703703702</c:v>
                </c:pt>
                <c:pt idx="1900">
                  <c:v>40837.783819444441</c:v>
                </c:pt>
                <c:pt idx="1901">
                  <c:v>40837.783935185187</c:v>
                </c:pt>
                <c:pt idx="1902">
                  <c:v>40837.784050925926</c:v>
                </c:pt>
                <c:pt idx="1903">
                  <c:v>40837.784166666665</c:v>
                </c:pt>
                <c:pt idx="1904">
                  <c:v>40837.784282407411</c:v>
                </c:pt>
                <c:pt idx="1905">
                  <c:v>40837.784398148149</c:v>
                </c:pt>
                <c:pt idx="1906">
                  <c:v>40837.784513888888</c:v>
                </c:pt>
                <c:pt idx="1907">
                  <c:v>40837.784629629627</c:v>
                </c:pt>
                <c:pt idx="1908">
                  <c:v>40837.784745370373</c:v>
                </c:pt>
                <c:pt idx="1909">
                  <c:v>40837.784861111111</c:v>
                </c:pt>
                <c:pt idx="1910">
                  <c:v>40837.78497685185</c:v>
                </c:pt>
                <c:pt idx="1911">
                  <c:v>40837.785092592596</c:v>
                </c:pt>
                <c:pt idx="1912">
                  <c:v>40837.785208333335</c:v>
                </c:pt>
                <c:pt idx="1913">
                  <c:v>40837.785324074073</c:v>
                </c:pt>
                <c:pt idx="1914">
                  <c:v>40837.785439814812</c:v>
                </c:pt>
                <c:pt idx="1915">
                  <c:v>40837.785555555558</c:v>
                </c:pt>
                <c:pt idx="1916">
                  <c:v>40837.785671296297</c:v>
                </c:pt>
                <c:pt idx="1917">
                  <c:v>40837.785787037035</c:v>
                </c:pt>
                <c:pt idx="1918">
                  <c:v>40837.785902777781</c:v>
                </c:pt>
                <c:pt idx="1919">
                  <c:v>40837.78601851852</c:v>
                </c:pt>
                <c:pt idx="1920">
                  <c:v>40837.786134259259</c:v>
                </c:pt>
                <c:pt idx="1921">
                  <c:v>40837.786249999997</c:v>
                </c:pt>
                <c:pt idx="1922">
                  <c:v>40837.786365740743</c:v>
                </c:pt>
                <c:pt idx="1923">
                  <c:v>40837.786481481482</c:v>
                </c:pt>
                <c:pt idx="1924">
                  <c:v>40837.786597222221</c:v>
                </c:pt>
                <c:pt idx="1925">
                  <c:v>40837.786712962959</c:v>
                </c:pt>
                <c:pt idx="1926">
                  <c:v>40837.786828703705</c:v>
                </c:pt>
                <c:pt idx="1927">
                  <c:v>40837.786944444444</c:v>
                </c:pt>
                <c:pt idx="1928">
                  <c:v>40837.787060185183</c:v>
                </c:pt>
                <c:pt idx="1929">
                  <c:v>40837.787175925929</c:v>
                </c:pt>
                <c:pt idx="1930">
                  <c:v>40837.787291666667</c:v>
                </c:pt>
                <c:pt idx="1931">
                  <c:v>40837.787407407406</c:v>
                </c:pt>
                <c:pt idx="1932">
                  <c:v>40837.787523148145</c:v>
                </c:pt>
                <c:pt idx="1933">
                  <c:v>40837.787638888891</c:v>
                </c:pt>
                <c:pt idx="1934">
                  <c:v>40837.787754629629</c:v>
                </c:pt>
                <c:pt idx="1935">
                  <c:v>40837.787870370368</c:v>
                </c:pt>
                <c:pt idx="1936">
                  <c:v>40837.787986111114</c:v>
                </c:pt>
                <c:pt idx="1937">
                  <c:v>40837.788101851853</c:v>
                </c:pt>
                <c:pt idx="1938">
                  <c:v>40837.788217592592</c:v>
                </c:pt>
                <c:pt idx="1939">
                  <c:v>40837.78833333333</c:v>
                </c:pt>
                <c:pt idx="1940">
                  <c:v>40837.788449074076</c:v>
                </c:pt>
                <c:pt idx="1941">
                  <c:v>40837.788564814815</c:v>
                </c:pt>
                <c:pt idx="1942">
                  <c:v>40837.788680555554</c:v>
                </c:pt>
                <c:pt idx="1943">
                  <c:v>40837.7887962963</c:v>
                </c:pt>
                <c:pt idx="1944">
                  <c:v>40837.788912037038</c:v>
                </c:pt>
                <c:pt idx="1945">
                  <c:v>40837.789027777777</c:v>
                </c:pt>
                <c:pt idx="1946">
                  <c:v>40837.789143518516</c:v>
                </c:pt>
                <c:pt idx="1947">
                  <c:v>40837.789259259262</c:v>
                </c:pt>
                <c:pt idx="1948">
                  <c:v>40837.789375</c:v>
                </c:pt>
                <c:pt idx="1949">
                  <c:v>40837.789490740739</c:v>
                </c:pt>
                <c:pt idx="1950">
                  <c:v>40837.789606481485</c:v>
                </c:pt>
                <c:pt idx="1951">
                  <c:v>40837.789722222224</c:v>
                </c:pt>
                <c:pt idx="1952">
                  <c:v>40837.789837962962</c:v>
                </c:pt>
                <c:pt idx="1953">
                  <c:v>40837.789953703701</c:v>
                </c:pt>
                <c:pt idx="1954">
                  <c:v>40837.790069444447</c:v>
                </c:pt>
                <c:pt idx="1955">
                  <c:v>40837.790185185186</c:v>
                </c:pt>
                <c:pt idx="1956">
                  <c:v>40837.790300925924</c:v>
                </c:pt>
                <c:pt idx="1957">
                  <c:v>40837.790416666663</c:v>
                </c:pt>
                <c:pt idx="1958">
                  <c:v>40837.790532407409</c:v>
                </c:pt>
                <c:pt idx="1959">
                  <c:v>40837.790648148148</c:v>
                </c:pt>
                <c:pt idx="1960">
                  <c:v>40837.790763888886</c:v>
                </c:pt>
                <c:pt idx="1961">
                  <c:v>40837.790879629632</c:v>
                </c:pt>
                <c:pt idx="1962">
                  <c:v>40837.790995370371</c:v>
                </c:pt>
                <c:pt idx="1963">
                  <c:v>40837.79111111111</c:v>
                </c:pt>
                <c:pt idx="1964">
                  <c:v>40837.791226851848</c:v>
                </c:pt>
                <c:pt idx="1965">
                  <c:v>40837.791342592594</c:v>
                </c:pt>
                <c:pt idx="1966">
                  <c:v>40837.791458333333</c:v>
                </c:pt>
                <c:pt idx="1967">
                  <c:v>40837.791574074072</c:v>
                </c:pt>
                <c:pt idx="1968">
                  <c:v>40837.791689814818</c:v>
                </c:pt>
                <c:pt idx="1969">
                  <c:v>40837.791805555556</c:v>
                </c:pt>
                <c:pt idx="1970">
                  <c:v>40837.791921296295</c:v>
                </c:pt>
                <c:pt idx="1971">
                  <c:v>40837.792037037034</c:v>
                </c:pt>
                <c:pt idx="1972">
                  <c:v>40837.79215277778</c:v>
                </c:pt>
                <c:pt idx="1973">
                  <c:v>40837.792268518519</c:v>
                </c:pt>
                <c:pt idx="1974">
                  <c:v>40837.792384259257</c:v>
                </c:pt>
                <c:pt idx="1975">
                  <c:v>40837.792500000003</c:v>
                </c:pt>
                <c:pt idx="1976">
                  <c:v>40837.792615740742</c:v>
                </c:pt>
                <c:pt idx="1977">
                  <c:v>40837.792731481481</c:v>
                </c:pt>
                <c:pt idx="1978">
                  <c:v>40837.792847222219</c:v>
                </c:pt>
                <c:pt idx="1979">
                  <c:v>40837.792962962965</c:v>
                </c:pt>
                <c:pt idx="1980">
                  <c:v>40837.793078703704</c:v>
                </c:pt>
                <c:pt idx="1981">
                  <c:v>40837.793194444443</c:v>
                </c:pt>
                <c:pt idx="1982">
                  <c:v>40837.793310185189</c:v>
                </c:pt>
                <c:pt idx="1983">
                  <c:v>40837.793425925927</c:v>
                </c:pt>
                <c:pt idx="1984">
                  <c:v>40837.793541666666</c:v>
                </c:pt>
                <c:pt idx="1985">
                  <c:v>40837.793657407405</c:v>
                </c:pt>
                <c:pt idx="1986">
                  <c:v>40837.793773148151</c:v>
                </c:pt>
                <c:pt idx="1987">
                  <c:v>40837.793888888889</c:v>
                </c:pt>
                <c:pt idx="1988">
                  <c:v>40837.794004629628</c:v>
                </c:pt>
                <c:pt idx="1989">
                  <c:v>40837.794120370374</c:v>
                </c:pt>
                <c:pt idx="1990">
                  <c:v>40837.794236111113</c:v>
                </c:pt>
                <c:pt idx="1991">
                  <c:v>40837.794351851851</c:v>
                </c:pt>
                <c:pt idx="1992">
                  <c:v>40837.79446759259</c:v>
                </c:pt>
                <c:pt idx="1993">
                  <c:v>40837.794583333336</c:v>
                </c:pt>
                <c:pt idx="1994">
                  <c:v>40837.794699074075</c:v>
                </c:pt>
                <c:pt idx="1995">
                  <c:v>40837.794814814813</c:v>
                </c:pt>
                <c:pt idx="1996">
                  <c:v>40837.794930555552</c:v>
                </c:pt>
                <c:pt idx="1997">
                  <c:v>40837.795046296298</c:v>
                </c:pt>
                <c:pt idx="1998">
                  <c:v>40837.795162037037</c:v>
                </c:pt>
                <c:pt idx="1999">
                  <c:v>40837.795277777775</c:v>
                </c:pt>
                <c:pt idx="2000">
                  <c:v>40837.795393518521</c:v>
                </c:pt>
                <c:pt idx="2001">
                  <c:v>40837.79550925926</c:v>
                </c:pt>
                <c:pt idx="2002">
                  <c:v>40837.795624999999</c:v>
                </c:pt>
                <c:pt idx="2003">
                  <c:v>40837.795740740738</c:v>
                </c:pt>
                <c:pt idx="2004">
                  <c:v>40837.795856481483</c:v>
                </c:pt>
                <c:pt idx="2005">
                  <c:v>40837.795972222222</c:v>
                </c:pt>
                <c:pt idx="2006">
                  <c:v>40837.796087962961</c:v>
                </c:pt>
                <c:pt idx="2007">
                  <c:v>40837.796203703707</c:v>
                </c:pt>
                <c:pt idx="2008">
                  <c:v>40837.796319444446</c:v>
                </c:pt>
                <c:pt idx="2009">
                  <c:v>40837.796435185184</c:v>
                </c:pt>
                <c:pt idx="2010">
                  <c:v>40837.796550925923</c:v>
                </c:pt>
                <c:pt idx="2011">
                  <c:v>40837.796666666669</c:v>
                </c:pt>
                <c:pt idx="2012">
                  <c:v>40837.796782407408</c:v>
                </c:pt>
                <c:pt idx="2013">
                  <c:v>40837.796898148146</c:v>
                </c:pt>
                <c:pt idx="2014">
                  <c:v>40837.797013888892</c:v>
                </c:pt>
                <c:pt idx="2015">
                  <c:v>40837.797129629631</c:v>
                </c:pt>
                <c:pt idx="2016">
                  <c:v>40837.79724537037</c:v>
                </c:pt>
                <c:pt idx="2017">
                  <c:v>40837.797361111108</c:v>
                </c:pt>
                <c:pt idx="2018">
                  <c:v>40837.797476851854</c:v>
                </c:pt>
                <c:pt idx="2019">
                  <c:v>40837.797592592593</c:v>
                </c:pt>
                <c:pt idx="2020">
                  <c:v>40837.797708333332</c:v>
                </c:pt>
                <c:pt idx="2021">
                  <c:v>40837.797824074078</c:v>
                </c:pt>
                <c:pt idx="2022">
                  <c:v>40837.797939814816</c:v>
                </c:pt>
                <c:pt idx="2023">
                  <c:v>40837.798055555555</c:v>
                </c:pt>
                <c:pt idx="2024">
                  <c:v>40837.798171296294</c:v>
                </c:pt>
                <c:pt idx="2025">
                  <c:v>40837.79828703704</c:v>
                </c:pt>
                <c:pt idx="2026">
                  <c:v>40837.798402777778</c:v>
                </c:pt>
                <c:pt idx="2027">
                  <c:v>40837.798518518517</c:v>
                </c:pt>
                <c:pt idx="2028">
                  <c:v>40837.798634259256</c:v>
                </c:pt>
                <c:pt idx="2029">
                  <c:v>40837.798750000002</c:v>
                </c:pt>
                <c:pt idx="2030">
                  <c:v>40837.79886574074</c:v>
                </c:pt>
                <c:pt idx="2031">
                  <c:v>40837.798981481479</c:v>
                </c:pt>
                <c:pt idx="2032">
                  <c:v>40837.799097222225</c:v>
                </c:pt>
                <c:pt idx="2033">
                  <c:v>40837.799212962964</c:v>
                </c:pt>
                <c:pt idx="2034">
                  <c:v>40837.799328703702</c:v>
                </c:pt>
                <c:pt idx="2035">
                  <c:v>40837.799444444441</c:v>
                </c:pt>
                <c:pt idx="2036">
                  <c:v>40837.799560185187</c:v>
                </c:pt>
                <c:pt idx="2037">
                  <c:v>40837.799675925926</c:v>
                </c:pt>
                <c:pt idx="2038">
                  <c:v>40837.799791666665</c:v>
                </c:pt>
                <c:pt idx="2039">
                  <c:v>40837.799907407411</c:v>
                </c:pt>
                <c:pt idx="2040">
                  <c:v>40837.800023148149</c:v>
                </c:pt>
                <c:pt idx="2041">
                  <c:v>40837.800138888888</c:v>
                </c:pt>
                <c:pt idx="2042">
                  <c:v>40837.800254629627</c:v>
                </c:pt>
                <c:pt idx="2043">
                  <c:v>40837.800370370373</c:v>
                </c:pt>
                <c:pt idx="2044">
                  <c:v>40837.800486111111</c:v>
                </c:pt>
                <c:pt idx="2045">
                  <c:v>40837.80060185185</c:v>
                </c:pt>
                <c:pt idx="2046">
                  <c:v>40837.800717592596</c:v>
                </c:pt>
                <c:pt idx="2047">
                  <c:v>40837.800833333335</c:v>
                </c:pt>
                <c:pt idx="2048">
                  <c:v>40837.800949074073</c:v>
                </c:pt>
                <c:pt idx="2049">
                  <c:v>40837.801064814812</c:v>
                </c:pt>
                <c:pt idx="2050">
                  <c:v>40837.801180555558</c:v>
                </c:pt>
                <c:pt idx="2051">
                  <c:v>40837.801296296297</c:v>
                </c:pt>
                <c:pt idx="2052">
                  <c:v>40837.801412037035</c:v>
                </c:pt>
                <c:pt idx="2053">
                  <c:v>40837.801527777781</c:v>
                </c:pt>
                <c:pt idx="2054">
                  <c:v>40837.80164351852</c:v>
                </c:pt>
                <c:pt idx="2055">
                  <c:v>40837.801759259259</c:v>
                </c:pt>
                <c:pt idx="2056">
                  <c:v>40837.801874999997</c:v>
                </c:pt>
                <c:pt idx="2057">
                  <c:v>40837.801990740743</c:v>
                </c:pt>
                <c:pt idx="2058">
                  <c:v>40837.802106481482</c:v>
                </c:pt>
                <c:pt idx="2059">
                  <c:v>40837.802222222221</c:v>
                </c:pt>
                <c:pt idx="2060">
                  <c:v>40837.802337962959</c:v>
                </c:pt>
                <c:pt idx="2061">
                  <c:v>40837.802453703705</c:v>
                </c:pt>
                <c:pt idx="2062">
                  <c:v>40837.802569444444</c:v>
                </c:pt>
                <c:pt idx="2063">
                  <c:v>40837.802685185183</c:v>
                </c:pt>
                <c:pt idx="2064">
                  <c:v>40837.802800925929</c:v>
                </c:pt>
                <c:pt idx="2065">
                  <c:v>40837.802916666667</c:v>
                </c:pt>
                <c:pt idx="2066">
                  <c:v>40837.803032407406</c:v>
                </c:pt>
                <c:pt idx="2067">
                  <c:v>40837.803148148145</c:v>
                </c:pt>
                <c:pt idx="2068">
                  <c:v>40837.803263888891</c:v>
                </c:pt>
                <c:pt idx="2069">
                  <c:v>40837.803379629629</c:v>
                </c:pt>
                <c:pt idx="2070">
                  <c:v>40837.803495370368</c:v>
                </c:pt>
                <c:pt idx="2071">
                  <c:v>40837.803611111114</c:v>
                </c:pt>
                <c:pt idx="2072">
                  <c:v>40837.803726851853</c:v>
                </c:pt>
                <c:pt idx="2073">
                  <c:v>40837.803842592592</c:v>
                </c:pt>
                <c:pt idx="2074">
                  <c:v>40837.80395833333</c:v>
                </c:pt>
                <c:pt idx="2075">
                  <c:v>40837.804074074076</c:v>
                </c:pt>
                <c:pt idx="2076">
                  <c:v>40837.804189814815</c:v>
                </c:pt>
                <c:pt idx="2077">
                  <c:v>40837.804305555554</c:v>
                </c:pt>
                <c:pt idx="2078">
                  <c:v>40837.8044212963</c:v>
                </c:pt>
                <c:pt idx="2079">
                  <c:v>40837.804537037038</c:v>
                </c:pt>
                <c:pt idx="2080">
                  <c:v>40837.804652777777</c:v>
                </c:pt>
                <c:pt idx="2081">
                  <c:v>40837.804768518516</c:v>
                </c:pt>
                <c:pt idx="2082">
                  <c:v>40837.804884259262</c:v>
                </c:pt>
                <c:pt idx="2083">
                  <c:v>40837.805</c:v>
                </c:pt>
                <c:pt idx="2084">
                  <c:v>40837.805115740739</c:v>
                </c:pt>
                <c:pt idx="2085">
                  <c:v>40837.805231481485</c:v>
                </c:pt>
                <c:pt idx="2086">
                  <c:v>40837.805347222224</c:v>
                </c:pt>
                <c:pt idx="2087">
                  <c:v>40837.805462962962</c:v>
                </c:pt>
                <c:pt idx="2088">
                  <c:v>40837.805578703701</c:v>
                </c:pt>
                <c:pt idx="2089">
                  <c:v>40837.805694444447</c:v>
                </c:pt>
                <c:pt idx="2090">
                  <c:v>40837.805810185186</c:v>
                </c:pt>
                <c:pt idx="2091">
                  <c:v>40837.805925925924</c:v>
                </c:pt>
                <c:pt idx="2092">
                  <c:v>40837.806041666663</c:v>
                </c:pt>
                <c:pt idx="2093">
                  <c:v>40837.806157407409</c:v>
                </c:pt>
                <c:pt idx="2094">
                  <c:v>40837.806273148148</c:v>
                </c:pt>
                <c:pt idx="2095">
                  <c:v>40837.806388888886</c:v>
                </c:pt>
                <c:pt idx="2096">
                  <c:v>40837.806504629632</c:v>
                </c:pt>
                <c:pt idx="2097">
                  <c:v>40837.806620370371</c:v>
                </c:pt>
                <c:pt idx="2098">
                  <c:v>40837.80673611111</c:v>
                </c:pt>
                <c:pt idx="2099">
                  <c:v>40837.806851851848</c:v>
                </c:pt>
                <c:pt idx="2100">
                  <c:v>40837.806967592594</c:v>
                </c:pt>
                <c:pt idx="2101">
                  <c:v>40837.807083333333</c:v>
                </c:pt>
                <c:pt idx="2102">
                  <c:v>40837.807199074072</c:v>
                </c:pt>
                <c:pt idx="2103">
                  <c:v>40837.807314814818</c:v>
                </c:pt>
                <c:pt idx="2104">
                  <c:v>40837.807430555556</c:v>
                </c:pt>
                <c:pt idx="2105">
                  <c:v>40837.807546296295</c:v>
                </c:pt>
                <c:pt idx="2106">
                  <c:v>40837.807662037034</c:v>
                </c:pt>
                <c:pt idx="2107">
                  <c:v>40837.80777777778</c:v>
                </c:pt>
                <c:pt idx="2108">
                  <c:v>40837.807893518519</c:v>
                </c:pt>
                <c:pt idx="2109">
                  <c:v>40837.808009259257</c:v>
                </c:pt>
                <c:pt idx="2110">
                  <c:v>40837.808125000003</c:v>
                </c:pt>
                <c:pt idx="2111">
                  <c:v>40837.808240740742</c:v>
                </c:pt>
                <c:pt idx="2112">
                  <c:v>40837.808356481481</c:v>
                </c:pt>
                <c:pt idx="2113">
                  <c:v>40837.808472222219</c:v>
                </c:pt>
                <c:pt idx="2114">
                  <c:v>40837.808587962965</c:v>
                </c:pt>
                <c:pt idx="2115">
                  <c:v>40837.808703703704</c:v>
                </c:pt>
                <c:pt idx="2116">
                  <c:v>40837.808819444443</c:v>
                </c:pt>
                <c:pt idx="2117">
                  <c:v>40837.808935185189</c:v>
                </c:pt>
                <c:pt idx="2118">
                  <c:v>40837.809050925927</c:v>
                </c:pt>
                <c:pt idx="2119">
                  <c:v>40837.809166666666</c:v>
                </c:pt>
                <c:pt idx="2120">
                  <c:v>40837.809282407405</c:v>
                </c:pt>
                <c:pt idx="2121">
                  <c:v>40837.809398148151</c:v>
                </c:pt>
                <c:pt idx="2122">
                  <c:v>40837.809513888889</c:v>
                </c:pt>
                <c:pt idx="2123">
                  <c:v>40837.809629629628</c:v>
                </c:pt>
                <c:pt idx="2124">
                  <c:v>40837.809745370374</c:v>
                </c:pt>
                <c:pt idx="2125">
                  <c:v>40837.809861111113</c:v>
                </c:pt>
                <c:pt idx="2126">
                  <c:v>40837.809976851851</c:v>
                </c:pt>
                <c:pt idx="2127">
                  <c:v>40837.81009259259</c:v>
                </c:pt>
                <c:pt idx="2128">
                  <c:v>40837.810208333336</c:v>
                </c:pt>
                <c:pt idx="2129">
                  <c:v>40837.810324074075</c:v>
                </c:pt>
                <c:pt idx="2130">
                  <c:v>40837.810439814813</c:v>
                </c:pt>
                <c:pt idx="2131">
                  <c:v>40837.810555555552</c:v>
                </c:pt>
                <c:pt idx="2132">
                  <c:v>40837.810671296298</c:v>
                </c:pt>
                <c:pt idx="2133">
                  <c:v>40837.810787037037</c:v>
                </c:pt>
                <c:pt idx="2134">
                  <c:v>40837.810902777775</c:v>
                </c:pt>
                <c:pt idx="2135">
                  <c:v>40837.811018518521</c:v>
                </c:pt>
                <c:pt idx="2136">
                  <c:v>40837.81113425926</c:v>
                </c:pt>
                <c:pt idx="2137">
                  <c:v>40837.811249999999</c:v>
                </c:pt>
                <c:pt idx="2138">
                  <c:v>40837.811365740738</c:v>
                </c:pt>
                <c:pt idx="2139">
                  <c:v>40837.811481481483</c:v>
                </c:pt>
                <c:pt idx="2140">
                  <c:v>40837.811597222222</c:v>
                </c:pt>
                <c:pt idx="2141">
                  <c:v>40837.811712962961</c:v>
                </c:pt>
                <c:pt idx="2142">
                  <c:v>40837.811828703707</c:v>
                </c:pt>
                <c:pt idx="2143">
                  <c:v>40837.811944444446</c:v>
                </c:pt>
                <c:pt idx="2144">
                  <c:v>40837.812060185184</c:v>
                </c:pt>
                <c:pt idx="2145">
                  <c:v>40837.812175925923</c:v>
                </c:pt>
                <c:pt idx="2146">
                  <c:v>40837.812291666669</c:v>
                </c:pt>
                <c:pt idx="2147">
                  <c:v>40837.812407407408</c:v>
                </c:pt>
                <c:pt idx="2148">
                  <c:v>40837.812523148146</c:v>
                </c:pt>
                <c:pt idx="2149">
                  <c:v>40837.812638888892</c:v>
                </c:pt>
                <c:pt idx="2150">
                  <c:v>40837.812754629631</c:v>
                </c:pt>
                <c:pt idx="2151">
                  <c:v>40837.81287037037</c:v>
                </c:pt>
                <c:pt idx="2152">
                  <c:v>40837.812986111108</c:v>
                </c:pt>
                <c:pt idx="2153">
                  <c:v>40837.813101851854</c:v>
                </c:pt>
                <c:pt idx="2154">
                  <c:v>40837.813217592593</c:v>
                </c:pt>
                <c:pt idx="2155">
                  <c:v>40837.813333333332</c:v>
                </c:pt>
                <c:pt idx="2156">
                  <c:v>40837.813449074078</c:v>
                </c:pt>
                <c:pt idx="2157">
                  <c:v>40837.813564814816</c:v>
                </c:pt>
                <c:pt idx="2158">
                  <c:v>40837.813680555555</c:v>
                </c:pt>
                <c:pt idx="2159">
                  <c:v>40837.813796296294</c:v>
                </c:pt>
                <c:pt idx="2160">
                  <c:v>40837.81391203704</c:v>
                </c:pt>
                <c:pt idx="2161">
                  <c:v>40837.814027777778</c:v>
                </c:pt>
                <c:pt idx="2162">
                  <c:v>40837.814143518517</c:v>
                </c:pt>
                <c:pt idx="2163">
                  <c:v>40837.814259259256</c:v>
                </c:pt>
                <c:pt idx="2164">
                  <c:v>40837.814375000002</c:v>
                </c:pt>
                <c:pt idx="2165">
                  <c:v>40837.81449074074</c:v>
                </c:pt>
                <c:pt idx="2166">
                  <c:v>40837.814606481479</c:v>
                </c:pt>
                <c:pt idx="2167">
                  <c:v>40837.814722222225</c:v>
                </c:pt>
                <c:pt idx="2168">
                  <c:v>40837.814837962964</c:v>
                </c:pt>
                <c:pt idx="2169">
                  <c:v>40837.814953703702</c:v>
                </c:pt>
                <c:pt idx="2170">
                  <c:v>40837.815069444441</c:v>
                </c:pt>
                <c:pt idx="2171">
                  <c:v>40837.815185185187</c:v>
                </c:pt>
                <c:pt idx="2172">
                  <c:v>40837.815300925926</c:v>
                </c:pt>
                <c:pt idx="2173">
                  <c:v>40837.815416666665</c:v>
                </c:pt>
                <c:pt idx="2174">
                  <c:v>40837.815532407411</c:v>
                </c:pt>
                <c:pt idx="2175">
                  <c:v>40837.815648148149</c:v>
                </c:pt>
                <c:pt idx="2176">
                  <c:v>40837.815763888888</c:v>
                </c:pt>
                <c:pt idx="2177">
                  <c:v>40837.815879629627</c:v>
                </c:pt>
                <c:pt idx="2178">
                  <c:v>40837.815995370373</c:v>
                </c:pt>
                <c:pt idx="2179">
                  <c:v>40837.816111111111</c:v>
                </c:pt>
                <c:pt idx="2180">
                  <c:v>40837.81622685185</c:v>
                </c:pt>
                <c:pt idx="2181">
                  <c:v>40837.816342592596</c:v>
                </c:pt>
                <c:pt idx="2182">
                  <c:v>40837.816458333335</c:v>
                </c:pt>
                <c:pt idx="2183">
                  <c:v>40837.816574074073</c:v>
                </c:pt>
                <c:pt idx="2184">
                  <c:v>40837.816689814812</c:v>
                </c:pt>
                <c:pt idx="2185">
                  <c:v>40837.816805555558</c:v>
                </c:pt>
                <c:pt idx="2186">
                  <c:v>40837.816921296297</c:v>
                </c:pt>
                <c:pt idx="2187">
                  <c:v>40837.817037037035</c:v>
                </c:pt>
                <c:pt idx="2188">
                  <c:v>40837.817152777781</c:v>
                </c:pt>
                <c:pt idx="2189">
                  <c:v>40837.81726851852</c:v>
                </c:pt>
                <c:pt idx="2190">
                  <c:v>40837.817384259259</c:v>
                </c:pt>
                <c:pt idx="2191">
                  <c:v>40837.817499999997</c:v>
                </c:pt>
                <c:pt idx="2192">
                  <c:v>40837.817615740743</c:v>
                </c:pt>
                <c:pt idx="2193">
                  <c:v>40837.817731481482</c:v>
                </c:pt>
                <c:pt idx="2194">
                  <c:v>40837.817847222221</c:v>
                </c:pt>
                <c:pt idx="2195">
                  <c:v>40837.817962962959</c:v>
                </c:pt>
                <c:pt idx="2196">
                  <c:v>40837.818078703705</c:v>
                </c:pt>
                <c:pt idx="2197">
                  <c:v>40837.818194444444</c:v>
                </c:pt>
                <c:pt idx="2198">
                  <c:v>40837.818310185183</c:v>
                </c:pt>
                <c:pt idx="2199">
                  <c:v>40837.818425925929</c:v>
                </c:pt>
                <c:pt idx="2200">
                  <c:v>40837.818541666667</c:v>
                </c:pt>
                <c:pt idx="2201">
                  <c:v>40837.818657407406</c:v>
                </c:pt>
                <c:pt idx="2202">
                  <c:v>40837.818773148145</c:v>
                </c:pt>
                <c:pt idx="2203">
                  <c:v>40837.818888888891</c:v>
                </c:pt>
                <c:pt idx="2204">
                  <c:v>40837.819004629629</c:v>
                </c:pt>
                <c:pt idx="2205">
                  <c:v>40837.819120370368</c:v>
                </c:pt>
                <c:pt idx="2206">
                  <c:v>40837.819236111114</c:v>
                </c:pt>
                <c:pt idx="2207">
                  <c:v>40837.819351851853</c:v>
                </c:pt>
                <c:pt idx="2208">
                  <c:v>40837.819467592592</c:v>
                </c:pt>
                <c:pt idx="2209">
                  <c:v>40837.81958333333</c:v>
                </c:pt>
                <c:pt idx="2210">
                  <c:v>40837.819699074076</c:v>
                </c:pt>
                <c:pt idx="2211">
                  <c:v>40837.819814814815</c:v>
                </c:pt>
                <c:pt idx="2212">
                  <c:v>40837.819930555554</c:v>
                </c:pt>
                <c:pt idx="2213">
                  <c:v>40837.8200462963</c:v>
                </c:pt>
                <c:pt idx="2214">
                  <c:v>40837.820162037038</c:v>
                </c:pt>
                <c:pt idx="2215">
                  <c:v>40837.820277777777</c:v>
                </c:pt>
                <c:pt idx="2216">
                  <c:v>40837.820393518516</c:v>
                </c:pt>
                <c:pt idx="2217">
                  <c:v>40837.820509259262</c:v>
                </c:pt>
                <c:pt idx="2218">
                  <c:v>40837.820625</c:v>
                </c:pt>
                <c:pt idx="2219">
                  <c:v>40837.820740740739</c:v>
                </c:pt>
                <c:pt idx="2220">
                  <c:v>40837.820856481485</c:v>
                </c:pt>
                <c:pt idx="2221">
                  <c:v>40837.820972222224</c:v>
                </c:pt>
                <c:pt idx="2222">
                  <c:v>40837.821087962962</c:v>
                </c:pt>
                <c:pt idx="2223">
                  <c:v>40837.821203703701</c:v>
                </c:pt>
                <c:pt idx="2224">
                  <c:v>40837.821319444447</c:v>
                </c:pt>
                <c:pt idx="2225">
                  <c:v>40837.821435185186</c:v>
                </c:pt>
                <c:pt idx="2226">
                  <c:v>40837.821550925924</c:v>
                </c:pt>
                <c:pt idx="2227">
                  <c:v>40837.821666666663</c:v>
                </c:pt>
                <c:pt idx="2228">
                  <c:v>40837.821782407409</c:v>
                </c:pt>
                <c:pt idx="2229">
                  <c:v>40837.821898148148</c:v>
                </c:pt>
                <c:pt idx="2230">
                  <c:v>40837.822013888886</c:v>
                </c:pt>
                <c:pt idx="2231">
                  <c:v>40837.822129629632</c:v>
                </c:pt>
                <c:pt idx="2232">
                  <c:v>40837.822245370371</c:v>
                </c:pt>
                <c:pt idx="2233">
                  <c:v>40837.82236111111</c:v>
                </c:pt>
                <c:pt idx="2234">
                  <c:v>40837.822476851848</c:v>
                </c:pt>
                <c:pt idx="2235">
                  <c:v>40837.822592592594</c:v>
                </c:pt>
                <c:pt idx="2236">
                  <c:v>40837.822708333333</c:v>
                </c:pt>
                <c:pt idx="2237">
                  <c:v>40837.822824074072</c:v>
                </c:pt>
                <c:pt idx="2238">
                  <c:v>40837.822939814818</c:v>
                </c:pt>
                <c:pt idx="2239">
                  <c:v>40837.823055555556</c:v>
                </c:pt>
                <c:pt idx="2240">
                  <c:v>40837.823171296295</c:v>
                </c:pt>
                <c:pt idx="2241">
                  <c:v>40837.823287037034</c:v>
                </c:pt>
                <c:pt idx="2242">
                  <c:v>40837.82340277778</c:v>
                </c:pt>
                <c:pt idx="2243">
                  <c:v>40837.823518518519</c:v>
                </c:pt>
                <c:pt idx="2244">
                  <c:v>40837.823634259257</c:v>
                </c:pt>
                <c:pt idx="2245">
                  <c:v>40837.823750000003</c:v>
                </c:pt>
                <c:pt idx="2246">
                  <c:v>40837.823865740742</c:v>
                </c:pt>
                <c:pt idx="2247">
                  <c:v>40837.823981481481</c:v>
                </c:pt>
                <c:pt idx="2248">
                  <c:v>40837.824097222219</c:v>
                </c:pt>
                <c:pt idx="2249">
                  <c:v>40837.824212962965</c:v>
                </c:pt>
                <c:pt idx="2250">
                  <c:v>40837.824328703704</c:v>
                </c:pt>
                <c:pt idx="2251">
                  <c:v>40837.824444444443</c:v>
                </c:pt>
                <c:pt idx="2252">
                  <c:v>40837.824560185189</c:v>
                </c:pt>
                <c:pt idx="2253">
                  <c:v>40837.824675925927</c:v>
                </c:pt>
                <c:pt idx="2254">
                  <c:v>40837.824791666666</c:v>
                </c:pt>
                <c:pt idx="2255">
                  <c:v>40837.824907407405</c:v>
                </c:pt>
                <c:pt idx="2256">
                  <c:v>40837.825023148151</c:v>
                </c:pt>
                <c:pt idx="2257">
                  <c:v>40837.825138888889</c:v>
                </c:pt>
                <c:pt idx="2258">
                  <c:v>40837.825254629628</c:v>
                </c:pt>
                <c:pt idx="2259">
                  <c:v>40837.825370370374</c:v>
                </c:pt>
                <c:pt idx="2260">
                  <c:v>40837.825486111113</c:v>
                </c:pt>
                <c:pt idx="2261">
                  <c:v>40837.825601851851</c:v>
                </c:pt>
                <c:pt idx="2262">
                  <c:v>40837.82571759259</c:v>
                </c:pt>
                <c:pt idx="2263">
                  <c:v>40837.825833333336</c:v>
                </c:pt>
                <c:pt idx="2264">
                  <c:v>40837.825949074075</c:v>
                </c:pt>
                <c:pt idx="2265">
                  <c:v>40837.826064814813</c:v>
                </c:pt>
                <c:pt idx="2266">
                  <c:v>40837.826180555552</c:v>
                </c:pt>
                <c:pt idx="2267">
                  <c:v>40837.826296296298</c:v>
                </c:pt>
                <c:pt idx="2268">
                  <c:v>40837.826412037037</c:v>
                </c:pt>
                <c:pt idx="2269">
                  <c:v>40837.826527777775</c:v>
                </c:pt>
                <c:pt idx="2270">
                  <c:v>40837.826643518521</c:v>
                </c:pt>
                <c:pt idx="2271">
                  <c:v>40837.82675925926</c:v>
                </c:pt>
                <c:pt idx="2272">
                  <c:v>40837.826874999999</c:v>
                </c:pt>
                <c:pt idx="2273">
                  <c:v>40837.826990740738</c:v>
                </c:pt>
                <c:pt idx="2274">
                  <c:v>40837.827106481483</c:v>
                </c:pt>
                <c:pt idx="2275">
                  <c:v>40837.827222222222</c:v>
                </c:pt>
                <c:pt idx="2276">
                  <c:v>40837.827337962961</c:v>
                </c:pt>
                <c:pt idx="2277">
                  <c:v>40837.827453703707</c:v>
                </c:pt>
                <c:pt idx="2278">
                  <c:v>40837.827569444446</c:v>
                </c:pt>
                <c:pt idx="2279">
                  <c:v>40837.827685185184</c:v>
                </c:pt>
                <c:pt idx="2280">
                  <c:v>40837.827800925923</c:v>
                </c:pt>
                <c:pt idx="2281">
                  <c:v>40837.827916666669</c:v>
                </c:pt>
                <c:pt idx="2282">
                  <c:v>40837.828032407408</c:v>
                </c:pt>
                <c:pt idx="2283">
                  <c:v>40837.828148148146</c:v>
                </c:pt>
                <c:pt idx="2284">
                  <c:v>40837.828263888892</c:v>
                </c:pt>
                <c:pt idx="2285">
                  <c:v>40837.828379629631</c:v>
                </c:pt>
                <c:pt idx="2286">
                  <c:v>40837.82849537037</c:v>
                </c:pt>
                <c:pt idx="2287">
                  <c:v>40837.828611111108</c:v>
                </c:pt>
                <c:pt idx="2288">
                  <c:v>40837.828726851854</c:v>
                </c:pt>
                <c:pt idx="2289">
                  <c:v>40837.828842592593</c:v>
                </c:pt>
                <c:pt idx="2290">
                  <c:v>40837.828958333332</c:v>
                </c:pt>
                <c:pt idx="2291">
                  <c:v>40837.829074074078</c:v>
                </c:pt>
                <c:pt idx="2292">
                  <c:v>40837.829189814816</c:v>
                </c:pt>
                <c:pt idx="2293">
                  <c:v>40837.829305555555</c:v>
                </c:pt>
                <c:pt idx="2294">
                  <c:v>40837.829421296294</c:v>
                </c:pt>
                <c:pt idx="2295">
                  <c:v>40837.82953703704</c:v>
                </c:pt>
                <c:pt idx="2296">
                  <c:v>40837.829652777778</c:v>
                </c:pt>
                <c:pt idx="2297">
                  <c:v>40837.829768518517</c:v>
                </c:pt>
                <c:pt idx="2298">
                  <c:v>40837.829884259256</c:v>
                </c:pt>
                <c:pt idx="2299">
                  <c:v>40837.83</c:v>
                </c:pt>
                <c:pt idx="2300">
                  <c:v>40837.83011574074</c:v>
                </c:pt>
                <c:pt idx="2301">
                  <c:v>40837.830231481479</c:v>
                </c:pt>
                <c:pt idx="2302">
                  <c:v>40837.830347222225</c:v>
                </c:pt>
                <c:pt idx="2303">
                  <c:v>40837.830462962964</c:v>
                </c:pt>
                <c:pt idx="2304">
                  <c:v>40837.830578703702</c:v>
                </c:pt>
                <c:pt idx="2305">
                  <c:v>40837.830694444441</c:v>
                </c:pt>
                <c:pt idx="2306">
                  <c:v>40837.830810185187</c:v>
                </c:pt>
                <c:pt idx="2307">
                  <c:v>40837.830925925926</c:v>
                </c:pt>
                <c:pt idx="2308">
                  <c:v>40837.831041666665</c:v>
                </c:pt>
                <c:pt idx="2309">
                  <c:v>40837.831157407411</c:v>
                </c:pt>
                <c:pt idx="2310">
                  <c:v>40837.831273148149</c:v>
                </c:pt>
                <c:pt idx="2311">
                  <c:v>40837.831388888888</c:v>
                </c:pt>
                <c:pt idx="2312">
                  <c:v>40837.831504629627</c:v>
                </c:pt>
                <c:pt idx="2313">
                  <c:v>40837.831620370373</c:v>
                </c:pt>
                <c:pt idx="2314">
                  <c:v>40837.831736111111</c:v>
                </c:pt>
                <c:pt idx="2315">
                  <c:v>40837.83185185185</c:v>
                </c:pt>
                <c:pt idx="2316">
                  <c:v>40837.831967592596</c:v>
                </c:pt>
                <c:pt idx="2317">
                  <c:v>40837.832083333335</c:v>
                </c:pt>
                <c:pt idx="2318">
                  <c:v>40837.832199074073</c:v>
                </c:pt>
                <c:pt idx="2319">
                  <c:v>40837.832314814812</c:v>
                </c:pt>
                <c:pt idx="2320">
                  <c:v>40837.832430555558</c:v>
                </c:pt>
                <c:pt idx="2321">
                  <c:v>40837.832546296297</c:v>
                </c:pt>
                <c:pt idx="2322">
                  <c:v>40837.832662037035</c:v>
                </c:pt>
                <c:pt idx="2323">
                  <c:v>40837.832777777781</c:v>
                </c:pt>
                <c:pt idx="2324">
                  <c:v>40837.83289351852</c:v>
                </c:pt>
                <c:pt idx="2325">
                  <c:v>40837.833009259259</c:v>
                </c:pt>
                <c:pt idx="2326">
                  <c:v>40837.833124999997</c:v>
                </c:pt>
                <c:pt idx="2327">
                  <c:v>40837.833240740743</c:v>
                </c:pt>
                <c:pt idx="2328">
                  <c:v>40837.833356481482</c:v>
                </c:pt>
                <c:pt idx="2329">
                  <c:v>40837.833472222221</c:v>
                </c:pt>
                <c:pt idx="2330">
                  <c:v>40837.833587962959</c:v>
                </c:pt>
                <c:pt idx="2331">
                  <c:v>40837.833703703705</c:v>
                </c:pt>
                <c:pt idx="2332">
                  <c:v>40837.833819444444</c:v>
                </c:pt>
                <c:pt idx="2333">
                  <c:v>40837.833935185183</c:v>
                </c:pt>
                <c:pt idx="2334">
                  <c:v>40837.834050925929</c:v>
                </c:pt>
                <c:pt idx="2335">
                  <c:v>40837.834166666667</c:v>
                </c:pt>
                <c:pt idx="2336">
                  <c:v>40837.834282407406</c:v>
                </c:pt>
                <c:pt idx="2337">
                  <c:v>40837.834398148145</c:v>
                </c:pt>
                <c:pt idx="2338">
                  <c:v>40837.834513888891</c:v>
                </c:pt>
                <c:pt idx="2339">
                  <c:v>40837.834629629629</c:v>
                </c:pt>
                <c:pt idx="2340">
                  <c:v>40837.834745370368</c:v>
                </c:pt>
                <c:pt idx="2341">
                  <c:v>40837.834861111114</c:v>
                </c:pt>
                <c:pt idx="2342">
                  <c:v>40837.834976851853</c:v>
                </c:pt>
                <c:pt idx="2343">
                  <c:v>40837.835092592592</c:v>
                </c:pt>
                <c:pt idx="2344">
                  <c:v>40837.83520833333</c:v>
                </c:pt>
                <c:pt idx="2345">
                  <c:v>40837.835324074076</c:v>
                </c:pt>
                <c:pt idx="2346">
                  <c:v>40837.835439814815</c:v>
                </c:pt>
                <c:pt idx="2347">
                  <c:v>40837.835555555554</c:v>
                </c:pt>
                <c:pt idx="2348">
                  <c:v>40837.8356712963</c:v>
                </c:pt>
                <c:pt idx="2349">
                  <c:v>40837.835787037038</c:v>
                </c:pt>
                <c:pt idx="2350">
                  <c:v>40837.835902777777</c:v>
                </c:pt>
                <c:pt idx="2351">
                  <c:v>40837.836018518516</c:v>
                </c:pt>
                <c:pt idx="2352">
                  <c:v>40837.836134259262</c:v>
                </c:pt>
                <c:pt idx="2353">
                  <c:v>40837.83625</c:v>
                </c:pt>
                <c:pt idx="2354">
                  <c:v>40837.836365740739</c:v>
                </c:pt>
                <c:pt idx="2355">
                  <c:v>40837.836481481485</c:v>
                </c:pt>
                <c:pt idx="2356">
                  <c:v>40837.836597222224</c:v>
                </c:pt>
                <c:pt idx="2357">
                  <c:v>40837.836712962962</c:v>
                </c:pt>
                <c:pt idx="2358">
                  <c:v>40837.836828703701</c:v>
                </c:pt>
                <c:pt idx="2359">
                  <c:v>40837.836944444447</c:v>
                </c:pt>
                <c:pt idx="2360">
                  <c:v>40837.837060185186</c:v>
                </c:pt>
                <c:pt idx="2361">
                  <c:v>40837.837175925924</c:v>
                </c:pt>
                <c:pt idx="2362">
                  <c:v>40837.837291666663</c:v>
                </c:pt>
                <c:pt idx="2363">
                  <c:v>40837.837407407409</c:v>
                </c:pt>
                <c:pt idx="2364">
                  <c:v>40837.837523148148</c:v>
                </c:pt>
                <c:pt idx="2365">
                  <c:v>40837.837638888886</c:v>
                </c:pt>
                <c:pt idx="2366">
                  <c:v>40837.837754629632</c:v>
                </c:pt>
                <c:pt idx="2367">
                  <c:v>40837.837870370371</c:v>
                </c:pt>
                <c:pt idx="2368">
                  <c:v>40837.83798611111</c:v>
                </c:pt>
                <c:pt idx="2369">
                  <c:v>40837.838101851848</c:v>
                </c:pt>
                <c:pt idx="2370">
                  <c:v>40837.838217592594</c:v>
                </c:pt>
                <c:pt idx="2371">
                  <c:v>40837.838333333333</c:v>
                </c:pt>
                <c:pt idx="2372">
                  <c:v>40837.838449074072</c:v>
                </c:pt>
                <c:pt idx="2373">
                  <c:v>40837.838564814818</c:v>
                </c:pt>
                <c:pt idx="2374">
                  <c:v>40837.838680555556</c:v>
                </c:pt>
                <c:pt idx="2375">
                  <c:v>40837.838796296295</c:v>
                </c:pt>
                <c:pt idx="2376">
                  <c:v>40837.838912037034</c:v>
                </c:pt>
                <c:pt idx="2377">
                  <c:v>40837.83902777778</c:v>
                </c:pt>
                <c:pt idx="2378">
                  <c:v>40837.839143518519</c:v>
                </c:pt>
                <c:pt idx="2379">
                  <c:v>40837.839259259257</c:v>
                </c:pt>
                <c:pt idx="2380">
                  <c:v>40837.839375000003</c:v>
                </c:pt>
                <c:pt idx="2381">
                  <c:v>40837.839490740742</c:v>
                </c:pt>
                <c:pt idx="2382">
                  <c:v>40837.839606481481</c:v>
                </c:pt>
                <c:pt idx="2383">
                  <c:v>40837.839722222219</c:v>
                </c:pt>
                <c:pt idx="2384">
                  <c:v>40837.839837962965</c:v>
                </c:pt>
                <c:pt idx="2385">
                  <c:v>40837.839953703704</c:v>
                </c:pt>
                <c:pt idx="2386">
                  <c:v>40837.840069444443</c:v>
                </c:pt>
                <c:pt idx="2387">
                  <c:v>40837.840185185189</c:v>
                </c:pt>
                <c:pt idx="2388">
                  <c:v>40837.840300925927</c:v>
                </c:pt>
                <c:pt idx="2389">
                  <c:v>40837.840416666666</c:v>
                </c:pt>
                <c:pt idx="2390">
                  <c:v>40837.840532407405</c:v>
                </c:pt>
                <c:pt idx="2391">
                  <c:v>40837.840648148151</c:v>
                </c:pt>
                <c:pt idx="2392">
                  <c:v>40837.840763888889</c:v>
                </c:pt>
                <c:pt idx="2393">
                  <c:v>40837.840879629628</c:v>
                </c:pt>
                <c:pt idx="2394">
                  <c:v>40837.840995370374</c:v>
                </c:pt>
                <c:pt idx="2395">
                  <c:v>40837.841111111113</c:v>
                </c:pt>
                <c:pt idx="2396">
                  <c:v>40837.841226851851</c:v>
                </c:pt>
                <c:pt idx="2397">
                  <c:v>40837.84134259259</c:v>
                </c:pt>
                <c:pt idx="2398">
                  <c:v>40837.841458333336</c:v>
                </c:pt>
                <c:pt idx="2399">
                  <c:v>40837.841574074075</c:v>
                </c:pt>
                <c:pt idx="2400">
                  <c:v>40837.841689814813</c:v>
                </c:pt>
                <c:pt idx="2401">
                  <c:v>40837.841805555552</c:v>
                </c:pt>
                <c:pt idx="2402">
                  <c:v>40837.841921296298</c:v>
                </c:pt>
                <c:pt idx="2403">
                  <c:v>40837.842037037037</c:v>
                </c:pt>
                <c:pt idx="2404">
                  <c:v>40837.842152777775</c:v>
                </c:pt>
                <c:pt idx="2405">
                  <c:v>40837.842268518521</c:v>
                </c:pt>
                <c:pt idx="2406">
                  <c:v>40837.84238425926</c:v>
                </c:pt>
                <c:pt idx="2407">
                  <c:v>40837.842499999999</c:v>
                </c:pt>
                <c:pt idx="2408">
                  <c:v>40837.842615740738</c:v>
                </c:pt>
                <c:pt idx="2409">
                  <c:v>40837.842731481483</c:v>
                </c:pt>
                <c:pt idx="2410">
                  <c:v>40837.842847222222</c:v>
                </c:pt>
                <c:pt idx="2411">
                  <c:v>40837.842962962961</c:v>
                </c:pt>
                <c:pt idx="2412">
                  <c:v>40837.843078703707</c:v>
                </c:pt>
                <c:pt idx="2413">
                  <c:v>40837.843194444446</c:v>
                </c:pt>
                <c:pt idx="2414">
                  <c:v>40837.843310185184</c:v>
                </c:pt>
                <c:pt idx="2415">
                  <c:v>40837.843425925923</c:v>
                </c:pt>
                <c:pt idx="2416">
                  <c:v>40837.843541666669</c:v>
                </c:pt>
                <c:pt idx="2417">
                  <c:v>40837.843657407408</c:v>
                </c:pt>
                <c:pt idx="2418">
                  <c:v>40837.843773148146</c:v>
                </c:pt>
                <c:pt idx="2419">
                  <c:v>40837.843888888892</c:v>
                </c:pt>
                <c:pt idx="2420">
                  <c:v>40837.844004629631</c:v>
                </c:pt>
                <c:pt idx="2421">
                  <c:v>40837.84412037037</c:v>
                </c:pt>
                <c:pt idx="2422">
                  <c:v>40837.844236111108</c:v>
                </c:pt>
                <c:pt idx="2423">
                  <c:v>40837.844351851854</c:v>
                </c:pt>
                <c:pt idx="2424">
                  <c:v>40837.844467592593</c:v>
                </c:pt>
                <c:pt idx="2425">
                  <c:v>40837.844583333332</c:v>
                </c:pt>
                <c:pt idx="2426">
                  <c:v>40837.844699074078</c:v>
                </c:pt>
                <c:pt idx="2427">
                  <c:v>40837.844814814816</c:v>
                </c:pt>
                <c:pt idx="2428">
                  <c:v>40837.844930555555</c:v>
                </c:pt>
                <c:pt idx="2429">
                  <c:v>40837.845046296294</c:v>
                </c:pt>
                <c:pt idx="2430">
                  <c:v>40837.84516203704</c:v>
                </c:pt>
                <c:pt idx="2431">
                  <c:v>40837.845277777778</c:v>
                </c:pt>
                <c:pt idx="2432">
                  <c:v>40837.845393518517</c:v>
                </c:pt>
                <c:pt idx="2433">
                  <c:v>40837.845509259256</c:v>
                </c:pt>
                <c:pt idx="2434">
                  <c:v>40837.845625000002</c:v>
                </c:pt>
                <c:pt idx="2435">
                  <c:v>40837.84574074074</c:v>
                </c:pt>
                <c:pt idx="2436">
                  <c:v>40837.845856481479</c:v>
                </c:pt>
                <c:pt idx="2437">
                  <c:v>40837.845972222225</c:v>
                </c:pt>
                <c:pt idx="2438">
                  <c:v>40837.846087962964</c:v>
                </c:pt>
                <c:pt idx="2439">
                  <c:v>40837.846203703702</c:v>
                </c:pt>
                <c:pt idx="2440">
                  <c:v>40837.846319444441</c:v>
                </c:pt>
                <c:pt idx="2441">
                  <c:v>40837.846435185187</c:v>
                </c:pt>
                <c:pt idx="2442">
                  <c:v>40837.846550925926</c:v>
                </c:pt>
                <c:pt idx="2443">
                  <c:v>40837.846666666665</c:v>
                </c:pt>
                <c:pt idx="2444">
                  <c:v>40837.846782407411</c:v>
                </c:pt>
                <c:pt idx="2445">
                  <c:v>40837.846898148149</c:v>
                </c:pt>
                <c:pt idx="2446">
                  <c:v>40837.847013888888</c:v>
                </c:pt>
                <c:pt idx="2447">
                  <c:v>40837.847129629627</c:v>
                </c:pt>
                <c:pt idx="2448">
                  <c:v>40837.847245370373</c:v>
                </c:pt>
                <c:pt idx="2449">
                  <c:v>40837.847361111111</c:v>
                </c:pt>
                <c:pt idx="2450">
                  <c:v>40837.84747685185</c:v>
                </c:pt>
                <c:pt idx="2451">
                  <c:v>40837.847592592596</c:v>
                </c:pt>
                <c:pt idx="2452">
                  <c:v>40837.847708333335</c:v>
                </c:pt>
                <c:pt idx="2453">
                  <c:v>40837.847824074073</c:v>
                </c:pt>
                <c:pt idx="2454">
                  <c:v>40837.847939814812</c:v>
                </c:pt>
                <c:pt idx="2455">
                  <c:v>40837.848055555558</c:v>
                </c:pt>
                <c:pt idx="2456">
                  <c:v>40837.848171296297</c:v>
                </c:pt>
                <c:pt idx="2457">
                  <c:v>40837.848287037035</c:v>
                </c:pt>
                <c:pt idx="2458">
                  <c:v>40837.848402777781</c:v>
                </c:pt>
                <c:pt idx="2459">
                  <c:v>40837.84851851852</c:v>
                </c:pt>
                <c:pt idx="2460">
                  <c:v>40837.848634259259</c:v>
                </c:pt>
                <c:pt idx="2461">
                  <c:v>40837.848749999997</c:v>
                </c:pt>
                <c:pt idx="2462">
                  <c:v>40837.848865740743</c:v>
                </c:pt>
                <c:pt idx="2463">
                  <c:v>40837.848981481482</c:v>
                </c:pt>
                <c:pt idx="2464">
                  <c:v>40837.849097222221</c:v>
                </c:pt>
                <c:pt idx="2465">
                  <c:v>40837.849212962959</c:v>
                </c:pt>
                <c:pt idx="2466">
                  <c:v>40837.849328703705</c:v>
                </c:pt>
                <c:pt idx="2467">
                  <c:v>40837.849444444444</c:v>
                </c:pt>
                <c:pt idx="2468">
                  <c:v>40837.849560185183</c:v>
                </c:pt>
                <c:pt idx="2469">
                  <c:v>40837.849675925929</c:v>
                </c:pt>
                <c:pt idx="2470">
                  <c:v>40837.849791666667</c:v>
                </c:pt>
                <c:pt idx="2471">
                  <c:v>40837.849907407406</c:v>
                </c:pt>
                <c:pt idx="2472">
                  <c:v>40837.850023148145</c:v>
                </c:pt>
                <c:pt idx="2473">
                  <c:v>40837.850138888891</c:v>
                </c:pt>
                <c:pt idx="2474">
                  <c:v>40837.850254629629</c:v>
                </c:pt>
                <c:pt idx="2475">
                  <c:v>40837.850370370368</c:v>
                </c:pt>
                <c:pt idx="2476">
                  <c:v>40837.850486111114</c:v>
                </c:pt>
                <c:pt idx="2477">
                  <c:v>40837.850601851853</c:v>
                </c:pt>
                <c:pt idx="2478">
                  <c:v>40837.850717592592</c:v>
                </c:pt>
                <c:pt idx="2479">
                  <c:v>40837.85083333333</c:v>
                </c:pt>
                <c:pt idx="2480">
                  <c:v>40837.850949074076</c:v>
                </c:pt>
                <c:pt idx="2481">
                  <c:v>40837.851064814815</c:v>
                </c:pt>
                <c:pt idx="2482">
                  <c:v>40837.851180555554</c:v>
                </c:pt>
                <c:pt idx="2483">
                  <c:v>40837.8512962963</c:v>
                </c:pt>
                <c:pt idx="2484">
                  <c:v>40837.851412037038</c:v>
                </c:pt>
                <c:pt idx="2485">
                  <c:v>40837.851527777777</c:v>
                </c:pt>
                <c:pt idx="2486">
                  <c:v>40837.851643518516</c:v>
                </c:pt>
                <c:pt idx="2487">
                  <c:v>40837.851759259262</c:v>
                </c:pt>
                <c:pt idx="2488">
                  <c:v>40837.851875</c:v>
                </c:pt>
                <c:pt idx="2489">
                  <c:v>40837.851990740739</c:v>
                </c:pt>
                <c:pt idx="2490">
                  <c:v>40837.852106481485</c:v>
                </c:pt>
                <c:pt idx="2491">
                  <c:v>40837.852222222224</c:v>
                </c:pt>
                <c:pt idx="2492">
                  <c:v>40837.852337962962</c:v>
                </c:pt>
                <c:pt idx="2493">
                  <c:v>40837.852453703701</c:v>
                </c:pt>
                <c:pt idx="2494">
                  <c:v>40837.852569444447</c:v>
                </c:pt>
                <c:pt idx="2495">
                  <c:v>40837.852685185186</c:v>
                </c:pt>
                <c:pt idx="2496">
                  <c:v>40837.852800925924</c:v>
                </c:pt>
                <c:pt idx="2497">
                  <c:v>40837.852916666663</c:v>
                </c:pt>
                <c:pt idx="2498">
                  <c:v>40837.853032407409</c:v>
                </c:pt>
                <c:pt idx="2499">
                  <c:v>40837.853148148148</c:v>
                </c:pt>
                <c:pt idx="2500">
                  <c:v>40837.853263888886</c:v>
                </c:pt>
                <c:pt idx="2501">
                  <c:v>40837.853379629632</c:v>
                </c:pt>
                <c:pt idx="2502">
                  <c:v>40837.853495370371</c:v>
                </c:pt>
                <c:pt idx="2503">
                  <c:v>40837.85361111111</c:v>
                </c:pt>
                <c:pt idx="2504">
                  <c:v>40837.853726851848</c:v>
                </c:pt>
                <c:pt idx="2505">
                  <c:v>40837.853842592594</c:v>
                </c:pt>
                <c:pt idx="2506">
                  <c:v>40837.853958333333</c:v>
                </c:pt>
                <c:pt idx="2507">
                  <c:v>40837.854074074072</c:v>
                </c:pt>
                <c:pt idx="2508">
                  <c:v>40837.854189814818</c:v>
                </c:pt>
                <c:pt idx="2509">
                  <c:v>40837.854305555556</c:v>
                </c:pt>
                <c:pt idx="2510">
                  <c:v>40837.854421296295</c:v>
                </c:pt>
                <c:pt idx="2511">
                  <c:v>40837.854537037034</c:v>
                </c:pt>
                <c:pt idx="2512">
                  <c:v>40837.85465277778</c:v>
                </c:pt>
                <c:pt idx="2513">
                  <c:v>40837.854768518519</c:v>
                </c:pt>
                <c:pt idx="2514">
                  <c:v>40837.854884259257</c:v>
                </c:pt>
                <c:pt idx="2515">
                  <c:v>40837.855000000003</c:v>
                </c:pt>
                <c:pt idx="2516">
                  <c:v>40837.855115740742</c:v>
                </c:pt>
                <c:pt idx="2517">
                  <c:v>40837.855231481481</c:v>
                </c:pt>
                <c:pt idx="2518">
                  <c:v>40837.855347222219</c:v>
                </c:pt>
                <c:pt idx="2519">
                  <c:v>40837.855462962965</c:v>
                </c:pt>
                <c:pt idx="2520">
                  <c:v>40837.855578703704</c:v>
                </c:pt>
                <c:pt idx="2521">
                  <c:v>40837.855694444443</c:v>
                </c:pt>
                <c:pt idx="2522">
                  <c:v>40837.855810185189</c:v>
                </c:pt>
                <c:pt idx="2523">
                  <c:v>40837.855925925927</c:v>
                </c:pt>
                <c:pt idx="2524">
                  <c:v>40837.856041666666</c:v>
                </c:pt>
                <c:pt idx="2525">
                  <c:v>40837.856157407405</c:v>
                </c:pt>
                <c:pt idx="2526">
                  <c:v>40837.856273148151</c:v>
                </c:pt>
                <c:pt idx="2527">
                  <c:v>40837.856388888889</c:v>
                </c:pt>
                <c:pt idx="2528">
                  <c:v>40837.856504629628</c:v>
                </c:pt>
                <c:pt idx="2529">
                  <c:v>40837.856620370374</c:v>
                </c:pt>
                <c:pt idx="2530">
                  <c:v>40837.856736111113</c:v>
                </c:pt>
                <c:pt idx="2531">
                  <c:v>40837.856851851851</c:v>
                </c:pt>
                <c:pt idx="2532">
                  <c:v>40837.85696759259</c:v>
                </c:pt>
                <c:pt idx="2533">
                  <c:v>40837.857083333336</c:v>
                </c:pt>
                <c:pt idx="2534">
                  <c:v>40837.857199074075</c:v>
                </c:pt>
                <c:pt idx="2535">
                  <c:v>40837.857314814813</c:v>
                </c:pt>
                <c:pt idx="2536">
                  <c:v>40837.857430555552</c:v>
                </c:pt>
                <c:pt idx="2537">
                  <c:v>40837.857546296298</c:v>
                </c:pt>
                <c:pt idx="2538">
                  <c:v>40837.857662037037</c:v>
                </c:pt>
                <c:pt idx="2539">
                  <c:v>40837.857777777775</c:v>
                </c:pt>
                <c:pt idx="2540">
                  <c:v>40837.857893518521</c:v>
                </c:pt>
                <c:pt idx="2541">
                  <c:v>40837.85800925926</c:v>
                </c:pt>
                <c:pt idx="2542">
                  <c:v>40837.858124999999</c:v>
                </c:pt>
                <c:pt idx="2543">
                  <c:v>40837.858240740738</c:v>
                </c:pt>
                <c:pt idx="2544">
                  <c:v>40837.858356481483</c:v>
                </c:pt>
                <c:pt idx="2545">
                  <c:v>40837.858472222222</c:v>
                </c:pt>
                <c:pt idx="2546">
                  <c:v>40837.858587962961</c:v>
                </c:pt>
                <c:pt idx="2547">
                  <c:v>40837.858703703707</c:v>
                </c:pt>
                <c:pt idx="2548">
                  <c:v>40837.858819444446</c:v>
                </c:pt>
                <c:pt idx="2549">
                  <c:v>40837.858935185184</c:v>
                </c:pt>
                <c:pt idx="2550">
                  <c:v>40837.859050925923</c:v>
                </c:pt>
                <c:pt idx="2551">
                  <c:v>40837.859166666669</c:v>
                </c:pt>
                <c:pt idx="2552">
                  <c:v>40837.859282407408</c:v>
                </c:pt>
                <c:pt idx="2553">
                  <c:v>40837.859398148146</c:v>
                </c:pt>
                <c:pt idx="2554">
                  <c:v>40837.859513888892</c:v>
                </c:pt>
                <c:pt idx="2555">
                  <c:v>40837.859629629631</c:v>
                </c:pt>
                <c:pt idx="2556">
                  <c:v>40837.85974537037</c:v>
                </c:pt>
                <c:pt idx="2557">
                  <c:v>40837.859861111108</c:v>
                </c:pt>
                <c:pt idx="2558">
                  <c:v>40837.859976851854</c:v>
                </c:pt>
                <c:pt idx="2559">
                  <c:v>40837.860092592593</c:v>
                </c:pt>
                <c:pt idx="2560">
                  <c:v>40837.860208333332</c:v>
                </c:pt>
                <c:pt idx="2561">
                  <c:v>40837.860324074078</c:v>
                </c:pt>
                <c:pt idx="2562">
                  <c:v>40837.860439814816</c:v>
                </c:pt>
                <c:pt idx="2563">
                  <c:v>40837.860555555555</c:v>
                </c:pt>
                <c:pt idx="2564">
                  <c:v>40837.860671296294</c:v>
                </c:pt>
                <c:pt idx="2565">
                  <c:v>40837.86078703704</c:v>
                </c:pt>
                <c:pt idx="2566">
                  <c:v>40837.860902777778</c:v>
                </c:pt>
                <c:pt idx="2567">
                  <c:v>40837.861018518517</c:v>
                </c:pt>
                <c:pt idx="2568">
                  <c:v>40837.861134259256</c:v>
                </c:pt>
                <c:pt idx="2569">
                  <c:v>40837.861250000002</c:v>
                </c:pt>
                <c:pt idx="2570">
                  <c:v>40837.86136574074</c:v>
                </c:pt>
                <c:pt idx="2571">
                  <c:v>40837.861481481479</c:v>
                </c:pt>
                <c:pt idx="2572">
                  <c:v>40837.861597222225</c:v>
                </c:pt>
                <c:pt idx="2573">
                  <c:v>40837.861712962964</c:v>
                </c:pt>
                <c:pt idx="2574">
                  <c:v>40837.861828703702</c:v>
                </c:pt>
                <c:pt idx="2575">
                  <c:v>40837.861944444441</c:v>
                </c:pt>
                <c:pt idx="2576">
                  <c:v>40837.862060185187</c:v>
                </c:pt>
                <c:pt idx="2577">
                  <c:v>40837.862175925926</c:v>
                </c:pt>
                <c:pt idx="2578">
                  <c:v>40837.862291666665</c:v>
                </c:pt>
                <c:pt idx="2579">
                  <c:v>40837.862407407411</c:v>
                </c:pt>
                <c:pt idx="2580">
                  <c:v>40837.862523148149</c:v>
                </c:pt>
                <c:pt idx="2581">
                  <c:v>40837.862638888888</c:v>
                </c:pt>
                <c:pt idx="2582">
                  <c:v>40837.862754629627</c:v>
                </c:pt>
                <c:pt idx="2583">
                  <c:v>40837.862870370373</c:v>
                </c:pt>
                <c:pt idx="2584">
                  <c:v>40837.862986111111</c:v>
                </c:pt>
                <c:pt idx="2585">
                  <c:v>40837.86310185185</c:v>
                </c:pt>
                <c:pt idx="2586">
                  <c:v>40837.863217592596</c:v>
                </c:pt>
                <c:pt idx="2587">
                  <c:v>40837.863333333335</c:v>
                </c:pt>
                <c:pt idx="2588">
                  <c:v>40837.863449074073</c:v>
                </c:pt>
                <c:pt idx="2589">
                  <c:v>40837.863564814812</c:v>
                </c:pt>
                <c:pt idx="2590">
                  <c:v>40837.863680555558</c:v>
                </c:pt>
                <c:pt idx="2591">
                  <c:v>40837.863796296297</c:v>
                </c:pt>
                <c:pt idx="2592">
                  <c:v>40837.863912037035</c:v>
                </c:pt>
                <c:pt idx="2593">
                  <c:v>40837.864027777781</c:v>
                </c:pt>
                <c:pt idx="2594">
                  <c:v>40837.86414351852</c:v>
                </c:pt>
                <c:pt idx="2595">
                  <c:v>40837.864259259259</c:v>
                </c:pt>
                <c:pt idx="2596">
                  <c:v>40837.864374999997</c:v>
                </c:pt>
                <c:pt idx="2597">
                  <c:v>40837.864490740743</c:v>
                </c:pt>
                <c:pt idx="2598">
                  <c:v>40837.864606481482</c:v>
                </c:pt>
                <c:pt idx="2599">
                  <c:v>40837.864722222221</c:v>
                </c:pt>
                <c:pt idx="2600">
                  <c:v>40837.864837962959</c:v>
                </c:pt>
                <c:pt idx="2601">
                  <c:v>40837.864953703705</c:v>
                </c:pt>
                <c:pt idx="2602">
                  <c:v>40837.865069444444</c:v>
                </c:pt>
                <c:pt idx="2603">
                  <c:v>40837.865185185183</c:v>
                </c:pt>
                <c:pt idx="2604">
                  <c:v>40837.865300925929</c:v>
                </c:pt>
                <c:pt idx="2605">
                  <c:v>40837.865416666667</c:v>
                </c:pt>
                <c:pt idx="2606">
                  <c:v>40837.865532407406</c:v>
                </c:pt>
                <c:pt idx="2607">
                  <c:v>40837.865648148145</c:v>
                </c:pt>
                <c:pt idx="2608">
                  <c:v>40837.865763888891</c:v>
                </c:pt>
                <c:pt idx="2609">
                  <c:v>40837.865879629629</c:v>
                </c:pt>
                <c:pt idx="2610">
                  <c:v>40837.865995370368</c:v>
                </c:pt>
                <c:pt idx="2611">
                  <c:v>40837.866111111114</c:v>
                </c:pt>
                <c:pt idx="2612">
                  <c:v>40837.866226851853</c:v>
                </c:pt>
                <c:pt idx="2613">
                  <c:v>40837.866342592592</c:v>
                </c:pt>
                <c:pt idx="2614">
                  <c:v>40837.86645833333</c:v>
                </c:pt>
                <c:pt idx="2615">
                  <c:v>40837.866574074076</c:v>
                </c:pt>
                <c:pt idx="2616">
                  <c:v>40837.866689814815</c:v>
                </c:pt>
                <c:pt idx="2617">
                  <c:v>40837.866805555554</c:v>
                </c:pt>
                <c:pt idx="2618">
                  <c:v>40837.8669212963</c:v>
                </c:pt>
                <c:pt idx="2619">
                  <c:v>40837.867037037038</c:v>
                </c:pt>
                <c:pt idx="2620">
                  <c:v>40837.867152777777</c:v>
                </c:pt>
                <c:pt idx="2621">
                  <c:v>40837.867268518516</c:v>
                </c:pt>
                <c:pt idx="2622">
                  <c:v>40837.867384259262</c:v>
                </c:pt>
                <c:pt idx="2623">
                  <c:v>40837.8675</c:v>
                </c:pt>
                <c:pt idx="2624">
                  <c:v>40837.867615740739</c:v>
                </c:pt>
                <c:pt idx="2625">
                  <c:v>40837.867731481485</c:v>
                </c:pt>
                <c:pt idx="2626">
                  <c:v>40837.867847222224</c:v>
                </c:pt>
                <c:pt idx="2627">
                  <c:v>40837.867962962962</c:v>
                </c:pt>
                <c:pt idx="2628">
                  <c:v>40837.868078703701</c:v>
                </c:pt>
                <c:pt idx="2629">
                  <c:v>40837.868194444447</c:v>
                </c:pt>
                <c:pt idx="2630">
                  <c:v>40837.868310185186</c:v>
                </c:pt>
                <c:pt idx="2631">
                  <c:v>40837.868425925924</c:v>
                </c:pt>
                <c:pt idx="2632">
                  <c:v>40837.868541666663</c:v>
                </c:pt>
                <c:pt idx="2633">
                  <c:v>40837.868657407409</c:v>
                </c:pt>
                <c:pt idx="2634">
                  <c:v>40837.868773148148</c:v>
                </c:pt>
                <c:pt idx="2635">
                  <c:v>40837.868888888886</c:v>
                </c:pt>
                <c:pt idx="2636">
                  <c:v>40837.869004629632</c:v>
                </c:pt>
                <c:pt idx="2637">
                  <c:v>40837.869120370371</c:v>
                </c:pt>
                <c:pt idx="2638">
                  <c:v>40837.86923611111</c:v>
                </c:pt>
                <c:pt idx="2639">
                  <c:v>40837.869351851848</c:v>
                </c:pt>
                <c:pt idx="2640">
                  <c:v>40837.869467592594</c:v>
                </c:pt>
                <c:pt idx="2641">
                  <c:v>40837.869583333333</c:v>
                </c:pt>
                <c:pt idx="2642">
                  <c:v>40837.869699074072</c:v>
                </c:pt>
                <c:pt idx="2643">
                  <c:v>40837.869814814818</c:v>
                </c:pt>
                <c:pt idx="2644">
                  <c:v>40837.869930555556</c:v>
                </c:pt>
                <c:pt idx="2645">
                  <c:v>40837.870046296295</c:v>
                </c:pt>
                <c:pt idx="2646">
                  <c:v>40837.870162037034</c:v>
                </c:pt>
                <c:pt idx="2647">
                  <c:v>40837.87027777778</c:v>
                </c:pt>
                <c:pt idx="2648">
                  <c:v>40837.870393518519</c:v>
                </c:pt>
                <c:pt idx="2649">
                  <c:v>40837.870509259257</c:v>
                </c:pt>
                <c:pt idx="2650">
                  <c:v>40837.870625000003</c:v>
                </c:pt>
                <c:pt idx="2651">
                  <c:v>40837.870740740742</c:v>
                </c:pt>
                <c:pt idx="2652">
                  <c:v>40837.870856481481</c:v>
                </c:pt>
                <c:pt idx="2653">
                  <c:v>40837.870972222219</c:v>
                </c:pt>
                <c:pt idx="2654">
                  <c:v>40837.871087962965</c:v>
                </c:pt>
                <c:pt idx="2655">
                  <c:v>40837.871203703704</c:v>
                </c:pt>
                <c:pt idx="2656">
                  <c:v>40837.871319444443</c:v>
                </c:pt>
                <c:pt idx="2657">
                  <c:v>40837.871435185189</c:v>
                </c:pt>
                <c:pt idx="2658">
                  <c:v>40837.871550925927</c:v>
                </c:pt>
                <c:pt idx="2659">
                  <c:v>40837.871666666666</c:v>
                </c:pt>
                <c:pt idx="2660">
                  <c:v>40837.871782407405</c:v>
                </c:pt>
                <c:pt idx="2661">
                  <c:v>40837.871898148151</c:v>
                </c:pt>
                <c:pt idx="2662">
                  <c:v>40837.872013888889</c:v>
                </c:pt>
                <c:pt idx="2663">
                  <c:v>40837.872129629628</c:v>
                </c:pt>
                <c:pt idx="2664">
                  <c:v>40837.872245370374</c:v>
                </c:pt>
                <c:pt idx="2665">
                  <c:v>40837.872361111113</c:v>
                </c:pt>
                <c:pt idx="2666">
                  <c:v>40837.872476851851</c:v>
                </c:pt>
                <c:pt idx="2667">
                  <c:v>40837.87259259259</c:v>
                </c:pt>
                <c:pt idx="2668">
                  <c:v>40837.872708333336</c:v>
                </c:pt>
                <c:pt idx="2669">
                  <c:v>40837.872824074075</c:v>
                </c:pt>
                <c:pt idx="2670">
                  <c:v>40837.872939814813</c:v>
                </c:pt>
                <c:pt idx="2671">
                  <c:v>40837.873055555552</c:v>
                </c:pt>
                <c:pt idx="2672">
                  <c:v>40837.873171296298</c:v>
                </c:pt>
                <c:pt idx="2673">
                  <c:v>40837.873287037037</c:v>
                </c:pt>
                <c:pt idx="2674">
                  <c:v>40837.873402777775</c:v>
                </c:pt>
                <c:pt idx="2675">
                  <c:v>40837.873518518521</c:v>
                </c:pt>
                <c:pt idx="2676">
                  <c:v>40837.87363425926</c:v>
                </c:pt>
                <c:pt idx="2677">
                  <c:v>40837.873749999999</c:v>
                </c:pt>
                <c:pt idx="2678">
                  <c:v>40837.873865740738</c:v>
                </c:pt>
                <c:pt idx="2679">
                  <c:v>40837.873981481483</c:v>
                </c:pt>
                <c:pt idx="2680">
                  <c:v>40837.874097222222</c:v>
                </c:pt>
                <c:pt idx="2681">
                  <c:v>40837.874212962961</c:v>
                </c:pt>
                <c:pt idx="2682">
                  <c:v>40837.874328703707</c:v>
                </c:pt>
                <c:pt idx="2683">
                  <c:v>40837.874444444446</c:v>
                </c:pt>
                <c:pt idx="2684">
                  <c:v>40837.874560185184</c:v>
                </c:pt>
                <c:pt idx="2685">
                  <c:v>40837.874675925923</c:v>
                </c:pt>
                <c:pt idx="2686">
                  <c:v>40837.874791666669</c:v>
                </c:pt>
                <c:pt idx="2687">
                  <c:v>40837.874907407408</c:v>
                </c:pt>
                <c:pt idx="2688">
                  <c:v>40837.875023148146</c:v>
                </c:pt>
                <c:pt idx="2689">
                  <c:v>40837.875138888892</c:v>
                </c:pt>
                <c:pt idx="2690">
                  <c:v>40837.875254629631</c:v>
                </c:pt>
                <c:pt idx="2691">
                  <c:v>40837.87537037037</c:v>
                </c:pt>
                <c:pt idx="2692">
                  <c:v>40837.875486111108</c:v>
                </c:pt>
                <c:pt idx="2693">
                  <c:v>40837.875601851854</c:v>
                </c:pt>
                <c:pt idx="2694">
                  <c:v>40837.875717592593</c:v>
                </c:pt>
                <c:pt idx="2695">
                  <c:v>40837.875833333332</c:v>
                </c:pt>
                <c:pt idx="2696">
                  <c:v>40837.875949074078</c:v>
                </c:pt>
                <c:pt idx="2697">
                  <c:v>40837.876064814816</c:v>
                </c:pt>
                <c:pt idx="2698">
                  <c:v>40837.876180555555</c:v>
                </c:pt>
                <c:pt idx="2699">
                  <c:v>40837.876296296294</c:v>
                </c:pt>
                <c:pt idx="2700">
                  <c:v>40837.87641203704</c:v>
                </c:pt>
                <c:pt idx="2701">
                  <c:v>40837.876527777778</c:v>
                </c:pt>
                <c:pt idx="2702">
                  <c:v>40837.876643518517</c:v>
                </c:pt>
                <c:pt idx="2703">
                  <c:v>40837.876759259256</c:v>
                </c:pt>
                <c:pt idx="2704">
                  <c:v>40837.876875000002</c:v>
                </c:pt>
                <c:pt idx="2705">
                  <c:v>40837.87699074074</c:v>
                </c:pt>
                <c:pt idx="2706">
                  <c:v>40837.877106481479</c:v>
                </c:pt>
                <c:pt idx="2707">
                  <c:v>40837.877222222225</c:v>
                </c:pt>
                <c:pt idx="2708">
                  <c:v>40837.877337962964</c:v>
                </c:pt>
                <c:pt idx="2709">
                  <c:v>40837.877453703702</c:v>
                </c:pt>
                <c:pt idx="2710">
                  <c:v>40837.877569444441</c:v>
                </c:pt>
                <c:pt idx="2711">
                  <c:v>40837.877685185187</c:v>
                </c:pt>
                <c:pt idx="2712">
                  <c:v>40837.877800925926</c:v>
                </c:pt>
                <c:pt idx="2713">
                  <c:v>40837.877916666665</c:v>
                </c:pt>
                <c:pt idx="2714">
                  <c:v>40837.878032407411</c:v>
                </c:pt>
                <c:pt idx="2715">
                  <c:v>40837.878148148149</c:v>
                </c:pt>
                <c:pt idx="2716">
                  <c:v>40837.878263888888</c:v>
                </c:pt>
                <c:pt idx="2717">
                  <c:v>40837.878379629627</c:v>
                </c:pt>
                <c:pt idx="2718">
                  <c:v>40837.878495370373</c:v>
                </c:pt>
                <c:pt idx="2719">
                  <c:v>40837.878611111111</c:v>
                </c:pt>
                <c:pt idx="2720">
                  <c:v>40837.87872685185</c:v>
                </c:pt>
                <c:pt idx="2721">
                  <c:v>40837.878842592596</c:v>
                </c:pt>
                <c:pt idx="2722">
                  <c:v>40837.878958333335</c:v>
                </c:pt>
                <c:pt idx="2723">
                  <c:v>40837.879074074073</c:v>
                </c:pt>
                <c:pt idx="2724">
                  <c:v>40837.879189814812</c:v>
                </c:pt>
                <c:pt idx="2725">
                  <c:v>40837.879305555558</c:v>
                </c:pt>
                <c:pt idx="2726">
                  <c:v>40837.879421296297</c:v>
                </c:pt>
                <c:pt idx="2727">
                  <c:v>40837.879537037035</c:v>
                </c:pt>
                <c:pt idx="2728">
                  <c:v>40837.879652777781</c:v>
                </c:pt>
                <c:pt idx="2729">
                  <c:v>40837.87976851852</c:v>
                </c:pt>
                <c:pt idx="2730">
                  <c:v>40837.879884259259</c:v>
                </c:pt>
                <c:pt idx="2731">
                  <c:v>40837.879999999997</c:v>
                </c:pt>
                <c:pt idx="2732">
                  <c:v>40837.880115740743</c:v>
                </c:pt>
                <c:pt idx="2733">
                  <c:v>40837.880231481482</c:v>
                </c:pt>
                <c:pt idx="2734">
                  <c:v>40837.880347222221</c:v>
                </c:pt>
                <c:pt idx="2735">
                  <c:v>40837.880462962959</c:v>
                </c:pt>
                <c:pt idx="2736">
                  <c:v>40837.880578703705</c:v>
                </c:pt>
                <c:pt idx="2737">
                  <c:v>40837.880694444444</c:v>
                </c:pt>
                <c:pt idx="2738">
                  <c:v>40837.880810185183</c:v>
                </c:pt>
                <c:pt idx="2739">
                  <c:v>40837.880925925929</c:v>
                </c:pt>
                <c:pt idx="2740">
                  <c:v>40837.881041666667</c:v>
                </c:pt>
                <c:pt idx="2741">
                  <c:v>40837.881157407406</c:v>
                </c:pt>
                <c:pt idx="2742">
                  <c:v>40837.881273148145</c:v>
                </c:pt>
                <c:pt idx="2743">
                  <c:v>40837.881388888891</c:v>
                </c:pt>
                <c:pt idx="2744">
                  <c:v>40837.881504629629</c:v>
                </c:pt>
                <c:pt idx="2745">
                  <c:v>40837.881620370368</c:v>
                </c:pt>
                <c:pt idx="2746">
                  <c:v>40837.881736111114</c:v>
                </c:pt>
                <c:pt idx="2747">
                  <c:v>40837.881851851853</c:v>
                </c:pt>
                <c:pt idx="2748">
                  <c:v>40837.881967592592</c:v>
                </c:pt>
                <c:pt idx="2749">
                  <c:v>40837.88208333333</c:v>
                </c:pt>
                <c:pt idx="2750">
                  <c:v>40837.882199074076</c:v>
                </c:pt>
                <c:pt idx="2751">
                  <c:v>40837.882314814815</c:v>
                </c:pt>
                <c:pt idx="2752">
                  <c:v>40837.882430555554</c:v>
                </c:pt>
                <c:pt idx="2753">
                  <c:v>40837.8825462963</c:v>
                </c:pt>
                <c:pt idx="2754">
                  <c:v>40837.882662037038</c:v>
                </c:pt>
                <c:pt idx="2755">
                  <c:v>40837.882777777777</c:v>
                </c:pt>
                <c:pt idx="2756">
                  <c:v>40837.882893518516</c:v>
                </c:pt>
                <c:pt idx="2757">
                  <c:v>40837.883009259262</c:v>
                </c:pt>
                <c:pt idx="2758">
                  <c:v>40837.883125</c:v>
                </c:pt>
                <c:pt idx="2759">
                  <c:v>40837.883240740739</c:v>
                </c:pt>
                <c:pt idx="2760">
                  <c:v>40837.883356481485</c:v>
                </c:pt>
                <c:pt idx="2761">
                  <c:v>40837.883472222224</c:v>
                </c:pt>
                <c:pt idx="2762">
                  <c:v>40837.883587962962</c:v>
                </c:pt>
                <c:pt idx="2763">
                  <c:v>40837.883703703701</c:v>
                </c:pt>
                <c:pt idx="2764">
                  <c:v>40837.883819444447</c:v>
                </c:pt>
                <c:pt idx="2765">
                  <c:v>40837.883935185186</c:v>
                </c:pt>
                <c:pt idx="2766">
                  <c:v>40837.884050925924</c:v>
                </c:pt>
                <c:pt idx="2767">
                  <c:v>40837.884166666663</c:v>
                </c:pt>
                <c:pt idx="2768">
                  <c:v>40837.884282407409</c:v>
                </c:pt>
                <c:pt idx="2769">
                  <c:v>40837.884398148148</c:v>
                </c:pt>
                <c:pt idx="2770">
                  <c:v>40837.884513888886</c:v>
                </c:pt>
                <c:pt idx="2771">
                  <c:v>40837.884629629632</c:v>
                </c:pt>
                <c:pt idx="2772">
                  <c:v>40837.884745370371</c:v>
                </c:pt>
                <c:pt idx="2773">
                  <c:v>40837.88486111111</c:v>
                </c:pt>
                <c:pt idx="2774">
                  <c:v>40837.884976851848</c:v>
                </c:pt>
                <c:pt idx="2775">
                  <c:v>40837.885092592594</c:v>
                </c:pt>
                <c:pt idx="2776">
                  <c:v>40837.885208333333</c:v>
                </c:pt>
                <c:pt idx="2777">
                  <c:v>40837.885324074072</c:v>
                </c:pt>
                <c:pt idx="2778">
                  <c:v>40837.885439814818</c:v>
                </c:pt>
                <c:pt idx="2779">
                  <c:v>40837.885555555556</c:v>
                </c:pt>
                <c:pt idx="2780">
                  <c:v>40837.885671296295</c:v>
                </c:pt>
                <c:pt idx="2781">
                  <c:v>40837.885787037034</c:v>
                </c:pt>
                <c:pt idx="2782">
                  <c:v>40837.88590277778</c:v>
                </c:pt>
                <c:pt idx="2783">
                  <c:v>40837.886018518519</c:v>
                </c:pt>
                <c:pt idx="2784">
                  <c:v>40837.886134259257</c:v>
                </c:pt>
                <c:pt idx="2785">
                  <c:v>40837.886250000003</c:v>
                </c:pt>
                <c:pt idx="2786">
                  <c:v>40837.886365740742</c:v>
                </c:pt>
                <c:pt idx="2787">
                  <c:v>40837.886481481481</c:v>
                </c:pt>
                <c:pt idx="2788">
                  <c:v>40837.886597222219</c:v>
                </c:pt>
                <c:pt idx="2789">
                  <c:v>40837.886712962965</c:v>
                </c:pt>
                <c:pt idx="2790">
                  <c:v>40837.886828703704</c:v>
                </c:pt>
                <c:pt idx="2791">
                  <c:v>40837.886944444443</c:v>
                </c:pt>
                <c:pt idx="2792">
                  <c:v>40837.887060185189</c:v>
                </c:pt>
                <c:pt idx="2793">
                  <c:v>40837.887175925927</c:v>
                </c:pt>
                <c:pt idx="2794">
                  <c:v>40837.887291666666</c:v>
                </c:pt>
                <c:pt idx="2795">
                  <c:v>40837.887407407405</c:v>
                </c:pt>
                <c:pt idx="2796">
                  <c:v>40837.887523148151</c:v>
                </c:pt>
                <c:pt idx="2797">
                  <c:v>40837.887638888889</c:v>
                </c:pt>
                <c:pt idx="2798">
                  <c:v>40837.887754629628</c:v>
                </c:pt>
                <c:pt idx="2799">
                  <c:v>40837.887870370374</c:v>
                </c:pt>
                <c:pt idx="2800">
                  <c:v>40837.887986111113</c:v>
                </c:pt>
                <c:pt idx="2801">
                  <c:v>40837.888101851851</c:v>
                </c:pt>
                <c:pt idx="2802">
                  <c:v>40837.88821759259</c:v>
                </c:pt>
                <c:pt idx="2803">
                  <c:v>40837.888333333336</c:v>
                </c:pt>
                <c:pt idx="2804">
                  <c:v>40837.888449074075</c:v>
                </c:pt>
                <c:pt idx="2805">
                  <c:v>40837.888564814813</c:v>
                </c:pt>
                <c:pt idx="2806">
                  <c:v>40837.888680555552</c:v>
                </c:pt>
                <c:pt idx="2807">
                  <c:v>40837.888796296298</c:v>
                </c:pt>
                <c:pt idx="2808">
                  <c:v>40837.888912037037</c:v>
                </c:pt>
                <c:pt idx="2809">
                  <c:v>40837.889027777775</c:v>
                </c:pt>
                <c:pt idx="2810">
                  <c:v>40837.889143518521</c:v>
                </c:pt>
                <c:pt idx="2811">
                  <c:v>40837.88925925926</c:v>
                </c:pt>
                <c:pt idx="2812">
                  <c:v>40837.889374999999</c:v>
                </c:pt>
                <c:pt idx="2813">
                  <c:v>40837.889490740738</c:v>
                </c:pt>
                <c:pt idx="2814">
                  <c:v>40837.889606481483</c:v>
                </c:pt>
                <c:pt idx="2815">
                  <c:v>40837.889722222222</c:v>
                </c:pt>
                <c:pt idx="2816">
                  <c:v>40837.889837962961</c:v>
                </c:pt>
                <c:pt idx="2817">
                  <c:v>40837.889953703707</c:v>
                </c:pt>
                <c:pt idx="2818">
                  <c:v>40837.890069444446</c:v>
                </c:pt>
                <c:pt idx="2819">
                  <c:v>40837.890185185184</c:v>
                </c:pt>
                <c:pt idx="2820">
                  <c:v>40837.890300925923</c:v>
                </c:pt>
                <c:pt idx="2821">
                  <c:v>40837.890416666669</c:v>
                </c:pt>
                <c:pt idx="2822">
                  <c:v>40837.890532407408</c:v>
                </c:pt>
                <c:pt idx="2823">
                  <c:v>40837.890648148146</c:v>
                </c:pt>
                <c:pt idx="2824">
                  <c:v>40837.890763888892</c:v>
                </c:pt>
                <c:pt idx="2825">
                  <c:v>40837.890879629631</c:v>
                </c:pt>
                <c:pt idx="2826">
                  <c:v>40837.89099537037</c:v>
                </c:pt>
                <c:pt idx="2827">
                  <c:v>40837.891111111108</c:v>
                </c:pt>
                <c:pt idx="2828">
                  <c:v>40837.891226851854</c:v>
                </c:pt>
                <c:pt idx="2829">
                  <c:v>40837.891342592593</c:v>
                </c:pt>
                <c:pt idx="2830">
                  <c:v>40837.891458333332</c:v>
                </c:pt>
                <c:pt idx="2831">
                  <c:v>40837.891574074078</c:v>
                </c:pt>
                <c:pt idx="2832">
                  <c:v>40837.891689814816</c:v>
                </c:pt>
                <c:pt idx="2833">
                  <c:v>40837.891805555555</c:v>
                </c:pt>
                <c:pt idx="2834">
                  <c:v>40837.891921296294</c:v>
                </c:pt>
                <c:pt idx="2835">
                  <c:v>40837.89203703704</c:v>
                </c:pt>
                <c:pt idx="2836">
                  <c:v>40837.892152777778</c:v>
                </c:pt>
                <c:pt idx="2837">
                  <c:v>40837.892268518517</c:v>
                </c:pt>
                <c:pt idx="2838">
                  <c:v>40837.892384259256</c:v>
                </c:pt>
                <c:pt idx="2839">
                  <c:v>40837.892500000002</c:v>
                </c:pt>
                <c:pt idx="2840">
                  <c:v>40837.89261574074</c:v>
                </c:pt>
                <c:pt idx="2841">
                  <c:v>40837.892731481479</c:v>
                </c:pt>
                <c:pt idx="2842">
                  <c:v>40837.892847222225</c:v>
                </c:pt>
                <c:pt idx="2843">
                  <c:v>40837.892962962964</c:v>
                </c:pt>
                <c:pt idx="2844">
                  <c:v>40837.893078703702</c:v>
                </c:pt>
                <c:pt idx="2845">
                  <c:v>40837.893194444441</c:v>
                </c:pt>
                <c:pt idx="2846">
                  <c:v>40837.893310185187</c:v>
                </c:pt>
                <c:pt idx="2847">
                  <c:v>40837.893425925926</c:v>
                </c:pt>
                <c:pt idx="2848">
                  <c:v>40837.893541666665</c:v>
                </c:pt>
                <c:pt idx="2849">
                  <c:v>40837.893657407411</c:v>
                </c:pt>
                <c:pt idx="2850">
                  <c:v>40837.893773148149</c:v>
                </c:pt>
                <c:pt idx="2851">
                  <c:v>40837.893888888888</c:v>
                </c:pt>
                <c:pt idx="2852">
                  <c:v>40837.894004629627</c:v>
                </c:pt>
                <c:pt idx="2853">
                  <c:v>40837.894120370373</c:v>
                </c:pt>
                <c:pt idx="2854">
                  <c:v>40837.894236111111</c:v>
                </c:pt>
                <c:pt idx="2855">
                  <c:v>40837.89435185185</c:v>
                </c:pt>
                <c:pt idx="2856">
                  <c:v>40837.894467592596</c:v>
                </c:pt>
                <c:pt idx="2857">
                  <c:v>40837.894583333335</c:v>
                </c:pt>
                <c:pt idx="2858">
                  <c:v>40837.894699074073</c:v>
                </c:pt>
                <c:pt idx="2859">
                  <c:v>40837.894814814812</c:v>
                </c:pt>
                <c:pt idx="2860">
                  <c:v>40837.894930555558</c:v>
                </c:pt>
                <c:pt idx="2861">
                  <c:v>40837.895046296297</c:v>
                </c:pt>
                <c:pt idx="2862">
                  <c:v>40837.895162037035</c:v>
                </c:pt>
                <c:pt idx="2863">
                  <c:v>40837.895277777781</c:v>
                </c:pt>
                <c:pt idx="2864">
                  <c:v>40837.89539351852</c:v>
                </c:pt>
                <c:pt idx="2865">
                  <c:v>40837.895509259259</c:v>
                </c:pt>
                <c:pt idx="2866">
                  <c:v>40837.895624999997</c:v>
                </c:pt>
                <c:pt idx="2867">
                  <c:v>40837.895740740743</c:v>
                </c:pt>
                <c:pt idx="2868">
                  <c:v>40837.895856481482</c:v>
                </c:pt>
                <c:pt idx="2869">
                  <c:v>40837.895972222221</c:v>
                </c:pt>
                <c:pt idx="2870">
                  <c:v>40837.896087962959</c:v>
                </c:pt>
                <c:pt idx="2871">
                  <c:v>40837.896203703705</c:v>
                </c:pt>
                <c:pt idx="2872">
                  <c:v>40837.896319444444</c:v>
                </c:pt>
                <c:pt idx="2873">
                  <c:v>40837.896435185183</c:v>
                </c:pt>
                <c:pt idx="2874">
                  <c:v>40837.896550925929</c:v>
                </c:pt>
                <c:pt idx="2875">
                  <c:v>40837.896666666667</c:v>
                </c:pt>
                <c:pt idx="2876">
                  <c:v>40837.896782407406</c:v>
                </c:pt>
                <c:pt idx="2877">
                  <c:v>40837.896898148145</c:v>
                </c:pt>
                <c:pt idx="2878">
                  <c:v>40837.897013888891</c:v>
                </c:pt>
                <c:pt idx="2879">
                  <c:v>40837.897129629629</c:v>
                </c:pt>
                <c:pt idx="2880">
                  <c:v>40837.897245370368</c:v>
                </c:pt>
                <c:pt idx="2881">
                  <c:v>40837.897361111114</c:v>
                </c:pt>
                <c:pt idx="2882">
                  <c:v>40837.897476851853</c:v>
                </c:pt>
                <c:pt idx="2883">
                  <c:v>40837.897592592592</c:v>
                </c:pt>
                <c:pt idx="2884">
                  <c:v>40837.89770833333</c:v>
                </c:pt>
                <c:pt idx="2885">
                  <c:v>40837.897824074076</c:v>
                </c:pt>
                <c:pt idx="2886">
                  <c:v>40837.897939814815</c:v>
                </c:pt>
                <c:pt idx="2887">
                  <c:v>40837.898055555554</c:v>
                </c:pt>
                <c:pt idx="2888">
                  <c:v>40837.8981712963</c:v>
                </c:pt>
                <c:pt idx="2889">
                  <c:v>40837.898287037038</c:v>
                </c:pt>
                <c:pt idx="2890">
                  <c:v>40837.898402777777</c:v>
                </c:pt>
                <c:pt idx="2891">
                  <c:v>40837.898518518516</c:v>
                </c:pt>
                <c:pt idx="2892">
                  <c:v>40837.898634259262</c:v>
                </c:pt>
                <c:pt idx="2893">
                  <c:v>40837.89875</c:v>
                </c:pt>
                <c:pt idx="2894">
                  <c:v>40837.898865740739</c:v>
                </c:pt>
                <c:pt idx="2895">
                  <c:v>40837.898981481485</c:v>
                </c:pt>
                <c:pt idx="2896">
                  <c:v>40837.899097222224</c:v>
                </c:pt>
                <c:pt idx="2897">
                  <c:v>40837.899212962962</c:v>
                </c:pt>
                <c:pt idx="2898">
                  <c:v>40837.899328703701</c:v>
                </c:pt>
                <c:pt idx="2899">
                  <c:v>40837.899444444447</c:v>
                </c:pt>
                <c:pt idx="2900">
                  <c:v>40837.899560185186</c:v>
                </c:pt>
                <c:pt idx="2901">
                  <c:v>40837.899675925924</c:v>
                </c:pt>
                <c:pt idx="2902">
                  <c:v>40837.899791666663</c:v>
                </c:pt>
                <c:pt idx="2903">
                  <c:v>40837.899907407409</c:v>
                </c:pt>
                <c:pt idx="2904">
                  <c:v>40837.900023148148</c:v>
                </c:pt>
                <c:pt idx="2905">
                  <c:v>40837.900138888886</c:v>
                </c:pt>
                <c:pt idx="2906">
                  <c:v>40837.900254629632</c:v>
                </c:pt>
                <c:pt idx="2907">
                  <c:v>40837.900370370371</c:v>
                </c:pt>
                <c:pt idx="2908">
                  <c:v>40837.90048611111</c:v>
                </c:pt>
                <c:pt idx="2909">
                  <c:v>40837.900601851848</c:v>
                </c:pt>
                <c:pt idx="2910">
                  <c:v>40837.900717592594</c:v>
                </c:pt>
                <c:pt idx="2911">
                  <c:v>40837.900833333333</c:v>
                </c:pt>
                <c:pt idx="2912">
                  <c:v>40837.900949074072</c:v>
                </c:pt>
                <c:pt idx="2913">
                  <c:v>40837.901064814818</c:v>
                </c:pt>
                <c:pt idx="2914">
                  <c:v>40837.901180555556</c:v>
                </c:pt>
                <c:pt idx="2915">
                  <c:v>40837.901296296295</c:v>
                </c:pt>
                <c:pt idx="2916">
                  <c:v>40837.901412037034</c:v>
                </c:pt>
                <c:pt idx="2917">
                  <c:v>40837.90152777778</c:v>
                </c:pt>
                <c:pt idx="2918">
                  <c:v>40837.901643518519</c:v>
                </c:pt>
                <c:pt idx="2919">
                  <c:v>40837.901759259257</c:v>
                </c:pt>
                <c:pt idx="2920">
                  <c:v>40837.901875000003</c:v>
                </c:pt>
                <c:pt idx="2921">
                  <c:v>40837.901990740742</c:v>
                </c:pt>
                <c:pt idx="2922">
                  <c:v>40837.902106481481</c:v>
                </c:pt>
                <c:pt idx="2923">
                  <c:v>40837.902222222219</c:v>
                </c:pt>
                <c:pt idx="2924">
                  <c:v>40837.902337962965</c:v>
                </c:pt>
                <c:pt idx="2925">
                  <c:v>40837.902453703704</c:v>
                </c:pt>
                <c:pt idx="2926">
                  <c:v>40837.902569444443</c:v>
                </c:pt>
                <c:pt idx="2927">
                  <c:v>40837.902685185189</c:v>
                </c:pt>
                <c:pt idx="2928">
                  <c:v>40837.902800925927</c:v>
                </c:pt>
                <c:pt idx="2929">
                  <c:v>40837.902916666666</c:v>
                </c:pt>
                <c:pt idx="2930">
                  <c:v>40837.903032407405</c:v>
                </c:pt>
                <c:pt idx="2931">
                  <c:v>40837.903148148151</c:v>
                </c:pt>
                <c:pt idx="2932">
                  <c:v>40837.903263888889</c:v>
                </c:pt>
                <c:pt idx="2933">
                  <c:v>40837.903379629628</c:v>
                </c:pt>
                <c:pt idx="2934">
                  <c:v>40837.903495370374</c:v>
                </c:pt>
                <c:pt idx="2935">
                  <c:v>40837.903611111113</c:v>
                </c:pt>
                <c:pt idx="2936">
                  <c:v>40837.903726851851</c:v>
                </c:pt>
                <c:pt idx="2937">
                  <c:v>40837.90384259259</c:v>
                </c:pt>
                <c:pt idx="2938">
                  <c:v>40837.903958333336</c:v>
                </c:pt>
                <c:pt idx="2939">
                  <c:v>40837.904074074075</c:v>
                </c:pt>
                <c:pt idx="2940">
                  <c:v>40837.904189814813</c:v>
                </c:pt>
                <c:pt idx="2941">
                  <c:v>40837.904305555552</c:v>
                </c:pt>
                <c:pt idx="2942">
                  <c:v>40837.904421296298</c:v>
                </c:pt>
                <c:pt idx="2943">
                  <c:v>40837.904537037037</c:v>
                </c:pt>
                <c:pt idx="2944">
                  <c:v>40837.904652777775</c:v>
                </c:pt>
                <c:pt idx="2945">
                  <c:v>40837.904768518521</c:v>
                </c:pt>
                <c:pt idx="2946">
                  <c:v>40837.90488425926</c:v>
                </c:pt>
                <c:pt idx="2947">
                  <c:v>40837.904999999999</c:v>
                </c:pt>
                <c:pt idx="2948">
                  <c:v>40837.905115740738</c:v>
                </c:pt>
                <c:pt idx="2949">
                  <c:v>40837.905231481483</c:v>
                </c:pt>
                <c:pt idx="2950">
                  <c:v>40837.905347222222</c:v>
                </c:pt>
                <c:pt idx="2951">
                  <c:v>40837.905462962961</c:v>
                </c:pt>
                <c:pt idx="2952">
                  <c:v>40837.905578703707</c:v>
                </c:pt>
                <c:pt idx="2953">
                  <c:v>40837.905694444446</c:v>
                </c:pt>
                <c:pt idx="2954">
                  <c:v>40837.905810185184</c:v>
                </c:pt>
                <c:pt idx="2955">
                  <c:v>40837.905925925923</c:v>
                </c:pt>
                <c:pt idx="2956">
                  <c:v>40837.906041666669</c:v>
                </c:pt>
                <c:pt idx="2957">
                  <c:v>40837.906157407408</c:v>
                </c:pt>
                <c:pt idx="2958">
                  <c:v>40837.906273148146</c:v>
                </c:pt>
                <c:pt idx="2959">
                  <c:v>40837.906388888892</c:v>
                </c:pt>
                <c:pt idx="2960">
                  <c:v>40837.906504629631</c:v>
                </c:pt>
                <c:pt idx="2961">
                  <c:v>40837.90662037037</c:v>
                </c:pt>
                <c:pt idx="2962">
                  <c:v>40837.906736111108</c:v>
                </c:pt>
                <c:pt idx="2963">
                  <c:v>40837.906851851854</c:v>
                </c:pt>
                <c:pt idx="2964">
                  <c:v>40837.906967592593</c:v>
                </c:pt>
                <c:pt idx="2965">
                  <c:v>40837.907083333332</c:v>
                </c:pt>
                <c:pt idx="2966">
                  <c:v>40837.907199074078</c:v>
                </c:pt>
                <c:pt idx="2967">
                  <c:v>40837.907314814816</c:v>
                </c:pt>
                <c:pt idx="2968">
                  <c:v>40837.907430555555</c:v>
                </c:pt>
                <c:pt idx="2969">
                  <c:v>40837.907546296294</c:v>
                </c:pt>
                <c:pt idx="2970">
                  <c:v>40837.90766203704</c:v>
                </c:pt>
                <c:pt idx="2971">
                  <c:v>40837.907777777778</c:v>
                </c:pt>
                <c:pt idx="2972">
                  <c:v>40837.907893518517</c:v>
                </c:pt>
                <c:pt idx="2973">
                  <c:v>40837.908009259256</c:v>
                </c:pt>
                <c:pt idx="2974">
                  <c:v>40837.908125000002</c:v>
                </c:pt>
                <c:pt idx="2975">
                  <c:v>40837.90824074074</c:v>
                </c:pt>
                <c:pt idx="2976">
                  <c:v>40837.908356481479</c:v>
                </c:pt>
                <c:pt idx="2977">
                  <c:v>40837.908472222225</c:v>
                </c:pt>
                <c:pt idx="2978">
                  <c:v>40837.908587962964</c:v>
                </c:pt>
                <c:pt idx="2979">
                  <c:v>40837.908703703702</c:v>
                </c:pt>
                <c:pt idx="2980">
                  <c:v>40837.908819444441</c:v>
                </c:pt>
                <c:pt idx="2981">
                  <c:v>40837.908935185187</c:v>
                </c:pt>
                <c:pt idx="2982">
                  <c:v>40837.909050925926</c:v>
                </c:pt>
                <c:pt idx="2983">
                  <c:v>40837.909166666665</c:v>
                </c:pt>
                <c:pt idx="2984">
                  <c:v>40837.909282407411</c:v>
                </c:pt>
                <c:pt idx="2985">
                  <c:v>40837.909398148149</c:v>
                </c:pt>
                <c:pt idx="2986">
                  <c:v>40837.909513888888</c:v>
                </c:pt>
                <c:pt idx="2987">
                  <c:v>40837.909629629627</c:v>
                </c:pt>
                <c:pt idx="2988">
                  <c:v>40837.909745370373</c:v>
                </c:pt>
                <c:pt idx="2989">
                  <c:v>40837.909861111111</c:v>
                </c:pt>
                <c:pt idx="2990">
                  <c:v>40837.90997685185</c:v>
                </c:pt>
                <c:pt idx="2991">
                  <c:v>40837.910092592596</c:v>
                </c:pt>
                <c:pt idx="2992">
                  <c:v>40837.910208333335</c:v>
                </c:pt>
                <c:pt idx="2993">
                  <c:v>40837.910324074073</c:v>
                </c:pt>
                <c:pt idx="2994">
                  <c:v>40837.910439814812</c:v>
                </c:pt>
                <c:pt idx="2995">
                  <c:v>40837.910555555558</c:v>
                </c:pt>
                <c:pt idx="2996">
                  <c:v>40837.910671296297</c:v>
                </c:pt>
                <c:pt idx="2997">
                  <c:v>40837.910787037035</c:v>
                </c:pt>
                <c:pt idx="2998">
                  <c:v>40837.910902777781</c:v>
                </c:pt>
                <c:pt idx="2999">
                  <c:v>40837.91101851852</c:v>
                </c:pt>
                <c:pt idx="3000">
                  <c:v>40837.911134259259</c:v>
                </c:pt>
                <c:pt idx="3001">
                  <c:v>40837.911249999997</c:v>
                </c:pt>
                <c:pt idx="3002">
                  <c:v>40837.911365740743</c:v>
                </c:pt>
                <c:pt idx="3003">
                  <c:v>40837.911481481482</c:v>
                </c:pt>
                <c:pt idx="3004">
                  <c:v>40837.911597222221</c:v>
                </c:pt>
                <c:pt idx="3005">
                  <c:v>40837.911712962959</c:v>
                </c:pt>
                <c:pt idx="3006">
                  <c:v>40837.911828703705</c:v>
                </c:pt>
                <c:pt idx="3007">
                  <c:v>40837.911944444444</c:v>
                </c:pt>
                <c:pt idx="3008">
                  <c:v>40837.912060185183</c:v>
                </c:pt>
                <c:pt idx="3009">
                  <c:v>40837.912175925929</c:v>
                </c:pt>
                <c:pt idx="3010">
                  <c:v>40837.912291666667</c:v>
                </c:pt>
                <c:pt idx="3011">
                  <c:v>40837.912407407406</c:v>
                </c:pt>
                <c:pt idx="3012">
                  <c:v>40837.912523148145</c:v>
                </c:pt>
                <c:pt idx="3013">
                  <c:v>40837.912638888891</c:v>
                </c:pt>
                <c:pt idx="3014">
                  <c:v>40837.912754629629</c:v>
                </c:pt>
                <c:pt idx="3015">
                  <c:v>40837.912870370368</c:v>
                </c:pt>
                <c:pt idx="3016">
                  <c:v>40837.912986111114</c:v>
                </c:pt>
                <c:pt idx="3017">
                  <c:v>40837.913101851853</c:v>
                </c:pt>
                <c:pt idx="3018">
                  <c:v>40837.913217592592</c:v>
                </c:pt>
                <c:pt idx="3019">
                  <c:v>40837.91333333333</c:v>
                </c:pt>
                <c:pt idx="3020">
                  <c:v>40837.913449074076</c:v>
                </c:pt>
                <c:pt idx="3021">
                  <c:v>40837.913564814815</c:v>
                </c:pt>
                <c:pt idx="3022">
                  <c:v>40837.913680555554</c:v>
                </c:pt>
                <c:pt idx="3023">
                  <c:v>40837.9137962963</c:v>
                </c:pt>
                <c:pt idx="3024">
                  <c:v>40837.913912037038</c:v>
                </c:pt>
                <c:pt idx="3025">
                  <c:v>40837.914027777777</c:v>
                </c:pt>
                <c:pt idx="3026">
                  <c:v>40837.914143518516</c:v>
                </c:pt>
                <c:pt idx="3027">
                  <c:v>40837.914259259262</c:v>
                </c:pt>
                <c:pt idx="3028">
                  <c:v>40837.914375</c:v>
                </c:pt>
                <c:pt idx="3029">
                  <c:v>40837.914490740739</c:v>
                </c:pt>
                <c:pt idx="3030">
                  <c:v>40837.914606481485</c:v>
                </c:pt>
                <c:pt idx="3031">
                  <c:v>40837.914722222224</c:v>
                </c:pt>
                <c:pt idx="3032">
                  <c:v>40837.914837962962</c:v>
                </c:pt>
                <c:pt idx="3033">
                  <c:v>40837.914953703701</c:v>
                </c:pt>
                <c:pt idx="3034">
                  <c:v>40837.915069444447</c:v>
                </c:pt>
                <c:pt idx="3035">
                  <c:v>40837.915185185186</c:v>
                </c:pt>
                <c:pt idx="3036">
                  <c:v>40837.915300925924</c:v>
                </c:pt>
                <c:pt idx="3037">
                  <c:v>40837.915416666663</c:v>
                </c:pt>
                <c:pt idx="3038">
                  <c:v>40837.915532407409</c:v>
                </c:pt>
                <c:pt idx="3039">
                  <c:v>40837.915648148148</c:v>
                </c:pt>
                <c:pt idx="3040">
                  <c:v>40837.915763888886</c:v>
                </c:pt>
                <c:pt idx="3041">
                  <c:v>40837.915879629632</c:v>
                </c:pt>
                <c:pt idx="3042">
                  <c:v>40837.915995370371</c:v>
                </c:pt>
                <c:pt idx="3043">
                  <c:v>40837.91611111111</c:v>
                </c:pt>
                <c:pt idx="3044">
                  <c:v>40837.916226851848</c:v>
                </c:pt>
                <c:pt idx="3045">
                  <c:v>40837.916342592594</c:v>
                </c:pt>
                <c:pt idx="3046">
                  <c:v>40837.916458333333</c:v>
                </c:pt>
                <c:pt idx="3047">
                  <c:v>40837.916574074072</c:v>
                </c:pt>
                <c:pt idx="3048">
                  <c:v>40837.916689814818</c:v>
                </c:pt>
                <c:pt idx="3049">
                  <c:v>40837.916805555556</c:v>
                </c:pt>
                <c:pt idx="3050">
                  <c:v>40837.916921296295</c:v>
                </c:pt>
                <c:pt idx="3051">
                  <c:v>40837.917037037034</c:v>
                </c:pt>
                <c:pt idx="3052">
                  <c:v>40837.91715277778</c:v>
                </c:pt>
                <c:pt idx="3053">
                  <c:v>40837.917268518519</c:v>
                </c:pt>
                <c:pt idx="3054">
                  <c:v>40837.917384259257</c:v>
                </c:pt>
                <c:pt idx="3055">
                  <c:v>40837.917500000003</c:v>
                </c:pt>
                <c:pt idx="3056">
                  <c:v>40837.917615740742</c:v>
                </c:pt>
                <c:pt idx="3057">
                  <c:v>40837.917731481481</c:v>
                </c:pt>
                <c:pt idx="3058">
                  <c:v>40837.917847222219</c:v>
                </c:pt>
                <c:pt idx="3059">
                  <c:v>40837.917962962965</c:v>
                </c:pt>
                <c:pt idx="3060">
                  <c:v>40837.918078703704</c:v>
                </c:pt>
                <c:pt idx="3061">
                  <c:v>40837.918194444443</c:v>
                </c:pt>
                <c:pt idx="3062">
                  <c:v>40837.918310185189</c:v>
                </c:pt>
                <c:pt idx="3063">
                  <c:v>40837.918425925927</c:v>
                </c:pt>
                <c:pt idx="3064">
                  <c:v>40837.918541666666</c:v>
                </c:pt>
                <c:pt idx="3065">
                  <c:v>40837.918657407405</c:v>
                </c:pt>
                <c:pt idx="3066">
                  <c:v>40837.918773148151</c:v>
                </c:pt>
                <c:pt idx="3067">
                  <c:v>40837.918888888889</c:v>
                </c:pt>
                <c:pt idx="3068">
                  <c:v>40837.919004629628</c:v>
                </c:pt>
                <c:pt idx="3069">
                  <c:v>40837.919120370374</c:v>
                </c:pt>
                <c:pt idx="3070">
                  <c:v>40837.919236111113</c:v>
                </c:pt>
                <c:pt idx="3071">
                  <c:v>40837.919351851851</c:v>
                </c:pt>
                <c:pt idx="3072">
                  <c:v>40837.91946759259</c:v>
                </c:pt>
                <c:pt idx="3073">
                  <c:v>40837.919583333336</c:v>
                </c:pt>
                <c:pt idx="3074">
                  <c:v>40837.919699074075</c:v>
                </c:pt>
                <c:pt idx="3075">
                  <c:v>40837.919814814813</c:v>
                </c:pt>
                <c:pt idx="3076">
                  <c:v>40837.919930555552</c:v>
                </c:pt>
                <c:pt idx="3077">
                  <c:v>40837.920046296298</c:v>
                </c:pt>
                <c:pt idx="3078">
                  <c:v>40837.920162037037</c:v>
                </c:pt>
                <c:pt idx="3079">
                  <c:v>40837.920277777775</c:v>
                </c:pt>
                <c:pt idx="3080">
                  <c:v>40837.920393518521</c:v>
                </c:pt>
                <c:pt idx="3081">
                  <c:v>40837.92050925926</c:v>
                </c:pt>
                <c:pt idx="3082">
                  <c:v>40837.920624999999</c:v>
                </c:pt>
                <c:pt idx="3083">
                  <c:v>40837.920740740738</c:v>
                </c:pt>
                <c:pt idx="3084">
                  <c:v>40837.920856481483</c:v>
                </c:pt>
                <c:pt idx="3085">
                  <c:v>40837.920972222222</c:v>
                </c:pt>
                <c:pt idx="3086">
                  <c:v>40837.921087962961</c:v>
                </c:pt>
                <c:pt idx="3087">
                  <c:v>40837.921203703707</c:v>
                </c:pt>
                <c:pt idx="3088">
                  <c:v>40837.921319444446</c:v>
                </c:pt>
                <c:pt idx="3089">
                  <c:v>40837.921435185184</c:v>
                </c:pt>
                <c:pt idx="3090">
                  <c:v>40837.921550925923</c:v>
                </c:pt>
                <c:pt idx="3091">
                  <c:v>40837.921666666669</c:v>
                </c:pt>
                <c:pt idx="3092">
                  <c:v>40837.921782407408</c:v>
                </c:pt>
                <c:pt idx="3093">
                  <c:v>40837.921898148146</c:v>
                </c:pt>
                <c:pt idx="3094">
                  <c:v>40837.922013888892</c:v>
                </c:pt>
                <c:pt idx="3095">
                  <c:v>40837.922129629631</c:v>
                </c:pt>
                <c:pt idx="3096">
                  <c:v>40837.92224537037</c:v>
                </c:pt>
                <c:pt idx="3097">
                  <c:v>40837.922361111108</c:v>
                </c:pt>
                <c:pt idx="3098">
                  <c:v>40837.922476851854</c:v>
                </c:pt>
                <c:pt idx="3099">
                  <c:v>40837.922592592593</c:v>
                </c:pt>
                <c:pt idx="3100">
                  <c:v>40837.922708333332</c:v>
                </c:pt>
                <c:pt idx="3101">
                  <c:v>40837.922824074078</c:v>
                </c:pt>
                <c:pt idx="3102">
                  <c:v>40837.922939814816</c:v>
                </c:pt>
                <c:pt idx="3103">
                  <c:v>40837.923055555555</c:v>
                </c:pt>
                <c:pt idx="3104">
                  <c:v>40837.923171296294</c:v>
                </c:pt>
                <c:pt idx="3105">
                  <c:v>40837.92328703704</c:v>
                </c:pt>
                <c:pt idx="3106">
                  <c:v>40837.923402777778</c:v>
                </c:pt>
                <c:pt idx="3107">
                  <c:v>40837.923518518517</c:v>
                </c:pt>
                <c:pt idx="3108">
                  <c:v>40837.923634259256</c:v>
                </c:pt>
                <c:pt idx="3109">
                  <c:v>40837.923750000002</c:v>
                </c:pt>
                <c:pt idx="3110">
                  <c:v>40837.92386574074</c:v>
                </c:pt>
                <c:pt idx="3111">
                  <c:v>40837.923981481479</c:v>
                </c:pt>
                <c:pt idx="3112">
                  <c:v>40837.924097222225</c:v>
                </c:pt>
                <c:pt idx="3113">
                  <c:v>40837.924212962964</c:v>
                </c:pt>
                <c:pt idx="3114">
                  <c:v>40837.924328703702</c:v>
                </c:pt>
                <c:pt idx="3115">
                  <c:v>40837.924444444441</c:v>
                </c:pt>
                <c:pt idx="3116">
                  <c:v>40837.924560185187</c:v>
                </c:pt>
                <c:pt idx="3117">
                  <c:v>40837.924675925926</c:v>
                </c:pt>
                <c:pt idx="3118">
                  <c:v>40837.924791666665</c:v>
                </c:pt>
                <c:pt idx="3119">
                  <c:v>40837.924907407411</c:v>
                </c:pt>
                <c:pt idx="3120">
                  <c:v>40837.925023148149</c:v>
                </c:pt>
                <c:pt idx="3121">
                  <c:v>40837.925138888888</c:v>
                </c:pt>
                <c:pt idx="3122">
                  <c:v>40837.925254629627</c:v>
                </c:pt>
                <c:pt idx="3123">
                  <c:v>40837.925370370373</c:v>
                </c:pt>
                <c:pt idx="3124">
                  <c:v>40837.925486111111</c:v>
                </c:pt>
                <c:pt idx="3125">
                  <c:v>40837.92560185185</c:v>
                </c:pt>
                <c:pt idx="3126">
                  <c:v>40837.925717592596</c:v>
                </c:pt>
                <c:pt idx="3127">
                  <c:v>40837.925833333335</c:v>
                </c:pt>
                <c:pt idx="3128">
                  <c:v>40837.925949074073</c:v>
                </c:pt>
                <c:pt idx="3129">
                  <c:v>40837.926064814812</c:v>
                </c:pt>
                <c:pt idx="3130">
                  <c:v>40837.926180555558</c:v>
                </c:pt>
                <c:pt idx="3131">
                  <c:v>40837.926296296297</c:v>
                </c:pt>
                <c:pt idx="3132">
                  <c:v>40837.926412037035</c:v>
                </c:pt>
                <c:pt idx="3133">
                  <c:v>40837.926527777781</c:v>
                </c:pt>
                <c:pt idx="3134">
                  <c:v>40837.92664351852</c:v>
                </c:pt>
                <c:pt idx="3135">
                  <c:v>40837.926759259259</c:v>
                </c:pt>
                <c:pt idx="3136">
                  <c:v>40837.926874999997</c:v>
                </c:pt>
                <c:pt idx="3137">
                  <c:v>40837.926990740743</c:v>
                </c:pt>
                <c:pt idx="3138">
                  <c:v>40837.927106481482</c:v>
                </c:pt>
                <c:pt idx="3139">
                  <c:v>40837.927222222221</c:v>
                </c:pt>
                <c:pt idx="3140">
                  <c:v>40837.927337962959</c:v>
                </c:pt>
                <c:pt idx="3141">
                  <c:v>40837.927453703705</c:v>
                </c:pt>
                <c:pt idx="3142">
                  <c:v>40837.927569444444</c:v>
                </c:pt>
                <c:pt idx="3143">
                  <c:v>40837.927685185183</c:v>
                </c:pt>
                <c:pt idx="3144">
                  <c:v>40837.927800925929</c:v>
                </c:pt>
                <c:pt idx="3145">
                  <c:v>40837.927916666667</c:v>
                </c:pt>
                <c:pt idx="3146">
                  <c:v>40837.928032407406</c:v>
                </c:pt>
                <c:pt idx="3147">
                  <c:v>40837.928148148145</c:v>
                </c:pt>
                <c:pt idx="3148">
                  <c:v>40837.928263888891</c:v>
                </c:pt>
                <c:pt idx="3149">
                  <c:v>40837.928379629629</c:v>
                </c:pt>
                <c:pt idx="3150">
                  <c:v>40837.928495370368</c:v>
                </c:pt>
                <c:pt idx="3151">
                  <c:v>40837.928611111114</c:v>
                </c:pt>
                <c:pt idx="3152">
                  <c:v>40837.928726851853</c:v>
                </c:pt>
                <c:pt idx="3153">
                  <c:v>40837.928842592592</c:v>
                </c:pt>
                <c:pt idx="3154">
                  <c:v>40837.92895833333</c:v>
                </c:pt>
                <c:pt idx="3155">
                  <c:v>40837.929074074076</c:v>
                </c:pt>
                <c:pt idx="3156">
                  <c:v>40837.929189814815</c:v>
                </c:pt>
                <c:pt idx="3157">
                  <c:v>40837.929305555554</c:v>
                </c:pt>
                <c:pt idx="3158">
                  <c:v>40837.9294212963</c:v>
                </c:pt>
                <c:pt idx="3159">
                  <c:v>40837.929537037038</c:v>
                </c:pt>
                <c:pt idx="3160">
                  <c:v>40837.929652777777</c:v>
                </c:pt>
                <c:pt idx="3161">
                  <c:v>40837.929768518516</c:v>
                </c:pt>
                <c:pt idx="3162">
                  <c:v>40837.929884259262</c:v>
                </c:pt>
                <c:pt idx="3163">
                  <c:v>40837.93</c:v>
                </c:pt>
                <c:pt idx="3164">
                  <c:v>40837.930115740739</c:v>
                </c:pt>
                <c:pt idx="3165">
                  <c:v>40837.930231481485</c:v>
                </c:pt>
                <c:pt idx="3166">
                  <c:v>40837.930347222224</c:v>
                </c:pt>
                <c:pt idx="3167">
                  <c:v>40837.930462962962</c:v>
                </c:pt>
                <c:pt idx="3168">
                  <c:v>40837.930578703701</c:v>
                </c:pt>
                <c:pt idx="3169">
                  <c:v>40837.930694444447</c:v>
                </c:pt>
                <c:pt idx="3170">
                  <c:v>40837.930810185186</c:v>
                </c:pt>
                <c:pt idx="3171">
                  <c:v>40837.930925925924</c:v>
                </c:pt>
                <c:pt idx="3172">
                  <c:v>40837.931041666663</c:v>
                </c:pt>
                <c:pt idx="3173">
                  <c:v>40837.931157407409</c:v>
                </c:pt>
                <c:pt idx="3174">
                  <c:v>40837.931273148148</c:v>
                </c:pt>
                <c:pt idx="3175">
                  <c:v>40837.931388888886</c:v>
                </c:pt>
                <c:pt idx="3176">
                  <c:v>40837.931504629632</c:v>
                </c:pt>
                <c:pt idx="3177">
                  <c:v>40837.931620370371</c:v>
                </c:pt>
                <c:pt idx="3178">
                  <c:v>40837.93173611111</c:v>
                </c:pt>
                <c:pt idx="3179">
                  <c:v>40837.931851851848</c:v>
                </c:pt>
                <c:pt idx="3180">
                  <c:v>40837.931967592594</c:v>
                </c:pt>
                <c:pt idx="3181">
                  <c:v>40837.932083333333</c:v>
                </c:pt>
                <c:pt idx="3182">
                  <c:v>40837.932199074072</c:v>
                </c:pt>
                <c:pt idx="3183">
                  <c:v>40837.932314814818</c:v>
                </c:pt>
                <c:pt idx="3184">
                  <c:v>40837.932430555556</c:v>
                </c:pt>
                <c:pt idx="3185">
                  <c:v>40837.932546296295</c:v>
                </c:pt>
                <c:pt idx="3186">
                  <c:v>40837.932662037034</c:v>
                </c:pt>
                <c:pt idx="3187">
                  <c:v>40837.93277777778</c:v>
                </c:pt>
                <c:pt idx="3188">
                  <c:v>40837.932893518519</c:v>
                </c:pt>
                <c:pt idx="3189">
                  <c:v>40837.933009259257</c:v>
                </c:pt>
                <c:pt idx="3190">
                  <c:v>40837.933125000003</c:v>
                </c:pt>
                <c:pt idx="3191">
                  <c:v>40837.933240740742</c:v>
                </c:pt>
                <c:pt idx="3192">
                  <c:v>40837.933356481481</c:v>
                </c:pt>
                <c:pt idx="3193">
                  <c:v>40837.933472222219</c:v>
                </c:pt>
                <c:pt idx="3194">
                  <c:v>40837.933587962965</c:v>
                </c:pt>
                <c:pt idx="3195">
                  <c:v>40837.933703703704</c:v>
                </c:pt>
                <c:pt idx="3196">
                  <c:v>40837.933819444443</c:v>
                </c:pt>
                <c:pt idx="3197">
                  <c:v>40837.933935185189</c:v>
                </c:pt>
                <c:pt idx="3198">
                  <c:v>40837.934050925927</c:v>
                </c:pt>
                <c:pt idx="3199">
                  <c:v>40837.934166666666</c:v>
                </c:pt>
                <c:pt idx="3200">
                  <c:v>40837.934282407405</c:v>
                </c:pt>
                <c:pt idx="3201">
                  <c:v>40837.934398148151</c:v>
                </c:pt>
                <c:pt idx="3202">
                  <c:v>40837.934513888889</c:v>
                </c:pt>
                <c:pt idx="3203">
                  <c:v>40837.934629629628</c:v>
                </c:pt>
                <c:pt idx="3204">
                  <c:v>40837.934745370374</c:v>
                </c:pt>
                <c:pt idx="3205">
                  <c:v>40837.934861111113</c:v>
                </c:pt>
                <c:pt idx="3206">
                  <c:v>40837.934976851851</c:v>
                </c:pt>
                <c:pt idx="3207">
                  <c:v>40837.93509259259</c:v>
                </c:pt>
                <c:pt idx="3208">
                  <c:v>40837.935208333336</c:v>
                </c:pt>
                <c:pt idx="3209">
                  <c:v>40837.935324074075</c:v>
                </c:pt>
                <c:pt idx="3210">
                  <c:v>40837.935439814813</c:v>
                </c:pt>
                <c:pt idx="3211">
                  <c:v>40837.935555555552</c:v>
                </c:pt>
                <c:pt idx="3212">
                  <c:v>40837.935671296298</c:v>
                </c:pt>
                <c:pt idx="3213">
                  <c:v>40837.935787037037</c:v>
                </c:pt>
                <c:pt idx="3214">
                  <c:v>40837.935902777775</c:v>
                </c:pt>
                <c:pt idx="3215">
                  <c:v>40837.936018518521</c:v>
                </c:pt>
                <c:pt idx="3216">
                  <c:v>40837.93613425926</c:v>
                </c:pt>
                <c:pt idx="3217">
                  <c:v>40837.936249999999</c:v>
                </c:pt>
                <c:pt idx="3218">
                  <c:v>40837.936365740738</c:v>
                </c:pt>
                <c:pt idx="3219">
                  <c:v>40837.936481481483</c:v>
                </c:pt>
                <c:pt idx="3220">
                  <c:v>40837.936597222222</c:v>
                </c:pt>
                <c:pt idx="3221">
                  <c:v>40837.936712962961</c:v>
                </c:pt>
                <c:pt idx="3222">
                  <c:v>40837.936828703707</c:v>
                </c:pt>
                <c:pt idx="3223">
                  <c:v>40837.936944444446</c:v>
                </c:pt>
                <c:pt idx="3224">
                  <c:v>40837.937060185184</c:v>
                </c:pt>
                <c:pt idx="3225">
                  <c:v>40837.937175925923</c:v>
                </c:pt>
                <c:pt idx="3226">
                  <c:v>40837.937291666669</c:v>
                </c:pt>
                <c:pt idx="3227">
                  <c:v>40837.937407407408</c:v>
                </c:pt>
                <c:pt idx="3228">
                  <c:v>40837.937523148146</c:v>
                </c:pt>
                <c:pt idx="3229">
                  <c:v>40837.937638888892</c:v>
                </c:pt>
                <c:pt idx="3230">
                  <c:v>40837.937754629631</c:v>
                </c:pt>
                <c:pt idx="3231">
                  <c:v>40837.93787037037</c:v>
                </c:pt>
                <c:pt idx="3232">
                  <c:v>40837.937986111108</c:v>
                </c:pt>
                <c:pt idx="3233">
                  <c:v>40837.938101851854</c:v>
                </c:pt>
                <c:pt idx="3234">
                  <c:v>40837.938217592593</c:v>
                </c:pt>
                <c:pt idx="3235">
                  <c:v>40837.938333333332</c:v>
                </c:pt>
                <c:pt idx="3236">
                  <c:v>40837.938449074078</c:v>
                </c:pt>
                <c:pt idx="3237">
                  <c:v>40837.938564814816</c:v>
                </c:pt>
                <c:pt idx="3238">
                  <c:v>40837.938680555555</c:v>
                </c:pt>
                <c:pt idx="3239">
                  <c:v>40837.938796296294</c:v>
                </c:pt>
                <c:pt idx="3240">
                  <c:v>40837.93891203704</c:v>
                </c:pt>
                <c:pt idx="3241">
                  <c:v>40837.939027777778</c:v>
                </c:pt>
                <c:pt idx="3242">
                  <c:v>40837.939143518517</c:v>
                </c:pt>
                <c:pt idx="3243">
                  <c:v>40837.939259259256</c:v>
                </c:pt>
                <c:pt idx="3244">
                  <c:v>40837.939375000002</c:v>
                </c:pt>
                <c:pt idx="3245">
                  <c:v>40837.93949074074</c:v>
                </c:pt>
                <c:pt idx="3246">
                  <c:v>40837.939606481479</c:v>
                </c:pt>
                <c:pt idx="3247">
                  <c:v>40837.939722222225</c:v>
                </c:pt>
                <c:pt idx="3248">
                  <c:v>40837.939837962964</c:v>
                </c:pt>
                <c:pt idx="3249">
                  <c:v>40837.939953703702</c:v>
                </c:pt>
                <c:pt idx="3250">
                  <c:v>40837.940069444441</c:v>
                </c:pt>
                <c:pt idx="3251">
                  <c:v>40837.940185185187</c:v>
                </c:pt>
                <c:pt idx="3252">
                  <c:v>40837.940300925926</c:v>
                </c:pt>
                <c:pt idx="3253">
                  <c:v>40837.940416666665</c:v>
                </c:pt>
                <c:pt idx="3254">
                  <c:v>40837.940532407411</c:v>
                </c:pt>
                <c:pt idx="3255">
                  <c:v>40837.940648148149</c:v>
                </c:pt>
                <c:pt idx="3256">
                  <c:v>40837.940763888888</c:v>
                </c:pt>
                <c:pt idx="3257">
                  <c:v>40837.940879629627</c:v>
                </c:pt>
                <c:pt idx="3258">
                  <c:v>40837.940995370373</c:v>
                </c:pt>
                <c:pt idx="3259">
                  <c:v>40837.941111111111</c:v>
                </c:pt>
                <c:pt idx="3260">
                  <c:v>40837.94122685185</c:v>
                </c:pt>
                <c:pt idx="3261">
                  <c:v>40837.941342592596</c:v>
                </c:pt>
                <c:pt idx="3262">
                  <c:v>40837.941458333335</c:v>
                </c:pt>
                <c:pt idx="3263">
                  <c:v>40837.941574074073</c:v>
                </c:pt>
                <c:pt idx="3264">
                  <c:v>40837.941689814812</c:v>
                </c:pt>
                <c:pt idx="3265">
                  <c:v>40837.941805555558</c:v>
                </c:pt>
                <c:pt idx="3266">
                  <c:v>40837.941921296297</c:v>
                </c:pt>
                <c:pt idx="3267">
                  <c:v>40837.942037037035</c:v>
                </c:pt>
                <c:pt idx="3268">
                  <c:v>40837.942152777781</c:v>
                </c:pt>
                <c:pt idx="3269">
                  <c:v>40837.94226851852</c:v>
                </c:pt>
                <c:pt idx="3270">
                  <c:v>40837.942384259259</c:v>
                </c:pt>
                <c:pt idx="3271">
                  <c:v>40837.942499999997</c:v>
                </c:pt>
                <c:pt idx="3272">
                  <c:v>40837.942615740743</c:v>
                </c:pt>
                <c:pt idx="3273">
                  <c:v>40837.942731481482</c:v>
                </c:pt>
                <c:pt idx="3274">
                  <c:v>40837.942847222221</c:v>
                </c:pt>
                <c:pt idx="3275">
                  <c:v>40837.942962962959</c:v>
                </c:pt>
                <c:pt idx="3276">
                  <c:v>40837.943078703705</c:v>
                </c:pt>
                <c:pt idx="3277">
                  <c:v>40837.943194444444</c:v>
                </c:pt>
                <c:pt idx="3278">
                  <c:v>40837.943310185183</c:v>
                </c:pt>
                <c:pt idx="3279">
                  <c:v>40837.943425925929</c:v>
                </c:pt>
                <c:pt idx="3280">
                  <c:v>40837.943541666667</c:v>
                </c:pt>
                <c:pt idx="3281">
                  <c:v>40837.943657407406</c:v>
                </c:pt>
                <c:pt idx="3282">
                  <c:v>40837.943773148145</c:v>
                </c:pt>
                <c:pt idx="3283">
                  <c:v>40837.943888888891</c:v>
                </c:pt>
                <c:pt idx="3284">
                  <c:v>40837.944004629629</c:v>
                </c:pt>
                <c:pt idx="3285">
                  <c:v>40837.944120370368</c:v>
                </c:pt>
                <c:pt idx="3286">
                  <c:v>40837.944236111114</c:v>
                </c:pt>
                <c:pt idx="3287">
                  <c:v>40837.944351851853</c:v>
                </c:pt>
                <c:pt idx="3288">
                  <c:v>40837.944467592592</c:v>
                </c:pt>
                <c:pt idx="3289">
                  <c:v>40837.94458333333</c:v>
                </c:pt>
                <c:pt idx="3290">
                  <c:v>40837.944699074076</c:v>
                </c:pt>
                <c:pt idx="3291">
                  <c:v>40837.944814814815</c:v>
                </c:pt>
                <c:pt idx="3292">
                  <c:v>40837.944930555554</c:v>
                </c:pt>
                <c:pt idx="3293">
                  <c:v>40837.9450462963</c:v>
                </c:pt>
                <c:pt idx="3294">
                  <c:v>40837.945162037038</c:v>
                </c:pt>
                <c:pt idx="3295">
                  <c:v>40837.945277777777</c:v>
                </c:pt>
                <c:pt idx="3296">
                  <c:v>40837.945393518516</c:v>
                </c:pt>
                <c:pt idx="3297">
                  <c:v>40837.945509259262</c:v>
                </c:pt>
                <c:pt idx="3298">
                  <c:v>40837.945625</c:v>
                </c:pt>
                <c:pt idx="3299">
                  <c:v>40837.945740740739</c:v>
                </c:pt>
                <c:pt idx="3300">
                  <c:v>40837.945856481485</c:v>
                </c:pt>
                <c:pt idx="3301">
                  <c:v>40837.945972222224</c:v>
                </c:pt>
                <c:pt idx="3302">
                  <c:v>40837.946087962962</c:v>
                </c:pt>
                <c:pt idx="3303">
                  <c:v>40837.946203703701</c:v>
                </c:pt>
                <c:pt idx="3304">
                  <c:v>40837.946319444447</c:v>
                </c:pt>
                <c:pt idx="3305">
                  <c:v>40837.946435185186</c:v>
                </c:pt>
                <c:pt idx="3306">
                  <c:v>40837.946550925924</c:v>
                </c:pt>
                <c:pt idx="3307">
                  <c:v>40837.946666666663</c:v>
                </c:pt>
                <c:pt idx="3308">
                  <c:v>40837.946782407409</c:v>
                </c:pt>
                <c:pt idx="3309">
                  <c:v>40837.946898148148</c:v>
                </c:pt>
                <c:pt idx="3310">
                  <c:v>40837.947013888886</c:v>
                </c:pt>
                <c:pt idx="3311">
                  <c:v>40837.947129629632</c:v>
                </c:pt>
                <c:pt idx="3312">
                  <c:v>40837.947245370371</c:v>
                </c:pt>
                <c:pt idx="3313">
                  <c:v>40837.94736111111</c:v>
                </c:pt>
                <c:pt idx="3314">
                  <c:v>40837.947476851848</c:v>
                </c:pt>
                <c:pt idx="3315">
                  <c:v>40837.947592592594</c:v>
                </c:pt>
                <c:pt idx="3316">
                  <c:v>40837.947708333333</c:v>
                </c:pt>
                <c:pt idx="3317">
                  <c:v>40837.947824074072</c:v>
                </c:pt>
                <c:pt idx="3318">
                  <c:v>40837.947939814818</c:v>
                </c:pt>
                <c:pt idx="3319">
                  <c:v>40837.948055555556</c:v>
                </c:pt>
                <c:pt idx="3320">
                  <c:v>40837.948171296295</c:v>
                </c:pt>
                <c:pt idx="3321">
                  <c:v>40837.948287037034</c:v>
                </c:pt>
                <c:pt idx="3322">
                  <c:v>40837.94840277778</c:v>
                </c:pt>
                <c:pt idx="3323">
                  <c:v>40837.948518518519</c:v>
                </c:pt>
                <c:pt idx="3324">
                  <c:v>40837.948634259257</c:v>
                </c:pt>
                <c:pt idx="3325">
                  <c:v>40837.948750000003</c:v>
                </c:pt>
                <c:pt idx="3326">
                  <c:v>40837.948865740742</c:v>
                </c:pt>
                <c:pt idx="3327">
                  <c:v>40837.948981481481</c:v>
                </c:pt>
                <c:pt idx="3328">
                  <c:v>40837.949097222219</c:v>
                </c:pt>
                <c:pt idx="3329">
                  <c:v>40837.949212962965</c:v>
                </c:pt>
                <c:pt idx="3330">
                  <c:v>40837.949328703704</c:v>
                </c:pt>
                <c:pt idx="3331">
                  <c:v>40837.949444444443</c:v>
                </c:pt>
                <c:pt idx="3332">
                  <c:v>40837.949560185189</c:v>
                </c:pt>
                <c:pt idx="3333">
                  <c:v>40837.949675925927</c:v>
                </c:pt>
                <c:pt idx="3334">
                  <c:v>40837.949791666666</c:v>
                </c:pt>
                <c:pt idx="3335">
                  <c:v>40837.949907407405</c:v>
                </c:pt>
                <c:pt idx="3336">
                  <c:v>40837.950023148151</c:v>
                </c:pt>
                <c:pt idx="3337">
                  <c:v>40837.950138888889</c:v>
                </c:pt>
                <c:pt idx="3338">
                  <c:v>40837.950254629628</c:v>
                </c:pt>
                <c:pt idx="3339">
                  <c:v>40837.950370370374</c:v>
                </c:pt>
                <c:pt idx="3340">
                  <c:v>40837.950486111113</c:v>
                </c:pt>
                <c:pt idx="3341">
                  <c:v>40837.950601851851</c:v>
                </c:pt>
                <c:pt idx="3342">
                  <c:v>40837.95071759259</c:v>
                </c:pt>
                <c:pt idx="3343">
                  <c:v>40837.950833333336</c:v>
                </c:pt>
                <c:pt idx="3344">
                  <c:v>40837.950949074075</c:v>
                </c:pt>
                <c:pt idx="3345">
                  <c:v>40837.951064814813</c:v>
                </c:pt>
                <c:pt idx="3346">
                  <c:v>40837.951180555552</c:v>
                </c:pt>
                <c:pt idx="3347">
                  <c:v>40837.951296296298</c:v>
                </c:pt>
                <c:pt idx="3348">
                  <c:v>40837.951412037037</c:v>
                </c:pt>
                <c:pt idx="3349">
                  <c:v>40837.951527777775</c:v>
                </c:pt>
                <c:pt idx="3350">
                  <c:v>40837.951643518521</c:v>
                </c:pt>
                <c:pt idx="3351">
                  <c:v>40837.95175925926</c:v>
                </c:pt>
                <c:pt idx="3352">
                  <c:v>40837.951874999999</c:v>
                </c:pt>
                <c:pt idx="3353">
                  <c:v>40837.951990740738</c:v>
                </c:pt>
                <c:pt idx="3354">
                  <c:v>40837.952106481483</c:v>
                </c:pt>
                <c:pt idx="3355">
                  <c:v>40837.952222222222</c:v>
                </c:pt>
                <c:pt idx="3356">
                  <c:v>40837.952337962961</c:v>
                </c:pt>
                <c:pt idx="3357">
                  <c:v>40837.952453703707</c:v>
                </c:pt>
                <c:pt idx="3358">
                  <c:v>40837.952569444446</c:v>
                </c:pt>
                <c:pt idx="3359">
                  <c:v>40837.952685185184</c:v>
                </c:pt>
                <c:pt idx="3360">
                  <c:v>40837.952800925923</c:v>
                </c:pt>
                <c:pt idx="3361">
                  <c:v>40837.952916666669</c:v>
                </c:pt>
                <c:pt idx="3362">
                  <c:v>40837.953032407408</c:v>
                </c:pt>
                <c:pt idx="3363">
                  <c:v>40837.953148148146</c:v>
                </c:pt>
                <c:pt idx="3364">
                  <c:v>40837.953263888892</c:v>
                </c:pt>
                <c:pt idx="3365">
                  <c:v>40837.953379629631</c:v>
                </c:pt>
                <c:pt idx="3366">
                  <c:v>40837.95349537037</c:v>
                </c:pt>
                <c:pt idx="3367">
                  <c:v>40837.953611111108</c:v>
                </c:pt>
                <c:pt idx="3368">
                  <c:v>40837.953726851854</c:v>
                </c:pt>
                <c:pt idx="3369">
                  <c:v>40837.953842592593</c:v>
                </c:pt>
                <c:pt idx="3370">
                  <c:v>40837.953958333332</c:v>
                </c:pt>
                <c:pt idx="3371">
                  <c:v>40837.954074074078</c:v>
                </c:pt>
                <c:pt idx="3372">
                  <c:v>40837.954189814816</c:v>
                </c:pt>
                <c:pt idx="3373">
                  <c:v>40837.954305555555</c:v>
                </c:pt>
                <c:pt idx="3374">
                  <c:v>40837.954421296294</c:v>
                </c:pt>
                <c:pt idx="3375">
                  <c:v>40837.95453703704</c:v>
                </c:pt>
                <c:pt idx="3376">
                  <c:v>40837.954652777778</c:v>
                </c:pt>
                <c:pt idx="3377">
                  <c:v>40837.954768518517</c:v>
                </c:pt>
                <c:pt idx="3378">
                  <c:v>40837.954884259256</c:v>
                </c:pt>
                <c:pt idx="3379">
                  <c:v>40837.955000000002</c:v>
                </c:pt>
                <c:pt idx="3380">
                  <c:v>40837.95511574074</c:v>
                </c:pt>
                <c:pt idx="3381">
                  <c:v>40837.955231481479</c:v>
                </c:pt>
                <c:pt idx="3382">
                  <c:v>40837.955347222225</c:v>
                </c:pt>
                <c:pt idx="3383">
                  <c:v>40837.955462962964</c:v>
                </c:pt>
                <c:pt idx="3384">
                  <c:v>40837.955578703702</c:v>
                </c:pt>
                <c:pt idx="3385">
                  <c:v>40837.955694444441</c:v>
                </c:pt>
                <c:pt idx="3386">
                  <c:v>40837.955810185187</c:v>
                </c:pt>
                <c:pt idx="3387">
                  <c:v>40837.955925925926</c:v>
                </c:pt>
                <c:pt idx="3388">
                  <c:v>40837.956041666665</c:v>
                </c:pt>
                <c:pt idx="3389">
                  <c:v>40837.956157407411</c:v>
                </c:pt>
                <c:pt idx="3390">
                  <c:v>40837.956273148149</c:v>
                </c:pt>
                <c:pt idx="3391">
                  <c:v>40837.956388888888</c:v>
                </c:pt>
                <c:pt idx="3392">
                  <c:v>40837.956504629627</c:v>
                </c:pt>
                <c:pt idx="3393">
                  <c:v>40837.956620370373</c:v>
                </c:pt>
                <c:pt idx="3394">
                  <c:v>40837.956736111111</c:v>
                </c:pt>
                <c:pt idx="3395">
                  <c:v>40837.95685185185</c:v>
                </c:pt>
                <c:pt idx="3396">
                  <c:v>40837.956967592596</c:v>
                </c:pt>
                <c:pt idx="3397">
                  <c:v>40837.957083333335</c:v>
                </c:pt>
                <c:pt idx="3398">
                  <c:v>40837.957199074073</c:v>
                </c:pt>
                <c:pt idx="3399">
                  <c:v>40837.957314814812</c:v>
                </c:pt>
                <c:pt idx="3400">
                  <c:v>40837.957430555558</c:v>
                </c:pt>
                <c:pt idx="3401">
                  <c:v>40837.957546296297</c:v>
                </c:pt>
                <c:pt idx="3402">
                  <c:v>40837.957662037035</c:v>
                </c:pt>
                <c:pt idx="3403">
                  <c:v>40837.957777777781</c:v>
                </c:pt>
                <c:pt idx="3404">
                  <c:v>40837.95789351852</c:v>
                </c:pt>
                <c:pt idx="3405">
                  <c:v>40837.958009259259</c:v>
                </c:pt>
                <c:pt idx="3406">
                  <c:v>40837.958124999997</c:v>
                </c:pt>
                <c:pt idx="3407">
                  <c:v>40837.958240740743</c:v>
                </c:pt>
                <c:pt idx="3408">
                  <c:v>40837.958356481482</c:v>
                </c:pt>
                <c:pt idx="3409">
                  <c:v>40837.958472222221</c:v>
                </c:pt>
                <c:pt idx="3410">
                  <c:v>40837.958587962959</c:v>
                </c:pt>
                <c:pt idx="3411">
                  <c:v>40837.958703703705</c:v>
                </c:pt>
                <c:pt idx="3412">
                  <c:v>40837.958819444444</c:v>
                </c:pt>
                <c:pt idx="3413">
                  <c:v>40837.958935185183</c:v>
                </c:pt>
                <c:pt idx="3414">
                  <c:v>40837.959050925929</c:v>
                </c:pt>
                <c:pt idx="3415">
                  <c:v>40837.959166666667</c:v>
                </c:pt>
                <c:pt idx="3416">
                  <c:v>40837.959282407406</c:v>
                </c:pt>
                <c:pt idx="3417">
                  <c:v>40837.959398148145</c:v>
                </c:pt>
                <c:pt idx="3418">
                  <c:v>40837.959513888891</c:v>
                </c:pt>
                <c:pt idx="3419">
                  <c:v>40837.959629629629</c:v>
                </c:pt>
                <c:pt idx="3420">
                  <c:v>40837.959745370368</c:v>
                </c:pt>
                <c:pt idx="3421">
                  <c:v>40837.959861111114</c:v>
                </c:pt>
                <c:pt idx="3422">
                  <c:v>40837.959976851853</c:v>
                </c:pt>
                <c:pt idx="3423">
                  <c:v>40837.960092592592</c:v>
                </c:pt>
                <c:pt idx="3424">
                  <c:v>40837.96020833333</c:v>
                </c:pt>
                <c:pt idx="3425">
                  <c:v>40837.960324074076</c:v>
                </c:pt>
                <c:pt idx="3426">
                  <c:v>40837.960439814815</c:v>
                </c:pt>
                <c:pt idx="3427">
                  <c:v>40837.960555555554</c:v>
                </c:pt>
                <c:pt idx="3428">
                  <c:v>40837.9606712963</c:v>
                </c:pt>
                <c:pt idx="3429">
                  <c:v>40837.960787037038</c:v>
                </c:pt>
                <c:pt idx="3430">
                  <c:v>40837.960902777777</c:v>
                </c:pt>
                <c:pt idx="3431">
                  <c:v>40837.961018518516</c:v>
                </c:pt>
                <c:pt idx="3432">
                  <c:v>40837.961134259262</c:v>
                </c:pt>
                <c:pt idx="3433">
                  <c:v>40837.96125</c:v>
                </c:pt>
                <c:pt idx="3434">
                  <c:v>40837.961365740739</c:v>
                </c:pt>
                <c:pt idx="3435">
                  <c:v>40837.961481481485</c:v>
                </c:pt>
                <c:pt idx="3436">
                  <c:v>40837.961597222224</c:v>
                </c:pt>
                <c:pt idx="3437">
                  <c:v>40837.961712962962</c:v>
                </c:pt>
                <c:pt idx="3438">
                  <c:v>40837.961828703701</c:v>
                </c:pt>
                <c:pt idx="3439">
                  <c:v>40837.961944444447</c:v>
                </c:pt>
                <c:pt idx="3440">
                  <c:v>40837.962060185186</c:v>
                </c:pt>
                <c:pt idx="3441">
                  <c:v>40837.962175925924</c:v>
                </c:pt>
                <c:pt idx="3442">
                  <c:v>40837.962291666663</c:v>
                </c:pt>
                <c:pt idx="3443">
                  <c:v>40837.962407407409</c:v>
                </c:pt>
                <c:pt idx="3444">
                  <c:v>40837.962523148148</c:v>
                </c:pt>
                <c:pt idx="3445">
                  <c:v>40837.962638888886</c:v>
                </c:pt>
                <c:pt idx="3446">
                  <c:v>40837.962754629632</c:v>
                </c:pt>
                <c:pt idx="3447">
                  <c:v>40837.962870370371</c:v>
                </c:pt>
                <c:pt idx="3448">
                  <c:v>40837.96298611111</c:v>
                </c:pt>
                <c:pt idx="3449">
                  <c:v>40837.963101851848</c:v>
                </c:pt>
                <c:pt idx="3450">
                  <c:v>40837.963217592594</c:v>
                </c:pt>
                <c:pt idx="3451">
                  <c:v>40837.963333333333</c:v>
                </c:pt>
                <c:pt idx="3452">
                  <c:v>40837.963449074072</c:v>
                </c:pt>
                <c:pt idx="3453">
                  <c:v>40837.963564814818</c:v>
                </c:pt>
                <c:pt idx="3454">
                  <c:v>40837.963680555556</c:v>
                </c:pt>
                <c:pt idx="3455">
                  <c:v>40837.963796296295</c:v>
                </c:pt>
                <c:pt idx="3456">
                  <c:v>40837.963912037034</c:v>
                </c:pt>
                <c:pt idx="3457">
                  <c:v>40837.96402777778</c:v>
                </c:pt>
                <c:pt idx="3458">
                  <c:v>40837.964143518519</c:v>
                </c:pt>
                <c:pt idx="3459">
                  <c:v>40837.964259259257</c:v>
                </c:pt>
                <c:pt idx="3460">
                  <c:v>40837.964375000003</c:v>
                </c:pt>
                <c:pt idx="3461">
                  <c:v>40837.964490740742</c:v>
                </c:pt>
                <c:pt idx="3462">
                  <c:v>40837.964606481481</c:v>
                </c:pt>
                <c:pt idx="3463">
                  <c:v>40837.964722222219</c:v>
                </c:pt>
                <c:pt idx="3464">
                  <c:v>40837.964837962965</c:v>
                </c:pt>
                <c:pt idx="3465">
                  <c:v>40837.964953703704</c:v>
                </c:pt>
                <c:pt idx="3466">
                  <c:v>40837.965069444443</c:v>
                </c:pt>
                <c:pt idx="3467">
                  <c:v>40837.965185185189</c:v>
                </c:pt>
                <c:pt idx="3468">
                  <c:v>40837.965300925927</c:v>
                </c:pt>
                <c:pt idx="3469">
                  <c:v>40837.965416666666</c:v>
                </c:pt>
                <c:pt idx="3470">
                  <c:v>40837.965532407405</c:v>
                </c:pt>
                <c:pt idx="3471">
                  <c:v>40837.965648148151</c:v>
                </c:pt>
                <c:pt idx="3472">
                  <c:v>40837.965763888889</c:v>
                </c:pt>
                <c:pt idx="3473">
                  <c:v>40837.965879629628</c:v>
                </c:pt>
                <c:pt idx="3474">
                  <c:v>40837.965995370374</c:v>
                </c:pt>
                <c:pt idx="3475">
                  <c:v>40837.966111111113</c:v>
                </c:pt>
                <c:pt idx="3476">
                  <c:v>40837.966226851851</c:v>
                </c:pt>
                <c:pt idx="3477">
                  <c:v>40837.96634259259</c:v>
                </c:pt>
                <c:pt idx="3478">
                  <c:v>40837.966458333336</c:v>
                </c:pt>
                <c:pt idx="3479">
                  <c:v>40837.966574074075</c:v>
                </c:pt>
                <c:pt idx="3480">
                  <c:v>40837.966689814813</c:v>
                </c:pt>
                <c:pt idx="3481">
                  <c:v>40837.966805555552</c:v>
                </c:pt>
                <c:pt idx="3482">
                  <c:v>40837.966921296298</c:v>
                </c:pt>
                <c:pt idx="3483">
                  <c:v>40837.967037037037</c:v>
                </c:pt>
                <c:pt idx="3484">
                  <c:v>40837.967152777775</c:v>
                </c:pt>
                <c:pt idx="3485">
                  <c:v>40837.967268518521</c:v>
                </c:pt>
                <c:pt idx="3486">
                  <c:v>40837.96738425926</c:v>
                </c:pt>
                <c:pt idx="3487">
                  <c:v>40837.967499999999</c:v>
                </c:pt>
                <c:pt idx="3488">
                  <c:v>40837.967615740738</c:v>
                </c:pt>
                <c:pt idx="3489">
                  <c:v>40837.967731481483</c:v>
                </c:pt>
                <c:pt idx="3490">
                  <c:v>40837.967847222222</c:v>
                </c:pt>
                <c:pt idx="3491">
                  <c:v>40837.967962962961</c:v>
                </c:pt>
                <c:pt idx="3492">
                  <c:v>40837.968078703707</c:v>
                </c:pt>
                <c:pt idx="3493">
                  <c:v>40837.968194444446</c:v>
                </c:pt>
                <c:pt idx="3494">
                  <c:v>40837.968310185184</c:v>
                </c:pt>
                <c:pt idx="3495">
                  <c:v>40837.968425925923</c:v>
                </c:pt>
                <c:pt idx="3496">
                  <c:v>40837.968541666669</c:v>
                </c:pt>
                <c:pt idx="3497">
                  <c:v>40837.968657407408</c:v>
                </c:pt>
                <c:pt idx="3498">
                  <c:v>40837.968773148146</c:v>
                </c:pt>
                <c:pt idx="3499">
                  <c:v>40837.968888888892</c:v>
                </c:pt>
                <c:pt idx="3500">
                  <c:v>40837.969004629631</c:v>
                </c:pt>
                <c:pt idx="3501">
                  <c:v>40837.96912037037</c:v>
                </c:pt>
                <c:pt idx="3502">
                  <c:v>40837.969236111108</c:v>
                </c:pt>
                <c:pt idx="3503">
                  <c:v>40837.969351851854</c:v>
                </c:pt>
                <c:pt idx="3504">
                  <c:v>40837.969467592593</c:v>
                </c:pt>
                <c:pt idx="3505">
                  <c:v>40837.969583333332</c:v>
                </c:pt>
                <c:pt idx="3506">
                  <c:v>40837.969699074078</c:v>
                </c:pt>
                <c:pt idx="3507">
                  <c:v>40837.969814814816</c:v>
                </c:pt>
                <c:pt idx="3508">
                  <c:v>40837.969930555555</c:v>
                </c:pt>
                <c:pt idx="3509">
                  <c:v>40837.970046296294</c:v>
                </c:pt>
                <c:pt idx="3510">
                  <c:v>40837.97016203704</c:v>
                </c:pt>
                <c:pt idx="3511">
                  <c:v>40837.970277777778</c:v>
                </c:pt>
                <c:pt idx="3512">
                  <c:v>40837.970393518517</c:v>
                </c:pt>
                <c:pt idx="3513">
                  <c:v>40837.970509259256</c:v>
                </c:pt>
                <c:pt idx="3514">
                  <c:v>40837.970625000002</c:v>
                </c:pt>
                <c:pt idx="3515">
                  <c:v>40837.97074074074</c:v>
                </c:pt>
                <c:pt idx="3516">
                  <c:v>40837.970856481479</c:v>
                </c:pt>
                <c:pt idx="3517">
                  <c:v>40837.970972222225</c:v>
                </c:pt>
                <c:pt idx="3518">
                  <c:v>40837.971087962964</c:v>
                </c:pt>
                <c:pt idx="3519">
                  <c:v>40837.971203703702</c:v>
                </c:pt>
                <c:pt idx="3520">
                  <c:v>40837.971319444441</c:v>
                </c:pt>
                <c:pt idx="3521">
                  <c:v>40837.971435185187</c:v>
                </c:pt>
                <c:pt idx="3522">
                  <c:v>40837.971550925926</c:v>
                </c:pt>
                <c:pt idx="3523">
                  <c:v>40837.971666666665</c:v>
                </c:pt>
                <c:pt idx="3524">
                  <c:v>40837.971782407411</c:v>
                </c:pt>
                <c:pt idx="3525">
                  <c:v>40837.971898148149</c:v>
                </c:pt>
                <c:pt idx="3526">
                  <c:v>40837.972013888888</c:v>
                </c:pt>
                <c:pt idx="3527">
                  <c:v>40837.972129629627</c:v>
                </c:pt>
                <c:pt idx="3528">
                  <c:v>40837.972245370373</c:v>
                </c:pt>
                <c:pt idx="3529">
                  <c:v>40837.972361111111</c:v>
                </c:pt>
                <c:pt idx="3530">
                  <c:v>40837.97247685185</c:v>
                </c:pt>
                <c:pt idx="3531">
                  <c:v>40837.972592592596</c:v>
                </c:pt>
                <c:pt idx="3532">
                  <c:v>40837.972708333335</c:v>
                </c:pt>
                <c:pt idx="3533">
                  <c:v>40837.972824074073</c:v>
                </c:pt>
                <c:pt idx="3534">
                  <c:v>40837.972939814812</c:v>
                </c:pt>
                <c:pt idx="3535">
                  <c:v>40837.973055555558</c:v>
                </c:pt>
                <c:pt idx="3536">
                  <c:v>40837.973171296297</c:v>
                </c:pt>
                <c:pt idx="3537">
                  <c:v>40837.973287037035</c:v>
                </c:pt>
                <c:pt idx="3538">
                  <c:v>40837.973402777781</c:v>
                </c:pt>
                <c:pt idx="3539">
                  <c:v>40837.97351851852</c:v>
                </c:pt>
                <c:pt idx="3540">
                  <c:v>40837.973634259259</c:v>
                </c:pt>
                <c:pt idx="3541">
                  <c:v>40837.973749999997</c:v>
                </c:pt>
                <c:pt idx="3542">
                  <c:v>40837.973865740743</c:v>
                </c:pt>
                <c:pt idx="3543">
                  <c:v>40837.973981481482</c:v>
                </c:pt>
                <c:pt idx="3544">
                  <c:v>40837.974097222221</c:v>
                </c:pt>
                <c:pt idx="3545">
                  <c:v>40837.974212962959</c:v>
                </c:pt>
                <c:pt idx="3546">
                  <c:v>40837.974328703705</c:v>
                </c:pt>
                <c:pt idx="3547">
                  <c:v>40837.974444444444</c:v>
                </c:pt>
                <c:pt idx="3548">
                  <c:v>40837.974560185183</c:v>
                </c:pt>
                <c:pt idx="3549">
                  <c:v>40837.974675925929</c:v>
                </c:pt>
                <c:pt idx="3550">
                  <c:v>40837.974791666667</c:v>
                </c:pt>
                <c:pt idx="3551">
                  <c:v>40837.974907407406</c:v>
                </c:pt>
                <c:pt idx="3552">
                  <c:v>40837.975023148145</c:v>
                </c:pt>
                <c:pt idx="3553">
                  <c:v>40837.975138888891</c:v>
                </c:pt>
                <c:pt idx="3554">
                  <c:v>40837.975254629629</c:v>
                </c:pt>
                <c:pt idx="3555">
                  <c:v>40837.975370370368</c:v>
                </c:pt>
                <c:pt idx="3556">
                  <c:v>40837.975486111114</c:v>
                </c:pt>
                <c:pt idx="3557">
                  <c:v>40837.975601851853</c:v>
                </c:pt>
                <c:pt idx="3558">
                  <c:v>40837.975717592592</c:v>
                </c:pt>
                <c:pt idx="3559">
                  <c:v>40837.97583333333</c:v>
                </c:pt>
                <c:pt idx="3560">
                  <c:v>40837.975949074076</c:v>
                </c:pt>
                <c:pt idx="3561">
                  <c:v>40837.976064814815</c:v>
                </c:pt>
                <c:pt idx="3562">
                  <c:v>40837.976180555554</c:v>
                </c:pt>
                <c:pt idx="3563">
                  <c:v>40837.9762962963</c:v>
                </c:pt>
                <c:pt idx="3564">
                  <c:v>40837.976412037038</c:v>
                </c:pt>
                <c:pt idx="3565">
                  <c:v>40837.976527777777</c:v>
                </c:pt>
                <c:pt idx="3566">
                  <c:v>40837.976643518516</c:v>
                </c:pt>
                <c:pt idx="3567">
                  <c:v>40837.976759259262</c:v>
                </c:pt>
                <c:pt idx="3568">
                  <c:v>40837.976875</c:v>
                </c:pt>
                <c:pt idx="3569">
                  <c:v>40837.976990740739</c:v>
                </c:pt>
                <c:pt idx="3570">
                  <c:v>40837.977106481485</c:v>
                </c:pt>
                <c:pt idx="3571">
                  <c:v>40837.977222222224</c:v>
                </c:pt>
                <c:pt idx="3572">
                  <c:v>40837.977337962962</c:v>
                </c:pt>
                <c:pt idx="3573">
                  <c:v>40837.977453703701</c:v>
                </c:pt>
                <c:pt idx="3574">
                  <c:v>40837.977569444447</c:v>
                </c:pt>
                <c:pt idx="3575">
                  <c:v>40837.977685185186</c:v>
                </c:pt>
                <c:pt idx="3576">
                  <c:v>40837.977800925924</c:v>
                </c:pt>
                <c:pt idx="3577">
                  <c:v>40837.977916666663</c:v>
                </c:pt>
                <c:pt idx="3578">
                  <c:v>40837.978032407409</c:v>
                </c:pt>
                <c:pt idx="3579">
                  <c:v>40837.978148148148</c:v>
                </c:pt>
                <c:pt idx="3580">
                  <c:v>40837.978263888886</c:v>
                </c:pt>
                <c:pt idx="3581">
                  <c:v>40837.978379629632</c:v>
                </c:pt>
                <c:pt idx="3582">
                  <c:v>40837.978495370371</c:v>
                </c:pt>
                <c:pt idx="3583">
                  <c:v>40837.97861111111</c:v>
                </c:pt>
                <c:pt idx="3584">
                  <c:v>40837.978726851848</c:v>
                </c:pt>
                <c:pt idx="3585">
                  <c:v>40837.978842592594</c:v>
                </c:pt>
                <c:pt idx="3586">
                  <c:v>40837.978958333333</c:v>
                </c:pt>
                <c:pt idx="3587">
                  <c:v>40837.979074074072</c:v>
                </c:pt>
                <c:pt idx="3588">
                  <c:v>40837.979189814818</c:v>
                </c:pt>
                <c:pt idx="3589">
                  <c:v>40837.979305555556</c:v>
                </c:pt>
                <c:pt idx="3590">
                  <c:v>40837.979421296295</c:v>
                </c:pt>
                <c:pt idx="3591">
                  <c:v>40837.979537037034</c:v>
                </c:pt>
                <c:pt idx="3592">
                  <c:v>40837.97965277778</c:v>
                </c:pt>
                <c:pt idx="3593">
                  <c:v>40837.979768518519</c:v>
                </c:pt>
                <c:pt idx="3594">
                  <c:v>40837.979884259257</c:v>
                </c:pt>
                <c:pt idx="3595">
                  <c:v>40837.980000000003</c:v>
                </c:pt>
                <c:pt idx="3596">
                  <c:v>40837.980115740742</c:v>
                </c:pt>
                <c:pt idx="3597">
                  <c:v>40837.980231481481</c:v>
                </c:pt>
                <c:pt idx="3598">
                  <c:v>40837.980347222219</c:v>
                </c:pt>
                <c:pt idx="3599">
                  <c:v>40837.980462962965</c:v>
                </c:pt>
                <c:pt idx="3600">
                  <c:v>40837.980578703704</c:v>
                </c:pt>
                <c:pt idx="3601">
                  <c:v>40837.980694444443</c:v>
                </c:pt>
                <c:pt idx="3602">
                  <c:v>40837.980810185189</c:v>
                </c:pt>
                <c:pt idx="3603">
                  <c:v>40837.980925925927</c:v>
                </c:pt>
                <c:pt idx="3604">
                  <c:v>40837.981041666666</c:v>
                </c:pt>
                <c:pt idx="3605">
                  <c:v>40837.981157407405</c:v>
                </c:pt>
                <c:pt idx="3606">
                  <c:v>40837.981273148151</c:v>
                </c:pt>
                <c:pt idx="3607">
                  <c:v>40837.981388888889</c:v>
                </c:pt>
                <c:pt idx="3608">
                  <c:v>40837.981504629628</c:v>
                </c:pt>
                <c:pt idx="3609">
                  <c:v>40837.981620370374</c:v>
                </c:pt>
                <c:pt idx="3610">
                  <c:v>40837.981736111113</c:v>
                </c:pt>
                <c:pt idx="3611">
                  <c:v>40837.981851851851</c:v>
                </c:pt>
                <c:pt idx="3612">
                  <c:v>40837.98196759259</c:v>
                </c:pt>
                <c:pt idx="3613">
                  <c:v>40837.982083333336</c:v>
                </c:pt>
                <c:pt idx="3614">
                  <c:v>40837.982199074075</c:v>
                </c:pt>
                <c:pt idx="3615">
                  <c:v>40837.982314814813</c:v>
                </c:pt>
                <c:pt idx="3616">
                  <c:v>40837.982430555552</c:v>
                </c:pt>
                <c:pt idx="3617">
                  <c:v>40837.982546296298</c:v>
                </c:pt>
                <c:pt idx="3618">
                  <c:v>40837.982662037037</c:v>
                </c:pt>
                <c:pt idx="3619">
                  <c:v>40837.982777777775</c:v>
                </c:pt>
                <c:pt idx="3620">
                  <c:v>40837.982893518521</c:v>
                </c:pt>
                <c:pt idx="3621">
                  <c:v>40837.98300925926</c:v>
                </c:pt>
                <c:pt idx="3622">
                  <c:v>40837.983124999999</c:v>
                </c:pt>
                <c:pt idx="3623">
                  <c:v>40837.983240740738</c:v>
                </c:pt>
                <c:pt idx="3624">
                  <c:v>40837.983356481483</c:v>
                </c:pt>
                <c:pt idx="3625">
                  <c:v>40837.983472222222</c:v>
                </c:pt>
                <c:pt idx="3626">
                  <c:v>40837.983587962961</c:v>
                </c:pt>
                <c:pt idx="3627">
                  <c:v>40837.983703703707</c:v>
                </c:pt>
                <c:pt idx="3628">
                  <c:v>40837.983819444446</c:v>
                </c:pt>
                <c:pt idx="3629">
                  <c:v>40837.983935185184</c:v>
                </c:pt>
                <c:pt idx="3630">
                  <c:v>40837.984050925923</c:v>
                </c:pt>
                <c:pt idx="3631">
                  <c:v>40837.984166666669</c:v>
                </c:pt>
                <c:pt idx="3632">
                  <c:v>40837.984282407408</c:v>
                </c:pt>
                <c:pt idx="3633">
                  <c:v>40837.984398148146</c:v>
                </c:pt>
                <c:pt idx="3634">
                  <c:v>40837.984513888892</c:v>
                </c:pt>
                <c:pt idx="3635">
                  <c:v>40837.984629629631</c:v>
                </c:pt>
                <c:pt idx="3636">
                  <c:v>40837.98474537037</c:v>
                </c:pt>
                <c:pt idx="3637">
                  <c:v>40837.984861111108</c:v>
                </c:pt>
                <c:pt idx="3638">
                  <c:v>40837.984976851854</c:v>
                </c:pt>
                <c:pt idx="3639">
                  <c:v>40837.985092592593</c:v>
                </c:pt>
                <c:pt idx="3640">
                  <c:v>40837.985208333332</c:v>
                </c:pt>
                <c:pt idx="3641">
                  <c:v>40837.985324074078</c:v>
                </c:pt>
                <c:pt idx="3642">
                  <c:v>40837.985439814816</c:v>
                </c:pt>
                <c:pt idx="3643">
                  <c:v>40837.985555555555</c:v>
                </c:pt>
                <c:pt idx="3644">
                  <c:v>40837.985671296294</c:v>
                </c:pt>
                <c:pt idx="3645">
                  <c:v>40837.98578703704</c:v>
                </c:pt>
                <c:pt idx="3646">
                  <c:v>40837.985902777778</c:v>
                </c:pt>
                <c:pt idx="3647">
                  <c:v>40837.986018518517</c:v>
                </c:pt>
                <c:pt idx="3648">
                  <c:v>40837.986134259256</c:v>
                </c:pt>
                <c:pt idx="3649">
                  <c:v>40837.986250000002</c:v>
                </c:pt>
                <c:pt idx="3650">
                  <c:v>40837.98636574074</c:v>
                </c:pt>
                <c:pt idx="3651">
                  <c:v>40837.986481481479</c:v>
                </c:pt>
                <c:pt idx="3652">
                  <c:v>40837.986597222225</c:v>
                </c:pt>
                <c:pt idx="3653">
                  <c:v>40837.986712962964</c:v>
                </c:pt>
                <c:pt idx="3654">
                  <c:v>40837.986828703702</c:v>
                </c:pt>
                <c:pt idx="3655">
                  <c:v>40837.986944444441</c:v>
                </c:pt>
                <c:pt idx="3656">
                  <c:v>40837.987060185187</c:v>
                </c:pt>
                <c:pt idx="3657">
                  <c:v>40837.987175925926</c:v>
                </c:pt>
                <c:pt idx="3658">
                  <c:v>40837.987291666665</c:v>
                </c:pt>
                <c:pt idx="3659">
                  <c:v>40837.987407407411</c:v>
                </c:pt>
                <c:pt idx="3660">
                  <c:v>40837.987523148149</c:v>
                </c:pt>
                <c:pt idx="3661">
                  <c:v>40837.987638888888</c:v>
                </c:pt>
                <c:pt idx="3662">
                  <c:v>40837.987754629627</c:v>
                </c:pt>
                <c:pt idx="3663">
                  <c:v>40837.987870370373</c:v>
                </c:pt>
                <c:pt idx="3664">
                  <c:v>40837.987986111111</c:v>
                </c:pt>
                <c:pt idx="3665">
                  <c:v>40837.98810185185</c:v>
                </c:pt>
                <c:pt idx="3666">
                  <c:v>40837.988217592596</c:v>
                </c:pt>
                <c:pt idx="3667">
                  <c:v>40837.988333333335</c:v>
                </c:pt>
                <c:pt idx="3668">
                  <c:v>40837.988449074073</c:v>
                </c:pt>
                <c:pt idx="3669">
                  <c:v>40837.988564814812</c:v>
                </c:pt>
                <c:pt idx="3670">
                  <c:v>40837.988680555558</c:v>
                </c:pt>
                <c:pt idx="3671">
                  <c:v>40837.988796296297</c:v>
                </c:pt>
                <c:pt idx="3672">
                  <c:v>40837.988912037035</c:v>
                </c:pt>
                <c:pt idx="3673">
                  <c:v>40837.989027777781</c:v>
                </c:pt>
                <c:pt idx="3674">
                  <c:v>40837.98914351852</c:v>
                </c:pt>
                <c:pt idx="3675">
                  <c:v>40837.989259259259</c:v>
                </c:pt>
                <c:pt idx="3676">
                  <c:v>40837.989374999997</c:v>
                </c:pt>
                <c:pt idx="3677">
                  <c:v>40837.989490740743</c:v>
                </c:pt>
                <c:pt idx="3678">
                  <c:v>40837.989606481482</c:v>
                </c:pt>
                <c:pt idx="3679">
                  <c:v>40837.989722222221</c:v>
                </c:pt>
                <c:pt idx="3680">
                  <c:v>40837.989837962959</c:v>
                </c:pt>
                <c:pt idx="3681">
                  <c:v>40837.989953703705</c:v>
                </c:pt>
                <c:pt idx="3682">
                  <c:v>40837.990069444444</c:v>
                </c:pt>
                <c:pt idx="3683">
                  <c:v>40837.990185185183</c:v>
                </c:pt>
                <c:pt idx="3684">
                  <c:v>40837.990300925929</c:v>
                </c:pt>
                <c:pt idx="3685">
                  <c:v>40837.990416666667</c:v>
                </c:pt>
                <c:pt idx="3686">
                  <c:v>40837.990532407406</c:v>
                </c:pt>
                <c:pt idx="3687">
                  <c:v>40837.990648148145</c:v>
                </c:pt>
                <c:pt idx="3688">
                  <c:v>40837.990763888891</c:v>
                </c:pt>
                <c:pt idx="3689">
                  <c:v>40837.990879629629</c:v>
                </c:pt>
                <c:pt idx="3690">
                  <c:v>40837.990995370368</c:v>
                </c:pt>
                <c:pt idx="3691">
                  <c:v>40837.991111111114</c:v>
                </c:pt>
                <c:pt idx="3692">
                  <c:v>40837.991226851853</c:v>
                </c:pt>
                <c:pt idx="3693">
                  <c:v>40837.991342592592</c:v>
                </c:pt>
                <c:pt idx="3694">
                  <c:v>40837.99145833333</c:v>
                </c:pt>
                <c:pt idx="3695">
                  <c:v>40837.991574074076</c:v>
                </c:pt>
                <c:pt idx="3696">
                  <c:v>40837.991689814815</c:v>
                </c:pt>
                <c:pt idx="3697">
                  <c:v>40837.991805555554</c:v>
                </c:pt>
                <c:pt idx="3698">
                  <c:v>40837.9919212963</c:v>
                </c:pt>
                <c:pt idx="3699">
                  <c:v>40837.992037037038</c:v>
                </c:pt>
                <c:pt idx="3700">
                  <c:v>40837.992152777777</c:v>
                </c:pt>
                <c:pt idx="3701">
                  <c:v>40837.992268518516</c:v>
                </c:pt>
                <c:pt idx="3702">
                  <c:v>40837.992384259262</c:v>
                </c:pt>
                <c:pt idx="3703">
                  <c:v>40837.9925</c:v>
                </c:pt>
                <c:pt idx="3704">
                  <c:v>40837.992615740739</c:v>
                </c:pt>
                <c:pt idx="3705">
                  <c:v>40837.992731481485</c:v>
                </c:pt>
                <c:pt idx="3706">
                  <c:v>40837.992847222224</c:v>
                </c:pt>
                <c:pt idx="3707">
                  <c:v>40837.992962962962</c:v>
                </c:pt>
                <c:pt idx="3708">
                  <c:v>40837.993078703701</c:v>
                </c:pt>
                <c:pt idx="3709">
                  <c:v>40837.993194444447</c:v>
                </c:pt>
                <c:pt idx="3710">
                  <c:v>40837.993310185186</c:v>
                </c:pt>
                <c:pt idx="3711">
                  <c:v>40837.993425925924</c:v>
                </c:pt>
                <c:pt idx="3712">
                  <c:v>40837.993541666663</c:v>
                </c:pt>
                <c:pt idx="3713">
                  <c:v>40837.993657407409</c:v>
                </c:pt>
                <c:pt idx="3714">
                  <c:v>40837.993773148148</c:v>
                </c:pt>
                <c:pt idx="3715">
                  <c:v>40837.993888888886</c:v>
                </c:pt>
                <c:pt idx="3716">
                  <c:v>40837.994004629632</c:v>
                </c:pt>
                <c:pt idx="3717">
                  <c:v>40837.994120370371</c:v>
                </c:pt>
                <c:pt idx="3718">
                  <c:v>40837.99423611111</c:v>
                </c:pt>
                <c:pt idx="3719">
                  <c:v>40837.994351851848</c:v>
                </c:pt>
                <c:pt idx="3720">
                  <c:v>40837.994467592594</c:v>
                </c:pt>
                <c:pt idx="3721">
                  <c:v>40837.994583333333</c:v>
                </c:pt>
                <c:pt idx="3722">
                  <c:v>40837.994699074072</c:v>
                </c:pt>
                <c:pt idx="3723">
                  <c:v>40837.994814814818</c:v>
                </c:pt>
                <c:pt idx="3724">
                  <c:v>40837.994930555556</c:v>
                </c:pt>
                <c:pt idx="3725">
                  <c:v>40837.995046296295</c:v>
                </c:pt>
                <c:pt idx="3726">
                  <c:v>40837.995162037034</c:v>
                </c:pt>
                <c:pt idx="3727">
                  <c:v>40837.99527777778</c:v>
                </c:pt>
                <c:pt idx="3728">
                  <c:v>40837.995393518519</c:v>
                </c:pt>
                <c:pt idx="3729">
                  <c:v>40837.995509259257</c:v>
                </c:pt>
                <c:pt idx="3730">
                  <c:v>40837.995625000003</c:v>
                </c:pt>
                <c:pt idx="3731">
                  <c:v>40837.995740740742</c:v>
                </c:pt>
                <c:pt idx="3732">
                  <c:v>40837.995856481481</c:v>
                </c:pt>
                <c:pt idx="3733">
                  <c:v>40837.995972222219</c:v>
                </c:pt>
                <c:pt idx="3734">
                  <c:v>40837.996087962965</c:v>
                </c:pt>
                <c:pt idx="3735">
                  <c:v>40837.996203703704</c:v>
                </c:pt>
                <c:pt idx="3736">
                  <c:v>40837.996319444443</c:v>
                </c:pt>
                <c:pt idx="3737">
                  <c:v>40837.996435185189</c:v>
                </c:pt>
                <c:pt idx="3738">
                  <c:v>40837.996550925927</c:v>
                </c:pt>
                <c:pt idx="3739">
                  <c:v>40837.996666666666</c:v>
                </c:pt>
                <c:pt idx="3740">
                  <c:v>40837.996782407405</c:v>
                </c:pt>
                <c:pt idx="3741">
                  <c:v>40837.996898148151</c:v>
                </c:pt>
                <c:pt idx="3742">
                  <c:v>40837.997013888889</c:v>
                </c:pt>
                <c:pt idx="3743">
                  <c:v>40837.997129629628</c:v>
                </c:pt>
                <c:pt idx="3744">
                  <c:v>40837.997245370374</c:v>
                </c:pt>
                <c:pt idx="3745">
                  <c:v>40837.997361111113</c:v>
                </c:pt>
                <c:pt idx="3746">
                  <c:v>40837.997476851851</c:v>
                </c:pt>
                <c:pt idx="3747">
                  <c:v>40837.99759259259</c:v>
                </c:pt>
                <c:pt idx="3748">
                  <c:v>40837.997708333336</c:v>
                </c:pt>
                <c:pt idx="3749">
                  <c:v>40837.997824074075</c:v>
                </c:pt>
                <c:pt idx="3750">
                  <c:v>40837.997939814813</c:v>
                </c:pt>
                <c:pt idx="3751">
                  <c:v>40837.998055555552</c:v>
                </c:pt>
                <c:pt idx="3752">
                  <c:v>40837.998171296298</c:v>
                </c:pt>
                <c:pt idx="3753">
                  <c:v>40837.998287037037</c:v>
                </c:pt>
                <c:pt idx="3754">
                  <c:v>40837.998402777775</c:v>
                </c:pt>
                <c:pt idx="3755">
                  <c:v>40837.998518518521</c:v>
                </c:pt>
                <c:pt idx="3756">
                  <c:v>40837.99863425926</c:v>
                </c:pt>
                <c:pt idx="3757">
                  <c:v>40837.998749999999</c:v>
                </c:pt>
                <c:pt idx="3758">
                  <c:v>40837.998865740738</c:v>
                </c:pt>
                <c:pt idx="3759">
                  <c:v>40837.998981481483</c:v>
                </c:pt>
                <c:pt idx="3760">
                  <c:v>40837.999097222222</c:v>
                </c:pt>
                <c:pt idx="3761">
                  <c:v>40837.999212962961</c:v>
                </c:pt>
                <c:pt idx="3762">
                  <c:v>40837.999328703707</c:v>
                </c:pt>
                <c:pt idx="3763">
                  <c:v>40837.999444444446</c:v>
                </c:pt>
                <c:pt idx="3764">
                  <c:v>40837.999560185184</c:v>
                </c:pt>
                <c:pt idx="3765">
                  <c:v>40837.999675925923</c:v>
                </c:pt>
                <c:pt idx="3766">
                  <c:v>40837.999791666669</c:v>
                </c:pt>
                <c:pt idx="3767">
                  <c:v>40837.999907407408</c:v>
                </c:pt>
                <c:pt idx="3768">
                  <c:v>40838.000023148146</c:v>
                </c:pt>
                <c:pt idx="3769">
                  <c:v>40838.000138888892</c:v>
                </c:pt>
                <c:pt idx="3770">
                  <c:v>40838.000254629631</c:v>
                </c:pt>
                <c:pt idx="3771">
                  <c:v>40838.00037037037</c:v>
                </c:pt>
                <c:pt idx="3772">
                  <c:v>40838.000486111108</c:v>
                </c:pt>
                <c:pt idx="3773">
                  <c:v>40838.000601851854</c:v>
                </c:pt>
                <c:pt idx="3774">
                  <c:v>40838.000717592593</c:v>
                </c:pt>
                <c:pt idx="3775">
                  <c:v>40838.000833333332</c:v>
                </c:pt>
                <c:pt idx="3776">
                  <c:v>40838.000949074078</c:v>
                </c:pt>
                <c:pt idx="3777">
                  <c:v>40838.001064814816</c:v>
                </c:pt>
                <c:pt idx="3778">
                  <c:v>40838.001180555555</c:v>
                </c:pt>
                <c:pt idx="3779">
                  <c:v>40838.001296296294</c:v>
                </c:pt>
                <c:pt idx="3780">
                  <c:v>40838.00141203704</c:v>
                </c:pt>
                <c:pt idx="3781">
                  <c:v>40838.001527777778</c:v>
                </c:pt>
                <c:pt idx="3782">
                  <c:v>40838.001643518517</c:v>
                </c:pt>
                <c:pt idx="3783">
                  <c:v>40838.001759259256</c:v>
                </c:pt>
                <c:pt idx="3784">
                  <c:v>40838.001875000002</c:v>
                </c:pt>
                <c:pt idx="3785">
                  <c:v>40838.00199074074</c:v>
                </c:pt>
                <c:pt idx="3786">
                  <c:v>40838.002106481479</c:v>
                </c:pt>
                <c:pt idx="3787">
                  <c:v>40838.002222222225</c:v>
                </c:pt>
                <c:pt idx="3788">
                  <c:v>40838.002337962964</c:v>
                </c:pt>
                <c:pt idx="3789">
                  <c:v>40838.002453703702</c:v>
                </c:pt>
                <c:pt idx="3790">
                  <c:v>40838.002569444441</c:v>
                </c:pt>
                <c:pt idx="3791">
                  <c:v>40838.002685185187</c:v>
                </c:pt>
                <c:pt idx="3792">
                  <c:v>40838.002800925926</c:v>
                </c:pt>
                <c:pt idx="3793">
                  <c:v>40838.002916666665</c:v>
                </c:pt>
                <c:pt idx="3794">
                  <c:v>40838.003032407411</c:v>
                </c:pt>
                <c:pt idx="3795">
                  <c:v>40838.003148148149</c:v>
                </c:pt>
                <c:pt idx="3796">
                  <c:v>40838.003263888888</c:v>
                </c:pt>
                <c:pt idx="3797">
                  <c:v>40838.003379629627</c:v>
                </c:pt>
                <c:pt idx="3798">
                  <c:v>40838.003495370373</c:v>
                </c:pt>
                <c:pt idx="3799">
                  <c:v>40838.003611111111</c:v>
                </c:pt>
                <c:pt idx="3800">
                  <c:v>40838.00372685185</c:v>
                </c:pt>
                <c:pt idx="3801">
                  <c:v>40838.003842592596</c:v>
                </c:pt>
                <c:pt idx="3802">
                  <c:v>40838.003958333335</c:v>
                </c:pt>
                <c:pt idx="3803">
                  <c:v>40838.004074074073</c:v>
                </c:pt>
                <c:pt idx="3804">
                  <c:v>40838.004189814812</c:v>
                </c:pt>
                <c:pt idx="3805">
                  <c:v>40838.004305555558</c:v>
                </c:pt>
                <c:pt idx="3806">
                  <c:v>40838.004421296297</c:v>
                </c:pt>
                <c:pt idx="3807">
                  <c:v>40838.004537037035</c:v>
                </c:pt>
                <c:pt idx="3808">
                  <c:v>40838.004652777781</c:v>
                </c:pt>
                <c:pt idx="3809">
                  <c:v>40838.00476851852</c:v>
                </c:pt>
                <c:pt idx="3810">
                  <c:v>40838.004884259259</c:v>
                </c:pt>
                <c:pt idx="3811">
                  <c:v>40838.004999999997</c:v>
                </c:pt>
                <c:pt idx="3812">
                  <c:v>40838.005115740743</c:v>
                </c:pt>
                <c:pt idx="3813">
                  <c:v>40838.005231481482</c:v>
                </c:pt>
                <c:pt idx="3814">
                  <c:v>40838.005347222221</c:v>
                </c:pt>
                <c:pt idx="3815">
                  <c:v>40838.005462962959</c:v>
                </c:pt>
                <c:pt idx="3816">
                  <c:v>40838.005578703705</c:v>
                </c:pt>
                <c:pt idx="3817">
                  <c:v>40838.005694444444</c:v>
                </c:pt>
                <c:pt idx="3818">
                  <c:v>40838.005810185183</c:v>
                </c:pt>
                <c:pt idx="3819">
                  <c:v>40838.005925925929</c:v>
                </c:pt>
                <c:pt idx="3820">
                  <c:v>40838.006041666667</c:v>
                </c:pt>
                <c:pt idx="3821">
                  <c:v>40838.006157407406</c:v>
                </c:pt>
                <c:pt idx="3822">
                  <c:v>40838.006273148145</c:v>
                </c:pt>
                <c:pt idx="3823">
                  <c:v>40838.006388888891</c:v>
                </c:pt>
                <c:pt idx="3824">
                  <c:v>40838.006504629629</c:v>
                </c:pt>
                <c:pt idx="3825">
                  <c:v>40838.006620370368</c:v>
                </c:pt>
                <c:pt idx="3826">
                  <c:v>40838.006736111114</c:v>
                </c:pt>
                <c:pt idx="3827">
                  <c:v>40838.006851851853</c:v>
                </c:pt>
                <c:pt idx="3828">
                  <c:v>40838.006967592592</c:v>
                </c:pt>
                <c:pt idx="3829">
                  <c:v>40838.00708333333</c:v>
                </c:pt>
                <c:pt idx="3830">
                  <c:v>40838.007199074076</c:v>
                </c:pt>
                <c:pt idx="3831">
                  <c:v>40838.007314814815</c:v>
                </c:pt>
                <c:pt idx="3832">
                  <c:v>40838.007430555554</c:v>
                </c:pt>
                <c:pt idx="3833">
                  <c:v>40838.0075462963</c:v>
                </c:pt>
                <c:pt idx="3834">
                  <c:v>40838.007662037038</c:v>
                </c:pt>
                <c:pt idx="3835">
                  <c:v>40838.007777777777</c:v>
                </c:pt>
                <c:pt idx="3836">
                  <c:v>40838.007893518516</c:v>
                </c:pt>
                <c:pt idx="3837">
                  <c:v>40838.008009259262</c:v>
                </c:pt>
                <c:pt idx="3838">
                  <c:v>40838.008125</c:v>
                </c:pt>
                <c:pt idx="3839">
                  <c:v>40838.008240740739</c:v>
                </c:pt>
                <c:pt idx="3840">
                  <c:v>40838.008356481485</c:v>
                </c:pt>
                <c:pt idx="3841">
                  <c:v>40838.008472222224</c:v>
                </c:pt>
                <c:pt idx="3842">
                  <c:v>40838.008587962962</c:v>
                </c:pt>
                <c:pt idx="3843">
                  <c:v>40838.008703703701</c:v>
                </c:pt>
                <c:pt idx="3844">
                  <c:v>40838.008819444447</c:v>
                </c:pt>
                <c:pt idx="3845">
                  <c:v>40838.008935185186</c:v>
                </c:pt>
                <c:pt idx="3846">
                  <c:v>40838.009050925924</c:v>
                </c:pt>
                <c:pt idx="3847">
                  <c:v>40838.009166666663</c:v>
                </c:pt>
                <c:pt idx="3848">
                  <c:v>40838.009282407409</c:v>
                </c:pt>
                <c:pt idx="3849">
                  <c:v>40838.009398148148</c:v>
                </c:pt>
                <c:pt idx="3850">
                  <c:v>40838.009513888886</c:v>
                </c:pt>
                <c:pt idx="3851">
                  <c:v>40838.009629629632</c:v>
                </c:pt>
                <c:pt idx="3852">
                  <c:v>40838.009745370371</c:v>
                </c:pt>
                <c:pt idx="3853">
                  <c:v>40838.00986111111</c:v>
                </c:pt>
                <c:pt idx="3854">
                  <c:v>40838.009976851848</c:v>
                </c:pt>
                <c:pt idx="3855">
                  <c:v>40838.010092592594</c:v>
                </c:pt>
                <c:pt idx="3856">
                  <c:v>40838.010208333333</c:v>
                </c:pt>
                <c:pt idx="3857">
                  <c:v>40838.010324074072</c:v>
                </c:pt>
                <c:pt idx="3858">
                  <c:v>40838.010439814818</c:v>
                </c:pt>
                <c:pt idx="3859">
                  <c:v>40838.010555555556</c:v>
                </c:pt>
                <c:pt idx="3860">
                  <c:v>40838.010671296295</c:v>
                </c:pt>
                <c:pt idx="3861">
                  <c:v>40838.010787037034</c:v>
                </c:pt>
                <c:pt idx="3862">
                  <c:v>40838.01090277778</c:v>
                </c:pt>
                <c:pt idx="3863">
                  <c:v>40838.011018518519</c:v>
                </c:pt>
                <c:pt idx="3864">
                  <c:v>40838.011134259257</c:v>
                </c:pt>
                <c:pt idx="3865">
                  <c:v>40838.011250000003</c:v>
                </c:pt>
                <c:pt idx="3866">
                  <c:v>40838.011365740742</c:v>
                </c:pt>
                <c:pt idx="3867">
                  <c:v>40838.011481481481</c:v>
                </c:pt>
                <c:pt idx="3868">
                  <c:v>40838.011597222219</c:v>
                </c:pt>
                <c:pt idx="3869">
                  <c:v>40838.011712962965</c:v>
                </c:pt>
                <c:pt idx="3870">
                  <c:v>40838.011828703704</c:v>
                </c:pt>
                <c:pt idx="3871">
                  <c:v>40838.011944444443</c:v>
                </c:pt>
                <c:pt idx="3872">
                  <c:v>40838.012060185189</c:v>
                </c:pt>
                <c:pt idx="3873">
                  <c:v>40838.012175925927</c:v>
                </c:pt>
                <c:pt idx="3874">
                  <c:v>40838.012291666666</c:v>
                </c:pt>
                <c:pt idx="3875">
                  <c:v>40838.012407407405</c:v>
                </c:pt>
                <c:pt idx="3876">
                  <c:v>40838.012523148151</c:v>
                </c:pt>
                <c:pt idx="3877">
                  <c:v>40838.012638888889</c:v>
                </c:pt>
                <c:pt idx="3878">
                  <c:v>40838.012754629628</c:v>
                </c:pt>
                <c:pt idx="3879">
                  <c:v>40838.012870370374</c:v>
                </c:pt>
                <c:pt idx="3880">
                  <c:v>40838.012986111113</c:v>
                </c:pt>
                <c:pt idx="3881">
                  <c:v>40838.013101851851</c:v>
                </c:pt>
                <c:pt idx="3882">
                  <c:v>40838.01321759259</c:v>
                </c:pt>
                <c:pt idx="3883">
                  <c:v>40838.013333333336</c:v>
                </c:pt>
                <c:pt idx="3884">
                  <c:v>40838.013449074075</c:v>
                </c:pt>
                <c:pt idx="3885">
                  <c:v>40838.013564814813</c:v>
                </c:pt>
                <c:pt idx="3886">
                  <c:v>40838.013680555552</c:v>
                </c:pt>
                <c:pt idx="3887">
                  <c:v>40838.013796296298</c:v>
                </c:pt>
                <c:pt idx="3888">
                  <c:v>40838.013912037037</c:v>
                </c:pt>
                <c:pt idx="3889">
                  <c:v>40838.014027777775</c:v>
                </c:pt>
                <c:pt idx="3890">
                  <c:v>40838.014143518521</c:v>
                </c:pt>
                <c:pt idx="3891">
                  <c:v>40838.01425925926</c:v>
                </c:pt>
                <c:pt idx="3892">
                  <c:v>40838.014374999999</c:v>
                </c:pt>
                <c:pt idx="3893">
                  <c:v>40838.014490740738</c:v>
                </c:pt>
                <c:pt idx="3894">
                  <c:v>40838.014606481483</c:v>
                </c:pt>
                <c:pt idx="3895">
                  <c:v>40838.014722222222</c:v>
                </c:pt>
                <c:pt idx="3896">
                  <c:v>40838.014837962961</c:v>
                </c:pt>
                <c:pt idx="3897">
                  <c:v>40838.014953703707</c:v>
                </c:pt>
                <c:pt idx="3898">
                  <c:v>40838.015069444446</c:v>
                </c:pt>
                <c:pt idx="3899">
                  <c:v>40838.015185185184</c:v>
                </c:pt>
                <c:pt idx="3900">
                  <c:v>40838.015300925923</c:v>
                </c:pt>
                <c:pt idx="3901">
                  <c:v>40838.015416666669</c:v>
                </c:pt>
                <c:pt idx="3902">
                  <c:v>40838.015532407408</c:v>
                </c:pt>
                <c:pt idx="3903">
                  <c:v>40838.015648148146</c:v>
                </c:pt>
                <c:pt idx="3904">
                  <c:v>40838.015763888892</c:v>
                </c:pt>
                <c:pt idx="3905">
                  <c:v>40838.015879629631</c:v>
                </c:pt>
                <c:pt idx="3906">
                  <c:v>40838.01599537037</c:v>
                </c:pt>
                <c:pt idx="3907">
                  <c:v>40838.016111111108</c:v>
                </c:pt>
                <c:pt idx="3908">
                  <c:v>40838.016226851854</c:v>
                </c:pt>
                <c:pt idx="3909">
                  <c:v>40838.016342592593</c:v>
                </c:pt>
                <c:pt idx="3910">
                  <c:v>40838.016458333332</c:v>
                </c:pt>
                <c:pt idx="3911">
                  <c:v>40838.016574074078</c:v>
                </c:pt>
                <c:pt idx="3912">
                  <c:v>40838.016689814816</c:v>
                </c:pt>
                <c:pt idx="3913">
                  <c:v>40838.016805555555</c:v>
                </c:pt>
                <c:pt idx="3914">
                  <c:v>40838.016921296294</c:v>
                </c:pt>
                <c:pt idx="3915">
                  <c:v>40838.01703703704</c:v>
                </c:pt>
                <c:pt idx="3916">
                  <c:v>40838.017152777778</c:v>
                </c:pt>
                <c:pt idx="3917">
                  <c:v>40838.017268518517</c:v>
                </c:pt>
                <c:pt idx="3918">
                  <c:v>40838.017384259256</c:v>
                </c:pt>
                <c:pt idx="3919">
                  <c:v>40838.017500000002</c:v>
                </c:pt>
                <c:pt idx="3920">
                  <c:v>40838.01761574074</c:v>
                </c:pt>
                <c:pt idx="3921">
                  <c:v>40838.017731481479</c:v>
                </c:pt>
                <c:pt idx="3922">
                  <c:v>40838.017847222225</c:v>
                </c:pt>
                <c:pt idx="3923">
                  <c:v>40838.017962962964</c:v>
                </c:pt>
                <c:pt idx="3924">
                  <c:v>40838.018078703702</c:v>
                </c:pt>
                <c:pt idx="3925">
                  <c:v>40838.018194444441</c:v>
                </c:pt>
                <c:pt idx="3926">
                  <c:v>40838.018310185187</c:v>
                </c:pt>
                <c:pt idx="3927">
                  <c:v>40838.018425925926</c:v>
                </c:pt>
                <c:pt idx="3928">
                  <c:v>40838.018541666665</c:v>
                </c:pt>
                <c:pt idx="3929">
                  <c:v>40838.018657407411</c:v>
                </c:pt>
                <c:pt idx="3930">
                  <c:v>40838.018773148149</c:v>
                </c:pt>
                <c:pt idx="3931">
                  <c:v>40838.018888888888</c:v>
                </c:pt>
                <c:pt idx="3932">
                  <c:v>40838.019004629627</c:v>
                </c:pt>
                <c:pt idx="3933">
                  <c:v>40838.019120370373</c:v>
                </c:pt>
                <c:pt idx="3934">
                  <c:v>40838.019236111111</c:v>
                </c:pt>
                <c:pt idx="3935">
                  <c:v>40838.01935185185</c:v>
                </c:pt>
                <c:pt idx="3936">
                  <c:v>40838.019467592596</c:v>
                </c:pt>
                <c:pt idx="3937">
                  <c:v>40838.019583333335</c:v>
                </c:pt>
                <c:pt idx="3938">
                  <c:v>40838.019699074073</c:v>
                </c:pt>
                <c:pt idx="3939">
                  <c:v>40838.019814814812</c:v>
                </c:pt>
                <c:pt idx="3940">
                  <c:v>40838.019930555558</c:v>
                </c:pt>
                <c:pt idx="3941">
                  <c:v>40838.020046296297</c:v>
                </c:pt>
                <c:pt idx="3942">
                  <c:v>40838.020162037035</c:v>
                </c:pt>
                <c:pt idx="3943">
                  <c:v>40838.020277777781</c:v>
                </c:pt>
                <c:pt idx="3944">
                  <c:v>40838.02039351852</c:v>
                </c:pt>
                <c:pt idx="3945">
                  <c:v>40838.020509259259</c:v>
                </c:pt>
                <c:pt idx="3946">
                  <c:v>40838.020624999997</c:v>
                </c:pt>
                <c:pt idx="3947">
                  <c:v>40838.020740740743</c:v>
                </c:pt>
                <c:pt idx="3948">
                  <c:v>40838.020856481482</c:v>
                </c:pt>
                <c:pt idx="3949">
                  <c:v>40838.020972222221</c:v>
                </c:pt>
                <c:pt idx="3950">
                  <c:v>40838.021087962959</c:v>
                </c:pt>
                <c:pt idx="3951">
                  <c:v>40838.021203703705</c:v>
                </c:pt>
                <c:pt idx="3952">
                  <c:v>40838.021319444444</c:v>
                </c:pt>
                <c:pt idx="3953">
                  <c:v>40838.021435185183</c:v>
                </c:pt>
                <c:pt idx="3954">
                  <c:v>40838.021550925929</c:v>
                </c:pt>
                <c:pt idx="3955">
                  <c:v>40838.021666666667</c:v>
                </c:pt>
                <c:pt idx="3956">
                  <c:v>40838.021782407406</c:v>
                </c:pt>
                <c:pt idx="3957">
                  <c:v>40838.021898148145</c:v>
                </c:pt>
                <c:pt idx="3958">
                  <c:v>40838.022013888891</c:v>
                </c:pt>
                <c:pt idx="3959">
                  <c:v>40838.022129629629</c:v>
                </c:pt>
                <c:pt idx="3960">
                  <c:v>40838.022245370368</c:v>
                </c:pt>
                <c:pt idx="3961">
                  <c:v>40838.022361111114</c:v>
                </c:pt>
                <c:pt idx="3962">
                  <c:v>40838.022476851853</c:v>
                </c:pt>
                <c:pt idx="3963">
                  <c:v>40838.022592592592</c:v>
                </c:pt>
                <c:pt idx="3964">
                  <c:v>40838.02270833333</c:v>
                </c:pt>
                <c:pt idx="3965">
                  <c:v>40838.022824074076</c:v>
                </c:pt>
                <c:pt idx="3966">
                  <c:v>40838.022939814815</c:v>
                </c:pt>
                <c:pt idx="3967">
                  <c:v>40838.023055555554</c:v>
                </c:pt>
                <c:pt idx="3968">
                  <c:v>40838.0231712963</c:v>
                </c:pt>
                <c:pt idx="3969">
                  <c:v>40838.023287037038</c:v>
                </c:pt>
                <c:pt idx="3970">
                  <c:v>40838.023402777777</c:v>
                </c:pt>
                <c:pt idx="3971">
                  <c:v>40838.023518518516</c:v>
                </c:pt>
                <c:pt idx="3972">
                  <c:v>40838.023634259262</c:v>
                </c:pt>
                <c:pt idx="3973">
                  <c:v>40838.02375</c:v>
                </c:pt>
                <c:pt idx="3974">
                  <c:v>40838.023865740739</c:v>
                </c:pt>
                <c:pt idx="3975">
                  <c:v>40838.023981481485</c:v>
                </c:pt>
                <c:pt idx="3976">
                  <c:v>40838.024097222224</c:v>
                </c:pt>
                <c:pt idx="3977">
                  <c:v>40838.024212962962</c:v>
                </c:pt>
                <c:pt idx="3978">
                  <c:v>40838.024328703701</c:v>
                </c:pt>
                <c:pt idx="3979">
                  <c:v>40838.024444444447</c:v>
                </c:pt>
                <c:pt idx="3980">
                  <c:v>40838.024560185186</c:v>
                </c:pt>
                <c:pt idx="3981">
                  <c:v>40838.024675925924</c:v>
                </c:pt>
                <c:pt idx="3982">
                  <c:v>40838.024791666663</c:v>
                </c:pt>
                <c:pt idx="3983">
                  <c:v>40838.024907407409</c:v>
                </c:pt>
                <c:pt idx="3984">
                  <c:v>40838.025023148148</c:v>
                </c:pt>
                <c:pt idx="3985">
                  <c:v>40838.025138888886</c:v>
                </c:pt>
                <c:pt idx="3986">
                  <c:v>40838.025254629632</c:v>
                </c:pt>
                <c:pt idx="3987">
                  <c:v>40838.025370370371</c:v>
                </c:pt>
                <c:pt idx="3988">
                  <c:v>40838.02548611111</c:v>
                </c:pt>
                <c:pt idx="3989">
                  <c:v>40838.025601851848</c:v>
                </c:pt>
                <c:pt idx="3990">
                  <c:v>40838.025717592594</c:v>
                </c:pt>
                <c:pt idx="3991">
                  <c:v>40838.025833333333</c:v>
                </c:pt>
                <c:pt idx="3992">
                  <c:v>40838.025949074072</c:v>
                </c:pt>
                <c:pt idx="3993">
                  <c:v>40838.026064814818</c:v>
                </c:pt>
                <c:pt idx="3994">
                  <c:v>40838.026180555556</c:v>
                </c:pt>
                <c:pt idx="3995">
                  <c:v>40838.026296296295</c:v>
                </c:pt>
                <c:pt idx="3996">
                  <c:v>40838.026412037034</c:v>
                </c:pt>
                <c:pt idx="3997">
                  <c:v>40838.02652777778</c:v>
                </c:pt>
                <c:pt idx="3998">
                  <c:v>40838.026643518519</c:v>
                </c:pt>
                <c:pt idx="3999">
                  <c:v>40838.026759259257</c:v>
                </c:pt>
                <c:pt idx="4000">
                  <c:v>40838.026875000003</c:v>
                </c:pt>
                <c:pt idx="4001">
                  <c:v>40838.026990740742</c:v>
                </c:pt>
                <c:pt idx="4002">
                  <c:v>40838.027106481481</c:v>
                </c:pt>
                <c:pt idx="4003">
                  <c:v>40838.027222222219</c:v>
                </c:pt>
                <c:pt idx="4004">
                  <c:v>40838.027337962965</c:v>
                </c:pt>
                <c:pt idx="4005">
                  <c:v>40838.027453703704</c:v>
                </c:pt>
                <c:pt idx="4006">
                  <c:v>40838.027569444443</c:v>
                </c:pt>
                <c:pt idx="4007">
                  <c:v>40838.027685185189</c:v>
                </c:pt>
                <c:pt idx="4008">
                  <c:v>40838.027800925927</c:v>
                </c:pt>
                <c:pt idx="4009">
                  <c:v>40838.027916666666</c:v>
                </c:pt>
                <c:pt idx="4010">
                  <c:v>40838.028032407405</c:v>
                </c:pt>
                <c:pt idx="4011">
                  <c:v>40838.028148148151</c:v>
                </c:pt>
                <c:pt idx="4012">
                  <c:v>40838.028263888889</c:v>
                </c:pt>
                <c:pt idx="4013">
                  <c:v>40838.028379629628</c:v>
                </c:pt>
                <c:pt idx="4014">
                  <c:v>40838.028495370374</c:v>
                </c:pt>
                <c:pt idx="4015">
                  <c:v>40838.028611111113</c:v>
                </c:pt>
                <c:pt idx="4016">
                  <c:v>40838.028726851851</c:v>
                </c:pt>
                <c:pt idx="4017">
                  <c:v>40838.02884259259</c:v>
                </c:pt>
                <c:pt idx="4018">
                  <c:v>40838.028958333336</c:v>
                </c:pt>
                <c:pt idx="4019">
                  <c:v>40838.029074074075</c:v>
                </c:pt>
                <c:pt idx="4020">
                  <c:v>40838.029189814813</c:v>
                </c:pt>
                <c:pt idx="4021">
                  <c:v>40838.029305555552</c:v>
                </c:pt>
                <c:pt idx="4022">
                  <c:v>40838.029421296298</c:v>
                </c:pt>
                <c:pt idx="4023">
                  <c:v>40838.029537037037</c:v>
                </c:pt>
                <c:pt idx="4024">
                  <c:v>40838.029652777775</c:v>
                </c:pt>
                <c:pt idx="4025">
                  <c:v>40838.029768518521</c:v>
                </c:pt>
                <c:pt idx="4026">
                  <c:v>40838.02988425926</c:v>
                </c:pt>
                <c:pt idx="4027">
                  <c:v>40838.03</c:v>
                </c:pt>
                <c:pt idx="4028">
                  <c:v>40838.030115740738</c:v>
                </c:pt>
                <c:pt idx="4029">
                  <c:v>40838.030231481483</c:v>
                </c:pt>
                <c:pt idx="4030">
                  <c:v>40838.030347222222</c:v>
                </c:pt>
                <c:pt idx="4031">
                  <c:v>40838.030462962961</c:v>
                </c:pt>
                <c:pt idx="4032">
                  <c:v>40838.030578703707</c:v>
                </c:pt>
                <c:pt idx="4033">
                  <c:v>40838.030694444446</c:v>
                </c:pt>
                <c:pt idx="4034">
                  <c:v>40838.030810185184</c:v>
                </c:pt>
                <c:pt idx="4035">
                  <c:v>40838.030925925923</c:v>
                </c:pt>
                <c:pt idx="4036">
                  <c:v>40838.031041666669</c:v>
                </c:pt>
                <c:pt idx="4037">
                  <c:v>40838.031157407408</c:v>
                </c:pt>
                <c:pt idx="4038">
                  <c:v>40838.031273148146</c:v>
                </c:pt>
                <c:pt idx="4039">
                  <c:v>40838.031388888892</c:v>
                </c:pt>
                <c:pt idx="4040">
                  <c:v>40838.031504629631</c:v>
                </c:pt>
                <c:pt idx="4041">
                  <c:v>40838.03162037037</c:v>
                </c:pt>
                <c:pt idx="4042">
                  <c:v>40838.031736111108</c:v>
                </c:pt>
                <c:pt idx="4043">
                  <c:v>40838.031851851854</c:v>
                </c:pt>
                <c:pt idx="4044">
                  <c:v>40838.031967592593</c:v>
                </c:pt>
                <c:pt idx="4045">
                  <c:v>40838.032083333332</c:v>
                </c:pt>
                <c:pt idx="4046">
                  <c:v>40838.032199074078</c:v>
                </c:pt>
                <c:pt idx="4047">
                  <c:v>40838.032314814816</c:v>
                </c:pt>
                <c:pt idx="4048">
                  <c:v>40838.032430555555</c:v>
                </c:pt>
                <c:pt idx="4049">
                  <c:v>40838.032546296294</c:v>
                </c:pt>
                <c:pt idx="4050">
                  <c:v>40838.03266203704</c:v>
                </c:pt>
                <c:pt idx="4051">
                  <c:v>40838.032777777778</c:v>
                </c:pt>
                <c:pt idx="4052">
                  <c:v>40838.032893518517</c:v>
                </c:pt>
                <c:pt idx="4053">
                  <c:v>40838.033009259256</c:v>
                </c:pt>
                <c:pt idx="4054">
                  <c:v>40838.033125000002</c:v>
                </c:pt>
                <c:pt idx="4055">
                  <c:v>40838.03324074074</c:v>
                </c:pt>
                <c:pt idx="4056">
                  <c:v>40838.033356481479</c:v>
                </c:pt>
                <c:pt idx="4057">
                  <c:v>40838.033472222225</c:v>
                </c:pt>
                <c:pt idx="4058">
                  <c:v>40838.033587962964</c:v>
                </c:pt>
                <c:pt idx="4059">
                  <c:v>40838.033703703702</c:v>
                </c:pt>
                <c:pt idx="4060">
                  <c:v>40838.033819444441</c:v>
                </c:pt>
                <c:pt idx="4061">
                  <c:v>40838.033935185187</c:v>
                </c:pt>
                <c:pt idx="4062">
                  <c:v>40838.034050925926</c:v>
                </c:pt>
                <c:pt idx="4063">
                  <c:v>40838.034166666665</c:v>
                </c:pt>
                <c:pt idx="4064">
                  <c:v>40838.034282407411</c:v>
                </c:pt>
                <c:pt idx="4065">
                  <c:v>40838.034398148149</c:v>
                </c:pt>
                <c:pt idx="4066">
                  <c:v>40838.034513888888</c:v>
                </c:pt>
                <c:pt idx="4067">
                  <c:v>40838.034629629627</c:v>
                </c:pt>
                <c:pt idx="4068">
                  <c:v>40838.034745370373</c:v>
                </c:pt>
                <c:pt idx="4069">
                  <c:v>40838.034861111111</c:v>
                </c:pt>
                <c:pt idx="4070">
                  <c:v>40838.03497685185</c:v>
                </c:pt>
                <c:pt idx="4071">
                  <c:v>40838.035092592596</c:v>
                </c:pt>
                <c:pt idx="4072">
                  <c:v>40838.035208333335</c:v>
                </c:pt>
                <c:pt idx="4073">
                  <c:v>40838.035324074073</c:v>
                </c:pt>
                <c:pt idx="4074">
                  <c:v>40838.035439814812</c:v>
                </c:pt>
                <c:pt idx="4075">
                  <c:v>40838.035555555558</c:v>
                </c:pt>
                <c:pt idx="4076">
                  <c:v>40838.035671296297</c:v>
                </c:pt>
                <c:pt idx="4077">
                  <c:v>40838.035787037035</c:v>
                </c:pt>
                <c:pt idx="4078">
                  <c:v>40838.035902777781</c:v>
                </c:pt>
                <c:pt idx="4079">
                  <c:v>40838.03601851852</c:v>
                </c:pt>
                <c:pt idx="4080">
                  <c:v>40838.036134259259</c:v>
                </c:pt>
                <c:pt idx="4081">
                  <c:v>40838.036249999997</c:v>
                </c:pt>
                <c:pt idx="4082">
                  <c:v>40838.036365740743</c:v>
                </c:pt>
                <c:pt idx="4083">
                  <c:v>40838.036481481482</c:v>
                </c:pt>
                <c:pt idx="4084">
                  <c:v>40838.036597222221</c:v>
                </c:pt>
                <c:pt idx="4085">
                  <c:v>40838.036712962959</c:v>
                </c:pt>
                <c:pt idx="4086">
                  <c:v>40838.036828703705</c:v>
                </c:pt>
                <c:pt idx="4087">
                  <c:v>40838.036944444444</c:v>
                </c:pt>
                <c:pt idx="4088">
                  <c:v>40838.037060185183</c:v>
                </c:pt>
                <c:pt idx="4089">
                  <c:v>40838.037175925929</c:v>
                </c:pt>
                <c:pt idx="4090">
                  <c:v>40838.037291666667</c:v>
                </c:pt>
                <c:pt idx="4091">
                  <c:v>40838.037407407406</c:v>
                </c:pt>
                <c:pt idx="4092">
                  <c:v>40838.037523148145</c:v>
                </c:pt>
                <c:pt idx="4093">
                  <c:v>40838.037638888891</c:v>
                </c:pt>
                <c:pt idx="4094">
                  <c:v>40838.037754629629</c:v>
                </c:pt>
                <c:pt idx="4095">
                  <c:v>40838.037870370368</c:v>
                </c:pt>
                <c:pt idx="4096">
                  <c:v>40838.037986111114</c:v>
                </c:pt>
                <c:pt idx="4097">
                  <c:v>40838.038101851853</c:v>
                </c:pt>
                <c:pt idx="4098">
                  <c:v>40838.038217592592</c:v>
                </c:pt>
                <c:pt idx="4099">
                  <c:v>40838.03833333333</c:v>
                </c:pt>
                <c:pt idx="4100">
                  <c:v>40838.038449074076</c:v>
                </c:pt>
                <c:pt idx="4101">
                  <c:v>40838.038564814815</c:v>
                </c:pt>
                <c:pt idx="4102">
                  <c:v>40838.038680555554</c:v>
                </c:pt>
                <c:pt idx="4103">
                  <c:v>40838.0387962963</c:v>
                </c:pt>
                <c:pt idx="4104">
                  <c:v>40838.038912037038</c:v>
                </c:pt>
                <c:pt idx="4105">
                  <c:v>40838.039027777777</c:v>
                </c:pt>
                <c:pt idx="4106">
                  <c:v>40838.039143518516</c:v>
                </c:pt>
                <c:pt idx="4107">
                  <c:v>40838.039259259262</c:v>
                </c:pt>
                <c:pt idx="4108">
                  <c:v>40838.039375</c:v>
                </c:pt>
                <c:pt idx="4109">
                  <c:v>40838.039490740739</c:v>
                </c:pt>
                <c:pt idx="4110">
                  <c:v>40838.039606481485</c:v>
                </c:pt>
                <c:pt idx="4111">
                  <c:v>40838.039722222224</c:v>
                </c:pt>
                <c:pt idx="4112">
                  <c:v>40838.039837962962</c:v>
                </c:pt>
                <c:pt idx="4113">
                  <c:v>40838.039953703701</c:v>
                </c:pt>
                <c:pt idx="4114">
                  <c:v>40838.040069444447</c:v>
                </c:pt>
                <c:pt idx="4115">
                  <c:v>40838.040185185186</c:v>
                </c:pt>
                <c:pt idx="4116">
                  <c:v>40838.040300925924</c:v>
                </c:pt>
                <c:pt idx="4117">
                  <c:v>40838.040416666663</c:v>
                </c:pt>
                <c:pt idx="4118">
                  <c:v>40838.040532407409</c:v>
                </c:pt>
                <c:pt idx="4119">
                  <c:v>40838.040648148148</c:v>
                </c:pt>
                <c:pt idx="4120">
                  <c:v>40838.040763888886</c:v>
                </c:pt>
                <c:pt idx="4121">
                  <c:v>40838.040879629632</c:v>
                </c:pt>
                <c:pt idx="4122">
                  <c:v>40838.040995370371</c:v>
                </c:pt>
                <c:pt idx="4123">
                  <c:v>40838.04111111111</c:v>
                </c:pt>
                <c:pt idx="4124">
                  <c:v>40838.041226851848</c:v>
                </c:pt>
                <c:pt idx="4125">
                  <c:v>40838.041342592594</c:v>
                </c:pt>
                <c:pt idx="4126">
                  <c:v>40838.041458333333</c:v>
                </c:pt>
                <c:pt idx="4127">
                  <c:v>40838.041574074072</c:v>
                </c:pt>
                <c:pt idx="4128">
                  <c:v>40838.041689814818</c:v>
                </c:pt>
                <c:pt idx="4129">
                  <c:v>40838.041805555556</c:v>
                </c:pt>
                <c:pt idx="4130">
                  <c:v>40838.041921296295</c:v>
                </c:pt>
                <c:pt idx="4131">
                  <c:v>40838.042037037034</c:v>
                </c:pt>
                <c:pt idx="4132">
                  <c:v>40838.04215277778</c:v>
                </c:pt>
                <c:pt idx="4133">
                  <c:v>40838.042268518519</c:v>
                </c:pt>
                <c:pt idx="4134">
                  <c:v>40838.042384259257</c:v>
                </c:pt>
                <c:pt idx="4135">
                  <c:v>40838.042500000003</c:v>
                </c:pt>
                <c:pt idx="4136">
                  <c:v>40838.042615740742</c:v>
                </c:pt>
                <c:pt idx="4137">
                  <c:v>40838.042731481481</c:v>
                </c:pt>
                <c:pt idx="4138">
                  <c:v>40838.042847222219</c:v>
                </c:pt>
                <c:pt idx="4139">
                  <c:v>40838.042962962965</c:v>
                </c:pt>
                <c:pt idx="4140">
                  <c:v>40838.043078703704</c:v>
                </c:pt>
                <c:pt idx="4141">
                  <c:v>40838.043194444443</c:v>
                </c:pt>
                <c:pt idx="4142">
                  <c:v>40838.043310185189</c:v>
                </c:pt>
                <c:pt idx="4143">
                  <c:v>40838.043425925927</c:v>
                </c:pt>
                <c:pt idx="4144">
                  <c:v>40838.043541666666</c:v>
                </c:pt>
                <c:pt idx="4145">
                  <c:v>40838.043657407405</c:v>
                </c:pt>
                <c:pt idx="4146">
                  <c:v>40838.043773148151</c:v>
                </c:pt>
                <c:pt idx="4147">
                  <c:v>40838.043888888889</c:v>
                </c:pt>
                <c:pt idx="4148">
                  <c:v>40838.044004629628</c:v>
                </c:pt>
                <c:pt idx="4149">
                  <c:v>40838.044120370374</c:v>
                </c:pt>
                <c:pt idx="4150">
                  <c:v>40838.044236111113</c:v>
                </c:pt>
                <c:pt idx="4151">
                  <c:v>40838.044351851851</c:v>
                </c:pt>
                <c:pt idx="4152">
                  <c:v>40838.04446759259</c:v>
                </c:pt>
                <c:pt idx="4153">
                  <c:v>40838.044583333336</c:v>
                </c:pt>
                <c:pt idx="4154">
                  <c:v>40838.044699074075</c:v>
                </c:pt>
                <c:pt idx="4155">
                  <c:v>40838.044814814813</c:v>
                </c:pt>
                <c:pt idx="4156">
                  <c:v>40838.044930555552</c:v>
                </c:pt>
                <c:pt idx="4157">
                  <c:v>40838.045046296298</c:v>
                </c:pt>
                <c:pt idx="4158">
                  <c:v>40838.045162037037</c:v>
                </c:pt>
                <c:pt idx="4159">
                  <c:v>40838.045277777775</c:v>
                </c:pt>
                <c:pt idx="4160">
                  <c:v>40838.045393518521</c:v>
                </c:pt>
                <c:pt idx="4161">
                  <c:v>40838.04550925926</c:v>
                </c:pt>
                <c:pt idx="4162">
                  <c:v>40838.045624999999</c:v>
                </c:pt>
                <c:pt idx="4163">
                  <c:v>40838.045740740738</c:v>
                </c:pt>
                <c:pt idx="4164">
                  <c:v>40838.045856481483</c:v>
                </c:pt>
                <c:pt idx="4165">
                  <c:v>40838.045972222222</c:v>
                </c:pt>
                <c:pt idx="4166">
                  <c:v>40838.046087962961</c:v>
                </c:pt>
                <c:pt idx="4167">
                  <c:v>40838.046203703707</c:v>
                </c:pt>
                <c:pt idx="4168">
                  <c:v>40838.046319444446</c:v>
                </c:pt>
                <c:pt idx="4169">
                  <c:v>40838.046435185184</c:v>
                </c:pt>
                <c:pt idx="4170">
                  <c:v>40838.046550925923</c:v>
                </c:pt>
                <c:pt idx="4171">
                  <c:v>40838.046666666669</c:v>
                </c:pt>
                <c:pt idx="4172">
                  <c:v>40838.046782407408</c:v>
                </c:pt>
                <c:pt idx="4173">
                  <c:v>40838.046898148146</c:v>
                </c:pt>
                <c:pt idx="4174">
                  <c:v>40838.047013888892</c:v>
                </c:pt>
                <c:pt idx="4175">
                  <c:v>40838.047129629631</c:v>
                </c:pt>
                <c:pt idx="4176">
                  <c:v>40838.04724537037</c:v>
                </c:pt>
                <c:pt idx="4177">
                  <c:v>40838.047361111108</c:v>
                </c:pt>
                <c:pt idx="4178">
                  <c:v>40838.047476851854</c:v>
                </c:pt>
                <c:pt idx="4179">
                  <c:v>40838.047592592593</c:v>
                </c:pt>
                <c:pt idx="4180">
                  <c:v>40838.047708333332</c:v>
                </c:pt>
                <c:pt idx="4181">
                  <c:v>40838.047824074078</c:v>
                </c:pt>
                <c:pt idx="4182">
                  <c:v>40838.047939814816</c:v>
                </c:pt>
                <c:pt idx="4183">
                  <c:v>40838.048055555555</c:v>
                </c:pt>
                <c:pt idx="4184">
                  <c:v>40838.048171296294</c:v>
                </c:pt>
                <c:pt idx="4185">
                  <c:v>40838.04828703704</c:v>
                </c:pt>
                <c:pt idx="4186">
                  <c:v>40838.048402777778</c:v>
                </c:pt>
                <c:pt idx="4187">
                  <c:v>40838.048518518517</c:v>
                </c:pt>
                <c:pt idx="4188">
                  <c:v>40838.048634259256</c:v>
                </c:pt>
                <c:pt idx="4189">
                  <c:v>40838.048750000002</c:v>
                </c:pt>
                <c:pt idx="4190">
                  <c:v>40838.04886574074</c:v>
                </c:pt>
                <c:pt idx="4191">
                  <c:v>40838.048981481479</c:v>
                </c:pt>
                <c:pt idx="4192">
                  <c:v>40838.049097222225</c:v>
                </c:pt>
                <c:pt idx="4193">
                  <c:v>40838.049212962964</c:v>
                </c:pt>
                <c:pt idx="4194">
                  <c:v>40838.049328703702</c:v>
                </c:pt>
                <c:pt idx="4195">
                  <c:v>40838.049444444441</c:v>
                </c:pt>
                <c:pt idx="4196">
                  <c:v>40838.049560185187</c:v>
                </c:pt>
                <c:pt idx="4197">
                  <c:v>40838.049675925926</c:v>
                </c:pt>
                <c:pt idx="4198">
                  <c:v>40838.049791666665</c:v>
                </c:pt>
                <c:pt idx="4199">
                  <c:v>40838.049907407411</c:v>
                </c:pt>
                <c:pt idx="4200">
                  <c:v>40838.050023148149</c:v>
                </c:pt>
                <c:pt idx="4201">
                  <c:v>40838.050138888888</c:v>
                </c:pt>
                <c:pt idx="4202">
                  <c:v>40838.050254629627</c:v>
                </c:pt>
                <c:pt idx="4203">
                  <c:v>40838.050370370373</c:v>
                </c:pt>
                <c:pt idx="4204">
                  <c:v>40838.050486111111</c:v>
                </c:pt>
                <c:pt idx="4205">
                  <c:v>40838.05060185185</c:v>
                </c:pt>
                <c:pt idx="4206">
                  <c:v>40838.050717592596</c:v>
                </c:pt>
                <c:pt idx="4207">
                  <c:v>40838.050833333335</c:v>
                </c:pt>
                <c:pt idx="4208">
                  <c:v>40838.050949074073</c:v>
                </c:pt>
                <c:pt idx="4209">
                  <c:v>40838.051064814812</c:v>
                </c:pt>
                <c:pt idx="4210">
                  <c:v>40838.051180555558</c:v>
                </c:pt>
                <c:pt idx="4211">
                  <c:v>40838.051296296297</c:v>
                </c:pt>
                <c:pt idx="4212">
                  <c:v>40838.051412037035</c:v>
                </c:pt>
                <c:pt idx="4213">
                  <c:v>40838.051527777781</c:v>
                </c:pt>
                <c:pt idx="4214">
                  <c:v>40838.05164351852</c:v>
                </c:pt>
                <c:pt idx="4215">
                  <c:v>40838.051759259259</c:v>
                </c:pt>
                <c:pt idx="4216">
                  <c:v>40838.051874999997</c:v>
                </c:pt>
                <c:pt idx="4217">
                  <c:v>40838.051990740743</c:v>
                </c:pt>
                <c:pt idx="4218">
                  <c:v>40838.052106481482</c:v>
                </c:pt>
                <c:pt idx="4219">
                  <c:v>40838.052222222221</c:v>
                </c:pt>
                <c:pt idx="4220">
                  <c:v>40838.052337962959</c:v>
                </c:pt>
                <c:pt idx="4221">
                  <c:v>40838.052453703705</c:v>
                </c:pt>
                <c:pt idx="4222">
                  <c:v>40838.052569444444</c:v>
                </c:pt>
                <c:pt idx="4223">
                  <c:v>40838.052685185183</c:v>
                </c:pt>
                <c:pt idx="4224">
                  <c:v>40838.052800925929</c:v>
                </c:pt>
                <c:pt idx="4225">
                  <c:v>40838.052916666667</c:v>
                </c:pt>
                <c:pt idx="4226">
                  <c:v>40838.053032407406</c:v>
                </c:pt>
                <c:pt idx="4227">
                  <c:v>40838.053148148145</c:v>
                </c:pt>
                <c:pt idx="4228">
                  <c:v>40838.053263888891</c:v>
                </c:pt>
                <c:pt idx="4229">
                  <c:v>40838.053379629629</c:v>
                </c:pt>
                <c:pt idx="4230">
                  <c:v>40838.053495370368</c:v>
                </c:pt>
                <c:pt idx="4231">
                  <c:v>40838.053611111114</c:v>
                </c:pt>
                <c:pt idx="4232">
                  <c:v>40838.053726851853</c:v>
                </c:pt>
                <c:pt idx="4233">
                  <c:v>40838.053842592592</c:v>
                </c:pt>
                <c:pt idx="4234">
                  <c:v>40838.05395833333</c:v>
                </c:pt>
                <c:pt idx="4235">
                  <c:v>40838.054074074076</c:v>
                </c:pt>
                <c:pt idx="4236">
                  <c:v>40838.054189814815</c:v>
                </c:pt>
                <c:pt idx="4237">
                  <c:v>40838.054305555554</c:v>
                </c:pt>
                <c:pt idx="4238">
                  <c:v>40838.0544212963</c:v>
                </c:pt>
                <c:pt idx="4239">
                  <c:v>40838.054537037038</c:v>
                </c:pt>
                <c:pt idx="4240">
                  <c:v>40838.054652777777</c:v>
                </c:pt>
                <c:pt idx="4241">
                  <c:v>40838.054768518516</c:v>
                </c:pt>
                <c:pt idx="4242">
                  <c:v>40838.054884259262</c:v>
                </c:pt>
                <c:pt idx="4243">
                  <c:v>40838.055</c:v>
                </c:pt>
                <c:pt idx="4244">
                  <c:v>40838.055115740739</c:v>
                </c:pt>
                <c:pt idx="4245">
                  <c:v>40838.055231481485</c:v>
                </c:pt>
                <c:pt idx="4246">
                  <c:v>40838.055347222224</c:v>
                </c:pt>
                <c:pt idx="4247">
                  <c:v>40838.055462962962</c:v>
                </c:pt>
                <c:pt idx="4248">
                  <c:v>40838.055578703701</c:v>
                </c:pt>
                <c:pt idx="4249">
                  <c:v>40838.055694444447</c:v>
                </c:pt>
                <c:pt idx="4250">
                  <c:v>40838.055810185186</c:v>
                </c:pt>
                <c:pt idx="4251">
                  <c:v>40838.055925925924</c:v>
                </c:pt>
                <c:pt idx="4252">
                  <c:v>40838.056041666663</c:v>
                </c:pt>
                <c:pt idx="4253">
                  <c:v>40838.056157407409</c:v>
                </c:pt>
                <c:pt idx="4254">
                  <c:v>40838.056273148148</c:v>
                </c:pt>
                <c:pt idx="4255">
                  <c:v>40838.056388888886</c:v>
                </c:pt>
                <c:pt idx="4256">
                  <c:v>40838.056504629632</c:v>
                </c:pt>
                <c:pt idx="4257">
                  <c:v>40838.056620370371</c:v>
                </c:pt>
                <c:pt idx="4258">
                  <c:v>40838.05673611111</c:v>
                </c:pt>
                <c:pt idx="4259">
                  <c:v>40838.056851851848</c:v>
                </c:pt>
                <c:pt idx="4260">
                  <c:v>40838.056967592594</c:v>
                </c:pt>
                <c:pt idx="4261">
                  <c:v>40838.057083333333</c:v>
                </c:pt>
                <c:pt idx="4262">
                  <c:v>40838.057199074072</c:v>
                </c:pt>
                <c:pt idx="4263">
                  <c:v>40838.057314814818</c:v>
                </c:pt>
                <c:pt idx="4264">
                  <c:v>40838.057430555556</c:v>
                </c:pt>
                <c:pt idx="4265">
                  <c:v>40838.057546296295</c:v>
                </c:pt>
                <c:pt idx="4266">
                  <c:v>40838.057662037034</c:v>
                </c:pt>
                <c:pt idx="4267">
                  <c:v>40838.05777777778</c:v>
                </c:pt>
                <c:pt idx="4268">
                  <c:v>40838.057893518519</c:v>
                </c:pt>
                <c:pt idx="4269">
                  <c:v>40838.058009259257</c:v>
                </c:pt>
                <c:pt idx="4270">
                  <c:v>40838.058125000003</c:v>
                </c:pt>
                <c:pt idx="4271">
                  <c:v>40838.058240740742</c:v>
                </c:pt>
                <c:pt idx="4272">
                  <c:v>40838.058356481481</c:v>
                </c:pt>
                <c:pt idx="4273">
                  <c:v>40838.058472222219</c:v>
                </c:pt>
                <c:pt idx="4274">
                  <c:v>40838.058587962965</c:v>
                </c:pt>
                <c:pt idx="4275">
                  <c:v>40838.058703703704</c:v>
                </c:pt>
                <c:pt idx="4276">
                  <c:v>40838.058819444443</c:v>
                </c:pt>
                <c:pt idx="4277">
                  <c:v>40838.058935185189</c:v>
                </c:pt>
                <c:pt idx="4278">
                  <c:v>40838.059050925927</c:v>
                </c:pt>
                <c:pt idx="4279">
                  <c:v>40838.059166666666</c:v>
                </c:pt>
                <c:pt idx="4280">
                  <c:v>40838.059282407405</c:v>
                </c:pt>
                <c:pt idx="4281">
                  <c:v>40838.059398148151</c:v>
                </c:pt>
                <c:pt idx="4282">
                  <c:v>40838.059513888889</c:v>
                </c:pt>
                <c:pt idx="4283">
                  <c:v>40838.059629629628</c:v>
                </c:pt>
                <c:pt idx="4284">
                  <c:v>40838.059745370374</c:v>
                </c:pt>
                <c:pt idx="4285">
                  <c:v>40838.059861111113</c:v>
                </c:pt>
                <c:pt idx="4286">
                  <c:v>40838.059976851851</c:v>
                </c:pt>
                <c:pt idx="4287">
                  <c:v>40838.06009259259</c:v>
                </c:pt>
                <c:pt idx="4288">
                  <c:v>40838.060208333336</c:v>
                </c:pt>
                <c:pt idx="4289">
                  <c:v>40838.060324074075</c:v>
                </c:pt>
                <c:pt idx="4290">
                  <c:v>40838.060439814813</c:v>
                </c:pt>
                <c:pt idx="4291">
                  <c:v>40838.060555555552</c:v>
                </c:pt>
                <c:pt idx="4292">
                  <c:v>40838.060671296298</c:v>
                </c:pt>
                <c:pt idx="4293">
                  <c:v>40838.060787037037</c:v>
                </c:pt>
                <c:pt idx="4294">
                  <c:v>40838.060902777775</c:v>
                </c:pt>
                <c:pt idx="4295">
                  <c:v>40838.061018518521</c:v>
                </c:pt>
                <c:pt idx="4296">
                  <c:v>40838.06113425926</c:v>
                </c:pt>
                <c:pt idx="4297">
                  <c:v>40838.061249999999</c:v>
                </c:pt>
                <c:pt idx="4298">
                  <c:v>40838.061365740738</c:v>
                </c:pt>
                <c:pt idx="4299">
                  <c:v>40838.061481481483</c:v>
                </c:pt>
                <c:pt idx="4300">
                  <c:v>40838.061597222222</c:v>
                </c:pt>
                <c:pt idx="4301">
                  <c:v>40838.061712962961</c:v>
                </c:pt>
                <c:pt idx="4302">
                  <c:v>40838.061828703707</c:v>
                </c:pt>
                <c:pt idx="4303">
                  <c:v>40838.061944444446</c:v>
                </c:pt>
                <c:pt idx="4304">
                  <c:v>40838.062060185184</c:v>
                </c:pt>
                <c:pt idx="4305">
                  <c:v>40838.062175925923</c:v>
                </c:pt>
                <c:pt idx="4306">
                  <c:v>40838.062291666669</c:v>
                </c:pt>
                <c:pt idx="4307">
                  <c:v>40838.062407407408</c:v>
                </c:pt>
                <c:pt idx="4308">
                  <c:v>40838.062523148146</c:v>
                </c:pt>
                <c:pt idx="4309">
                  <c:v>40838.062638888892</c:v>
                </c:pt>
                <c:pt idx="4310">
                  <c:v>40838.062754629631</c:v>
                </c:pt>
                <c:pt idx="4311">
                  <c:v>40838.06287037037</c:v>
                </c:pt>
                <c:pt idx="4312">
                  <c:v>40838.062986111108</c:v>
                </c:pt>
                <c:pt idx="4313">
                  <c:v>40838.063101851854</c:v>
                </c:pt>
                <c:pt idx="4314">
                  <c:v>40838.063217592593</c:v>
                </c:pt>
                <c:pt idx="4315">
                  <c:v>40838.063333333332</c:v>
                </c:pt>
                <c:pt idx="4316">
                  <c:v>40838.063449074078</c:v>
                </c:pt>
                <c:pt idx="4317">
                  <c:v>40838.063564814816</c:v>
                </c:pt>
                <c:pt idx="4318">
                  <c:v>40838.063680555555</c:v>
                </c:pt>
                <c:pt idx="4319">
                  <c:v>40838.063796296294</c:v>
                </c:pt>
                <c:pt idx="4320">
                  <c:v>40838.06391203704</c:v>
                </c:pt>
                <c:pt idx="4321">
                  <c:v>40838.064027777778</c:v>
                </c:pt>
                <c:pt idx="4322">
                  <c:v>40838.064143518517</c:v>
                </c:pt>
                <c:pt idx="4323">
                  <c:v>40838.064259259256</c:v>
                </c:pt>
                <c:pt idx="4324">
                  <c:v>40838.064375000002</c:v>
                </c:pt>
                <c:pt idx="4325">
                  <c:v>40838.06449074074</c:v>
                </c:pt>
                <c:pt idx="4326">
                  <c:v>40838.064606481479</c:v>
                </c:pt>
                <c:pt idx="4327">
                  <c:v>40838.064722222225</c:v>
                </c:pt>
                <c:pt idx="4328">
                  <c:v>40838.064837962964</c:v>
                </c:pt>
                <c:pt idx="4329">
                  <c:v>40838.064953703702</c:v>
                </c:pt>
                <c:pt idx="4330">
                  <c:v>40838.065069444441</c:v>
                </c:pt>
                <c:pt idx="4331">
                  <c:v>40838.065185185187</c:v>
                </c:pt>
                <c:pt idx="4332">
                  <c:v>40838.065300925926</c:v>
                </c:pt>
                <c:pt idx="4333">
                  <c:v>40838.065416666665</c:v>
                </c:pt>
                <c:pt idx="4334">
                  <c:v>40838.065532407411</c:v>
                </c:pt>
                <c:pt idx="4335">
                  <c:v>40838.065648148149</c:v>
                </c:pt>
                <c:pt idx="4336">
                  <c:v>40838.065763888888</c:v>
                </c:pt>
                <c:pt idx="4337">
                  <c:v>40838.065879629627</c:v>
                </c:pt>
                <c:pt idx="4338">
                  <c:v>40838.065995370373</c:v>
                </c:pt>
                <c:pt idx="4339">
                  <c:v>40838.066111111111</c:v>
                </c:pt>
                <c:pt idx="4340">
                  <c:v>40838.06622685185</c:v>
                </c:pt>
                <c:pt idx="4341">
                  <c:v>40838.066342592596</c:v>
                </c:pt>
                <c:pt idx="4342">
                  <c:v>40838.066458333335</c:v>
                </c:pt>
                <c:pt idx="4343">
                  <c:v>40838.066574074073</c:v>
                </c:pt>
                <c:pt idx="4344">
                  <c:v>40838.066689814812</c:v>
                </c:pt>
                <c:pt idx="4345">
                  <c:v>40838.066805555558</c:v>
                </c:pt>
                <c:pt idx="4346">
                  <c:v>40838.066921296297</c:v>
                </c:pt>
                <c:pt idx="4347">
                  <c:v>40838.067037037035</c:v>
                </c:pt>
                <c:pt idx="4348">
                  <c:v>40838.067152777781</c:v>
                </c:pt>
                <c:pt idx="4349">
                  <c:v>40838.06726851852</c:v>
                </c:pt>
                <c:pt idx="4350">
                  <c:v>40838.067384259259</c:v>
                </c:pt>
                <c:pt idx="4351">
                  <c:v>40838.067499999997</c:v>
                </c:pt>
                <c:pt idx="4352">
                  <c:v>40838.067615740743</c:v>
                </c:pt>
                <c:pt idx="4353">
                  <c:v>40838.067731481482</c:v>
                </c:pt>
                <c:pt idx="4354">
                  <c:v>40838.067847222221</c:v>
                </c:pt>
                <c:pt idx="4355">
                  <c:v>40838.067962962959</c:v>
                </c:pt>
                <c:pt idx="4356">
                  <c:v>40838.068078703705</c:v>
                </c:pt>
                <c:pt idx="4357">
                  <c:v>40838.068194444444</c:v>
                </c:pt>
                <c:pt idx="4358">
                  <c:v>40838.068310185183</c:v>
                </c:pt>
                <c:pt idx="4359">
                  <c:v>40838.068425925929</c:v>
                </c:pt>
                <c:pt idx="4360">
                  <c:v>40838.068541666667</c:v>
                </c:pt>
                <c:pt idx="4361">
                  <c:v>40838.068657407406</c:v>
                </c:pt>
                <c:pt idx="4362">
                  <c:v>40838.068773148145</c:v>
                </c:pt>
                <c:pt idx="4363">
                  <c:v>40838.068888888891</c:v>
                </c:pt>
                <c:pt idx="4364">
                  <c:v>40838.069004629629</c:v>
                </c:pt>
                <c:pt idx="4365">
                  <c:v>40838.069120370368</c:v>
                </c:pt>
                <c:pt idx="4366">
                  <c:v>40838.069236111114</c:v>
                </c:pt>
                <c:pt idx="4367">
                  <c:v>40838.069351851853</c:v>
                </c:pt>
                <c:pt idx="4368">
                  <c:v>40838.069467592592</c:v>
                </c:pt>
                <c:pt idx="4369">
                  <c:v>40838.06958333333</c:v>
                </c:pt>
                <c:pt idx="4370">
                  <c:v>40838.069699074076</c:v>
                </c:pt>
                <c:pt idx="4371">
                  <c:v>40838.069814814815</c:v>
                </c:pt>
                <c:pt idx="4372">
                  <c:v>40838.069930555554</c:v>
                </c:pt>
                <c:pt idx="4373">
                  <c:v>40838.0700462963</c:v>
                </c:pt>
                <c:pt idx="4374">
                  <c:v>40838.070162037038</c:v>
                </c:pt>
                <c:pt idx="4375">
                  <c:v>40838.070277777777</c:v>
                </c:pt>
                <c:pt idx="4376">
                  <c:v>40838.070393518516</c:v>
                </c:pt>
                <c:pt idx="4377">
                  <c:v>40838.070509259262</c:v>
                </c:pt>
                <c:pt idx="4378">
                  <c:v>40838.070625</c:v>
                </c:pt>
                <c:pt idx="4379">
                  <c:v>40838.070740740739</c:v>
                </c:pt>
                <c:pt idx="4380">
                  <c:v>40838.070856481485</c:v>
                </c:pt>
                <c:pt idx="4381">
                  <c:v>40838.070972222224</c:v>
                </c:pt>
                <c:pt idx="4382">
                  <c:v>40838.071087962962</c:v>
                </c:pt>
                <c:pt idx="4383">
                  <c:v>40838.071203703701</c:v>
                </c:pt>
                <c:pt idx="4384">
                  <c:v>40838.071319444447</c:v>
                </c:pt>
                <c:pt idx="4385">
                  <c:v>40838.071435185186</c:v>
                </c:pt>
                <c:pt idx="4386">
                  <c:v>40838.071550925924</c:v>
                </c:pt>
                <c:pt idx="4387">
                  <c:v>40838.071666666663</c:v>
                </c:pt>
                <c:pt idx="4388">
                  <c:v>40838.071782407409</c:v>
                </c:pt>
                <c:pt idx="4389">
                  <c:v>40838.071898148148</c:v>
                </c:pt>
                <c:pt idx="4390">
                  <c:v>40838.072013888886</c:v>
                </c:pt>
                <c:pt idx="4391">
                  <c:v>40838.072129629632</c:v>
                </c:pt>
                <c:pt idx="4392">
                  <c:v>40838.072245370371</c:v>
                </c:pt>
                <c:pt idx="4393">
                  <c:v>40838.07236111111</c:v>
                </c:pt>
                <c:pt idx="4394">
                  <c:v>40838.072476851848</c:v>
                </c:pt>
                <c:pt idx="4395">
                  <c:v>40838.072592592594</c:v>
                </c:pt>
                <c:pt idx="4396">
                  <c:v>40838.072708333333</c:v>
                </c:pt>
                <c:pt idx="4397">
                  <c:v>40838.072824074072</c:v>
                </c:pt>
                <c:pt idx="4398">
                  <c:v>40838.072939814818</c:v>
                </c:pt>
                <c:pt idx="4399">
                  <c:v>40838.073055555556</c:v>
                </c:pt>
                <c:pt idx="4400">
                  <c:v>40838.073171296295</c:v>
                </c:pt>
                <c:pt idx="4401">
                  <c:v>40838.073287037034</c:v>
                </c:pt>
                <c:pt idx="4402">
                  <c:v>40838.07340277778</c:v>
                </c:pt>
                <c:pt idx="4403">
                  <c:v>40838.073518518519</c:v>
                </c:pt>
                <c:pt idx="4404">
                  <c:v>40838.073634259257</c:v>
                </c:pt>
                <c:pt idx="4405">
                  <c:v>40838.073750000003</c:v>
                </c:pt>
                <c:pt idx="4406">
                  <c:v>40838.073865740742</c:v>
                </c:pt>
                <c:pt idx="4407">
                  <c:v>40838.073981481481</c:v>
                </c:pt>
                <c:pt idx="4408">
                  <c:v>40838.074097222219</c:v>
                </c:pt>
                <c:pt idx="4409">
                  <c:v>40838.074212962965</c:v>
                </c:pt>
                <c:pt idx="4410">
                  <c:v>40838.074328703704</c:v>
                </c:pt>
                <c:pt idx="4411">
                  <c:v>40838.074444444443</c:v>
                </c:pt>
                <c:pt idx="4412">
                  <c:v>40838.074560185189</c:v>
                </c:pt>
                <c:pt idx="4413">
                  <c:v>40838.074675925927</c:v>
                </c:pt>
                <c:pt idx="4414">
                  <c:v>40838.074791666666</c:v>
                </c:pt>
                <c:pt idx="4415">
                  <c:v>40838.074907407405</c:v>
                </c:pt>
                <c:pt idx="4416">
                  <c:v>40838.075023148151</c:v>
                </c:pt>
                <c:pt idx="4417">
                  <c:v>40838.075138888889</c:v>
                </c:pt>
                <c:pt idx="4418">
                  <c:v>40838.075254629628</c:v>
                </c:pt>
                <c:pt idx="4419">
                  <c:v>40838.075370370374</c:v>
                </c:pt>
                <c:pt idx="4420">
                  <c:v>40838.075486111113</c:v>
                </c:pt>
                <c:pt idx="4421">
                  <c:v>40838.075601851851</c:v>
                </c:pt>
                <c:pt idx="4422">
                  <c:v>40838.07571759259</c:v>
                </c:pt>
                <c:pt idx="4423">
                  <c:v>40838.075833333336</c:v>
                </c:pt>
                <c:pt idx="4424">
                  <c:v>40838.075949074075</c:v>
                </c:pt>
                <c:pt idx="4425">
                  <c:v>40838.076064814813</c:v>
                </c:pt>
                <c:pt idx="4426">
                  <c:v>40838.076180555552</c:v>
                </c:pt>
                <c:pt idx="4427">
                  <c:v>40838.076296296298</c:v>
                </c:pt>
                <c:pt idx="4428">
                  <c:v>40838.076412037037</c:v>
                </c:pt>
                <c:pt idx="4429">
                  <c:v>40838.076527777775</c:v>
                </c:pt>
                <c:pt idx="4430">
                  <c:v>40838.076643518521</c:v>
                </c:pt>
                <c:pt idx="4431">
                  <c:v>40838.07675925926</c:v>
                </c:pt>
                <c:pt idx="4432">
                  <c:v>40838.076874999999</c:v>
                </c:pt>
                <c:pt idx="4433">
                  <c:v>40838.076990740738</c:v>
                </c:pt>
                <c:pt idx="4434">
                  <c:v>40838.077106481483</c:v>
                </c:pt>
                <c:pt idx="4435">
                  <c:v>40838.077222222222</c:v>
                </c:pt>
                <c:pt idx="4436">
                  <c:v>40838.077337962961</c:v>
                </c:pt>
                <c:pt idx="4437">
                  <c:v>40838.077453703707</c:v>
                </c:pt>
                <c:pt idx="4438">
                  <c:v>40838.077569444446</c:v>
                </c:pt>
                <c:pt idx="4439">
                  <c:v>40838.077685185184</c:v>
                </c:pt>
                <c:pt idx="4440">
                  <c:v>40838.077800925923</c:v>
                </c:pt>
                <c:pt idx="4441">
                  <c:v>40838.077916666669</c:v>
                </c:pt>
                <c:pt idx="4442">
                  <c:v>40838.078032407408</c:v>
                </c:pt>
                <c:pt idx="4443">
                  <c:v>40838.078148148146</c:v>
                </c:pt>
                <c:pt idx="4444">
                  <c:v>40838.078263888892</c:v>
                </c:pt>
                <c:pt idx="4445">
                  <c:v>40838.078379629631</c:v>
                </c:pt>
                <c:pt idx="4446">
                  <c:v>40838.07849537037</c:v>
                </c:pt>
                <c:pt idx="4447">
                  <c:v>40838.078611111108</c:v>
                </c:pt>
                <c:pt idx="4448">
                  <c:v>40838.078726851854</c:v>
                </c:pt>
                <c:pt idx="4449">
                  <c:v>40838.078842592593</c:v>
                </c:pt>
                <c:pt idx="4450">
                  <c:v>40838.078958333332</c:v>
                </c:pt>
                <c:pt idx="4451">
                  <c:v>40838.079074074078</c:v>
                </c:pt>
                <c:pt idx="4452">
                  <c:v>40838.079189814816</c:v>
                </c:pt>
                <c:pt idx="4453">
                  <c:v>40838.079305555555</c:v>
                </c:pt>
                <c:pt idx="4454">
                  <c:v>40838.079421296294</c:v>
                </c:pt>
                <c:pt idx="4455">
                  <c:v>40838.07953703704</c:v>
                </c:pt>
                <c:pt idx="4456">
                  <c:v>40838.079652777778</c:v>
                </c:pt>
                <c:pt idx="4457">
                  <c:v>40838.079768518517</c:v>
                </c:pt>
                <c:pt idx="4458">
                  <c:v>40838.079884259256</c:v>
                </c:pt>
                <c:pt idx="4459">
                  <c:v>40838.080000000002</c:v>
                </c:pt>
                <c:pt idx="4460">
                  <c:v>40838.08011574074</c:v>
                </c:pt>
                <c:pt idx="4461">
                  <c:v>40838.080231481479</c:v>
                </c:pt>
                <c:pt idx="4462">
                  <c:v>40838.080347222225</c:v>
                </c:pt>
                <c:pt idx="4463">
                  <c:v>40838.080462962964</c:v>
                </c:pt>
                <c:pt idx="4464">
                  <c:v>40838.080578703702</c:v>
                </c:pt>
                <c:pt idx="4465">
                  <c:v>40838.080694444441</c:v>
                </c:pt>
                <c:pt idx="4466">
                  <c:v>40838.080810185187</c:v>
                </c:pt>
                <c:pt idx="4467">
                  <c:v>40838.080925925926</c:v>
                </c:pt>
                <c:pt idx="4468">
                  <c:v>40838.081041666665</c:v>
                </c:pt>
                <c:pt idx="4469">
                  <c:v>40838.081157407411</c:v>
                </c:pt>
                <c:pt idx="4470">
                  <c:v>40838.081273148149</c:v>
                </c:pt>
                <c:pt idx="4471">
                  <c:v>40838.081388888888</c:v>
                </c:pt>
                <c:pt idx="4472">
                  <c:v>40838.081504629627</c:v>
                </c:pt>
                <c:pt idx="4473">
                  <c:v>40838.081620370373</c:v>
                </c:pt>
                <c:pt idx="4474">
                  <c:v>40838.081736111111</c:v>
                </c:pt>
                <c:pt idx="4475">
                  <c:v>40838.08185185185</c:v>
                </c:pt>
                <c:pt idx="4476">
                  <c:v>40838.081967592596</c:v>
                </c:pt>
                <c:pt idx="4477">
                  <c:v>40838.082083333335</c:v>
                </c:pt>
                <c:pt idx="4478">
                  <c:v>40838.082199074073</c:v>
                </c:pt>
                <c:pt idx="4479">
                  <c:v>40838.082314814812</c:v>
                </c:pt>
                <c:pt idx="4480">
                  <c:v>40838.082430555558</c:v>
                </c:pt>
                <c:pt idx="4481">
                  <c:v>40838.082546296297</c:v>
                </c:pt>
                <c:pt idx="4482">
                  <c:v>40838.082662037035</c:v>
                </c:pt>
                <c:pt idx="4483">
                  <c:v>40838.082777777781</c:v>
                </c:pt>
                <c:pt idx="4484">
                  <c:v>40838.08289351852</c:v>
                </c:pt>
                <c:pt idx="4485">
                  <c:v>40838.083009259259</c:v>
                </c:pt>
                <c:pt idx="4486">
                  <c:v>40838.083124999997</c:v>
                </c:pt>
                <c:pt idx="4487">
                  <c:v>40838.083240740743</c:v>
                </c:pt>
                <c:pt idx="4488">
                  <c:v>40838.083356481482</c:v>
                </c:pt>
                <c:pt idx="4489">
                  <c:v>40838.083472222221</c:v>
                </c:pt>
                <c:pt idx="4490">
                  <c:v>40838.083587962959</c:v>
                </c:pt>
                <c:pt idx="4491">
                  <c:v>40838.083703703705</c:v>
                </c:pt>
                <c:pt idx="4492">
                  <c:v>40838.083819444444</c:v>
                </c:pt>
                <c:pt idx="4493">
                  <c:v>40838.083935185183</c:v>
                </c:pt>
                <c:pt idx="4494">
                  <c:v>40838.084050925929</c:v>
                </c:pt>
                <c:pt idx="4495">
                  <c:v>40838.084166666667</c:v>
                </c:pt>
                <c:pt idx="4496">
                  <c:v>40838.084282407406</c:v>
                </c:pt>
                <c:pt idx="4497">
                  <c:v>40838.084398148145</c:v>
                </c:pt>
                <c:pt idx="4498">
                  <c:v>40838.084513888891</c:v>
                </c:pt>
                <c:pt idx="4499">
                  <c:v>40838.084629629629</c:v>
                </c:pt>
                <c:pt idx="4500">
                  <c:v>40838.084745370368</c:v>
                </c:pt>
                <c:pt idx="4501">
                  <c:v>40838.084861111114</c:v>
                </c:pt>
                <c:pt idx="4502">
                  <c:v>40838.084976851853</c:v>
                </c:pt>
                <c:pt idx="4503">
                  <c:v>40838.085092592592</c:v>
                </c:pt>
                <c:pt idx="4504">
                  <c:v>40838.08520833333</c:v>
                </c:pt>
                <c:pt idx="4505">
                  <c:v>40838.085324074076</c:v>
                </c:pt>
                <c:pt idx="4506">
                  <c:v>40838.085439814815</c:v>
                </c:pt>
                <c:pt idx="4507">
                  <c:v>40838.085555555554</c:v>
                </c:pt>
                <c:pt idx="4508">
                  <c:v>40838.0856712963</c:v>
                </c:pt>
                <c:pt idx="4509">
                  <c:v>40838.085787037038</c:v>
                </c:pt>
                <c:pt idx="4510">
                  <c:v>40838.085902777777</c:v>
                </c:pt>
                <c:pt idx="4511">
                  <c:v>40838.086018518516</c:v>
                </c:pt>
                <c:pt idx="4512">
                  <c:v>40838.086134259262</c:v>
                </c:pt>
                <c:pt idx="4513">
                  <c:v>40838.08625</c:v>
                </c:pt>
                <c:pt idx="4514">
                  <c:v>40838.086365740739</c:v>
                </c:pt>
                <c:pt idx="4515">
                  <c:v>40838.086481481485</c:v>
                </c:pt>
                <c:pt idx="4516">
                  <c:v>40838.086597222224</c:v>
                </c:pt>
                <c:pt idx="4517">
                  <c:v>40838.086712962962</c:v>
                </c:pt>
                <c:pt idx="4518">
                  <c:v>40838.086828703701</c:v>
                </c:pt>
                <c:pt idx="4519">
                  <c:v>40838.086944444447</c:v>
                </c:pt>
                <c:pt idx="4520">
                  <c:v>40838.087060185186</c:v>
                </c:pt>
                <c:pt idx="4521">
                  <c:v>40838.087175925924</c:v>
                </c:pt>
                <c:pt idx="4522">
                  <c:v>40838.087291666663</c:v>
                </c:pt>
                <c:pt idx="4523">
                  <c:v>40838.087407407409</c:v>
                </c:pt>
                <c:pt idx="4524">
                  <c:v>40838.087523148148</c:v>
                </c:pt>
                <c:pt idx="4525">
                  <c:v>40838.087638888886</c:v>
                </c:pt>
                <c:pt idx="4526">
                  <c:v>40838.087754629632</c:v>
                </c:pt>
                <c:pt idx="4527">
                  <c:v>40838.087870370371</c:v>
                </c:pt>
                <c:pt idx="4528">
                  <c:v>40838.08798611111</c:v>
                </c:pt>
                <c:pt idx="4529">
                  <c:v>40838.088101851848</c:v>
                </c:pt>
                <c:pt idx="4530">
                  <c:v>40838.088217592594</c:v>
                </c:pt>
                <c:pt idx="4531">
                  <c:v>40838.088333333333</c:v>
                </c:pt>
                <c:pt idx="4532">
                  <c:v>40838.088449074072</c:v>
                </c:pt>
                <c:pt idx="4533">
                  <c:v>40838.088564814818</c:v>
                </c:pt>
                <c:pt idx="4534">
                  <c:v>40838.088680555556</c:v>
                </c:pt>
                <c:pt idx="4535">
                  <c:v>40838.088796296295</c:v>
                </c:pt>
                <c:pt idx="4536">
                  <c:v>40838.088912037034</c:v>
                </c:pt>
                <c:pt idx="4537">
                  <c:v>40838.08902777778</c:v>
                </c:pt>
                <c:pt idx="4538">
                  <c:v>40838.089143518519</c:v>
                </c:pt>
                <c:pt idx="4539">
                  <c:v>40838.089259259257</c:v>
                </c:pt>
                <c:pt idx="4540">
                  <c:v>40838.089375000003</c:v>
                </c:pt>
                <c:pt idx="4541">
                  <c:v>40838.089490740742</c:v>
                </c:pt>
                <c:pt idx="4542">
                  <c:v>40838.089606481481</c:v>
                </c:pt>
                <c:pt idx="4543">
                  <c:v>40838.089722222219</c:v>
                </c:pt>
                <c:pt idx="4544">
                  <c:v>40838.089837962965</c:v>
                </c:pt>
                <c:pt idx="4545">
                  <c:v>40838.089953703704</c:v>
                </c:pt>
                <c:pt idx="4546">
                  <c:v>40838.090069444443</c:v>
                </c:pt>
                <c:pt idx="4547">
                  <c:v>40838.090185185189</c:v>
                </c:pt>
                <c:pt idx="4548">
                  <c:v>40838.090300925927</c:v>
                </c:pt>
                <c:pt idx="4549">
                  <c:v>40838.090416666666</c:v>
                </c:pt>
                <c:pt idx="4550">
                  <c:v>40838.090532407405</c:v>
                </c:pt>
                <c:pt idx="4551">
                  <c:v>40838.090648148151</c:v>
                </c:pt>
                <c:pt idx="4552">
                  <c:v>40838.090763888889</c:v>
                </c:pt>
                <c:pt idx="4553">
                  <c:v>40838.090879629628</c:v>
                </c:pt>
                <c:pt idx="4554">
                  <c:v>40838.090995370374</c:v>
                </c:pt>
                <c:pt idx="4555">
                  <c:v>40838.091111111113</c:v>
                </c:pt>
                <c:pt idx="4556">
                  <c:v>40838.091226851851</c:v>
                </c:pt>
                <c:pt idx="4557">
                  <c:v>40838.09134259259</c:v>
                </c:pt>
                <c:pt idx="4558">
                  <c:v>40838.091458333336</c:v>
                </c:pt>
                <c:pt idx="4559">
                  <c:v>40838.091574074075</c:v>
                </c:pt>
                <c:pt idx="4560">
                  <c:v>40838.091689814813</c:v>
                </c:pt>
                <c:pt idx="4561">
                  <c:v>40838.091805555552</c:v>
                </c:pt>
                <c:pt idx="4562">
                  <c:v>40838.091921296298</c:v>
                </c:pt>
                <c:pt idx="4563">
                  <c:v>40838.092037037037</c:v>
                </c:pt>
                <c:pt idx="4564">
                  <c:v>40838.092152777775</c:v>
                </c:pt>
                <c:pt idx="4565">
                  <c:v>40838.092268518521</c:v>
                </c:pt>
                <c:pt idx="4566">
                  <c:v>40838.09238425926</c:v>
                </c:pt>
                <c:pt idx="4567">
                  <c:v>40838.092499999999</c:v>
                </c:pt>
                <c:pt idx="4568">
                  <c:v>40838.092615740738</c:v>
                </c:pt>
                <c:pt idx="4569">
                  <c:v>40838.092731481483</c:v>
                </c:pt>
                <c:pt idx="4570">
                  <c:v>40838.092847222222</c:v>
                </c:pt>
                <c:pt idx="4571">
                  <c:v>40838.092962962961</c:v>
                </c:pt>
                <c:pt idx="4572">
                  <c:v>40838.093078703707</c:v>
                </c:pt>
                <c:pt idx="4573">
                  <c:v>40838.093194444446</c:v>
                </c:pt>
                <c:pt idx="4574">
                  <c:v>40838.093310185184</c:v>
                </c:pt>
                <c:pt idx="4575">
                  <c:v>40838.093425925923</c:v>
                </c:pt>
                <c:pt idx="4576">
                  <c:v>40838.093541666669</c:v>
                </c:pt>
                <c:pt idx="4577">
                  <c:v>40838.093657407408</c:v>
                </c:pt>
                <c:pt idx="4578">
                  <c:v>40838.093773148146</c:v>
                </c:pt>
                <c:pt idx="4579">
                  <c:v>40838.093888888892</c:v>
                </c:pt>
                <c:pt idx="4580">
                  <c:v>40838.094004629631</c:v>
                </c:pt>
                <c:pt idx="4581">
                  <c:v>40838.09412037037</c:v>
                </c:pt>
                <c:pt idx="4582">
                  <c:v>40838.094236111108</c:v>
                </c:pt>
                <c:pt idx="4583">
                  <c:v>40838.094351851854</c:v>
                </c:pt>
                <c:pt idx="4584">
                  <c:v>40838.094467592593</c:v>
                </c:pt>
                <c:pt idx="4585">
                  <c:v>40838.094583333332</c:v>
                </c:pt>
                <c:pt idx="4586">
                  <c:v>40838.094699074078</c:v>
                </c:pt>
                <c:pt idx="4587">
                  <c:v>40838.094814814816</c:v>
                </c:pt>
                <c:pt idx="4588">
                  <c:v>40838.094930555555</c:v>
                </c:pt>
                <c:pt idx="4589">
                  <c:v>40838.095046296294</c:v>
                </c:pt>
                <c:pt idx="4590">
                  <c:v>40838.09516203704</c:v>
                </c:pt>
                <c:pt idx="4591">
                  <c:v>40838.095277777778</c:v>
                </c:pt>
                <c:pt idx="4592">
                  <c:v>40838.095393518517</c:v>
                </c:pt>
                <c:pt idx="4593">
                  <c:v>40838.095509259256</c:v>
                </c:pt>
                <c:pt idx="4594">
                  <c:v>40838.095625000002</c:v>
                </c:pt>
                <c:pt idx="4595">
                  <c:v>40838.09574074074</c:v>
                </c:pt>
                <c:pt idx="4596">
                  <c:v>40838.095856481479</c:v>
                </c:pt>
                <c:pt idx="4597">
                  <c:v>40838.095972222225</c:v>
                </c:pt>
                <c:pt idx="4598">
                  <c:v>40838.096087962964</c:v>
                </c:pt>
                <c:pt idx="4599">
                  <c:v>40838.096203703702</c:v>
                </c:pt>
                <c:pt idx="4600">
                  <c:v>40838.096319444441</c:v>
                </c:pt>
                <c:pt idx="4601">
                  <c:v>40838.096435185187</c:v>
                </c:pt>
                <c:pt idx="4602">
                  <c:v>40838.096550925926</c:v>
                </c:pt>
                <c:pt idx="4603">
                  <c:v>40838.096666666665</c:v>
                </c:pt>
                <c:pt idx="4604">
                  <c:v>40838.096782407411</c:v>
                </c:pt>
                <c:pt idx="4605">
                  <c:v>40838.096898148149</c:v>
                </c:pt>
                <c:pt idx="4606">
                  <c:v>40838.097013888888</c:v>
                </c:pt>
                <c:pt idx="4607">
                  <c:v>40838.097129629627</c:v>
                </c:pt>
                <c:pt idx="4608">
                  <c:v>40838.097245370373</c:v>
                </c:pt>
                <c:pt idx="4609">
                  <c:v>40838.097361111111</c:v>
                </c:pt>
                <c:pt idx="4610">
                  <c:v>40838.09747685185</c:v>
                </c:pt>
                <c:pt idx="4611">
                  <c:v>40838.097592592596</c:v>
                </c:pt>
                <c:pt idx="4612">
                  <c:v>40838.097708333335</c:v>
                </c:pt>
                <c:pt idx="4613">
                  <c:v>40838.097824074073</c:v>
                </c:pt>
                <c:pt idx="4614">
                  <c:v>40838.097939814812</c:v>
                </c:pt>
                <c:pt idx="4615">
                  <c:v>40838.098055555558</c:v>
                </c:pt>
                <c:pt idx="4616">
                  <c:v>40838.098171296297</c:v>
                </c:pt>
                <c:pt idx="4617">
                  <c:v>40838.098287037035</c:v>
                </c:pt>
                <c:pt idx="4618">
                  <c:v>40838.098402777781</c:v>
                </c:pt>
                <c:pt idx="4619">
                  <c:v>40838.09851851852</c:v>
                </c:pt>
                <c:pt idx="4620">
                  <c:v>40838.098634259259</c:v>
                </c:pt>
                <c:pt idx="4621">
                  <c:v>40838.098749999997</c:v>
                </c:pt>
                <c:pt idx="4622">
                  <c:v>40838.098865740743</c:v>
                </c:pt>
                <c:pt idx="4623">
                  <c:v>40838.098981481482</c:v>
                </c:pt>
                <c:pt idx="4624">
                  <c:v>40838.099097222221</c:v>
                </c:pt>
                <c:pt idx="4625">
                  <c:v>40838.099212962959</c:v>
                </c:pt>
                <c:pt idx="4626">
                  <c:v>40838.099328703705</c:v>
                </c:pt>
                <c:pt idx="4627">
                  <c:v>40838.099444444444</c:v>
                </c:pt>
                <c:pt idx="4628">
                  <c:v>40838.099560185183</c:v>
                </c:pt>
                <c:pt idx="4629">
                  <c:v>40838.099675925929</c:v>
                </c:pt>
                <c:pt idx="4630">
                  <c:v>40838.099791666667</c:v>
                </c:pt>
                <c:pt idx="4631">
                  <c:v>40838.099907407406</c:v>
                </c:pt>
                <c:pt idx="4632">
                  <c:v>40838.100023148145</c:v>
                </c:pt>
                <c:pt idx="4633">
                  <c:v>40838.100138888891</c:v>
                </c:pt>
                <c:pt idx="4634">
                  <c:v>40838.100254629629</c:v>
                </c:pt>
                <c:pt idx="4635">
                  <c:v>40838.100370370368</c:v>
                </c:pt>
                <c:pt idx="4636">
                  <c:v>40838.100486111114</c:v>
                </c:pt>
                <c:pt idx="4637">
                  <c:v>40838.100601851853</c:v>
                </c:pt>
                <c:pt idx="4638">
                  <c:v>40838.100717592592</c:v>
                </c:pt>
                <c:pt idx="4639">
                  <c:v>40838.10083333333</c:v>
                </c:pt>
                <c:pt idx="4640">
                  <c:v>40838.100949074076</c:v>
                </c:pt>
                <c:pt idx="4641">
                  <c:v>40838.101064814815</c:v>
                </c:pt>
                <c:pt idx="4642">
                  <c:v>40838.101180555554</c:v>
                </c:pt>
                <c:pt idx="4643">
                  <c:v>40838.1012962963</c:v>
                </c:pt>
                <c:pt idx="4644">
                  <c:v>40838.101412037038</c:v>
                </c:pt>
                <c:pt idx="4645">
                  <c:v>40838.101527777777</c:v>
                </c:pt>
                <c:pt idx="4646">
                  <c:v>40838.101643518516</c:v>
                </c:pt>
                <c:pt idx="4647">
                  <c:v>40838.101759259262</c:v>
                </c:pt>
                <c:pt idx="4648">
                  <c:v>40838.101875</c:v>
                </c:pt>
                <c:pt idx="4649">
                  <c:v>40838.101990740739</c:v>
                </c:pt>
                <c:pt idx="4650">
                  <c:v>40838.102106481485</c:v>
                </c:pt>
                <c:pt idx="4651">
                  <c:v>40838.102222222224</c:v>
                </c:pt>
                <c:pt idx="4652">
                  <c:v>40838.102337962962</c:v>
                </c:pt>
                <c:pt idx="4653">
                  <c:v>40838.102453703701</c:v>
                </c:pt>
                <c:pt idx="4654">
                  <c:v>40838.102569444447</c:v>
                </c:pt>
                <c:pt idx="4655">
                  <c:v>40838.102685185186</c:v>
                </c:pt>
                <c:pt idx="4656">
                  <c:v>40838.102800925924</c:v>
                </c:pt>
                <c:pt idx="4657">
                  <c:v>40838.102916666663</c:v>
                </c:pt>
                <c:pt idx="4658">
                  <c:v>40838.103032407409</c:v>
                </c:pt>
                <c:pt idx="4659">
                  <c:v>40838.103148148148</c:v>
                </c:pt>
                <c:pt idx="4660">
                  <c:v>40838.103263888886</c:v>
                </c:pt>
                <c:pt idx="4661">
                  <c:v>40838.103379629632</c:v>
                </c:pt>
                <c:pt idx="4662">
                  <c:v>40838.103495370371</c:v>
                </c:pt>
                <c:pt idx="4663">
                  <c:v>40838.10361111111</c:v>
                </c:pt>
                <c:pt idx="4664">
                  <c:v>40838.103726851848</c:v>
                </c:pt>
                <c:pt idx="4665">
                  <c:v>40838.103842592594</c:v>
                </c:pt>
                <c:pt idx="4666">
                  <c:v>40838.103958333333</c:v>
                </c:pt>
                <c:pt idx="4667">
                  <c:v>40838.104074074072</c:v>
                </c:pt>
                <c:pt idx="4668">
                  <c:v>40838.104189814818</c:v>
                </c:pt>
                <c:pt idx="4669">
                  <c:v>40838.104305555556</c:v>
                </c:pt>
                <c:pt idx="4670">
                  <c:v>40838.104421296295</c:v>
                </c:pt>
                <c:pt idx="4671">
                  <c:v>40838.104537037034</c:v>
                </c:pt>
                <c:pt idx="4672">
                  <c:v>40838.10465277778</c:v>
                </c:pt>
                <c:pt idx="4673">
                  <c:v>40838.104768518519</c:v>
                </c:pt>
                <c:pt idx="4674">
                  <c:v>40838.104884259257</c:v>
                </c:pt>
                <c:pt idx="4675">
                  <c:v>40838.105000000003</c:v>
                </c:pt>
                <c:pt idx="4676">
                  <c:v>40838.105115740742</c:v>
                </c:pt>
                <c:pt idx="4677">
                  <c:v>40838.105231481481</c:v>
                </c:pt>
                <c:pt idx="4678">
                  <c:v>40838.105347222219</c:v>
                </c:pt>
                <c:pt idx="4679">
                  <c:v>40838.105462962965</c:v>
                </c:pt>
                <c:pt idx="4680">
                  <c:v>40838.105578703704</c:v>
                </c:pt>
                <c:pt idx="4681">
                  <c:v>40838.105694444443</c:v>
                </c:pt>
                <c:pt idx="4682">
                  <c:v>40838.105810185189</c:v>
                </c:pt>
                <c:pt idx="4683">
                  <c:v>40838.105925925927</c:v>
                </c:pt>
                <c:pt idx="4684">
                  <c:v>40838.106041666666</c:v>
                </c:pt>
                <c:pt idx="4685">
                  <c:v>40838.106157407405</c:v>
                </c:pt>
                <c:pt idx="4686">
                  <c:v>40838.106273148151</c:v>
                </c:pt>
                <c:pt idx="4687">
                  <c:v>40838.106388888889</c:v>
                </c:pt>
                <c:pt idx="4688">
                  <c:v>40838.106504629628</c:v>
                </c:pt>
                <c:pt idx="4689">
                  <c:v>40838.106620370374</c:v>
                </c:pt>
                <c:pt idx="4690">
                  <c:v>40838.106736111113</c:v>
                </c:pt>
                <c:pt idx="4691">
                  <c:v>40838.106851851851</c:v>
                </c:pt>
                <c:pt idx="4692">
                  <c:v>40838.10696759259</c:v>
                </c:pt>
                <c:pt idx="4693">
                  <c:v>40838.107083333336</c:v>
                </c:pt>
                <c:pt idx="4694">
                  <c:v>40838.107199074075</c:v>
                </c:pt>
                <c:pt idx="4695">
                  <c:v>40838.107314814813</c:v>
                </c:pt>
                <c:pt idx="4696">
                  <c:v>40838.107430555552</c:v>
                </c:pt>
                <c:pt idx="4697">
                  <c:v>40838.107546296298</c:v>
                </c:pt>
                <c:pt idx="4698">
                  <c:v>40838.107662037037</c:v>
                </c:pt>
                <c:pt idx="4699">
                  <c:v>40838.107777777775</c:v>
                </c:pt>
                <c:pt idx="4700">
                  <c:v>40838.107893518521</c:v>
                </c:pt>
                <c:pt idx="4701">
                  <c:v>40838.10800925926</c:v>
                </c:pt>
                <c:pt idx="4702">
                  <c:v>40838.108124999999</c:v>
                </c:pt>
                <c:pt idx="4703">
                  <c:v>40838.108240740738</c:v>
                </c:pt>
                <c:pt idx="4704">
                  <c:v>40838.108356481483</c:v>
                </c:pt>
                <c:pt idx="4705">
                  <c:v>40838.108472222222</c:v>
                </c:pt>
                <c:pt idx="4706">
                  <c:v>40838.108587962961</c:v>
                </c:pt>
                <c:pt idx="4707">
                  <c:v>40838.108703703707</c:v>
                </c:pt>
                <c:pt idx="4708">
                  <c:v>40838.108819444446</c:v>
                </c:pt>
                <c:pt idx="4709">
                  <c:v>40838.108935185184</c:v>
                </c:pt>
                <c:pt idx="4710">
                  <c:v>40838.109050925923</c:v>
                </c:pt>
                <c:pt idx="4711">
                  <c:v>40838.109166666669</c:v>
                </c:pt>
                <c:pt idx="4712">
                  <c:v>40838.109282407408</c:v>
                </c:pt>
                <c:pt idx="4713">
                  <c:v>40838.109398148146</c:v>
                </c:pt>
                <c:pt idx="4714">
                  <c:v>40838.109513888892</c:v>
                </c:pt>
                <c:pt idx="4715">
                  <c:v>40838.109629629631</c:v>
                </c:pt>
                <c:pt idx="4716">
                  <c:v>40838.10974537037</c:v>
                </c:pt>
                <c:pt idx="4717">
                  <c:v>40838.109861111108</c:v>
                </c:pt>
                <c:pt idx="4718">
                  <c:v>40838.109976851854</c:v>
                </c:pt>
                <c:pt idx="4719">
                  <c:v>40838.110092592593</c:v>
                </c:pt>
                <c:pt idx="4720">
                  <c:v>40838.110208333332</c:v>
                </c:pt>
                <c:pt idx="4721">
                  <c:v>40838.110324074078</c:v>
                </c:pt>
                <c:pt idx="4722">
                  <c:v>40838.110439814816</c:v>
                </c:pt>
                <c:pt idx="4723">
                  <c:v>40838.110555555555</c:v>
                </c:pt>
                <c:pt idx="4724">
                  <c:v>40838.110671296294</c:v>
                </c:pt>
                <c:pt idx="4725">
                  <c:v>40838.11078703704</c:v>
                </c:pt>
                <c:pt idx="4726">
                  <c:v>40838.110902777778</c:v>
                </c:pt>
                <c:pt idx="4727">
                  <c:v>40838.111018518517</c:v>
                </c:pt>
                <c:pt idx="4728">
                  <c:v>40838.111134259256</c:v>
                </c:pt>
                <c:pt idx="4729">
                  <c:v>40838.111250000002</c:v>
                </c:pt>
                <c:pt idx="4730">
                  <c:v>40838.11136574074</c:v>
                </c:pt>
                <c:pt idx="4731">
                  <c:v>40838.111481481479</c:v>
                </c:pt>
                <c:pt idx="4732">
                  <c:v>40838.111597222225</c:v>
                </c:pt>
                <c:pt idx="4733">
                  <c:v>40838.111712962964</c:v>
                </c:pt>
                <c:pt idx="4734">
                  <c:v>40838.111828703702</c:v>
                </c:pt>
                <c:pt idx="4735">
                  <c:v>40838.111944444441</c:v>
                </c:pt>
                <c:pt idx="4736">
                  <c:v>40838.112060185187</c:v>
                </c:pt>
                <c:pt idx="4737">
                  <c:v>40838.112175925926</c:v>
                </c:pt>
                <c:pt idx="4738">
                  <c:v>40838.112291666665</c:v>
                </c:pt>
                <c:pt idx="4739">
                  <c:v>40838.112407407411</c:v>
                </c:pt>
                <c:pt idx="4740">
                  <c:v>40838.112523148149</c:v>
                </c:pt>
                <c:pt idx="4741">
                  <c:v>40838.112638888888</c:v>
                </c:pt>
                <c:pt idx="4742">
                  <c:v>40838.112754629627</c:v>
                </c:pt>
                <c:pt idx="4743">
                  <c:v>40838.112870370373</c:v>
                </c:pt>
                <c:pt idx="4744">
                  <c:v>40838.112986111111</c:v>
                </c:pt>
                <c:pt idx="4745">
                  <c:v>40838.11310185185</c:v>
                </c:pt>
                <c:pt idx="4746">
                  <c:v>40838.113217592596</c:v>
                </c:pt>
                <c:pt idx="4747">
                  <c:v>40838.113333333335</c:v>
                </c:pt>
                <c:pt idx="4748">
                  <c:v>40838.113449074073</c:v>
                </c:pt>
                <c:pt idx="4749">
                  <c:v>40838.113564814812</c:v>
                </c:pt>
                <c:pt idx="4750">
                  <c:v>40838.113680555558</c:v>
                </c:pt>
                <c:pt idx="4751">
                  <c:v>40838.113796296297</c:v>
                </c:pt>
                <c:pt idx="4752">
                  <c:v>40838.113912037035</c:v>
                </c:pt>
                <c:pt idx="4753">
                  <c:v>40838.114027777781</c:v>
                </c:pt>
                <c:pt idx="4754">
                  <c:v>40838.11414351852</c:v>
                </c:pt>
                <c:pt idx="4755">
                  <c:v>40838.114259259259</c:v>
                </c:pt>
                <c:pt idx="4756">
                  <c:v>40838.114374999997</c:v>
                </c:pt>
                <c:pt idx="4757">
                  <c:v>40838.114490740743</c:v>
                </c:pt>
                <c:pt idx="4758">
                  <c:v>40838.114606481482</c:v>
                </c:pt>
                <c:pt idx="4759">
                  <c:v>40838.114722222221</c:v>
                </c:pt>
                <c:pt idx="4760">
                  <c:v>40838.114837962959</c:v>
                </c:pt>
                <c:pt idx="4761">
                  <c:v>40838.114953703705</c:v>
                </c:pt>
                <c:pt idx="4762">
                  <c:v>40838.115069444444</c:v>
                </c:pt>
                <c:pt idx="4763">
                  <c:v>40838.115185185183</c:v>
                </c:pt>
                <c:pt idx="4764">
                  <c:v>40838.115300925929</c:v>
                </c:pt>
                <c:pt idx="4765">
                  <c:v>40838.115416666667</c:v>
                </c:pt>
                <c:pt idx="4766">
                  <c:v>40838.115532407406</c:v>
                </c:pt>
                <c:pt idx="4767">
                  <c:v>40838.115648148145</c:v>
                </c:pt>
                <c:pt idx="4768">
                  <c:v>40838.115763888891</c:v>
                </c:pt>
                <c:pt idx="4769">
                  <c:v>40838.115879629629</c:v>
                </c:pt>
                <c:pt idx="4770">
                  <c:v>40838.115995370368</c:v>
                </c:pt>
                <c:pt idx="4771">
                  <c:v>40838.116111111114</c:v>
                </c:pt>
                <c:pt idx="4772">
                  <c:v>40838.116226851853</c:v>
                </c:pt>
                <c:pt idx="4773">
                  <c:v>40838.116342592592</c:v>
                </c:pt>
                <c:pt idx="4774">
                  <c:v>40838.11645833333</c:v>
                </c:pt>
                <c:pt idx="4775">
                  <c:v>40838.116574074076</c:v>
                </c:pt>
                <c:pt idx="4776">
                  <c:v>40838.116689814815</c:v>
                </c:pt>
                <c:pt idx="4777">
                  <c:v>40838.116805555554</c:v>
                </c:pt>
                <c:pt idx="4778">
                  <c:v>40838.1169212963</c:v>
                </c:pt>
                <c:pt idx="4779">
                  <c:v>40838.117037037038</c:v>
                </c:pt>
                <c:pt idx="4780">
                  <c:v>40838.117152777777</c:v>
                </c:pt>
                <c:pt idx="4781">
                  <c:v>40838.117268518516</c:v>
                </c:pt>
                <c:pt idx="4782">
                  <c:v>40838.117384259262</c:v>
                </c:pt>
                <c:pt idx="4783">
                  <c:v>40838.1175</c:v>
                </c:pt>
                <c:pt idx="4784">
                  <c:v>40838.117615740739</c:v>
                </c:pt>
                <c:pt idx="4785">
                  <c:v>40838.117731481485</c:v>
                </c:pt>
                <c:pt idx="4786">
                  <c:v>40838.117847222224</c:v>
                </c:pt>
                <c:pt idx="4787">
                  <c:v>40838.117962962962</c:v>
                </c:pt>
                <c:pt idx="4788">
                  <c:v>40838.118078703701</c:v>
                </c:pt>
                <c:pt idx="4789">
                  <c:v>40838.118194444447</c:v>
                </c:pt>
                <c:pt idx="4790">
                  <c:v>40838.118310185186</c:v>
                </c:pt>
                <c:pt idx="4791">
                  <c:v>40838.118425925924</c:v>
                </c:pt>
                <c:pt idx="4792">
                  <c:v>40838.118541666663</c:v>
                </c:pt>
                <c:pt idx="4793">
                  <c:v>40838.118657407409</c:v>
                </c:pt>
                <c:pt idx="4794">
                  <c:v>40838.118773148148</c:v>
                </c:pt>
                <c:pt idx="4795">
                  <c:v>40838.118888888886</c:v>
                </c:pt>
                <c:pt idx="4796">
                  <c:v>40838.119004629632</c:v>
                </c:pt>
                <c:pt idx="4797">
                  <c:v>40838.119120370371</c:v>
                </c:pt>
                <c:pt idx="4798">
                  <c:v>40838.11923611111</c:v>
                </c:pt>
                <c:pt idx="4799">
                  <c:v>40838.119351851848</c:v>
                </c:pt>
                <c:pt idx="4800">
                  <c:v>40838.119467592594</c:v>
                </c:pt>
                <c:pt idx="4801">
                  <c:v>40838.119583333333</c:v>
                </c:pt>
                <c:pt idx="4802">
                  <c:v>40838.119699074072</c:v>
                </c:pt>
                <c:pt idx="4803">
                  <c:v>40838.119814814818</c:v>
                </c:pt>
                <c:pt idx="4804">
                  <c:v>40838.119930555556</c:v>
                </c:pt>
                <c:pt idx="4805">
                  <c:v>40838.120046296295</c:v>
                </c:pt>
                <c:pt idx="4806">
                  <c:v>40838.120162037034</c:v>
                </c:pt>
                <c:pt idx="4807">
                  <c:v>40838.12027777778</c:v>
                </c:pt>
                <c:pt idx="4808">
                  <c:v>40838.120393518519</c:v>
                </c:pt>
                <c:pt idx="4809">
                  <c:v>40838.120509259257</c:v>
                </c:pt>
                <c:pt idx="4810">
                  <c:v>40838.120625000003</c:v>
                </c:pt>
                <c:pt idx="4811">
                  <c:v>40838.120740740742</c:v>
                </c:pt>
                <c:pt idx="4812">
                  <c:v>40838.120856481481</c:v>
                </c:pt>
                <c:pt idx="4813">
                  <c:v>40838.120972222219</c:v>
                </c:pt>
                <c:pt idx="4814">
                  <c:v>40838.121087962965</c:v>
                </c:pt>
                <c:pt idx="4815">
                  <c:v>40838.121203703704</c:v>
                </c:pt>
                <c:pt idx="4816">
                  <c:v>40838.121319444443</c:v>
                </c:pt>
                <c:pt idx="4817">
                  <c:v>40838.121435185189</c:v>
                </c:pt>
                <c:pt idx="4818">
                  <c:v>40838.121550925927</c:v>
                </c:pt>
                <c:pt idx="4819">
                  <c:v>40838.121666666666</c:v>
                </c:pt>
                <c:pt idx="4820">
                  <c:v>40838.121782407405</c:v>
                </c:pt>
                <c:pt idx="4821">
                  <c:v>40838.121898148151</c:v>
                </c:pt>
                <c:pt idx="4822">
                  <c:v>40838.122013888889</c:v>
                </c:pt>
                <c:pt idx="4823">
                  <c:v>40838.122129629628</c:v>
                </c:pt>
                <c:pt idx="4824">
                  <c:v>40838.122245370374</c:v>
                </c:pt>
                <c:pt idx="4825">
                  <c:v>40838.122361111113</c:v>
                </c:pt>
                <c:pt idx="4826">
                  <c:v>40838.122476851851</c:v>
                </c:pt>
                <c:pt idx="4827">
                  <c:v>40838.12259259259</c:v>
                </c:pt>
                <c:pt idx="4828">
                  <c:v>40838.122708333336</c:v>
                </c:pt>
                <c:pt idx="4829">
                  <c:v>40838.122824074075</c:v>
                </c:pt>
                <c:pt idx="4830">
                  <c:v>40838.122939814813</c:v>
                </c:pt>
                <c:pt idx="4831">
                  <c:v>40838.123055555552</c:v>
                </c:pt>
                <c:pt idx="4832">
                  <c:v>40838.123171296298</c:v>
                </c:pt>
                <c:pt idx="4833">
                  <c:v>40838.123287037037</c:v>
                </c:pt>
                <c:pt idx="4834">
                  <c:v>40838.123402777775</c:v>
                </c:pt>
                <c:pt idx="4835">
                  <c:v>40838.123518518521</c:v>
                </c:pt>
                <c:pt idx="4836">
                  <c:v>40838.12363425926</c:v>
                </c:pt>
                <c:pt idx="4837">
                  <c:v>40838.123749999999</c:v>
                </c:pt>
                <c:pt idx="4838">
                  <c:v>40838.123865740738</c:v>
                </c:pt>
                <c:pt idx="4839">
                  <c:v>40838.123981481483</c:v>
                </c:pt>
                <c:pt idx="4840">
                  <c:v>40838.124097222222</c:v>
                </c:pt>
                <c:pt idx="4841">
                  <c:v>40838.124212962961</c:v>
                </c:pt>
                <c:pt idx="4842">
                  <c:v>40838.124328703707</c:v>
                </c:pt>
                <c:pt idx="4843">
                  <c:v>40838.124444444446</c:v>
                </c:pt>
                <c:pt idx="4844">
                  <c:v>40838.124560185184</c:v>
                </c:pt>
                <c:pt idx="4845">
                  <c:v>40838.124675925923</c:v>
                </c:pt>
                <c:pt idx="4846">
                  <c:v>40838.124791666669</c:v>
                </c:pt>
                <c:pt idx="4847">
                  <c:v>40838.124907407408</c:v>
                </c:pt>
                <c:pt idx="4848">
                  <c:v>40838.125023148146</c:v>
                </c:pt>
                <c:pt idx="4849">
                  <c:v>40838.125138888892</c:v>
                </c:pt>
                <c:pt idx="4850">
                  <c:v>40838.125254629631</c:v>
                </c:pt>
                <c:pt idx="4851">
                  <c:v>40838.12537037037</c:v>
                </c:pt>
                <c:pt idx="4852">
                  <c:v>40838.125486111108</c:v>
                </c:pt>
                <c:pt idx="4853">
                  <c:v>40838.125601851854</c:v>
                </c:pt>
                <c:pt idx="4854">
                  <c:v>40838.125717592593</c:v>
                </c:pt>
                <c:pt idx="4855">
                  <c:v>40838.125833333332</c:v>
                </c:pt>
                <c:pt idx="4856">
                  <c:v>40838.125949074078</c:v>
                </c:pt>
                <c:pt idx="4857">
                  <c:v>40838.126064814816</c:v>
                </c:pt>
                <c:pt idx="4858">
                  <c:v>40838.126180555555</c:v>
                </c:pt>
                <c:pt idx="4859">
                  <c:v>40838.126296296294</c:v>
                </c:pt>
                <c:pt idx="4860">
                  <c:v>40838.12641203704</c:v>
                </c:pt>
                <c:pt idx="4861">
                  <c:v>40838.126527777778</c:v>
                </c:pt>
                <c:pt idx="4862">
                  <c:v>40838.126643518517</c:v>
                </c:pt>
                <c:pt idx="4863">
                  <c:v>40838.126759259256</c:v>
                </c:pt>
                <c:pt idx="4864">
                  <c:v>40838.126875000002</c:v>
                </c:pt>
                <c:pt idx="4865">
                  <c:v>40838.12699074074</c:v>
                </c:pt>
                <c:pt idx="4866">
                  <c:v>40838.127106481479</c:v>
                </c:pt>
                <c:pt idx="4867">
                  <c:v>40838.127222222225</c:v>
                </c:pt>
                <c:pt idx="4868">
                  <c:v>40838.127337962964</c:v>
                </c:pt>
                <c:pt idx="4869">
                  <c:v>40838.127453703702</c:v>
                </c:pt>
                <c:pt idx="4870">
                  <c:v>40838.127569444441</c:v>
                </c:pt>
                <c:pt idx="4871">
                  <c:v>40838.127685185187</c:v>
                </c:pt>
                <c:pt idx="4872">
                  <c:v>40838.127800925926</c:v>
                </c:pt>
                <c:pt idx="4873">
                  <c:v>40838.127916666665</c:v>
                </c:pt>
                <c:pt idx="4874">
                  <c:v>40838.128032407411</c:v>
                </c:pt>
                <c:pt idx="4875">
                  <c:v>40838.128148148149</c:v>
                </c:pt>
                <c:pt idx="4876">
                  <c:v>40838.128263888888</c:v>
                </c:pt>
                <c:pt idx="4877">
                  <c:v>40838.128379629627</c:v>
                </c:pt>
                <c:pt idx="4878">
                  <c:v>40838.128495370373</c:v>
                </c:pt>
                <c:pt idx="4879">
                  <c:v>40838.128611111111</c:v>
                </c:pt>
                <c:pt idx="4880">
                  <c:v>40838.12872685185</c:v>
                </c:pt>
                <c:pt idx="4881">
                  <c:v>40838.128842592596</c:v>
                </c:pt>
                <c:pt idx="4882">
                  <c:v>40838.128958333335</c:v>
                </c:pt>
                <c:pt idx="4883">
                  <c:v>40838.129074074073</c:v>
                </c:pt>
                <c:pt idx="4884">
                  <c:v>40838.129189814812</c:v>
                </c:pt>
                <c:pt idx="4885">
                  <c:v>40838.129305555558</c:v>
                </c:pt>
                <c:pt idx="4886">
                  <c:v>40838.129421296297</c:v>
                </c:pt>
                <c:pt idx="4887">
                  <c:v>40838.129537037035</c:v>
                </c:pt>
                <c:pt idx="4888">
                  <c:v>40838.129652777781</c:v>
                </c:pt>
                <c:pt idx="4889">
                  <c:v>40838.12976851852</c:v>
                </c:pt>
                <c:pt idx="4890">
                  <c:v>40838.129884259259</c:v>
                </c:pt>
                <c:pt idx="4891">
                  <c:v>40838.129999999997</c:v>
                </c:pt>
                <c:pt idx="4892">
                  <c:v>40838.130115740743</c:v>
                </c:pt>
                <c:pt idx="4893">
                  <c:v>40838.130231481482</c:v>
                </c:pt>
                <c:pt idx="4894">
                  <c:v>40838.130347222221</c:v>
                </c:pt>
                <c:pt idx="4895">
                  <c:v>40838.130462962959</c:v>
                </c:pt>
                <c:pt idx="4896">
                  <c:v>40838.130578703705</c:v>
                </c:pt>
                <c:pt idx="4897">
                  <c:v>40838.130694444444</c:v>
                </c:pt>
                <c:pt idx="4898">
                  <c:v>40838.130810185183</c:v>
                </c:pt>
                <c:pt idx="4899">
                  <c:v>40838.130925925929</c:v>
                </c:pt>
                <c:pt idx="4900">
                  <c:v>40838.131041666667</c:v>
                </c:pt>
                <c:pt idx="4901">
                  <c:v>40838.131157407406</c:v>
                </c:pt>
                <c:pt idx="4902">
                  <c:v>40838.131273148145</c:v>
                </c:pt>
                <c:pt idx="4903">
                  <c:v>40838.131388888891</c:v>
                </c:pt>
                <c:pt idx="4904">
                  <c:v>40838.131504629629</c:v>
                </c:pt>
                <c:pt idx="4905">
                  <c:v>40838.131620370368</c:v>
                </c:pt>
                <c:pt idx="4906">
                  <c:v>40838.131736111114</c:v>
                </c:pt>
                <c:pt idx="4907">
                  <c:v>40838.131851851853</c:v>
                </c:pt>
                <c:pt idx="4908">
                  <c:v>40838.131967592592</c:v>
                </c:pt>
                <c:pt idx="4909">
                  <c:v>40838.13208333333</c:v>
                </c:pt>
                <c:pt idx="4910">
                  <c:v>40838.132199074076</c:v>
                </c:pt>
                <c:pt idx="4911">
                  <c:v>40838.132314814815</c:v>
                </c:pt>
                <c:pt idx="4912">
                  <c:v>40838.132430555554</c:v>
                </c:pt>
                <c:pt idx="4913">
                  <c:v>40838.1325462963</c:v>
                </c:pt>
                <c:pt idx="4914">
                  <c:v>40838.132662037038</c:v>
                </c:pt>
                <c:pt idx="4915">
                  <c:v>40838.132777777777</c:v>
                </c:pt>
                <c:pt idx="4916">
                  <c:v>40838.132893518516</c:v>
                </c:pt>
                <c:pt idx="4917">
                  <c:v>40838.133009259262</c:v>
                </c:pt>
                <c:pt idx="4918">
                  <c:v>40838.133125</c:v>
                </c:pt>
                <c:pt idx="4919">
                  <c:v>40838.133240740739</c:v>
                </c:pt>
                <c:pt idx="4920">
                  <c:v>40838.133356481485</c:v>
                </c:pt>
                <c:pt idx="4921">
                  <c:v>40838.133472222224</c:v>
                </c:pt>
                <c:pt idx="4922">
                  <c:v>40838.133587962962</c:v>
                </c:pt>
                <c:pt idx="4923">
                  <c:v>40838.133703703701</c:v>
                </c:pt>
                <c:pt idx="4924">
                  <c:v>40838.133819444447</c:v>
                </c:pt>
                <c:pt idx="4925">
                  <c:v>40838.133935185186</c:v>
                </c:pt>
                <c:pt idx="4926">
                  <c:v>40838.134050925924</c:v>
                </c:pt>
                <c:pt idx="4927">
                  <c:v>40838.134166666663</c:v>
                </c:pt>
                <c:pt idx="4928">
                  <c:v>40838.134282407409</c:v>
                </c:pt>
                <c:pt idx="4929">
                  <c:v>40838.134398148148</c:v>
                </c:pt>
                <c:pt idx="4930">
                  <c:v>40838.134513888886</c:v>
                </c:pt>
                <c:pt idx="4931">
                  <c:v>40838.134629629632</c:v>
                </c:pt>
                <c:pt idx="4932">
                  <c:v>40838.134745370371</c:v>
                </c:pt>
                <c:pt idx="4933">
                  <c:v>40838.13486111111</c:v>
                </c:pt>
                <c:pt idx="4934">
                  <c:v>40838.134976851848</c:v>
                </c:pt>
                <c:pt idx="4935">
                  <c:v>40838.135092592594</c:v>
                </c:pt>
                <c:pt idx="4936">
                  <c:v>40838.135208333333</c:v>
                </c:pt>
                <c:pt idx="4937">
                  <c:v>40838.135324074072</c:v>
                </c:pt>
                <c:pt idx="4938">
                  <c:v>40838.135439814818</c:v>
                </c:pt>
                <c:pt idx="4939">
                  <c:v>40838.135555555556</c:v>
                </c:pt>
                <c:pt idx="4940">
                  <c:v>40838.135671296295</c:v>
                </c:pt>
                <c:pt idx="4941">
                  <c:v>40838.135787037034</c:v>
                </c:pt>
                <c:pt idx="4942">
                  <c:v>40838.13590277778</c:v>
                </c:pt>
                <c:pt idx="4943">
                  <c:v>40838.136018518519</c:v>
                </c:pt>
                <c:pt idx="4944">
                  <c:v>40838.136134259257</c:v>
                </c:pt>
                <c:pt idx="4945">
                  <c:v>40838.136250000003</c:v>
                </c:pt>
                <c:pt idx="4946">
                  <c:v>40838.136365740742</c:v>
                </c:pt>
                <c:pt idx="4947">
                  <c:v>40838.136481481481</c:v>
                </c:pt>
                <c:pt idx="4948">
                  <c:v>40838.136597222219</c:v>
                </c:pt>
                <c:pt idx="4949">
                  <c:v>40838.136712962965</c:v>
                </c:pt>
                <c:pt idx="4950">
                  <c:v>40838.136828703704</c:v>
                </c:pt>
                <c:pt idx="4951">
                  <c:v>40838.136944444443</c:v>
                </c:pt>
                <c:pt idx="4952">
                  <c:v>40838.137060185189</c:v>
                </c:pt>
                <c:pt idx="4953">
                  <c:v>40838.137175925927</c:v>
                </c:pt>
                <c:pt idx="4954">
                  <c:v>40838.137291666666</c:v>
                </c:pt>
                <c:pt idx="4955">
                  <c:v>40838.137407407405</c:v>
                </c:pt>
                <c:pt idx="4956">
                  <c:v>40838.137523148151</c:v>
                </c:pt>
                <c:pt idx="4957">
                  <c:v>40838.137638888889</c:v>
                </c:pt>
                <c:pt idx="4958">
                  <c:v>40838.137754629628</c:v>
                </c:pt>
                <c:pt idx="4959">
                  <c:v>40838.137870370374</c:v>
                </c:pt>
                <c:pt idx="4960">
                  <c:v>40838.137986111113</c:v>
                </c:pt>
                <c:pt idx="4961">
                  <c:v>40838.138101851851</c:v>
                </c:pt>
                <c:pt idx="4962">
                  <c:v>40838.13821759259</c:v>
                </c:pt>
                <c:pt idx="4963">
                  <c:v>40838.138333333336</c:v>
                </c:pt>
                <c:pt idx="4964">
                  <c:v>40838.138449074075</c:v>
                </c:pt>
                <c:pt idx="4965">
                  <c:v>40838.138564814813</c:v>
                </c:pt>
                <c:pt idx="4966">
                  <c:v>40838.138680555552</c:v>
                </c:pt>
                <c:pt idx="4967">
                  <c:v>40838.138796296298</c:v>
                </c:pt>
                <c:pt idx="4968">
                  <c:v>40838.138912037037</c:v>
                </c:pt>
                <c:pt idx="4969">
                  <c:v>40838.139027777775</c:v>
                </c:pt>
                <c:pt idx="4970">
                  <c:v>40838.139143518521</c:v>
                </c:pt>
                <c:pt idx="4971">
                  <c:v>40838.13925925926</c:v>
                </c:pt>
                <c:pt idx="4972">
                  <c:v>40838.139374999999</c:v>
                </c:pt>
                <c:pt idx="4973">
                  <c:v>40838.139490740738</c:v>
                </c:pt>
                <c:pt idx="4974">
                  <c:v>40838.139606481483</c:v>
                </c:pt>
                <c:pt idx="4975">
                  <c:v>40838.139722222222</c:v>
                </c:pt>
                <c:pt idx="4976">
                  <c:v>40838.139837962961</c:v>
                </c:pt>
                <c:pt idx="4977">
                  <c:v>40838.139953703707</c:v>
                </c:pt>
                <c:pt idx="4978">
                  <c:v>40838.140069444446</c:v>
                </c:pt>
                <c:pt idx="4979">
                  <c:v>40838.140185185184</c:v>
                </c:pt>
                <c:pt idx="4980">
                  <c:v>40838.140300925923</c:v>
                </c:pt>
                <c:pt idx="4981">
                  <c:v>40838.140416666669</c:v>
                </c:pt>
                <c:pt idx="4982">
                  <c:v>40838.140532407408</c:v>
                </c:pt>
                <c:pt idx="4983">
                  <c:v>40838.140648148146</c:v>
                </c:pt>
                <c:pt idx="4984">
                  <c:v>40838.140763888892</c:v>
                </c:pt>
                <c:pt idx="4985">
                  <c:v>40838.140879629631</c:v>
                </c:pt>
                <c:pt idx="4986">
                  <c:v>40838.14099537037</c:v>
                </c:pt>
                <c:pt idx="4987">
                  <c:v>40838.141111111108</c:v>
                </c:pt>
                <c:pt idx="4988">
                  <c:v>40838.141226851854</c:v>
                </c:pt>
                <c:pt idx="4989">
                  <c:v>40838.141342592593</c:v>
                </c:pt>
                <c:pt idx="4990">
                  <c:v>40838.141458333332</c:v>
                </c:pt>
                <c:pt idx="4991">
                  <c:v>40838.141574074078</c:v>
                </c:pt>
                <c:pt idx="4992">
                  <c:v>40838.141689814816</c:v>
                </c:pt>
                <c:pt idx="4993">
                  <c:v>40838.141805555555</c:v>
                </c:pt>
                <c:pt idx="4994">
                  <c:v>40838.141921296294</c:v>
                </c:pt>
                <c:pt idx="4995">
                  <c:v>40838.14203703704</c:v>
                </c:pt>
                <c:pt idx="4996">
                  <c:v>40838.142152777778</c:v>
                </c:pt>
                <c:pt idx="4997">
                  <c:v>40838.142268518517</c:v>
                </c:pt>
                <c:pt idx="4998">
                  <c:v>40838.142384259256</c:v>
                </c:pt>
                <c:pt idx="4999">
                  <c:v>40838.142500000002</c:v>
                </c:pt>
                <c:pt idx="5000">
                  <c:v>40838.14261574074</c:v>
                </c:pt>
                <c:pt idx="5001">
                  <c:v>40838.142731481479</c:v>
                </c:pt>
                <c:pt idx="5002">
                  <c:v>40838.142847222225</c:v>
                </c:pt>
                <c:pt idx="5003">
                  <c:v>40838.142962962964</c:v>
                </c:pt>
                <c:pt idx="5004">
                  <c:v>40838.143078703702</c:v>
                </c:pt>
                <c:pt idx="5005">
                  <c:v>40838.143194444441</c:v>
                </c:pt>
                <c:pt idx="5006">
                  <c:v>40838.143310185187</c:v>
                </c:pt>
                <c:pt idx="5007">
                  <c:v>40838.143425925926</c:v>
                </c:pt>
                <c:pt idx="5008">
                  <c:v>40838.143541666665</c:v>
                </c:pt>
                <c:pt idx="5009">
                  <c:v>40838.143657407411</c:v>
                </c:pt>
                <c:pt idx="5010">
                  <c:v>40838.143773148149</c:v>
                </c:pt>
                <c:pt idx="5011">
                  <c:v>40838.143888888888</c:v>
                </c:pt>
                <c:pt idx="5012">
                  <c:v>40838.144004629627</c:v>
                </c:pt>
                <c:pt idx="5013">
                  <c:v>40838.144120370373</c:v>
                </c:pt>
                <c:pt idx="5014">
                  <c:v>40838.144236111111</c:v>
                </c:pt>
                <c:pt idx="5015">
                  <c:v>40838.14435185185</c:v>
                </c:pt>
                <c:pt idx="5016">
                  <c:v>40838.144467592596</c:v>
                </c:pt>
                <c:pt idx="5017">
                  <c:v>40838.144583333335</c:v>
                </c:pt>
                <c:pt idx="5018">
                  <c:v>40838.144699074073</c:v>
                </c:pt>
                <c:pt idx="5019">
                  <c:v>40838.144814814812</c:v>
                </c:pt>
                <c:pt idx="5020">
                  <c:v>40838.144930555558</c:v>
                </c:pt>
                <c:pt idx="5021">
                  <c:v>40838.145046296297</c:v>
                </c:pt>
                <c:pt idx="5022">
                  <c:v>40838.145162037035</c:v>
                </c:pt>
                <c:pt idx="5023">
                  <c:v>40838.145277777781</c:v>
                </c:pt>
                <c:pt idx="5024">
                  <c:v>40838.14539351852</c:v>
                </c:pt>
                <c:pt idx="5025">
                  <c:v>40838.145509259259</c:v>
                </c:pt>
                <c:pt idx="5026">
                  <c:v>40838.145624999997</c:v>
                </c:pt>
                <c:pt idx="5027">
                  <c:v>40838.145740740743</c:v>
                </c:pt>
                <c:pt idx="5028">
                  <c:v>40838.145856481482</c:v>
                </c:pt>
                <c:pt idx="5029">
                  <c:v>40838.145972222221</c:v>
                </c:pt>
                <c:pt idx="5030">
                  <c:v>40838.146087962959</c:v>
                </c:pt>
                <c:pt idx="5031">
                  <c:v>40838.146203703705</c:v>
                </c:pt>
                <c:pt idx="5032">
                  <c:v>40838.146319444444</c:v>
                </c:pt>
                <c:pt idx="5033">
                  <c:v>40838.146435185183</c:v>
                </c:pt>
                <c:pt idx="5034">
                  <c:v>40838.146550925929</c:v>
                </c:pt>
                <c:pt idx="5035">
                  <c:v>40838.146666666667</c:v>
                </c:pt>
                <c:pt idx="5036">
                  <c:v>40838.146782407406</c:v>
                </c:pt>
                <c:pt idx="5037">
                  <c:v>40838.146898148145</c:v>
                </c:pt>
                <c:pt idx="5038">
                  <c:v>40838.147013888891</c:v>
                </c:pt>
                <c:pt idx="5039">
                  <c:v>40838.147129629629</c:v>
                </c:pt>
                <c:pt idx="5040">
                  <c:v>40838.147245370368</c:v>
                </c:pt>
                <c:pt idx="5041">
                  <c:v>40838.147361111114</c:v>
                </c:pt>
                <c:pt idx="5042">
                  <c:v>40838.147476851853</c:v>
                </c:pt>
                <c:pt idx="5043">
                  <c:v>40838.147592592592</c:v>
                </c:pt>
                <c:pt idx="5044">
                  <c:v>40838.14770833333</c:v>
                </c:pt>
                <c:pt idx="5045">
                  <c:v>40838.147824074076</c:v>
                </c:pt>
                <c:pt idx="5046">
                  <c:v>40838.147939814815</c:v>
                </c:pt>
                <c:pt idx="5047">
                  <c:v>40838.148055555554</c:v>
                </c:pt>
                <c:pt idx="5048">
                  <c:v>40838.1481712963</c:v>
                </c:pt>
                <c:pt idx="5049">
                  <c:v>40838.148287037038</c:v>
                </c:pt>
                <c:pt idx="5050">
                  <c:v>40838.148402777777</c:v>
                </c:pt>
                <c:pt idx="5051">
                  <c:v>40838.148518518516</c:v>
                </c:pt>
                <c:pt idx="5052">
                  <c:v>40838.148634259262</c:v>
                </c:pt>
                <c:pt idx="5053">
                  <c:v>40838.14875</c:v>
                </c:pt>
                <c:pt idx="5054">
                  <c:v>40838.148865740739</c:v>
                </c:pt>
                <c:pt idx="5055">
                  <c:v>40838.148981481485</c:v>
                </c:pt>
                <c:pt idx="5056">
                  <c:v>40838.149097222224</c:v>
                </c:pt>
                <c:pt idx="5057">
                  <c:v>40838.149212962962</c:v>
                </c:pt>
                <c:pt idx="5058">
                  <c:v>40838.149328703701</c:v>
                </c:pt>
                <c:pt idx="5059">
                  <c:v>40838.149444444447</c:v>
                </c:pt>
                <c:pt idx="5060">
                  <c:v>40838.149560185186</c:v>
                </c:pt>
                <c:pt idx="5061">
                  <c:v>40838.149675925924</c:v>
                </c:pt>
                <c:pt idx="5062">
                  <c:v>40838.149791666663</c:v>
                </c:pt>
                <c:pt idx="5063">
                  <c:v>40838.149907407409</c:v>
                </c:pt>
                <c:pt idx="5064">
                  <c:v>40838.150023148148</c:v>
                </c:pt>
                <c:pt idx="5065">
                  <c:v>40838.150138888886</c:v>
                </c:pt>
                <c:pt idx="5066">
                  <c:v>40838.150254629632</c:v>
                </c:pt>
                <c:pt idx="5067">
                  <c:v>40838.150370370371</c:v>
                </c:pt>
                <c:pt idx="5068">
                  <c:v>40838.15048611111</c:v>
                </c:pt>
                <c:pt idx="5069">
                  <c:v>40838.150601851848</c:v>
                </c:pt>
                <c:pt idx="5070">
                  <c:v>40838.150717592594</c:v>
                </c:pt>
                <c:pt idx="5071">
                  <c:v>40838.150833333333</c:v>
                </c:pt>
                <c:pt idx="5072">
                  <c:v>40838.150949074072</c:v>
                </c:pt>
                <c:pt idx="5073">
                  <c:v>40838.151064814818</c:v>
                </c:pt>
                <c:pt idx="5074">
                  <c:v>40838.151180555556</c:v>
                </c:pt>
                <c:pt idx="5075">
                  <c:v>40838.151296296295</c:v>
                </c:pt>
                <c:pt idx="5076">
                  <c:v>40838.151412037034</c:v>
                </c:pt>
                <c:pt idx="5077">
                  <c:v>40838.15152777778</c:v>
                </c:pt>
                <c:pt idx="5078">
                  <c:v>40838.151643518519</c:v>
                </c:pt>
                <c:pt idx="5079">
                  <c:v>40838.151759259257</c:v>
                </c:pt>
                <c:pt idx="5080">
                  <c:v>40838.151875000003</c:v>
                </c:pt>
                <c:pt idx="5081">
                  <c:v>40838.151990740742</c:v>
                </c:pt>
                <c:pt idx="5082">
                  <c:v>40838.152106481481</c:v>
                </c:pt>
                <c:pt idx="5083">
                  <c:v>40838.152222222219</c:v>
                </c:pt>
                <c:pt idx="5084">
                  <c:v>40838.152337962965</c:v>
                </c:pt>
                <c:pt idx="5085">
                  <c:v>40838.152453703704</c:v>
                </c:pt>
                <c:pt idx="5086">
                  <c:v>40838.152569444443</c:v>
                </c:pt>
                <c:pt idx="5087">
                  <c:v>40838.152685185189</c:v>
                </c:pt>
                <c:pt idx="5088">
                  <c:v>40838.152800925927</c:v>
                </c:pt>
                <c:pt idx="5089">
                  <c:v>40838.152916666666</c:v>
                </c:pt>
                <c:pt idx="5090">
                  <c:v>40838.153032407405</c:v>
                </c:pt>
                <c:pt idx="5091">
                  <c:v>40838.153148148151</c:v>
                </c:pt>
                <c:pt idx="5092">
                  <c:v>40838.153263888889</c:v>
                </c:pt>
                <c:pt idx="5093">
                  <c:v>40838.153379629628</c:v>
                </c:pt>
                <c:pt idx="5094">
                  <c:v>40838.153495370374</c:v>
                </c:pt>
                <c:pt idx="5095">
                  <c:v>40838.153611111113</c:v>
                </c:pt>
                <c:pt idx="5096">
                  <c:v>40838.153726851851</c:v>
                </c:pt>
                <c:pt idx="5097">
                  <c:v>40838.15384259259</c:v>
                </c:pt>
                <c:pt idx="5098">
                  <c:v>40838.153958333336</c:v>
                </c:pt>
                <c:pt idx="5099">
                  <c:v>40838.154074074075</c:v>
                </c:pt>
                <c:pt idx="5100">
                  <c:v>40838.154189814813</c:v>
                </c:pt>
                <c:pt idx="5101">
                  <c:v>40838.154305555552</c:v>
                </c:pt>
                <c:pt idx="5102">
                  <c:v>40838.154421296298</c:v>
                </c:pt>
                <c:pt idx="5103">
                  <c:v>40838.154537037037</c:v>
                </c:pt>
                <c:pt idx="5104">
                  <c:v>40838.154652777775</c:v>
                </c:pt>
                <c:pt idx="5105">
                  <c:v>40838.154768518521</c:v>
                </c:pt>
                <c:pt idx="5106">
                  <c:v>40838.15488425926</c:v>
                </c:pt>
                <c:pt idx="5107">
                  <c:v>40838.154999999999</c:v>
                </c:pt>
                <c:pt idx="5108">
                  <c:v>40838.155115740738</c:v>
                </c:pt>
                <c:pt idx="5109">
                  <c:v>40838.155231481483</c:v>
                </c:pt>
                <c:pt idx="5110">
                  <c:v>40838.155347222222</c:v>
                </c:pt>
                <c:pt idx="5111">
                  <c:v>40838.155462962961</c:v>
                </c:pt>
                <c:pt idx="5112">
                  <c:v>40838.155578703707</c:v>
                </c:pt>
                <c:pt idx="5113">
                  <c:v>40838.155694444446</c:v>
                </c:pt>
                <c:pt idx="5114">
                  <c:v>40838.155810185184</c:v>
                </c:pt>
                <c:pt idx="5115">
                  <c:v>40838.155925925923</c:v>
                </c:pt>
                <c:pt idx="5116">
                  <c:v>40838.156041666669</c:v>
                </c:pt>
                <c:pt idx="5117">
                  <c:v>40838.156157407408</c:v>
                </c:pt>
                <c:pt idx="5118">
                  <c:v>40838.156273148146</c:v>
                </c:pt>
                <c:pt idx="5119">
                  <c:v>40838.156388888892</c:v>
                </c:pt>
                <c:pt idx="5120">
                  <c:v>40838.156504629631</c:v>
                </c:pt>
                <c:pt idx="5121">
                  <c:v>40838.15662037037</c:v>
                </c:pt>
                <c:pt idx="5122">
                  <c:v>40838.156736111108</c:v>
                </c:pt>
                <c:pt idx="5123">
                  <c:v>40838.156851851854</c:v>
                </c:pt>
                <c:pt idx="5124">
                  <c:v>40838.156967592593</c:v>
                </c:pt>
                <c:pt idx="5125">
                  <c:v>40838.157083333332</c:v>
                </c:pt>
                <c:pt idx="5126">
                  <c:v>40838.157199074078</c:v>
                </c:pt>
                <c:pt idx="5127">
                  <c:v>40838.157314814816</c:v>
                </c:pt>
                <c:pt idx="5128">
                  <c:v>40838.157430555555</c:v>
                </c:pt>
                <c:pt idx="5129">
                  <c:v>40838.157546296294</c:v>
                </c:pt>
                <c:pt idx="5130">
                  <c:v>40838.15766203704</c:v>
                </c:pt>
                <c:pt idx="5131">
                  <c:v>40838.157777777778</c:v>
                </c:pt>
                <c:pt idx="5132">
                  <c:v>40838.157893518517</c:v>
                </c:pt>
                <c:pt idx="5133">
                  <c:v>40838.158009259256</c:v>
                </c:pt>
                <c:pt idx="5134">
                  <c:v>40838.158125000002</c:v>
                </c:pt>
                <c:pt idx="5135">
                  <c:v>40838.15824074074</c:v>
                </c:pt>
                <c:pt idx="5136">
                  <c:v>40838.158356481479</c:v>
                </c:pt>
                <c:pt idx="5137">
                  <c:v>40838.158472222225</c:v>
                </c:pt>
                <c:pt idx="5138">
                  <c:v>40838.158587962964</c:v>
                </c:pt>
                <c:pt idx="5139">
                  <c:v>40838.158703703702</c:v>
                </c:pt>
                <c:pt idx="5140">
                  <c:v>40838.158819444441</c:v>
                </c:pt>
                <c:pt idx="5141">
                  <c:v>40838.158935185187</c:v>
                </c:pt>
                <c:pt idx="5142">
                  <c:v>40838.159050925926</c:v>
                </c:pt>
                <c:pt idx="5143">
                  <c:v>40838.159166666665</c:v>
                </c:pt>
                <c:pt idx="5144">
                  <c:v>40838.159282407411</c:v>
                </c:pt>
                <c:pt idx="5145">
                  <c:v>40838.159398148149</c:v>
                </c:pt>
                <c:pt idx="5146">
                  <c:v>40838.159513888888</c:v>
                </c:pt>
                <c:pt idx="5147">
                  <c:v>40838.159629629627</c:v>
                </c:pt>
                <c:pt idx="5148">
                  <c:v>40838.159745370373</c:v>
                </c:pt>
                <c:pt idx="5149">
                  <c:v>40838.159861111111</c:v>
                </c:pt>
                <c:pt idx="5150">
                  <c:v>40838.15997685185</c:v>
                </c:pt>
                <c:pt idx="5151">
                  <c:v>40838.160092592596</c:v>
                </c:pt>
                <c:pt idx="5152">
                  <c:v>40838.160208333335</c:v>
                </c:pt>
                <c:pt idx="5153">
                  <c:v>40838.160324074073</c:v>
                </c:pt>
                <c:pt idx="5154">
                  <c:v>40838.160439814812</c:v>
                </c:pt>
                <c:pt idx="5155">
                  <c:v>40838.160555555558</c:v>
                </c:pt>
                <c:pt idx="5156">
                  <c:v>40838.160671296297</c:v>
                </c:pt>
                <c:pt idx="5157">
                  <c:v>40838.160787037035</c:v>
                </c:pt>
                <c:pt idx="5158">
                  <c:v>40838.160902777781</c:v>
                </c:pt>
                <c:pt idx="5159">
                  <c:v>40838.16101851852</c:v>
                </c:pt>
                <c:pt idx="5160">
                  <c:v>40838.161134259259</c:v>
                </c:pt>
                <c:pt idx="5161">
                  <c:v>40838.161249999997</c:v>
                </c:pt>
                <c:pt idx="5162">
                  <c:v>40838.161365740743</c:v>
                </c:pt>
                <c:pt idx="5163">
                  <c:v>40838.161481481482</c:v>
                </c:pt>
                <c:pt idx="5164">
                  <c:v>40838.161597222221</c:v>
                </c:pt>
                <c:pt idx="5165">
                  <c:v>40838.161712962959</c:v>
                </c:pt>
                <c:pt idx="5166">
                  <c:v>40838.161828703705</c:v>
                </c:pt>
                <c:pt idx="5167">
                  <c:v>40838.161944444444</c:v>
                </c:pt>
                <c:pt idx="5168">
                  <c:v>40838.162060185183</c:v>
                </c:pt>
                <c:pt idx="5169">
                  <c:v>40838.162175925929</c:v>
                </c:pt>
                <c:pt idx="5170">
                  <c:v>40838.162291666667</c:v>
                </c:pt>
                <c:pt idx="5171">
                  <c:v>40838.162407407406</c:v>
                </c:pt>
                <c:pt idx="5172">
                  <c:v>40838.162523148145</c:v>
                </c:pt>
                <c:pt idx="5173">
                  <c:v>40838.162638888891</c:v>
                </c:pt>
                <c:pt idx="5174">
                  <c:v>40838.162754629629</c:v>
                </c:pt>
                <c:pt idx="5175">
                  <c:v>40838.162870370368</c:v>
                </c:pt>
                <c:pt idx="5176">
                  <c:v>40838.162986111114</c:v>
                </c:pt>
                <c:pt idx="5177">
                  <c:v>40838.163101851853</c:v>
                </c:pt>
                <c:pt idx="5178">
                  <c:v>40838.163217592592</c:v>
                </c:pt>
                <c:pt idx="5179">
                  <c:v>40838.16333333333</c:v>
                </c:pt>
                <c:pt idx="5180">
                  <c:v>40838.163449074076</c:v>
                </c:pt>
                <c:pt idx="5181">
                  <c:v>40838.163564814815</c:v>
                </c:pt>
                <c:pt idx="5182">
                  <c:v>40838.163680555554</c:v>
                </c:pt>
                <c:pt idx="5183">
                  <c:v>40838.1637962963</c:v>
                </c:pt>
                <c:pt idx="5184">
                  <c:v>40838.163912037038</c:v>
                </c:pt>
                <c:pt idx="5185">
                  <c:v>40838.164027777777</c:v>
                </c:pt>
                <c:pt idx="5186">
                  <c:v>40838.164143518516</c:v>
                </c:pt>
                <c:pt idx="5187">
                  <c:v>40838.164259259262</c:v>
                </c:pt>
                <c:pt idx="5188">
                  <c:v>40838.164375</c:v>
                </c:pt>
                <c:pt idx="5189">
                  <c:v>40838.164490740739</c:v>
                </c:pt>
                <c:pt idx="5190">
                  <c:v>40838.164606481485</c:v>
                </c:pt>
                <c:pt idx="5191">
                  <c:v>40838.164722222224</c:v>
                </c:pt>
                <c:pt idx="5192">
                  <c:v>40838.164837962962</c:v>
                </c:pt>
                <c:pt idx="5193">
                  <c:v>40838.164953703701</c:v>
                </c:pt>
                <c:pt idx="5194">
                  <c:v>40838.165069444447</c:v>
                </c:pt>
                <c:pt idx="5195">
                  <c:v>40838.165185185186</c:v>
                </c:pt>
                <c:pt idx="5196">
                  <c:v>40838.165300925924</c:v>
                </c:pt>
                <c:pt idx="5197">
                  <c:v>40838.165416666663</c:v>
                </c:pt>
                <c:pt idx="5198">
                  <c:v>40838.165532407409</c:v>
                </c:pt>
                <c:pt idx="5199">
                  <c:v>40838.165648148148</c:v>
                </c:pt>
                <c:pt idx="5200">
                  <c:v>40838.165763888886</c:v>
                </c:pt>
                <c:pt idx="5201">
                  <c:v>40838.165879629632</c:v>
                </c:pt>
                <c:pt idx="5202">
                  <c:v>40838.165995370371</c:v>
                </c:pt>
                <c:pt idx="5203">
                  <c:v>40838.16611111111</c:v>
                </c:pt>
                <c:pt idx="5204">
                  <c:v>40838.166226851848</c:v>
                </c:pt>
                <c:pt idx="5205">
                  <c:v>40838.166342592594</c:v>
                </c:pt>
                <c:pt idx="5206">
                  <c:v>40838.166458333333</c:v>
                </c:pt>
                <c:pt idx="5207">
                  <c:v>40838.166574074072</c:v>
                </c:pt>
                <c:pt idx="5208">
                  <c:v>40838.166689814818</c:v>
                </c:pt>
                <c:pt idx="5209">
                  <c:v>40838.166805555556</c:v>
                </c:pt>
                <c:pt idx="5210">
                  <c:v>40838.166921296295</c:v>
                </c:pt>
                <c:pt idx="5211">
                  <c:v>40838.167037037034</c:v>
                </c:pt>
                <c:pt idx="5212">
                  <c:v>40838.16715277778</c:v>
                </c:pt>
                <c:pt idx="5213">
                  <c:v>40838.167268518519</c:v>
                </c:pt>
                <c:pt idx="5214">
                  <c:v>40838.167384259257</c:v>
                </c:pt>
                <c:pt idx="5215">
                  <c:v>40838.167500000003</c:v>
                </c:pt>
                <c:pt idx="5216">
                  <c:v>40838.167615740742</c:v>
                </c:pt>
                <c:pt idx="5217">
                  <c:v>40838.167731481481</c:v>
                </c:pt>
                <c:pt idx="5218">
                  <c:v>40838.167847222219</c:v>
                </c:pt>
                <c:pt idx="5219">
                  <c:v>40838.167962962965</c:v>
                </c:pt>
                <c:pt idx="5220">
                  <c:v>40838.168078703704</c:v>
                </c:pt>
                <c:pt idx="5221">
                  <c:v>40838.168194444443</c:v>
                </c:pt>
                <c:pt idx="5222">
                  <c:v>40838.168310185189</c:v>
                </c:pt>
                <c:pt idx="5223">
                  <c:v>40838.168425925927</c:v>
                </c:pt>
                <c:pt idx="5224">
                  <c:v>40838.168541666666</c:v>
                </c:pt>
                <c:pt idx="5225">
                  <c:v>40838.168657407405</c:v>
                </c:pt>
                <c:pt idx="5226">
                  <c:v>40838.168773148151</c:v>
                </c:pt>
                <c:pt idx="5227">
                  <c:v>40838.168888888889</c:v>
                </c:pt>
                <c:pt idx="5228">
                  <c:v>40838.169004629628</c:v>
                </c:pt>
                <c:pt idx="5229">
                  <c:v>40838.169120370374</c:v>
                </c:pt>
                <c:pt idx="5230">
                  <c:v>40838.169236111113</c:v>
                </c:pt>
                <c:pt idx="5231">
                  <c:v>40838.169351851851</c:v>
                </c:pt>
                <c:pt idx="5232">
                  <c:v>40838.16946759259</c:v>
                </c:pt>
                <c:pt idx="5233">
                  <c:v>40838.169583333336</c:v>
                </c:pt>
                <c:pt idx="5234">
                  <c:v>40838.169699074075</c:v>
                </c:pt>
                <c:pt idx="5235">
                  <c:v>40838.169814814813</c:v>
                </c:pt>
                <c:pt idx="5236">
                  <c:v>40838.169930555552</c:v>
                </c:pt>
                <c:pt idx="5237">
                  <c:v>40838.170046296298</c:v>
                </c:pt>
                <c:pt idx="5238">
                  <c:v>40838.170162037037</c:v>
                </c:pt>
                <c:pt idx="5239">
                  <c:v>40838.170277777775</c:v>
                </c:pt>
                <c:pt idx="5240">
                  <c:v>40838.170393518521</c:v>
                </c:pt>
                <c:pt idx="5241">
                  <c:v>40838.17050925926</c:v>
                </c:pt>
                <c:pt idx="5242">
                  <c:v>40838.170624999999</c:v>
                </c:pt>
                <c:pt idx="5243">
                  <c:v>40838.170740740738</c:v>
                </c:pt>
                <c:pt idx="5244">
                  <c:v>40838.170856481483</c:v>
                </c:pt>
                <c:pt idx="5245">
                  <c:v>40838.170972222222</c:v>
                </c:pt>
                <c:pt idx="5246">
                  <c:v>40838.171087962961</c:v>
                </c:pt>
                <c:pt idx="5247">
                  <c:v>40838.171203703707</c:v>
                </c:pt>
                <c:pt idx="5248">
                  <c:v>40838.171319444446</c:v>
                </c:pt>
                <c:pt idx="5249">
                  <c:v>40838.171435185184</c:v>
                </c:pt>
                <c:pt idx="5250">
                  <c:v>40838.171550925923</c:v>
                </c:pt>
                <c:pt idx="5251">
                  <c:v>40838.171666666669</c:v>
                </c:pt>
                <c:pt idx="5252">
                  <c:v>40838.171782407408</c:v>
                </c:pt>
                <c:pt idx="5253">
                  <c:v>40838.171898148146</c:v>
                </c:pt>
                <c:pt idx="5254">
                  <c:v>40838.172013888892</c:v>
                </c:pt>
                <c:pt idx="5255">
                  <c:v>40838.172129629631</c:v>
                </c:pt>
                <c:pt idx="5256">
                  <c:v>40838.17224537037</c:v>
                </c:pt>
                <c:pt idx="5257">
                  <c:v>40838.172361111108</c:v>
                </c:pt>
                <c:pt idx="5258">
                  <c:v>40838.172476851854</c:v>
                </c:pt>
                <c:pt idx="5259">
                  <c:v>40838.172592592593</c:v>
                </c:pt>
                <c:pt idx="5260">
                  <c:v>40838.172708333332</c:v>
                </c:pt>
                <c:pt idx="5261">
                  <c:v>40838.172824074078</c:v>
                </c:pt>
                <c:pt idx="5262">
                  <c:v>40838.172939814816</c:v>
                </c:pt>
                <c:pt idx="5263">
                  <c:v>40838.173055555555</c:v>
                </c:pt>
                <c:pt idx="5264">
                  <c:v>40838.173171296294</c:v>
                </c:pt>
                <c:pt idx="5265">
                  <c:v>40838.17328703704</c:v>
                </c:pt>
                <c:pt idx="5266">
                  <c:v>40838.173402777778</c:v>
                </c:pt>
                <c:pt idx="5267">
                  <c:v>40838.173518518517</c:v>
                </c:pt>
                <c:pt idx="5268">
                  <c:v>40838.173634259256</c:v>
                </c:pt>
                <c:pt idx="5269">
                  <c:v>40838.173750000002</c:v>
                </c:pt>
                <c:pt idx="5270">
                  <c:v>40838.17386574074</c:v>
                </c:pt>
                <c:pt idx="5271">
                  <c:v>40838.173981481479</c:v>
                </c:pt>
                <c:pt idx="5272">
                  <c:v>40838.174097222225</c:v>
                </c:pt>
                <c:pt idx="5273">
                  <c:v>40838.174212962964</c:v>
                </c:pt>
                <c:pt idx="5274">
                  <c:v>40838.174328703702</c:v>
                </c:pt>
                <c:pt idx="5275">
                  <c:v>40838.174444444441</c:v>
                </c:pt>
                <c:pt idx="5276">
                  <c:v>40838.174560185187</c:v>
                </c:pt>
                <c:pt idx="5277">
                  <c:v>40838.174675925926</c:v>
                </c:pt>
                <c:pt idx="5278">
                  <c:v>40838.174791666665</c:v>
                </c:pt>
                <c:pt idx="5279">
                  <c:v>40838.174907407411</c:v>
                </c:pt>
                <c:pt idx="5280">
                  <c:v>40838.175023148149</c:v>
                </c:pt>
                <c:pt idx="5281">
                  <c:v>40838.175138888888</c:v>
                </c:pt>
                <c:pt idx="5282">
                  <c:v>40838.175254629627</c:v>
                </c:pt>
                <c:pt idx="5283">
                  <c:v>40838.175370370373</c:v>
                </c:pt>
                <c:pt idx="5284">
                  <c:v>40838.175486111111</c:v>
                </c:pt>
                <c:pt idx="5285">
                  <c:v>40838.17560185185</c:v>
                </c:pt>
                <c:pt idx="5286">
                  <c:v>40838.175717592596</c:v>
                </c:pt>
                <c:pt idx="5287">
                  <c:v>40838.175833333335</c:v>
                </c:pt>
                <c:pt idx="5288">
                  <c:v>40838.175949074073</c:v>
                </c:pt>
                <c:pt idx="5289">
                  <c:v>40838.176064814812</c:v>
                </c:pt>
                <c:pt idx="5290">
                  <c:v>40838.176180555558</c:v>
                </c:pt>
                <c:pt idx="5291">
                  <c:v>40838.176296296297</c:v>
                </c:pt>
                <c:pt idx="5292">
                  <c:v>40838.176412037035</c:v>
                </c:pt>
                <c:pt idx="5293">
                  <c:v>40838.176527777781</c:v>
                </c:pt>
                <c:pt idx="5294">
                  <c:v>40838.17664351852</c:v>
                </c:pt>
                <c:pt idx="5295">
                  <c:v>40838.176759259259</c:v>
                </c:pt>
                <c:pt idx="5296">
                  <c:v>40838.176874999997</c:v>
                </c:pt>
                <c:pt idx="5297">
                  <c:v>40838.176990740743</c:v>
                </c:pt>
                <c:pt idx="5298">
                  <c:v>40838.177106481482</c:v>
                </c:pt>
                <c:pt idx="5299">
                  <c:v>40838.177222222221</c:v>
                </c:pt>
                <c:pt idx="5300">
                  <c:v>40838.177337962959</c:v>
                </c:pt>
                <c:pt idx="5301">
                  <c:v>40838.177453703705</c:v>
                </c:pt>
                <c:pt idx="5302">
                  <c:v>40838.177569444444</c:v>
                </c:pt>
                <c:pt idx="5303">
                  <c:v>40838.177685185183</c:v>
                </c:pt>
                <c:pt idx="5304">
                  <c:v>40838.177800925929</c:v>
                </c:pt>
                <c:pt idx="5305">
                  <c:v>40838.177916666667</c:v>
                </c:pt>
                <c:pt idx="5306">
                  <c:v>40838.178032407406</c:v>
                </c:pt>
                <c:pt idx="5307">
                  <c:v>40838.178148148145</c:v>
                </c:pt>
                <c:pt idx="5308">
                  <c:v>40838.178263888891</c:v>
                </c:pt>
                <c:pt idx="5309">
                  <c:v>40838.178379629629</c:v>
                </c:pt>
                <c:pt idx="5310">
                  <c:v>40838.178495370368</c:v>
                </c:pt>
                <c:pt idx="5311">
                  <c:v>40838.178611111114</c:v>
                </c:pt>
                <c:pt idx="5312">
                  <c:v>40838.178726851853</c:v>
                </c:pt>
                <c:pt idx="5313">
                  <c:v>40838.178842592592</c:v>
                </c:pt>
                <c:pt idx="5314">
                  <c:v>40838.17895833333</c:v>
                </c:pt>
                <c:pt idx="5315">
                  <c:v>40838.179074074076</c:v>
                </c:pt>
                <c:pt idx="5316">
                  <c:v>40838.179189814815</c:v>
                </c:pt>
                <c:pt idx="5317">
                  <c:v>40838.179305555554</c:v>
                </c:pt>
                <c:pt idx="5318">
                  <c:v>40838.1794212963</c:v>
                </c:pt>
                <c:pt idx="5319">
                  <c:v>40838.179537037038</c:v>
                </c:pt>
                <c:pt idx="5320">
                  <c:v>40838.179652777777</c:v>
                </c:pt>
                <c:pt idx="5321">
                  <c:v>40838.179768518516</c:v>
                </c:pt>
                <c:pt idx="5322">
                  <c:v>40838.179884259262</c:v>
                </c:pt>
                <c:pt idx="5323">
                  <c:v>40838.18</c:v>
                </c:pt>
                <c:pt idx="5324">
                  <c:v>40838.180115740739</c:v>
                </c:pt>
                <c:pt idx="5325">
                  <c:v>40838.180231481485</c:v>
                </c:pt>
                <c:pt idx="5326">
                  <c:v>40838.180347222224</c:v>
                </c:pt>
                <c:pt idx="5327">
                  <c:v>40838.180462962962</c:v>
                </c:pt>
                <c:pt idx="5328">
                  <c:v>40838.180578703701</c:v>
                </c:pt>
                <c:pt idx="5329">
                  <c:v>40838.180694444447</c:v>
                </c:pt>
                <c:pt idx="5330">
                  <c:v>40838.180810185186</c:v>
                </c:pt>
                <c:pt idx="5331">
                  <c:v>40838.180925925924</c:v>
                </c:pt>
                <c:pt idx="5332">
                  <c:v>40838.181041666663</c:v>
                </c:pt>
                <c:pt idx="5333">
                  <c:v>40838.181157407409</c:v>
                </c:pt>
                <c:pt idx="5334">
                  <c:v>40838.181273148148</c:v>
                </c:pt>
                <c:pt idx="5335">
                  <c:v>40838.181388888886</c:v>
                </c:pt>
                <c:pt idx="5336">
                  <c:v>40838.181504629632</c:v>
                </c:pt>
                <c:pt idx="5337">
                  <c:v>40838.181620370371</c:v>
                </c:pt>
                <c:pt idx="5338">
                  <c:v>40838.18173611111</c:v>
                </c:pt>
                <c:pt idx="5339">
                  <c:v>40838.181851851848</c:v>
                </c:pt>
                <c:pt idx="5340">
                  <c:v>40838.181967592594</c:v>
                </c:pt>
                <c:pt idx="5341">
                  <c:v>40838.182083333333</c:v>
                </c:pt>
                <c:pt idx="5342">
                  <c:v>40838.182199074072</c:v>
                </c:pt>
                <c:pt idx="5343">
                  <c:v>40838.182314814818</c:v>
                </c:pt>
                <c:pt idx="5344">
                  <c:v>40838.182430555556</c:v>
                </c:pt>
                <c:pt idx="5345">
                  <c:v>40838.182546296295</c:v>
                </c:pt>
                <c:pt idx="5346">
                  <c:v>40838.182662037034</c:v>
                </c:pt>
                <c:pt idx="5347">
                  <c:v>40838.18277777778</c:v>
                </c:pt>
                <c:pt idx="5348">
                  <c:v>40838.182893518519</c:v>
                </c:pt>
                <c:pt idx="5349">
                  <c:v>40838.183009259257</c:v>
                </c:pt>
                <c:pt idx="5350">
                  <c:v>40838.183125000003</c:v>
                </c:pt>
                <c:pt idx="5351">
                  <c:v>40838.183240740742</c:v>
                </c:pt>
                <c:pt idx="5352">
                  <c:v>40838.183356481481</c:v>
                </c:pt>
                <c:pt idx="5353">
                  <c:v>40838.183472222219</c:v>
                </c:pt>
                <c:pt idx="5354">
                  <c:v>40838.183587962965</c:v>
                </c:pt>
                <c:pt idx="5355">
                  <c:v>40838.183703703704</c:v>
                </c:pt>
                <c:pt idx="5356">
                  <c:v>40838.183819444443</c:v>
                </c:pt>
                <c:pt idx="5357">
                  <c:v>40838.183935185189</c:v>
                </c:pt>
                <c:pt idx="5358">
                  <c:v>40838.184050925927</c:v>
                </c:pt>
                <c:pt idx="5359">
                  <c:v>40838.184166666666</c:v>
                </c:pt>
                <c:pt idx="5360">
                  <c:v>40838.184282407405</c:v>
                </c:pt>
                <c:pt idx="5361">
                  <c:v>40838.184398148151</c:v>
                </c:pt>
                <c:pt idx="5362">
                  <c:v>40838.184513888889</c:v>
                </c:pt>
                <c:pt idx="5363">
                  <c:v>40838.184629629628</c:v>
                </c:pt>
                <c:pt idx="5364">
                  <c:v>40838.184745370374</c:v>
                </c:pt>
                <c:pt idx="5365">
                  <c:v>40838.184861111113</c:v>
                </c:pt>
                <c:pt idx="5366">
                  <c:v>40838.184976851851</c:v>
                </c:pt>
                <c:pt idx="5367">
                  <c:v>40838.18509259259</c:v>
                </c:pt>
                <c:pt idx="5368">
                  <c:v>40838.185208333336</c:v>
                </c:pt>
                <c:pt idx="5369">
                  <c:v>40838.185324074075</c:v>
                </c:pt>
                <c:pt idx="5370">
                  <c:v>40838.185439814813</c:v>
                </c:pt>
                <c:pt idx="5371">
                  <c:v>40838.185555555552</c:v>
                </c:pt>
                <c:pt idx="5372">
                  <c:v>40838.185671296298</c:v>
                </c:pt>
                <c:pt idx="5373">
                  <c:v>40838.185787037037</c:v>
                </c:pt>
                <c:pt idx="5374">
                  <c:v>40838.185902777775</c:v>
                </c:pt>
                <c:pt idx="5375">
                  <c:v>40838.186018518521</c:v>
                </c:pt>
                <c:pt idx="5376">
                  <c:v>40838.18613425926</c:v>
                </c:pt>
                <c:pt idx="5377">
                  <c:v>40838.186249999999</c:v>
                </c:pt>
                <c:pt idx="5378">
                  <c:v>40838.186365740738</c:v>
                </c:pt>
                <c:pt idx="5379">
                  <c:v>40838.186481481483</c:v>
                </c:pt>
                <c:pt idx="5380">
                  <c:v>40838.186597222222</c:v>
                </c:pt>
                <c:pt idx="5381">
                  <c:v>40838.186712962961</c:v>
                </c:pt>
                <c:pt idx="5382">
                  <c:v>40838.186828703707</c:v>
                </c:pt>
                <c:pt idx="5383">
                  <c:v>40838.186944444446</c:v>
                </c:pt>
                <c:pt idx="5384">
                  <c:v>40838.187060185184</c:v>
                </c:pt>
                <c:pt idx="5385">
                  <c:v>40838.187175925923</c:v>
                </c:pt>
                <c:pt idx="5386">
                  <c:v>40838.187291666669</c:v>
                </c:pt>
                <c:pt idx="5387">
                  <c:v>40838.187407407408</c:v>
                </c:pt>
                <c:pt idx="5388">
                  <c:v>40838.187523148146</c:v>
                </c:pt>
                <c:pt idx="5389">
                  <c:v>40838.187638888892</c:v>
                </c:pt>
                <c:pt idx="5390">
                  <c:v>40838.187754629631</c:v>
                </c:pt>
                <c:pt idx="5391">
                  <c:v>40838.18787037037</c:v>
                </c:pt>
                <c:pt idx="5392">
                  <c:v>40838.187986111108</c:v>
                </c:pt>
                <c:pt idx="5393">
                  <c:v>40838.188101851854</c:v>
                </c:pt>
                <c:pt idx="5394">
                  <c:v>40838.188217592593</c:v>
                </c:pt>
                <c:pt idx="5395">
                  <c:v>40838.188333333332</c:v>
                </c:pt>
                <c:pt idx="5396">
                  <c:v>40838.188449074078</c:v>
                </c:pt>
                <c:pt idx="5397">
                  <c:v>40838.188564814816</c:v>
                </c:pt>
                <c:pt idx="5398">
                  <c:v>40838.188680555555</c:v>
                </c:pt>
                <c:pt idx="5399">
                  <c:v>40838.188796296294</c:v>
                </c:pt>
                <c:pt idx="5400">
                  <c:v>40838.18891203704</c:v>
                </c:pt>
                <c:pt idx="5401">
                  <c:v>40838.189027777778</c:v>
                </c:pt>
                <c:pt idx="5402">
                  <c:v>40838.189143518517</c:v>
                </c:pt>
                <c:pt idx="5403">
                  <c:v>40838.189259259256</c:v>
                </c:pt>
                <c:pt idx="5404">
                  <c:v>40838.189375000002</c:v>
                </c:pt>
                <c:pt idx="5405">
                  <c:v>40838.18949074074</c:v>
                </c:pt>
                <c:pt idx="5406">
                  <c:v>40838.189606481479</c:v>
                </c:pt>
                <c:pt idx="5407">
                  <c:v>40838.189722222225</c:v>
                </c:pt>
                <c:pt idx="5408">
                  <c:v>40838.189837962964</c:v>
                </c:pt>
                <c:pt idx="5409">
                  <c:v>40838.189953703702</c:v>
                </c:pt>
                <c:pt idx="5410">
                  <c:v>40838.190069444441</c:v>
                </c:pt>
                <c:pt idx="5411">
                  <c:v>40838.190185185187</c:v>
                </c:pt>
                <c:pt idx="5412">
                  <c:v>40838.190300925926</c:v>
                </c:pt>
                <c:pt idx="5413">
                  <c:v>40838.190416666665</c:v>
                </c:pt>
                <c:pt idx="5414">
                  <c:v>40838.190532407411</c:v>
                </c:pt>
                <c:pt idx="5415">
                  <c:v>40838.190648148149</c:v>
                </c:pt>
                <c:pt idx="5416">
                  <c:v>40838.190763888888</c:v>
                </c:pt>
                <c:pt idx="5417">
                  <c:v>40838.190879629627</c:v>
                </c:pt>
                <c:pt idx="5418">
                  <c:v>40838.190995370373</c:v>
                </c:pt>
                <c:pt idx="5419">
                  <c:v>40838.191111111111</c:v>
                </c:pt>
                <c:pt idx="5420">
                  <c:v>40838.19122685185</c:v>
                </c:pt>
                <c:pt idx="5421">
                  <c:v>40838.191342592596</c:v>
                </c:pt>
                <c:pt idx="5422">
                  <c:v>40838.191458333335</c:v>
                </c:pt>
                <c:pt idx="5423">
                  <c:v>40838.191574074073</c:v>
                </c:pt>
                <c:pt idx="5424">
                  <c:v>40838.191689814812</c:v>
                </c:pt>
                <c:pt idx="5425">
                  <c:v>40838.191805555558</c:v>
                </c:pt>
                <c:pt idx="5426">
                  <c:v>40838.191921296297</c:v>
                </c:pt>
                <c:pt idx="5427">
                  <c:v>40838.192037037035</c:v>
                </c:pt>
                <c:pt idx="5428">
                  <c:v>40838.192152777781</c:v>
                </c:pt>
                <c:pt idx="5429">
                  <c:v>40838.19226851852</c:v>
                </c:pt>
                <c:pt idx="5430">
                  <c:v>40838.192384259259</c:v>
                </c:pt>
                <c:pt idx="5431">
                  <c:v>40838.192499999997</c:v>
                </c:pt>
                <c:pt idx="5432">
                  <c:v>40838.192615740743</c:v>
                </c:pt>
                <c:pt idx="5433">
                  <c:v>40838.192731481482</c:v>
                </c:pt>
                <c:pt idx="5434">
                  <c:v>40838.192847222221</c:v>
                </c:pt>
                <c:pt idx="5435">
                  <c:v>40838.192962962959</c:v>
                </c:pt>
                <c:pt idx="5436">
                  <c:v>40838.193078703705</c:v>
                </c:pt>
                <c:pt idx="5437">
                  <c:v>40838.193194444444</c:v>
                </c:pt>
                <c:pt idx="5438">
                  <c:v>40838.193310185183</c:v>
                </c:pt>
                <c:pt idx="5439">
                  <c:v>40838.193425925929</c:v>
                </c:pt>
                <c:pt idx="5440">
                  <c:v>40838.193541666667</c:v>
                </c:pt>
                <c:pt idx="5441">
                  <c:v>40838.193657407406</c:v>
                </c:pt>
                <c:pt idx="5442">
                  <c:v>40838.193773148145</c:v>
                </c:pt>
                <c:pt idx="5443">
                  <c:v>40838.193888888891</c:v>
                </c:pt>
                <c:pt idx="5444">
                  <c:v>40838.194004629629</c:v>
                </c:pt>
                <c:pt idx="5445">
                  <c:v>40838.194120370368</c:v>
                </c:pt>
                <c:pt idx="5446">
                  <c:v>40838.194236111114</c:v>
                </c:pt>
                <c:pt idx="5447">
                  <c:v>40838.194351851853</c:v>
                </c:pt>
                <c:pt idx="5448">
                  <c:v>40838.194467592592</c:v>
                </c:pt>
                <c:pt idx="5449">
                  <c:v>40838.19458333333</c:v>
                </c:pt>
                <c:pt idx="5450">
                  <c:v>40838.194699074076</c:v>
                </c:pt>
                <c:pt idx="5451">
                  <c:v>40838.194814814815</c:v>
                </c:pt>
                <c:pt idx="5452">
                  <c:v>40838.194930555554</c:v>
                </c:pt>
                <c:pt idx="5453">
                  <c:v>40838.1950462963</c:v>
                </c:pt>
                <c:pt idx="5454">
                  <c:v>40838.195162037038</c:v>
                </c:pt>
                <c:pt idx="5455">
                  <c:v>40838.195277777777</c:v>
                </c:pt>
                <c:pt idx="5456">
                  <c:v>40838.195393518516</c:v>
                </c:pt>
                <c:pt idx="5457">
                  <c:v>40838.195509259262</c:v>
                </c:pt>
                <c:pt idx="5458">
                  <c:v>40838.195625</c:v>
                </c:pt>
                <c:pt idx="5459">
                  <c:v>40838.195740740739</c:v>
                </c:pt>
                <c:pt idx="5460">
                  <c:v>40838.195856481485</c:v>
                </c:pt>
                <c:pt idx="5461">
                  <c:v>40838.195972222224</c:v>
                </c:pt>
                <c:pt idx="5462">
                  <c:v>40838.196087962962</c:v>
                </c:pt>
                <c:pt idx="5463">
                  <c:v>40838.196203703701</c:v>
                </c:pt>
                <c:pt idx="5464">
                  <c:v>40838.196319444447</c:v>
                </c:pt>
                <c:pt idx="5465">
                  <c:v>40838.196435185186</c:v>
                </c:pt>
                <c:pt idx="5466">
                  <c:v>40838.196550925924</c:v>
                </c:pt>
                <c:pt idx="5467">
                  <c:v>40838.196666666663</c:v>
                </c:pt>
                <c:pt idx="5468">
                  <c:v>40838.196782407409</c:v>
                </c:pt>
                <c:pt idx="5469">
                  <c:v>40838.196898148148</c:v>
                </c:pt>
                <c:pt idx="5470">
                  <c:v>40838.197013888886</c:v>
                </c:pt>
                <c:pt idx="5471">
                  <c:v>40838.197129629632</c:v>
                </c:pt>
                <c:pt idx="5472">
                  <c:v>40838.197245370371</c:v>
                </c:pt>
                <c:pt idx="5473">
                  <c:v>40838.19736111111</c:v>
                </c:pt>
                <c:pt idx="5474">
                  <c:v>40838.197476851848</c:v>
                </c:pt>
                <c:pt idx="5475">
                  <c:v>40838.197592592594</c:v>
                </c:pt>
                <c:pt idx="5476">
                  <c:v>40838.197708333333</c:v>
                </c:pt>
                <c:pt idx="5477">
                  <c:v>40838.197824074072</c:v>
                </c:pt>
                <c:pt idx="5478">
                  <c:v>40838.197939814818</c:v>
                </c:pt>
                <c:pt idx="5479">
                  <c:v>40838.198055555556</c:v>
                </c:pt>
                <c:pt idx="5480">
                  <c:v>40838.198171296295</c:v>
                </c:pt>
                <c:pt idx="5481">
                  <c:v>40838.198287037034</c:v>
                </c:pt>
                <c:pt idx="5482">
                  <c:v>40838.19840277778</c:v>
                </c:pt>
                <c:pt idx="5483">
                  <c:v>40838.198518518519</c:v>
                </c:pt>
                <c:pt idx="5484">
                  <c:v>40838.198634259257</c:v>
                </c:pt>
                <c:pt idx="5485">
                  <c:v>40838.198750000003</c:v>
                </c:pt>
                <c:pt idx="5486">
                  <c:v>40838.198865740742</c:v>
                </c:pt>
                <c:pt idx="5487">
                  <c:v>40838.198981481481</c:v>
                </c:pt>
                <c:pt idx="5488">
                  <c:v>40838.199097222219</c:v>
                </c:pt>
                <c:pt idx="5489">
                  <c:v>40838.199212962965</c:v>
                </c:pt>
                <c:pt idx="5490">
                  <c:v>40838.199328703704</c:v>
                </c:pt>
                <c:pt idx="5491">
                  <c:v>40838.199444444443</c:v>
                </c:pt>
                <c:pt idx="5492">
                  <c:v>40838.199560185189</c:v>
                </c:pt>
                <c:pt idx="5493">
                  <c:v>40838.199675925927</c:v>
                </c:pt>
                <c:pt idx="5494">
                  <c:v>40838.199791666666</c:v>
                </c:pt>
                <c:pt idx="5495">
                  <c:v>40838.199907407405</c:v>
                </c:pt>
                <c:pt idx="5496">
                  <c:v>40838.200023148151</c:v>
                </c:pt>
                <c:pt idx="5497">
                  <c:v>40838.200138888889</c:v>
                </c:pt>
                <c:pt idx="5498">
                  <c:v>40838.200254629628</c:v>
                </c:pt>
                <c:pt idx="5499">
                  <c:v>40838.200370370374</c:v>
                </c:pt>
                <c:pt idx="5500">
                  <c:v>40838.200486111113</c:v>
                </c:pt>
                <c:pt idx="5501">
                  <c:v>40838.200601851851</c:v>
                </c:pt>
                <c:pt idx="5502">
                  <c:v>40838.20071759259</c:v>
                </c:pt>
                <c:pt idx="5503">
                  <c:v>40838.200833333336</c:v>
                </c:pt>
                <c:pt idx="5504">
                  <c:v>40838.200949074075</c:v>
                </c:pt>
                <c:pt idx="5505">
                  <c:v>40838.201064814813</c:v>
                </c:pt>
                <c:pt idx="5506">
                  <c:v>40838.201180555552</c:v>
                </c:pt>
                <c:pt idx="5507">
                  <c:v>40838.201296296298</c:v>
                </c:pt>
                <c:pt idx="5508">
                  <c:v>40838.201412037037</c:v>
                </c:pt>
                <c:pt idx="5509">
                  <c:v>40838.201527777775</c:v>
                </c:pt>
                <c:pt idx="5510">
                  <c:v>40838.201643518521</c:v>
                </c:pt>
                <c:pt idx="5511">
                  <c:v>40838.20175925926</c:v>
                </c:pt>
                <c:pt idx="5512">
                  <c:v>40838.201874999999</c:v>
                </c:pt>
                <c:pt idx="5513">
                  <c:v>40838.201990740738</c:v>
                </c:pt>
                <c:pt idx="5514">
                  <c:v>40838.202106481483</c:v>
                </c:pt>
                <c:pt idx="5515">
                  <c:v>40838.202222222222</c:v>
                </c:pt>
                <c:pt idx="5516">
                  <c:v>40838.202337962961</c:v>
                </c:pt>
                <c:pt idx="5517">
                  <c:v>40838.202453703707</c:v>
                </c:pt>
                <c:pt idx="5518">
                  <c:v>40838.202569444446</c:v>
                </c:pt>
                <c:pt idx="5519">
                  <c:v>40838.202685185184</c:v>
                </c:pt>
                <c:pt idx="5520">
                  <c:v>40838.202800925923</c:v>
                </c:pt>
                <c:pt idx="5521">
                  <c:v>40838.202916666669</c:v>
                </c:pt>
                <c:pt idx="5522">
                  <c:v>40838.203032407408</c:v>
                </c:pt>
                <c:pt idx="5523">
                  <c:v>40838.203148148146</c:v>
                </c:pt>
                <c:pt idx="5524">
                  <c:v>40838.203263888892</c:v>
                </c:pt>
                <c:pt idx="5525">
                  <c:v>40838.203379629631</c:v>
                </c:pt>
                <c:pt idx="5526">
                  <c:v>40838.20349537037</c:v>
                </c:pt>
                <c:pt idx="5527">
                  <c:v>40838.203611111108</c:v>
                </c:pt>
                <c:pt idx="5528">
                  <c:v>40838.203726851854</c:v>
                </c:pt>
                <c:pt idx="5529">
                  <c:v>40838.203842592593</c:v>
                </c:pt>
                <c:pt idx="5530">
                  <c:v>40838.203958333332</c:v>
                </c:pt>
                <c:pt idx="5531">
                  <c:v>40838.204074074078</c:v>
                </c:pt>
                <c:pt idx="5532">
                  <c:v>40838.204189814816</c:v>
                </c:pt>
                <c:pt idx="5533">
                  <c:v>40838.204305555555</c:v>
                </c:pt>
                <c:pt idx="5534">
                  <c:v>40838.204421296294</c:v>
                </c:pt>
                <c:pt idx="5535">
                  <c:v>40838.20453703704</c:v>
                </c:pt>
                <c:pt idx="5536">
                  <c:v>40838.204652777778</c:v>
                </c:pt>
                <c:pt idx="5537">
                  <c:v>40838.204768518517</c:v>
                </c:pt>
                <c:pt idx="5538">
                  <c:v>40838.204884259256</c:v>
                </c:pt>
                <c:pt idx="5539">
                  <c:v>40838.205000000002</c:v>
                </c:pt>
                <c:pt idx="5540">
                  <c:v>40838.20511574074</c:v>
                </c:pt>
                <c:pt idx="5541">
                  <c:v>40838.205231481479</c:v>
                </c:pt>
                <c:pt idx="5542">
                  <c:v>40838.205347222225</c:v>
                </c:pt>
                <c:pt idx="5543">
                  <c:v>40838.205462962964</c:v>
                </c:pt>
                <c:pt idx="5544">
                  <c:v>40838.205578703702</c:v>
                </c:pt>
                <c:pt idx="5545">
                  <c:v>40838.205694444441</c:v>
                </c:pt>
                <c:pt idx="5546">
                  <c:v>40838.205810185187</c:v>
                </c:pt>
                <c:pt idx="5547">
                  <c:v>40838.205925925926</c:v>
                </c:pt>
                <c:pt idx="5548">
                  <c:v>40838.206041666665</c:v>
                </c:pt>
                <c:pt idx="5549">
                  <c:v>40838.206157407411</c:v>
                </c:pt>
                <c:pt idx="5550">
                  <c:v>40838.206273148149</c:v>
                </c:pt>
                <c:pt idx="5551">
                  <c:v>40838.206388888888</c:v>
                </c:pt>
                <c:pt idx="5552">
                  <c:v>40838.206504629627</c:v>
                </c:pt>
                <c:pt idx="5553">
                  <c:v>40838.206620370373</c:v>
                </c:pt>
                <c:pt idx="5554">
                  <c:v>40838.206736111111</c:v>
                </c:pt>
                <c:pt idx="5555">
                  <c:v>40838.20685185185</c:v>
                </c:pt>
                <c:pt idx="5556">
                  <c:v>40838.206967592596</c:v>
                </c:pt>
                <c:pt idx="5557">
                  <c:v>40838.207083333335</c:v>
                </c:pt>
                <c:pt idx="5558">
                  <c:v>40838.207199074073</c:v>
                </c:pt>
                <c:pt idx="5559">
                  <c:v>40838.207314814812</c:v>
                </c:pt>
                <c:pt idx="5560">
                  <c:v>40838.207430555558</c:v>
                </c:pt>
                <c:pt idx="5561">
                  <c:v>40838.207546296297</c:v>
                </c:pt>
                <c:pt idx="5562">
                  <c:v>40838.207662037035</c:v>
                </c:pt>
                <c:pt idx="5563">
                  <c:v>40838.207777777781</c:v>
                </c:pt>
                <c:pt idx="5564">
                  <c:v>40838.20789351852</c:v>
                </c:pt>
                <c:pt idx="5565">
                  <c:v>40838.208009259259</c:v>
                </c:pt>
                <c:pt idx="5566">
                  <c:v>40838.208124999997</c:v>
                </c:pt>
                <c:pt idx="5567">
                  <c:v>40838.208240740743</c:v>
                </c:pt>
                <c:pt idx="5568">
                  <c:v>40838.208356481482</c:v>
                </c:pt>
                <c:pt idx="5569">
                  <c:v>40838.208472222221</c:v>
                </c:pt>
                <c:pt idx="5570">
                  <c:v>40838.208587962959</c:v>
                </c:pt>
                <c:pt idx="5571">
                  <c:v>40838.208703703705</c:v>
                </c:pt>
                <c:pt idx="5572">
                  <c:v>40838.208819444444</c:v>
                </c:pt>
                <c:pt idx="5573">
                  <c:v>40838.208935185183</c:v>
                </c:pt>
                <c:pt idx="5574">
                  <c:v>40838.209050925929</c:v>
                </c:pt>
                <c:pt idx="5575">
                  <c:v>40838.209166666667</c:v>
                </c:pt>
                <c:pt idx="5576">
                  <c:v>40838.209282407406</c:v>
                </c:pt>
                <c:pt idx="5577">
                  <c:v>40838.209398148145</c:v>
                </c:pt>
                <c:pt idx="5578">
                  <c:v>40838.209513888891</c:v>
                </c:pt>
                <c:pt idx="5579">
                  <c:v>40838.209629629629</c:v>
                </c:pt>
                <c:pt idx="5580">
                  <c:v>40838.209745370368</c:v>
                </c:pt>
                <c:pt idx="5581">
                  <c:v>40838.209861111114</c:v>
                </c:pt>
                <c:pt idx="5582">
                  <c:v>40838.209976851853</c:v>
                </c:pt>
                <c:pt idx="5583">
                  <c:v>40838.210092592592</c:v>
                </c:pt>
                <c:pt idx="5584">
                  <c:v>40838.21020833333</c:v>
                </c:pt>
                <c:pt idx="5585">
                  <c:v>40838.210324074076</c:v>
                </c:pt>
                <c:pt idx="5586">
                  <c:v>40838.210439814815</c:v>
                </c:pt>
                <c:pt idx="5587">
                  <c:v>40838.210555555554</c:v>
                </c:pt>
                <c:pt idx="5588">
                  <c:v>40838.2106712963</c:v>
                </c:pt>
                <c:pt idx="5589">
                  <c:v>40838.210787037038</c:v>
                </c:pt>
                <c:pt idx="5590">
                  <c:v>40838.210902777777</c:v>
                </c:pt>
                <c:pt idx="5591">
                  <c:v>40838.211018518516</c:v>
                </c:pt>
                <c:pt idx="5592">
                  <c:v>40838.211134259262</c:v>
                </c:pt>
                <c:pt idx="5593">
                  <c:v>40838.21125</c:v>
                </c:pt>
                <c:pt idx="5594">
                  <c:v>40838.211365740739</c:v>
                </c:pt>
                <c:pt idx="5595">
                  <c:v>40838.211481481485</c:v>
                </c:pt>
                <c:pt idx="5596">
                  <c:v>40838.211597222224</c:v>
                </c:pt>
                <c:pt idx="5597">
                  <c:v>40838.211712962962</c:v>
                </c:pt>
                <c:pt idx="5598">
                  <c:v>40838.211828703701</c:v>
                </c:pt>
                <c:pt idx="5599">
                  <c:v>40838.211944444447</c:v>
                </c:pt>
                <c:pt idx="5600">
                  <c:v>40838.212060185186</c:v>
                </c:pt>
                <c:pt idx="5601">
                  <c:v>40838.212175925924</c:v>
                </c:pt>
                <c:pt idx="5602">
                  <c:v>40838.212291666663</c:v>
                </c:pt>
                <c:pt idx="5603">
                  <c:v>40838.212407407409</c:v>
                </c:pt>
                <c:pt idx="5604">
                  <c:v>40838.212523148148</c:v>
                </c:pt>
                <c:pt idx="5605">
                  <c:v>40838.212638888886</c:v>
                </c:pt>
                <c:pt idx="5606">
                  <c:v>40838.212754629632</c:v>
                </c:pt>
                <c:pt idx="5607">
                  <c:v>40838.212870370371</c:v>
                </c:pt>
                <c:pt idx="5608">
                  <c:v>40838.21298611111</c:v>
                </c:pt>
                <c:pt idx="5609">
                  <c:v>40838.213101851848</c:v>
                </c:pt>
                <c:pt idx="5610">
                  <c:v>40838.213217592594</c:v>
                </c:pt>
                <c:pt idx="5611">
                  <c:v>40838.213333333333</c:v>
                </c:pt>
                <c:pt idx="5612">
                  <c:v>40838.213449074072</c:v>
                </c:pt>
                <c:pt idx="5613">
                  <c:v>40838.213564814818</c:v>
                </c:pt>
                <c:pt idx="5614">
                  <c:v>40838.213680555556</c:v>
                </c:pt>
                <c:pt idx="5615">
                  <c:v>40838.213796296295</c:v>
                </c:pt>
                <c:pt idx="5616">
                  <c:v>40838.213912037034</c:v>
                </c:pt>
                <c:pt idx="5617">
                  <c:v>40838.21402777778</c:v>
                </c:pt>
                <c:pt idx="5618">
                  <c:v>40838.214143518519</c:v>
                </c:pt>
                <c:pt idx="5619">
                  <c:v>40838.214259259257</c:v>
                </c:pt>
                <c:pt idx="5620">
                  <c:v>40838.214375000003</c:v>
                </c:pt>
                <c:pt idx="5621">
                  <c:v>40838.214490740742</c:v>
                </c:pt>
                <c:pt idx="5622">
                  <c:v>40838.214606481481</c:v>
                </c:pt>
                <c:pt idx="5623">
                  <c:v>40838.214722222219</c:v>
                </c:pt>
                <c:pt idx="5624">
                  <c:v>40838.214837962965</c:v>
                </c:pt>
                <c:pt idx="5625">
                  <c:v>40838.214953703704</c:v>
                </c:pt>
                <c:pt idx="5626">
                  <c:v>40838.215069444443</c:v>
                </c:pt>
                <c:pt idx="5627">
                  <c:v>40838.215185185189</c:v>
                </c:pt>
                <c:pt idx="5628">
                  <c:v>40838.215300925927</c:v>
                </c:pt>
                <c:pt idx="5629">
                  <c:v>40838.215416666666</c:v>
                </c:pt>
                <c:pt idx="5630">
                  <c:v>40838.215532407405</c:v>
                </c:pt>
                <c:pt idx="5631">
                  <c:v>40838.215648148151</c:v>
                </c:pt>
                <c:pt idx="5632">
                  <c:v>40838.215763888889</c:v>
                </c:pt>
                <c:pt idx="5633">
                  <c:v>40838.215879629628</c:v>
                </c:pt>
                <c:pt idx="5634">
                  <c:v>40838.215995370374</c:v>
                </c:pt>
                <c:pt idx="5635">
                  <c:v>40838.216111111113</c:v>
                </c:pt>
                <c:pt idx="5636">
                  <c:v>40838.216226851851</c:v>
                </c:pt>
                <c:pt idx="5637">
                  <c:v>40838.21634259259</c:v>
                </c:pt>
                <c:pt idx="5638">
                  <c:v>40838.216458333336</c:v>
                </c:pt>
                <c:pt idx="5639">
                  <c:v>40838.216574074075</c:v>
                </c:pt>
                <c:pt idx="5640">
                  <c:v>40838.216689814813</c:v>
                </c:pt>
                <c:pt idx="5641">
                  <c:v>40838.216805555552</c:v>
                </c:pt>
                <c:pt idx="5642">
                  <c:v>40838.216921296298</c:v>
                </c:pt>
                <c:pt idx="5643">
                  <c:v>40838.217037037037</c:v>
                </c:pt>
                <c:pt idx="5644">
                  <c:v>40838.217152777775</c:v>
                </c:pt>
                <c:pt idx="5645">
                  <c:v>40838.217268518521</c:v>
                </c:pt>
                <c:pt idx="5646">
                  <c:v>40838.21738425926</c:v>
                </c:pt>
                <c:pt idx="5647">
                  <c:v>40838.217499999999</c:v>
                </c:pt>
                <c:pt idx="5648">
                  <c:v>40838.217615740738</c:v>
                </c:pt>
                <c:pt idx="5649">
                  <c:v>40838.217731481483</c:v>
                </c:pt>
                <c:pt idx="5650">
                  <c:v>40838.217847222222</c:v>
                </c:pt>
                <c:pt idx="5651">
                  <c:v>40838.217962962961</c:v>
                </c:pt>
                <c:pt idx="5652">
                  <c:v>40838.218078703707</c:v>
                </c:pt>
                <c:pt idx="5653">
                  <c:v>40838.218194444446</c:v>
                </c:pt>
                <c:pt idx="5654">
                  <c:v>40838.218310185184</c:v>
                </c:pt>
                <c:pt idx="5655">
                  <c:v>40838.218425925923</c:v>
                </c:pt>
                <c:pt idx="5656">
                  <c:v>40838.218541666669</c:v>
                </c:pt>
                <c:pt idx="5657">
                  <c:v>40838.218657407408</c:v>
                </c:pt>
                <c:pt idx="5658">
                  <c:v>40838.218773148146</c:v>
                </c:pt>
                <c:pt idx="5659">
                  <c:v>40838.218888888892</c:v>
                </c:pt>
                <c:pt idx="5660">
                  <c:v>40838.219004629631</c:v>
                </c:pt>
                <c:pt idx="5661">
                  <c:v>40838.21912037037</c:v>
                </c:pt>
                <c:pt idx="5662">
                  <c:v>40838.219236111108</c:v>
                </c:pt>
                <c:pt idx="5663">
                  <c:v>40838.219351851854</c:v>
                </c:pt>
                <c:pt idx="5664">
                  <c:v>40838.219467592593</c:v>
                </c:pt>
                <c:pt idx="5665">
                  <c:v>40838.219583333332</c:v>
                </c:pt>
                <c:pt idx="5666">
                  <c:v>40838.219699074078</c:v>
                </c:pt>
                <c:pt idx="5667">
                  <c:v>40838.219814814816</c:v>
                </c:pt>
                <c:pt idx="5668">
                  <c:v>40838.219930555555</c:v>
                </c:pt>
                <c:pt idx="5669">
                  <c:v>40838.220046296294</c:v>
                </c:pt>
                <c:pt idx="5670">
                  <c:v>40838.22016203704</c:v>
                </c:pt>
                <c:pt idx="5671">
                  <c:v>40838.220277777778</c:v>
                </c:pt>
                <c:pt idx="5672">
                  <c:v>40838.220393518517</c:v>
                </c:pt>
                <c:pt idx="5673">
                  <c:v>40838.220509259256</c:v>
                </c:pt>
                <c:pt idx="5674">
                  <c:v>40838.220625000002</c:v>
                </c:pt>
                <c:pt idx="5675">
                  <c:v>40838.22074074074</c:v>
                </c:pt>
                <c:pt idx="5676">
                  <c:v>40838.220856481479</c:v>
                </c:pt>
                <c:pt idx="5677">
                  <c:v>40838.220972222225</c:v>
                </c:pt>
                <c:pt idx="5678">
                  <c:v>40838.221087962964</c:v>
                </c:pt>
                <c:pt idx="5679">
                  <c:v>40838.221203703702</c:v>
                </c:pt>
                <c:pt idx="5680">
                  <c:v>40838.221319444441</c:v>
                </c:pt>
                <c:pt idx="5681">
                  <c:v>40838.221435185187</c:v>
                </c:pt>
                <c:pt idx="5682">
                  <c:v>40838.221550925926</c:v>
                </c:pt>
                <c:pt idx="5683">
                  <c:v>40838.221666666665</c:v>
                </c:pt>
                <c:pt idx="5684">
                  <c:v>40838.221782407411</c:v>
                </c:pt>
                <c:pt idx="5685">
                  <c:v>40838.221898148149</c:v>
                </c:pt>
                <c:pt idx="5686">
                  <c:v>40838.222013888888</c:v>
                </c:pt>
                <c:pt idx="5687">
                  <c:v>40838.222129629627</c:v>
                </c:pt>
                <c:pt idx="5688">
                  <c:v>40838.222245370373</c:v>
                </c:pt>
                <c:pt idx="5689">
                  <c:v>40838.222361111111</c:v>
                </c:pt>
                <c:pt idx="5690">
                  <c:v>40838.22247685185</c:v>
                </c:pt>
                <c:pt idx="5691">
                  <c:v>40838.222592592596</c:v>
                </c:pt>
                <c:pt idx="5692">
                  <c:v>40838.222708333335</c:v>
                </c:pt>
                <c:pt idx="5693">
                  <c:v>40838.222824074073</c:v>
                </c:pt>
                <c:pt idx="5694">
                  <c:v>40838.222939814812</c:v>
                </c:pt>
                <c:pt idx="5695">
                  <c:v>40838.223055555558</c:v>
                </c:pt>
                <c:pt idx="5696">
                  <c:v>40838.223171296297</c:v>
                </c:pt>
                <c:pt idx="5697">
                  <c:v>40838.223287037035</c:v>
                </c:pt>
                <c:pt idx="5698">
                  <c:v>40838.223402777781</c:v>
                </c:pt>
                <c:pt idx="5699">
                  <c:v>40838.22351851852</c:v>
                </c:pt>
                <c:pt idx="5700">
                  <c:v>40838.223634259259</c:v>
                </c:pt>
                <c:pt idx="5701">
                  <c:v>40838.223749999997</c:v>
                </c:pt>
                <c:pt idx="5702">
                  <c:v>40838.223865740743</c:v>
                </c:pt>
                <c:pt idx="5703">
                  <c:v>40838.223981481482</c:v>
                </c:pt>
                <c:pt idx="5704">
                  <c:v>40838.224097222221</c:v>
                </c:pt>
                <c:pt idx="5705">
                  <c:v>40838.224212962959</c:v>
                </c:pt>
                <c:pt idx="5706">
                  <c:v>40838.224328703705</c:v>
                </c:pt>
                <c:pt idx="5707">
                  <c:v>40838.224444444444</c:v>
                </c:pt>
                <c:pt idx="5708">
                  <c:v>40838.224560185183</c:v>
                </c:pt>
                <c:pt idx="5709">
                  <c:v>40838.224675925929</c:v>
                </c:pt>
                <c:pt idx="5710">
                  <c:v>40838.224791666667</c:v>
                </c:pt>
                <c:pt idx="5711">
                  <c:v>40838.224907407406</c:v>
                </c:pt>
                <c:pt idx="5712">
                  <c:v>40838.225023148145</c:v>
                </c:pt>
                <c:pt idx="5713">
                  <c:v>40838.225138888891</c:v>
                </c:pt>
                <c:pt idx="5714">
                  <c:v>40838.225254629629</c:v>
                </c:pt>
                <c:pt idx="5715">
                  <c:v>40838.225370370368</c:v>
                </c:pt>
                <c:pt idx="5716">
                  <c:v>40838.225486111114</c:v>
                </c:pt>
                <c:pt idx="5717">
                  <c:v>40838.225601851853</c:v>
                </c:pt>
                <c:pt idx="5718">
                  <c:v>40838.225717592592</c:v>
                </c:pt>
                <c:pt idx="5719">
                  <c:v>40838.22583333333</c:v>
                </c:pt>
                <c:pt idx="5720">
                  <c:v>40838.225949074076</c:v>
                </c:pt>
                <c:pt idx="5721">
                  <c:v>40838.226064814815</c:v>
                </c:pt>
                <c:pt idx="5722">
                  <c:v>40838.226180555554</c:v>
                </c:pt>
                <c:pt idx="5723">
                  <c:v>40838.2262962963</c:v>
                </c:pt>
                <c:pt idx="5724">
                  <c:v>40838.226412037038</c:v>
                </c:pt>
                <c:pt idx="5725">
                  <c:v>40838.226527777777</c:v>
                </c:pt>
                <c:pt idx="5726">
                  <c:v>40838.226643518516</c:v>
                </c:pt>
                <c:pt idx="5727">
                  <c:v>40838.226759259262</c:v>
                </c:pt>
                <c:pt idx="5728">
                  <c:v>40838.226875</c:v>
                </c:pt>
                <c:pt idx="5729">
                  <c:v>40838.226990740739</c:v>
                </c:pt>
                <c:pt idx="5730">
                  <c:v>40838.227106481485</c:v>
                </c:pt>
                <c:pt idx="5731">
                  <c:v>40838.227222222224</c:v>
                </c:pt>
                <c:pt idx="5732">
                  <c:v>40838.227337962962</c:v>
                </c:pt>
                <c:pt idx="5733">
                  <c:v>40838.227453703701</c:v>
                </c:pt>
                <c:pt idx="5734">
                  <c:v>40838.227569444447</c:v>
                </c:pt>
                <c:pt idx="5735">
                  <c:v>40838.227685185186</c:v>
                </c:pt>
                <c:pt idx="5736">
                  <c:v>40838.227800925924</c:v>
                </c:pt>
                <c:pt idx="5737">
                  <c:v>40838.227916666663</c:v>
                </c:pt>
                <c:pt idx="5738">
                  <c:v>40838.228032407409</c:v>
                </c:pt>
                <c:pt idx="5739">
                  <c:v>40838.228148148148</c:v>
                </c:pt>
                <c:pt idx="5740">
                  <c:v>40838.228263888886</c:v>
                </c:pt>
                <c:pt idx="5741">
                  <c:v>40838.228379629632</c:v>
                </c:pt>
                <c:pt idx="5742">
                  <c:v>40838.228495370371</c:v>
                </c:pt>
                <c:pt idx="5743">
                  <c:v>40838.22861111111</c:v>
                </c:pt>
                <c:pt idx="5744">
                  <c:v>40838.228726851848</c:v>
                </c:pt>
                <c:pt idx="5745">
                  <c:v>40838.228842592594</c:v>
                </c:pt>
                <c:pt idx="5746">
                  <c:v>40838.228958333333</c:v>
                </c:pt>
                <c:pt idx="5747">
                  <c:v>40838.229074074072</c:v>
                </c:pt>
                <c:pt idx="5748">
                  <c:v>40838.229189814818</c:v>
                </c:pt>
                <c:pt idx="5749">
                  <c:v>40838.229305555556</c:v>
                </c:pt>
                <c:pt idx="5750">
                  <c:v>40838.229421296295</c:v>
                </c:pt>
                <c:pt idx="5751">
                  <c:v>40838.229537037034</c:v>
                </c:pt>
                <c:pt idx="5752">
                  <c:v>40838.22965277778</c:v>
                </c:pt>
                <c:pt idx="5753">
                  <c:v>40838.229768518519</c:v>
                </c:pt>
                <c:pt idx="5754">
                  <c:v>40838.229884259257</c:v>
                </c:pt>
                <c:pt idx="5755">
                  <c:v>40838.230000000003</c:v>
                </c:pt>
                <c:pt idx="5756">
                  <c:v>40838.230115740742</c:v>
                </c:pt>
                <c:pt idx="5757">
                  <c:v>40838.230231481481</c:v>
                </c:pt>
                <c:pt idx="5758">
                  <c:v>40838.230347222219</c:v>
                </c:pt>
                <c:pt idx="5759">
                  <c:v>40838.230462962965</c:v>
                </c:pt>
                <c:pt idx="5760">
                  <c:v>40838.230578703704</c:v>
                </c:pt>
                <c:pt idx="5761">
                  <c:v>40838.230694444443</c:v>
                </c:pt>
                <c:pt idx="5762">
                  <c:v>40838.230810185189</c:v>
                </c:pt>
                <c:pt idx="5763">
                  <c:v>40838.230925925927</c:v>
                </c:pt>
                <c:pt idx="5764">
                  <c:v>40838.231041666666</c:v>
                </c:pt>
                <c:pt idx="5765">
                  <c:v>40838.231157407405</c:v>
                </c:pt>
                <c:pt idx="5766">
                  <c:v>40838.231273148151</c:v>
                </c:pt>
                <c:pt idx="5767">
                  <c:v>40838.231388888889</c:v>
                </c:pt>
                <c:pt idx="5768">
                  <c:v>40838.231504629628</c:v>
                </c:pt>
                <c:pt idx="5769">
                  <c:v>40838.231620370374</c:v>
                </c:pt>
                <c:pt idx="5770">
                  <c:v>40838.231736111113</c:v>
                </c:pt>
                <c:pt idx="5771">
                  <c:v>40838.231851851851</c:v>
                </c:pt>
                <c:pt idx="5772">
                  <c:v>40838.23196759259</c:v>
                </c:pt>
                <c:pt idx="5773">
                  <c:v>40838.232083333336</c:v>
                </c:pt>
                <c:pt idx="5774">
                  <c:v>40838.232199074075</c:v>
                </c:pt>
                <c:pt idx="5775">
                  <c:v>40838.232314814813</c:v>
                </c:pt>
                <c:pt idx="5776">
                  <c:v>40838.232430555552</c:v>
                </c:pt>
                <c:pt idx="5777">
                  <c:v>40838.232546296298</c:v>
                </c:pt>
                <c:pt idx="5778">
                  <c:v>40838.232662037037</c:v>
                </c:pt>
                <c:pt idx="5779">
                  <c:v>40838.232777777775</c:v>
                </c:pt>
                <c:pt idx="5780">
                  <c:v>40838.232893518521</c:v>
                </c:pt>
                <c:pt idx="5781">
                  <c:v>40838.23300925926</c:v>
                </c:pt>
                <c:pt idx="5782">
                  <c:v>40838.233124999999</c:v>
                </c:pt>
                <c:pt idx="5783">
                  <c:v>40838.233240740738</c:v>
                </c:pt>
                <c:pt idx="5784">
                  <c:v>40838.233356481483</c:v>
                </c:pt>
                <c:pt idx="5785">
                  <c:v>40838.233472222222</c:v>
                </c:pt>
                <c:pt idx="5786">
                  <c:v>40838.233587962961</c:v>
                </c:pt>
                <c:pt idx="5787">
                  <c:v>40838.233703703707</c:v>
                </c:pt>
                <c:pt idx="5788">
                  <c:v>40838.233819444446</c:v>
                </c:pt>
                <c:pt idx="5789">
                  <c:v>40838.233935185184</c:v>
                </c:pt>
                <c:pt idx="5790">
                  <c:v>40838.234050925923</c:v>
                </c:pt>
                <c:pt idx="5791">
                  <c:v>40838.234166666669</c:v>
                </c:pt>
                <c:pt idx="5792">
                  <c:v>40838.234282407408</c:v>
                </c:pt>
                <c:pt idx="5793">
                  <c:v>40838.234398148146</c:v>
                </c:pt>
                <c:pt idx="5794">
                  <c:v>40838.234513888892</c:v>
                </c:pt>
                <c:pt idx="5795">
                  <c:v>40838.234629629631</c:v>
                </c:pt>
                <c:pt idx="5796">
                  <c:v>40838.23474537037</c:v>
                </c:pt>
                <c:pt idx="5797">
                  <c:v>40838.234861111108</c:v>
                </c:pt>
                <c:pt idx="5798">
                  <c:v>40838.234976851854</c:v>
                </c:pt>
                <c:pt idx="5799">
                  <c:v>40838.235092592593</c:v>
                </c:pt>
                <c:pt idx="5800">
                  <c:v>40838.235208333332</c:v>
                </c:pt>
                <c:pt idx="5801">
                  <c:v>40838.235324074078</c:v>
                </c:pt>
                <c:pt idx="5802">
                  <c:v>40838.235439814816</c:v>
                </c:pt>
                <c:pt idx="5803">
                  <c:v>40838.235555555555</c:v>
                </c:pt>
                <c:pt idx="5804">
                  <c:v>40838.235671296294</c:v>
                </c:pt>
                <c:pt idx="5805">
                  <c:v>40838.23578703704</c:v>
                </c:pt>
                <c:pt idx="5806">
                  <c:v>40838.235902777778</c:v>
                </c:pt>
                <c:pt idx="5807">
                  <c:v>40838.236018518517</c:v>
                </c:pt>
                <c:pt idx="5808">
                  <c:v>40838.236134259256</c:v>
                </c:pt>
                <c:pt idx="5809">
                  <c:v>40838.236250000002</c:v>
                </c:pt>
                <c:pt idx="5810">
                  <c:v>40838.23636574074</c:v>
                </c:pt>
                <c:pt idx="5811">
                  <c:v>40838.236481481479</c:v>
                </c:pt>
                <c:pt idx="5812">
                  <c:v>40838.236597222225</c:v>
                </c:pt>
                <c:pt idx="5813">
                  <c:v>40838.236712962964</c:v>
                </c:pt>
                <c:pt idx="5814">
                  <c:v>40838.236828703702</c:v>
                </c:pt>
                <c:pt idx="5815">
                  <c:v>40838.236944444441</c:v>
                </c:pt>
                <c:pt idx="5816">
                  <c:v>40838.237060185187</c:v>
                </c:pt>
                <c:pt idx="5817">
                  <c:v>40838.237175925926</c:v>
                </c:pt>
                <c:pt idx="5818">
                  <c:v>40838.237291666665</c:v>
                </c:pt>
                <c:pt idx="5819">
                  <c:v>40838.237407407411</c:v>
                </c:pt>
                <c:pt idx="5820">
                  <c:v>40838.237523148149</c:v>
                </c:pt>
                <c:pt idx="5821">
                  <c:v>40838.237638888888</c:v>
                </c:pt>
                <c:pt idx="5822">
                  <c:v>40838.237754629627</c:v>
                </c:pt>
                <c:pt idx="5823">
                  <c:v>40838.237870370373</c:v>
                </c:pt>
                <c:pt idx="5824">
                  <c:v>40838.237986111111</c:v>
                </c:pt>
                <c:pt idx="5825">
                  <c:v>40838.23810185185</c:v>
                </c:pt>
                <c:pt idx="5826">
                  <c:v>40838.238217592596</c:v>
                </c:pt>
                <c:pt idx="5827">
                  <c:v>40838.238333333335</c:v>
                </c:pt>
                <c:pt idx="5828">
                  <c:v>40838.238449074073</c:v>
                </c:pt>
                <c:pt idx="5829">
                  <c:v>40838.238564814812</c:v>
                </c:pt>
                <c:pt idx="5830">
                  <c:v>40838.238680555558</c:v>
                </c:pt>
                <c:pt idx="5831">
                  <c:v>40838.238796296297</c:v>
                </c:pt>
                <c:pt idx="5832">
                  <c:v>40838.238912037035</c:v>
                </c:pt>
                <c:pt idx="5833">
                  <c:v>40838.239027777781</c:v>
                </c:pt>
                <c:pt idx="5834">
                  <c:v>40838.23914351852</c:v>
                </c:pt>
                <c:pt idx="5835">
                  <c:v>40838.239259259259</c:v>
                </c:pt>
                <c:pt idx="5836">
                  <c:v>40838.239374999997</c:v>
                </c:pt>
                <c:pt idx="5837">
                  <c:v>40838.239490740743</c:v>
                </c:pt>
                <c:pt idx="5838">
                  <c:v>40838.239606481482</c:v>
                </c:pt>
                <c:pt idx="5839">
                  <c:v>40838.239722222221</c:v>
                </c:pt>
                <c:pt idx="5840">
                  <c:v>40838.239837962959</c:v>
                </c:pt>
                <c:pt idx="5841">
                  <c:v>40838.239953703705</c:v>
                </c:pt>
                <c:pt idx="5842">
                  <c:v>40838.240069444444</c:v>
                </c:pt>
                <c:pt idx="5843">
                  <c:v>40838.240185185183</c:v>
                </c:pt>
                <c:pt idx="5844">
                  <c:v>40838.240300925929</c:v>
                </c:pt>
                <c:pt idx="5845">
                  <c:v>40838.240416666667</c:v>
                </c:pt>
                <c:pt idx="5846">
                  <c:v>40838.240532407406</c:v>
                </c:pt>
                <c:pt idx="5847">
                  <c:v>40838.240648148145</c:v>
                </c:pt>
                <c:pt idx="5848">
                  <c:v>40838.240763888891</c:v>
                </c:pt>
                <c:pt idx="5849">
                  <c:v>40838.240879629629</c:v>
                </c:pt>
                <c:pt idx="5850">
                  <c:v>40838.240995370368</c:v>
                </c:pt>
                <c:pt idx="5851">
                  <c:v>40838.241111111114</c:v>
                </c:pt>
                <c:pt idx="5852">
                  <c:v>40838.241226851853</c:v>
                </c:pt>
                <c:pt idx="5853">
                  <c:v>40838.241342592592</c:v>
                </c:pt>
                <c:pt idx="5854">
                  <c:v>40838.24145833333</c:v>
                </c:pt>
                <c:pt idx="5855">
                  <c:v>40838.241574074076</c:v>
                </c:pt>
                <c:pt idx="5856">
                  <c:v>40838.241689814815</c:v>
                </c:pt>
                <c:pt idx="5857">
                  <c:v>40838.241805555554</c:v>
                </c:pt>
                <c:pt idx="5858">
                  <c:v>40838.2419212963</c:v>
                </c:pt>
                <c:pt idx="5859">
                  <c:v>40838.242037037038</c:v>
                </c:pt>
                <c:pt idx="5860">
                  <c:v>40838.242152777777</c:v>
                </c:pt>
                <c:pt idx="5861">
                  <c:v>40838.242268518516</c:v>
                </c:pt>
                <c:pt idx="5862">
                  <c:v>40838.242384259262</c:v>
                </c:pt>
                <c:pt idx="5863">
                  <c:v>40838.2425</c:v>
                </c:pt>
                <c:pt idx="5864">
                  <c:v>40838.242615740739</c:v>
                </c:pt>
                <c:pt idx="5865">
                  <c:v>40838.242731481485</c:v>
                </c:pt>
                <c:pt idx="5866">
                  <c:v>40838.242847222224</c:v>
                </c:pt>
                <c:pt idx="5867">
                  <c:v>40838.242962962962</c:v>
                </c:pt>
                <c:pt idx="5868">
                  <c:v>40838.243078703701</c:v>
                </c:pt>
                <c:pt idx="5869">
                  <c:v>40838.243194444447</c:v>
                </c:pt>
                <c:pt idx="5870">
                  <c:v>40838.243310185186</c:v>
                </c:pt>
                <c:pt idx="5871">
                  <c:v>40838.243425925924</c:v>
                </c:pt>
                <c:pt idx="5872">
                  <c:v>40838.243541666663</c:v>
                </c:pt>
                <c:pt idx="5873">
                  <c:v>40838.243657407409</c:v>
                </c:pt>
                <c:pt idx="5874">
                  <c:v>40838.243773148148</c:v>
                </c:pt>
                <c:pt idx="5875">
                  <c:v>40838.243888888886</c:v>
                </c:pt>
                <c:pt idx="5876">
                  <c:v>40838.244004629632</c:v>
                </c:pt>
                <c:pt idx="5877">
                  <c:v>40838.244120370371</c:v>
                </c:pt>
                <c:pt idx="5878">
                  <c:v>40838.24423611111</c:v>
                </c:pt>
                <c:pt idx="5879">
                  <c:v>40838.244351851848</c:v>
                </c:pt>
                <c:pt idx="5880">
                  <c:v>40838.244467592594</c:v>
                </c:pt>
                <c:pt idx="5881">
                  <c:v>40838.244583333333</c:v>
                </c:pt>
                <c:pt idx="5882">
                  <c:v>40838.244699074072</c:v>
                </c:pt>
                <c:pt idx="5883">
                  <c:v>40838.244814814818</c:v>
                </c:pt>
                <c:pt idx="5884">
                  <c:v>40838.244930555556</c:v>
                </c:pt>
                <c:pt idx="5885">
                  <c:v>40838.245046296295</c:v>
                </c:pt>
                <c:pt idx="5886">
                  <c:v>40838.245162037034</c:v>
                </c:pt>
                <c:pt idx="5887">
                  <c:v>40838.24527777778</c:v>
                </c:pt>
                <c:pt idx="5888">
                  <c:v>40838.245393518519</c:v>
                </c:pt>
                <c:pt idx="5889">
                  <c:v>40838.245509259257</c:v>
                </c:pt>
                <c:pt idx="5890">
                  <c:v>40838.245625000003</c:v>
                </c:pt>
                <c:pt idx="5891">
                  <c:v>40838.245740740742</c:v>
                </c:pt>
                <c:pt idx="5892">
                  <c:v>40838.245856481481</c:v>
                </c:pt>
                <c:pt idx="5893">
                  <c:v>40838.245972222219</c:v>
                </c:pt>
                <c:pt idx="5894">
                  <c:v>40838.246087962965</c:v>
                </c:pt>
                <c:pt idx="5895">
                  <c:v>40838.246203703704</c:v>
                </c:pt>
                <c:pt idx="5896">
                  <c:v>40838.246319444443</c:v>
                </c:pt>
                <c:pt idx="5897">
                  <c:v>40838.246435185189</c:v>
                </c:pt>
                <c:pt idx="5898">
                  <c:v>40838.246550925927</c:v>
                </c:pt>
                <c:pt idx="5899">
                  <c:v>40838.246666666666</c:v>
                </c:pt>
                <c:pt idx="5900">
                  <c:v>40838.246782407405</c:v>
                </c:pt>
                <c:pt idx="5901">
                  <c:v>40838.246898148151</c:v>
                </c:pt>
                <c:pt idx="5902">
                  <c:v>40838.247013888889</c:v>
                </c:pt>
                <c:pt idx="5903">
                  <c:v>40838.247129629628</c:v>
                </c:pt>
                <c:pt idx="5904">
                  <c:v>40838.247245370374</c:v>
                </c:pt>
                <c:pt idx="5905">
                  <c:v>40838.247361111113</c:v>
                </c:pt>
                <c:pt idx="5906">
                  <c:v>40838.247476851851</c:v>
                </c:pt>
                <c:pt idx="5907">
                  <c:v>40838.24759259259</c:v>
                </c:pt>
                <c:pt idx="5908">
                  <c:v>40838.247708333336</c:v>
                </c:pt>
                <c:pt idx="5909">
                  <c:v>40838.247824074075</c:v>
                </c:pt>
                <c:pt idx="5910">
                  <c:v>40838.247939814813</c:v>
                </c:pt>
                <c:pt idx="5911">
                  <c:v>40838.248055555552</c:v>
                </c:pt>
                <c:pt idx="5912">
                  <c:v>40838.248171296298</c:v>
                </c:pt>
                <c:pt idx="5913">
                  <c:v>40838.248287037037</c:v>
                </c:pt>
                <c:pt idx="5914">
                  <c:v>40838.248402777775</c:v>
                </c:pt>
                <c:pt idx="5915">
                  <c:v>40838.248518518521</c:v>
                </c:pt>
                <c:pt idx="5916">
                  <c:v>40838.24863425926</c:v>
                </c:pt>
                <c:pt idx="5917">
                  <c:v>40838.248749999999</c:v>
                </c:pt>
                <c:pt idx="5918">
                  <c:v>40838.248865740738</c:v>
                </c:pt>
                <c:pt idx="5919">
                  <c:v>40838.248981481483</c:v>
                </c:pt>
                <c:pt idx="5920">
                  <c:v>40838.249097222222</c:v>
                </c:pt>
                <c:pt idx="5921">
                  <c:v>40838.249212962961</c:v>
                </c:pt>
                <c:pt idx="5922">
                  <c:v>40838.249328703707</c:v>
                </c:pt>
                <c:pt idx="5923">
                  <c:v>40838.249444444446</c:v>
                </c:pt>
                <c:pt idx="5924">
                  <c:v>40838.249560185184</c:v>
                </c:pt>
                <c:pt idx="5925">
                  <c:v>40838.249675925923</c:v>
                </c:pt>
                <c:pt idx="5926">
                  <c:v>40838.249791666669</c:v>
                </c:pt>
                <c:pt idx="5927">
                  <c:v>40838.249907407408</c:v>
                </c:pt>
                <c:pt idx="5928">
                  <c:v>40838.250023148146</c:v>
                </c:pt>
                <c:pt idx="5929">
                  <c:v>40838.250138888892</c:v>
                </c:pt>
                <c:pt idx="5930">
                  <c:v>40838.250254629631</c:v>
                </c:pt>
                <c:pt idx="5931">
                  <c:v>40838.25037037037</c:v>
                </c:pt>
                <c:pt idx="5932">
                  <c:v>40838.250486111108</c:v>
                </c:pt>
                <c:pt idx="5933">
                  <c:v>40838.250601851854</c:v>
                </c:pt>
                <c:pt idx="5934">
                  <c:v>40838.250717592593</c:v>
                </c:pt>
                <c:pt idx="5935">
                  <c:v>40838.250833333332</c:v>
                </c:pt>
                <c:pt idx="5936">
                  <c:v>40838.250949074078</c:v>
                </c:pt>
                <c:pt idx="5937">
                  <c:v>40838.251064814816</c:v>
                </c:pt>
                <c:pt idx="5938">
                  <c:v>40838.251180555555</c:v>
                </c:pt>
                <c:pt idx="5939">
                  <c:v>40838.251296296294</c:v>
                </c:pt>
                <c:pt idx="5940">
                  <c:v>40838.25141203704</c:v>
                </c:pt>
                <c:pt idx="5941">
                  <c:v>40838.251527777778</c:v>
                </c:pt>
                <c:pt idx="5942">
                  <c:v>40838.251643518517</c:v>
                </c:pt>
                <c:pt idx="5943">
                  <c:v>40838.251759259256</c:v>
                </c:pt>
                <c:pt idx="5944">
                  <c:v>40838.251875000002</c:v>
                </c:pt>
                <c:pt idx="5945">
                  <c:v>40838.25199074074</c:v>
                </c:pt>
                <c:pt idx="5946">
                  <c:v>40838.252106481479</c:v>
                </c:pt>
                <c:pt idx="5947">
                  <c:v>40838.252222222225</c:v>
                </c:pt>
                <c:pt idx="5948">
                  <c:v>40838.252337962964</c:v>
                </c:pt>
                <c:pt idx="5949">
                  <c:v>40838.252453703702</c:v>
                </c:pt>
                <c:pt idx="5950">
                  <c:v>40838.252569444441</c:v>
                </c:pt>
                <c:pt idx="5951">
                  <c:v>40838.252685185187</c:v>
                </c:pt>
                <c:pt idx="5952">
                  <c:v>40838.252800925926</c:v>
                </c:pt>
                <c:pt idx="5953">
                  <c:v>40838.252916666665</c:v>
                </c:pt>
                <c:pt idx="5954">
                  <c:v>40838.253032407411</c:v>
                </c:pt>
                <c:pt idx="5955">
                  <c:v>40838.253148148149</c:v>
                </c:pt>
                <c:pt idx="5956">
                  <c:v>40838.253263888888</c:v>
                </c:pt>
                <c:pt idx="5957">
                  <c:v>40838.253379629627</c:v>
                </c:pt>
                <c:pt idx="5958">
                  <c:v>40838.253495370373</c:v>
                </c:pt>
                <c:pt idx="5959">
                  <c:v>40838.253611111111</c:v>
                </c:pt>
                <c:pt idx="5960">
                  <c:v>40838.25372685185</c:v>
                </c:pt>
                <c:pt idx="5961">
                  <c:v>40838.253842592596</c:v>
                </c:pt>
                <c:pt idx="5962">
                  <c:v>40838.253958333335</c:v>
                </c:pt>
                <c:pt idx="5963">
                  <c:v>40838.254074074073</c:v>
                </c:pt>
                <c:pt idx="5964">
                  <c:v>40838.254189814812</c:v>
                </c:pt>
                <c:pt idx="5965">
                  <c:v>40838.254305555558</c:v>
                </c:pt>
                <c:pt idx="5966">
                  <c:v>40838.254421296297</c:v>
                </c:pt>
                <c:pt idx="5967">
                  <c:v>40838.254537037035</c:v>
                </c:pt>
                <c:pt idx="5968">
                  <c:v>40838.254652777781</c:v>
                </c:pt>
                <c:pt idx="5969">
                  <c:v>40838.25476851852</c:v>
                </c:pt>
                <c:pt idx="5970">
                  <c:v>40838.254884259259</c:v>
                </c:pt>
                <c:pt idx="5971">
                  <c:v>40838.254999999997</c:v>
                </c:pt>
                <c:pt idx="5972">
                  <c:v>40838.255115740743</c:v>
                </c:pt>
                <c:pt idx="5973">
                  <c:v>40838.255231481482</c:v>
                </c:pt>
                <c:pt idx="5974">
                  <c:v>40838.255347222221</c:v>
                </c:pt>
                <c:pt idx="5975">
                  <c:v>40838.255462962959</c:v>
                </c:pt>
                <c:pt idx="5976">
                  <c:v>40838.255578703705</c:v>
                </c:pt>
                <c:pt idx="5977">
                  <c:v>40838.255694444444</c:v>
                </c:pt>
                <c:pt idx="5978">
                  <c:v>40838.255810185183</c:v>
                </c:pt>
                <c:pt idx="5979">
                  <c:v>40838.255925925929</c:v>
                </c:pt>
                <c:pt idx="5980">
                  <c:v>40838.256041666667</c:v>
                </c:pt>
                <c:pt idx="5981">
                  <c:v>40838.256157407406</c:v>
                </c:pt>
                <c:pt idx="5982">
                  <c:v>40838.256273148145</c:v>
                </c:pt>
                <c:pt idx="5983">
                  <c:v>40838.256388888891</c:v>
                </c:pt>
                <c:pt idx="5984">
                  <c:v>40838.256504629629</c:v>
                </c:pt>
                <c:pt idx="5985">
                  <c:v>40838.256620370368</c:v>
                </c:pt>
                <c:pt idx="5986">
                  <c:v>40838.256736111114</c:v>
                </c:pt>
                <c:pt idx="5987">
                  <c:v>40838.256851851853</c:v>
                </c:pt>
                <c:pt idx="5988">
                  <c:v>40838.256967592592</c:v>
                </c:pt>
                <c:pt idx="5989">
                  <c:v>40838.25708333333</c:v>
                </c:pt>
                <c:pt idx="5990">
                  <c:v>40838.257199074076</c:v>
                </c:pt>
                <c:pt idx="5991">
                  <c:v>40838.257314814815</c:v>
                </c:pt>
                <c:pt idx="5992">
                  <c:v>40838.257430555554</c:v>
                </c:pt>
                <c:pt idx="5993">
                  <c:v>40838.2575462963</c:v>
                </c:pt>
                <c:pt idx="5994">
                  <c:v>40838.257662037038</c:v>
                </c:pt>
                <c:pt idx="5995">
                  <c:v>40838.257777777777</c:v>
                </c:pt>
                <c:pt idx="5996">
                  <c:v>40838.257893518516</c:v>
                </c:pt>
                <c:pt idx="5997">
                  <c:v>40838.258009259262</c:v>
                </c:pt>
                <c:pt idx="5998">
                  <c:v>40838.258125</c:v>
                </c:pt>
                <c:pt idx="5999">
                  <c:v>40838.258240740739</c:v>
                </c:pt>
                <c:pt idx="6000">
                  <c:v>40838.258356481485</c:v>
                </c:pt>
                <c:pt idx="6001">
                  <c:v>40838.258472222224</c:v>
                </c:pt>
                <c:pt idx="6002">
                  <c:v>40838.258587962962</c:v>
                </c:pt>
                <c:pt idx="6003">
                  <c:v>40838.258703703701</c:v>
                </c:pt>
                <c:pt idx="6004">
                  <c:v>40838.258819444447</c:v>
                </c:pt>
                <c:pt idx="6005">
                  <c:v>40838.258935185186</c:v>
                </c:pt>
                <c:pt idx="6006">
                  <c:v>40838.259050925924</c:v>
                </c:pt>
                <c:pt idx="6007">
                  <c:v>40838.259166666663</c:v>
                </c:pt>
                <c:pt idx="6008">
                  <c:v>40838.259282407409</c:v>
                </c:pt>
                <c:pt idx="6009">
                  <c:v>40838.259398148148</c:v>
                </c:pt>
                <c:pt idx="6010">
                  <c:v>40838.259513888886</c:v>
                </c:pt>
                <c:pt idx="6011">
                  <c:v>40838.259629629632</c:v>
                </c:pt>
                <c:pt idx="6012">
                  <c:v>40838.259745370371</c:v>
                </c:pt>
                <c:pt idx="6013">
                  <c:v>40838.25986111111</c:v>
                </c:pt>
                <c:pt idx="6014">
                  <c:v>40838.259976851848</c:v>
                </c:pt>
                <c:pt idx="6015">
                  <c:v>40838.260092592594</c:v>
                </c:pt>
                <c:pt idx="6016">
                  <c:v>40838.260208333333</c:v>
                </c:pt>
                <c:pt idx="6017">
                  <c:v>40838.260324074072</c:v>
                </c:pt>
                <c:pt idx="6018">
                  <c:v>40838.260439814818</c:v>
                </c:pt>
                <c:pt idx="6019">
                  <c:v>40838.260555555556</c:v>
                </c:pt>
                <c:pt idx="6020">
                  <c:v>40838.260671296295</c:v>
                </c:pt>
                <c:pt idx="6021">
                  <c:v>40838.260787037034</c:v>
                </c:pt>
                <c:pt idx="6022">
                  <c:v>40838.26090277778</c:v>
                </c:pt>
                <c:pt idx="6023">
                  <c:v>40838.261018518519</c:v>
                </c:pt>
                <c:pt idx="6024">
                  <c:v>40838.261134259257</c:v>
                </c:pt>
                <c:pt idx="6025">
                  <c:v>40838.261250000003</c:v>
                </c:pt>
                <c:pt idx="6026">
                  <c:v>40838.261365740742</c:v>
                </c:pt>
                <c:pt idx="6027">
                  <c:v>40838.261481481481</c:v>
                </c:pt>
                <c:pt idx="6028">
                  <c:v>40838.261597222219</c:v>
                </c:pt>
                <c:pt idx="6029">
                  <c:v>40838.261712962965</c:v>
                </c:pt>
                <c:pt idx="6030">
                  <c:v>40838.261828703704</c:v>
                </c:pt>
                <c:pt idx="6031">
                  <c:v>40838.261944444443</c:v>
                </c:pt>
                <c:pt idx="6032">
                  <c:v>40838.262060185189</c:v>
                </c:pt>
                <c:pt idx="6033">
                  <c:v>40838.262175925927</c:v>
                </c:pt>
                <c:pt idx="6034">
                  <c:v>40838.262291666666</c:v>
                </c:pt>
                <c:pt idx="6035">
                  <c:v>40838.262407407405</c:v>
                </c:pt>
                <c:pt idx="6036">
                  <c:v>40838.262523148151</c:v>
                </c:pt>
                <c:pt idx="6037">
                  <c:v>40838.262638888889</c:v>
                </c:pt>
                <c:pt idx="6038">
                  <c:v>40838.262754629628</c:v>
                </c:pt>
                <c:pt idx="6039">
                  <c:v>40838.262870370374</c:v>
                </c:pt>
                <c:pt idx="6040">
                  <c:v>40838.262986111113</c:v>
                </c:pt>
                <c:pt idx="6041">
                  <c:v>40838.263101851851</c:v>
                </c:pt>
                <c:pt idx="6042">
                  <c:v>40838.26321759259</c:v>
                </c:pt>
                <c:pt idx="6043">
                  <c:v>40838.263333333336</c:v>
                </c:pt>
                <c:pt idx="6044">
                  <c:v>40838.263449074075</c:v>
                </c:pt>
                <c:pt idx="6045">
                  <c:v>40838.263564814813</c:v>
                </c:pt>
                <c:pt idx="6046">
                  <c:v>40838.263680555552</c:v>
                </c:pt>
                <c:pt idx="6047">
                  <c:v>40838.263796296298</c:v>
                </c:pt>
                <c:pt idx="6048">
                  <c:v>40838.263912037037</c:v>
                </c:pt>
                <c:pt idx="6049">
                  <c:v>40838.264027777775</c:v>
                </c:pt>
                <c:pt idx="6050">
                  <c:v>40838.264143518521</c:v>
                </c:pt>
                <c:pt idx="6051">
                  <c:v>40838.26425925926</c:v>
                </c:pt>
                <c:pt idx="6052">
                  <c:v>40838.264374999999</c:v>
                </c:pt>
                <c:pt idx="6053">
                  <c:v>40838.264490740738</c:v>
                </c:pt>
                <c:pt idx="6054">
                  <c:v>40838.264606481483</c:v>
                </c:pt>
                <c:pt idx="6055">
                  <c:v>40838.264722222222</c:v>
                </c:pt>
                <c:pt idx="6056">
                  <c:v>40838.264837962961</c:v>
                </c:pt>
                <c:pt idx="6057">
                  <c:v>40838.264953703707</c:v>
                </c:pt>
                <c:pt idx="6058">
                  <c:v>40838.265069444446</c:v>
                </c:pt>
                <c:pt idx="6059">
                  <c:v>40838.265185185184</c:v>
                </c:pt>
                <c:pt idx="6060">
                  <c:v>40838.265300925923</c:v>
                </c:pt>
                <c:pt idx="6061">
                  <c:v>40838.265416666669</c:v>
                </c:pt>
                <c:pt idx="6062">
                  <c:v>40838.265532407408</c:v>
                </c:pt>
                <c:pt idx="6063">
                  <c:v>40838.265648148146</c:v>
                </c:pt>
                <c:pt idx="6064">
                  <c:v>40838.265763888892</c:v>
                </c:pt>
                <c:pt idx="6065">
                  <c:v>40838.265879629631</c:v>
                </c:pt>
                <c:pt idx="6066">
                  <c:v>40838.26599537037</c:v>
                </c:pt>
                <c:pt idx="6067">
                  <c:v>40838.266111111108</c:v>
                </c:pt>
                <c:pt idx="6068">
                  <c:v>40838.266226851854</c:v>
                </c:pt>
                <c:pt idx="6069">
                  <c:v>40838.266342592593</c:v>
                </c:pt>
                <c:pt idx="6070">
                  <c:v>40838.266458333332</c:v>
                </c:pt>
                <c:pt idx="6071">
                  <c:v>40838.266574074078</c:v>
                </c:pt>
                <c:pt idx="6072">
                  <c:v>40838.266689814816</c:v>
                </c:pt>
                <c:pt idx="6073">
                  <c:v>40838.266805555555</c:v>
                </c:pt>
                <c:pt idx="6074">
                  <c:v>40838.266921296294</c:v>
                </c:pt>
                <c:pt idx="6075">
                  <c:v>40838.26703703704</c:v>
                </c:pt>
                <c:pt idx="6076">
                  <c:v>40838.267152777778</c:v>
                </c:pt>
                <c:pt idx="6077">
                  <c:v>40838.267268518517</c:v>
                </c:pt>
                <c:pt idx="6078">
                  <c:v>40838.267384259256</c:v>
                </c:pt>
                <c:pt idx="6079">
                  <c:v>40838.267500000002</c:v>
                </c:pt>
                <c:pt idx="6080">
                  <c:v>40838.26761574074</c:v>
                </c:pt>
                <c:pt idx="6081">
                  <c:v>40838.267731481479</c:v>
                </c:pt>
                <c:pt idx="6082">
                  <c:v>40838.267847222225</c:v>
                </c:pt>
                <c:pt idx="6083">
                  <c:v>40838.267962962964</c:v>
                </c:pt>
                <c:pt idx="6084">
                  <c:v>40838.268078703702</c:v>
                </c:pt>
                <c:pt idx="6085">
                  <c:v>40838.268194444441</c:v>
                </c:pt>
                <c:pt idx="6086">
                  <c:v>40838.268310185187</c:v>
                </c:pt>
                <c:pt idx="6087">
                  <c:v>40838.268425925926</c:v>
                </c:pt>
                <c:pt idx="6088">
                  <c:v>40838.268541666665</c:v>
                </c:pt>
                <c:pt idx="6089">
                  <c:v>40838.268657407411</c:v>
                </c:pt>
                <c:pt idx="6090">
                  <c:v>40838.268773148149</c:v>
                </c:pt>
                <c:pt idx="6091">
                  <c:v>40838.268888888888</c:v>
                </c:pt>
                <c:pt idx="6092">
                  <c:v>40838.269004629627</c:v>
                </c:pt>
                <c:pt idx="6093">
                  <c:v>40838.269120370373</c:v>
                </c:pt>
                <c:pt idx="6094">
                  <c:v>40838.269236111111</c:v>
                </c:pt>
                <c:pt idx="6095">
                  <c:v>40838.26935185185</c:v>
                </c:pt>
                <c:pt idx="6096">
                  <c:v>40838.269467592596</c:v>
                </c:pt>
                <c:pt idx="6097">
                  <c:v>40838.269583333335</c:v>
                </c:pt>
                <c:pt idx="6098">
                  <c:v>40838.269699074073</c:v>
                </c:pt>
                <c:pt idx="6099">
                  <c:v>40838.269814814812</c:v>
                </c:pt>
                <c:pt idx="6100">
                  <c:v>40838.269930555558</c:v>
                </c:pt>
                <c:pt idx="6101">
                  <c:v>40838.270046296297</c:v>
                </c:pt>
                <c:pt idx="6102">
                  <c:v>40838.270162037035</c:v>
                </c:pt>
                <c:pt idx="6103">
                  <c:v>40838.270277777781</c:v>
                </c:pt>
                <c:pt idx="6104">
                  <c:v>40838.27039351852</c:v>
                </c:pt>
                <c:pt idx="6105">
                  <c:v>40838.270509259259</c:v>
                </c:pt>
                <c:pt idx="6106">
                  <c:v>40838.270624999997</c:v>
                </c:pt>
                <c:pt idx="6107">
                  <c:v>40838.270740740743</c:v>
                </c:pt>
                <c:pt idx="6108">
                  <c:v>40838.270856481482</c:v>
                </c:pt>
                <c:pt idx="6109">
                  <c:v>40838.270972222221</c:v>
                </c:pt>
                <c:pt idx="6110">
                  <c:v>40838.271087962959</c:v>
                </c:pt>
                <c:pt idx="6111">
                  <c:v>40838.271203703705</c:v>
                </c:pt>
                <c:pt idx="6112">
                  <c:v>40838.271319444444</c:v>
                </c:pt>
                <c:pt idx="6113">
                  <c:v>40838.271435185183</c:v>
                </c:pt>
                <c:pt idx="6114">
                  <c:v>40838.271550925929</c:v>
                </c:pt>
                <c:pt idx="6115">
                  <c:v>40838.271666666667</c:v>
                </c:pt>
                <c:pt idx="6116">
                  <c:v>40838.271782407406</c:v>
                </c:pt>
                <c:pt idx="6117">
                  <c:v>40838.271898148145</c:v>
                </c:pt>
                <c:pt idx="6118">
                  <c:v>40838.272013888891</c:v>
                </c:pt>
                <c:pt idx="6119">
                  <c:v>40838.272129629629</c:v>
                </c:pt>
                <c:pt idx="6120">
                  <c:v>40838.272245370368</c:v>
                </c:pt>
                <c:pt idx="6121">
                  <c:v>40838.272361111114</c:v>
                </c:pt>
                <c:pt idx="6122">
                  <c:v>40838.272476851853</c:v>
                </c:pt>
                <c:pt idx="6123">
                  <c:v>40838.272592592592</c:v>
                </c:pt>
                <c:pt idx="6124">
                  <c:v>40838.27270833333</c:v>
                </c:pt>
                <c:pt idx="6125">
                  <c:v>40838.272824074076</c:v>
                </c:pt>
                <c:pt idx="6126">
                  <c:v>40838.272939814815</c:v>
                </c:pt>
                <c:pt idx="6127">
                  <c:v>40838.273055555554</c:v>
                </c:pt>
                <c:pt idx="6128">
                  <c:v>40838.2731712963</c:v>
                </c:pt>
                <c:pt idx="6129">
                  <c:v>40838.273287037038</c:v>
                </c:pt>
                <c:pt idx="6130">
                  <c:v>40838.273402777777</c:v>
                </c:pt>
                <c:pt idx="6131">
                  <c:v>40838.273518518516</c:v>
                </c:pt>
                <c:pt idx="6132">
                  <c:v>40838.273634259262</c:v>
                </c:pt>
                <c:pt idx="6133">
                  <c:v>40838.27375</c:v>
                </c:pt>
                <c:pt idx="6134">
                  <c:v>40838.273865740739</c:v>
                </c:pt>
                <c:pt idx="6135">
                  <c:v>40838.273981481485</c:v>
                </c:pt>
                <c:pt idx="6136">
                  <c:v>40838.274097222224</c:v>
                </c:pt>
                <c:pt idx="6137">
                  <c:v>40838.274212962962</c:v>
                </c:pt>
                <c:pt idx="6138">
                  <c:v>40838.274328703701</c:v>
                </c:pt>
                <c:pt idx="6139">
                  <c:v>40838.274444444447</c:v>
                </c:pt>
                <c:pt idx="6140">
                  <c:v>40838.274560185186</c:v>
                </c:pt>
                <c:pt idx="6141">
                  <c:v>40838.274675925924</c:v>
                </c:pt>
                <c:pt idx="6142">
                  <c:v>40838.274791666663</c:v>
                </c:pt>
                <c:pt idx="6143">
                  <c:v>40838.274907407409</c:v>
                </c:pt>
                <c:pt idx="6144">
                  <c:v>40838.275023148148</c:v>
                </c:pt>
                <c:pt idx="6145">
                  <c:v>40838.275138888886</c:v>
                </c:pt>
                <c:pt idx="6146">
                  <c:v>40838.275254629632</c:v>
                </c:pt>
                <c:pt idx="6147">
                  <c:v>40838.275370370371</c:v>
                </c:pt>
                <c:pt idx="6148">
                  <c:v>40838.27548611111</c:v>
                </c:pt>
                <c:pt idx="6149">
                  <c:v>40838.275601851848</c:v>
                </c:pt>
                <c:pt idx="6150">
                  <c:v>40838.275717592594</c:v>
                </c:pt>
                <c:pt idx="6151">
                  <c:v>40838.275833333333</c:v>
                </c:pt>
                <c:pt idx="6152">
                  <c:v>40838.275949074072</c:v>
                </c:pt>
                <c:pt idx="6153">
                  <c:v>40838.276064814818</c:v>
                </c:pt>
                <c:pt idx="6154">
                  <c:v>40838.276180555556</c:v>
                </c:pt>
                <c:pt idx="6155">
                  <c:v>40838.276296296295</c:v>
                </c:pt>
                <c:pt idx="6156">
                  <c:v>40838.276412037034</c:v>
                </c:pt>
                <c:pt idx="6157">
                  <c:v>40838.27652777778</c:v>
                </c:pt>
                <c:pt idx="6158">
                  <c:v>40838.276643518519</c:v>
                </c:pt>
                <c:pt idx="6159">
                  <c:v>40838.276759259257</c:v>
                </c:pt>
                <c:pt idx="6160">
                  <c:v>40838.276875000003</c:v>
                </c:pt>
                <c:pt idx="6161">
                  <c:v>40838.276990740742</c:v>
                </c:pt>
                <c:pt idx="6162">
                  <c:v>40838.277106481481</c:v>
                </c:pt>
                <c:pt idx="6163">
                  <c:v>40838.277222222219</c:v>
                </c:pt>
                <c:pt idx="6164">
                  <c:v>40838.277337962965</c:v>
                </c:pt>
                <c:pt idx="6165">
                  <c:v>40838.277453703704</c:v>
                </c:pt>
                <c:pt idx="6166">
                  <c:v>40838.277569444443</c:v>
                </c:pt>
                <c:pt idx="6167">
                  <c:v>40838.277685185189</c:v>
                </c:pt>
                <c:pt idx="6168">
                  <c:v>40838.277800925927</c:v>
                </c:pt>
                <c:pt idx="6169">
                  <c:v>40838.277916666666</c:v>
                </c:pt>
                <c:pt idx="6170">
                  <c:v>40838.278032407405</c:v>
                </c:pt>
                <c:pt idx="6171">
                  <c:v>40838.278148148151</c:v>
                </c:pt>
                <c:pt idx="6172">
                  <c:v>40838.278263888889</c:v>
                </c:pt>
                <c:pt idx="6173">
                  <c:v>40838.278379629628</c:v>
                </c:pt>
                <c:pt idx="6174">
                  <c:v>40838.278495370374</c:v>
                </c:pt>
                <c:pt idx="6175">
                  <c:v>40838.278611111113</c:v>
                </c:pt>
                <c:pt idx="6176">
                  <c:v>40838.278726851851</c:v>
                </c:pt>
                <c:pt idx="6177">
                  <c:v>40838.27884259259</c:v>
                </c:pt>
                <c:pt idx="6178">
                  <c:v>40838.278958333336</c:v>
                </c:pt>
                <c:pt idx="6179">
                  <c:v>40838.279074074075</c:v>
                </c:pt>
                <c:pt idx="6180">
                  <c:v>40838.279189814813</c:v>
                </c:pt>
                <c:pt idx="6181">
                  <c:v>40838.279305555552</c:v>
                </c:pt>
                <c:pt idx="6182">
                  <c:v>40838.279421296298</c:v>
                </c:pt>
                <c:pt idx="6183">
                  <c:v>40838.279537037037</c:v>
                </c:pt>
                <c:pt idx="6184">
                  <c:v>40838.279652777775</c:v>
                </c:pt>
                <c:pt idx="6185">
                  <c:v>40838.279768518521</c:v>
                </c:pt>
                <c:pt idx="6186">
                  <c:v>40838.27988425926</c:v>
                </c:pt>
                <c:pt idx="6187">
                  <c:v>40838.28</c:v>
                </c:pt>
                <c:pt idx="6188">
                  <c:v>40838.280115740738</c:v>
                </c:pt>
                <c:pt idx="6189">
                  <c:v>40838.280231481483</c:v>
                </c:pt>
                <c:pt idx="6190">
                  <c:v>40838.280347222222</c:v>
                </c:pt>
                <c:pt idx="6191">
                  <c:v>40838.280462962961</c:v>
                </c:pt>
                <c:pt idx="6192">
                  <c:v>40838.280578703707</c:v>
                </c:pt>
                <c:pt idx="6193">
                  <c:v>40838.280694444446</c:v>
                </c:pt>
                <c:pt idx="6194">
                  <c:v>40838.280810185184</c:v>
                </c:pt>
                <c:pt idx="6195">
                  <c:v>40838.280925925923</c:v>
                </c:pt>
                <c:pt idx="6196">
                  <c:v>40838.281041666669</c:v>
                </c:pt>
                <c:pt idx="6197">
                  <c:v>40838.281157407408</c:v>
                </c:pt>
                <c:pt idx="6198">
                  <c:v>40838.281273148146</c:v>
                </c:pt>
                <c:pt idx="6199">
                  <c:v>40838.281388888892</c:v>
                </c:pt>
                <c:pt idx="6200">
                  <c:v>40838.281504629631</c:v>
                </c:pt>
                <c:pt idx="6201">
                  <c:v>40838.28162037037</c:v>
                </c:pt>
                <c:pt idx="6202">
                  <c:v>40838.281736111108</c:v>
                </c:pt>
                <c:pt idx="6203">
                  <c:v>40838.281851851854</c:v>
                </c:pt>
                <c:pt idx="6204">
                  <c:v>40838.281967592593</c:v>
                </c:pt>
                <c:pt idx="6205">
                  <c:v>40838.282083333332</c:v>
                </c:pt>
                <c:pt idx="6206">
                  <c:v>40838.282199074078</c:v>
                </c:pt>
                <c:pt idx="6207">
                  <c:v>40838.282314814816</c:v>
                </c:pt>
                <c:pt idx="6208">
                  <c:v>40838.282430555555</c:v>
                </c:pt>
                <c:pt idx="6209">
                  <c:v>40838.282546296294</c:v>
                </c:pt>
                <c:pt idx="6210">
                  <c:v>40838.28266203704</c:v>
                </c:pt>
                <c:pt idx="6211">
                  <c:v>40838.282777777778</c:v>
                </c:pt>
                <c:pt idx="6212">
                  <c:v>40838.282893518517</c:v>
                </c:pt>
                <c:pt idx="6213">
                  <c:v>40838.283009259256</c:v>
                </c:pt>
                <c:pt idx="6214">
                  <c:v>40838.283125000002</c:v>
                </c:pt>
                <c:pt idx="6215">
                  <c:v>40838.28324074074</c:v>
                </c:pt>
                <c:pt idx="6216">
                  <c:v>40838.283356481479</c:v>
                </c:pt>
                <c:pt idx="6217">
                  <c:v>40838.283472222225</c:v>
                </c:pt>
                <c:pt idx="6218">
                  <c:v>40838.283587962964</c:v>
                </c:pt>
                <c:pt idx="6219">
                  <c:v>40838.283703703702</c:v>
                </c:pt>
                <c:pt idx="6220">
                  <c:v>40838.283819444441</c:v>
                </c:pt>
                <c:pt idx="6221">
                  <c:v>40838.283935185187</c:v>
                </c:pt>
                <c:pt idx="6222">
                  <c:v>40838.284050925926</c:v>
                </c:pt>
                <c:pt idx="6223">
                  <c:v>40838.284166666665</c:v>
                </c:pt>
                <c:pt idx="6224">
                  <c:v>40838.284282407411</c:v>
                </c:pt>
                <c:pt idx="6225">
                  <c:v>40838.284398148149</c:v>
                </c:pt>
                <c:pt idx="6226">
                  <c:v>40838.284513888888</c:v>
                </c:pt>
                <c:pt idx="6227">
                  <c:v>40838.284629629627</c:v>
                </c:pt>
                <c:pt idx="6228">
                  <c:v>40838.284745370373</c:v>
                </c:pt>
                <c:pt idx="6229">
                  <c:v>40838.284861111111</c:v>
                </c:pt>
                <c:pt idx="6230">
                  <c:v>40838.28497685185</c:v>
                </c:pt>
                <c:pt idx="6231">
                  <c:v>40838.285092592596</c:v>
                </c:pt>
                <c:pt idx="6232">
                  <c:v>40838.285208333335</c:v>
                </c:pt>
                <c:pt idx="6233">
                  <c:v>40838.285324074073</c:v>
                </c:pt>
                <c:pt idx="6234">
                  <c:v>40838.285439814812</c:v>
                </c:pt>
                <c:pt idx="6235">
                  <c:v>40838.285555555558</c:v>
                </c:pt>
                <c:pt idx="6236">
                  <c:v>40838.285671296297</c:v>
                </c:pt>
                <c:pt idx="6237">
                  <c:v>40838.285787037035</c:v>
                </c:pt>
                <c:pt idx="6238">
                  <c:v>40838.285902777781</c:v>
                </c:pt>
                <c:pt idx="6239">
                  <c:v>40838.28601851852</c:v>
                </c:pt>
                <c:pt idx="6240">
                  <c:v>40838.286134259259</c:v>
                </c:pt>
                <c:pt idx="6241">
                  <c:v>40838.286249999997</c:v>
                </c:pt>
                <c:pt idx="6242">
                  <c:v>40838.286365740743</c:v>
                </c:pt>
                <c:pt idx="6243">
                  <c:v>40838.286481481482</c:v>
                </c:pt>
                <c:pt idx="6244">
                  <c:v>40838.286597222221</c:v>
                </c:pt>
                <c:pt idx="6245">
                  <c:v>40838.286712962959</c:v>
                </c:pt>
                <c:pt idx="6246">
                  <c:v>40838.286828703705</c:v>
                </c:pt>
                <c:pt idx="6247">
                  <c:v>40838.286944444444</c:v>
                </c:pt>
                <c:pt idx="6248">
                  <c:v>40838.287060185183</c:v>
                </c:pt>
                <c:pt idx="6249">
                  <c:v>40838.287175925929</c:v>
                </c:pt>
                <c:pt idx="6250">
                  <c:v>40838.287291666667</c:v>
                </c:pt>
                <c:pt idx="6251">
                  <c:v>40838.287407407406</c:v>
                </c:pt>
                <c:pt idx="6252">
                  <c:v>40838.287523148145</c:v>
                </c:pt>
                <c:pt idx="6253">
                  <c:v>40838.287638888891</c:v>
                </c:pt>
                <c:pt idx="6254">
                  <c:v>40838.287754629629</c:v>
                </c:pt>
                <c:pt idx="6255">
                  <c:v>40838.287870370368</c:v>
                </c:pt>
                <c:pt idx="6256">
                  <c:v>40838.287986111114</c:v>
                </c:pt>
                <c:pt idx="6257">
                  <c:v>40838.288101851853</c:v>
                </c:pt>
                <c:pt idx="6258">
                  <c:v>40838.288217592592</c:v>
                </c:pt>
                <c:pt idx="6259">
                  <c:v>40838.28833333333</c:v>
                </c:pt>
                <c:pt idx="6260">
                  <c:v>40838.288449074076</c:v>
                </c:pt>
                <c:pt idx="6261">
                  <c:v>40838.288564814815</c:v>
                </c:pt>
                <c:pt idx="6262">
                  <c:v>40838.288680555554</c:v>
                </c:pt>
                <c:pt idx="6263">
                  <c:v>40838.2887962963</c:v>
                </c:pt>
                <c:pt idx="6264">
                  <c:v>40838.288912037038</c:v>
                </c:pt>
                <c:pt idx="6265">
                  <c:v>40838.289027777777</c:v>
                </c:pt>
                <c:pt idx="6266">
                  <c:v>40838.289143518516</c:v>
                </c:pt>
                <c:pt idx="6267">
                  <c:v>40838.289259259262</c:v>
                </c:pt>
                <c:pt idx="6268">
                  <c:v>40838.289375</c:v>
                </c:pt>
                <c:pt idx="6269">
                  <c:v>40838.289490740739</c:v>
                </c:pt>
                <c:pt idx="6270">
                  <c:v>40838.289606481485</c:v>
                </c:pt>
                <c:pt idx="6271">
                  <c:v>40838.289722222224</c:v>
                </c:pt>
                <c:pt idx="6272">
                  <c:v>40838.289837962962</c:v>
                </c:pt>
                <c:pt idx="6273">
                  <c:v>40838.289953703701</c:v>
                </c:pt>
                <c:pt idx="6274">
                  <c:v>40838.290069444447</c:v>
                </c:pt>
                <c:pt idx="6275">
                  <c:v>40838.290185185186</c:v>
                </c:pt>
                <c:pt idx="6276">
                  <c:v>40838.290300925924</c:v>
                </c:pt>
                <c:pt idx="6277">
                  <c:v>40838.290416666663</c:v>
                </c:pt>
                <c:pt idx="6278">
                  <c:v>40838.290532407409</c:v>
                </c:pt>
                <c:pt idx="6279">
                  <c:v>40838.290648148148</c:v>
                </c:pt>
                <c:pt idx="6280">
                  <c:v>40838.290763888886</c:v>
                </c:pt>
                <c:pt idx="6281">
                  <c:v>40838.290879629632</c:v>
                </c:pt>
                <c:pt idx="6282">
                  <c:v>40838.290995370371</c:v>
                </c:pt>
                <c:pt idx="6283">
                  <c:v>40838.29111111111</c:v>
                </c:pt>
                <c:pt idx="6284">
                  <c:v>40838.291226851848</c:v>
                </c:pt>
                <c:pt idx="6285">
                  <c:v>40838.291342592594</c:v>
                </c:pt>
                <c:pt idx="6286">
                  <c:v>40838.291458333333</c:v>
                </c:pt>
                <c:pt idx="6287">
                  <c:v>40838.291574074072</c:v>
                </c:pt>
                <c:pt idx="6288">
                  <c:v>40838.291689814818</c:v>
                </c:pt>
                <c:pt idx="6289">
                  <c:v>40838.291805555556</c:v>
                </c:pt>
                <c:pt idx="6290">
                  <c:v>40838.291921296295</c:v>
                </c:pt>
                <c:pt idx="6291">
                  <c:v>40838.292037037034</c:v>
                </c:pt>
                <c:pt idx="6292">
                  <c:v>40838.29215277778</c:v>
                </c:pt>
                <c:pt idx="6293">
                  <c:v>40838.292268518519</c:v>
                </c:pt>
                <c:pt idx="6294">
                  <c:v>40838.292384259257</c:v>
                </c:pt>
                <c:pt idx="6295">
                  <c:v>40838.292500000003</c:v>
                </c:pt>
                <c:pt idx="6296">
                  <c:v>40838.292615740742</c:v>
                </c:pt>
                <c:pt idx="6297">
                  <c:v>40838.292731481481</c:v>
                </c:pt>
                <c:pt idx="6298">
                  <c:v>40838.292847222219</c:v>
                </c:pt>
                <c:pt idx="6299">
                  <c:v>40838.292962962965</c:v>
                </c:pt>
                <c:pt idx="6300">
                  <c:v>40838.293078703704</c:v>
                </c:pt>
                <c:pt idx="6301">
                  <c:v>40838.293194444443</c:v>
                </c:pt>
                <c:pt idx="6302">
                  <c:v>40838.293310185189</c:v>
                </c:pt>
                <c:pt idx="6303">
                  <c:v>40838.293425925927</c:v>
                </c:pt>
                <c:pt idx="6304">
                  <c:v>40838.293541666666</c:v>
                </c:pt>
                <c:pt idx="6305">
                  <c:v>40838.293657407405</c:v>
                </c:pt>
                <c:pt idx="6306">
                  <c:v>40838.293773148151</c:v>
                </c:pt>
                <c:pt idx="6307">
                  <c:v>40838.293888888889</c:v>
                </c:pt>
                <c:pt idx="6308">
                  <c:v>40838.294004629628</c:v>
                </c:pt>
                <c:pt idx="6309">
                  <c:v>40838.294120370374</c:v>
                </c:pt>
                <c:pt idx="6310">
                  <c:v>40838.294236111113</c:v>
                </c:pt>
                <c:pt idx="6311">
                  <c:v>40838.294351851851</c:v>
                </c:pt>
                <c:pt idx="6312">
                  <c:v>40838.29446759259</c:v>
                </c:pt>
                <c:pt idx="6313">
                  <c:v>40838.294583333336</c:v>
                </c:pt>
                <c:pt idx="6314">
                  <c:v>40838.294699074075</c:v>
                </c:pt>
                <c:pt idx="6315">
                  <c:v>40838.294814814813</c:v>
                </c:pt>
                <c:pt idx="6316">
                  <c:v>40838.294930555552</c:v>
                </c:pt>
                <c:pt idx="6317">
                  <c:v>40838.295046296298</c:v>
                </c:pt>
                <c:pt idx="6318">
                  <c:v>40838.295162037037</c:v>
                </c:pt>
                <c:pt idx="6319">
                  <c:v>40838.295277777775</c:v>
                </c:pt>
                <c:pt idx="6320">
                  <c:v>40838.295393518521</c:v>
                </c:pt>
                <c:pt idx="6321">
                  <c:v>40838.29550925926</c:v>
                </c:pt>
                <c:pt idx="6322">
                  <c:v>40838.295624999999</c:v>
                </c:pt>
                <c:pt idx="6323">
                  <c:v>40838.295740740738</c:v>
                </c:pt>
                <c:pt idx="6324">
                  <c:v>40838.295856481483</c:v>
                </c:pt>
                <c:pt idx="6325">
                  <c:v>40838.295972222222</c:v>
                </c:pt>
                <c:pt idx="6326">
                  <c:v>40838.296087962961</c:v>
                </c:pt>
                <c:pt idx="6327">
                  <c:v>40838.296203703707</c:v>
                </c:pt>
                <c:pt idx="6328">
                  <c:v>40838.296319444446</c:v>
                </c:pt>
                <c:pt idx="6329">
                  <c:v>40838.296435185184</c:v>
                </c:pt>
                <c:pt idx="6330">
                  <c:v>40838.296550925923</c:v>
                </c:pt>
                <c:pt idx="6331">
                  <c:v>40838.296666666669</c:v>
                </c:pt>
                <c:pt idx="6332">
                  <c:v>40838.296782407408</c:v>
                </c:pt>
                <c:pt idx="6333">
                  <c:v>40838.296898148146</c:v>
                </c:pt>
                <c:pt idx="6334">
                  <c:v>40838.297013888892</c:v>
                </c:pt>
                <c:pt idx="6335">
                  <c:v>40838.297129629631</c:v>
                </c:pt>
                <c:pt idx="6336">
                  <c:v>40838.29724537037</c:v>
                </c:pt>
                <c:pt idx="6337">
                  <c:v>40838.297361111108</c:v>
                </c:pt>
                <c:pt idx="6338">
                  <c:v>40838.297476851854</c:v>
                </c:pt>
                <c:pt idx="6339">
                  <c:v>40838.297592592593</c:v>
                </c:pt>
                <c:pt idx="6340">
                  <c:v>40838.297708333332</c:v>
                </c:pt>
                <c:pt idx="6341">
                  <c:v>40838.297824074078</c:v>
                </c:pt>
                <c:pt idx="6342">
                  <c:v>40838.297939814816</c:v>
                </c:pt>
                <c:pt idx="6343">
                  <c:v>40838.298055555555</c:v>
                </c:pt>
                <c:pt idx="6344">
                  <c:v>40838.298171296294</c:v>
                </c:pt>
                <c:pt idx="6345">
                  <c:v>40838.29828703704</c:v>
                </c:pt>
                <c:pt idx="6346">
                  <c:v>40838.298402777778</c:v>
                </c:pt>
                <c:pt idx="6347">
                  <c:v>40838.298518518517</c:v>
                </c:pt>
                <c:pt idx="6348">
                  <c:v>40838.298634259256</c:v>
                </c:pt>
                <c:pt idx="6349">
                  <c:v>40838.298750000002</c:v>
                </c:pt>
                <c:pt idx="6350">
                  <c:v>40838.29886574074</c:v>
                </c:pt>
                <c:pt idx="6351">
                  <c:v>40838.298981481479</c:v>
                </c:pt>
                <c:pt idx="6352">
                  <c:v>40838.299097222225</c:v>
                </c:pt>
                <c:pt idx="6353">
                  <c:v>40838.299212962964</c:v>
                </c:pt>
                <c:pt idx="6354">
                  <c:v>40838.299328703702</c:v>
                </c:pt>
                <c:pt idx="6355">
                  <c:v>40838.299444444441</c:v>
                </c:pt>
                <c:pt idx="6356">
                  <c:v>40838.299560185187</c:v>
                </c:pt>
                <c:pt idx="6357">
                  <c:v>40838.299675925926</c:v>
                </c:pt>
                <c:pt idx="6358">
                  <c:v>40838.299791666665</c:v>
                </c:pt>
                <c:pt idx="6359">
                  <c:v>40838.299907407411</c:v>
                </c:pt>
                <c:pt idx="6360">
                  <c:v>40838.300023148149</c:v>
                </c:pt>
                <c:pt idx="6361">
                  <c:v>40838.300138888888</c:v>
                </c:pt>
                <c:pt idx="6362">
                  <c:v>40838.300254629627</c:v>
                </c:pt>
                <c:pt idx="6363">
                  <c:v>40838.300370370373</c:v>
                </c:pt>
                <c:pt idx="6364">
                  <c:v>40838.300486111111</c:v>
                </c:pt>
                <c:pt idx="6365">
                  <c:v>40838.30060185185</c:v>
                </c:pt>
                <c:pt idx="6366">
                  <c:v>40838.300717592596</c:v>
                </c:pt>
                <c:pt idx="6367">
                  <c:v>40838.300833333335</c:v>
                </c:pt>
                <c:pt idx="6368">
                  <c:v>40838.300949074073</c:v>
                </c:pt>
                <c:pt idx="6369">
                  <c:v>40838.301064814812</c:v>
                </c:pt>
                <c:pt idx="6370">
                  <c:v>40838.301180555558</c:v>
                </c:pt>
                <c:pt idx="6371">
                  <c:v>40838.301296296297</c:v>
                </c:pt>
                <c:pt idx="6372">
                  <c:v>40838.301412037035</c:v>
                </c:pt>
                <c:pt idx="6373">
                  <c:v>40838.301527777781</c:v>
                </c:pt>
                <c:pt idx="6374">
                  <c:v>40838.30164351852</c:v>
                </c:pt>
                <c:pt idx="6375">
                  <c:v>40838.301759259259</c:v>
                </c:pt>
                <c:pt idx="6376">
                  <c:v>40838.301874999997</c:v>
                </c:pt>
                <c:pt idx="6377">
                  <c:v>40838.301990740743</c:v>
                </c:pt>
                <c:pt idx="6378">
                  <c:v>40838.302106481482</c:v>
                </c:pt>
                <c:pt idx="6379">
                  <c:v>40838.302222222221</c:v>
                </c:pt>
                <c:pt idx="6380">
                  <c:v>40838.302337962959</c:v>
                </c:pt>
                <c:pt idx="6381">
                  <c:v>40838.302453703705</c:v>
                </c:pt>
                <c:pt idx="6382">
                  <c:v>40838.302569444444</c:v>
                </c:pt>
                <c:pt idx="6383">
                  <c:v>40838.302685185183</c:v>
                </c:pt>
                <c:pt idx="6384">
                  <c:v>40838.302800925929</c:v>
                </c:pt>
                <c:pt idx="6385">
                  <c:v>40838.302916666667</c:v>
                </c:pt>
                <c:pt idx="6386">
                  <c:v>40838.303032407406</c:v>
                </c:pt>
                <c:pt idx="6387">
                  <c:v>40838.303148148145</c:v>
                </c:pt>
                <c:pt idx="6388">
                  <c:v>40838.303263888891</c:v>
                </c:pt>
                <c:pt idx="6389">
                  <c:v>40838.303379629629</c:v>
                </c:pt>
                <c:pt idx="6390">
                  <c:v>40838.303495370368</c:v>
                </c:pt>
                <c:pt idx="6391">
                  <c:v>40838.303611111114</c:v>
                </c:pt>
                <c:pt idx="6392">
                  <c:v>40838.303726851853</c:v>
                </c:pt>
                <c:pt idx="6393">
                  <c:v>40838.303842592592</c:v>
                </c:pt>
                <c:pt idx="6394">
                  <c:v>40838.30395833333</c:v>
                </c:pt>
                <c:pt idx="6395">
                  <c:v>40838.304074074076</c:v>
                </c:pt>
                <c:pt idx="6396">
                  <c:v>40838.304189814815</c:v>
                </c:pt>
                <c:pt idx="6397">
                  <c:v>40838.304305555554</c:v>
                </c:pt>
                <c:pt idx="6398">
                  <c:v>40838.3044212963</c:v>
                </c:pt>
                <c:pt idx="6399">
                  <c:v>40838.304537037038</c:v>
                </c:pt>
                <c:pt idx="6400">
                  <c:v>40838.304652777777</c:v>
                </c:pt>
                <c:pt idx="6401">
                  <c:v>40838.304768518516</c:v>
                </c:pt>
                <c:pt idx="6402">
                  <c:v>40838.304884259262</c:v>
                </c:pt>
                <c:pt idx="6403">
                  <c:v>40838.305</c:v>
                </c:pt>
                <c:pt idx="6404">
                  <c:v>40838.305115740739</c:v>
                </c:pt>
                <c:pt idx="6405">
                  <c:v>40838.305231481485</c:v>
                </c:pt>
                <c:pt idx="6406">
                  <c:v>40838.305347222224</c:v>
                </c:pt>
                <c:pt idx="6407">
                  <c:v>40838.305462962962</c:v>
                </c:pt>
                <c:pt idx="6408">
                  <c:v>40838.305578703701</c:v>
                </c:pt>
                <c:pt idx="6409">
                  <c:v>40838.305694444447</c:v>
                </c:pt>
                <c:pt idx="6410">
                  <c:v>40838.305810185186</c:v>
                </c:pt>
                <c:pt idx="6411">
                  <c:v>40838.305925925924</c:v>
                </c:pt>
                <c:pt idx="6412">
                  <c:v>40838.306041666663</c:v>
                </c:pt>
                <c:pt idx="6413">
                  <c:v>40838.306157407409</c:v>
                </c:pt>
                <c:pt idx="6414">
                  <c:v>40838.306273148148</c:v>
                </c:pt>
                <c:pt idx="6415">
                  <c:v>40838.306388888886</c:v>
                </c:pt>
                <c:pt idx="6416">
                  <c:v>40838.306504629632</c:v>
                </c:pt>
                <c:pt idx="6417">
                  <c:v>40838.306620370371</c:v>
                </c:pt>
                <c:pt idx="6418">
                  <c:v>40838.30673611111</c:v>
                </c:pt>
                <c:pt idx="6419">
                  <c:v>40838.306851851848</c:v>
                </c:pt>
                <c:pt idx="6420">
                  <c:v>40838.306967592594</c:v>
                </c:pt>
                <c:pt idx="6421">
                  <c:v>40838.307083333333</c:v>
                </c:pt>
                <c:pt idx="6422">
                  <c:v>40838.307199074072</c:v>
                </c:pt>
                <c:pt idx="6423">
                  <c:v>40838.307314814818</c:v>
                </c:pt>
                <c:pt idx="6424">
                  <c:v>40838.307430555556</c:v>
                </c:pt>
                <c:pt idx="6425">
                  <c:v>40838.307546296295</c:v>
                </c:pt>
                <c:pt idx="6426">
                  <c:v>40838.307662037034</c:v>
                </c:pt>
                <c:pt idx="6427">
                  <c:v>40838.30777777778</c:v>
                </c:pt>
                <c:pt idx="6428">
                  <c:v>40838.307893518519</c:v>
                </c:pt>
                <c:pt idx="6429">
                  <c:v>40838.308009259257</c:v>
                </c:pt>
                <c:pt idx="6430">
                  <c:v>40838.308125000003</c:v>
                </c:pt>
                <c:pt idx="6431">
                  <c:v>40838.308240740742</c:v>
                </c:pt>
                <c:pt idx="6432">
                  <c:v>40838.308356481481</c:v>
                </c:pt>
                <c:pt idx="6433">
                  <c:v>40838.308472222219</c:v>
                </c:pt>
                <c:pt idx="6434">
                  <c:v>40838.308587962965</c:v>
                </c:pt>
                <c:pt idx="6435">
                  <c:v>40838.308703703704</c:v>
                </c:pt>
                <c:pt idx="6436">
                  <c:v>40838.308819444443</c:v>
                </c:pt>
                <c:pt idx="6437">
                  <c:v>40838.308935185189</c:v>
                </c:pt>
                <c:pt idx="6438">
                  <c:v>40838.309050925927</c:v>
                </c:pt>
                <c:pt idx="6439">
                  <c:v>40838.309166666666</c:v>
                </c:pt>
                <c:pt idx="6440">
                  <c:v>40838.309282407405</c:v>
                </c:pt>
                <c:pt idx="6441">
                  <c:v>40838.309398148151</c:v>
                </c:pt>
                <c:pt idx="6442">
                  <c:v>40838.309513888889</c:v>
                </c:pt>
                <c:pt idx="6443">
                  <c:v>40838.309629629628</c:v>
                </c:pt>
                <c:pt idx="6444">
                  <c:v>40838.309745370374</c:v>
                </c:pt>
                <c:pt idx="6445">
                  <c:v>40838.309861111113</c:v>
                </c:pt>
                <c:pt idx="6446">
                  <c:v>40838.309976851851</c:v>
                </c:pt>
                <c:pt idx="6447">
                  <c:v>40838.31009259259</c:v>
                </c:pt>
                <c:pt idx="6448">
                  <c:v>40838.310208333336</c:v>
                </c:pt>
                <c:pt idx="6449">
                  <c:v>40838.310324074075</c:v>
                </c:pt>
                <c:pt idx="6450">
                  <c:v>40838.310439814813</c:v>
                </c:pt>
                <c:pt idx="6451">
                  <c:v>40838.310555555552</c:v>
                </c:pt>
                <c:pt idx="6452">
                  <c:v>40838.310671296298</c:v>
                </c:pt>
                <c:pt idx="6453">
                  <c:v>40838.310787037037</c:v>
                </c:pt>
                <c:pt idx="6454">
                  <c:v>40838.310902777775</c:v>
                </c:pt>
                <c:pt idx="6455">
                  <c:v>40838.311018518521</c:v>
                </c:pt>
                <c:pt idx="6456">
                  <c:v>40838.31113425926</c:v>
                </c:pt>
                <c:pt idx="6457">
                  <c:v>40838.311249999999</c:v>
                </c:pt>
                <c:pt idx="6458">
                  <c:v>40838.311365740738</c:v>
                </c:pt>
                <c:pt idx="6459">
                  <c:v>40838.311481481483</c:v>
                </c:pt>
                <c:pt idx="6460">
                  <c:v>40838.311597222222</c:v>
                </c:pt>
                <c:pt idx="6461">
                  <c:v>40838.311712962961</c:v>
                </c:pt>
                <c:pt idx="6462">
                  <c:v>40838.311828703707</c:v>
                </c:pt>
                <c:pt idx="6463">
                  <c:v>40838.311944444446</c:v>
                </c:pt>
                <c:pt idx="6464">
                  <c:v>40838.312060185184</c:v>
                </c:pt>
                <c:pt idx="6465">
                  <c:v>40838.312175925923</c:v>
                </c:pt>
                <c:pt idx="6466">
                  <c:v>40838.312291666669</c:v>
                </c:pt>
                <c:pt idx="6467">
                  <c:v>40838.312407407408</c:v>
                </c:pt>
                <c:pt idx="6468">
                  <c:v>40838.312523148146</c:v>
                </c:pt>
                <c:pt idx="6469">
                  <c:v>40838.312638888892</c:v>
                </c:pt>
                <c:pt idx="6470">
                  <c:v>40838.312754629631</c:v>
                </c:pt>
                <c:pt idx="6471">
                  <c:v>40838.31287037037</c:v>
                </c:pt>
                <c:pt idx="6472">
                  <c:v>40838.312986111108</c:v>
                </c:pt>
                <c:pt idx="6473">
                  <c:v>40838.313101851854</c:v>
                </c:pt>
                <c:pt idx="6474">
                  <c:v>40838.313217592593</c:v>
                </c:pt>
                <c:pt idx="6475">
                  <c:v>40838.313333333332</c:v>
                </c:pt>
                <c:pt idx="6476">
                  <c:v>40838.313449074078</c:v>
                </c:pt>
                <c:pt idx="6477">
                  <c:v>40838.313564814816</c:v>
                </c:pt>
                <c:pt idx="6478">
                  <c:v>40838.313680555555</c:v>
                </c:pt>
                <c:pt idx="6479">
                  <c:v>40838.313796296294</c:v>
                </c:pt>
                <c:pt idx="6480">
                  <c:v>40838.31391203704</c:v>
                </c:pt>
                <c:pt idx="6481">
                  <c:v>40838.314027777778</c:v>
                </c:pt>
                <c:pt idx="6482">
                  <c:v>40838.314143518517</c:v>
                </c:pt>
                <c:pt idx="6483">
                  <c:v>40838.314259259256</c:v>
                </c:pt>
                <c:pt idx="6484">
                  <c:v>40838.314375000002</c:v>
                </c:pt>
                <c:pt idx="6485">
                  <c:v>40838.31449074074</c:v>
                </c:pt>
                <c:pt idx="6486">
                  <c:v>40838.314606481479</c:v>
                </c:pt>
                <c:pt idx="6487">
                  <c:v>40838.314722222225</c:v>
                </c:pt>
                <c:pt idx="6488">
                  <c:v>40838.314837962964</c:v>
                </c:pt>
                <c:pt idx="6489">
                  <c:v>40838.314953703702</c:v>
                </c:pt>
                <c:pt idx="6490">
                  <c:v>40838.315069444441</c:v>
                </c:pt>
                <c:pt idx="6491">
                  <c:v>40838.315185185187</c:v>
                </c:pt>
                <c:pt idx="6492">
                  <c:v>40838.315300925926</c:v>
                </c:pt>
                <c:pt idx="6493">
                  <c:v>40838.315416666665</c:v>
                </c:pt>
                <c:pt idx="6494">
                  <c:v>40838.315532407411</c:v>
                </c:pt>
                <c:pt idx="6495">
                  <c:v>40838.315648148149</c:v>
                </c:pt>
                <c:pt idx="6496">
                  <c:v>40838.315763888888</c:v>
                </c:pt>
                <c:pt idx="6497">
                  <c:v>40838.315879629627</c:v>
                </c:pt>
                <c:pt idx="6498">
                  <c:v>40838.315995370373</c:v>
                </c:pt>
                <c:pt idx="6499">
                  <c:v>40838.316111111111</c:v>
                </c:pt>
                <c:pt idx="6500">
                  <c:v>40838.31622685185</c:v>
                </c:pt>
                <c:pt idx="6501">
                  <c:v>40838.316342592596</c:v>
                </c:pt>
                <c:pt idx="6502">
                  <c:v>40838.316458333335</c:v>
                </c:pt>
                <c:pt idx="6503">
                  <c:v>40838.316574074073</c:v>
                </c:pt>
                <c:pt idx="6504">
                  <c:v>40838.316689814812</c:v>
                </c:pt>
                <c:pt idx="6505">
                  <c:v>40838.316805555558</c:v>
                </c:pt>
                <c:pt idx="6506">
                  <c:v>40838.316921296297</c:v>
                </c:pt>
                <c:pt idx="6507">
                  <c:v>40838.317037037035</c:v>
                </c:pt>
                <c:pt idx="6508">
                  <c:v>40838.317152777781</c:v>
                </c:pt>
                <c:pt idx="6509">
                  <c:v>40838.31726851852</c:v>
                </c:pt>
                <c:pt idx="6510">
                  <c:v>40838.317384259259</c:v>
                </c:pt>
                <c:pt idx="6511">
                  <c:v>40838.317499999997</c:v>
                </c:pt>
                <c:pt idx="6512">
                  <c:v>40838.317615740743</c:v>
                </c:pt>
                <c:pt idx="6513">
                  <c:v>40838.317731481482</c:v>
                </c:pt>
                <c:pt idx="6514">
                  <c:v>40838.317847222221</c:v>
                </c:pt>
                <c:pt idx="6515">
                  <c:v>40838.317962962959</c:v>
                </c:pt>
                <c:pt idx="6516">
                  <c:v>40838.318078703705</c:v>
                </c:pt>
                <c:pt idx="6517">
                  <c:v>40838.318194444444</c:v>
                </c:pt>
                <c:pt idx="6518">
                  <c:v>40838.318310185183</c:v>
                </c:pt>
                <c:pt idx="6519">
                  <c:v>40838.318425925929</c:v>
                </c:pt>
                <c:pt idx="6520">
                  <c:v>40838.318541666667</c:v>
                </c:pt>
                <c:pt idx="6521">
                  <c:v>40838.318657407406</c:v>
                </c:pt>
                <c:pt idx="6522">
                  <c:v>40838.318773148145</c:v>
                </c:pt>
                <c:pt idx="6523">
                  <c:v>40838.318888888891</c:v>
                </c:pt>
                <c:pt idx="6524">
                  <c:v>40838.319004629629</c:v>
                </c:pt>
                <c:pt idx="6525">
                  <c:v>40838.319120370368</c:v>
                </c:pt>
                <c:pt idx="6526">
                  <c:v>40838.319236111114</c:v>
                </c:pt>
                <c:pt idx="6527">
                  <c:v>40838.319351851853</c:v>
                </c:pt>
                <c:pt idx="6528">
                  <c:v>40838.319467592592</c:v>
                </c:pt>
                <c:pt idx="6529">
                  <c:v>40838.31958333333</c:v>
                </c:pt>
                <c:pt idx="6530">
                  <c:v>40838.319699074076</c:v>
                </c:pt>
                <c:pt idx="6531">
                  <c:v>40838.319814814815</c:v>
                </c:pt>
                <c:pt idx="6532">
                  <c:v>40838.319930555554</c:v>
                </c:pt>
                <c:pt idx="6533">
                  <c:v>40838.3200462963</c:v>
                </c:pt>
                <c:pt idx="6534">
                  <c:v>40838.320162037038</c:v>
                </c:pt>
                <c:pt idx="6535">
                  <c:v>40838.320277777777</c:v>
                </c:pt>
                <c:pt idx="6536">
                  <c:v>40838.320393518516</c:v>
                </c:pt>
                <c:pt idx="6537">
                  <c:v>40838.320509259262</c:v>
                </c:pt>
                <c:pt idx="6538">
                  <c:v>40838.320625</c:v>
                </c:pt>
                <c:pt idx="6539">
                  <c:v>40838.320740740739</c:v>
                </c:pt>
                <c:pt idx="6540">
                  <c:v>40838.320856481485</c:v>
                </c:pt>
                <c:pt idx="6541">
                  <c:v>40838.320972222224</c:v>
                </c:pt>
                <c:pt idx="6542">
                  <c:v>40838.321087962962</c:v>
                </c:pt>
                <c:pt idx="6543">
                  <c:v>40838.321203703701</c:v>
                </c:pt>
                <c:pt idx="6544">
                  <c:v>40838.321319444447</c:v>
                </c:pt>
                <c:pt idx="6545">
                  <c:v>40838.321435185186</c:v>
                </c:pt>
                <c:pt idx="6546">
                  <c:v>40838.321550925924</c:v>
                </c:pt>
                <c:pt idx="6547">
                  <c:v>40838.321666666663</c:v>
                </c:pt>
                <c:pt idx="6548">
                  <c:v>40838.321782407409</c:v>
                </c:pt>
                <c:pt idx="6549">
                  <c:v>40838.321898148148</c:v>
                </c:pt>
                <c:pt idx="6550">
                  <c:v>40838.322013888886</c:v>
                </c:pt>
                <c:pt idx="6551">
                  <c:v>40838.322129629632</c:v>
                </c:pt>
                <c:pt idx="6552">
                  <c:v>40838.322245370371</c:v>
                </c:pt>
                <c:pt idx="6553">
                  <c:v>40838.32236111111</c:v>
                </c:pt>
                <c:pt idx="6554">
                  <c:v>40838.322476851848</c:v>
                </c:pt>
                <c:pt idx="6555">
                  <c:v>40838.322592592594</c:v>
                </c:pt>
                <c:pt idx="6556">
                  <c:v>40838.322708333333</c:v>
                </c:pt>
                <c:pt idx="6557">
                  <c:v>40838.322824074072</c:v>
                </c:pt>
                <c:pt idx="6558">
                  <c:v>40838.322939814818</c:v>
                </c:pt>
                <c:pt idx="6559">
                  <c:v>40838.323055555556</c:v>
                </c:pt>
                <c:pt idx="6560">
                  <c:v>40838.323171296295</c:v>
                </c:pt>
                <c:pt idx="6561">
                  <c:v>40838.323287037034</c:v>
                </c:pt>
                <c:pt idx="6562">
                  <c:v>40838.32340277778</c:v>
                </c:pt>
                <c:pt idx="6563">
                  <c:v>40838.323518518519</c:v>
                </c:pt>
                <c:pt idx="6564">
                  <c:v>40838.323634259257</c:v>
                </c:pt>
                <c:pt idx="6565">
                  <c:v>40838.323750000003</c:v>
                </c:pt>
                <c:pt idx="6566">
                  <c:v>40838.323865740742</c:v>
                </c:pt>
                <c:pt idx="6567">
                  <c:v>40838.323981481481</c:v>
                </c:pt>
                <c:pt idx="6568">
                  <c:v>40838.324097222219</c:v>
                </c:pt>
                <c:pt idx="6569">
                  <c:v>40838.324212962965</c:v>
                </c:pt>
                <c:pt idx="6570">
                  <c:v>40838.324328703704</c:v>
                </c:pt>
                <c:pt idx="6571">
                  <c:v>40838.324444444443</c:v>
                </c:pt>
                <c:pt idx="6572">
                  <c:v>40838.324560185189</c:v>
                </c:pt>
                <c:pt idx="6573">
                  <c:v>40838.324675925927</c:v>
                </c:pt>
                <c:pt idx="6574">
                  <c:v>40838.324791666666</c:v>
                </c:pt>
                <c:pt idx="6575">
                  <c:v>40838.324907407405</c:v>
                </c:pt>
                <c:pt idx="6576">
                  <c:v>40838.325023148151</c:v>
                </c:pt>
                <c:pt idx="6577">
                  <c:v>40838.325138888889</c:v>
                </c:pt>
                <c:pt idx="6578">
                  <c:v>40838.325254629628</c:v>
                </c:pt>
                <c:pt idx="6579">
                  <c:v>40838.325370370374</c:v>
                </c:pt>
                <c:pt idx="6580">
                  <c:v>40838.325486111113</c:v>
                </c:pt>
                <c:pt idx="6581">
                  <c:v>40838.325601851851</c:v>
                </c:pt>
                <c:pt idx="6582">
                  <c:v>40838.32571759259</c:v>
                </c:pt>
                <c:pt idx="6583">
                  <c:v>40838.325833333336</c:v>
                </c:pt>
                <c:pt idx="6584">
                  <c:v>40838.325949074075</c:v>
                </c:pt>
                <c:pt idx="6585">
                  <c:v>40838.326064814813</c:v>
                </c:pt>
                <c:pt idx="6586">
                  <c:v>40838.326180555552</c:v>
                </c:pt>
                <c:pt idx="6587">
                  <c:v>40838.326296296298</c:v>
                </c:pt>
                <c:pt idx="6588">
                  <c:v>40838.326412037037</c:v>
                </c:pt>
                <c:pt idx="6589">
                  <c:v>40838.326527777775</c:v>
                </c:pt>
                <c:pt idx="6590">
                  <c:v>40838.326643518521</c:v>
                </c:pt>
                <c:pt idx="6591">
                  <c:v>40838.32675925926</c:v>
                </c:pt>
                <c:pt idx="6592">
                  <c:v>40838.326874999999</c:v>
                </c:pt>
                <c:pt idx="6593">
                  <c:v>40838.326990740738</c:v>
                </c:pt>
                <c:pt idx="6594">
                  <c:v>40838.327106481483</c:v>
                </c:pt>
                <c:pt idx="6595">
                  <c:v>40838.327222222222</c:v>
                </c:pt>
                <c:pt idx="6596">
                  <c:v>40838.327337962961</c:v>
                </c:pt>
                <c:pt idx="6597">
                  <c:v>40838.327453703707</c:v>
                </c:pt>
                <c:pt idx="6598">
                  <c:v>40838.327569444446</c:v>
                </c:pt>
                <c:pt idx="6599">
                  <c:v>40838.327685185184</c:v>
                </c:pt>
                <c:pt idx="6600">
                  <c:v>40838.327800925923</c:v>
                </c:pt>
                <c:pt idx="6601">
                  <c:v>40838.327916666669</c:v>
                </c:pt>
                <c:pt idx="6602">
                  <c:v>40838.328032407408</c:v>
                </c:pt>
                <c:pt idx="6603">
                  <c:v>40838.328148148146</c:v>
                </c:pt>
                <c:pt idx="6604">
                  <c:v>40838.328263888892</c:v>
                </c:pt>
                <c:pt idx="6605">
                  <c:v>40838.328379629631</c:v>
                </c:pt>
                <c:pt idx="6606">
                  <c:v>40838.32849537037</c:v>
                </c:pt>
                <c:pt idx="6607">
                  <c:v>40838.328611111108</c:v>
                </c:pt>
                <c:pt idx="6608">
                  <c:v>40838.328726851854</c:v>
                </c:pt>
                <c:pt idx="6609">
                  <c:v>40838.328842592593</c:v>
                </c:pt>
                <c:pt idx="6610">
                  <c:v>40838.328958333332</c:v>
                </c:pt>
                <c:pt idx="6611">
                  <c:v>40838.329074074078</c:v>
                </c:pt>
                <c:pt idx="6612">
                  <c:v>40838.329189814816</c:v>
                </c:pt>
                <c:pt idx="6613">
                  <c:v>40838.329305555555</c:v>
                </c:pt>
                <c:pt idx="6614">
                  <c:v>40838.329421296294</c:v>
                </c:pt>
                <c:pt idx="6615">
                  <c:v>40838.32953703704</c:v>
                </c:pt>
                <c:pt idx="6616">
                  <c:v>40838.329652777778</c:v>
                </c:pt>
                <c:pt idx="6617">
                  <c:v>40838.329768518517</c:v>
                </c:pt>
                <c:pt idx="6618">
                  <c:v>40838.329884259256</c:v>
                </c:pt>
                <c:pt idx="6619">
                  <c:v>40838.33</c:v>
                </c:pt>
                <c:pt idx="6620">
                  <c:v>40838.33011574074</c:v>
                </c:pt>
                <c:pt idx="6621">
                  <c:v>40838.330231481479</c:v>
                </c:pt>
                <c:pt idx="6622">
                  <c:v>40838.330347222225</c:v>
                </c:pt>
                <c:pt idx="6623">
                  <c:v>40838.330462962964</c:v>
                </c:pt>
                <c:pt idx="6624">
                  <c:v>40838.330578703702</c:v>
                </c:pt>
                <c:pt idx="6625">
                  <c:v>40838.330694444441</c:v>
                </c:pt>
                <c:pt idx="6626">
                  <c:v>40838.330810185187</c:v>
                </c:pt>
                <c:pt idx="6627">
                  <c:v>40838.330925925926</c:v>
                </c:pt>
                <c:pt idx="6628">
                  <c:v>40838.331041666665</c:v>
                </c:pt>
                <c:pt idx="6629">
                  <c:v>40838.331157407411</c:v>
                </c:pt>
                <c:pt idx="6630">
                  <c:v>40838.331273148149</c:v>
                </c:pt>
                <c:pt idx="6631">
                  <c:v>40838.331388888888</c:v>
                </c:pt>
                <c:pt idx="6632">
                  <c:v>40838.331504629627</c:v>
                </c:pt>
                <c:pt idx="6633">
                  <c:v>40838.331620370373</c:v>
                </c:pt>
                <c:pt idx="6634">
                  <c:v>40838.331736111111</c:v>
                </c:pt>
                <c:pt idx="6635">
                  <c:v>40838.33185185185</c:v>
                </c:pt>
                <c:pt idx="6636">
                  <c:v>40838.331967592596</c:v>
                </c:pt>
                <c:pt idx="6637">
                  <c:v>40838.332083333335</c:v>
                </c:pt>
                <c:pt idx="6638">
                  <c:v>40838.332199074073</c:v>
                </c:pt>
                <c:pt idx="6639">
                  <c:v>40838.332314814812</c:v>
                </c:pt>
                <c:pt idx="6640">
                  <c:v>40838.332430555558</c:v>
                </c:pt>
                <c:pt idx="6641">
                  <c:v>40838.332546296297</c:v>
                </c:pt>
                <c:pt idx="6642">
                  <c:v>40838.332662037035</c:v>
                </c:pt>
                <c:pt idx="6643">
                  <c:v>40838.332777777781</c:v>
                </c:pt>
                <c:pt idx="6644">
                  <c:v>40838.33289351852</c:v>
                </c:pt>
                <c:pt idx="6645">
                  <c:v>40838.333009259259</c:v>
                </c:pt>
                <c:pt idx="6646">
                  <c:v>40838.333124999997</c:v>
                </c:pt>
                <c:pt idx="6647">
                  <c:v>40838.333240740743</c:v>
                </c:pt>
                <c:pt idx="6648">
                  <c:v>40838.333356481482</c:v>
                </c:pt>
                <c:pt idx="6649">
                  <c:v>40838.333472222221</c:v>
                </c:pt>
                <c:pt idx="6650">
                  <c:v>40838.333587962959</c:v>
                </c:pt>
                <c:pt idx="6651">
                  <c:v>40838.333703703705</c:v>
                </c:pt>
                <c:pt idx="6652">
                  <c:v>40838.333819444444</c:v>
                </c:pt>
                <c:pt idx="6653">
                  <c:v>40838.333935185183</c:v>
                </c:pt>
                <c:pt idx="6654">
                  <c:v>40838.334050925929</c:v>
                </c:pt>
                <c:pt idx="6655">
                  <c:v>40838.334166666667</c:v>
                </c:pt>
                <c:pt idx="6656">
                  <c:v>40838.334282407406</c:v>
                </c:pt>
                <c:pt idx="6657">
                  <c:v>40838.334398148145</c:v>
                </c:pt>
                <c:pt idx="6658">
                  <c:v>40838.334513888891</c:v>
                </c:pt>
                <c:pt idx="6659">
                  <c:v>40838.334629629629</c:v>
                </c:pt>
                <c:pt idx="6660">
                  <c:v>40838.334745370368</c:v>
                </c:pt>
                <c:pt idx="6661">
                  <c:v>40838.334861111114</c:v>
                </c:pt>
                <c:pt idx="6662">
                  <c:v>40838.334976851853</c:v>
                </c:pt>
                <c:pt idx="6663">
                  <c:v>40838.335092592592</c:v>
                </c:pt>
                <c:pt idx="6664">
                  <c:v>40838.33520833333</c:v>
                </c:pt>
                <c:pt idx="6665">
                  <c:v>40838.335324074076</c:v>
                </c:pt>
                <c:pt idx="6666">
                  <c:v>40838.335439814815</c:v>
                </c:pt>
                <c:pt idx="6667">
                  <c:v>40838.335555555554</c:v>
                </c:pt>
                <c:pt idx="6668">
                  <c:v>40838.3356712963</c:v>
                </c:pt>
                <c:pt idx="6669">
                  <c:v>40838.335787037038</c:v>
                </c:pt>
                <c:pt idx="6670">
                  <c:v>40838.335902777777</c:v>
                </c:pt>
                <c:pt idx="6671">
                  <c:v>40838.336018518516</c:v>
                </c:pt>
                <c:pt idx="6672">
                  <c:v>40838.336134259262</c:v>
                </c:pt>
                <c:pt idx="6673">
                  <c:v>40838.33625</c:v>
                </c:pt>
                <c:pt idx="6674">
                  <c:v>40838.336365740739</c:v>
                </c:pt>
                <c:pt idx="6675">
                  <c:v>40838.336481481485</c:v>
                </c:pt>
                <c:pt idx="6676">
                  <c:v>40838.336597222224</c:v>
                </c:pt>
                <c:pt idx="6677">
                  <c:v>40838.336712962962</c:v>
                </c:pt>
                <c:pt idx="6678">
                  <c:v>40838.336828703701</c:v>
                </c:pt>
                <c:pt idx="6679">
                  <c:v>40838.336944444447</c:v>
                </c:pt>
                <c:pt idx="6680">
                  <c:v>40838.337060185186</c:v>
                </c:pt>
                <c:pt idx="6681">
                  <c:v>40838.337175925924</c:v>
                </c:pt>
                <c:pt idx="6682">
                  <c:v>40838.337291666663</c:v>
                </c:pt>
                <c:pt idx="6683">
                  <c:v>40838.337407407409</c:v>
                </c:pt>
                <c:pt idx="6684">
                  <c:v>40838.337523148148</c:v>
                </c:pt>
                <c:pt idx="6685">
                  <c:v>40838.337638888886</c:v>
                </c:pt>
                <c:pt idx="6686">
                  <c:v>40838.337754629632</c:v>
                </c:pt>
                <c:pt idx="6687">
                  <c:v>40838.337870370371</c:v>
                </c:pt>
                <c:pt idx="6688">
                  <c:v>40838.33798611111</c:v>
                </c:pt>
                <c:pt idx="6689">
                  <c:v>40838.338101851848</c:v>
                </c:pt>
                <c:pt idx="6690">
                  <c:v>40838.338217592594</c:v>
                </c:pt>
                <c:pt idx="6691">
                  <c:v>40838.338333333333</c:v>
                </c:pt>
                <c:pt idx="6692">
                  <c:v>40838.338449074072</c:v>
                </c:pt>
                <c:pt idx="6693">
                  <c:v>40838.338564814818</c:v>
                </c:pt>
                <c:pt idx="6694">
                  <c:v>40838.338680555556</c:v>
                </c:pt>
                <c:pt idx="6695">
                  <c:v>40838.338796296295</c:v>
                </c:pt>
                <c:pt idx="6696">
                  <c:v>40838.338912037034</c:v>
                </c:pt>
                <c:pt idx="6697">
                  <c:v>40838.33902777778</c:v>
                </c:pt>
                <c:pt idx="6698">
                  <c:v>40838.339143518519</c:v>
                </c:pt>
                <c:pt idx="6699">
                  <c:v>40838.339259259257</c:v>
                </c:pt>
                <c:pt idx="6700">
                  <c:v>40838.339375000003</c:v>
                </c:pt>
                <c:pt idx="6701">
                  <c:v>40838.339490740742</c:v>
                </c:pt>
                <c:pt idx="6702">
                  <c:v>40838.339606481481</c:v>
                </c:pt>
                <c:pt idx="6703">
                  <c:v>40838.339722222219</c:v>
                </c:pt>
                <c:pt idx="6704">
                  <c:v>40838.339837962965</c:v>
                </c:pt>
                <c:pt idx="6705">
                  <c:v>40838.339953703704</c:v>
                </c:pt>
                <c:pt idx="6706">
                  <c:v>40838.340069444443</c:v>
                </c:pt>
                <c:pt idx="6707">
                  <c:v>40838.340185185189</c:v>
                </c:pt>
                <c:pt idx="6708">
                  <c:v>40838.340300925927</c:v>
                </c:pt>
                <c:pt idx="6709">
                  <c:v>40838.340416666666</c:v>
                </c:pt>
                <c:pt idx="6710">
                  <c:v>40838.340532407405</c:v>
                </c:pt>
                <c:pt idx="6711">
                  <c:v>40838.340648148151</c:v>
                </c:pt>
                <c:pt idx="6712">
                  <c:v>40838.340763888889</c:v>
                </c:pt>
                <c:pt idx="6713">
                  <c:v>40838.340879629628</c:v>
                </c:pt>
                <c:pt idx="6714">
                  <c:v>40838.340995370374</c:v>
                </c:pt>
                <c:pt idx="6715">
                  <c:v>40838.341111111113</c:v>
                </c:pt>
                <c:pt idx="6716">
                  <c:v>40838.341226851851</c:v>
                </c:pt>
                <c:pt idx="6717">
                  <c:v>40838.34134259259</c:v>
                </c:pt>
                <c:pt idx="6718">
                  <c:v>40838.341458333336</c:v>
                </c:pt>
                <c:pt idx="6719">
                  <c:v>40838.341574074075</c:v>
                </c:pt>
                <c:pt idx="6720">
                  <c:v>40838.341689814813</c:v>
                </c:pt>
                <c:pt idx="6721">
                  <c:v>40838.341805555552</c:v>
                </c:pt>
                <c:pt idx="6722">
                  <c:v>40838.341921296298</c:v>
                </c:pt>
                <c:pt idx="6723">
                  <c:v>40838.342037037037</c:v>
                </c:pt>
                <c:pt idx="6724">
                  <c:v>40838.342152777775</c:v>
                </c:pt>
                <c:pt idx="6725">
                  <c:v>40838.342268518521</c:v>
                </c:pt>
                <c:pt idx="6726">
                  <c:v>40838.34238425926</c:v>
                </c:pt>
                <c:pt idx="6727">
                  <c:v>40838.342499999999</c:v>
                </c:pt>
                <c:pt idx="6728">
                  <c:v>40838.342615740738</c:v>
                </c:pt>
                <c:pt idx="6729">
                  <c:v>40838.342731481483</c:v>
                </c:pt>
                <c:pt idx="6730">
                  <c:v>40838.342847222222</c:v>
                </c:pt>
                <c:pt idx="6731">
                  <c:v>40838.342962962961</c:v>
                </c:pt>
                <c:pt idx="6732">
                  <c:v>40838.343078703707</c:v>
                </c:pt>
                <c:pt idx="6733">
                  <c:v>40838.343194444446</c:v>
                </c:pt>
                <c:pt idx="6734">
                  <c:v>40838.343310185184</c:v>
                </c:pt>
                <c:pt idx="6735">
                  <c:v>40838.343425925923</c:v>
                </c:pt>
                <c:pt idx="6736">
                  <c:v>40838.343541666669</c:v>
                </c:pt>
                <c:pt idx="6737">
                  <c:v>40838.343657407408</c:v>
                </c:pt>
                <c:pt idx="6738">
                  <c:v>40838.343773148146</c:v>
                </c:pt>
                <c:pt idx="6739">
                  <c:v>40838.343888888892</c:v>
                </c:pt>
                <c:pt idx="6740">
                  <c:v>40838.344004629631</c:v>
                </c:pt>
                <c:pt idx="6741">
                  <c:v>40838.34412037037</c:v>
                </c:pt>
                <c:pt idx="6742">
                  <c:v>40838.344236111108</c:v>
                </c:pt>
                <c:pt idx="6743">
                  <c:v>40838.344351851854</c:v>
                </c:pt>
                <c:pt idx="6744">
                  <c:v>40838.344467592593</c:v>
                </c:pt>
                <c:pt idx="6745">
                  <c:v>40838.344583333332</c:v>
                </c:pt>
                <c:pt idx="6746">
                  <c:v>40838.344699074078</c:v>
                </c:pt>
                <c:pt idx="6747">
                  <c:v>40838.344814814816</c:v>
                </c:pt>
                <c:pt idx="6748">
                  <c:v>40838.344930555555</c:v>
                </c:pt>
                <c:pt idx="6749">
                  <c:v>40838.345046296294</c:v>
                </c:pt>
                <c:pt idx="6750">
                  <c:v>40838.34516203704</c:v>
                </c:pt>
                <c:pt idx="6751">
                  <c:v>40838.345277777778</c:v>
                </c:pt>
                <c:pt idx="6752">
                  <c:v>40838.345393518517</c:v>
                </c:pt>
                <c:pt idx="6753">
                  <c:v>40838.345509259256</c:v>
                </c:pt>
                <c:pt idx="6754">
                  <c:v>40838.345625000002</c:v>
                </c:pt>
                <c:pt idx="6755">
                  <c:v>40838.34574074074</c:v>
                </c:pt>
                <c:pt idx="6756">
                  <c:v>40838.345856481479</c:v>
                </c:pt>
                <c:pt idx="6757">
                  <c:v>40838.345972222225</c:v>
                </c:pt>
                <c:pt idx="6758">
                  <c:v>40838.346087962964</c:v>
                </c:pt>
                <c:pt idx="6759">
                  <c:v>40838.346203703702</c:v>
                </c:pt>
                <c:pt idx="6760">
                  <c:v>40838.346319444441</c:v>
                </c:pt>
                <c:pt idx="6761">
                  <c:v>40838.346435185187</c:v>
                </c:pt>
                <c:pt idx="6762">
                  <c:v>40838.346550925926</c:v>
                </c:pt>
                <c:pt idx="6763">
                  <c:v>40838.346666666665</c:v>
                </c:pt>
                <c:pt idx="6764">
                  <c:v>40838.346782407411</c:v>
                </c:pt>
                <c:pt idx="6765">
                  <c:v>40838.346898148149</c:v>
                </c:pt>
                <c:pt idx="6766">
                  <c:v>40838.347013888888</c:v>
                </c:pt>
                <c:pt idx="6767">
                  <c:v>40838.347129629627</c:v>
                </c:pt>
                <c:pt idx="6768">
                  <c:v>40838.347245370373</c:v>
                </c:pt>
                <c:pt idx="6769">
                  <c:v>40838.347361111111</c:v>
                </c:pt>
                <c:pt idx="6770">
                  <c:v>40838.34747685185</c:v>
                </c:pt>
                <c:pt idx="6771">
                  <c:v>40838.347592592596</c:v>
                </c:pt>
                <c:pt idx="6772">
                  <c:v>40838.347708333335</c:v>
                </c:pt>
                <c:pt idx="6773">
                  <c:v>40838.347824074073</c:v>
                </c:pt>
                <c:pt idx="6774">
                  <c:v>40838.347939814812</c:v>
                </c:pt>
                <c:pt idx="6775">
                  <c:v>40838.348055555558</c:v>
                </c:pt>
                <c:pt idx="6776">
                  <c:v>40838.348171296297</c:v>
                </c:pt>
                <c:pt idx="6777">
                  <c:v>40838.348287037035</c:v>
                </c:pt>
                <c:pt idx="6778">
                  <c:v>40838.348402777781</c:v>
                </c:pt>
                <c:pt idx="6779">
                  <c:v>40838.34851851852</c:v>
                </c:pt>
                <c:pt idx="6780">
                  <c:v>40838.348634259259</c:v>
                </c:pt>
                <c:pt idx="6781">
                  <c:v>40838.348749999997</c:v>
                </c:pt>
                <c:pt idx="6782">
                  <c:v>40838.348865740743</c:v>
                </c:pt>
                <c:pt idx="6783">
                  <c:v>40838.348981481482</c:v>
                </c:pt>
                <c:pt idx="6784">
                  <c:v>40838.349097222221</c:v>
                </c:pt>
                <c:pt idx="6785">
                  <c:v>40838.349212962959</c:v>
                </c:pt>
                <c:pt idx="6786">
                  <c:v>40838.349328703705</c:v>
                </c:pt>
                <c:pt idx="6787">
                  <c:v>40838.349444444444</c:v>
                </c:pt>
                <c:pt idx="6788">
                  <c:v>40838.349560185183</c:v>
                </c:pt>
                <c:pt idx="6789">
                  <c:v>40838.349675925929</c:v>
                </c:pt>
                <c:pt idx="6790">
                  <c:v>40838.349791666667</c:v>
                </c:pt>
                <c:pt idx="6791">
                  <c:v>40838.349907407406</c:v>
                </c:pt>
                <c:pt idx="6792">
                  <c:v>40838.350023148145</c:v>
                </c:pt>
                <c:pt idx="6793">
                  <c:v>40838.350138888891</c:v>
                </c:pt>
                <c:pt idx="6794">
                  <c:v>40838.350254629629</c:v>
                </c:pt>
                <c:pt idx="6795">
                  <c:v>40838.350370370368</c:v>
                </c:pt>
                <c:pt idx="6796">
                  <c:v>40838.350486111114</c:v>
                </c:pt>
                <c:pt idx="6797">
                  <c:v>40838.350601851853</c:v>
                </c:pt>
                <c:pt idx="6798">
                  <c:v>40838.350717592592</c:v>
                </c:pt>
                <c:pt idx="6799">
                  <c:v>40838.35083333333</c:v>
                </c:pt>
                <c:pt idx="6800">
                  <c:v>40838.350949074076</c:v>
                </c:pt>
                <c:pt idx="6801">
                  <c:v>40838.351064814815</c:v>
                </c:pt>
                <c:pt idx="6802">
                  <c:v>40838.351180555554</c:v>
                </c:pt>
                <c:pt idx="6803">
                  <c:v>40838.3512962963</c:v>
                </c:pt>
                <c:pt idx="6804">
                  <c:v>40838.351412037038</c:v>
                </c:pt>
                <c:pt idx="6805">
                  <c:v>40838.351527777777</c:v>
                </c:pt>
                <c:pt idx="6806">
                  <c:v>40838.351643518516</c:v>
                </c:pt>
                <c:pt idx="6807">
                  <c:v>40838.351759259262</c:v>
                </c:pt>
                <c:pt idx="6808">
                  <c:v>40838.351875</c:v>
                </c:pt>
                <c:pt idx="6809">
                  <c:v>40838.351990740739</c:v>
                </c:pt>
                <c:pt idx="6810">
                  <c:v>40838.352106481485</c:v>
                </c:pt>
                <c:pt idx="6811">
                  <c:v>40838.352222222224</c:v>
                </c:pt>
                <c:pt idx="6812">
                  <c:v>40838.352337962962</c:v>
                </c:pt>
                <c:pt idx="6813">
                  <c:v>40838.352453703701</c:v>
                </c:pt>
                <c:pt idx="6814">
                  <c:v>40838.352569444447</c:v>
                </c:pt>
                <c:pt idx="6815">
                  <c:v>40838.352685185186</c:v>
                </c:pt>
                <c:pt idx="6816">
                  <c:v>40838.352800925924</c:v>
                </c:pt>
                <c:pt idx="6817">
                  <c:v>40838.352916666663</c:v>
                </c:pt>
                <c:pt idx="6818">
                  <c:v>40838.353032407409</c:v>
                </c:pt>
                <c:pt idx="6819">
                  <c:v>40838.353148148148</c:v>
                </c:pt>
                <c:pt idx="6820">
                  <c:v>40838.353263888886</c:v>
                </c:pt>
                <c:pt idx="6821">
                  <c:v>40838.353379629632</c:v>
                </c:pt>
                <c:pt idx="6822">
                  <c:v>40838.353495370371</c:v>
                </c:pt>
                <c:pt idx="6823">
                  <c:v>40838.35361111111</c:v>
                </c:pt>
                <c:pt idx="6824">
                  <c:v>40838.353726851848</c:v>
                </c:pt>
                <c:pt idx="6825">
                  <c:v>40838.353842592594</c:v>
                </c:pt>
                <c:pt idx="6826">
                  <c:v>40838.353958333333</c:v>
                </c:pt>
                <c:pt idx="6827">
                  <c:v>40838.354074074072</c:v>
                </c:pt>
                <c:pt idx="6828">
                  <c:v>40838.354189814818</c:v>
                </c:pt>
                <c:pt idx="6829">
                  <c:v>40838.354305555556</c:v>
                </c:pt>
                <c:pt idx="6830">
                  <c:v>40838.354421296295</c:v>
                </c:pt>
                <c:pt idx="6831">
                  <c:v>40838.354537037034</c:v>
                </c:pt>
                <c:pt idx="6832">
                  <c:v>40838.35465277778</c:v>
                </c:pt>
                <c:pt idx="6833">
                  <c:v>40838.354768518519</c:v>
                </c:pt>
                <c:pt idx="6834">
                  <c:v>40838.354884259257</c:v>
                </c:pt>
                <c:pt idx="6835">
                  <c:v>40838.355000000003</c:v>
                </c:pt>
                <c:pt idx="6836">
                  <c:v>40838.355115740742</c:v>
                </c:pt>
                <c:pt idx="6837">
                  <c:v>40838.355231481481</c:v>
                </c:pt>
                <c:pt idx="6838">
                  <c:v>40838.355347222219</c:v>
                </c:pt>
                <c:pt idx="6839">
                  <c:v>40838.355462962965</c:v>
                </c:pt>
                <c:pt idx="6840">
                  <c:v>40838.355578703704</c:v>
                </c:pt>
                <c:pt idx="6841">
                  <c:v>40838.355694444443</c:v>
                </c:pt>
                <c:pt idx="6842">
                  <c:v>40838.355810185189</c:v>
                </c:pt>
                <c:pt idx="6843">
                  <c:v>40838.355925925927</c:v>
                </c:pt>
                <c:pt idx="6844">
                  <c:v>40838.356041666666</c:v>
                </c:pt>
                <c:pt idx="6845">
                  <c:v>40838.356157407405</c:v>
                </c:pt>
                <c:pt idx="6846">
                  <c:v>40838.356273148151</c:v>
                </c:pt>
                <c:pt idx="6847">
                  <c:v>40838.356388888889</c:v>
                </c:pt>
                <c:pt idx="6848">
                  <c:v>40838.356504629628</c:v>
                </c:pt>
                <c:pt idx="6849">
                  <c:v>40838.356620370374</c:v>
                </c:pt>
                <c:pt idx="6850">
                  <c:v>40838.356736111113</c:v>
                </c:pt>
                <c:pt idx="6851">
                  <c:v>40838.356851851851</c:v>
                </c:pt>
                <c:pt idx="6852">
                  <c:v>40838.35696759259</c:v>
                </c:pt>
                <c:pt idx="6853">
                  <c:v>40838.357083333336</c:v>
                </c:pt>
                <c:pt idx="6854">
                  <c:v>40838.357199074075</c:v>
                </c:pt>
                <c:pt idx="6855">
                  <c:v>40838.357314814813</c:v>
                </c:pt>
                <c:pt idx="6856">
                  <c:v>40838.357430555552</c:v>
                </c:pt>
                <c:pt idx="6857">
                  <c:v>40838.357546296298</c:v>
                </c:pt>
                <c:pt idx="6858">
                  <c:v>40838.357662037037</c:v>
                </c:pt>
                <c:pt idx="6859">
                  <c:v>40838.357777777775</c:v>
                </c:pt>
                <c:pt idx="6860">
                  <c:v>40838.357893518521</c:v>
                </c:pt>
                <c:pt idx="6861">
                  <c:v>40838.35800925926</c:v>
                </c:pt>
                <c:pt idx="6862">
                  <c:v>40838.358124999999</c:v>
                </c:pt>
                <c:pt idx="6863">
                  <c:v>40838.358240740738</c:v>
                </c:pt>
                <c:pt idx="6864">
                  <c:v>40838.358356481483</c:v>
                </c:pt>
                <c:pt idx="6865">
                  <c:v>40838.358472222222</c:v>
                </c:pt>
                <c:pt idx="6866">
                  <c:v>40838.358587962961</c:v>
                </c:pt>
                <c:pt idx="6867">
                  <c:v>40838.358703703707</c:v>
                </c:pt>
                <c:pt idx="6868">
                  <c:v>40838.358819444446</c:v>
                </c:pt>
                <c:pt idx="6869">
                  <c:v>40838.358935185184</c:v>
                </c:pt>
                <c:pt idx="6870">
                  <c:v>40838.359050925923</c:v>
                </c:pt>
                <c:pt idx="6871">
                  <c:v>40838.359166666669</c:v>
                </c:pt>
                <c:pt idx="6872">
                  <c:v>40838.359282407408</c:v>
                </c:pt>
                <c:pt idx="6873">
                  <c:v>40838.359398148146</c:v>
                </c:pt>
                <c:pt idx="6874">
                  <c:v>40838.359513888892</c:v>
                </c:pt>
                <c:pt idx="6875">
                  <c:v>40838.359629629631</c:v>
                </c:pt>
                <c:pt idx="6876">
                  <c:v>40838.35974537037</c:v>
                </c:pt>
                <c:pt idx="6877">
                  <c:v>40838.359861111108</c:v>
                </c:pt>
                <c:pt idx="6878">
                  <c:v>40838.359976851854</c:v>
                </c:pt>
                <c:pt idx="6879">
                  <c:v>40838.360092592593</c:v>
                </c:pt>
                <c:pt idx="6880">
                  <c:v>40838.360208333332</c:v>
                </c:pt>
                <c:pt idx="6881">
                  <c:v>40838.360324074078</c:v>
                </c:pt>
                <c:pt idx="6882">
                  <c:v>40838.360439814816</c:v>
                </c:pt>
                <c:pt idx="6883">
                  <c:v>40838.360555555555</c:v>
                </c:pt>
                <c:pt idx="6884">
                  <c:v>40838.360671296294</c:v>
                </c:pt>
                <c:pt idx="6885">
                  <c:v>40838.36078703704</c:v>
                </c:pt>
                <c:pt idx="6886">
                  <c:v>40838.360902777778</c:v>
                </c:pt>
                <c:pt idx="6887">
                  <c:v>40838.361018518517</c:v>
                </c:pt>
                <c:pt idx="6888">
                  <c:v>40838.361134259256</c:v>
                </c:pt>
                <c:pt idx="6889">
                  <c:v>40838.361250000002</c:v>
                </c:pt>
                <c:pt idx="6890">
                  <c:v>40838.36136574074</c:v>
                </c:pt>
                <c:pt idx="6891">
                  <c:v>40838.361481481479</c:v>
                </c:pt>
                <c:pt idx="6892">
                  <c:v>40838.361597222225</c:v>
                </c:pt>
                <c:pt idx="6893">
                  <c:v>40838.361712962964</c:v>
                </c:pt>
                <c:pt idx="6894">
                  <c:v>40838.361828703702</c:v>
                </c:pt>
                <c:pt idx="6895">
                  <c:v>40838.361944444441</c:v>
                </c:pt>
                <c:pt idx="6896">
                  <c:v>40838.362060185187</c:v>
                </c:pt>
                <c:pt idx="6897">
                  <c:v>40838.362175925926</c:v>
                </c:pt>
                <c:pt idx="6898">
                  <c:v>40838.362291666665</c:v>
                </c:pt>
                <c:pt idx="6899">
                  <c:v>40838.362407407411</c:v>
                </c:pt>
                <c:pt idx="6900">
                  <c:v>40838.362523148149</c:v>
                </c:pt>
                <c:pt idx="6901">
                  <c:v>40838.362638888888</c:v>
                </c:pt>
                <c:pt idx="6902">
                  <c:v>40838.362754629627</c:v>
                </c:pt>
                <c:pt idx="6903">
                  <c:v>40838.362870370373</c:v>
                </c:pt>
                <c:pt idx="6904">
                  <c:v>40838.362986111111</c:v>
                </c:pt>
                <c:pt idx="6905">
                  <c:v>40838.36310185185</c:v>
                </c:pt>
                <c:pt idx="6906">
                  <c:v>40838.363217592596</c:v>
                </c:pt>
                <c:pt idx="6907">
                  <c:v>40838.363333333335</c:v>
                </c:pt>
                <c:pt idx="6908">
                  <c:v>40838.363449074073</c:v>
                </c:pt>
                <c:pt idx="6909">
                  <c:v>40838.363564814812</c:v>
                </c:pt>
                <c:pt idx="6910">
                  <c:v>40838.363680555558</c:v>
                </c:pt>
                <c:pt idx="6911">
                  <c:v>40838.363796296297</c:v>
                </c:pt>
                <c:pt idx="6912">
                  <c:v>40838.363912037035</c:v>
                </c:pt>
                <c:pt idx="6913">
                  <c:v>40838.364027777781</c:v>
                </c:pt>
                <c:pt idx="6914">
                  <c:v>40838.36414351852</c:v>
                </c:pt>
                <c:pt idx="6915">
                  <c:v>40838.364259259259</c:v>
                </c:pt>
                <c:pt idx="6916">
                  <c:v>40838.364374999997</c:v>
                </c:pt>
                <c:pt idx="6917">
                  <c:v>40838.364490740743</c:v>
                </c:pt>
                <c:pt idx="6918">
                  <c:v>40838.364606481482</c:v>
                </c:pt>
                <c:pt idx="6919">
                  <c:v>40838.364722222221</c:v>
                </c:pt>
                <c:pt idx="6920">
                  <c:v>40838.364837962959</c:v>
                </c:pt>
                <c:pt idx="6921">
                  <c:v>40838.364953703705</c:v>
                </c:pt>
                <c:pt idx="6922">
                  <c:v>40838.365069444444</c:v>
                </c:pt>
                <c:pt idx="6923">
                  <c:v>40838.365185185183</c:v>
                </c:pt>
                <c:pt idx="6924">
                  <c:v>40838.365300925929</c:v>
                </c:pt>
                <c:pt idx="6925">
                  <c:v>40838.365416666667</c:v>
                </c:pt>
                <c:pt idx="6926">
                  <c:v>40838.365532407406</c:v>
                </c:pt>
                <c:pt idx="6927">
                  <c:v>40838.365648148145</c:v>
                </c:pt>
                <c:pt idx="6928">
                  <c:v>40838.365763888891</c:v>
                </c:pt>
                <c:pt idx="6929">
                  <c:v>40838.365879629629</c:v>
                </c:pt>
                <c:pt idx="6930">
                  <c:v>40838.365995370368</c:v>
                </c:pt>
                <c:pt idx="6931">
                  <c:v>40838.366111111114</c:v>
                </c:pt>
                <c:pt idx="6932">
                  <c:v>40838.366226851853</c:v>
                </c:pt>
                <c:pt idx="6933">
                  <c:v>40838.366342592592</c:v>
                </c:pt>
                <c:pt idx="6934">
                  <c:v>40838.36645833333</c:v>
                </c:pt>
                <c:pt idx="6935">
                  <c:v>40838.366574074076</c:v>
                </c:pt>
                <c:pt idx="6936">
                  <c:v>40838.366689814815</c:v>
                </c:pt>
                <c:pt idx="6937">
                  <c:v>40838.366805555554</c:v>
                </c:pt>
                <c:pt idx="6938">
                  <c:v>40838.3669212963</c:v>
                </c:pt>
                <c:pt idx="6939">
                  <c:v>40838.367037037038</c:v>
                </c:pt>
                <c:pt idx="6940">
                  <c:v>40838.367152777777</c:v>
                </c:pt>
                <c:pt idx="6941">
                  <c:v>40838.367268518516</c:v>
                </c:pt>
                <c:pt idx="6942">
                  <c:v>40838.367384259262</c:v>
                </c:pt>
                <c:pt idx="6943">
                  <c:v>40838.3675</c:v>
                </c:pt>
                <c:pt idx="6944">
                  <c:v>40838.367615740739</c:v>
                </c:pt>
                <c:pt idx="6945">
                  <c:v>40838.367731481485</c:v>
                </c:pt>
                <c:pt idx="6946">
                  <c:v>40838.367847222224</c:v>
                </c:pt>
                <c:pt idx="6947">
                  <c:v>40838.367962962962</c:v>
                </c:pt>
                <c:pt idx="6948">
                  <c:v>40838.368078703701</c:v>
                </c:pt>
                <c:pt idx="6949">
                  <c:v>40838.368194444447</c:v>
                </c:pt>
                <c:pt idx="6950">
                  <c:v>40838.368310185186</c:v>
                </c:pt>
                <c:pt idx="6951">
                  <c:v>40838.368425925924</c:v>
                </c:pt>
                <c:pt idx="6952">
                  <c:v>40838.368541666663</c:v>
                </c:pt>
                <c:pt idx="6953">
                  <c:v>40838.368657407409</c:v>
                </c:pt>
                <c:pt idx="6954">
                  <c:v>40838.368773148148</c:v>
                </c:pt>
                <c:pt idx="6955">
                  <c:v>40838.368888888886</c:v>
                </c:pt>
                <c:pt idx="6956">
                  <c:v>40838.369004629632</c:v>
                </c:pt>
                <c:pt idx="6957">
                  <c:v>40838.369120370371</c:v>
                </c:pt>
                <c:pt idx="6958">
                  <c:v>40838.36923611111</c:v>
                </c:pt>
                <c:pt idx="6959">
                  <c:v>40838.369351851848</c:v>
                </c:pt>
                <c:pt idx="6960">
                  <c:v>40838.369467592594</c:v>
                </c:pt>
                <c:pt idx="6961">
                  <c:v>40838.369583333333</c:v>
                </c:pt>
                <c:pt idx="6962">
                  <c:v>40838.369699074072</c:v>
                </c:pt>
                <c:pt idx="6963">
                  <c:v>40838.369814814818</c:v>
                </c:pt>
                <c:pt idx="6964">
                  <c:v>40838.369930555556</c:v>
                </c:pt>
                <c:pt idx="6965">
                  <c:v>40838.370046296295</c:v>
                </c:pt>
                <c:pt idx="6966">
                  <c:v>40838.370162037034</c:v>
                </c:pt>
                <c:pt idx="6967">
                  <c:v>40838.37027777778</c:v>
                </c:pt>
                <c:pt idx="6968">
                  <c:v>40838.370393518519</c:v>
                </c:pt>
                <c:pt idx="6969">
                  <c:v>40838.370509259257</c:v>
                </c:pt>
                <c:pt idx="6970">
                  <c:v>40838.370625000003</c:v>
                </c:pt>
                <c:pt idx="6971">
                  <c:v>40838.370740740742</c:v>
                </c:pt>
                <c:pt idx="6972">
                  <c:v>40838.370856481481</c:v>
                </c:pt>
                <c:pt idx="6973">
                  <c:v>40838.370972222219</c:v>
                </c:pt>
                <c:pt idx="6974">
                  <c:v>40838.371087962965</c:v>
                </c:pt>
                <c:pt idx="6975">
                  <c:v>40838.371203703704</c:v>
                </c:pt>
                <c:pt idx="6976">
                  <c:v>40838.371319444443</c:v>
                </c:pt>
                <c:pt idx="6977">
                  <c:v>40838.371435185189</c:v>
                </c:pt>
                <c:pt idx="6978">
                  <c:v>40838.371550925927</c:v>
                </c:pt>
                <c:pt idx="6979">
                  <c:v>40838.371666666666</c:v>
                </c:pt>
                <c:pt idx="6980">
                  <c:v>40838.371782407405</c:v>
                </c:pt>
                <c:pt idx="6981">
                  <c:v>40838.371898148151</c:v>
                </c:pt>
                <c:pt idx="6982">
                  <c:v>40838.372013888889</c:v>
                </c:pt>
                <c:pt idx="6983">
                  <c:v>40838.372129629628</c:v>
                </c:pt>
                <c:pt idx="6984">
                  <c:v>40838.372245370374</c:v>
                </c:pt>
                <c:pt idx="6985">
                  <c:v>40838.372361111113</c:v>
                </c:pt>
                <c:pt idx="6986">
                  <c:v>40838.372476851851</c:v>
                </c:pt>
                <c:pt idx="6987">
                  <c:v>40838.37259259259</c:v>
                </c:pt>
                <c:pt idx="6988">
                  <c:v>40838.372708333336</c:v>
                </c:pt>
                <c:pt idx="6989">
                  <c:v>40838.372824074075</c:v>
                </c:pt>
                <c:pt idx="6990">
                  <c:v>40838.372939814813</c:v>
                </c:pt>
                <c:pt idx="6991">
                  <c:v>40838.373055555552</c:v>
                </c:pt>
                <c:pt idx="6992">
                  <c:v>40838.373171296298</c:v>
                </c:pt>
                <c:pt idx="6993">
                  <c:v>40838.373287037037</c:v>
                </c:pt>
                <c:pt idx="6994">
                  <c:v>40838.373402777775</c:v>
                </c:pt>
                <c:pt idx="6995">
                  <c:v>40838.373518518521</c:v>
                </c:pt>
                <c:pt idx="6996">
                  <c:v>40838.37363425926</c:v>
                </c:pt>
                <c:pt idx="6997">
                  <c:v>40838.373749999999</c:v>
                </c:pt>
                <c:pt idx="6998">
                  <c:v>40838.373865740738</c:v>
                </c:pt>
                <c:pt idx="6999">
                  <c:v>40838.373981481483</c:v>
                </c:pt>
                <c:pt idx="7000">
                  <c:v>40838.374097222222</c:v>
                </c:pt>
                <c:pt idx="7001">
                  <c:v>40838.374212962961</c:v>
                </c:pt>
                <c:pt idx="7002">
                  <c:v>40838.374328703707</c:v>
                </c:pt>
                <c:pt idx="7003">
                  <c:v>40838.374444444446</c:v>
                </c:pt>
                <c:pt idx="7004">
                  <c:v>40838.374560185184</c:v>
                </c:pt>
                <c:pt idx="7005">
                  <c:v>40838.374675925923</c:v>
                </c:pt>
                <c:pt idx="7006">
                  <c:v>40838.374791666669</c:v>
                </c:pt>
                <c:pt idx="7007">
                  <c:v>40838.374907407408</c:v>
                </c:pt>
                <c:pt idx="7008">
                  <c:v>40838.375023148146</c:v>
                </c:pt>
                <c:pt idx="7009">
                  <c:v>40838.375138888892</c:v>
                </c:pt>
                <c:pt idx="7010">
                  <c:v>40838.375254629631</c:v>
                </c:pt>
                <c:pt idx="7011">
                  <c:v>40838.37537037037</c:v>
                </c:pt>
                <c:pt idx="7012">
                  <c:v>40838.375486111108</c:v>
                </c:pt>
                <c:pt idx="7013">
                  <c:v>40838.375601851854</c:v>
                </c:pt>
                <c:pt idx="7014">
                  <c:v>40838.375717592593</c:v>
                </c:pt>
                <c:pt idx="7015">
                  <c:v>40838.375833333332</c:v>
                </c:pt>
                <c:pt idx="7016">
                  <c:v>40838.375949074078</c:v>
                </c:pt>
                <c:pt idx="7017">
                  <c:v>40838.376064814816</c:v>
                </c:pt>
                <c:pt idx="7018">
                  <c:v>40838.376180555555</c:v>
                </c:pt>
                <c:pt idx="7019">
                  <c:v>40838.376296296294</c:v>
                </c:pt>
                <c:pt idx="7020">
                  <c:v>40838.37641203704</c:v>
                </c:pt>
                <c:pt idx="7021">
                  <c:v>40838.376527777778</c:v>
                </c:pt>
                <c:pt idx="7022">
                  <c:v>40838.376643518517</c:v>
                </c:pt>
                <c:pt idx="7023">
                  <c:v>40838.376759259256</c:v>
                </c:pt>
                <c:pt idx="7024">
                  <c:v>40838.376875000002</c:v>
                </c:pt>
                <c:pt idx="7025">
                  <c:v>40838.37699074074</c:v>
                </c:pt>
                <c:pt idx="7026">
                  <c:v>40838.377106481479</c:v>
                </c:pt>
                <c:pt idx="7027">
                  <c:v>40838.377222222225</c:v>
                </c:pt>
                <c:pt idx="7028">
                  <c:v>40838.377337962964</c:v>
                </c:pt>
                <c:pt idx="7029">
                  <c:v>40838.377453703702</c:v>
                </c:pt>
                <c:pt idx="7030">
                  <c:v>40838.377569444441</c:v>
                </c:pt>
                <c:pt idx="7031">
                  <c:v>40838.377685185187</c:v>
                </c:pt>
                <c:pt idx="7032">
                  <c:v>40838.377800925926</c:v>
                </c:pt>
                <c:pt idx="7033">
                  <c:v>40838.377916666665</c:v>
                </c:pt>
                <c:pt idx="7034">
                  <c:v>40838.378032407411</c:v>
                </c:pt>
                <c:pt idx="7035">
                  <c:v>40838.378148148149</c:v>
                </c:pt>
                <c:pt idx="7036">
                  <c:v>40838.378263888888</c:v>
                </c:pt>
                <c:pt idx="7037">
                  <c:v>40838.378379629627</c:v>
                </c:pt>
                <c:pt idx="7038">
                  <c:v>40838.378495370373</c:v>
                </c:pt>
                <c:pt idx="7039">
                  <c:v>40838.378611111111</c:v>
                </c:pt>
                <c:pt idx="7040">
                  <c:v>40838.37872685185</c:v>
                </c:pt>
                <c:pt idx="7041">
                  <c:v>40838.378842592596</c:v>
                </c:pt>
                <c:pt idx="7042">
                  <c:v>40838.378958333335</c:v>
                </c:pt>
                <c:pt idx="7043">
                  <c:v>40838.379074074073</c:v>
                </c:pt>
                <c:pt idx="7044">
                  <c:v>40838.379189814812</c:v>
                </c:pt>
                <c:pt idx="7045">
                  <c:v>40838.379305555558</c:v>
                </c:pt>
                <c:pt idx="7046">
                  <c:v>40838.379421296297</c:v>
                </c:pt>
                <c:pt idx="7047">
                  <c:v>40838.379537037035</c:v>
                </c:pt>
                <c:pt idx="7048">
                  <c:v>40838.379652777781</c:v>
                </c:pt>
                <c:pt idx="7049">
                  <c:v>40838.37976851852</c:v>
                </c:pt>
                <c:pt idx="7050">
                  <c:v>40838.379884259259</c:v>
                </c:pt>
                <c:pt idx="7051">
                  <c:v>40838.379999999997</c:v>
                </c:pt>
                <c:pt idx="7052">
                  <c:v>40838.380115740743</c:v>
                </c:pt>
                <c:pt idx="7053">
                  <c:v>40838.380231481482</c:v>
                </c:pt>
                <c:pt idx="7054">
                  <c:v>40838.380347222221</c:v>
                </c:pt>
                <c:pt idx="7055">
                  <c:v>40838.380462962959</c:v>
                </c:pt>
                <c:pt idx="7056">
                  <c:v>40838.380578703705</c:v>
                </c:pt>
                <c:pt idx="7057">
                  <c:v>40838.380694444444</c:v>
                </c:pt>
                <c:pt idx="7058">
                  <c:v>40838.380810185183</c:v>
                </c:pt>
                <c:pt idx="7059">
                  <c:v>40838.380925925929</c:v>
                </c:pt>
                <c:pt idx="7060">
                  <c:v>40838.381041666667</c:v>
                </c:pt>
                <c:pt idx="7061">
                  <c:v>40838.381157407406</c:v>
                </c:pt>
                <c:pt idx="7062">
                  <c:v>40838.381273148145</c:v>
                </c:pt>
                <c:pt idx="7063">
                  <c:v>40838.381388888891</c:v>
                </c:pt>
                <c:pt idx="7064">
                  <c:v>40838.381504629629</c:v>
                </c:pt>
                <c:pt idx="7065">
                  <c:v>40838.381620370368</c:v>
                </c:pt>
                <c:pt idx="7066">
                  <c:v>40838.381736111114</c:v>
                </c:pt>
                <c:pt idx="7067">
                  <c:v>40838.381851851853</c:v>
                </c:pt>
                <c:pt idx="7068">
                  <c:v>40838.381967592592</c:v>
                </c:pt>
                <c:pt idx="7069">
                  <c:v>40838.38208333333</c:v>
                </c:pt>
                <c:pt idx="7070">
                  <c:v>40838.382199074076</c:v>
                </c:pt>
                <c:pt idx="7071">
                  <c:v>40838.382314814815</c:v>
                </c:pt>
                <c:pt idx="7072">
                  <c:v>40838.382430555554</c:v>
                </c:pt>
                <c:pt idx="7073">
                  <c:v>40838.3825462963</c:v>
                </c:pt>
                <c:pt idx="7074">
                  <c:v>40838.382662037038</c:v>
                </c:pt>
                <c:pt idx="7075">
                  <c:v>40838.382777777777</c:v>
                </c:pt>
                <c:pt idx="7076">
                  <c:v>40838.382893518516</c:v>
                </c:pt>
                <c:pt idx="7077">
                  <c:v>40838.383009259262</c:v>
                </c:pt>
                <c:pt idx="7078">
                  <c:v>40838.383125</c:v>
                </c:pt>
                <c:pt idx="7079">
                  <c:v>40838.383240740739</c:v>
                </c:pt>
                <c:pt idx="7080">
                  <c:v>40838.383356481485</c:v>
                </c:pt>
                <c:pt idx="7081">
                  <c:v>40838.383472222224</c:v>
                </c:pt>
                <c:pt idx="7082">
                  <c:v>40838.383587962962</c:v>
                </c:pt>
                <c:pt idx="7083">
                  <c:v>40838.383703703701</c:v>
                </c:pt>
                <c:pt idx="7084">
                  <c:v>40838.383819444447</c:v>
                </c:pt>
                <c:pt idx="7085">
                  <c:v>40838.383935185186</c:v>
                </c:pt>
                <c:pt idx="7086">
                  <c:v>40838.384050925924</c:v>
                </c:pt>
                <c:pt idx="7087">
                  <c:v>40838.384166666663</c:v>
                </c:pt>
                <c:pt idx="7088">
                  <c:v>40838.384282407409</c:v>
                </c:pt>
                <c:pt idx="7089">
                  <c:v>40838.384398148148</c:v>
                </c:pt>
                <c:pt idx="7090">
                  <c:v>40838.384513888886</c:v>
                </c:pt>
                <c:pt idx="7091">
                  <c:v>40838.384629629632</c:v>
                </c:pt>
                <c:pt idx="7092">
                  <c:v>40838.384745370371</c:v>
                </c:pt>
                <c:pt idx="7093">
                  <c:v>40838.38486111111</c:v>
                </c:pt>
                <c:pt idx="7094">
                  <c:v>40838.384976851848</c:v>
                </c:pt>
                <c:pt idx="7095">
                  <c:v>40838.385092592594</c:v>
                </c:pt>
                <c:pt idx="7096">
                  <c:v>40838.385208333333</c:v>
                </c:pt>
                <c:pt idx="7097">
                  <c:v>40838.385324074072</c:v>
                </c:pt>
                <c:pt idx="7098">
                  <c:v>40838.385439814818</c:v>
                </c:pt>
                <c:pt idx="7099">
                  <c:v>40838.385555555556</c:v>
                </c:pt>
                <c:pt idx="7100">
                  <c:v>40838.385671296295</c:v>
                </c:pt>
                <c:pt idx="7101">
                  <c:v>40838.385787037034</c:v>
                </c:pt>
                <c:pt idx="7102">
                  <c:v>40838.38590277778</c:v>
                </c:pt>
                <c:pt idx="7103">
                  <c:v>40838.386018518519</c:v>
                </c:pt>
                <c:pt idx="7104">
                  <c:v>40838.386134259257</c:v>
                </c:pt>
                <c:pt idx="7105">
                  <c:v>40838.386250000003</c:v>
                </c:pt>
                <c:pt idx="7106">
                  <c:v>40838.386365740742</c:v>
                </c:pt>
                <c:pt idx="7107">
                  <c:v>40838.386481481481</c:v>
                </c:pt>
                <c:pt idx="7108">
                  <c:v>40838.386597222219</c:v>
                </c:pt>
                <c:pt idx="7109">
                  <c:v>40838.386712962965</c:v>
                </c:pt>
                <c:pt idx="7110">
                  <c:v>40838.386828703704</c:v>
                </c:pt>
                <c:pt idx="7111">
                  <c:v>40838.386944444443</c:v>
                </c:pt>
                <c:pt idx="7112">
                  <c:v>40838.387060185189</c:v>
                </c:pt>
                <c:pt idx="7113">
                  <c:v>40838.387175925927</c:v>
                </c:pt>
                <c:pt idx="7114">
                  <c:v>40838.387291666666</c:v>
                </c:pt>
                <c:pt idx="7115">
                  <c:v>40838.387407407405</c:v>
                </c:pt>
                <c:pt idx="7116">
                  <c:v>40838.387523148151</c:v>
                </c:pt>
                <c:pt idx="7117">
                  <c:v>40838.387638888889</c:v>
                </c:pt>
                <c:pt idx="7118">
                  <c:v>40838.387754629628</c:v>
                </c:pt>
                <c:pt idx="7119">
                  <c:v>40838.387870370374</c:v>
                </c:pt>
                <c:pt idx="7120">
                  <c:v>40838.387986111113</c:v>
                </c:pt>
                <c:pt idx="7121">
                  <c:v>40838.388101851851</c:v>
                </c:pt>
                <c:pt idx="7122">
                  <c:v>40838.38821759259</c:v>
                </c:pt>
                <c:pt idx="7123">
                  <c:v>40838.388333333336</c:v>
                </c:pt>
                <c:pt idx="7124">
                  <c:v>40838.388449074075</c:v>
                </c:pt>
                <c:pt idx="7125">
                  <c:v>40838.388564814813</c:v>
                </c:pt>
                <c:pt idx="7126">
                  <c:v>40838.388680555552</c:v>
                </c:pt>
                <c:pt idx="7127">
                  <c:v>40838.388796296298</c:v>
                </c:pt>
                <c:pt idx="7128">
                  <c:v>40838.388912037037</c:v>
                </c:pt>
                <c:pt idx="7129">
                  <c:v>40838.389027777775</c:v>
                </c:pt>
                <c:pt idx="7130">
                  <c:v>40838.389143518521</c:v>
                </c:pt>
                <c:pt idx="7131">
                  <c:v>40838.38925925926</c:v>
                </c:pt>
                <c:pt idx="7132">
                  <c:v>40838.389374999999</c:v>
                </c:pt>
                <c:pt idx="7133">
                  <c:v>40838.389490740738</c:v>
                </c:pt>
                <c:pt idx="7134">
                  <c:v>40838.389606481483</c:v>
                </c:pt>
                <c:pt idx="7135">
                  <c:v>40838.389722222222</c:v>
                </c:pt>
                <c:pt idx="7136">
                  <c:v>40838.389837962961</c:v>
                </c:pt>
                <c:pt idx="7137">
                  <c:v>40838.389953703707</c:v>
                </c:pt>
                <c:pt idx="7138">
                  <c:v>40838.390069444446</c:v>
                </c:pt>
                <c:pt idx="7139">
                  <c:v>40838.390185185184</c:v>
                </c:pt>
                <c:pt idx="7140">
                  <c:v>40838.390300925923</c:v>
                </c:pt>
                <c:pt idx="7141">
                  <c:v>40838.390416666669</c:v>
                </c:pt>
                <c:pt idx="7142">
                  <c:v>40838.390532407408</c:v>
                </c:pt>
                <c:pt idx="7143">
                  <c:v>40838.390648148146</c:v>
                </c:pt>
                <c:pt idx="7144">
                  <c:v>40838.390763888892</c:v>
                </c:pt>
                <c:pt idx="7145">
                  <c:v>40838.390879629631</c:v>
                </c:pt>
                <c:pt idx="7146">
                  <c:v>40838.39099537037</c:v>
                </c:pt>
                <c:pt idx="7147">
                  <c:v>40838.391111111108</c:v>
                </c:pt>
                <c:pt idx="7148">
                  <c:v>40838.391226851854</c:v>
                </c:pt>
                <c:pt idx="7149">
                  <c:v>40838.391342592593</c:v>
                </c:pt>
                <c:pt idx="7150">
                  <c:v>40838.391458333332</c:v>
                </c:pt>
                <c:pt idx="7151">
                  <c:v>40838.391574074078</c:v>
                </c:pt>
                <c:pt idx="7152">
                  <c:v>40838.391689814816</c:v>
                </c:pt>
                <c:pt idx="7153">
                  <c:v>40838.391805555555</c:v>
                </c:pt>
                <c:pt idx="7154">
                  <c:v>40838.391921296294</c:v>
                </c:pt>
                <c:pt idx="7155">
                  <c:v>40838.39203703704</c:v>
                </c:pt>
                <c:pt idx="7156">
                  <c:v>40838.392152777778</c:v>
                </c:pt>
                <c:pt idx="7157">
                  <c:v>40838.392268518517</c:v>
                </c:pt>
                <c:pt idx="7158">
                  <c:v>40838.392384259256</c:v>
                </c:pt>
                <c:pt idx="7159">
                  <c:v>40838.392500000002</c:v>
                </c:pt>
                <c:pt idx="7160">
                  <c:v>40838.39261574074</c:v>
                </c:pt>
                <c:pt idx="7161">
                  <c:v>40838.392731481479</c:v>
                </c:pt>
                <c:pt idx="7162">
                  <c:v>40838.392847222225</c:v>
                </c:pt>
                <c:pt idx="7163">
                  <c:v>40838.392962962964</c:v>
                </c:pt>
                <c:pt idx="7164">
                  <c:v>40838.393078703702</c:v>
                </c:pt>
                <c:pt idx="7165">
                  <c:v>40838.393194444441</c:v>
                </c:pt>
                <c:pt idx="7166">
                  <c:v>40838.393310185187</c:v>
                </c:pt>
                <c:pt idx="7167">
                  <c:v>40838.393425925926</c:v>
                </c:pt>
                <c:pt idx="7168">
                  <c:v>40838.393541666665</c:v>
                </c:pt>
                <c:pt idx="7169">
                  <c:v>40838.393657407411</c:v>
                </c:pt>
                <c:pt idx="7170">
                  <c:v>40838.393773148149</c:v>
                </c:pt>
                <c:pt idx="7171">
                  <c:v>40838.393888888888</c:v>
                </c:pt>
                <c:pt idx="7172">
                  <c:v>40838.394004629627</c:v>
                </c:pt>
                <c:pt idx="7173">
                  <c:v>40838.394120370373</c:v>
                </c:pt>
                <c:pt idx="7174">
                  <c:v>40838.394236111111</c:v>
                </c:pt>
                <c:pt idx="7175">
                  <c:v>40838.39435185185</c:v>
                </c:pt>
                <c:pt idx="7176">
                  <c:v>40838.394467592596</c:v>
                </c:pt>
                <c:pt idx="7177">
                  <c:v>40838.394583333335</c:v>
                </c:pt>
                <c:pt idx="7178">
                  <c:v>40838.394699074073</c:v>
                </c:pt>
                <c:pt idx="7179">
                  <c:v>40838.394814814812</c:v>
                </c:pt>
                <c:pt idx="7180">
                  <c:v>40838.394930555558</c:v>
                </c:pt>
                <c:pt idx="7181">
                  <c:v>40838.395046296297</c:v>
                </c:pt>
                <c:pt idx="7182">
                  <c:v>40838.395162037035</c:v>
                </c:pt>
                <c:pt idx="7183">
                  <c:v>40838.395277777781</c:v>
                </c:pt>
                <c:pt idx="7184">
                  <c:v>40838.39539351852</c:v>
                </c:pt>
                <c:pt idx="7185">
                  <c:v>40838.395509259259</c:v>
                </c:pt>
                <c:pt idx="7186">
                  <c:v>40838.395624999997</c:v>
                </c:pt>
                <c:pt idx="7187">
                  <c:v>40838.395740740743</c:v>
                </c:pt>
                <c:pt idx="7188">
                  <c:v>40838.395856481482</c:v>
                </c:pt>
                <c:pt idx="7189">
                  <c:v>40838.395972222221</c:v>
                </c:pt>
                <c:pt idx="7190">
                  <c:v>40838.396087962959</c:v>
                </c:pt>
                <c:pt idx="7191">
                  <c:v>40838.396203703705</c:v>
                </c:pt>
                <c:pt idx="7192">
                  <c:v>40838.396319444444</c:v>
                </c:pt>
                <c:pt idx="7193">
                  <c:v>40838.396435185183</c:v>
                </c:pt>
                <c:pt idx="7194">
                  <c:v>40838.396550925929</c:v>
                </c:pt>
                <c:pt idx="7195">
                  <c:v>40838.396666666667</c:v>
                </c:pt>
                <c:pt idx="7196">
                  <c:v>40838.396782407406</c:v>
                </c:pt>
                <c:pt idx="7197">
                  <c:v>40838.396898148145</c:v>
                </c:pt>
                <c:pt idx="7198">
                  <c:v>40838.397013888891</c:v>
                </c:pt>
                <c:pt idx="7199">
                  <c:v>40838.397129629629</c:v>
                </c:pt>
                <c:pt idx="7200">
                  <c:v>40838.397245370368</c:v>
                </c:pt>
                <c:pt idx="7201">
                  <c:v>40838.397361111114</c:v>
                </c:pt>
                <c:pt idx="7202">
                  <c:v>40838.397476851853</c:v>
                </c:pt>
                <c:pt idx="7203">
                  <c:v>40838.397592592592</c:v>
                </c:pt>
                <c:pt idx="7204">
                  <c:v>40838.39770833333</c:v>
                </c:pt>
                <c:pt idx="7205">
                  <c:v>40838.397824074076</c:v>
                </c:pt>
                <c:pt idx="7206">
                  <c:v>40838.397939814815</c:v>
                </c:pt>
                <c:pt idx="7207">
                  <c:v>40838.398055555554</c:v>
                </c:pt>
                <c:pt idx="7208">
                  <c:v>40838.3981712963</c:v>
                </c:pt>
                <c:pt idx="7209">
                  <c:v>40838.398287037038</c:v>
                </c:pt>
                <c:pt idx="7210">
                  <c:v>40838.398402777777</c:v>
                </c:pt>
                <c:pt idx="7211">
                  <c:v>40838.398518518516</c:v>
                </c:pt>
                <c:pt idx="7212">
                  <c:v>40838.398634259262</c:v>
                </c:pt>
                <c:pt idx="7213">
                  <c:v>40838.39875</c:v>
                </c:pt>
                <c:pt idx="7214">
                  <c:v>40838.398865740739</c:v>
                </c:pt>
                <c:pt idx="7215">
                  <c:v>40838.398981481485</c:v>
                </c:pt>
                <c:pt idx="7216">
                  <c:v>40838.399097222224</c:v>
                </c:pt>
                <c:pt idx="7217">
                  <c:v>40838.399212962962</c:v>
                </c:pt>
                <c:pt idx="7218">
                  <c:v>40838.399328703701</c:v>
                </c:pt>
                <c:pt idx="7219">
                  <c:v>40838.399444444447</c:v>
                </c:pt>
                <c:pt idx="7220">
                  <c:v>40838.399560185186</c:v>
                </c:pt>
                <c:pt idx="7221">
                  <c:v>40838.399675925924</c:v>
                </c:pt>
                <c:pt idx="7222">
                  <c:v>40838.399791666663</c:v>
                </c:pt>
                <c:pt idx="7223">
                  <c:v>40838.399907407409</c:v>
                </c:pt>
                <c:pt idx="7224">
                  <c:v>40838.400023148148</c:v>
                </c:pt>
                <c:pt idx="7225">
                  <c:v>40838.400138888886</c:v>
                </c:pt>
                <c:pt idx="7226">
                  <c:v>40838.400254629632</c:v>
                </c:pt>
                <c:pt idx="7227">
                  <c:v>40838.400370370371</c:v>
                </c:pt>
                <c:pt idx="7228">
                  <c:v>40838.40048611111</c:v>
                </c:pt>
                <c:pt idx="7229">
                  <c:v>40838.400601851848</c:v>
                </c:pt>
                <c:pt idx="7230">
                  <c:v>40838.400717592594</c:v>
                </c:pt>
                <c:pt idx="7231">
                  <c:v>40838.400833333333</c:v>
                </c:pt>
                <c:pt idx="7232">
                  <c:v>40838.400949074072</c:v>
                </c:pt>
                <c:pt idx="7233">
                  <c:v>40838.401064814818</c:v>
                </c:pt>
                <c:pt idx="7234">
                  <c:v>40838.401180555556</c:v>
                </c:pt>
                <c:pt idx="7235">
                  <c:v>40838.401296296295</c:v>
                </c:pt>
                <c:pt idx="7236">
                  <c:v>40838.401412037034</c:v>
                </c:pt>
                <c:pt idx="7237">
                  <c:v>40838.40152777778</c:v>
                </c:pt>
                <c:pt idx="7238">
                  <c:v>40838.401643518519</c:v>
                </c:pt>
                <c:pt idx="7239">
                  <c:v>40838.401759259257</c:v>
                </c:pt>
                <c:pt idx="7240">
                  <c:v>40838.401875000003</c:v>
                </c:pt>
                <c:pt idx="7241">
                  <c:v>40838.401990740742</c:v>
                </c:pt>
                <c:pt idx="7242">
                  <c:v>40838.402106481481</c:v>
                </c:pt>
                <c:pt idx="7243">
                  <c:v>40838.402222222219</c:v>
                </c:pt>
                <c:pt idx="7244">
                  <c:v>40838.402337962965</c:v>
                </c:pt>
                <c:pt idx="7245">
                  <c:v>40838.402453703704</c:v>
                </c:pt>
                <c:pt idx="7246">
                  <c:v>40838.402569444443</c:v>
                </c:pt>
                <c:pt idx="7247">
                  <c:v>40838.402685185189</c:v>
                </c:pt>
                <c:pt idx="7248">
                  <c:v>40838.402800925927</c:v>
                </c:pt>
                <c:pt idx="7249">
                  <c:v>40838.402916666666</c:v>
                </c:pt>
                <c:pt idx="7250">
                  <c:v>40838.403032407405</c:v>
                </c:pt>
                <c:pt idx="7251">
                  <c:v>40838.403148148151</c:v>
                </c:pt>
                <c:pt idx="7252">
                  <c:v>40838.403263888889</c:v>
                </c:pt>
                <c:pt idx="7253">
                  <c:v>40838.403379629628</c:v>
                </c:pt>
                <c:pt idx="7254">
                  <c:v>40838.403495370374</c:v>
                </c:pt>
                <c:pt idx="7255">
                  <c:v>40838.403611111113</c:v>
                </c:pt>
                <c:pt idx="7256">
                  <c:v>40838.403726851851</c:v>
                </c:pt>
                <c:pt idx="7257">
                  <c:v>40838.40384259259</c:v>
                </c:pt>
                <c:pt idx="7258">
                  <c:v>40838.403958333336</c:v>
                </c:pt>
                <c:pt idx="7259">
                  <c:v>40838.404074074075</c:v>
                </c:pt>
                <c:pt idx="7260">
                  <c:v>40838.404189814813</c:v>
                </c:pt>
                <c:pt idx="7261">
                  <c:v>40838.404305555552</c:v>
                </c:pt>
                <c:pt idx="7262">
                  <c:v>40838.404421296298</c:v>
                </c:pt>
                <c:pt idx="7263">
                  <c:v>40838.404537037037</c:v>
                </c:pt>
                <c:pt idx="7264">
                  <c:v>40838.404652777775</c:v>
                </c:pt>
                <c:pt idx="7265">
                  <c:v>40838.404768518521</c:v>
                </c:pt>
                <c:pt idx="7266">
                  <c:v>40838.40488425926</c:v>
                </c:pt>
                <c:pt idx="7267">
                  <c:v>40838.404999999999</c:v>
                </c:pt>
                <c:pt idx="7268">
                  <c:v>40838.405115740738</c:v>
                </c:pt>
                <c:pt idx="7269">
                  <c:v>40838.405231481483</c:v>
                </c:pt>
                <c:pt idx="7270">
                  <c:v>40838.405347222222</c:v>
                </c:pt>
                <c:pt idx="7271">
                  <c:v>40838.405462962961</c:v>
                </c:pt>
                <c:pt idx="7272">
                  <c:v>40838.405578703707</c:v>
                </c:pt>
                <c:pt idx="7273">
                  <c:v>40838.405694444446</c:v>
                </c:pt>
                <c:pt idx="7274">
                  <c:v>40838.405810185184</c:v>
                </c:pt>
                <c:pt idx="7275">
                  <c:v>40838.405925925923</c:v>
                </c:pt>
                <c:pt idx="7276">
                  <c:v>40838.406041666669</c:v>
                </c:pt>
                <c:pt idx="7277">
                  <c:v>40838.406157407408</c:v>
                </c:pt>
                <c:pt idx="7278">
                  <c:v>40838.406273148146</c:v>
                </c:pt>
                <c:pt idx="7279">
                  <c:v>40838.406388888892</c:v>
                </c:pt>
                <c:pt idx="7280">
                  <c:v>40838.406504629631</c:v>
                </c:pt>
                <c:pt idx="7281">
                  <c:v>40838.40662037037</c:v>
                </c:pt>
                <c:pt idx="7282">
                  <c:v>40838.406736111108</c:v>
                </c:pt>
                <c:pt idx="7283">
                  <c:v>40838.406851851854</c:v>
                </c:pt>
                <c:pt idx="7284">
                  <c:v>40838.406967592593</c:v>
                </c:pt>
                <c:pt idx="7285">
                  <c:v>40838.407083333332</c:v>
                </c:pt>
                <c:pt idx="7286">
                  <c:v>40838.407199074078</c:v>
                </c:pt>
                <c:pt idx="7287">
                  <c:v>40838.407314814816</c:v>
                </c:pt>
                <c:pt idx="7288">
                  <c:v>40838.407430555555</c:v>
                </c:pt>
                <c:pt idx="7289">
                  <c:v>40838.407546296294</c:v>
                </c:pt>
                <c:pt idx="7290">
                  <c:v>40838.40766203704</c:v>
                </c:pt>
                <c:pt idx="7291">
                  <c:v>40838.407777777778</c:v>
                </c:pt>
                <c:pt idx="7292">
                  <c:v>40838.407893518517</c:v>
                </c:pt>
                <c:pt idx="7293">
                  <c:v>40838.408009259256</c:v>
                </c:pt>
                <c:pt idx="7294">
                  <c:v>40838.408125000002</c:v>
                </c:pt>
                <c:pt idx="7295">
                  <c:v>40838.40824074074</c:v>
                </c:pt>
                <c:pt idx="7296">
                  <c:v>40838.408356481479</c:v>
                </c:pt>
                <c:pt idx="7297">
                  <c:v>40838.408472222225</c:v>
                </c:pt>
                <c:pt idx="7298">
                  <c:v>40838.408587962964</c:v>
                </c:pt>
                <c:pt idx="7299">
                  <c:v>40838.408703703702</c:v>
                </c:pt>
                <c:pt idx="7300">
                  <c:v>40838.408819444441</c:v>
                </c:pt>
                <c:pt idx="7301">
                  <c:v>40838.408935185187</c:v>
                </c:pt>
                <c:pt idx="7302">
                  <c:v>40838.409050925926</c:v>
                </c:pt>
                <c:pt idx="7303">
                  <c:v>40838.409166666665</c:v>
                </c:pt>
                <c:pt idx="7304">
                  <c:v>40838.409282407411</c:v>
                </c:pt>
                <c:pt idx="7305">
                  <c:v>40838.409398148149</c:v>
                </c:pt>
                <c:pt idx="7306">
                  <c:v>40838.409513888888</c:v>
                </c:pt>
                <c:pt idx="7307">
                  <c:v>40838.409629629627</c:v>
                </c:pt>
                <c:pt idx="7308">
                  <c:v>40838.409745370373</c:v>
                </c:pt>
                <c:pt idx="7309">
                  <c:v>40838.409861111111</c:v>
                </c:pt>
                <c:pt idx="7310">
                  <c:v>40838.40997685185</c:v>
                </c:pt>
                <c:pt idx="7311">
                  <c:v>40838.410092592596</c:v>
                </c:pt>
                <c:pt idx="7312">
                  <c:v>40838.410208333335</c:v>
                </c:pt>
                <c:pt idx="7313">
                  <c:v>40838.410324074073</c:v>
                </c:pt>
                <c:pt idx="7314">
                  <c:v>40838.410439814812</c:v>
                </c:pt>
                <c:pt idx="7315">
                  <c:v>40838.410555555558</c:v>
                </c:pt>
                <c:pt idx="7316">
                  <c:v>40838.410671296297</c:v>
                </c:pt>
                <c:pt idx="7317">
                  <c:v>40838.410787037035</c:v>
                </c:pt>
                <c:pt idx="7318">
                  <c:v>40838.410902777781</c:v>
                </c:pt>
                <c:pt idx="7319">
                  <c:v>40838.41101851852</c:v>
                </c:pt>
                <c:pt idx="7320">
                  <c:v>40838.411134259259</c:v>
                </c:pt>
                <c:pt idx="7321">
                  <c:v>40838.411249999997</c:v>
                </c:pt>
                <c:pt idx="7322">
                  <c:v>40838.411365740743</c:v>
                </c:pt>
                <c:pt idx="7323">
                  <c:v>40838.411481481482</c:v>
                </c:pt>
                <c:pt idx="7324">
                  <c:v>40838.411597222221</c:v>
                </c:pt>
                <c:pt idx="7325">
                  <c:v>40838.411712962959</c:v>
                </c:pt>
                <c:pt idx="7326">
                  <c:v>40838.411828703705</c:v>
                </c:pt>
                <c:pt idx="7327">
                  <c:v>40838.411944444444</c:v>
                </c:pt>
                <c:pt idx="7328">
                  <c:v>40838.412060185183</c:v>
                </c:pt>
                <c:pt idx="7329">
                  <c:v>40838.412175925929</c:v>
                </c:pt>
                <c:pt idx="7330">
                  <c:v>40838.412291666667</c:v>
                </c:pt>
                <c:pt idx="7331">
                  <c:v>40838.412407407406</c:v>
                </c:pt>
                <c:pt idx="7332">
                  <c:v>40838.412523148145</c:v>
                </c:pt>
                <c:pt idx="7333">
                  <c:v>40838.412638888891</c:v>
                </c:pt>
                <c:pt idx="7334">
                  <c:v>40838.412754629629</c:v>
                </c:pt>
                <c:pt idx="7335">
                  <c:v>40838.412870370368</c:v>
                </c:pt>
                <c:pt idx="7336">
                  <c:v>40838.412986111114</c:v>
                </c:pt>
                <c:pt idx="7337">
                  <c:v>40838.413101851853</c:v>
                </c:pt>
                <c:pt idx="7338">
                  <c:v>40838.413217592592</c:v>
                </c:pt>
                <c:pt idx="7339">
                  <c:v>40838.41333333333</c:v>
                </c:pt>
                <c:pt idx="7340">
                  <c:v>40838.413449074076</c:v>
                </c:pt>
                <c:pt idx="7341">
                  <c:v>40838.413564814815</c:v>
                </c:pt>
                <c:pt idx="7342">
                  <c:v>40838.413680555554</c:v>
                </c:pt>
                <c:pt idx="7343">
                  <c:v>40838.4137962963</c:v>
                </c:pt>
                <c:pt idx="7344">
                  <c:v>40838.413912037038</c:v>
                </c:pt>
                <c:pt idx="7345">
                  <c:v>40838.414027777777</c:v>
                </c:pt>
                <c:pt idx="7346">
                  <c:v>40838.414143518516</c:v>
                </c:pt>
                <c:pt idx="7347">
                  <c:v>40838.414259259262</c:v>
                </c:pt>
                <c:pt idx="7348">
                  <c:v>40838.414375</c:v>
                </c:pt>
                <c:pt idx="7349">
                  <c:v>40838.414490740739</c:v>
                </c:pt>
                <c:pt idx="7350">
                  <c:v>40838.414606481485</c:v>
                </c:pt>
                <c:pt idx="7351">
                  <c:v>40838.414722222224</c:v>
                </c:pt>
                <c:pt idx="7352">
                  <c:v>40838.414837962962</c:v>
                </c:pt>
                <c:pt idx="7353">
                  <c:v>40838.414953703701</c:v>
                </c:pt>
                <c:pt idx="7354">
                  <c:v>40838.415069444447</c:v>
                </c:pt>
                <c:pt idx="7355">
                  <c:v>40838.415185185186</c:v>
                </c:pt>
                <c:pt idx="7356">
                  <c:v>40838.415300925924</c:v>
                </c:pt>
                <c:pt idx="7357">
                  <c:v>40838.415416666663</c:v>
                </c:pt>
                <c:pt idx="7358">
                  <c:v>40838.415532407409</c:v>
                </c:pt>
                <c:pt idx="7359">
                  <c:v>40838.415648148148</c:v>
                </c:pt>
                <c:pt idx="7360">
                  <c:v>40838.415763888886</c:v>
                </c:pt>
                <c:pt idx="7361">
                  <c:v>40838.415879629632</c:v>
                </c:pt>
                <c:pt idx="7362">
                  <c:v>40838.415995370371</c:v>
                </c:pt>
                <c:pt idx="7363">
                  <c:v>40838.41611111111</c:v>
                </c:pt>
                <c:pt idx="7364">
                  <c:v>40838.416226851848</c:v>
                </c:pt>
                <c:pt idx="7365">
                  <c:v>40838.416342592594</c:v>
                </c:pt>
                <c:pt idx="7366">
                  <c:v>40838.416458333333</c:v>
                </c:pt>
                <c:pt idx="7367">
                  <c:v>40838.416574074072</c:v>
                </c:pt>
                <c:pt idx="7368">
                  <c:v>40838.416689814818</c:v>
                </c:pt>
                <c:pt idx="7369">
                  <c:v>40838.416805555556</c:v>
                </c:pt>
                <c:pt idx="7370">
                  <c:v>40838.416921296295</c:v>
                </c:pt>
                <c:pt idx="7371">
                  <c:v>40838.417037037034</c:v>
                </c:pt>
                <c:pt idx="7372">
                  <c:v>40838.41715277778</c:v>
                </c:pt>
                <c:pt idx="7373">
                  <c:v>40838.417268518519</c:v>
                </c:pt>
                <c:pt idx="7374">
                  <c:v>40838.417384259257</c:v>
                </c:pt>
                <c:pt idx="7375">
                  <c:v>40838.417500000003</c:v>
                </c:pt>
                <c:pt idx="7376">
                  <c:v>40838.417615740742</c:v>
                </c:pt>
                <c:pt idx="7377">
                  <c:v>40838.417731481481</c:v>
                </c:pt>
                <c:pt idx="7378">
                  <c:v>40838.417847222219</c:v>
                </c:pt>
                <c:pt idx="7379">
                  <c:v>40838.417962962965</c:v>
                </c:pt>
                <c:pt idx="7380">
                  <c:v>40838.418078703704</c:v>
                </c:pt>
                <c:pt idx="7381">
                  <c:v>40838.418194444443</c:v>
                </c:pt>
                <c:pt idx="7382">
                  <c:v>40838.418310185189</c:v>
                </c:pt>
                <c:pt idx="7383">
                  <c:v>40838.418425925927</c:v>
                </c:pt>
                <c:pt idx="7384">
                  <c:v>40838.418541666666</c:v>
                </c:pt>
                <c:pt idx="7385">
                  <c:v>40838.418657407405</c:v>
                </c:pt>
                <c:pt idx="7386">
                  <c:v>40838.418773148151</c:v>
                </c:pt>
                <c:pt idx="7387">
                  <c:v>40838.418888888889</c:v>
                </c:pt>
                <c:pt idx="7388">
                  <c:v>40838.419004629628</c:v>
                </c:pt>
                <c:pt idx="7389">
                  <c:v>40838.419120370374</c:v>
                </c:pt>
                <c:pt idx="7390">
                  <c:v>40838.419236111113</c:v>
                </c:pt>
                <c:pt idx="7391">
                  <c:v>40838.419351851851</c:v>
                </c:pt>
                <c:pt idx="7392">
                  <c:v>40838.41946759259</c:v>
                </c:pt>
                <c:pt idx="7393">
                  <c:v>40838.419583333336</c:v>
                </c:pt>
                <c:pt idx="7394">
                  <c:v>40838.419699074075</c:v>
                </c:pt>
                <c:pt idx="7395">
                  <c:v>40838.419814814813</c:v>
                </c:pt>
                <c:pt idx="7396">
                  <c:v>40838.419930555552</c:v>
                </c:pt>
                <c:pt idx="7397">
                  <c:v>40838.420046296298</c:v>
                </c:pt>
                <c:pt idx="7398">
                  <c:v>40838.420162037037</c:v>
                </c:pt>
                <c:pt idx="7399">
                  <c:v>40838.420277777775</c:v>
                </c:pt>
                <c:pt idx="7400">
                  <c:v>40838.420393518521</c:v>
                </c:pt>
                <c:pt idx="7401">
                  <c:v>40838.42050925926</c:v>
                </c:pt>
                <c:pt idx="7402">
                  <c:v>40838.420624999999</c:v>
                </c:pt>
                <c:pt idx="7403">
                  <c:v>40838.420740740738</c:v>
                </c:pt>
                <c:pt idx="7404">
                  <c:v>40838.420856481483</c:v>
                </c:pt>
                <c:pt idx="7405">
                  <c:v>40838.420972222222</c:v>
                </c:pt>
                <c:pt idx="7406">
                  <c:v>40838.421087962961</c:v>
                </c:pt>
                <c:pt idx="7407">
                  <c:v>40838.421203703707</c:v>
                </c:pt>
                <c:pt idx="7408">
                  <c:v>40838.421319444446</c:v>
                </c:pt>
                <c:pt idx="7409">
                  <c:v>40838.421435185184</c:v>
                </c:pt>
                <c:pt idx="7410">
                  <c:v>40838.421550925923</c:v>
                </c:pt>
                <c:pt idx="7411">
                  <c:v>40838.421666666669</c:v>
                </c:pt>
                <c:pt idx="7412">
                  <c:v>40838.421782407408</c:v>
                </c:pt>
                <c:pt idx="7413">
                  <c:v>40838.421898148146</c:v>
                </c:pt>
                <c:pt idx="7414">
                  <c:v>40838.422013888892</c:v>
                </c:pt>
                <c:pt idx="7415">
                  <c:v>40838.422129629631</c:v>
                </c:pt>
                <c:pt idx="7416">
                  <c:v>40838.42224537037</c:v>
                </c:pt>
                <c:pt idx="7417">
                  <c:v>40838.422361111108</c:v>
                </c:pt>
                <c:pt idx="7418">
                  <c:v>40838.422476851854</c:v>
                </c:pt>
                <c:pt idx="7419">
                  <c:v>40838.422592592593</c:v>
                </c:pt>
                <c:pt idx="7420">
                  <c:v>40838.422708333332</c:v>
                </c:pt>
                <c:pt idx="7421">
                  <c:v>40838.422824074078</c:v>
                </c:pt>
                <c:pt idx="7422">
                  <c:v>40838.422939814816</c:v>
                </c:pt>
                <c:pt idx="7423">
                  <c:v>40838.423055555555</c:v>
                </c:pt>
                <c:pt idx="7424">
                  <c:v>40838.423171296294</c:v>
                </c:pt>
                <c:pt idx="7425">
                  <c:v>40838.42328703704</c:v>
                </c:pt>
                <c:pt idx="7426">
                  <c:v>40838.423402777778</c:v>
                </c:pt>
                <c:pt idx="7427">
                  <c:v>40838.423518518517</c:v>
                </c:pt>
                <c:pt idx="7428">
                  <c:v>40838.423634259256</c:v>
                </c:pt>
                <c:pt idx="7429">
                  <c:v>40838.423750000002</c:v>
                </c:pt>
                <c:pt idx="7430">
                  <c:v>40838.42386574074</c:v>
                </c:pt>
                <c:pt idx="7431">
                  <c:v>40838.423981481479</c:v>
                </c:pt>
                <c:pt idx="7432">
                  <c:v>40838.424097222225</c:v>
                </c:pt>
                <c:pt idx="7433">
                  <c:v>40838.424212962964</c:v>
                </c:pt>
                <c:pt idx="7434">
                  <c:v>40838.424328703702</c:v>
                </c:pt>
                <c:pt idx="7435">
                  <c:v>40838.424444444441</c:v>
                </c:pt>
                <c:pt idx="7436">
                  <c:v>40838.424560185187</c:v>
                </c:pt>
                <c:pt idx="7437">
                  <c:v>40838.424675925926</c:v>
                </c:pt>
                <c:pt idx="7438">
                  <c:v>40838.424791666665</c:v>
                </c:pt>
                <c:pt idx="7439">
                  <c:v>40838.424907407411</c:v>
                </c:pt>
                <c:pt idx="7440">
                  <c:v>40838.425023148149</c:v>
                </c:pt>
                <c:pt idx="7441">
                  <c:v>40838.425138888888</c:v>
                </c:pt>
                <c:pt idx="7442">
                  <c:v>40838.425254629627</c:v>
                </c:pt>
                <c:pt idx="7443">
                  <c:v>40838.425370370373</c:v>
                </c:pt>
                <c:pt idx="7444">
                  <c:v>40838.425486111111</c:v>
                </c:pt>
                <c:pt idx="7445">
                  <c:v>40838.42560185185</c:v>
                </c:pt>
                <c:pt idx="7446">
                  <c:v>40838.425717592596</c:v>
                </c:pt>
                <c:pt idx="7447">
                  <c:v>40838.425833333335</c:v>
                </c:pt>
                <c:pt idx="7448">
                  <c:v>40838.425949074073</c:v>
                </c:pt>
                <c:pt idx="7449">
                  <c:v>40838.426064814812</c:v>
                </c:pt>
                <c:pt idx="7450">
                  <c:v>40838.426180555558</c:v>
                </c:pt>
                <c:pt idx="7451">
                  <c:v>40838.426296296297</c:v>
                </c:pt>
                <c:pt idx="7452">
                  <c:v>40838.426412037035</c:v>
                </c:pt>
                <c:pt idx="7453">
                  <c:v>40838.426527777781</c:v>
                </c:pt>
                <c:pt idx="7454">
                  <c:v>40838.42664351852</c:v>
                </c:pt>
                <c:pt idx="7455">
                  <c:v>40838.426759259259</c:v>
                </c:pt>
                <c:pt idx="7456">
                  <c:v>40838.426874999997</c:v>
                </c:pt>
                <c:pt idx="7457">
                  <c:v>40838.426990740743</c:v>
                </c:pt>
                <c:pt idx="7458">
                  <c:v>40838.427106481482</c:v>
                </c:pt>
                <c:pt idx="7459">
                  <c:v>40838.427222222221</c:v>
                </c:pt>
                <c:pt idx="7460">
                  <c:v>40838.427337962959</c:v>
                </c:pt>
                <c:pt idx="7461">
                  <c:v>40838.427453703705</c:v>
                </c:pt>
                <c:pt idx="7462">
                  <c:v>40838.427569444444</c:v>
                </c:pt>
                <c:pt idx="7463">
                  <c:v>40838.427685185183</c:v>
                </c:pt>
                <c:pt idx="7464">
                  <c:v>40838.427800925929</c:v>
                </c:pt>
                <c:pt idx="7465">
                  <c:v>40838.427916666667</c:v>
                </c:pt>
                <c:pt idx="7466">
                  <c:v>40838.428032407406</c:v>
                </c:pt>
                <c:pt idx="7467">
                  <c:v>40838.428148148145</c:v>
                </c:pt>
                <c:pt idx="7468">
                  <c:v>40838.428263888891</c:v>
                </c:pt>
                <c:pt idx="7469">
                  <c:v>40838.428379629629</c:v>
                </c:pt>
                <c:pt idx="7470">
                  <c:v>40838.428495370368</c:v>
                </c:pt>
                <c:pt idx="7471">
                  <c:v>40838.428611111114</c:v>
                </c:pt>
                <c:pt idx="7472">
                  <c:v>40838.428726851853</c:v>
                </c:pt>
                <c:pt idx="7473">
                  <c:v>40838.428842592592</c:v>
                </c:pt>
                <c:pt idx="7474">
                  <c:v>40838.42895833333</c:v>
                </c:pt>
                <c:pt idx="7475">
                  <c:v>40838.429074074076</c:v>
                </c:pt>
                <c:pt idx="7476">
                  <c:v>40838.429189814815</c:v>
                </c:pt>
                <c:pt idx="7477">
                  <c:v>40838.429305555554</c:v>
                </c:pt>
                <c:pt idx="7478">
                  <c:v>40838.4294212963</c:v>
                </c:pt>
                <c:pt idx="7479">
                  <c:v>40838.429537037038</c:v>
                </c:pt>
                <c:pt idx="7480">
                  <c:v>40838.429652777777</c:v>
                </c:pt>
                <c:pt idx="7481">
                  <c:v>40838.429768518516</c:v>
                </c:pt>
                <c:pt idx="7482">
                  <c:v>40838.429884259262</c:v>
                </c:pt>
                <c:pt idx="7483">
                  <c:v>40838.43</c:v>
                </c:pt>
                <c:pt idx="7484">
                  <c:v>40838.430115740739</c:v>
                </c:pt>
                <c:pt idx="7485">
                  <c:v>40838.430231481485</c:v>
                </c:pt>
                <c:pt idx="7486">
                  <c:v>40838.430347222224</c:v>
                </c:pt>
                <c:pt idx="7487">
                  <c:v>40838.430462962962</c:v>
                </c:pt>
                <c:pt idx="7488">
                  <c:v>40838.430578703701</c:v>
                </c:pt>
                <c:pt idx="7489">
                  <c:v>40838.430694444447</c:v>
                </c:pt>
                <c:pt idx="7490">
                  <c:v>40838.430810185186</c:v>
                </c:pt>
                <c:pt idx="7491">
                  <c:v>40838.430925925924</c:v>
                </c:pt>
                <c:pt idx="7492">
                  <c:v>40838.431041666663</c:v>
                </c:pt>
                <c:pt idx="7493">
                  <c:v>40838.431157407409</c:v>
                </c:pt>
                <c:pt idx="7494">
                  <c:v>40838.431273148148</c:v>
                </c:pt>
                <c:pt idx="7495">
                  <c:v>40838.431388888886</c:v>
                </c:pt>
                <c:pt idx="7496">
                  <c:v>40838.431504629632</c:v>
                </c:pt>
                <c:pt idx="7497">
                  <c:v>40838.431620370371</c:v>
                </c:pt>
                <c:pt idx="7498">
                  <c:v>40838.43173611111</c:v>
                </c:pt>
                <c:pt idx="7499">
                  <c:v>40838.431851851848</c:v>
                </c:pt>
                <c:pt idx="7500">
                  <c:v>40838.431967592594</c:v>
                </c:pt>
                <c:pt idx="7501">
                  <c:v>40838.432083333333</c:v>
                </c:pt>
                <c:pt idx="7502">
                  <c:v>40838.432199074072</c:v>
                </c:pt>
                <c:pt idx="7503">
                  <c:v>40838.432314814818</c:v>
                </c:pt>
                <c:pt idx="7504">
                  <c:v>40838.432430555556</c:v>
                </c:pt>
                <c:pt idx="7505">
                  <c:v>40838.432546296295</c:v>
                </c:pt>
                <c:pt idx="7506">
                  <c:v>40838.432662037034</c:v>
                </c:pt>
                <c:pt idx="7507">
                  <c:v>40838.43277777778</c:v>
                </c:pt>
                <c:pt idx="7508">
                  <c:v>40838.432893518519</c:v>
                </c:pt>
                <c:pt idx="7509">
                  <c:v>40838.433009259257</c:v>
                </c:pt>
                <c:pt idx="7510">
                  <c:v>40838.433125000003</c:v>
                </c:pt>
                <c:pt idx="7511">
                  <c:v>40838.433240740742</c:v>
                </c:pt>
                <c:pt idx="7512">
                  <c:v>40838.433356481481</c:v>
                </c:pt>
                <c:pt idx="7513">
                  <c:v>40838.433472222219</c:v>
                </c:pt>
                <c:pt idx="7514">
                  <c:v>40838.433587962965</c:v>
                </c:pt>
                <c:pt idx="7515">
                  <c:v>40838.433703703704</c:v>
                </c:pt>
                <c:pt idx="7516">
                  <c:v>40838.433819444443</c:v>
                </c:pt>
                <c:pt idx="7517">
                  <c:v>40838.433935185189</c:v>
                </c:pt>
                <c:pt idx="7518">
                  <c:v>40838.434050925927</c:v>
                </c:pt>
                <c:pt idx="7519">
                  <c:v>40838.434166666666</c:v>
                </c:pt>
                <c:pt idx="7520">
                  <c:v>40838.434282407405</c:v>
                </c:pt>
                <c:pt idx="7521">
                  <c:v>40838.434398148151</c:v>
                </c:pt>
                <c:pt idx="7522">
                  <c:v>40838.434513888889</c:v>
                </c:pt>
                <c:pt idx="7523">
                  <c:v>40838.434629629628</c:v>
                </c:pt>
                <c:pt idx="7524">
                  <c:v>40838.434745370374</c:v>
                </c:pt>
                <c:pt idx="7525">
                  <c:v>40838.434861111113</c:v>
                </c:pt>
                <c:pt idx="7526">
                  <c:v>40838.434976851851</c:v>
                </c:pt>
                <c:pt idx="7527">
                  <c:v>40838.43509259259</c:v>
                </c:pt>
                <c:pt idx="7528">
                  <c:v>40838.435208333336</c:v>
                </c:pt>
                <c:pt idx="7529">
                  <c:v>40838.435324074075</c:v>
                </c:pt>
                <c:pt idx="7530">
                  <c:v>40838.435439814813</c:v>
                </c:pt>
                <c:pt idx="7531">
                  <c:v>40838.435555555552</c:v>
                </c:pt>
                <c:pt idx="7532">
                  <c:v>40838.435671296298</c:v>
                </c:pt>
                <c:pt idx="7533">
                  <c:v>40838.435787037037</c:v>
                </c:pt>
                <c:pt idx="7534">
                  <c:v>40838.435902777775</c:v>
                </c:pt>
                <c:pt idx="7535">
                  <c:v>40838.436018518521</c:v>
                </c:pt>
                <c:pt idx="7536">
                  <c:v>40838.43613425926</c:v>
                </c:pt>
                <c:pt idx="7537">
                  <c:v>40838.436249999999</c:v>
                </c:pt>
                <c:pt idx="7538">
                  <c:v>40838.436365740738</c:v>
                </c:pt>
                <c:pt idx="7539">
                  <c:v>40838.436481481483</c:v>
                </c:pt>
                <c:pt idx="7540">
                  <c:v>40838.436597222222</c:v>
                </c:pt>
                <c:pt idx="7541">
                  <c:v>40838.436712962961</c:v>
                </c:pt>
                <c:pt idx="7542">
                  <c:v>40838.436828703707</c:v>
                </c:pt>
                <c:pt idx="7543">
                  <c:v>40838.436944444446</c:v>
                </c:pt>
                <c:pt idx="7544">
                  <c:v>40838.437060185184</c:v>
                </c:pt>
                <c:pt idx="7545">
                  <c:v>40838.437175925923</c:v>
                </c:pt>
                <c:pt idx="7546">
                  <c:v>40838.437291666669</c:v>
                </c:pt>
                <c:pt idx="7547">
                  <c:v>40838.437407407408</c:v>
                </c:pt>
                <c:pt idx="7548">
                  <c:v>40838.437523148146</c:v>
                </c:pt>
                <c:pt idx="7549">
                  <c:v>40838.437638888892</c:v>
                </c:pt>
                <c:pt idx="7550">
                  <c:v>40838.437754629631</c:v>
                </c:pt>
                <c:pt idx="7551">
                  <c:v>40838.43787037037</c:v>
                </c:pt>
                <c:pt idx="7552">
                  <c:v>40838.437986111108</c:v>
                </c:pt>
                <c:pt idx="7553">
                  <c:v>40838.438101851854</c:v>
                </c:pt>
                <c:pt idx="7554">
                  <c:v>40838.438217592593</c:v>
                </c:pt>
                <c:pt idx="7555">
                  <c:v>40838.438333333332</c:v>
                </c:pt>
                <c:pt idx="7556">
                  <c:v>40838.438449074078</c:v>
                </c:pt>
                <c:pt idx="7557">
                  <c:v>40838.438564814816</c:v>
                </c:pt>
                <c:pt idx="7558">
                  <c:v>40838.438680555555</c:v>
                </c:pt>
                <c:pt idx="7559">
                  <c:v>40838.438796296294</c:v>
                </c:pt>
                <c:pt idx="7560">
                  <c:v>40838.43891203704</c:v>
                </c:pt>
                <c:pt idx="7561">
                  <c:v>40838.439027777778</c:v>
                </c:pt>
                <c:pt idx="7562">
                  <c:v>40838.439143518517</c:v>
                </c:pt>
                <c:pt idx="7563">
                  <c:v>40838.439259259256</c:v>
                </c:pt>
                <c:pt idx="7564">
                  <c:v>40838.439375000002</c:v>
                </c:pt>
                <c:pt idx="7565">
                  <c:v>40838.43949074074</c:v>
                </c:pt>
                <c:pt idx="7566">
                  <c:v>40838.439606481479</c:v>
                </c:pt>
                <c:pt idx="7567">
                  <c:v>40838.439722222225</c:v>
                </c:pt>
                <c:pt idx="7568">
                  <c:v>40838.439837962964</c:v>
                </c:pt>
                <c:pt idx="7569">
                  <c:v>40838.439953703702</c:v>
                </c:pt>
                <c:pt idx="7570">
                  <c:v>40838.440069444441</c:v>
                </c:pt>
                <c:pt idx="7571">
                  <c:v>40838.440185185187</c:v>
                </c:pt>
                <c:pt idx="7572">
                  <c:v>40838.440300925926</c:v>
                </c:pt>
                <c:pt idx="7573">
                  <c:v>40838.440416666665</c:v>
                </c:pt>
                <c:pt idx="7574">
                  <c:v>40838.440532407411</c:v>
                </c:pt>
                <c:pt idx="7575">
                  <c:v>40838.440648148149</c:v>
                </c:pt>
                <c:pt idx="7576">
                  <c:v>40838.440763888888</c:v>
                </c:pt>
                <c:pt idx="7577">
                  <c:v>40838.440879629627</c:v>
                </c:pt>
                <c:pt idx="7578">
                  <c:v>40838.440995370373</c:v>
                </c:pt>
                <c:pt idx="7579">
                  <c:v>40838.441111111111</c:v>
                </c:pt>
                <c:pt idx="7580">
                  <c:v>40838.44122685185</c:v>
                </c:pt>
                <c:pt idx="7581">
                  <c:v>40838.441342592596</c:v>
                </c:pt>
                <c:pt idx="7582">
                  <c:v>40838.441458333335</c:v>
                </c:pt>
                <c:pt idx="7583">
                  <c:v>40838.441574074073</c:v>
                </c:pt>
                <c:pt idx="7584">
                  <c:v>40838.441689814812</c:v>
                </c:pt>
                <c:pt idx="7585">
                  <c:v>40838.441805555558</c:v>
                </c:pt>
                <c:pt idx="7586">
                  <c:v>40838.441921296297</c:v>
                </c:pt>
                <c:pt idx="7587">
                  <c:v>40838.442037037035</c:v>
                </c:pt>
                <c:pt idx="7588">
                  <c:v>40838.442152777781</c:v>
                </c:pt>
                <c:pt idx="7589">
                  <c:v>40838.44226851852</c:v>
                </c:pt>
                <c:pt idx="7590">
                  <c:v>40838.442384259259</c:v>
                </c:pt>
                <c:pt idx="7591">
                  <c:v>40838.442499999997</c:v>
                </c:pt>
                <c:pt idx="7592">
                  <c:v>40838.442615740743</c:v>
                </c:pt>
                <c:pt idx="7593">
                  <c:v>40838.442731481482</c:v>
                </c:pt>
                <c:pt idx="7594">
                  <c:v>40838.442847222221</c:v>
                </c:pt>
                <c:pt idx="7595">
                  <c:v>40838.442962962959</c:v>
                </c:pt>
                <c:pt idx="7596">
                  <c:v>40838.443078703705</c:v>
                </c:pt>
                <c:pt idx="7597">
                  <c:v>40838.443194444444</c:v>
                </c:pt>
                <c:pt idx="7598">
                  <c:v>40838.443310185183</c:v>
                </c:pt>
                <c:pt idx="7599">
                  <c:v>40838.443425925929</c:v>
                </c:pt>
                <c:pt idx="7600">
                  <c:v>40838.443541666667</c:v>
                </c:pt>
                <c:pt idx="7601">
                  <c:v>40838.443657407406</c:v>
                </c:pt>
                <c:pt idx="7602">
                  <c:v>40838.443773148145</c:v>
                </c:pt>
                <c:pt idx="7603">
                  <c:v>40838.443888888891</c:v>
                </c:pt>
                <c:pt idx="7604">
                  <c:v>40838.444004629629</c:v>
                </c:pt>
                <c:pt idx="7605">
                  <c:v>40838.444120370368</c:v>
                </c:pt>
                <c:pt idx="7606">
                  <c:v>40838.444236111114</c:v>
                </c:pt>
                <c:pt idx="7607">
                  <c:v>40838.444351851853</c:v>
                </c:pt>
                <c:pt idx="7608">
                  <c:v>40838.444467592592</c:v>
                </c:pt>
                <c:pt idx="7609">
                  <c:v>40838.44458333333</c:v>
                </c:pt>
                <c:pt idx="7610">
                  <c:v>40838.444699074076</c:v>
                </c:pt>
                <c:pt idx="7611">
                  <c:v>40838.444814814815</c:v>
                </c:pt>
                <c:pt idx="7612">
                  <c:v>40838.444930555554</c:v>
                </c:pt>
                <c:pt idx="7613">
                  <c:v>40838.4450462963</c:v>
                </c:pt>
                <c:pt idx="7614">
                  <c:v>40838.445162037038</c:v>
                </c:pt>
                <c:pt idx="7615">
                  <c:v>40838.445277777777</c:v>
                </c:pt>
                <c:pt idx="7616">
                  <c:v>40838.445393518516</c:v>
                </c:pt>
                <c:pt idx="7617">
                  <c:v>40838.445509259262</c:v>
                </c:pt>
                <c:pt idx="7618">
                  <c:v>40838.445625</c:v>
                </c:pt>
                <c:pt idx="7619">
                  <c:v>40838.445740740739</c:v>
                </c:pt>
                <c:pt idx="7620">
                  <c:v>40838.445856481485</c:v>
                </c:pt>
                <c:pt idx="7621">
                  <c:v>40838.445972222224</c:v>
                </c:pt>
                <c:pt idx="7622">
                  <c:v>40838.446087962962</c:v>
                </c:pt>
                <c:pt idx="7623">
                  <c:v>40838.446203703701</c:v>
                </c:pt>
                <c:pt idx="7624">
                  <c:v>40838.446319444447</c:v>
                </c:pt>
                <c:pt idx="7625">
                  <c:v>40838.446435185186</c:v>
                </c:pt>
                <c:pt idx="7626">
                  <c:v>40838.446550925924</c:v>
                </c:pt>
                <c:pt idx="7627">
                  <c:v>40838.446666666663</c:v>
                </c:pt>
                <c:pt idx="7628">
                  <c:v>40838.446782407409</c:v>
                </c:pt>
                <c:pt idx="7629">
                  <c:v>40838.446898148148</c:v>
                </c:pt>
                <c:pt idx="7630">
                  <c:v>40838.447013888886</c:v>
                </c:pt>
                <c:pt idx="7631">
                  <c:v>40838.447129629632</c:v>
                </c:pt>
                <c:pt idx="7632">
                  <c:v>40838.447245370371</c:v>
                </c:pt>
                <c:pt idx="7633">
                  <c:v>40838.44736111111</c:v>
                </c:pt>
                <c:pt idx="7634">
                  <c:v>40838.447476851848</c:v>
                </c:pt>
                <c:pt idx="7635">
                  <c:v>40838.447592592594</c:v>
                </c:pt>
                <c:pt idx="7636">
                  <c:v>40838.447708333333</c:v>
                </c:pt>
                <c:pt idx="7637">
                  <c:v>40838.447824074072</c:v>
                </c:pt>
                <c:pt idx="7638">
                  <c:v>40838.447939814818</c:v>
                </c:pt>
                <c:pt idx="7639">
                  <c:v>40838.448055555556</c:v>
                </c:pt>
                <c:pt idx="7640">
                  <c:v>40838.448171296295</c:v>
                </c:pt>
                <c:pt idx="7641">
                  <c:v>40838.448287037034</c:v>
                </c:pt>
                <c:pt idx="7642">
                  <c:v>40838.44840277778</c:v>
                </c:pt>
                <c:pt idx="7643">
                  <c:v>40838.448518518519</c:v>
                </c:pt>
                <c:pt idx="7644">
                  <c:v>40838.448634259257</c:v>
                </c:pt>
                <c:pt idx="7645">
                  <c:v>40838.448750000003</c:v>
                </c:pt>
                <c:pt idx="7646">
                  <c:v>40838.448865740742</c:v>
                </c:pt>
                <c:pt idx="7647">
                  <c:v>40838.448981481481</c:v>
                </c:pt>
                <c:pt idx="7648">
                  <c:v>40838.449097222219</c:v>
                </c:pt>
                <c:pt idx="7649">
                  <c:v>40838.449212962965</c:v>
                </c:pt>
                <c:pt idx="7650">
                  <c:v>40838.449328703704</c:v>
                </c:pt>
                <c:pt idx="7651">
                  <c:v>40838.449444444443</c:v>
                </c:pt>
                <c:pt idx="7652">
                  <c:v>40838.449560185189</c:v>
                </c:pt>
                <c:pt idx="7653">
                  <c:v>40838.449675925927</c:v>
                </c:pt>
                <c:pt idx="7654">
                  <c:v>40838.449791666666</c:v>
                </c:pt>
                <c:pt idx="7655">
                  <c:v>40838.449907407405</c:v>
                </c:pt>
                <c:pt idx="7656">
                  <c:v>40838.450023148151</c:v>
                </c:pt>
                <c:pt idx="7657">
                  <c:v>40838.450138888889</c:v>
                </c:pt>
                <c:pt idx="7658">
                  <c:v>40838.450254629628</c:v>
                </c:pt>
                <c:pt idx="7659">
                  <c:v>40838.450370370374</c:v>
                </c:pt>
                <c:pt idx="7660">
                  <c:v>40838.450486111113</c:v>
                </c:pt>
                <c:pt idx="7661">
                  <c:v>40838.450601851851</c:v>
                </c:pt>
                <c:pt idx="7662">
                  <c:v>40838.45071759259</c:v>
                </c:pt>
                <c:pt idx="7663">
                  <c:v>40838.450833333336</c:v>
                </c:pt>
                <c:pt idx="7664">
                  <c:v>40838.450949074075</c:v>
                </c:pt>
                <c:pt idx="7665">
                  <c:v>40838.451064814813</c:v>
                </c:pt>
                <c:pt idx="7666">
                  <c:v>40838.451180555552</c:v>
                </c:pt>
                <c:pt idx="7667">
                  <c:v>40838.451296296298</c:v>
                </c:pt>
                <c:pt idx="7668">
                  <c:v>40838.451412037037</c:v>
                </c:pt>
                <c:pt idx="7669">
                  <c:v>40838.451527777775</c:v>
                </c:pt>
                <c:pt idx="7670">
                  <c:v>40838.451643518521</c:v>
                </c:pt>
                <c:pt idx="7671">
                  <c:v>40838.45175925926</c:v>
                </c:pt>
                <c:pt idx="7672">
                  <c:v>40838.451874999999</c:v>
                </c:pt>
                <c:pt idx="7673">
                  <c:v>40838.451990740738</c:v>
                </c:pt>
                <c:pt idx="7674">
                  <c:v>40838.452106481483</c:v>
                </c:pt>
                <c:pt idx="7675">
                  <c:v>40838.452222222222</c:v>
                </c:pt>
                <c:pt idx="7676">
                  <c:v>40838.452337962961</c:v>
                </c:pt>
                <c:pt idx="7677">
                  <c:v>40838.452453703707</c:v>
                </c:pt>
                <c:pt idx="7678">
                  <c:v>40838.452569444446</c:v>
                </c:pt>
                <c:pt idx="7679">
                  <c:v>40838.452685185184</c:v>
                </c:pt>
                <c:pt idx="7680">
                  <c:v>40838.452800925923</c:v>
                </c:pt>
                <c:pt idx="7681">
                  <c:v>40838.452916666669</c:v>
                </c:pt>
                <c:pt idx="7682">
                  <c:v>40838.453032407408</c:v>
                </c:pt>
                <c:pt idx="7683">
                  <c:v>40838.453148148146</c:v>
                </c:pt>
                <c:pt idx="7684">
                  <c:v>40838.453263888892</c:v>
                </c:pt>
                <c:pt idx="7685">
                  <c:v>40838.453379629631</c:v>
                </c:pt>
                <c:pt idx="7686">
                  <c:v>40838.45349537037</c:v>
                </c:pt>
                <c:pt idx="7687">
                  <c:v>40838.453611111108</c:v>
                </c:pt>
                <c:pt idx="7688">
                  <c:v>40838.453726851854</c:v>
                </c:pt>
                <c:pt idx="7689">
                  <c:v>40838.453842592593</c:v>
                </c:pt>
                <c:pt idx="7690">
                  <c:v>40838.453958333332</c:v>
                </c:pt>
                <c:pt idx="7691">
                  <c:v>40838.454074074078</c:v>
                </c:pt>
                <c:pt idx="7692">
                  <c:v>40838.454189814816</c:v>
                </c:pt>
                <c:pt idx="7693">
                  <c:v>40838.454305555555</c:v>
                </c:pt>
                <c:pt idx="7694">
                  <c:v>40838.454421296294</c:v>
                </c:pt>
                <c:pt idx="7695">
                  <c:v>40838.45453703704</c:v>
                </c:pt>
                <c:pt idx="7696">
                  <c:v>40838.454652777778</c:v>
                </c:pt>
                <c:pt idx="7697">
                  <c:v>40838.454768518517</c:v>
                </c:pt>
                <c:pt idx="7698">
                  <c:v>40838.454884259256</c:v>
                </c:pt>
                <c:pt idx="7699">
                  <c:v>40838.455000000002</c:v>
                </c:pt>
                <c:pt idx="7700">
                  <c:v>40838.45511574074</c:v>
                </c:pt>
                <c:pt idx="7701">
                  <c:v>40838.455231481479</c:v>
                </c:pt>
                <c:pt idx="7702">
                  <c:v>40838.455347222225</c:v>
                </c:pt>
                <c:pt idx="7703">
                  <c:v>40838.455462962964</c:v>
                </c:pt>
                <c:pt idx="7704">
                  <c:v>40838.455578703702</c:v>
                </c:pt>
                <c:pt idx="7705">
                  <c:v>40838.455694444441</c:v>
                </c:pt>
                <c:pt idx="7706">
                  <c:v>40838.455810185187</c:v>
                </c:pt>
                <c:pt idx="7707">
                  <c:v>40838.455925925926</c:v>
                </c:pt>
                <c:pt idx="7708">
                  <c:v>40838.456041666665</c:v>
                </c:pt>
                <c:pt idx="7709">
                  <c:v>40838.456157407411</c:v>
                </c:pt>
                <c:pt idx="7710">
                  <c:v>40838.456273148149</c:v>
                </c:pt>
                <c:pt idx="7711">
                  <c:v>40838.456388888888</c:v>
                </c:pt>
                <c:pt idx="7712">
                  <c:v>40838.456504629627</c:v>
                </c:pt>
                <c:pt idx="7713">
                  <c:v>40838.456620370373</c:v>
                </c:pt>
                <c:pt idx="7714">
                  <c:v>40838.456736111111</c:v>
                </c:pt>
                <c:pt idx="7715">
                  <c:v>40838.45685185185</c:v>
                </c:pt>
                <c:pt idx="7716">
                  <c:v>40838.456967592596</c:v>
                </c:pt>
                <c:pt idx="7717">
                  <c:v>40838.457083333335</c:v>
                </c:pt>
                <c:pt idx="7718">
                  <c:v>40838.457199074073</c:v>
                </c:pt>
                <c:pt idx="7719">
                  <c:v>40838.457314814812</c:v>
                </c:pt>
                <c:pt idx="7720">
                  <c:v>40838.457430555558</c:v>
                </c:pt>
                <c:pt idx="7721">
                  <c:v>40838.457546296297</c:v>
                </c:pt>
                <c:pt idx="7722">
                  <c:v>40838.457662037035</c:v>
                </c:pt>
                <c:pt idx="7723">
                  <c:v>40838.457777777781</c:v>
                </c:pt>
                <c:pt idx="7724">
                  <c:v>40838.45789351852</c:v>
                </c:pt>
                <c:pt idx="7725">
                  <c:v>40838.458009259259</c:v>
                </c:pt>
                <c:pt idx="7726">
                  <c:v>40838.458124999997</c:v>
                </c:pt>
                <c:pt idx="7727">
                  <c:v>40838.458240740743</c:v>
                </c:pt>
                <c:pt idx="7728">
                  <c:v>40838.458356481482</c:v>
                </c:pt>
                <c:pt idx="7729">
                  <c:v>40838.458472222221</c:v>
                </c:pt>
                <c:pt idx="7730">
                  <c:v>40838.458587962959</c:v>
                </c:pt>
                <c:pt idx="7731">
                  <c:v>40838.458703703705</c:v>
                </c:pt>
                <c:pt idx="7732">
                  <c:v>40838.458819444444</c:v>
                </c:pt>
                <c:pt idx="7733">
                  <c:v>40838.458935185183</c:v>
                </c:pt>
                <c:pt idx="7734">
                  <c:v>40838.459050925929</c:v>
                </c:pt>
                <c:pt idx="7735">
                  <c:v>40838.459166666667</c:v>
                </c:pt>
                <c:pt idx="7736">
                  <c:v>40838.459282407406</c:v>
                </c:pt>
                <c:pt idx="7737">
                  <c:v>40838.459398148145</c:v>
                </c:pt>
                <c:pt idx="7738">
                  <c:v>40838.459513888891</c:v>
                </c:pt>
                <c:pt idx="7739">
                  <c:v>40838.459629629629</c:v>
                </c:pt>
                <c:pt idx="7740">
                  <c:v>40838.459745370368</c:v>
                </c:pt>
                <c:pt idx="7741">
                  <c:v>40838.459861111114</c:v>
                </c:pt>
                <c:pt idx="7742">
                  <c:v>40838.459976851853</c:v>
                </c:pt>
                <c:pt idx="7743">
                  <c:v>40838.460092592592</c:v>
                </c:pt>
                <c:pt idx="7744">
                  <c:v>40838.46020833333</c:v>
                </c:pt>
                <c:pt idx="7745">
                  <c:v>40838.460324074076</c:v>
                </c:pt>
                <c:pt idx="7746">
                  <c:v>40838.460439814815</c:v>
                </c:pt>
                <c:pt idx="7747">
                  <c:v>40838.460555555554</c:v>
                </c:pt>
                <c:pt idx="7748">
                  <c:v>40838.4606712963</c:v>
                </c:pt>
                <c:pt idx="7749">
                  <c:v>40838.460787037038</c:v>
                </c:pt>
                <c:pt idx="7750">
                  <c:v>40838.460902777777</c:v>
                </c:pt>
                <c:pt idx="7751">
                  <c:v>40838.461018518516</c:v>
                </c:pt>
                <c:pt idx="7752">
                  <c:v>40838.461134259262</c:v>
                </c:pt>
                <c:pt idx="7753">
                  <c:v>40838.46125</c:v>
                </c:pt>
                <c:pt idx="7754">
                  <c:v>40838.461365740739</c:v>
                </c:pt>
                <c:pt idx="7755">
                  <c:v>40838.461481481485</c:v>
                </c:pt>
                <c:pt idx="7756">
                  <c:v>40838.461597222224</c:v>
                </c:pt>
                <c:pt idx="7757">
                  <c:v>40838.461712962962</c:v>
                </c:pt>
                <c:pt idx="7758">
                  <c:v>40838.461828703701</c:v>
                </c:pt>
                <c:pt idx="7759">
                  <c:v>40838.461944444447</c:v>
                </c:pt>
                <c:pt idx="7760">
                  <c:v>40838.462060185186</c:v>
                </c:pt>
                <c:pt idx="7761">
                  <c:v>40838.462175925924</c:v>
                </c:pt>
                <c:pt idx="7762">
                  <c:v>40838.462291666663</c:v>
                </c:pt>
                <c:pt idx="7763">
                  <c:v>40838.462407407409</c:v>
                </c:pt>
                <c:pt idx="7764">
                  <c:v>40838.462523148148</c:v>
                </c:pt>
                <c:pt idx="7765">
                  <c:v>40838.462638888886</c:v>
                </c:pt>
                <c:pt idx="7766">
                  <c:v>40838.462754629632</c:v>
                </c:pt>
                <c:pt idx="7767">
                  <c:v>40838.462870370371</c:v>
                </c:pt>
                <c:pt idx="7768">
                  <c:v>40838.46298611111</c:v>
                </c:pt>
                <c:pt idx="7769">
                  <c:v>40838.463101851848</c:v>
                </c:pt>
                <c:pt idx="7770">
                  <c:v>40838.463217592594</c:v>
                </c:pt>
                <c:pt idx="7771">
                  <c:v>40838.463333333333</c:v>
                </c:pt>
                <c:pt idx="7772">
                  <c:v>40838.463449074072</c:v>
                </c:pt>
                <c:pt idx="7773">
                  <c:v>40838.463564814818</c:v>
                </c:pt>
                <c:pt idx="7774">
                  <c:v>40838.463680555556</c:v>
                </c:pt>
                <c:pt idx="7775">
                  <c:v>40838.463796296295</c:v>
                </c:pt>
                <c:pt idx="7776">
                  <c:v>40838.463912037034</c:v>
                </c:pt>
                <c:pt idx="7777">
                  <c:v>40838.46402777778</c:v>
                </c:pt>
                <c:pt idx="7778">
                  <c:v>40838.464143518519</c:v>
                </c:pt>
                <c:pt idx="7779">
                  <c:v>40838.464259259257</c:v>
                </c:pt>
                <c:pt idx="7780">
                  <c:v>40838.464375000003</c:v>
                </c:pt>
                <c:pt idx="7781">
                  <c:v>40838.464490740742</c:v>
                </c:pt>
                <c:pt idx="7782">
                  <c:v>40838.464606481481</c:v>
                </c:pt>
                <c:pt idx="7783">
                  <c:v>40838.464722222219</c:v>
                </c:pt>
                <c:pt idx="7784">
                  <c:v>40838.464837962965</c:v>
                </c:pt>
                <c:pt idx="7785">
                  <c:v>40838.464953703704</c:v>
                </c:pt>
                <c:pt idx="7786">
                  <c:v>40838.465069444443</c:v>
                </c:pt>
                <c:pt idx="7787">
                  <c:v>40838.465185185189</c:v>
                </c:pt>
                <c:pt idx="7788">
                  <c:v>40838.465300925927</c:v>
                </c:pt>
                <c:pt idx="7789">
                  <c:v>40838.465416666666</c:v>
                </c:pt>
                <c:pt idx="7790">
                  <c:v>40838.465532407405</c:v>
                </c:pt>
                <c:pt idx="7791">
                  <c:v>40838.465648148151</c:v>
                </c:pt>
                <c:pt idx="7792">
                  <c:v>40838.465763888889</c:v>
                </c:pt>
                <c:pt idx="7793">
                  <c:v>40838.465879629628</c:v>
                </c:pt>
                <c:pt idx="7794">
                  <c:v>40838.465995370374</c:v>
                </c:pt>
                <c:pt idx="7795">
                  <c:v>40838.466111111113</c:v>
                </c:pt>
                <c:pt idx="7796">
                  <c:v>40838.466226851851</c:v>
                </c:pt>
                <c:pt idx="7797">
                  <c:v>40838.46634259259</c:v>
                </c:pt>
                <c:pt idx="7798">
                  <c:v>40838.466458333336</c:v>
                </c:pt>
                <c:pt idx="7799">
                  <c:v>40838.466574074075</c:v>
                </c:pt>
                <c:pt idx="7800">
                  <c:v>40838.466689814813</c:v>
                </c:pt>
                <c:pt idx="7801">
                  <c:v>40838.466805555552</c:v>
                </c:pt>
                <c:pt idx="7802">
                  <c:v>40838.466921296298</c:v>
                </c:pt>
                <c:pt idx="7803">
                  <c:v>40838.467037037037</c:v>
                </c:pt>
                <c:pt idx="7804">
                  <c:v>40838.467152777775</c:v>
                </c:pt>
                <c:pt idx="7805">
                  <c:v>40838.467268518521</c:v>
                </c:pt>
                <c:pt idx="7806">
                  <c:v>40838.46738425926</c:v>
                </c:pt>
                <c:pt idx="7807">
                  <c:v>40838.467499999999</c:v>
                </c:pt>
                <c:pt idx="7808">
                  <c:v>40838.467615740738</c:v>
                </c:pt>
                <c:pt idx="7809">
                  <c:v>40838.467731481483</c:v>
                </c:pt>
                <c:pt idx="7810">
                  <c:v>40838.467847222222</c:v>
                </c:pt>
                <c:pt idx="7811">
                  <c:v>40838.467962962961</c:v>
                </c:pt>
                <c:pt idx="7812">
                  <c:v>40838.468078703707</c:v>
                </c:pt>
                <c:pt idx="7813">
                  <c:v>40838.468194444446</c:v>
                </c:pt>
                <c:pt idx="7814">
                  <c:v>40838.468310185184</c:v>
                </c:pt>
                <c:pt idx="7815">
                  <c:v>40838.468425925923</c:v>
                </c:pt>
                <c:pt idx="7816">
                  <c:v>40838.468541666669</c:v>
                </c:pt>
                <c:pt idx="7817">
                  <c:v>40838.468657407408</c:v>
                </c:pt>
                <c:pt idx="7818">
                  <c:v>40838.468773148146</c:v>
                </c:pt>
                <c:pt idx="7819">
                  <c:v>40838.468888888892</c:v>
                </c:pt>
                <c:pt idx="7820">
                  <c:v>40838.469004629631</c:v>
                </c:pt>
                <c:pt idx="7821">
                  <c:v>40838.46912037037</c:v>
                </c:pt>
                <c:pt idx="7822">
                  <c:v>40838.469236111108</c:v>
                </c:pt>
                <c:pt idx="7823">
                  <c:v>40838.469351851854</c:v>
                </c:pt>
                <c:pt idx="7824">
                  <c:v>40838.469467592593</c:v>
                </c:pt>
                <c:pt idx="7825">
                  <c:v>40838.469583333332</c:v>
                </c:pt>
                <c:pt idx="7826">
                  <c:v>40838.469699074078</c:v>
                </c:pt>
                <c:pt idx="7827">
                  <c:v>40838.469814814816</c:v>
                </c:pt>
                <c:pt idx="7828">
                  <c:v>40838.469930555555</c:v>
                </c:pt>
                <c:pt idx="7829">
                  <c:v>40838.470046296294</c:v>
                </c:pt>
                <c:pt idx="7830">
                  <c:v>40838.47016203704</c:v>
                </c:pt>
                <c:pt idx="7831">
                  <c:v>40838.470277777778</c:v>
                </c:pt>
                <c:pt idx="7832">
                  <c:v>40838.470393518517</c:v>
                </c:pt>
                <c:pt idx="7833">
                  <c:v>40838.470509259256</c:v>
                </c:pt>
                <c:pt idx="7834">
                  <c:v>40838.470625000002</c:v>
                </c:pt>
                <c:pt idx="7835">
                  <c:v>40838.47074074074</c:v>
                </c:pt>
                <c:pt idx="7836">
                  <c:v>40838.470856481479</c:v>
                </c:pt>
                <c:pt idx="7837">
                  <c:v>40838.470972222225</c:v>
                </c:pt>
                <c:pt idx="7838">
                  <c:v>40838.471087962964</c:v>
                </c:pt>
                <c:pt idx="7839">
                  <c:v>40838.471203703702</c:v>
                </c:pt>
                <c:pt idx="7840">
                  <c:v>40838.471319444441</c:v>
                </c:pt>
                <c:pt idx="7841">
                  <c:v>40838.471435185187</c:v>
                </c:pt>
                <c:pt idx="7842">
                  <c:v>40838.471550925926</c:v>
                </c:pt>
                <c:pt idx="7843">
                  <c:v>40838.471666666665</c:v>
                </c:pt>
                <c:pt idx="7844">
                  <c:v>40838.471782407411</c:v>
                </c:pt>
                <c:pt idx="7845">
                  <c:v>40838.471898148149</c:v>
                </c:pt>
                <c:pt idx="7846">
                  <c:v>40838.472013888888</c:v>
                </c:pt>
                <c:pt idx="7847">
                  <c:v>40838.472129629627</c:v>
                </c:pt>
                <c:pt idx="7848">
                  <c:v>40838.472245370373</c:v>
                </c:pt>
                <c:pt idx="7849">
                  <c:v>40838.472361111111</c:v>
                </c:pt>
                <c:pt idx="7850">
                  <c:v>40838.47247685185</c:v>
                </c:pt>
                <c:pt idx="7851">
                  <c:v>40838.472592592596</c:v>
                </c:pt>
                <c:pt idx="7852">
                  <c:v>40838.472708333335</c:v>
                </c:pt>
                <c:pt idx="7853">
                  <c:v>40838.472824074073</c:v>
                </c:pt>
                <c:pt idx="7854">
                  <c:v>40838.472939814812</c:v>
                </c:pt>
                <c:pt idx="7855">
                  <c:v>40838.473055555558</c:v>
                </c:pt>
                <c:pt idx="7856">
                  <c:v>40838.473171296297</c:v>
                </c:pt>
                <c:pt idx="7857">
                  <c:v>40838.473287037035</c:v>
                </c:pt>
                <c:pt idx="7858">
                  <c:v>40838.473402777781</c:v>
                </c:pt>
                <c:pt idx="7859">
                  <c:v>40838.47351851852</c:v>
                </c:pt>
                <c:pt idx="7860">
                  <c:v>40838.473634259259</c:v>
                </c:pt>
                <c:pt idx="7861">
                  <c:v>40838.473749999997</c:v>
                </c:pt>
                <c:pt idx="7862">
                  <c:v>40838.473865740743</c:v>
                </c:pt>
                <c:pt idx="7863">
                  <c:v>40838.473981481482</c:v>
                </c:pt>
                <c:pt idx="7864">
                  <c:v>40838.474097222221</c:v>
                </c:pt>
                <c:pt idx="7865">
                  <c:v>40838.474212962959</c:v>
                </c:pt>
                <c:pt idx="7866">
                  <c:v>40838.474328703705</c:v>
                </c:pt>
                <c:pt idx="7867">
                  <c:v>40838.474444444444</c:v>
                </c:pt>
                <c:pt idx="7868">
                  <c:v>40838.474560185183</c:v>
                </c:pt>
                <c:pt idx="7869">
                  <c:v>40838.474675925929</c:v>
                </c:pt>
                <c:pt idx="7870">
                  <c:v>40838.474791666667</c:v>
                </c:pt>
                <c:pt idx="7871">
                  <c:v>40838.474907407406</c:v>
                </c:pt>
                <c:pt idx="7872">
                  <c:v>40838.475023148145</c:v>
                </c:pt>
                <c:pt idx="7873">
                  <c:v>40838.475138888891</c:v>
                </c:pt>
                <c:pt idx="7874">
                  <c:v>40838.475254629629</c:v>
                </c:pt>
                <c:pt idx="7875">
                  <c:v>40838.475370370368</c:v>
                </c:pt>
                <c:pt idx="7876">
                  <c:v>40838.475486111114</c:v>
                </c:pt>
                <c:pt idx="7877">
                  <c:v>40838.475601851853</c:v>
                </c:pt>
                <c:pt idx="7878">
                  <c:v>40838.475717592592</c:v>
                </c:pt>
                <c:pt idx="7879">
                  <c:v>40838.47583333333</c:v>
                </c:pt>
                <c:pt idx="7880">
                  <c:v>40838.475949074076</c:v>
                </c:pt>
                <c:pt idx="7881">
                  <c:v>40838.476064814815</c:v>
                </c:pt>
                <c:pt idx="7882">
                  <c:v>40838.476180555554</c:v>
                </c:pt>
                <c:pt idx="7883">
                  <c:v>40838.4762962963</c:v>
                </c:pt>
                <c:pt idx="7884">
                  <c:v>40838.476412037038</c:v>
                </c:pt>
                <c:pt idx="7885">
                  <c:v>40838.476527777777</c:v>
                </c:pt>
                <c:pt idx="7886">
                  <c:v>40838.476643518516</c:v>
                </c:pt>
                <c:pt idx="7887">
                  <c:v>40838.476759259262</c:v>
                </c:pt>
                <c:pt idx="7888">
                  <c:v>40838.476875</c:v>
                </c:pt>
                <c:pt idx="7889">
                  <c:v>40838.476990740739</c:v>
                </c:pt>
                <c:pt idx="7890">
                  <c:v>40838.477106481485</c:v>
                </c:pt>
                <c:pt idx="7891">
                  <c:v>40838.477222222224</c:v>
                </c:pt>
                <c:pt idx="7892">
                  <c:v>40838.477337962962</c:v>
                </c:pt>
                <c:pt idx="7893">
                  <c:v>40838.477453703701</c:v>
                </c:pt>
                <c:pt idx="7894">
                  <c:v>40838.477569444447</c:v>
                </c:pt>
                <c:pt idx="7895">
                  <c:v>40838.477685185186</c:v>
                </c:pt>
                <c:pt idx="7896">
                  <c:v>40838.477800925924</c:v>
                </c:pt>
                <c:pt idx="7897">
                  <c:v>40838.477916666663</c:v>
                </c:pt>
                <c:pt idx="7898">
                  <c:v>40838.478032407409</c:v>
                </c:pt>
                <c:pt idx="7899">
                  <c:v>40838.478148148148</c:v>
                </c:pt>
                <c:pt idx="7900">
                  <c:v>40838.478263888886</c:v>
                </c:pt>
                <c:pt idx="7901">
                  <c:v>40838.478379629632</c:v>
                </c:pt>
                <c:pt idx="7902">
                  <c:v>40838.478495370371</c:v>
                </c:pt>
                <c:pt idx="7903">
                  <c:v>40838.47861111111</c:v>
                </c:pt>
                <c:pt idx="7904">
                  <c:v>40838.478726851848</c:v>
                </c:pt>
                <c:pt idx="7905">
                  <c:v>40838.478842592594</c:v>
                </c:pt>
                <c:pt idx="7906">
                  <c:v>40838.478958333333</c:v>
                </c:pt>
                <c:pt idx="7907">
                  <c:v>40838.479074074072</c:v>
                </c:pt>
                <c:pt idx="7908">
                  <c:v>40838.479189814818</c:v>
                </c:pt>
                <c:pt idx="7909">
                  <c:v>40838.479305555556</c:v>
                </c:pt>
                <c:pt idx="7910">
                  <c:v>40838.479421296295</c:v>
                </c:pt>
                <c:pt idx="7911">
                  <c:v>40838.479537037034</c:v>
                </c:pt>
                <c:pt idx="7912">
                  <c:v>40838.47965277778</c:v>
                </c:pt>
                <c:pt idx="7913">
                  <c:v>40838.479768518519</c:v>
                </c:pt>
                <c:pt idx="7914">
                  <c:v>40838.479884259257</c:v>
                </c:pt>
                <c:pt idx="7915">
                  <c:v>40838.480000000003</c:v>
                </c:pt>
                <c:pt idx="7916">
                  <c:v>40838.480115740742</c:v>
                </c:pt>
                <c:pt idx="7917">
                  <c:v>40838.480231481481</c:v>
                </c:pt>
                <c:pt idx="7918">
                  <c:v>40838.480347222219</c:v>
                </c:pt>
                <c:pt idx="7919">
                  <c:v>40838.480462962965</c:v>
                </c:pt>
                <c:pt idx="7920">
                  <c:v>40838.480578703704</c:v>
                </c:pt>
                <c:pt idx="7921">
                  <c:v>40838.480694444443</c:v>
                </c:pt>
                <c:pt idx="7922">
                  <c:v>40838.480810185189</c:v>
                </c:pt>
                <c:pt idx="7923">
                  <c:v>40838.480925925927</c:v>
                </c:pt>
                <c:pt idx="7924">
                  <c:v>40838.481041666666</c:v>
                </c:pt>
                <c:pt idx="7925">
                  <c:v>40838.481157407405</c:v>
                </c:pt>
                <c:pt idx="7926">
                  <c:v>40838.481273148151</c:v>
                </c:pt>
                <c:pt idx="7927">
                  <c:v>40838.481388888889</c:v>
                </c:pt>
                <c:pt idx="7928">
                  <c:v>40838.481504629628</c:v>
                </c:pt>
                <c:pt idx="7929">
                  <c:v>40838.481620370374</c:v>
                </c:pt>
                <c:pt idx="7930">
                  <c:v>40838.481736111113</c:v>
                </c:pt>
                <c:pt idx="7931">
                  <c:v>40838.481851851851</c:v>
                </c:pt>
                <c:pt idx="7932">
                  <c:v>40838.48196759259</c:v>
                </c:pt>
                <c:pt idx="7933">
                  <c:v>40838.482083333336</c:v>
                </c:pt>
                <c:pt idx="7934">
                  <c:v>40838.482199074075</c:v>
                </c:pt>
                <c:pt idx="7935">
                  <c:v>40838.482314814813</c:v>
                </c:pt>
                <c:pt idx="7936">
                  <c:v>40838.482430555552</c:v>
                </c:pt>
                <c:pt idx="7937">
                  <c:v>40838.482546296298</c:v>
                </c:pt>
                <c:pt idx="7938">
                  <c:v>40838.482662037037</c:v>
                </c:pt>
                <c:pt idx="7939">
                  <c:v>40838.482777777775</c:v>
                </c:pt>
                <c:pt idx="7940">
                  <c:v>40838.482893518521</c:v>
                </c:pt>
                <c:pt idx="7941">
                  <c:v>40838.48300925926</c:v>
                </c:pt>
                <c:pt idx="7942">
                  <c:v>40838.483124999999</c:v>
                </c:pt>
                <c:pt idx="7943">
                  <c:v>40838.483240740738</c:v>
                </c:pt>
                <c:pt idx="7944">
                  <c:v>40838.483356481483</c:v>
                </c:pt>
                <c:pt idx="7945">
                  <c:v>40838.483472222222</c:v>
                </c:pt>
                <c:pt idx="7946">
                  <c:v>40838.483587962961</c:v>
                </c:pt>
                <c:pt idx="7947">
                  <c:v>40838.483703703707</c:v>
                </c:pt>
                <c:pt idx="7948">
                  <c:v>40838.483819444446</c:v>
                </c:pt>
                <c:pt idx="7949">
                  <c:v>40838.483935185184</c:v>
                </c:pt>
                <c:pt idx="7950">
                  <c:v>40838.484050925923</c:v>
                </c:pt>
                <c:pt idx="7951">
                  <c:v>40838.484166666669</c:v>
                </c:pt>
                <c:pt idx="7952">
                  <c:v>40838.484282407408</c:v>
                </c:pt>
                <c:pt idx="7953">
                  <c:v>40838.484398148146</c:v>
                </c:pt>
                <c:pt idx="7954">
                  <c:v>40838.484513888892</c:v>
                </c:pt>
                <c:pt idx="7955">
                  <c:v>40838.484629629631</c:v>
                </c:pt>
                <c:pt idx="7956">
                  <c:v>40838.48474537037</c:v>
                </c:pt>
                <c:pt idx="7957">
                  <c:v>40838.484861111108</c:v>
                </c:pt>
                <c:pt idx="7958">
                  <c:v>40838.484976851854</c:v>
                </c:pt>
                <c:pt idx="7959">
                  <c:v>40838.485092592593</c:v>
                </c:pt>
                <c:pt idx="7960">
                  <c:v>40838.485208333332</c:v>
                </c:pt>
                <c:pt idx="7961">
                  <c:v>40838.485324074078</c:v>
                </c:pt>
                <c:pt idx="7962">
                  <c:v>40838.485439814816</c:v>
                </c:pt>
                <c:pt idx="7963">
                  <c:v>40838.485555555555</c:v>
                </c:pt>
                <c:pt idx="7964">
                  <c:v>40838.485671296294</c:v>
                </c:pt>
                <c:pt idx="7965">
                  <c:v>40838.48578703704</c:v>
                </c:pt>
                <c:pt idx="7966">
                  <c:v>40838.485902777778</c:v>
                </c:pt>
                <c:pt idx="7967">
                  <c:v>40838.486018518517</c:v>
                </c:pt>
                <c:pt idx="7968">
                  <c:v>40838.486134259256</c:v>
                </c:pt>
                <c:pt idx="7969">
                  <c:v>40838.486250000002</c:v>
                </c:pt>
                <c:pt idx="7970">
                  <c:v>40838.48636574074</c:v>
                </c:pt>
                <c:pt idx="7971">
                  <c:v>40838.486481481479</c:v>
                </c:pt>
                <c:pt idx="7972">
                  <c:v>40838.486597222225</c:v>
                </c:pt>
                <c:pt idx="7973">
                  <c:v>40838.486712962964</c:v>
                </c:pt>
                <c:pt idx="7974">
                  <c:v>40838.486828703702</c:v>
                </c:pt>
                <c:pt idx="7975">
                  <c:v>40838.486944444441</c:v>
                </c:pt>
                <c:pt idx="7976">
                  <c:v>40838.487060185187</c:v>
                </c:pt>
                <c:pt idx="7977">
                  <c:v>40838.487175925926</c:v>
                </c:pt>
                <c:pt idx="7978">
                  <c:v>40838.487291666665</c:v>
                </c:pt>
                <c:pt idx="7979">
                  <c:v>40838.487407407411</c:v>
                </c:pt>
                <c:pt idx="7980">
                  <c:v>40838.487523148149</c:v>
                </c:pt>
                <c:pt idx="7981">
                  <c:v>40838.487638888888</c:v>
                </c:pt>
                <c:pt idx="7982">
                  <c:v>40838.487754629627</c:v>
                </c:pt>
                <c:pt idx="7983">
                  <c:v>40838.487870370373</c:v>
                </c:pt>
                <c:pt idx="7984">
                  <c:v>40838.487986111111</c:v>
                </c:pt>
                <c:pt idx="7985">
                  <c:v>40838.48810185185</c:v>
                </c:pt>
                <c:pt idx="7986">
                  <c:v>40838.488217592596</c:v>
                </c:pt>
                <c:pt idx="7987">
                  <c:v>40838.488333333335</c:v>
                </c:pt>
                <c:pt idx="7988">
                  <c:v>40838.488449074073</c:v>
                </c:pt>
                <c:pt idx="7989">
                  <c:v>40838.488564814812</c:v>
                </c:pt>
                <c:pt idx="7990">
                  <c:v>40838.488680555558</c:v>
                </c:pt>
                <c:pt idx="7991">
                  <c:v>40838.488796296297</c:v>
                </c:pt>
                <c:pt idx="7992">
                  <c:v>40838.488912037035</c:v>
                </c:pt>
                <c:pt idx="7993">
                  <c:v>40838.489027777781</c:v>
                </c:pt>
                <c:pt idx="7994">
                  <c:v>40838.48914351852</c:v>
                </c:pt>
                <c:pt idx="7995">
                  <c:v>40838.489259259259</c:v>
                </c:pt>
                <c:pt idx="7996">
                  <c:v>40838.489374999997</c:v>
                </c:pt>
                <c:pt idx="7997">
                  <c:v>40838.489490740743</c:v>
                </c:pt>
                <c:pt idx="7998">
                  <c:v>40838.489606481482</c:v>
                </c:pt>
                <c:pt idx="7999">
                  <c:v>40838.489722222221</c:v>
                </c:pt>
                <c:pt idx="8000">
                  <c:v>40838.489837962959</c:v>
                </c:pt>
                <c:pt idx="8001">
                  <c:v>40838.489953703705</c:v>
                </c:pt>
                <c:pt idx="8002">
                  <c:v>40838.490069444444</c:v>
                </c:pt>
                <c:pt idx="8003">
                  <c:v>40838.490185185183</c:v>
                </c:pt>
                <c:pt idx="8004">
                  <c:v>40838.490300925929</c:v>
                </c:pt>
                <c:pt idx="8005">
                  <c:v>40838.490416666667</c:v>
                </c:pt>
                <c:pt idx="8006">
                  <c:v>40838.490532407406</c:v>
                </c:pt>
                <c:pt idx="8007">
                  <c:v>40838.490648148145</c:v>
                </c:pt>
                <c:pt idx="8008">
                  <c:v>40838.490763888891</c:v>
                </c:pt>
                <c:pt idx="8009">
                  <c:v>40838.490879629629</c:v>
                </c:pt>
                <c:pt idx="8010">
                  <c:v>40838.490995370368</c:v>
                </c:pt>
                <c:pt idx="8011">
                  <c:v>40838.491111111114</c:v>
                </c:pt>
                <c:pt idx="8012">
                  <c:v>40838.491226851853</c:v>
                </c:pt>
                <c:pt idx="8013">
                  <c:v>40838.491342592592</c:v>
                </c:pt>
                <c:pt idx="8014">
                  <c:v>40838.49145833333</c:v>
                </c:pt>
                <c:pt idx="8015">
                  <c:v>40838.491574074076</c:v>
                </c:pt>
                <c:pt idx="8016">
                  <c:v>40838.491689814815</c:v>
                </c:pt>
                <c:pt idx="8017">
                  <c:v>40838.491805555554</c:v>
                </c:pt>
                <c:pt idx="8018">
                  <c:v>40838.4919212963</c:v>
                </c:pt>
                <c:pt idx="8019">
                  <c:v>40838.492037037038</c:v>
                </c:pt>
                <c:pt idx="8020">
                  <c:v>40838.492152777777</c:v>
                </c:pt>
                <c:pt idx="8021">
                  <c:v>40838.492268518516</c:v>
                </c:pt>
                <c:pt idx="8022">
                  <c:v>40838.492384259262</c:v>
                </c:pt>
                <c:pt idx="8023">
                  <c:v>40838.4925</c:v>
                </c:pt>
                <c:pt idx="8024">
                  <c:v>40838.492615740739</c:v>
                </c:pt>
                <c:pt idx="8025">
                  <c:v>40838.492731481485</c:v>
                </c:pt>
                <c:pt idx="8026">
                  <c:v>40838.492847222224</c:v>
                </c:pt>
                <c:pt idx="8027">
                  <c:v>40838.492962962962</c:v>
                </c:pt>
                <c:pt idx="8028">
                  <c:v>40838.493078703701</c:v>
                </c:pt>
                <c:pt idx="8029">
                  <c:v>40838.493194444447</c:v>
                </c:pt>
                <c:pt idx="8030">
                  <c:v>40838.493310185186</c:v>
                </c:pt>
                <c:pt idx="8031">
                  <c:v>40838.493425925924</c:v>
                </c:pt>
                <c:pt idx="8032">
                  <c:v>40838.493541666663</c:v>
                </c:pt>
                <c:pt idx="8033">
                  <c:v>40838.493657407409</c:v>
                </c:pt>
                <c:pt idx="8034">
                  <c:v>40838.493773148148</c:v>
                </c:pt>
                <c:pt idx="8035">
                  <c:v>40838.493888888886</c:v>
                </c:pt>
                <c:pt idx="8036">
                  <c:v>40838.494004629632</c:v>
                </c:pt>
                <c:pt idx="8037">
                  <c:v>40838.494120370371</c:v>
                </c:pt>
                <c:pt idx="8038">
                  <c:v>40838.49423611111</c:v>
                </c:pt>
                <c:pt idx="8039">
                  <c:v>40838.494351851848</c:v>
                </c:pt>
                <c:pt idx="8040">
                  <c:v>40838.494467592594</c:v>
                </c:pt>
                <c:pt idx="8041">
                  <c:v>40838.494583333333</c:v>
                </c:pt>
                <c:pt idx="8042">
                  <c:v>40838.494699074072</c:v>
                </c:pt>
                <c:pt idx="8043">
                  <c:v>40838.494814814818</c:v>
                </c:pt>
                <c:pt idx="8044">
                  <c:v>40838.494930555556</c:v>
                </c:pt>
                <c:pt idx="8045">
                  <c:v>40838.495046296295</c:v>
                </c:pt>
                <c:pt idx="8046">
                  <c:v>40838.495162037034</c:v>
                </c:pt>
                <c:pt idx="8047">
                  <c:v>40838.49527777778</c:v>
                </c:pt>
                <c:pt idx="8048">
                  <c:v>40838.495393518519</c:v>
                </c:pt>
                <c:pt idx="8049">
                  <c:v>40838.495509259257</c:v>
                </c:pt>
                <c:pt idx="8050">
                  <c:v>40838.495625000003</c:v>
                </c:pt>
                <c:pt idx="8051">
                  <c:v>40838.495740740742</c:v>
                </c:pt>
                <c:pt idx="8052">
                  <c:v>40838.495856481481</c:v>
                </c:pt>
                <c:pt idx="8053">
                  <c:v>40838.495972222219</c:v>
                </c:pt>
                <c:pt idx="8054">
                  <c:v>40838.496087962965</c:v>
                </c:pt>
                <c:pt idx="8055">
                  <c:v>40838.496203703704</c:v>
                </c:pt>
                <c:pt idx="8056">
                  <c:v>40838.496319444443</c:v>
                </c:pt>
                <c:pt idx="8057">
                  <c:v>40838.496435185189</c:v>
                </c:pt>
                <c:pt idx="8058">
                  <c:v>40838.496550925927</c:v>
                </c:pt>
                <c:pt idx="8059">
                  <c:v>40838.496666666666</c:v>
                </c:pt>
                <c:pt idx="8060">
                  <c:v>40838.496782407405</c:v>
                </c:pt>
                <c:pt idx="8061">
                  <c:v>40838.496898148151</c:v>
                </c:pt>
                <c:pt idx="8062">
                  <c:v>40838.497013888889</c:v>
                </c:pt>
                <c:pt idx="8063">
                  <c:v>40838.497129629628</c:v>
                </c:pt>
                <c:pt idx="8064">
                  <c:v>40838.497245370374</c:v>
                </c:pt>
                <c:pt idx="8065">
                  <c:v>40838.497361111113</c:v>
                </c:pt>
                <c:pt idx="8066">
                  <c:v>40838.497476851851</c:v>
                </c:pt>
                <c:pt idx="8067">
                  <c:v>40838.49759259259</c:v>
                </c:pt>
                <c:pt idx="8068">
                  <c:v>40838.497708333336</c:v>
                </c:pt>
                <c:pt idx="8069">
                  <c:v>40838.497824074075</c:v>
                </c:pt>
                <c:pt idx="8070">
                  <c:v>40838.497939814813</c:v>
                </c:pt>
                <c:pt idx="8071">
                  <c:v>40838.498055555552</c:v>
                </c:pt>
                <c:pt idx="8072">
                  <c:v>40838.498171296298</c:v>
                </c:pt>
                <c:pt idx="8073">
                  <c:v>40838.498287037037</c:v>
                </c:pt>
                <c:pt idx="8074">
                  <c:v>40838.498402777775</c:v>
                </c:pt>
                <c:pt idx="8075">
                  <c:v>40838.498518518521</c:v>
                </c:pt>
                <c:pt idx="8076">
                  <c:v>40838.49863425926</c:v>
                </c:pt>
                <c:pt idx="8077">
                  <c:v>40838.498749999999</c:v>
                </c:pt>
                <c:pt idx="8078">
                  <c:v>40838.498865740738</c:v>
                </c:pt>
                <c:pt idx="8079">
                  <c:v>40838.498981481483</c:v>
                </c:pt>
                <c:pt idx="8080">
                  <c:v>40838.499097222222</c:v>
                </c:pt>
                <c:pt idx="8081">
                  <c:v>40838.499212962961</c:v>
                </c:pt>
                <c:pt idx="8082">
                  <c:v>40838.499328703707</c:v>
                </c:pt>
                <c:pt idx="8083">
                  <c:v>40838.499444444446</c:v>
                </c:pt>
                <c:pt idx="8084">
                  <c:v>40838.499560185184</c:v>
                </c:pt>
                <c:pt idx="8085">
                  <c:v>40838.499675925923</c:v>
                </c:pt>
                <c:pt idx="8086">
                  <c:v>40838.499791666669</c:v>
                </c:pt>
                <c:pt idx="8087">
                  <c:v>40838.499907407408</c:v>
                </c:pt>
                <c:pt idx="8088">
                  <c:v>40838.500023148146</c:v>
                </c:pt>
                <c:pt idx="8089">
                  <c:v>40838.500138888892</c:v>
                </c:pt>
                <c:pt idx="8090">
                  <c:v>40838.500254629631</c:v>
                </c:pt>
                <c:pt idx="8091">
                  <c:v>40838.50037037037</c:v>
                </c:pt>
                <c:pt idx="8092">
                  <c:v>40838.500486111108</c:v>
                </c:pt>
                <c:pt idx="8093">
                  <c:v>40838.500601851854</c:v>
                </c:pt>
                <c:pt idx="8094">
                  <c:v>40838.500717592593</c:v>
                </c:pt>
                <c:pt idx="8095">
                  <c:v>40838.500833333332</c:v>
                </c:pt>
                <c:pt idx="8096">
                  <c:v>40838.500949074078</c:v>
                </c:pt>
                <c:pt idx="8097">
                  <c:v>40838.501064814816</c:v>
                </c:pt>
                <c:pt idx="8098">
                  <c:v>40838.501180555555</c:v>
                </c:pt>
                <c:pt idx="8099">
                  <c:v>40838.501296296294</c:v>
                </c:pt>
                <c:pt idx="8100">
                  <c:v>40838.50141203704</c:v>
                </c:pt>
                <c:pt idx="8101">
                  <c:v>40838.501527777778</c:v>
                </c:pt>
                <c:pt idx="8102">
                  <c:v>40838.501643518517</c:v>
                </c:pt>
                <c:pt idx="8103">
                  <c:v>40838.501759259256</c:v>
                </c:pt>
                <c:pt idx="8104">
                  <c:v>40838.501875000002</c:v>
                </c:pt>
                <c:pt idx="8105">
                  <c:v>40838.50199074074</c:v>
                </c:pt>
                <c:pt idx="8106">
                  <c:v>40838.502106481479</c:v>
                </c:pt>
                <c:pt idx="8107">
                  <c:v>40838.502222222225</c:v>
                </c:pt>
                <c:pt idx="8108">
                  <c:v>40838.502337962964</c:v>
                </c:pt>
                <c:pt idx="8109">
                  <c:v>40838.502453703702</c:v>
                </c:pt>
                <c:pt idx="8110">
                  <c:v>40838.502569444441</c:v>
                </c:pt>
                <c:pt idx="8111">
                  <c:v>40838.502685185187</c:v>
                </c:pt>
                <c:pt idx="8112">
                  <c:v>40838.502800925926</c:v>
                </c:pt>
                <c:pt idx="8113">
                  <c:v>40838.502916666665</c:v>
                </c:pt>
                <c:pt idx="8114">
                  <c:v>40838.503032407411</c:v>
                </c:pt>
                <c:pt idx="8115">
                  <c:v>40838.503148148149</c:v>
                </c:pt>
                <c:pt idx="8116">
                  <c:v>40838.503263888888</c:v>
                </c:pt>
                <c:pt idx="8117">
                  <c:v>40838.503379629627</c:v>
                </c:pt>
                <c:pt idx="8118">
                  <c:v>40838.503495370373</c:v>
                </c:pt>
                <c:pt idx="8119">
                  <c:v>40838.503611111111</c:v>
                </c:pt>
                <c:pt idx="8120">
                  <c:v>40838.50372685185</c:v>
                </c:pt>
                <c:pt idx="8121">
                  <c:v>40838.503842592596</c:v>
                </c:pt>
                <c:pt idx="8122">
                  <c:v>40838.503958333335</c:v>
                </c:pt>
                <c:pt idx="8123">
                  <c:v>40838.504074074073</c:v>
                </c:pt>
                <c:pt idx="8124">
                  <c:v>40838.504189814812</c:v>
                </c:pt>
                <c:pt idx="8125">
                  <c:v>40838.504305555558</c:v>
                </c:pt>
                <c:pt idx="8126">
                  <c:v>40838.504421296297</c:v>
                </c:pt>
                <c:pt idx="8127">
                  <c:v>40838.504537037035</c:v>
                </c:pt>
                <c:pt idx="8128">
                  <c:v>40838.504652777781</c:v>
                </c:pt>
                <c:pt idx="8129">
                  <c:v>40838.50476851852</c:v>
                </c:pt>
                <c:pt idx="8130">
                  <c:v>40838.504884259259</c:v>
                </c:pt>
                <c:pt idx="8131">
                  <c:v>40838.504999999997</c:v>
                </c:pt>
                <c:pt idx="8132">
                  <c:v>40838.505115740743</c:v>
                </c:pt>
                <c:pt idx="8133">
                  <c:v>40838.505231481482</c:v>
                </c:pt>
                <c:pt idx="8134">
                  <c:v>40838.505347222221</c:v>
                </c:pt>
                <c:pt idx="8135">
                  <c:v>40838.505462962959</c:v>
                </c:pt>
                <c:pt idx="8136">
                  <c:v>40838.505578703705</c:v>
                </c:pt>
                <c:pt idx="8137">
                  <c:v>40838.505694444444</c:v>
                </c:pt>
                <c:pt idx="8138">
                  <c:v>40838.505810185183</c:v>
                </c:pt>
                <c:pt idx="8139">
                  <c:v>40838.505925925929</c:v>
                </c:pt>
                <c:pt idx="8140">
                  <c:v>40838.506041666667</c:v>
                </c:pt>
                <c:pt idx="8141">
                  <c:v>40838.506157407406</c:v>
                </c:pt>
                <c:pt idx="8142">
                  <c:v>40838.506273148145</c:v>
                </c:pt>
                <c:pt idx="8143">
                  <c:v>40838.506388888891</c:v>
                </c:pt>
                <c:pt idx="8144">
                  <c:v>40838.506504629629</c:v>
                </c:pt>
                <c:pt idx="8145">
                  <c:v>40838.506620370368</c:v>
                </c:pt>
                <c:pt idx="8146">
                  <c:v>40838.506736111114</c:v>
                </c:pt>
                <c:pt idx="8147">
                  <c:v>40838.506851851853</c:v>
                </c:pt>
                <c:pt idx="8148">
                  <c:v>40838.506967592592</c:v>
                </c:pt>
                <c:pt idx="8149">
                  <c:v>40838.50708333333</c:v>
                </c:pt>
                <c:pt idx="8150">
                  <c:v>40838.507199074076</c:v>
                </c:pt>
                <c:pt idx="8151">
                  <c:v>40838.507314814815</c:v>
                </c:pt>
                <c:pt idx="8152">
                  <c:v>40838.507430555554</c:v>
                </c:pt>
                <c:pt idx="8153">
                  <c:v>40838.5075462963</c:v>
                </c:pt>
                <c:pt idx="8154">
                  <c:v>40838.507662037038</c:v>
                </c:pt>
                <c:pt idx="8155">
                  <c:v>40838.507777777777</c:v>
                </c:pt>
                <c:pt idx="8156">
                  <c:v>40838.507893518516</c:v>
                </c:pt>
                <c:pt idx="8157">
                  <c:v>40838.508009259262</c:v>
                </c:pt>
                <c:pt idx="8158">
                  <c:v>40838.508125</c:v>
                </c:pt>
                <c:pt idx="8159">
                  <c:v>40838.508240740739</c:v>
                </c:pt>
                <c:pt idx="8160">
                  <c:v>40838.508356481485</c:v>
                </c:pt>
                <c:pt idx="8161">
                  <c:v>40838.508472222224</c:v>
                </c:pt>
                <c:pt idx="8162">
                  <c:v>40838.508587962962</c:v>
                </c:pt>
                <c:pt idx="8163">
                  <c:v>40838.508703703701</c:v>
                </c:pt>
                <c:pt idx="8164">
                  <c:v>40838.508819444447</c:v>
                </c:pt>
                <c:pt idx="8165">
                  <c:v>40838.508935185186</c:v>
                </c:pt>
                <c:pt idx="8166">
                  <c:v>40838.509050925924</c:v>
                </c:pt>
                <c:pt idx="8167">
                  <c:v>40838.509166666663</c:v>
                </c:pt>
                <c:pt idx="8168">
                  <c:v>40838.509282407409</c:v>
                </c:pt>
                <c:pt idx="8169">
                  <c:v>40838.509398148148</c:v>
                </c:pt>
                <c:pt idx="8170">
                  <c:v>40838.509513888886</c:v>
                </c:pt>
                <c:pt idx="8171">
                  <c:v>40838.509629629632</c:v>
                </c:pt>
                <c:pt idx="8172">
                  <c:v>40838.509745370371</c:v>
                </c:pt>
                <c:pt idx="8173">
                  <c:v>40838.50986111111</c:v>
                </c:pt>
                <c:pt idx="8174">
                  <c:v>40838.509976851848</c:v>
                </c:pt>
                <c:pt idx="8175">
                  <c:v>40838.510092592594</c:v>
                </c:pt>
                <c:pt idx="8176">
                  <c:v>40838.510208333333</c:v>
                </c:pt>
                <c:pt idx="8177">
                  <c:v>40838.510324074072</c:v>
                </c:pt>
                <c:pt idx="8178">
                  <c:v>40838.510439814818</c:v>
                </c:pt>
                <c:pt idx="8179">
                  <c:v>40838.510555555556</c:v>
                </c:pt>
                <c:pt idx="8180">
                  <c:v>40838.510671296295</c:v>
                </c:pt>
                <c:pt idx="8181">
                  <c:v>40838.510787037034</c:v>
                </c:pt>
                <c:pt idx="8182">
                  <c:v>40838.51090277778</c:v>
                </c:pt>
                <c:pt idx="8183">
                  <c:v>40838.511018518519</c:v>
                </c:pt>
                <c:pt idx="8184">
                  <c:v>40838.511134259257</c:v>
                </c:pt>
                <c:pt idx="8185">
                  <c:v>40838.511250000003</c:v>
                </c:pt>
                <c:pt idx="8186">
                  <c:v>40838.511365740742</c:v>
                </c:pt>
                <c:pt idx="8187">
                  <c:v>40838.511481481481</c:v>
                </c:pt>
                <c:pt idx="8188">
                  <c:v>40838.511597222219</c:v>
                </c:pt>
                <c:pt idx="8189">
                  <c:v>40838.511712962965</c:v>
                </c:pt>
                <c:pt idx="8190">
                  <c:v>40838.511828703704</c:v>
                </c:pt>
                <c:pt idx="8191">
                  <c:v>40838.511944444443</c:v>
                </c:pt>
                <c:pt idx="8192">
                  <c:v>40838.512060185189</c:v>
                </c:pt>
                <c:pt idx="8193">
                  <c:v>40838.512175925927</c:v>
                </c:pt>
                <c:pt idx="8194">
                  <c:v>40838.512291666666</c:v>
                </c:pt>
                <c:pt idx="8195">
                  <c:v>40838.512407407405</c:v>
                </c:pt>
                <c:pt idx="8196">
                  <c:v>40838.512523148151</c:v>
                </c:pt>
                <c:pt idx="8197">
                  <c:v>40838.512638888889</c:v>
                </c:pt>
                <c:pt idx="8198">
                  <c:v>40838.512754629628</c:v>
                </c:pt>
                <c:pt idx="8199">
                  <c:v>40838.512870370374</c:v>
                </c:pt>
                <c:pt idx="8200">
                  <c:v>40838.512986111113</c:v>
                </c:pt>
                <c:pt idx="8201">
                  <c:v>40838.513101851851</c:v>
                </c:pt>
                <c:pt idx="8202">
                  <c:v>40838.51321759259</c:v>
                </c:pt>
                <c:pt idx="8203">
                  <c:v>40838.513333333336</c:v>
                </c:pt>
                <c:pt idx="8204">
                  <c:v>40838.513449074075</c:v>
                </c:pt>
                <c:pt idx="8205">
                  <c:v>40838.513564814813</c:v>
                </c:pt>
                <c:pt idx="8206">
                  <c:v>40838.513680555552</c:v>
                </c:pt>
                <c:pt idx="8207">
                  <c:v>40838.513796296298</c:v>
                </c:pt>
                <c:pt idx="8208">
                  <c:v>40838.513912037037</c:v>
                </c:pt>
                <c:pt idx="8209">
                  <c:v>40838.514027777775</c:v>
                </c:pt>
                <c:pt idx="8210">
                  <c:v>40838.514143518521</c:v>
                </c:pt>
                <c:pt idx="8211">
                  <c:v>40838.51425925926</c:v>
                </c:pt>
                <c:pt idx="8212">
                  <c:v>40838.514374999999</c:v>
                </c:pt>
                <c:pt idx="8213">
                  <c:v>40838.514490740738</c:v>
                </c:pt>
                <c:pt idx="8214">
                  <c:v>40838.514606481483</c:v>
                </c:pt>
                <c:pt idx="8215">
                  <c:v>40838.514722222222</c:v>
                </c:pt>
                <c:pt idx="8216">
                  <c:v>40838.514837962961</c:v>
                </c:pt>
                <c:pt idx="8217">
                  <c:v>40838.514953703707</c:v>
                </c:pt>
                <c:pt idx="8218">
                  <c:v>40838.515069444446</c:v>
                </c:pt>
                <c:pt idx="8219">
                  <c:v>40838.515185185184</c:v>
                </c:pt>
                <c:pt idx="8220">
                  <c:v>40838.515300925923</c:v>
                </c:pt>
                <c:pt idx="8221">
                  <c:v>40838.515416666669</c:v>
                </c:pt>
                <c:pt idx="8222">
                  <c:v>40838.515532407408</c:v>
                </c:pt>
                <c:pt idx="8223">
                  <c:v>40838.515648148146</c:v>
                </c:pt>
                <c:pt idx="8224">
                  <c:v>40838.515763888892</c:v>
                </c:pt>
                <c:pt idx="8225">
                  <c:v>40838.515879629631</c:v>
                </c:pt>
                <c:pt idx="8226">
                  <c:v>40838.51599537037</c:v>
                </c:pt>
                <c:pt idx="8227">
                  <c:v>40838.516111111108</c:v>
                </c:pt>
                <c:pt idx="8228">
                  <c:v>40838.516226851854</c:v>
                </c:pt>
                <c:pt idx="8229">
                  <c:v>40838.516342592593</c:v>
                </c:pt>
                <c:pt idx="8230">
                  <c:v>40838.516458333332</c:v>
                </c:pt>
                <c:pt idx="8231">
                  <c:v>40838.516574074078</c:v>
                </c:pt>
                <c:pt idx="8232">
                  <c:v>40838.516689814816</c:v>
                </c:pt>
                <c:pt idx="8233">
                  <c:v>40838.516805555555</c:v>
                </c:pt>
                <c:pt idx="8234">
                  <c:v>40838.516921296294</c:v>
                </c:pt>
                <c:pt idx="8235">
                  <c:v>40838.51703703704</c:v>
                </c:pt>
                <c:pt idx="8236">
                  <c:v>40838.517152777778</c:v>
                </c:pt>
                <c:pt idx="8237">
                  <c:v>40838.517268518517</c:v>
                </c:pt>
                <c:pt idx="8238">
                  <c:v>40838.517384259256</c:v>
                </c:pt>
                <c:pt idx="8239">
                  <c:v>40838.517500000002</c:v>
                </c:pt>
                <c:pt idx="8240">
                  <c:v>40838.51761574074</c:v>
                </c:pt>
                <c:pt idx="8241">
                  <c:v>40838.517731481479</c:v>
                </c:pt>
                <c:pt idx="8242">
                  <c:v>40838.517847222225</c:v>
                </c:pt>
                <c:pt idx="8243">
                  <c:v>40838.517962962964</c:v>
                </c:pt>
                <c:pt idx="8244">
                  <c:v>40838.518078703702</c:v>
                </c:pt>
                <c:pt idx="8245">
                  <c:v>40838.518194444441</c:v>
                </c:pt>
                <c:pt idx="8246">
                  <c:v>40838.518310185187</c:v>
                </c:pt>
                <c:pt idx="8247">
                  <c:v>40838.518425925926</c:v>
                </c:pt>
                <c:pt idx="8248">
                  <c:v>40838.518541666665</c:v>
                </c:pt>
                <c:pt idx="8249">
                  <c:v>40838.518657407411</c:v>
                </c:pt>
                <c:pt idx="8250">
                  <c:v>40838.518773148149</c:v>
                </c:pt>
                <c:pt idx="8251">
                  <c:v>40838.518888888888</c:v>
                </c:pt>
                <c:pt idx="8252">
                  <c:v>40838.519004629627</c:v>
                </c:pt>
                <c:pt idx="8253">
                  <c:v>40838.519120370373</c:v>
                </c:pt>
                <c:pt idx="8254">
                  <c:v>40838.519236111111</c:v>
                </c:pt>
                <c:pt idx="8255">
                  <c:v>40838.51935185185</c:v>
                </c:pt>
                <c:pt idx="8256">
                  <c:v>40838.519467592596</c:v>
                </c:pt>
                <c:pt idx="8257">
                  <c:v>40838.519583333335</c:v>
                </c:pt>
                <c:pt idx="8258">
                  <c:v>40838.519699074073</c:v>
                </c:pt>
                <c:pt idx="8259">
                  <c:v>40838.519814814812</c:v>
                </c:pt>
                <c:pt idx="8260">
                  <c:v>40838.519930555558</c:v>
                </c:pt>
                <c:pt idx="8261">
                  <c:v>40838.520046296297</c:v>
                </c:pt>
                <c:pt idx="8262">
                  <c:v>40838.520162037035</c:v>
                </c:pt>
                <c:pt idx="8263">
                  <c:v>40838.520277777781</c:v>
                </c:pt>
                <c:pt idx="8264">
                  <c:v>40838.52039351852</c:v>
                </c:pt>
                <c:pt idx="8265">
                  <c:v>40838.520509259259</c:v>
                </c:pt>
                <c:pt idx="8266">
                  <c:v>40838.520624999997</c:v>
                </c:pt>
                <c:pt idx="8267">
                  <c:v>40838.520740740743</c:v>
                </c:pt>
                <c:pt idx="8268">
                  <c:v>40838.520856481482</c:v>
                </c:pt>
                <c:pt idx="8269">
                  <c:v>40838.520972222221</c:v>
                </c:pt>
                <c:pt idx="8270">
                  <c:v>40838.521087962959</c:v>
                </c:pt>
                <c:pt idx="8271">
                  <c:v>40838.521203703705</c:v>
                </c:pt>
                <c:pt idx="8272">
                  <c:v>40838.521319444444</c:v>
                </c:pt>
                <c:pt idx="8273">
                  <c:v>40838.521435185183</c:v>
                </c:pt>
                <c:pt idx="8274">
                  <c:v>40838.521550925929</c:v>
                </c:pt>
                <c:pt idx="8275">
                  <c:v>40838.521666666667</c:v>
                </c:pt>
                <c:pt idx="8276">
                  <c:v>40838.521782407406</c:v>
                </c:pt>
                <c:pt idx="8277">
                  <c:v>40838.521898148145</c:v>
                </c:pt>
                <c:pt idx="8278">
                  <c:v>40838.522013888891</c:v>
                </c:pt>
                <c:pt idx="8279">
                  <c:v>40838.522129629629</c:v>
                </c:pt>
                <c:pt idx="8280">
                  <c:v>40838.522245370368</c:v>
                </c:pt>
                <c:pt idx="8281">
                  <c:v>40838.522361111114</c:v>
                </c:pt>
                <c:pt idx="8282">
                  <c:v>40838.522476851853</c:v>
                </c:pt>
                <c:pt idx="8283">
                  <c:v>40838.522592592592</c:v>
                </c:pt>
                <c:pt idx="8284">
                  <c:v>40838.52270833333</c:v>
                </c:pt>
                <c:pt idx="8285">
                  <c:v>40838.522824074076</c:v>
                </c:pt>
                <c:pt idx="8286">
                  <c:v>40838.522939814815</c:v>
                </c:pt>
                <c:pt idx="8287">
                  <c:v>40838.523055555554</c:v>
                </c:pt>
                <c:pt idx="8288">
                  <c:v>40838.5231712963</c:v>
                </c:pt>
                <c:pt idx="8289">
                  <c:v>40838.523287037038</c:v>
                </c:pt>
                <c:pt idx="8290">
                  <c:v>40838.523402777777</c:v>
                </c:pt>
                <c:pt idx="8291">
                  <c:v>40838.523518518516</c:v>
                </c:pt>
                <c:pt idx="8292">
                  <c:v>40838.523634259262</c:v>
                </c:pt>
                <c:pt idx="8293">
                  <c:v>40838.52375</c:v>
                </c:pt>
                <c:pt idx="8294">
                  <c:v>40838.523865740739</c:v>
                </c:pt>
                <c:pt idx="8295">
                  <c:v>40838.523981481485</c:v>
                </c:pt>
                <c:pt idx="8296">
                  <c:v>40838.524097222224</c:v>
                </c:pt>
                <c:pt idx="8297">
                  <c:v>40838.524212962962</c:v>
                </c:pt>
                <c:pt idx="8298">
                  <c:v>40838.524328703701</c:v>
                </c:pt>
                <c:pt idx="8299">
                  <c:v>40838.524444444447</c:v>
                </c:pt>
                <c:pt idx="8300">
                  <c:v>40838.524560185186</c:v>
                </c:pt>
                <c:pt idx="8301">
                  <c:v>40838.524675925924</c:v>
                </c:pt>
                <c:pt idx="8302">
                  <c:v>40838.524791666663</c:v>
                </c:pt>
                <c:pt idx="8303">
                  <c:v>40838.524907407409</c:v>
                </c:pt>
                <c:pt idx="8304">
                  <c:v>40838.525023148148</c:v>
                </c:pt>
                <c:pt idx="8305">
                  <c:v>40838.525138888886</c:v>
                </c:pt>
                <c:pt idx="8306">
                  <c:v>40838.525254629632</c:v>
                </c:pt>
                <c:pt idx="8307">
                  <c:v>40838.525370370371</c:v>
                </c:pt>
                <c:pt idx="8308">
                  <c:v>40838.52548611111</c:v>
                </c:pt>
                <c:pt idx="8309">
                  <c:v>40838.525601851848</c:v>
                </c:pt>
                <c:pt idx="8310">
                  <c:v>40838.525717592594</c:v>
                </c:pt>
                <c:pt idx="8311">
                  <c:v>40838.525833333333</c:v>
                </c:pt>
                <c:pt idx="8312">
                  <c:v>40838.525949074072</c:v>
                </c:pt>
                <c:pt idx="8313">
                  <c:v>40838.526064814818</c:v>
                </c:pt>
                <c:pt idx="8314">
                  <c:v>40838.526180555556</c:v>
                </c:pt>
                <c:pt idx="8315">
                  <c:v>40838.526296296295</c:v>
                </c:pt>
                <c:pt idx="8316">
                  <c:v>40838.526412037034</c:v>
                </c:pt>
                <c:pt idx="8317">
                  <c:v>40838.52652777778</c:v>
                </c:pt>
                <c:pt idx="8318">
                  <c:v>40838.526643518519</c:v>
                </c:pt>
                <c:pt idx="8319">
                  <c:v>40838.526759259257</c:v>
                </c:pt>
                <c:pt idx="8320">
                  <c:v>40838.526875000003</c:v>
                </c:pt>
                <c:pt idx="8321">
                  <c:v>40838.526990740742</c:v>
                </c:pt>
                <c:pt idx="8322">
                  <c:v>40838.527106481481</c:v>
                </c:pt>
                <c:pt idx="8323">
                  <c:v>40838.527222222219</c:v>
                </c:pt>
                <c:pt idx="8324">
                  <c:v>40838.527337962965</c:v>
                </c:pt>
                <c:pt idx="8325">
                  <c:v>40838.527453703704</c:v>
                </c:pt>
                <c:pt idx="8326">
                  <c:v>40838.527569444443</c:v>
                </c:pt>
                <c:pt idx="8327">
                  <c:v>40838.527685185189</c:v>
                </c:pt>
                <c:pt idx="8328">
                  <c:v>40838.527800925927</c:v>
                </c:pt>
                <c:pt idx="8329">
                  <c:v>40838.527916666666</c:v>
                </c:pt>
                <c:pt idx="8330">
                  <c:v>40838.528032407405</c:v>
                </c:pt>
                <c:pt idx="8331">
                  <c:v>40838.528148148151</c:v>
                </c:pt>
                <c:pt idx="8332">
                  <c:v>40838.528263888889</c:v>
                </c:pt>
                <c:pt idx="8333">
                  <c:v>40838.528379629628</c:v>
                </c:pt>
                <c:pt idx="8334">
                  <c:v>40838.528495370374</c:v>
                </c:pt>
                <c:pt idx="8335">
                  <c:v>40838.528611111113</c:v>
                </c:pt>
                <c:pt idx="8336">
                  <c:v>40838.528726851851</c:v>
                </c:pt>
                <c:pt idx="8337">
                  <c:v>40838.52884259259</c:v>
                </c:pt>
                <c:pt idx="8338">
                  <c:v>40838.528958333336</c:v>
                </c:pt>
                <c:pt idx="8339">
                  <c:v>40838.529074074075</c:v>
                </c:pt>
                <c:pt idx="8340">
                  <c:v>40838.529189814813</c:v>
                </c:pt>
                <c:pt idx="8341">
                  <c:v>40838.529305555552</c:v>
                </c:pt>
                <c:pt idx="8342">
                  <c:v>40838.529421296298</c:v>
                </c:pt>
                <c:pt idx="8343">
                  <c:v>40838.529537037037</c:v>
                </c:pt>
                <c:pt idx="8344">
                  <c:v>40838.529652777775</c:v>
                </c:pt>
                <c:pt idx="8345">
                  <c:v>40838.529768518521</c:v>
                </c:pt>
                <c:pt idx="8346">
                  <c:v>40838.52988425926</c:v>
                </c:pt>
                <c:pt idx="8347">
                  <c:v>40838.53</c:v>
                </c:pt>
                <c:pt idx="8348">
                  <c:v>40838.530115740738</c:v>
                </c:pt>
                <c:pt idx="8349">
                  <c:v>40838.530231481483</c:v>
                </c:pt>
                <c:pt idx="8350">
                  <c:v>40838.530347222222</c:v>
                </c:pt>
                <c:pt idx="8351">
                  <c:v>40838.530462962961</c:v>
                </c:pt>
                <c:pt idx="8352">
                  <c:v>40838.530578703707</c:v>
                </c:pt>
                <c:pt idx="8353">
                  <c:v>40838.530694444446</c:v>
                </c:pt>
                <c:pt idx="8354">
                  <c:v>40838.530810185184</c:v>
                </c:pt>
                <c:pt idx="8355">
                  <c:v>40838.530925925923</c:v>
                </c:pt>
                <c:pt idx="8356">
                  <c:v>40838.531041666669</c:v>
                </c:pt>
                <c:pt idx="8357">
                  <c:v>40838.531157407408</c:v>
                </c:pt>
                <c:pt idx="8358">
                  <c:v>40838.531273148146</c:v>
                </c:pt>
                <c:pt idx="8359">
                  <c:v>40838.531388888892</c:v>
                </c:pt>
                <c:pt idx="8360">
                  <c:v>40838.531504629631</c:v>
                </c:pt>
                <c:pt idx="8361">
                  <c:v>40838.53162037037</c:v>
                </c:pt>
                <c:pt idx="8362">
                  <c:v>40838.531736111108</c:v>
                </c:pt>
                <c:pt idx="8363">
                  <c:v>40838.531851851854</c:v>
                </c:pt>
                <c:pt idx="8364">
                  <c:v>40838.531967592593</c:v>
                </c:pt>
                <c:pt idx="8365">
                  <c:v>40838.532083333332</c:v>
                </c:pt>
                <c:pt idx="8366">
                  <c:v>40838.532199074078</c:v>
                </c:pt>
                <c:pt idx="8367">
                  <c:v>40838.532314814816</c:v>
                </c:pt>
                <c:pt idx="8368">
                  <c:v>40838.532430555555</c:v>
                </c:pt>
                <c:pt idx="8369">
                  <c:v>40838.532546296294</c:v>
                </c:pt>
                <c:pt idx="8370">
                  <c:v>40838.53266203704</c:v>
                </c:pt>
                <c:pt idx="8371">
                  <c:v>40838.532777777778</c:v>
                </c:pt>
                <c:pt idx="8372">
                  <c:v>40838.532893518517</c:v>
                </c:pt>
                <c:pt idx="8373">
                  <c:v>40838.533009259256</c:v>
                </c:pt>
                <c:pt idx="8374">
                  <c:v>40838.533125000002</c:v>
                </c:pt>
                <c:pt idx="8375">
                  <c:v>40838.53324074074</c:v>
                </c:pt>
                <c:pt idx="8376">
                  <c:v>40838.533356481479</c:v>
                </c:pt>
                <c:pt idx="8377">
                  <c:v>40838.533472222225</c:v>
                </c:pt>
                <c:pt idx="8378">
                  <c:v>40838.533587962964</c:v>
                </c:pt>
                <c:pt idx="8379">
                  <c:v>40838.533703703702</c:v>
                </c:pt>
                <c:pt idx="8380">
                  <c:v>40838.533819444441</c:v>
                </c:pt>
                <c:pt idx="8381">
                  <c:v>40838.533935185187</c:v>
                </c:pt>
                <c:pt idx="8382">
                  <c:v>40838.534050925926</c:v>
                </c:pt>
                <c:pt idx="8383">
                  <c:v>40838.534166666665</c:v>
                </c:pt>
                <c:pt idx="8384">
                  <c:v>40838.534282407411</c:v>
                </c:pt>
                <c:pt idx="8385">
                  <c:v>40838.534398148149</c:v>
                </c:pt>
                <c:pt idx="8386">
                  <c:v>40838.534513888888</c:v>
                </c:pt>
                <c:pt idx="8387">
                  <c:v>40838.534629629627</c:v>
                </c:pt>
                <c:pt idx="8388">
                  <c:v>40838.534745370373</c:v>
                </c:pt>
                <c:pt idx="8389">
                  <c:v>40838.534861111111</c:v>
                </c:pt>
                <c:pt idx="8390">
                  <c:v>40838.53497685185</c:v>
                </c:pt>
                <c:pt idx="8391">
                  <c:v>40838.535092592596</c:v>
                </c:pt>
                <c:pt idx="8392">
                  <c:v>40838.535208333335</c:v>
                </c:pt>
                <c:pt idx="8393">
                  <c:v>40838.535324074073</c:v>
                </c:pt>
                <c:pt idx="8394">
                  <c:v>40838.535439814812</c:v>
                </c:pt>
                <c:pt idx="8395">
                  <c:v>40838.535555555558</c:v>
                </c:pt>
                <c:pt idx="8396">
                  <c:v>40838.535671296297</c:v>
                </c:pt>
                <c:pt idx="8397">
                  <c:v>40838.535787037035</c:v>
                </c:pt>
                <c:pt idx="8398">
                  <c:v>40838.535902777781</c:v>
                </c:pt>
                <c:pt idx="8399">
                  <c:v>40838.53601851852</c:v>
                </c:pt>
                <c:pt idx="8400">
                  <c:v>40838.536134259259</c:v>
                </c:pt>
                <c:pt idx="8401">
                  <c:v>40838.536249999997</c:v>
                </c:pt>
                <c:pt idx="8402">
                  <c:v>40838.536365740743</c:v>
                </c:pt>
                <c:pt idx="8403">
                  <c:v>40838.536481481482</c:v>
                </c:pt>
                <c:pt idx="8404">
                  <c:v>40838.536597222221</c:v>
                </c:pt>
                <c:pt idx="8405">
                  <c:v>40838.536712962959</c:v>
                </c:pt>
                <c:pt idx="8406">
                  <c:v>40838.536828703705</c:v>
                </c:pt>
                <c:pt idx="8407">
                  <c:v>40838.536944444444</c:v>
                </c:pt>
                <c:pt idx="8408">
                  <c:v>40838.537060185183</c:v>
                </c:pt>
                <c:pt idx="8409">
                  <c:v>40838.537175925929</c:v>
                </c:pt>
                <c:pt idx="8410">
                  <c:v>40838.537291666667</c:v>
                </c:pt>
                <c:pt idx="8411">
                  <c:v>40838.537407407406</c:v>
                </c:pt>
                <c:pt idx="8412">
                  <c:v>40838.537523148145</c:v>
                </c:pt>
                <c:pt idx="8413">
                  <c:v>40838.537638888891</c:v>
                </c:pt>
                <c:pt idx="8414">
                  <c:v>40838.537754629629</c:v>
                </c:pt>
                <c:pt idx="8415">
                  <c:v>40838.537870370368</c:v>
                </c:pt>
                <c:pt idx="8416">
                  <c:v>40838.537986111114</c:v>
                </c:pt>
                <c:pt idx="8417">
                  <c:v>40838.538101851853</c:v>
                </c:pt>
                <c:pt idx="8418">
                  <c:v>40838.538217592592</c:v>
                </c:pt>
                <c:pt idx="8419">
                  <c:v>40838.53833333333</c:v>
                </c:pt>
                <c:pt idx="8420">
                  <c:v>40838.538449074076</c:v>
                </c:pt>
                <c:pt idx="8421">
                  <c:v>40838.538564814815</c:v>
                </c:pt>
                <c:pt idx="8422">
                  <c:v>40838.538680555554</c:v>
                </c:pt>
                <c:pt idx="8423">
                  <c:v>40838.5387962963</c:v>
                </c:pt>
                <c:pt idx="8424">
                  <c:v>40838.538912037038</c:v>
                </c:pt>
                <c:pt idx="8425">
                  <c:v>40838.539027777777</c:v>
                </c:pt>
                <c:pt idx="8426">
                  <c:v>40838.539143518516</c:v>
                </c:pt>
                <c:pt idx="8427">
                  <c:v>40838.539259259262</c:v>
                </c:pt>
                <c:pt idx="8428">
                  <c:v>40838.539375</c:v>
                </c:pt>
                <c:pt idx="8429">
                  <c:v>40838.539490740739</c:v>
                </c:pt>
                <c:pt idx="8430">
                  <c:v>40838.539606481485</c:v>
                </c:pt>
                <c:pt idx="8431">
                  <c:v>40838.539722222224</c:v>
                </c:pt>
                <c:pt idx="8432">
                  <c:v>40838.539837962962</c:v>
                </c:pt>
                <c:pt idx="8433">
                  <c:v>40838.539953703701</c:v>
                </c:pt>
                <c:pt idx="8434">
                  <c:v>40838.540069444447</c:v>
                </c:pt>
                <c:pt idx="8435">
                  <c:v>40838.540185185186</c:v>
                </c:pt>
                <c:pt idx="8436">
                  <c:v>40838.540300925924</c:v>
                </c:pt>
                <c:pt idx="8437">
                  <c:v>40838.540416666663</c:v>
                </c:pt>
                <c:pt idx="8438">
                  <c:v>40838.540532407409</c:v>
                </c:pt>
                <c:pt idx="8439">
                  <c:v>40838.540648148148</c:v>
                </c:pt>
                <c:pt idx="8440">
                  <c:v>40838.540763888886</c:v>
                </c:pt>
                <c:pt idx="8441">
                  <c:v>40838.540879629632</c:v>
                </c:pt>
                <c:pt idx="8442">
                  <c:v>40838.540995370371</c:v>
                </c:pt>
                <c:pt idx="8443">
                  <c:v>40838.54111111111</c:v>
                </c:pt>
                <c:pt idx="8444">
                  <c:v>40838.541226851848</c:v>
                </c:pt>
                <c:pt idx="8445">
                  <c:v>40838.541342592594</c:v>
                </c:pt>
                <c:pt idx="8446">
                  <c:v>40838.541458333333</c:v>
                </c:pt>
                <c:pt idx="8447">
                  <c:v>40838.541574074072</c:v>
                </c:pt>
                <c:pt idx="8448">
                  <c:v>40838.541689814818</c:v>
                </c:pt>
                <c:pt idx="8449">
                  <c:v>40838.541805555556</c:v>
                </c:pt>
                <c:pt idx="8450">
                  <c:v>40838.541921296295</c:v>
                </c:pt>
                <c:pt idx="8451">
                  <c:v>40838.542037037034</c:v>
                </c:pt>
                <c:pt idx="8452">
                  <c:v>40838.54215277778</c:v>
                </c:pt>
                <c:pt idx="8453">
                  <c:v>40838.542268518519</c:v>
                </c:pt>
                <c:pt idx="8454">
                  <c:v>40838.542384259257</c:v>
                </c:pt>
                <c:pt idx="8455">
                  <c:v>40838.542500000003</c:v>
                </c:pt>
                <c:pt idx="8456">
                  <c:v>40838.542615740742</c:v>
                </c:pt>
                <c:pt idx="8457">
                  <c:v>40838.542731481481</c:v>
                </c:pt>
                <c:pt idx="8458">
                  <c:v>40838.542847222219</c:v>
                </c:pt>
                <c:pt idx="8459">
                  <c:v>40838.542962962965</c:v>
                </c:pt>
                <c:pt idx="8460">
                  <c:v>40838.543078703704</c:v>
                </c:pt>
                <c:pt idx="8461">
                  <c:v>40838.543194444443</c:v>
                </c:pt>
                <c:pt idx="8462">
                  <c:v>40838.543310185189</c:v>
                </c:pt>
                <c:pt idx="8463">
                  <c:v>40838.543425925927</c:v>
                </c:pt>
                <c:pt idx="8464">
                  <c:v>40838.543541666666</c:v>
                </c:pt>
                <c:pt idx="8465">
                  <c:v>40838.543657407405</c:v>
                </c:pt>
                <c:pt idx="8466">
                  <c:v>40838.543773148151</c:v>
                </c:pt>
                <c:pt idx="8467">
                  <c:v>40838.543888888889</c:v>
                </c:pt>
                <c:pt idx="8468">
                  <c:v>40838.544004629628</c:v>
                </c:pt>
                <c:pt idx="8469">
                  <c:v>40838.544120370374</c:v>
                </c:pt>
                <c:pt idx="8470">
                  <c:v>40838.544236111113</c:v>
                </c:pt>
                <c:pt idx="8471">
                  <c:v>40838.544351851851</c:v>
                </c:pt>
                <c:pt idx="8472">
                  <c:v>40838.54446759259</c:v>
                </c:pt>
                <c:pt idx="8473">
                  <c:v>40838.544583333336</c:v>
                </c:pt>
                <c:pt idx="8474">
                  <c:v>40838.544699074075</c:v>
                </c:pt>
                <c:pt idx="8475">
                  <c:v>40838.544814814813</c:v>
                </c:pt>
                <c:pt idx="8476">
                  <c:v>40838.544930555552</c:v>
                </c:pt>
                <c:pt idx="8477">
                  <c:v>40838.545046296298</c:v>
                </c:pt>
                <c:pt idx="8478">
                  <c:v>40838.545162037037</c:v>
                </c:pt>
                <c:pt idx="8479">
                  <c:v>40838.545277777775</c:v>
                </c:pt>
                <c:pt idx="8480">
                  <c:v>40838.545393518521</c:v>
                </c:pt>
                <c:pt idx="8481">
                  <c:v>40838.54550925926</c:v>
                </c:pt>
                <c:pt idx="8482">
                  <c:v>40838.545624999999</c:v>
                </c:pt>
                <c:pt idx="8483">
                  <c:v>40838.545740740738</c:v>
                </c:pt>
                <c:pt idx="8484">
                  <c:v>40838.545856481483</c:v>
                </c:pt>
                <c:pt idx="8485">
                  <c:v>40838.545972222222</c:v>
                </c:pt>
                <c:pt idx="8486">
                  <c:v>40838.546087962961</c:v>
                </c:pt>
                <c:pt idx="8487">
                  <c:v>40838.546203703707</c:v>
                </c:pt>
                <c:pt idx="8488">
                  <c:v>40838.546319444446</c:v>
                </c:pt>
                <c:pt idx="8489">
                  <c:v>40838.546435185184</c:v>
                </c:pt>
                <c:pt idx="8490">
                  <c:v>40838.546550925923</c:v>
                </c:pt>
                <c:pt idx="8491">
                  <c:v>40838.546666666669</c:v>
                </c:pt>
                <c:pt idx="8492">
                  <c:v>40838.546782407408</c:v>
                </c:pt>
                <c:pt idx="8493">
                  <c:v>40838.546898148146</c:v>
                </c:pt>
                <c:pt idx="8494">
                  <c:v>40838.547013888892</c:v>
                </c:pt>
                <c:pt idx="8495">
                  <c:v>40838.547129629631</c:v>
                </c:pt>
                <c:pt idx="8496">
                  <c:v>40838.54724537037</c:v>
                </c:pt>
                <c:pt idx="8497">
                  <c:v>40838.547361111108</c:v>
                </c:pt>
                <c:pt idx="8498">
                  <c:v>40838.547476851854</c:v>
                </c:pt>
                <c:pt idx="8499">
                  <c:v>40838.547592592593</c:v>
                </c:pt>
                <c:pt idx="8500">
                  <c:v>40838.547708333332</c:v>
                </c:pt>
                <c:pt idx="8501">
                  <c:v>40838.547824074078</c:v>
                </c:pt>
                <c:pt idx="8502">
                  <c:v>40838.547939814816</c:v>
                </c:pt>
                <c:pt idx="8503">
                  <c:v>40838.548055555555</c:v>
                </c:pt>
                <c:pt idx="8504">
                  <c:v>40838.548171296294</c:v>
                </c:pt>
                <c:pt idx="8505">
                  <c:v>40838.54828703704</c:v>
                </c:pt>
                <c:pt idx="8506">
                  <c:v>40838.548402777778</c:v>
                </c:pt>
                <c:pt idx="8507">
                  <c:v>40838.548518518517</c:v>
                </c:pt>
                <c:pt idx="8508">
                  <c:v>40838.548634259256</c:v>
                </c:pt>
                <c:pt idx="8509">
                  <c:v>40838.548750000002</c:v>
                </c:pt>
                <c:pt idx="8510">
                  <c:v>40838.54886574074</c:v>
                </c:pt>
                <c:pt idx="8511">
                  <c:v>40838.548981481479</c:v>
                </c:pt>
                <c:pt idx="8512">
                  <c:v>40838.549097222225</c:v>
                </c:pt>
                <c:pt idx="8513">
                  <c:v>40838.549212962964</c:v>
                </c:pt>
                <c:pt idx="8514">
                  <c:v>40838.549328703702</c:v>
                </c:pt>
                <c:pt idx="8515">
                  <c:v>40838.549444444441</c:v>
                </c:pt>
                <c:pt idx="8516">
                  <c:v>40838.549560185187</c:v>
                </c:pt>
                <c:pt idx="8517">
                  <c:v>40838.549675925926</c:v>
                </c:pt>
                <c:pt idx="8518">
                  <c:v>40838.549791666665</c:v>
                </c:pt>
                <c:pt idx="8519">
                  <c:v>40838.549907407411</c:v>
                </c:pt>
                <c:pt idx="8520">
                  <c:v>40838.550023148149</c:v>
                </c:pt>
                <c:pt idx="8521">
                  <c:v>40838.550138888888</c:v>
                </c:pt>
                <c:pt idx="8522">
                  <c:v>40838.550254629627</c:v>
                </c:pt>
                <c:pt idx="8523">
                  <c:v>40838.550370370373</c:v>
                </c:pt>
                <c:pt idx="8524">
                  <c:v>40838.550486111111</c:v>
                </c:pt>
                <c:pt idx="8525">
                  <c:v>40838.55060185185</c:v>
                </c:pt>
                <c:pt idx="8526">
                  <c:v>40838.550717592596</c:v>
                </c:pt>
                <c:pt idx="8527">
                  <c:v>40838.550833333335</c:v>
                </c:pt>
                <c:pt idx="8528">
                  <c:v>40838.550949074073</c:v>
                </c:pt>
                <c:pt idx="8529">
                  <c:v>40838.551064814812</c:v>
                </c:pt>
                <c:pt idx="8530">
                  <c:v>40838.551180555558</c:v>
                </c:pt>
                <c:pt idx="8531">
                  <c:v>40838.551296296297</c:v>
                </c:pt>
                <c:pt idx="8532">
                  <c:v>40838.551412037035</c:v>
                </c:pt>
                <c:pt idx="8533">
                  <c:v>40838.551527777781</c:v>
                </c:pt>
                <c:pt idx="8534">
                  <c:v>40838.55164351852</c:v>
                </c:pt>
                <c:pt idx="8535">
                  <c:v>40838.551759259259</c:v>
                </c:pt>
                <c:pt idx="8536">
                  <c:v>40838.551874999997</c:v>
                </c:pt>
                <c:pt idx="8537">
                  <c:v>40838.551990740743</c:v>
                </c:pt>
                <c:pt idx="8538">
                  <c:v>40838.552106481482</c:v>
                </c:pt>
                <c:pt idx="8539">
                  <c:v>40838.552222222221</c:v>
                </c:pt>
                <c:pt idx="8540">
                  <c:v>40838.552337962959</c:v>
                </c:pt>
                <c:pt idx="8541">
                  <c:v>40838.552453703705</c:v>
                </c:pt>
                <c:pt idx="8542">
                  <c:v>40838.552569444444</c:v>
                </c:pt>
                <c:pt idx="8543">
                  <c:v>40838.552685185183</c:v>
                </c:pt>
                <c:pt idx="8544">
                  <c:v>40838.552800925929</c:v>
                </c:pt>
                <c:pt idx="8545">
                  <c:v>40838.552916666667</c:v>
                </c:pt>
                <c:pt idx="8546">
                  <c:v>40838.553032407406</c:v>
                </c:pt>
                <c:pt idx="8547">
                  <c:v>40838.553148148145</c:v>
                </c:pt>
                <c:pt idx="8548">
                  <c:v>40838.553263888891</c:v>
                </c:pt>
                <c:pt idx="8549">
                  <c:v>40838.553379629629</c:v>
                </c:pt>
                <c:pt idx="8550">
                  <c:v>40838.553495370368</c:v>
                </c:pt>
                <c:pt idx="8551">
                  <c:v>40838.553611111114</c:v>
                </c:pt>
                <c:pt idx="8552">
                  <c:v>40838.553726851853</c:v>
                </c:pt>
                <c:pt idx="8553">
                  <c:v>40838.553842592592</c:v>
                </c:pt>
                <c:pt idx="8554">
                  <c:v>40838.55395833333</c:v>
                </c:pt>
                <c:pt idx="8555">
                  <c:v>40838.554074074076</c:v>
                </c:pt>
                <c:pt idx="8556">
                  <c:v>40838.554189814815</c:v>
                </c:pt>
                <c:pt idx="8557">
                  <c:v>40838.554305555554</c:v>
                </c:pt>
                <c:pt idx="8558">
                  <c:v>40838.5544212963</c:v>
                </c:pt>
                <c:pt idx="8559">
                  <c:v>40838.554537037038</c:v>
                </c:pt>
                <c:pt idx="8560">
                  <c:v>40838.554652777777</c:v>
                </c:pt>
                <c:pt idx="8561">
                  <c:v>40838.554768518516</c:v>
                </c:pt>
                <c:pt idx="8562">
                  <c:v>40838.554884259262</c:v>
                </c:pt>
                <c:pt idx="8563">
                  <c:v>40838.555</c:v>
                </c:pt>
                <c:pt idx="8564">
                  <c:v>40838.555115740739</c:v>
                </c:pt>
                <c:pt idx="8565">
                  <c:v>40838.555231481485</c:v>
                </c:pt>
                <c:pt idx="8566">
                  <c:v>40838.555347222224</c:v>
                </c:pt>
                <c:pt idx="8567">
                  <c:v>40838.555462962962</c:v>
                </c:pt>
                <c:pt idx="8568">
                  <c:v>40838.555578703701</c:v>
                </c:pt>
                <c:pt idx="8569">
                  <c:v>40838.555694444447</c:v>
                </c:pt>
                <c:pt idx="8570">
                  <c:v>40838.555810185186</c:v>
                </c:pt>
                <c:pt idx="8571">
                  <c:v>40838.555925925924</c:v>
                </c:pt>
                <c:pt idx="8572">
                  <c:v>40838.556041666663</c:v>
                </c:pt>
                <c:pt idx="8573">
                  <c:v>40838.556157407409</c:v>
                </c:pt>
                <c:pt idx="8574">
                  <c:v>40838.556273148148</c:v>
                </c:pt>
                <c:pt idx="8575">
                  <c:v>40838.556388888886</c:v>
                </c:pt>
                <c:pt idx="8576">
                  <c:v>40838.556504629632</c:v>
                </c:pt>
                <c:pt idx="8577">
                  <c:v>40838.556620370371</c:v>
                </c:pt>
                <c:pt idx="8578">
                  <c:v>40838.55673611111</c:v>
                </c:pt>
                <c:pt idx="8579">
                  <c:v>40838.556851851848</c:v>
                </c:pt>
                <c:pt idx="8580">
                  <c:v>40838.556967592594</c:v>
                </c:pt>
                <c:pt idx="8581">
                  <c:v>40838.557083333333</c:v>
                </c:pt>
                <c:pt idx="8582">
                  <c:v>40838.557199074072</c:v>
                </c:pt>
                <c:pt idx="8583">
                  <c:v>40838.557314814818</c:v>
                </c:pt>
                <c:pt idx="8584">
                  <c:v>40838.557430555556</c:v>
                </c:pt>
                <c:pt idx="8585">
                  <c:v>40838.557546296295</c:v>
                </c:pt>
                <c:pt idx="8586">
                  <c:v>40838.557662037034</c:v>
                </c:pt>
                <c:pt idx="8587">
                  <c:v>40838.55777777778</c:v>
                </c:pt>
                <c:pt idx="8588">
                  <c:v>40838.557893518519</c:v>
                </c:pt>
                <c:pt idx="8589">
                  <c:v>40838.558009259257</c:v>
                </c:pt>
                <c:pt idx="8590">
                  <c:v>40838.558125000003</c:v>
                </c:pt>
                <c:pt idx="8591">
                  <c:v>40838.558240740742</c:v>
                </c:pt>
                <c:pt idx="8592">
                  <c:v>40838.558356481481</c:v>
                </c:pt>
                <c:pt idx="8593">
                  <c:v>40838.558472222219</c:v>
                </c:pt>
                <c:pt idx="8594">
                  <c:v>40838.558587962965</c:v>
                </c:pt>
                <c:pt idx="8595">
                  <c:v>40838.558703703704</c:v>
                </c:pt>
                <c:pt idx="8596">
                  <c:v>40838.558819444443</c:v>
                </c:pt>
                <c:pt idx="8597">
                  <c:v>40838.558935185189</c:v>
                </c:pt>
                <c:pt idx="8598">
                  <c:v>40838.559050925927</c:v>
                </c:pt>
                <c:pt idx="8599">
                  <c:v>40838.559166666666</c:v>
                </c:pt>
                <c:pt idx="8600">
                  <c:v>40838.559282407405</c:v>
                </c:pt>
                <c:pt idx="8601">
                  <c:v>40838.559398148151</c:v>
                </c:pt>
                <c:pt idx="8602">
                  <c:v>40838.559513888889</c:v>
                </c:pt>
                <c:pt idx="8603">
                  <c:v>40838.559629629628</c:v>
                </c:pt>
                <c:pt idx="8604">
                  <c:v>40838.559745370374</c:v>
                </c:pt>
                <c:pt idx="8605">
                  <c:v>40838.559861111113</c:v>
                </c:pt>
                <c:pt idx="8606">
                  <c:v>40838.559976851851</c:v>
                </c:pt>
                <c:pt idx="8607">
                  <c:v>40838.56009259259</c:v>
                </c:pt>
                <c:pt idx="8608">
                  <c:v>40838.560208333336</c:v>
                </c:pt>
                <c:pt idx="8609">
                  <c:v>40838.560324074075</c:v>
                </c:pt>
                <c:pt idx="8610">
                  <c:v>40838.560439814813</c:v>
                </c:pt>
                <c:pt idx="8611">
                  <c:v>40838.560555555552</c:v>
                </c:pt>
                <c:pt idx="8612">
                  <c:v>40838.560671296298</c:v>
                </c:pt>
                <c:pt idx="8613">
                  <c:v>40838.560787037037</c:v>
                </c:pt>
                <c:pt idx="8614">
                  <c:v>40838.560902777775</c:v>
                </c:pt>
                <c:pt idx="8615">
                  <c:v>40838.561018518521</c:v>
                </c:pt>
                <c:pt idx="8616">
                  <c:v>40838.56113425926</c:v>
                </c:pt>
                <c:pt idx="8617">
                  <c:v>40838.561249999999</c:v>
                </c:pt>
                <c:pt idx="8618">
                  <c:v>40838.561365740738</c:v>
                </c:pt>
                <c:pt idx="8619">
                  <c:v>40838.561481481483</c:v>
                </c:pt>
                <c:pt idx="8620">
                  <c:v>40838.561597222222</c:v>
                </c:pt>
                <c:pt idx="8621">
                  <c:v>40838.561712962961</c:v>
                </c:pt>
                <c:pt idx="8622">
                  <c:v>40838.561828703707</c:v>
                </c:pt>
                <c:pt idx="8623">
                  <c:v>40838.561944444446</c:v>
                </c:pt>
                <c:pt idx="8624">
                  <c:v>40838.562060185184</c:v>
                </c:pt>
                <c:pt idx="8625">
                  <c:v>40838.562175925923</c:v>
                </c:pt>
                <c:pt idx="8626">
                  <c:v>40838.562291666669</c:v>
                </c:pt>
                <c:pt idx="8627">
                  <c:v>40838.562407407408</c:v>
                </c:pt>
                <c:pt idx="8628">
                  <c:v>40838.562523148146</c:v>
                </c:pt>
                <c:pt idx="8629">
                  <c:v>40838.562638888892</c:v>
                </c:pt>
                <c:pt idx="8630">
                  <c:v>40838.562754629631</c:v>
                </c:pt>
                <c:pt idx="8631">
                  <c:v>40838.56287037037</c:v>
                </c:pt>
                <c:pt idx="8632">
                  <c:v>40838.562986111108</c:v>
                </c:pt>
                <c:pt idx="8633">
                  <c:v>40838.563101851854</c:v>
                </c:pt>
                <c:pt idx="8634">
                  <c:v>40838.563217592593</c:v>
                </c:pt>
                <c:pt idx="8635">
                  <c:v>40838.563333333332</c:v>
                </c:pt>
                <c:pt idx="8636">
                  <c:v>40838.563449074078</c:v>
                </c:pt>
                <c:pt idx="8637">
                  <c:v>40838.563564814816</c:v>
                </c:pt>
                <c:pt idx="8638">
                  <c:v>40838.563680555555</c:v>
                </c:pt>
                <c:pt idx="8639">
                  <c:v>40838.563796296294</c:v>
                </c:pt>
                <c:pt idx="8640">
                  <c:v>40838.56391203704</c:v>
                </c:pt>
                <c:pt idx="8641">
                  <c:v>40838.564027777778</c:v>
                </c:pt>
                <c:pt idx="8642">
                  <c:v>40838.564143518517</c:v>
                </c:pt>
                <c:pt idx="8643">
                  <c:v>40838.564259259256</c:v>
                </c:pt>
                <c:pt idx="8644">
                  <c:v>40838.564375000002</c:v>
                </c:pt>
                <c:pt idx="8645">
                  <c:v>40838.56449074074</c:v>
                </c:pt>
                <c:pt idx="8646">
                  <c:v>40838.564606481479</c:v>
                </c:pt>
                <c:pt idx="8647">
                  <c:v>40838.564722222225</c:v>
                </c:pt>
                <c:pt idx="8648">
                  <c:v>40838.564837962964</c:v>
                </c:pt>
                <c:pt idx="8649">
                  <c:v>40838.564953703702</c:v>
                </c:pt>
                <c:pt idx="8650">
                  <c:v>40838.565069444441</c:v>
                </c:pt>
                <c:pt idx="8651">
                  <c:v>40838.565185185187</c:v>
                </c:pt>
                <c:pt idx="8652">
                  <c:v>40838.565300925926</c:v>
                </c:pt>
                <c:pt idx="8653">
                  <c:v>40838.565416666665</c:v>
                </c:pt>
                <c:pt idx="8654">
                  <c:v>40838.565532407411</c:v>
                </c:pt>
                <c:pt idx="8655">
                  <c:v>40838.565648148149</c:v>
                </c:pt>
                <c:pt idx="8656">
                  <c:v>40838.565763888888</c:v>
                </c:pt>
                <c:pt idx="8657">
                  <c:v>40838.565879629627</c:v>
                </c:pt>
                <c:pt idx="8658">
                  <c:v>40838.565995370373</c:v>
                </c:pt>
                <c:pt idx="8659">
                  <c:v>40838.566111111111</c:v>
                </c:pt>
                <c:pt idx="8660">
                  <c:v>40838.56622685185</c:v>
                </c:pt>
                <c:pt idx="8661">
                  <c:v>40838.566342592596</c:v>
                </c:pt>
                <c:pt idx="8662">
                  <c:v>40838.566458333335</c:v>
                </c:pt>
                <c:pt idx="8663">
                  <c:v>40838.566574074073</c:v>
                </c:pt>
                <c:pt idx="8664">
                  <c:v>40838.566689814812</c:v>
                </c:pt>
                <c:pt idx="8665">
                  <c:v>40838.566805555558</c:v>
                </c:pt>
                <c:pt idx="8666">
                  <c:v>40838.566921296297</c:v>
                </c:pt>
                <c:pt idx="8667">
                  <c:v>40838.567037037035</c:v>
                </c:pt>
                <c:pt idx="8668">
                  <c:v>40838.567152777781</c:v>
                </c:pt>
                <c:pt idx="8669">
                  <c:v>40838.56726851852</c:v>
                </c:pt>
                <c:pt idx="8670">
                  <c:v>40838.567384259259</c:v>
                </c:pt>
                <c:pt idx="8671">
                  <c:v>40838.567499999997</c:v>
                </c:pt>
                <c:pt idx="8672">
                  <c:v>40838.567615740743</c:v>
                </c:pt>
                <c:pt idx="8673">
                  <c:v>40838.567731481482</c:v>
                </c:pt>
                <c:pt idx="8674">
                  <c:v>40838.567847222221</c:v>
                </c:pt>
                <c:pt idx="8675">
                  <c:v>40838.567962962959</c:v>
                </c:pt>
                <c:pt idx="8676">
                  <c:v>40838.568078703705</c:v>
                </c:pt>
                <c:pt idx="8677">
                  <c:v>40838.568194444444</c:v>
                </c:pt>
                <c:pt idx="8678">
                  <c:v>40838.568310185183</c:v>
                </c:pt>
                <c:pt idx="8679">
                  <c:v>40838.568425925929</c:v>
                </c:pt>
                <c:pt idx="8680">
                  <c:v>40838.568541666667</c:v>
                </c:pt>
                <c:pt idx="8681">
                  <c:v>40838.568657407406</c:v>
                </c:pt>
                <c:pt idx="8682">
                  <c:v>40838.568773148145</c:v>
                </c:pt>
                <c:pt idx="8683">
                  <c:v>40838.568888888891</c:v>
                </c:pt>
                <c:pt idx="8684">
                  <c:v>40838.569004629629</c:v>
                </c:pt>
                <c:pt idx="8685">
                  <c:v>40838.569120370368</c:v>
                </c:pt>
                <c:pt idx="8686">
                  <c:v>40838.569236111114</c:v>
                </c:pt>
                <c:pt idx="8687">
                  <c:v>40838.569351851853</c:v>
                </c:pt>
                <c:pt idx="8688">
                  <c:v>40838.569467592592</c:v>
                </c:pt>
                <c:pt idx="8689">
                  <c:v>40838.56958333333</c:v>
                </c:pt>
                <c:pt idx="8690">
                  <c:v>40838.569699074076</c:v>
                </c:pt>
                <c:pt idx="8691">
                  <c:v>40838.569814814815</c:v>
                </c:pt>
                <c:pt idx="8692">
                  <c:v>40838.569930555554</c:v>
                </c:pt>
                <c:pt idx="8693">
                  <c:v>40838.5700462963</c:v>
                </c:pt>
                <c:pt idx="8694">
                  <c:v>40838.570162037038</c:v>
                </c:pt>
                <c:pt idx="8695">
                  <c:v>40838.570277777777</c:v>
                </c:pt>
                <c:pt idx="8696">
                  <c:v>40838.570393518516</c:v>
                </c:pt>
                <c:pt idx="8697">
                  <c:v>40838.570509259262</c:v>
                </c:pt>
                <c:pt idx="8698">
                  <c:v>40838.570625</c:v>
                </c:pt>
                <c:pt idx="8699">
                  <c:v>40838.570740740739</c:v>
                </c:pt>
                <c:pt idx="8700">
                  <c:v>40838.570856481485</c:v>
                </c:pt>
                <c:pt idx="8701">
                  <c:v>40838.570972222224</c:v>
                </c:pt>
                <c:pt idx="8702">
                  <c:v>40838.571087962962</c:v>
                </c:pt>
                <c:pt idx="8703">
                  <c:v>40838.571203703701</c:v>
                </c:pt>
                <c:pt idx="8704">
                  <c:v>40838.571319444447</c:v>
                </c:pt>
                <c:pt idx="8705">
                  <c:v>40838.571435185186</c:v>
                </c:pt>
                <c:pt idx="8706">
                  <c:v>40838.571550925924</c:v>
                </c:pt>
                <c:pt idx="8707">
                  <c:v>40838.571666666663</c:v>
                </c:pt>
                <c:pt idx="8708">
                  <c:v>40838.571782407409</c:v>
                </c:pt>
                <c:pt idx="8709">
                  <c:v>40838.571898148148</c:v>
                </c:pt>
                <c:pt idx="8710">
                  <c:v>40838.572013888886</c:v>
                </c:pt>
                <c:pt idx="8711">
                  <c:v>40838.572129629632</c:v>
                </c:pt>
                <c:pt idx="8712">
                  <c:v>40838.572245370371</c:v>
                </c:pt>
                <c:pt idx="8713">
                  <c:v>40838.57236111111</c:v>
                </c:pt>
                <c:pt idx="8714">
                  <c:v>40838.572476851848</c:v>
                </c:pt>
                <c:pt idx="8715">
                  <c:v>40838.572592592594</c:v>
                </c:pt>
                <c:pt idx="8716">
                  <c:v>40838.572708333333</c:v>
                </c:pt>
                <c:pt idx="8717">
                  <c:v>40838.572824074072</c:v>
                </c:pt>
                <c:pt idx="8718">
                  <c:v>40838.572939814818</c:v>
                </c:pt>
                <c:pt idx="8719">
                  <c:v>40838.573055555556</c:v>
                </c:pt>
                <c:pt idx="8720">
                  <c:v>40838.573171296295</c:v>
                </c:pt>
                <c:pt idx="8721">
                  <c:v>40838.573287037034</c:v>
                </c:pt>
                <c:pt idx="8722">
                  <c:v>40838.57340277778</c:v>
                </c:pt>
                <c:pt idx="8723">
                  <c:v>40838.573518518519</c:v>
                </c:pt>
                <c:pt idx="8724">
                  <c:v>40838.573634259257</c:v>
                </c:pt>
                <c:pt idx="8725">
                  <c:v>40838.573750000003</c:v>
                </c:pt>
                <c:pt idx="8726">
                  <c:v>40838.573865740742</c:v>
                </c:pt>
                <c:pt idx="8727">
                  <c:v>40838.573981481481</c:v>
                </c:pt>
                <c:pt idx="8728">
                  <c:v>40838.574097222219</c:v>
                </c:pt>
                <c:pt idx="8729">
                  <c:v>40838.574212962965</c:v>
                </c:pt>
                <c:pt idx="8730">
                  <c:v>40838.574328703704</c:v>
                </c:pt>
                <c:pt idx="8731">
                  <c:v>40838.574444444443</c:v>
                </c:pt>
                <c:pt idx="8732">
                  <c:v>40838.574560185189</c:v>
                </c:pt>
                <c:pt idx="8733">
                  <c:v>40838.574675925927</c:v>
                </c:pt>
                <c:pt idx="8734">
                  <c:v>40838.574791666666</c:v>
                </c:pt>
                <c:pt idx="8735">
                  <c:v>40838.574907407405</c:v>
                </c:pt>
                <c:pt idx="8736">
                  <c:v>40838.575023148151</c:v>
                </c:pt>
                <c:pt idx="8737">
                  <c:v>40838.575138888889</c:v>
                </c:pt>
                <c:pt idx="8738">
                  <c:v>40838.575254629628</c:v>
                </c:pt>
                <c:pt idx="8739">
                  <c:v>40838.575370370374</c:v>
                </c:pt>
                <c:pt idx="8740">
                  <c:v>40838.575486111113</c:v>
                </c:pt>
                <c:pt idx="8741">
                  <c:v>40838.575601851851</c:v>
                </c:pt>
                <c:pt idx="8742">
                  <c:v>40838.57571759259</c:v>
                </c:pt>
                <c:pt idx="8743">
                  <c:v>40838.575833333336</c:v>
                </c:pt>
                <c:pt idx="8744">
                  <c:v>40838.575949074075</c:v>
                </c:pt>
                <c:pt idx="8745">
                  <c:v>40838.576064814813</c:v>
                </c:pt>
                <c:pt idx="8746">
                  <c:v>40838.576180555552</c:v>
                </c:pt>
                <c:pt idx="8747">
                  <c:v>40838.576296296298</c:v>
                </c:pt>
                <c:pt idx="8748">
                  <c:v>40838.576412037037</c:v>
                </c:pt>
                <c:pt idx="8749">
                  <c:v>40838.576527777775</c:v>
                </c:pt>
                <c:pt idx="8750">
                  <c:v>40838.576643518521</c:v>
                </c:pt>
                <c:pt idx="8751">
                  <c:v>40838.57675925926</c:v>
                </c:pt>
                <c:pt idx="8752">
                  <c:v>40838.576874999999</c:v>
                </c:pt>
                <c:pt idx="8753">
                  <c:v>40838.576990740738</c:v>
                </c:pt>
                <c:pt idx="8754">
                  <c:v>40838.577106481483</c:v>
                </c:pt>
                <c:pt idx="8755">
                  <c:v>40838.577222222222</c:v>
                </c:pt>
                <c:pt idx="8756">
                  <c:v>40838.577337962961</c:v>
                </c:pt>
                <c:pt idx="8757">
                  <c:v>40838.577453703707</c:v>
                </c:pt>
                <c:pt idx="8758">
                  <c:v>40838.577569444446</c:v>
                </c:pt>
                <c:pt idx="8759">
                  <c:v>40838.577685185184</c:v>
                </c:pt>
                <c:pt idx="8760">
                  <c:v>40838.577800925923</c:v>
                </c:pt>
                <c:pt idx="8761">
                  <c:v>40838.577916666669</c:v>
                </c:pt>
                <c:pt idx="8762">
                  <c:v>40838.578032407408</c:v>
                </c:pt>
                <c:pt idx="8763">
                  <c:v>40838.578148148146</c:v>
                </c:pt>
                <c:pt idx="8764">
                  <c:v>40838.578263888892</c:v>
                </c:pt>
                <c:pt idx="8765">
                  <c:v>40838.578379629631</c:v>
                </c:pt>
                <c:pt idx="8766">
                  <c:v>40838.57849537037</c:v>
                </c:pt>
                <c:pt idx="8767">
                  <c:v>40838.578611111108</c:v>
                </c:pt>
                <c:pt idx="8768">
                  <c:v>40838.578726851854</c:v>
                </c:pt>
                <c:pt idx="8769">
                  <c:v>40838.578842592593</c:v>
                </c:pt>
                <c:pt idx="8770">
                  <c:v>40838.578958333332</c:v>
                </c:pt>
                <c:pt idx="8771">
                  <c:v>40838.579074074078</c:v>
                </c:pt>
                <c:pt idx="8772">
                  <c:v>40838.579189814816</c:v>
                </c:pt>
                <c:pt idx="8773">
                  <c:v>40838.579305555555</c:v>
                </c:pt>
                <c:pt idx="8774">
                  <c:v>40838.579421296294</c:v>
                </c:pt>
                <c:pt idx="8775">
                  <c:v>40838.57953703704</c:v>
                </c:pt>
                <c:pt idx="8776">
                  <c:v>40838.579652777778</c:v>
                </c:pt>
                <c:pt idx="8777">
                  <c:v>40838.579768518517</c:v>
                </c:pt>
                <c:pt idx="8778">
                  <c:v>40838.579884259256</c:v>
                </c:pt>
                <c:pt idx="8779">
                  <c:v>40838.58</c:v>
                </c:pt>
                <c:pt idx="8780">
                  <c:v>40838.58011574074</c:v>
                </c:pt>
                <c:pt idx="8781">
                  <c:v>40838.580231481479</c:v>
                </c:pt>
                <c:pt idx="8782">
                  <c:v>40838.580347222225</c:v>
                </c:pt>
                <c:pt idx="8783">
                  <c:v>40838.580462962964</c:v>
                </c:pt>
                <c:pt idx="8784">
                  <c:v>40838.580578703702</c:v>
                </c:pt>
                <c:pt idx="8785">
                  <c:v>40838.580694444441</c:v>
                </c:pt>
                <c:pt idx="8786">
                  <c:v>40838.580810185187</c:v>
                </c:pt>
                <c:pt idx="8787">
                  <c:v>40838.580925925926</c:v>
                </c:pt>
                <c:pt idx="8788">
                  <c:v>40838.581041666665</c:v>
                </c:pt>
                <c:pt idx="8789">
                  <c:v>40838.581157407411</c:v>
                </c:pt>
                <c:pt idx="8790">
                  <c:v>40838.581273148149</c:v>
                </c:pt>
                <c:pt idx="8791">
                  <c:v>40838.581388888888</c:v>
                </c:pt>
                <c:pt idx="8792">
                  <c:v>40838.581504629627</c:v>
                </c:pt>
                <c:pt idx="8793">
                  <c:v>40838.581620370373</c:v>
                </c:pt>
                <c:pt idx="8794">
                  <c:v>40838.581736111111</c:v>
                </c:pt>
                <c:pt idx="8795">
                  <c:v>40838.58185185185</c:v>
                </c:pt>
                <c:pt idx="8796">
                  <c:v>40838.581967592596</c:v>
                </c:pt>
                <c:pt idx="8797">
                  <c:v>40838.582083333335</c:v>
                </c:pt>
                <c:pt idx="8798">
                  <c:v>40838.582199074073</c:v>
                </c:pt>
                <c:pt idx="8799">
                  <c:v>40838.582314814812</c:v>
                </c:pt>
                <c:pt idx="8800">
                  <c:v>40838.582430555558</c:v>
                </c:pt>
                <c:pt idx="8801">
                  <c:v>40838.582546296297</c:v>
                </c:pt>
                <c:pt idx="8802">
                  <c:v>40838.582662037035</c:v>
                </c:pt>
                <c:pt idx="8803">
                  <c:v>40838.582777777781</c:v>
                </c:pt>
                <c:pt idx="8804">
                  <c:v>40838.58289351852</c:v>
                </c:pt>
                <c:pt idx="8805">
                  <c:v>40838.583009259259</c:v>
                </c:pt>
                <c:pt idx="8806">
                  <c:v>40838.583124999997</c:v>
                </c:pt>
                <c:pt idx="8807">
                  <c:v>40838.583240740743</c:v>
                </c:pt>
                <c:pt idx="8808">
                  <c:v>40838.583356481482</c:v>
                </c:pt>
                <c:pt idx="8809">
                  <c:v>40838.583472222221</c:v>
                </c:pt>
                <c:pt idx="8810">
                  <c:v>40838.583587962959</c:v>
                </c:pt>
                <c:pt idx="8811">
                  <c:v>40838.583703703705</c:v>
                </c:pt>
                <c:pt idx="8812">
                  <c:v>40838.583819444444</c:v>
                </c:pt>
                <c:pt idx="8813">
                  <c:v>40838.583935185183</c:v>
                </c:pt>
                <c:pt idx="8814">
                  <c:v>40838.584050925929</c:v>
                </c:pt>
                <c:pt idx="8815">
                  <c:v>40838.584166666667</c:v>
                </c:pt>
                <c:pt idx="8816">
                  <c:v>40838.584282407406</c:v>
                </c:pt>
                <c:pt idx="8817">
                  <c:v>40838.584398148145</c:v>
                </c:pt>
                <c:pt idx="8818">
                  <c:v>40838.584513888891</c:v>
                </c:pt>
                <c:pt idx="8819">
                  <c:v>40838.584629629629</c:v>
                </c:pt>
                <c:pt idx="8820">
                  <c:v>40838.584745370368</c:v>
                </c:pt>
                <c:pt idx="8821">
                  <c:v>40838.584861111114</c:v>
                </c:pt>
                <c:pt idx="8822">
                  <c:v>40838.584976851853</c:v>
                </c:pt>
                <c:pt idx="8823">
                  <c:v>40838.585092592592</c:v>
                </c:pt>
                <c:pt idx="8824">
                  <c:v>40838.58520833333</c:v>
                </c:pt>
                <c:pt idx="8825">
                  <c:v>40838.585324074076</c:v>
                </c:pt>
                <c:pt idx="8826">
                  <c:v>40838.585439814815</c:v>
                </c:pt>
                <c:pt idx="8827">
                  <c:v>40838.585555555554</c:v>
                </c:pt>
                <c:pt idx="8828">
                  <c:v>40838.5856712963</c:v>
                </c:pt>
                <c:pt idx="8829">
                  <c:v>40838.585787037038</c:v>
                </c:pt>
                <c:pt idx="8830">
                  <c:v>40838.585902777777</c:v>
                </c:pt>
                <c:pt idx="8831">
                  <c:v>40838.586018518516</c:v>
                </c:pt>
                <c:pt idx="8832">
                  <c:v>40838.586134259262</c:v>
                </c:pt>
                <c:pt idx="8833">
                  <c:v>40838.58625</c:v>
                </c:pt>
                <c:pt idx="8834">
                  <c:v>40838.586365740739</c:v>
                </c:pt>
                <c:pt idx="8835">
                  <c:v>40838.586481481485</c:v>
                </c:pt>
                <c:pt idx="8836">
                  <c:v>40838.586597222224</c:v>
                </c:pt>
                <c:pt idx="8837">
                  <c:v>40838.586712962962</c:v>
                </c:pt>
                <c:pt idx="8838">
                  <c:v>40838.586828703701</c:v>
                </c:pt>
                <c:pt idx="8839">
                  <c:v>40838.586944444447</c:v>
                </c:pt>
                <c:pt idx="8840">
                  <c:v>40838.587060185186</c:v>
                </c:pt>
                <c:pt idx="8841">
                  <c:v>40838.587175925924</c:v>
                </c:pt>
                <c:pt idx="8842">
                  <c:v>40838.587291666663</c:v>
                </c:pt>
                <c:pt idx="8843">
                  <c:v>40838.587407407409</c:v>
                </c:pt>
                <c:pt idx="8844">
                  <c:v>40838.587523148148</c:v>
                </c:pt>
                <c:pt idx="8845">
                  <c:v>40838.587638888886</c:v>
                </c:pt>
                <c:pt idx="8846">
                  <c:v>40838.587754629632</c:v>
                </c:pt>
                <c:pt idx="8847">
                  <c:v>40838.587870370371</c:v>
                </c:pt>
                <c:pt idx="8848">
                  <c:v>40838.58798611111</c:v>
                </c:pt>
                <c:pt idx="8849">
                  <c:v>40838.588101851848</c:v>
                </c:pt>
                <c:pt idx="8850">
                  <c:v>40838.588217592594</c:v>
                </c:pt>
                <c:pt idx="8851">
                  <c:v>40838.588333333333</c:v>
                </c:pt>
                <c:pt idx="8852">
                  <c:v>40838.588449074072</c:v>
                </c:pt>
                <c:pt idx="8853">
                  <c:v>40838.588564814818</c:v>
                </c:pt>
                <c:pt idx="8854">
                  <c:v>40838.588680555556</c:v>
                </c:pt>
                <c:pt idx="8855">
                  <c:v>40838.588796296295</c:v>
                </c:pt>
                <c:pt idx="8856">
                  <c:v>40838.588912037034</c:v>
                </c:pt>
                <c:pt idx="8857">
                  <c:v>40838.58902777778</c:v>
                </c:pt>
                <c:pt idx="8858">
                  <c:v>40838.589143518519</c:v>
                </c:pt>
                <c:pt idx="8859">
                  <c:v>40838.589259259257</c:v>
                </c:pt>
                <c:pt idx="8860">
                  <c:v>40838.589375000003</c:v>
                </c:pt>
                <c:pt idx="8861">
                  <c:v>40838.589490740742</c:v>
                </c:pt>
                <c:pt idx="8862">
                  <c:v>40838.589606481481</c:v>
                </c:pt>
                <c:pt idx="8863">
                  <c:v>40838.589722222219</c:v>
                </c:pt>
                <c:pt idx="8864">
                  <c:v>40838.589837962965</c:v>
                </c:pt>
                <c:pt idx="8865">
                  <c:v>40838.589953703704</c:v>
                </c:pt>
                <c:pt idx="8866">
                  <c:v>40838.590069444443</c:v>
                </c:pt>
                <c:pt idx="8867">
                  <c:v>40838.590185185189</c:v>
                </c:pt>
                <c:pt idx="8868">
                  <c:v>40838.590300925927</c:v>
                </c:pt>
                <c:pt idx="8869">
                  <c:v>40838.590416666666</c:v>
                </c:pt>
                <c:pt idx="8870">
                  <c:v>40838.590532407405</c:v>
                </c:pt>
                <c:pt idx="8871">
                  <c:v>40838.590648148151</c:v>
                </c:pt>
                <c:pt idx="8872">
                  <c:v>40838.590763888889</c:v>
                </c:pt>
                <c:pt idx="8873">
                  <c:v>40838.590879629628</c:v>
                </c:pt>
                <c:pt idx="8874">
                  <c:v>40838.590995370374</c:v>
                </c:pt>
                <c:pt idx="8875">
                  <c:v>40838.591111111113</c:v>
                </c:pt>
                <c:pt idx="8876">
                  <c:v>40838.591226851851</c:v>
                </c:pt>
                <c:pt idx="8877">
                  <c:v>40838.59134259259</c:v>
                </c:pt>
                <c:pt idx="8878">
                  <c:v>40838.591458333336</c:v>
                </c:pt>
                <c:pt idx="8879">
                  <c:v>40838.591574074075</c:v>
                </c:pt>
                <c:pt idx="8880">
                  <c:v>40838.591689814813</c:v>
                </c:pt>
                <c:pt idx="8881">
                  <c:v>40838.591805555552</c:v>
                </c:pt>
                <c:pt idx="8882">
                  <c:v>40838.591921296298</c:v>
                </c:pt>
                <c:pt idx="8883">
                  <c:v>40838.592037037037</c:v>
                </c:pt>
                <c:pt idx="8884">
                  <c:v>40838.592152777775</c:v>
                </c:pt>
                <c:pt idx="8885">
                  <c:v>40838.592268518521</c:v>
                </c:pt>
                <c:pt idx="8886">
                  <c:v>40838.59238425926</c:v>
                </c:pt>
                <c:pt idx="8887">
                  <c:v>40838.592499999999</c:v>
                </c:pt>
                <c:pt idx="8888">
                  <c:v>40838.592615740738</c:v>
                </c:pt>
                <c:pt idx="8889">
                  <c:v>40838.592731481483</c:v>
                </c:pt>
                <c:pt idx="8890">
                  <c:v>40838.592847222222</c:v>
                </c:pt>
                <c:pt idx="8891">
                  <c:v>40838.592962962961</c:v>
                </c:pt>
                <c:pt idx="8892">
                  <c:v>40838.593078703707</c:v>
                </c:pt>
                <c:pt idx="8893">
                  <c:v>40838.593194444446</c:v>
                </c:pt>
                <c:pt idx="8894">
                  <c:v>40838.593310185184</c:v>
                </c:pt>
                <c:pt idx="8895">
                  <c:v>40838.593425925923</c:v>
                </c:pt>
                <c:pt idx="8896">
                  <c:v>40838.593541666669</c:v>
                </c:pt>
                <c:pt idx="8897">
                  <c:v>40838.593657407408</c:v>
                </c:pt>
              </c:numCache>
            </c:numRef>
          </c:xVal>
          <c:yVal>
            <c:numRef>
              <c:f>'[1]Monitoring Bore Data Logger'!$J$11:$J$8908</c:f>
              <c:numCache>
                <c:formatCode>General</c:formatCode>
                <c:ptCount val="8898"/>
                <c:pt idx="0">
                  <c:v>1.46</c:v>
                </c:pt>
                <c:pt idx="1">
                  <c:v>1.4620000000000006</c:v>
                </c:pt>
                <c:pt idx="2">
                  <c:v>1.4610000000000012</c:v>
                </c:pt>
                <c:pt idx="3">
                  <c:v>1.46</c:v>
                </c:pt>
                <c:pt idx="4">
                  <c:v>1.4610000000000012</c:v>
                </c:pt>
                <c:pt idx="5">
                  <c:v>1.4620000000000006</c:v>
                </c:pt>
                <c:pt idx="6">
                  <c:v>1.4660000000000002</c:v>
                </c:pt>
                <c:pt idx="7">
                  <c:v>1.4669999999999996</c:v>
                </c:pt>
                <c:pt idx="8">
                  <c:v>1.4669999999999996</c:v>
                </c:pt>
                <c:pt idx="9">
                  <c:v>1.4680000000000009</c:v>
                </c:pt>
                <c:pt idx="10">
                  <c:v>1.4690000000000003</c:v>
                </c:pt>
                <c:pt idx="11">
                  <c:v>1.4669999999999996</c:v>
                </c:pt>
                <c:pt idx="12">
                  <c:v>1.4720000000000004</c:v>
                </c:pt>
                <c:pt idx="13">
                  <c:v>1.4720000000000004</c:v>
                </c:pt>
                <c:pt idx="14">
                  <c:v>1.4720000000000004</c:v>
                </c:pt>
                <c:pt idx="15">
                  <c:v>1.4729999999999999</c:v>
                </c:pt>
                <c:pt idx="16">
                  <c:v>1.471000000000001</c:v>
                </c:pt>
                <c:pt idx="17">
                  <c:v>1.4740000000000011</c:v>
                </c:pt>
                <c:pt idx="18">
                  <c:v>1.4720000000000004</c:v>
                </c:pt>
                <c:pt idx="19">
                  <c:v>1.4740000000000011</c:v>
                </c:pt>
                <c:pt idx="20">
                  <c:v>1.4740000000000011</c:v>
                </c:pt>
                <c:pt idx="21">
                  <c:v>1.476</c:v>
                </c:pt>
                <c:pt idx="22">
                  <c:v>1.4770000000000012</c:v>
                </c:pt>
                <c:pt idx="23">
                  <c:v>1.4780000000000006</c:v>
                </c:pt>
                <c:pt idx="24">
                  <c:v>1.4790000000000001</c:v>
                </c:pt>
                <c:pt idx="25">
                  <c:v>1.4810000000000008</c:v>
                </c:pt>
                <c:pt idx="26">
                  <c:v>1.4799999999999995</c:v>
                </c:pt>
                <c:pt idx="27">
                  <c:v>1.4799999999999995</c:v>
                </c:pt>
                <c:pt idx="28">
                  <c:v>1.4810000000000008</c:v>
                </c:pt>
                <c:pt idx="29">
                  <c:v>1.4829999999999997</c:v>
                </c:pt>
                <c:pt idx="30">
                  <c:v>1.4840000000000009</c:v>
                </c:pt>
                <c:pt idx="31">
                  <c:v>1.4829999999999997</c:v>
                </c:pt>
                <c:pt idx="32">
                  <c:v>1.4840000000000009</c:v>
                </c:pt>
                <c:pt idx="33">
                  <c:v>1.4850000000000003</c:v>
                </c:pt>
                <c:pt idx="34">
                  <c:v>1.487000000000001</c:v>
                </c:pt>
                <c:pt idx="35">
                  <c:v>1.487000000000001</c:v>
                </c:pt>
                <c:pt idx="36">
                  <c:v>1.4880000000000004</c:v>
                </c:pt>
                <c:pt idx="37">
                  <c:v>1.4889999999999999</c:v>
                </c:pt>
                <c:pt idx="38">
                  <c:v>1.4889999999999999</c:v>
                </c:pt>
                <c:pt idx="39">
                  <c:v>1.4900000000000011</c:v>
                </c:pt>
                <c:pt idx="40">
                  <c:v>1.4910000000000005</c:v>
                </c:pt>
                <c:pt idx="41">
                  <c:v>1.492</c:v>
                </c:pt>
                <c:pt idx="42">
                  <c:v>1.4930000000000012</c:v>
                </c:pt>
                <c:pt idx="43">
                  <c:v>1.4940000000000007</c:v>
                </c:pt>
                <c:pt idx="44">
                  <c:v>1.4940000000000007</c:v>
                </c:pt>
                <c:pt idx="45">
                  <c:v>1.4950000000000001</c:v>
                </c:pt>
                <c:pt idx="46">
                  <c:v>1.4959999999999996</c:v>
                </c:pt>
                <c:pt idx="47">
                  <c:v>1.4970000000000008</c:v>
                </c:pt>
                <c:pt idx="48">
                  <c:v>1.4970000000000008</c:v>
                </c:pt>
                <c:pt idx="49">
                  <c:v>1.4970000000000008</c:v>
                </c:pt>
                <c:pt idx="50">
                  <c:v>1.4980000000000002</c:v>
                </c:pt>
                <c:pt idx="51">
                  <c:v>1.4989999999999997</c:v>
                </c:pt>
                <c:pt idx="52">
                  <c:v>1.4989999999999997</c:v>
                </c:pt>
                <c:pt idx="53">
                  <c:v>1.4989999999999997</c:v>
                </c:pt>
                <c:pt idx="54">
                  <c:v>1.4989999999999997</c:v>
                </c:pt>
                <c:pt idx="55">
                  <c:v>1.5000000000000009</c:v>
                </c:pt>
                <c:pt idx="56">
                  <c:v>1.5010000000000003</c:v>
                </c:pt>
                <c:pt idx="57">
                  <c:v>1.5049999999999999</c:v>
                </c:pt>
                <c:pt idx="58">
                  <c:v>1.503000000000001</c:v>
                </c:pt>
                <c:pt idx="59">
                  <c:v>1.503000000000001</c:v>
                </c:pt>
                <c:pt idx="60">
                  <c:v>1.5049999999999999</c:v>
                </c:pt>
                <c:pt idx="61">
                  <c:v>1.5040000000000004</c:v>
                </c:pt>
                <c:pt idx="62">
                  <c:v>1.508</c:v>
                </c:pt>
                <c:pt idx="63">
                  <c:v>1.5090000000000012</c:v>
                </c:pt>
                <c:pt idx="64">
                  <c:v>1.508</c:v>
                </c:pt>
                <c:pt idx="65">
                  <c:v>1.5070000000000006</c:v>
                </c:pt>
                <c:pt idx="66">
                  <c:v>1.5070000000000006</c:v>
                </c:pt>
                <c:pt idx="67">
                  <c:v>1.5119999999999996</c:v>
                </c:pt>
                <c:pt idx="68">
                  <c:v>1.5090000000000012</c:v>
                </c:pt>
                <c:pt idx="69">
                  <c:v>1.5119999999999996</c:v>
                </c:pt>
                <c:pt idx="70">
                  <c:v>1.5140000000000002</c:v>
                </c:pt>
                <c:pt idx="71">
                  <c:v>1.5110000000000001</c:v>
                </c:pt>
                <c:pt idx="72">
                  <c:v>1.5110000000000001</c:v>
                </c:pt>
                <c:pt idx="73">
                  <c:v>1.5149999999999997</c:v>
                </c:pt>
                <c:pt idx="74">
                  <c:v>1.5160000000000009</c:v>
                </c:pt>
                <c:pt idx="75">
                  <c:v>1.5130000000000008</c:v>
                </c:pt>
                <c:pt idx="76">
                  <c:v>1.5160000000000009</c:v>
                </c:pt>
                <c:pt idx="77">
                  <c:v>1.5160000000000009</c:v>
                </c:pt>
                <c:pt idx="78">
                  <c:v>1.5179999999999998</c:v>
                </c:pt>
                <c:pt idx="79">
                  <c:v>1.5179999999999998</c:v>
                </c:pt>
                <c:pt idx="80">
                  <c:v>1.5160000000000009</c:v>
                </c:pt>
                <c:pt idx="81">
                  <c:v>1.519000000000001</c:v>
                </c:pt>
                <c:pt idx="82">
                  <c:v>1.5209999999999999</c:v>
                </c:pt>
                <c:pt idx="83">
                  <c:v>1.5220000000000011</c:v>
                </c:pt>
                <c:pt idx="84">
                  <c:v>1.5220000000000011</c:v>
                </c:pt>
                <c:pt idx="85">
                  <c:v>1.5230000000000006</c:v>
                </c:pt>
                <c:pt idx="86">
                  <c:v>1.5230000000000006</c:v>
                </c:pt>
                <c:pt idx="87">
                  <c:v>1.524</c:v>
                </c:pt>
                <c:pt idx="88">
                  <c:v>1.5209999999999999</c:v>
                </c:pt>
                <c:pt idx="89">
                  <c:v>1.5230000000000006</c:v>
                </c:pt>
                <c:pt idx="90">
                  <c:v>1.524</c:v>
                </c:pt>
                <c:pt idx="91">
                  <c:v>1.5250000000000012</c:v>
                </c:pt>
                <c:pt idx="92">
                  <c:v>1.5260000000000007</c:v>
                </c:pt>
                <c:pt idx="93">
                  <c:v>1.5270000000000001</c:v>
                </c:pt>
                <c:pt idx="94">
                  <c:v>1.5270000000000001</c:v>
                </c:pt>
                <c:pt idx="95">
                  <c:v>1.5279999999999996</c:v>
                </c:pt>
                <c:pt idx="96">
                  <c:v>1.5279999999999996</c:v>
                </c:pt>
                <c:pt idx="97">
                  <c:v>1.5290000000000008</c:v>
                </c:pt>
                <c:pt idx="98">
                  <c:v>1.5290000000000008</c:v>
                </c:pt>
                <c:pt idx="99">
                  <c:v>1.5300000000000002</c:v>
                </c:pt>
                <c:pt idx="100">
                  <c:v>1.5300000000000002</c:v>
                </c:pt>
                <c:pt idx="101">
                  <c:v>1.5309999999999997</c:v>
                </c:pt>
                <c:pt idx="102">
                  <c:v>1.5320000000000009</c:v>
                </c:pt>
                <c:pt idx="103">
                  <c:v>1.5320000000000009</c:v>
                </c:pt>
                <c:pt idx="104">
                  <c:v>1.5320000000000009</c:v>
                </c:pt>
                <c:pt idx="105">
                  <c:v>1.535000000000001</c:v>
                </c:pt>
                <c:pt idx="106">
                  <c:v>1.5339999999999998</c:v>
                </c:pt>
                <c:pt idx="107">
                  <c:v>1.535000000000001</c:v>
                </c:pt>
                <c:pt idx="108">
                  <c:v>1.5360000000000005</c:v>
                </c:pt>
                <c:pt idx="109">
                  <c:v>1.5360000000000005</c:v>
                </c:pt>
                <c:pt idx="110">
                  <c:v>1.5360000000000005</c:v>
                </c:pt>
                <c:pt idx="111">
                  <c:v>1.5369999999999999</c:v>
                </c:pt>
                <c:pt idx="112">
                  <c:v>1.5380000000000011</c:v>
                </c:pt>
                <c:pt idx="113">
                  <c:v>1.5380000000000011</c:v>
                </c:pt>
                <c:pt idx="114">
                  <c:v>1.54</c:v>
                </c:pt>
                <c:pt idx="115">
                  <c:v>1.54</c:v>
                </c:pt>
                <c:pt idx="116">
                  <c:v>1.54</c:v>
                </c:pt>
                <c:pt idx="117">
                  <c:v>1.5409999999999995</c:v>
                </c:pt>
                <c:pt idx="118">
                  <c:v>1.5420000000000007</c:v>
                </c:pt>
                <c:pt idx="119">
                  <c:v>1.5430000000000001</c:v>
                </c:pt>
                <c:pt idx="120">
                  <c:v>1.5430000000000001</c:v>
                </c:pt>
                <c:pt idx="121">
                  <c:v>1.5439999999999996</c:v>
                </c:pt>
                <c:pt idx="122">
                  <c:v>1.5460000000000003</c:v>
                </c:pt>
                <c:pt idx="123">
                  <c:v>1.5460000000000003</c:v>
                </c:pt>
                <c:pt idx="124">
                  <c:v>1.5460000000000003</c:v>
                </c:pt>
                <c:pt idx="125">
                  <c:v>1.5460000000000003</c:v>
                </c:pt>
                <c:pt idx="126">
                  <c:v>1.5480000000000009</c:v>
                </c:pt>
                <c:pt idx="127">
                  <c:v>1.5490000000000004</c:v>
                </c:pt>
                <c:pt idx="128">
                  <c:v>1.5490000000000004</c:v>
                </c:pt>
                <c:pt idx="129">
                  <c:v>1.5499999999999998</c:v>
                </c:pt>
                <c:pt idx="130">
                  <c:v>1.5499999999999998</c:v>
                </c:pt>
                <c:pt idx="131">
                  <c:v>1.551000000000001</c:v>
                </c:pt>
                <c:pt idx="132">
                  <c:v>1.5520000000000005</c:v>
                </c:pt>
                <c:pt idx="133">
                  <c:v>1.5520000000000005</c:v>
                </c:pt>
                <c:pt idx="134">
                  <c:v>1.5529999999999999</c:v>
                </c:pt>
                <c:pt idx="135">
                  <c:v>1.5550000000000006</c:v>
                </c:pt>
                <c:pt idx="136">
                  <c:v>1.5550000000000006</c:v>
                </c:pt>
                <c:pt idx="137">
                  <c:v>1.5550000000000006</c:v>
                </c:pt>
                <c:pt idx="138">
                  <c:v>1.556</c:v>
                </c:pt>
                <c:pt idx="139">
                  <c:v>1.5569999999999995</c:v>
                </c:pt>
                <c:pt idx="140">
                  <c:v>1.5580000000000007</c:v>
                </c:pt>
                <c:pt idx="141">
                  <c:v>1.5580000000000007</c:v>
                </c:pt>
                <c:pt idx="142">
                  <c:v>1.5590000000000002</c:v>
                </c:pt>
                <c:pt idx="143">
                  <c:v>1.5599999999999996</c:v>
                </c:pt>
                <c:pt idx="144">
                  <c:v>1.5599999999999996</c:v>
                </c:pt>
                <c:pt idx="145">
                  <c:v>1.5610000000000008</c:v>
                </c:pt>
                <c:pt idx="146">
                  <c:v>1.5620000000000003</c:v>
                </c:pt>
                <c:pt idx="147">
                  <c:v>1.5620000000000003</c:v>
                </c:pt>
                <c:pt idx="148">
                  <c:v>1.5629999999999997</c:v>
                </c:pt>
                <c:pt idx="149">
                  <c:v>1.5650000000000004</c:v>
                </c:pt>
                <c:pt idx="150">
                  <c:v>1.5650000000000004</c:v>
                </c:pt>
                <c:pt idx="151">
                  <c:v>1.5650000000000004</c:v>
                </c:pt>
                <c:pt idx="152">
                  <c:v>1.5670000000000011</c:v>
                </c:pt>
                <c:pt idx="153">
                  <c:v>1.5670000000000011</c:v>
                </c:pt>
                <c:pt idx="154">
                  <c:v>1.5670000000000011</c:v>
                </c:pt>
                <c:pt idx="155">
                  <c:v>1.569</c:v>
                </c:pt>
                <c:pt idx="156">
                  <c:v>1.569</c:v>
                </c:pt>
                <c:pt idx="157">
                  <c:v>1.569</c:v>
                </c:pt>
                <c:pt idx="158">
                  <c:v>1.5700000000000012</c:v>
                </c:pt>
                <c:pt idx="159">
                  <c:v>1.5700000000000012</c:v>
                </c:pt>
                <c:pt idx="160">
                  <c:v>1.5720000000000001</c:v>
                </c:pt>
                <c:pt idx="161">
                  <c:v>1.5720000000000001</c:v>
                </c:pt>
                <c:pt idx="162">
                  <c:v>1.5729999999999995</c:v>
                </c:pt>
                <c:pt idx="163">
                  <c:v>1.5729999999999995</c:v>
                </c:pt>
                <c:pt idx="164">
                  <c:v>1.5729999999999995</c:v>
                </c:pt>
                <c:pt idx="165">
                  <c:v>1.5750000000000002</c:v>
                </c:pt>
                <c:pt idx="166">
                  <c:v>1.5750000000000002</c:v>
                </c:pt>
                <c:pt idx="167">
                  <c:v>1.5750000000000002</c:v>
                </c:pt>
                <c:pt idx="168">
                  <c:v>1.5759999999999996</c:v>
                </c:pt>
                <c:pt idx="169">
                  <c:v>1.5780000000000003</c:v>
                </c:pt>
                <c:pt idx="170">
                  <c:v>1.5770000000000008</c:v>
                </c:pt>
                <c:pt idx="171">
                  <c:v>1.5780000000000003</c:v>
                </c:pt>
                <c:pt idx="172">
                  <c:v>1.5780000000000003</c:v>
                </c:pt>
                <c:pt idx="173">
                  <c:v>1.5789999999999997</c:v>
                </c:pt>
                <c:pt idx="174">
                  <c:v>1.5810000000000004</c:v>
                </c:pt>
                <c:pt idx="175">
                  <c:v>1.5819999999999999</c:v>
                </c:pt>
                <c:pt idx="176">
                  <c:v>1.580000000000001</c:v>
                </c:pt>
                <c:pt idx="177">
                  <c:v>1.5830000000000011</c:v>
                </c:pt>
                <c:pt idx="178">
                  <c:v>1.5840000000000005</c:v>
                </c:pt>
                <c:pt idx="179">
                  <c:v>1.5840000000000005</c:v>
                </c:pt>
                <c:pt idx="180">
                  <c:v>1.5840000000000005</c:v>
                </c:pt>
                <c:pt idx="181">
                  <c:v>1.5840000000000005</c:v>
                </c:pt>
                <c:pt idx="182">
                  <c:v>1.585</c:v>
                </c:pt>
                <c:pt idx="183">
                  <c:v>1.5860000000000012</c:v>
                </c:pt>
                <c:pt idx="184">
                  <c:v>1.5870000000000006</c:v>
                </c:pt>
                <c:pt idx="185">
                  <c:v>1.5880000000000001</c:v>
                </c:pt>
                <c:pt idx="186">
                  <c:v>1.5870000000000006</c:v>
                </c:pt>
                <c:pt idx="187">
                  <c:v>1.5870000000000006</c:v>
                </c:pt>
                <c:pt idx="188">
                  <c:v>1.5889999999999995</c:v>
                </c:pt>
                <c:pt idx="189">
                  <c:v>1.5900000000000007</c:v>
                </c:pt>
                <c:pt idx="190">
                  <c:v>1.5910000000000002</c:v>
                </c:pt>
                <c:pt idx="191">
                  <c:v>1.5900000000000007</c:v>
                </c:pt>
                <c:pt idx="192">
                  <c:v>1.5910000000000002</c:v>
                </c:pt>
                <c:pt idx="193">
                  <c:v>1.5910000000000002</c:v>
                </c:pt>
                <c:pt idx="194">
                  <c:v>1.5930000000000009</c:v>
                </c:pt>
                <c:pt idx="195">
                  <c:v>1.5930000000000009</c:v>
                </c:pt>
                <c:pt idx="196">
                  <c:v>1.5930000000000009</c:v>
                </c:pt>
                <c:pt idx="197">
                  <c:v>1.5940000000000003</c:v>
                </c:pt>
                <c:pt idx="198">
                  <c:v>1.5949999999999998</c:v>
                </c:pt>
                <c:pt idx="199">
                  <c:v>1.5990000000000011</c:v>
                </c:pt>
                <c:pt idx="200">
                  <c:v>1.596000000000001</c:v>
                </c:pt>
                <c:pt idx="201">
                  <c:v>1.596000000000001</c:v>
                </c:pt>
                <c:pt idx="202">
                  <c:v>1.5970000000000004</c:v>
                </c:pt>
                <c:pt idx="203">
                  <c:v>1.5979999999999999</c:v>
                </c:pt>
                <c:pt idx="204">
                  <c:v>1.5979999999999999</c:v>
                </c:pt>
                <c:pt idx="205">
                  <c:v>1.5979999999999999</c:v>
                </c:pt>
                <c:pt idx="206">
                  <c:v>1.6000000000000005</c:v>
                </c:pt>
                <c:pt idx="207">
                  <c:v>1.6000000000000005</c:v>
                </c:pt>
                <c:pt idx="208">
                  <c:v>1.6000000000000005</c:v>
                </c:pt>
                <c:pt idx="209">
                  <c:v>1.601</c:v>
                </c:pt>
                <c:pt idx="210">
                  <c:v>1.6020000000000012</c:v>
                </c:pt>
                <c:pt idx="211">
                  <c:v>1.6020000000000012</c:v>
                </c:pt>
                <c:pt idx="212">
                  <c:v>1.6030000000000006</c:v>
                </c:pt>
                <c:pt idx="213">
                  <c:v>1.6040000000000001</c:v>
                </c:pt>
                <c:pt idx="214">
                  <c:v>1.6040000000000001</c:v>
                </c:pt>
                <c:pt idx="215">
                  <c:v>1.6079999999999997</c:v>
                </c:pt>
                <c:pt idx="216">
                  <c:v>1.6049999999999995</c:v>
                </c:pt>
                <c:pt idx="217">
                  <c:v>1.6049999999999995</c:v>
                </c:pt>
                <c:pt idx="218">
                  <c:v>1.6070000000000002</c:v>
                </c:pt>
                <c:pt idx="219">
                  <c:v>1.6079999999999997</c:v>
                </c:pt>
                <c:pt idx="220">
                  <c:v>1.6070000000000002</c:v>
                </c:pt>
                <c:pt idx="221">
                  <c:v>1.6079999999999997</c:v>
                </c:pt>
                <c:pt idx="222">
                  <c:v>1.6090000000000009</c:v>
                </c:pt>
                <c:pt idx="223">
                  <c:v>1.6090000000000009</c:v>
                </c:pt>
                <c:pt idx="224">
                  <c:v>1.6100000000000003</c:v>
                </c:pt>
                <c:pt idx="225">
                  <c:v>1.6090000000000009</c:v>
                </c:pt>
                <c:pt idx="226">
                  <c:v>1.6100000000000003</c:v>
                </c:pt>
                <c:pt idx="227">
                  <c:v>1.6139999999999999</c:v>
                </c:pt>
                <c:pt idx="228">
                  <c:v>1.612000000000001</c:v>
                </c:pt>
                <c:pt idx="229">
                  <c:v>1.6109999999999998</c:v>
                </c:pt>
                <c:pt idx="230">
                  <c:v>1.617</c:v>
                </c:pt>
                <c:pt idx="231">
                  <c:v>1.6130000000000004</c:v>
                </c:pt>
                <c:pt idx="232">
                  <c:v>1.6139999999999999</c:v>
                </c:pt>
                <c:pt idx="233">
                  <c:v>1.6139999999999999</c:v>
                </c:pt>
                <c:pt idx="234">
                  <c:v>1.6150000000000011</c:v>
                </c:pt>
                <c:pt idx="235">
                  <c:v>1.6150000000000011</c:v>
                </c:pt>
                <c:pt idx="236">
                  <c:v>1.617</c:v>
                </c:pt>
                <c:pt idx="237">
                  <c:v>1.6190000000000007</c:v>
                </c:pt>
                <c:pt idx="238">
                  <c:v>1.62</c:v>
                </c:pt>
                <c:pt idx="239">
                  <c:v>1.62</c:v>
                </c:pt>
                <c:pt idx="240">
                  <c:v>1.6209999999999996</c:v>
                </c:pt>
                <c:pt idx="241">
                  <c:v>1.6220000000000008</c:v>
                </c:pt>
                <c:pt idx="242">
                  <c:v>1.6190000000000007</c:v>
                </c:pt>
                <c:pt idx="243">
                  <c:v>1.6180000000000012</c:v>
                </c:pt>
                <c:pt idx="244">
                  <c:v>1.6230000000000002</c:v>
                </c:pt>
                <c:pt idx="245">
                  <c:v>1.6239999999999997</c:v>
                </c:pt>
                <c:pt idx="246">
                  <c:v>1.6239999999999997</c:v>
                </c:pt>
                <c:pt idx="247">
                  <c:v>1.6230000000000002</c:v>
                </c:pt>
                <c:pt idx="248">
                  <c:v>1.6220000000000008</c:v>
                </c:pt>
                <c:pt idx="249">
                  <c:v>1.6209999999999996</c:v>
                </c:pt>
                <c:pt idx="250">
                  <c:v>1.6260000000000003</c:v>
                </c:pt>
                <c:pt idx="251">
                  <c:v>1.6220000000000008</c:v>
                </c:pt>
                <c:pt idx="252">
                  <c:v>1.6230000000000002</c:v>
                </c:pt>
                <c:pt idx="253">
                  <c:v>1.6230000000000002</c:v>
                </c:pt>
                <c:pt idx="254">
                  <c:v>1.6260000000000003</c:v>
                </c:pt>
                <c:pt idx="255">
                  <c:v>1.6239999999999997</c:v>
                </c:pt>
                <c:pt idx="256">
                  <c:v>1.6260000000000003</c:v>
                </c:pt>
                <c:pt idx="257">
                  <c:v>1.628000000000001</c:v>
                </c:pt>
                <c:pt idx="258">
                  <c:v>1.6290000000000004</c:v>
                </c:pt>
                <c:pt idx="259">
                  <c:v>1.63</c:v>
                </c:pt>
                <c:pt idx="260">
                  <c:v>1.63</c:v>
                </c:pt>
                <c:pt idx="261">
                  <c:v>1.63</c:v>
                </c:pt>
                <c:pt idx="262">
                  <c:v>1.6310000000000011</c:v>
                </c:pt>
                <c:pt idx="263">
                  <c:v>1.6310000000000011</c:v>
                </c:pt>
                <c:pt idx="264">
                  <c:v>1.628000000000001</c:v>
                </c:pt>
                <c:pt idx="265">
                  <c:v>1.6290000000000004</c:v>
                </c:pt>
                <c:pt idx="266">
                  <c:v>1.63</c:v>
                </c:pt>
                <c:pt idx="267">
                  <c:v>1.633</c:v>
                </c:pt>
                <c:pt idx="268">
                  <c:v>1.633</c:v>
                </c:pt>
                <c:pt idx="269">
                  <c:v>1.6310000000000011</c:v>
                </c:pt>
                <c:pt idx="270">
                  <c:v>1.6350000000000007</c:v>
                </c:pt>
                <c:pt idx="271">
                  <c:v>1.6360000000000001</c:v>
                </c:pt>
                <c:pt idx="272">
                  <c:v>1.633</c:v>
                </c:pt>
                <c:pt idx="273">
                  <c:v>1.6360000000000001</c:v>
                </c:pt>
                <c:pt idx="274">
                  <c:v>1.6360000000000001</c:v>
                </c:pt>
                <c:pt idx="275">
                  <c:v>1.6369999999999996</c:v>
                </c:pt>
                <c:pt idx="276">
                  <c:v>1.6369999999999996</c:v>
                </c:pt>
                <c:pt idx="277">
                  <c:v>1.6380000000000008</c:v>
                </c:pt>
                <c:pt idx="278">
                  <c:v>1.6369999999999996</c:v>
                </c:pt>
                <c:pt idx="279">
                  <c:v>1.633</c:v>
                </c:pt>
                <c:pt idx="280">
                  <c:v>1.6360000000000001</c:v>
                </c:pt>
                <c:pt idx="281">
                  <c:v>1.6369999999999996</c:v>
                </c:pt>
                <c:pt idx="282">
                  <c:v>1.6410000000000009</c:v>
                </c:pt>
                <c:pt idx="283">
                  <c:v>1.6410000000000009</c:v>
                </c:pt>
                <c:pt idx="284">
                  <c:v>1.6410000000000009</c:v>
                </c:pt>
                <c:pt idx="285">
                  <c:v>1.6420000000000003</c:v>
                </c:pt>
                <c:pt idx="286">
                  <c:v>1.6420000000000003</c:v>
                </c:pt>
                <c:pt idx="287">
                  <c:v>1.6420000000000003</c:v>
                </c:pt>
                <c:pt idx="288">
                  <c:v>1.6429999999999998</c:v>
                </c:pt>
                <c:pt idx="289">
                  <c:v>1.6429999999999998</c:v>
                </c:pt>
                <c:pt idx="290">
                  <c:v>1.6420000000000003</c:v>
                </c:pt>
                <c:pt idx="291">
                  <c:v>1.6429999999999998</c:v>
                </c:pt>
                <c:pt idx="292">
                  <c:v>1.644000000000001</c:v>
                </c:pt>
                <c:pt idx="293">
                  <c:v>1.644000000000001</c:v>
                </c:pt>
                <c:pt idx="294">
                  <c:v>1.6450000000000005</c:v>
                </c:pt>
                <c:pt idx="295">
                  <c:v>1.6450000000000005</c:v>
                </c:pt>
                <c:pt idx="296">
                  <c:v>1.6459999999999999</c:v>
                </c:pt>
                <c:pt idx="297">
                  <c:v>1.6429999999999998</c:v>
                </c:pt>
                <c:pt idx="298">
                  <c:v>1.6459999999999999</c:v>
                </c:pt>
                <c:pt idx="299">
                  <c:v>1.6470000000000011</c:v>
                </c:pt>
                <c:pt idx="300">
                  <c:v>1.6480000000000006</c:v>
                </c:pt>
                <c:pt idx="301">
                  <c:v>1.6480000000000006</c:v>
                </c:pt>
                <c:pt idx="302">
                  <c:v>1.6480000000000006</c:v>
                </c:pt>
                <c:pt idx="303">
                  <c:v>1.6470000000000011</c:v>
                </c:pt>
                <c:pt idx="304">
                  <c:v>1.649</c:v>
                </c:pt>
                <c:pt idx="305">
                  <c:v>1.6500000000000012</c:v>
                </c:pt>
                <c:pt idx="306">
                  <c:v>1.6500000000000012</c:v>
                </c:pt>
                <c:pt idx="307">
                  <c:v>1.6500000000000012</c:v>
                </c:pt>
                <c:pt idx="308">
                  <c:v>1.6500000000000012</c:v>
                </c:pt>
                <c:pt idx="309">
                  <c:v>1.6520000000000001</c:v>
                </c:pt>
                <c:pt idx="310">
                  <c:v>1.6510000000000007</c:v>
                </c:pt>
                <c:pt idx="311">
                  <c:v>1.6520000000000001</c:v>
                </c:pt>
                <c:pt idx="312">
                  <c:v>1.6520000000000001</c:v>
                </c:pt>
                <c:pt idx="313">
                  <c:v>1.6520000000000001</c:v>
                </c:pt>
                <c:pt idx="314">
                  <c:v>1.6529999999999996</c:v>
                </c:pt>
                <c:pt idx="315">
                  <c:v>1.6540000000000008</c:v>
                </c:pt>
                <c:pt idx="316">
                  <c:v>1.6529999999999996</c:v>
                </c:pt>
                <c:pt idx="317">
                  <c:v>1.6540000000000008</c:v>
                </c:pt>
                <c:pt idx="318">
                  <c:v>1.6529999999999996</c:v>
                </c:pt>
                <c:pt idx="319">
                  <c:v>1.6540000000000008</c:v>
                </c:pt>
                <c:pt idx="320">
                  <c:v>1.6550000000000002</c:v>
                </c:pt>
                <c:pt idx="321">
                  <c:v>1.6559999999999997</c:v>
                </c:pt>
                <c:pt idx="322">
                  <c:v>1.6559999999999997</c:v>
                </c:pt>
                <c:pt idx="323">
                  <c:v>1.6559999999999997</c:v>
                </c:pt>
                <c:pt idx="324">
                  <c:v>1.6570000000000009</c:v>
                </c:pt>
                <c:pt idx="325">
                  <c:v>1.6570000000000009</c:v>
                </c:pt>
                <c:pt idx="326">
                  <c:v>1.6580000000000004</c:v>
                </c:pt>
                <c:pt idx="327">
                  <c:v>1.6580000000000004</c:v>
                </c:pt>
                <c:pt idx="328">
                  <c:v>1.6580000000000004</c:v>
                </c:pt>
                <c:pt idx="329">
                  <c:v>1.6580000000000004</c:v>
                </c:pt>
                <c:pt idx="330">
                  <c:v>1.6580000000000004</c:v>
                </c:pt>
                <c:pt idx="331">
                  <c:v>1.660000000000001</c:v>
                </c:pt>
                <c:pt idx="332">
                  <c:v>1.6589999999999998</c:v>
                </c:pt>
                <c:pt idx="333">
                  <c:v>1.6589999999999998</c:v>
                </c:pt>
                <c:pt idx="334">
                  <c:v>1.660000000000001</c:v>
                </c:pt>
                <c:pt idx="335">
                  <c:v>1.6610000000000005</c:v>
                </c:pt>
                <c:pt idx="336">
                  <c:v>1.6610000000000005</c:v>
                </c:pt>
                <c:pt idx="337">
                  <c:v>1.6640000000000006</c:v>
                </c:pt>
                <c:pt idx="338">
                  <c:v>1.6619999999999999</c:v>
                </c:pt>
                <c:pt idx="339">
                  <c:v>1.6619999999999999</c:v>
                </c:pt>
                <c:pt idx="340">
                  <c:v>1.6630000000000011</c:v>
                </c:pt>
                <c:pt idx="341">
                  <c:v>1.6640000000000006</c:v>
                </c:pt>
                <c:pt idx="342">
                  <c:v>1.6630000000000011</c:v>
                </c:pt>
                <c:pt idx="343">
                  <c:v>1.6630000000000011</c:v>
                </c:pt>
                <c:pt idx="344">
                  <c:v>1.6640000000000006</c:v>
                </c:pt>
                <c:pt idx="345">
                  <c:v>1.6640000000000006</c:v>
                </c:pt>
                <c:pt idx="346">
                  <c:v>1.6659999999999995</c:v>
                </c:pt>
                <c:pt idx="347">
                  <c:v>1.665</c:v>
                </c:pt>
                <c:pt idx="348">
                  <c:v>1.6670000000000007</c:v>
                </c:pt>
                <c:pt idx="349">
                  <c:v>1.6659999999999995</c:v>
                </c:pt>
                <c:pt idx="350">
                  <c:v>1.6670000000000007</c:v>
                </c:pt>
                <c:pt idx="351">
                  <c:v>1.6680000000000001</c:v>
                </c:pt>
                <c:pt idx="352">
                  <c:v>1.6680000000000001</c:v>
                </c:pt>
                <c:pt idx="353">
                  <c:v>1.6689999999999996</c:v>
                </c:pt>
                <c:pt idx="354">
                  <c:v>1.6689999999999996</c:v>
                </c:pt>
                <c:pt idx="355">
                  <c:v>1.6719999999999997</c:v>
                </c:pt>
                <c:pt idx="356">
                  <c:v>1.6710000000000003</c:v>
                </c:pt>
                <c:pt idx="357">
                  <c:v>1.6719999999999997</c:v>
                </c:pt>
                <c:pt idx="358">
                  <c:v>1.6749999999999998</c:v>
                </c:pt>
                <c:pt idx="359">
                  <c:v>1.6749999999999998</c:v>
                </c:pt>
                <c:pt idx="360">
                  <c:v>1.676000000000001</c:v>
                </c:pt>
                <c:pt idx="361">
                  <c:v>1.6779999999999999</c:v>
                </c:pt>
                <c:pt idx="362">
                  <c:v>1.6790000000000012</c:v>
                </c:pt>
                <c:pt idx="363">
                  <c:v>1.681</c:v>
                </c:pt>
                <c:pt idx="364">
                  <c:v>1.6830000000000007</c:v>
                </c:pt>
                <c:pt idx="365">
                  <c:v>1.6830000000000007</c:v>
                </c:pt>
                <c:pt idx="366">
                  <c:v>1.6849999999999996</c:v>
                </c:pt>
                <c:pt idx="367">
                  <c:v>1.6870000000000003</c:v>
                </c:pt>
                <c:pt idx="368">
                  <c:v>1.6879999999999997</c:v>
                </c:pt>
                <c:pt idx="369">
                  <c:v>1.6890000000000009</c:v>
                </c:pt>
                <c:pt idx="370">
                  <c:v>1.6900000000000004</c:v>
                </c:pt>
                <c:pt idx="371">
                  <c:v>1.6920000000000011</c:v>
                </c:pt>
                <c:pt idx="372">
                  <c:v>1.694</c:v>
                </c:pt>
                <c:pt idx="373">
                  <c:v>1.6960000000000006</c:v>
                </c:pt>
                <c:pt idx="374">
                  <c:v>1.6970000000000001</c:v>
                </c:pt>
                <c:pt idx="375">
                  <c:v>1.7000000000000002</c:v>
                </c:pt>
                <c:pt idx="376">
                  <c:v>1.7020000000000008</c:v>
                </c:pt>
                <c:pt idx="377">
                  <c:v>1.7030000000000003</c:v>
                </c:pt>
                <c:pt idx="378">
                  <c:v>1.705000000000001</c:v>
                </c:pt>
                <c:pt idx="379">
                  <c:v>1.7069999999999999</c:v>
                </c:pt>
                <c:pt idx="380">
                  <c:v>1.7090000000000005</c:v>
                </c:pt>
                <c:pt idx="381">
                  <c:v>1.7110000000000012</c:v>
                </c:pt>
                <c:pt idx="382">
                  <c:v>1.7130000000000001</c:v>
                </c:pt>
                <c:pt idx="383">
                  <c:v>1.7150000000000007</c:v>
                </c:pt>
                <c:pt idx="384">
                  <c:v>1.7169999999999996</c:v>
                </c:pt>
                <c:pt idx="385">
                  <c:v>1.7190000000000003</c:v>
                </c:pt>
                <c:pt idx="386">
                  <c:v>1.721000000000001</c:v>
                </c:pt>
                <c:pt idx="387">
                  <c:v>1.7220000000000004</c:v>
                </c:pt>
                <c:pt idx="388">
                  <c:v>1.7229999999999999</c:v>
                </c:pt>
                <c:pt idx="389">
                  <c:v>1.726</c:v>
                </c:pt>
                <c:pt idx="390">
                  <c:v>1.7299999999999995</c:v>
                </c:pt>
                <c:pt idx="391">
                  <c:v>1.7310000000000008</c:v>
                </c:pt>
                <c:pt idx="392">
                  <c:v>1.7329999999999997</c:v>
                </c:pt>
                <c:pt idx="393">
                  <c:v>1.737000000000001</c:v>
                </c:pt>
                <c:pt idx="394">
                  <c:v>1.7380000000000004</c:v>
                </c:pt>
                <c:pt idx="395">
                  <c:v>1.7389999999999999</c:v>
                </c:pt>
                <c:pt idx="396">
                  <c:v>1.742</c:v>
                </c:pt>
                <c:pt idx="397">
                  <c:v>1.7430000000000012</c:v>
                </c:pt>
                <c:pt idx="398">
                  <c:v>1.7450000000000001</c:v>
                </c:pt>
                <c:pt idx="399">
                  <c:v>1.7489999999999997</c:v>
                </c:pt>
                <c:pt idx="400">
                  <c:v>1.7500000000000009</c:v>
                </c:pt>
                <c:pt idx="401">
                  <c:v>1.7519999999999998</c:v>
                </c:pt>
                <c:pt idx="402">
                  <c:v>1.7540000000000004</c:v>
                </c:pt>
                <c:pt idx="403">
                  <c:v>1.7560000000000011</c:v>
                </c:pt>
                <c:pt idx="404">
                  <c:v>1.758</c:v>
                </c:pt>
                <c:pt idx="405">
                  <c:v>1.7610000000000001</c:v>
                </c:pt>
                <c:pt idx="406">
                  <c:v>1.7670000000000003</c:v>
                </c:pt>
                <c:pt idx="407">
                  <c:v>1.7649999999999997</c:v>
                </c:pt>
                <c:pt idx="408">
                  <c:v>1.769000000000001</c:v>
                </c:pt>
                <c:pt idx="409">
                  <c:v>1.769000000000001</c:v>
                </c:pt>
                <c:pt idx="410">
                  <c:v>1.7730000000000006</c:v>
                </c:pt>
                <c:pt idx="411">
                  <c:v>1.774</c:v>
                </c:pt>
                <c:pt idx="412">
                  <c:v>1.7760000000000007</c:v>
                </c:pt>
                <c:pt idx="413">
                  <c:v>1.7800000000000002</c:v>
                </c:pt>
                <c:pt idx="414">
                  <c:v>1.7820000000000009</c:v>
                </c:pt>
                <c:pt idx="415">
                  <c:v>1.7839999999999998</c:v>
                </c:pt>
                <c:pt idx="416">
                  <c:v>1.7860000000000005</c:v>
                </c:pt>
                <c:pt idx="417">
                  <c:v>1.7880000000000011</c:v>
                </c:pt>
                <c:pt idx="418">
                  <c:v>1.7890000000000006</c:v>
                </c:pt>
                <c:pt idx="419">
                  <c:v>1.7930000000000001</c:v>
                </c:pt>
                <c:pt idx="420">
                  <c:v>1.7939999999999996</c:v>
                </c:pt>
                <c:pt idx="421">
                  <c:v>1.7960000000000003</c:v>
                </c:pt>
                <c:pt idx="422">
                  <c:v>1.7999999999999998</c:v>
                </c:pt>
                <c:pt idx="423">
                  <c:v>1.8020000000000005</c:v>
                </c:pt>
                <c:pt idx="424">
                  <c:v>1.8029999999999999</c:v>
                </c:pt>
                <c:pt idx="425">
                  <c:v>1.8069999999999995</c:v>
                </c:pt>
                <c:pt idx="426">
                  <c:v>1.8080000000000007</c:v>
                </c:pt>
                <c:pt idx="427">
                  <c:v>1.8120000000000003</c:v>
                </c:pt>
                <c:pt idx="428">
                  <c:v>1.8129999999999997</c:v>
                </c:pt>
                <c:pt idx="429">
                  <c:v>1.8150000000000004</c:v>
                </c:pt>
                <c:pt idx="430">
                  <c:v>1.8170000000000011</c:v>
                </c:pt>
                <c:pt idx="431">
                  <c:v>1.819</c:v>
                </c:pt>
                <c:pt idx="432">
                  <c:v>1.8250000000000002</c:v>
                </c:pt>
                <c:pt idx="433">
                  <c:v>1.8229999999999995</c:v>
                </c:pt>
                <c:pt idx="434">
                  <c:v>1.8259999999999996</c:v>
                </c:pt>
                <c:pt idx="435">
                  <c:v>1.8280000000000003</c:v>
                </c:pt>
                <c:pt idx="436">
                  <c:v>1.8310000000000004</c:v>
                </c:pt>
                <c:pt idx="437">
                  <c:v>1.8319999999999999</c:v>
                </c:pt>
                <c:pt idx="438">
                  <c:v>1.8340000000000005</c:v>
                </c:pt>
                <c:pt idx="439">
                  <c:v>1.8360000000000012</c:v>
                </c:pt>
                <c:pt idx="440">
                  <c:v>1.8380000000000001</c:v>
                </c:pt>
                <c:pt idx="441">
                  <c:v>1.8410000000000002</c:v>
                </c:pt>
                <c:pt idx="442">
                  <c:v>1.8419999999999996</c:v>
                </c:pt>
                <c:pt idx="443">
                  <c:v>1.8449999999999998</c:v>
                </c:pt>
                <c:pt idx="444">
                  <c:v>1.8470000000000004</c:v>
                </c:pt>
                <c:pt idx="445">
                  <c:v>1.8479999999999999</c:v>
                </c:pt>
                <c:pt idx="446">
                  <c:v>1.8520000000000012</c:v>
                </c:pt>
                <c:pt idx="447">
                  <c:v>1.8520000000000012</c:v>
                </c:pt>
                <c:pt idx="448">
                  <c:v>1.8549999999999995</c:v>
                </c:pt>
                <c:pt idx="449">
                  <c:v>1.8570000000000002</c:v>
                </c:pt>
                <c:pt idx="450">
                  <c:v>1.8600000000000003</c:v>
                </c:pt>
                <c:pt idx="451">
                  <c:v>1.8609999999999998</c:v>
                </c:pt>
                <c:pt idx="452">
                  <c:v>1.8630000000000004</c:v>
                </c:pt>
                <c:pt idx="453">
                  <c:v>1.8680000000000012</c:v>
                </c:pt>
                <c:pt idx="454">
                  <c:v>1.867</c:v>
                </c:pt>
                <c:pt idx="455">
                  <c:v>1.8690000000000007</c:v>
                </c:pt>
                <c:pt idx="456">
                  <c:v>1.8709999999999996</c:v>
                </c:pt>
                <c:pt idx="457">
                  <c:v>1.8739999999999997</c:v>
                </c:pt>
                <c:pt idx="458">
                  <c:v>1.8760000000000003</c:v>
                </c:pt>
                <c:pt idx="459">
                  <c:v>1.878000000000001</c:v>
                </c:pt>
                <c:pt idx="460">
                  <c:v>1.8810000000000011</c:v>
                </c:pt>
                <c:pt idx="461">
                  <c:v>1.8820000000000006</c:v>
                </c:pt>
                <c:pt idx="462">
                  <c:v>1.8840000000000012</c:v>
                </c:pt>
                <c:pt idx="463">
                  <c:v>1.8860000000000001</c:v>
                </c:pt>
                <c:pt idx="464">
                  <c:v>1.8880000000000008</c:v>
                </c:pt>
                <c:pt idx="465">
                  <c:v>1.8899999999999997</c:v>
                </c:pt>
                <c:pt idx="466">
                  <c:v>1.8950000000000005</c:v>
                </c:pt>
                <c:pt idx="467">
                  <c:v>1.8970000000000011</c:v>
                </c:pt>
                <c:pt idx="468">
                  <c:v>1.8959999999999999</c:v>
                </c:pt>
                <c:pt idx="469">
                  <c:v>1.8980000000000006</c:v>
                </c:pt>
                <c:pt idx="470">
                  <c:v>1.899</c:v>
                </c:pt>
                <c:pt idx="471">
                  <c:v>1.9059999999999997</c:v>
                </c:pt>
                <c:pt idx="472">
                  <c:v>1.9040000000000008</c:v>
                </c:pt>
                <c:pt idx="473">
                  <c:v>1.9059999999999997</c:v>
                </c:pt>
                <c:pt idx="474">
                  <c:v>1.9070000000000009</c:v>
                </c:pt>
                <c:pt idx="475">
                  <c:v>1.9089999999999998</c:v>
                </c:pt>
                <c:pt idx="476">
                  <c:v>1.9119999999999999</c:v>
                </c:pt>
                <c:pt idx="477">
                  <c:v>1.9140000000000006</c:v>
                </c:pt>
                <c:pt idx="478">
                  <c:v>1.9159999999999995</c:v>
                </c:pt>
                <c:pt idx="479">
                  <c:v>1.9170000000000007</c:v>
                </c:pt>
                <c:pt idx="480">
                  <c:v>1.9219999999999997</c:v>
                </c:pt>
                <c:pt idx="481">
                  <c:v>1.9210000000000003</c:v>
                </c:pt>
                <c:pt idx="482">
                  <c:v>1.926000000000001</c:v>
                </c:pt>
                <c:pt idx="483">
                  <c:v>1.9240000000000004</c:v>
                </c:pt>
                <c:pt idx="484">
                  <c:v>1.9240000000000004</c:v>
                </c:pt>
                <c:pt idx="485">
                  <c:v>1.9290000000000012</c:v>
                </c:pt>
                <c:pt idx="486">
                  <c:v>1.9300000000000006</c:v>
                </c:pt>
                <c:pt idx="487">
                  <c:v>1.9300000000000006</c:v>
                </c:pt>
                <c:pt idx="488">
                  <c:v>1.9319999999999995</c:v>
                </c:pt>
                <c:pt idx="489">
                  <c:v>1.9340000000000002</c:v>
                </c:pt>
                <c:pt idx="490">
                  <c:v>1.9390000000000009</c:v>
                </c:pt>
                <c:pt idx="491">
                  <c:v>1.9390000000000009</c:v>
                </c:pt>
                <c:pt idx="492">
                  <c:v>1.9400000000000004</c:v>
                </c:pt>
                <c:pt idx="493">
                  <c:v>1.9430000000000005</c:v>
                </c:pt>
                <c:pt idx="494">
                  <c:v>1.944</c:v>
                </c:pt>
                <c:pt idx="495">
                  <c:v>1.9450000000000012</c:v>
                </c:pt>
                <c:pt idx="496">
                  <c:v>1.9479999999999995</c:v>
                </c:pt>
                <c:pt idx="497">
                  <c:v>1.9509999999999996</c:v>
                </c:pt>
                <c:pt idx="498">
                  <c:v>1.9509999999999996</c:v>
                </c:pt>
                <c:pt idx="499">
                  <c:v>1.9520000000000008</c:v>
                </c:pt>
                <c:pt idx="500">
                  <c:v>1.9530000000000003</c:v>
                </c:pt>
                <c:pt idx="501">
                  <c:v>1.9580000000000011</c:v>
                </c:pt>
                <c:pt idx="502">
                  <c:v>1.9590000000000005</c:v>
                </c:pt>
                <c:pt idx="503">
                  <c:v>1.9620000000000006</c:v>
                </c:pt>
                <c:pt idx="504">
                  <c:v>1.9630000000000001</c:v>
                </c:pt>
                <c:pt idx="505">
                  <c:v>1.9630000000000001</c:v>
                </c:pt>
                <c:pt idx="506">
                  <c:v>1.9630000000000001</c:v>
                </c:pt>
                <c:pt idx="507">
                  <c:v>1.9650000000000007</c:v>
                </c:pt>
                <c:pt idx="508">
                  <c:v>1.9669999999999996</c:v>
                </c:pt>
                <c:pt idx="509">
                  <c:v>1.971000000000001</c:v>
                </c:pt>
                <c:pt idx="510">
                  <c:v>1.9699999999999998</c:v>
                </c:pt>
                <c:pt idx="511">
                  <c:v>1.9720000000000004</c:v>
                </c:pt>
                <c:pt idx="512">
                  <c:v>1.9729999999999999</c:v>
                </c:pt>
                <c:pt idx="513">
                  <c:v>1.9770000000000012</c:v>
                </c:pt>
                <c:pt idx="514">
                  <c:v>1.9799999999999995</c:v>
                </c:pt>
                <c:pt idx="515">
                  <c:v>1.9770000000000012</c:v>
                </c:pt>
                <c:pt idx="516">
                  <c:v>1.9780000000000006</c:v>
                </c:pt>
                <c:pt idx="517">
                  <c:v>1.9799999999999995</c:v>
                </c:pt>
                <c:pt idx="518">
                  <c:v>1.9850000000000003</c:v>
                </c:pt>
                <c:pt idx="519">
                  <c:v>1.9829999999999997</c:v>
                </c:pt>
                <c:pt idx="520">
                  <c:v>1.9850000000000003</c:v>
                </c:pt>
                <c:pt idx="521">
                  <c:v>1.9859999999999998</c:v>
                </c:pt>
                <c:pt idx="522">
                  <c:v>1.987000000000001</c:v>
                </c:pt>
                <c:pt idx="523">
                  <c:v>1.9880000000000004</c:v>
                </c:pt>
                <c:pt idx="524">
                  <c:v>1.9910000000000005</c:v>
                </c:pt>
                <c:pt idx="525">
                  <c:v>1.9910000000000005</c:v>
                </c:pt>
                <c:pt idx="526">
                  <c:v>1.9959999999999996</c:v>
                </c:pt>
                <c:pt idx="527">
                  <c:v>1.9940000000000007</c:v>
                </c:pt>
                <c:pt idx="528">
                  <c:v>1.9970000000000008</c:v>
                </c:pt>
                <c:pt idx="529">
                  <c:v>1.9959999999999996</c:v>
                </c:pt>
                <c:pt idx="530">
                  <c:v>1.9989999999999997</c:v>
                </c:pt>
                <c:pt idx="531">
                  <c:v>2.003000000000001</c:v>
                </c:pt>
                <c:pt idx="532">
                  <c:v>2.0010000000000003</c:v>
                </c:pt>
                <c:pt idx="533">
                  <c:v>2.0049999999999999</c:v>
                </c:pt>
                <c:pt idx="534">
                  <c:v>2.0040000000000004</c:v>
                </c:pt>
                <c:pt idx="535">
                  <c:v>2.0040000000000004</c:v>
                </c:pt>
                <c:pt idx="536">
                  <c:v>2.0090000000000012</c:v>
                </c:pt>
                <c:pt idx="537">
                  <c:v>2.0070000000000006</c:v>
                </c:pt>
                <c:pt idx="538">
                  <c:v>2.0130000000000008</c:v>
                </c:pt>
                <c:pt idx="539">
                  <c:v>2.0100000000000007</c:v>
                </c:pt>
                <c:pt idx="540">
                  <c:v>2.0110000000000001</c:v>
                </c:pt>
                <c:pt idx="541">
                  <c:v>2.0119999999999996</c:v>
                </c:pt>
                <c:pt idx="542">
                  <c:v>2.0149999999999997</c:v>
                </c:pt>
                <c:pt idx="543">
                  <c:v>2.0160000000000009</c:v>
                </c:pt>
                <c:pt idx="544">
                  <c:v>2.0160000000000009</c:v>
                </c:pt>
                <c:pt idx="545">
                  <c:v>2.019000000000001</c:v>
                </c:pt>
                <c:pt idx="546">
                  <c:v>2.019000000000001</c:v>
                </c:pt>
                <c:pt idx="547">
                  <c:v>2.0200000000000005</c:v>
                </c:pt>
                <c:pt idx="548">
                  <c:v>2.0250000000000012</c:v>
                </c:pt>
                <c:pt idx="549">
                  <c:v>2.0260000000000007</c:v>
                </c:pt>
                <c:pt idx="550">
                  <c:v>2.0260000000000007</c:v>
                </c:pt>
                <c:pt idx="551">
                  <c:v>2.0270000000000001</c:v>
                </c:pt>
                <c:pt idx="552">
                  <c:v>2.0279999999999996</c:v>
                </c:pt>
                <c:pt idx="553">
                  <c:v>2.0290000000000008</c:v>
                </c:pt>
                <c:pt idx="554">
                  <c:v>2.0309999999999997</c:v>
                </c:pt>
                <c:pt idx="555">
                  <c:v>2.035000000000001</c:v>
                </c:pt>
                <c:pt idx="556">
                  <c:v>2.0320000000000009</c:v>
                </c:pt>
                <c:pt idx="557">
                  <c:v>2.0339999999999998</c:v>
                </c:pt>
                <c:pt idx="558">
                  <c:v>2.0360000000000005</c:v>
                </c:pt>
                <c:pt idx="559">
                  <c:v>2.0369999999999999</c:v>
                </c:pt>
                <c:pt idx="560">
                  <c:v>2.0380000000000011</c:v>
                </c:pt>
                <c:pt idx="561">
                  <c:v>2.0420000000000007</c:v>
                </c:pt>
                <c:pt idx="562">
                  <c:v>2.0430000000000001</c:v>
                </c:pt>
                <c:pt idx="563">
                  <c:v>2.0420000000000007</c:v>
                </c:pt>
                <c:pt idx="564">
                  <c:v>2.0430000000000001</c:v>
                </c:pt>
                <c:pt idx="565">
                  <c:v>2.0450000000000008</c:v>
                </c:pt>
                <c:pt idx="566">
                  <c:v>2.0480000000000009</c:v>
                </c:pt>
                <c:pt idx="567">
                  <c:v>2.0469999999999997</c:v>
                </c:pt>
                <c:pt idx="568">
                  <c:v>2.0499999999999998</c:v>
                </c:pt>
                <c:pt idx="569">
                  <c:v>2.0499999999999998</c:v>
                </c:pt>
                <c:pt idx="570">
                  <c:v>2.0529999999999999</c:v>
                </c:pt>
                <c:pt idx="571">
                  <c:v>2.0529999999999999</c:v>
                </c:pt>
                <c:pt idx="572">
                  <c:v>2.0580000000000007</c:v>
                </c:pt>
                <c:pt idx="573">
                  <c:v>2.0550000000000006</c:v>
                </c:pt>
                <c:pt idx="574">
                  <c:v>2.0599999999999996</c:v>
                </c:pt>
                <c:pt idx="575">
                  <c:v>2.0590000000000002</c:v>
                </c:pt>
                <c:pt idx="576">
                  <c:v>2.0599999999999996</c:v>
                </c:pt>
                <c:pt idx="577">
                  <c:v>2.0610000000000008</c:v>
                </c:pt>
                <c:pt idx="578">
                  <c:v>2.0659999999999998</c:v>
                </c:pt>
                <c:pt idx="579">
                  <c:v>2.0640000000000009</c:v>
                </c:pt>
                <c:pt idx="580">
                  <c:v>2.0650000000000004</c:v>
                </c:pt>
                <c:pt idx="581">
                  <c:v>2.0659999999999998</c:v>
                </c:pt>
                <c:pt idx="582">
                  <c:v>2.0710000000000006</c:v>
                </c:pt>
                <c:pt idx="583">
                  <c:v>2.0720000000000001</c:v>
                </c:pt>
                <c:pt idx="584">
                  <c:v>2.0729999999999995</c:v>
                </c:pt>
                <c:pt idx="585">
                  <c:v>2.0740000000000007</c:v>
                </c:pt>
                <c:pt idx="586">
                  <c:v>2.0729999999999995</c:v>
                </c:pt>
                <c:pt idx="587">
                  <c:v>2.0729999999999995</c:v>
                </c:pt>
                <c:pt idx="588">
                  <c:v>2.0780000000000003</c:v>
                </c:pt>
                <c:pt idx="589">
                  <c:v>2.0750000000000002</c:v>
                </c:pt>
                <c:pt idx="590">
                  <c:v>2.080000000000001</c:v>
                </c:pt>
                <c:pt idx="591">
                  <c:v>2.0810000000000004</c:v>
                </c:pt>
                <c:pt idx="592">
                  <c:v>2.0830000000000011</c:v>
                </c:pt>
                <c:pt idx="593">
                  <c:v>2.0810000000000004</c:v>
                </c:pt>
                <c:pt idx="594">
                  <c:v>2.085</c:v>
                </c:pt>
                <c:pt idx="595">
                  <c:v>2.0860000000000012</c:v>
                </c:pt>
                <c:pt idx="596">
                  <c:v>2.085</c:v>
                </c:pt>
                <c:pt idx="597">
                  <c:v>2.0889999999999995</c:v>
                </c:pt>
                <c:pt idx="598">
                  <c:v>2.0870000000000006</c:v>
                </c:pt>
                <c:pt idx="599">
                  <c:v>2.0880000000000001</c:v>
                </c:pt>
                <c:pt idx="600">
                  <c:v>2.0910000000000002</c:v>
                </c:pt>
                <c:pt idx="601">
                  <c:v>2.0900000000000007</c:v>
                </c:pt>
                <c:pt idx="602">
                  <c:v>2.0910000000000002</c:v>
                </c:pt>
                <c:pt idx="603">
                  <c:v>2.0919999999999996</c:v>
                </c:pt>
                <c:pt idx="604">
                  <c:v>2.0940000000000003</c:v>
                </c:pt>
                <c:pt idx="605">
                  <c:v>2.0940000000000003</c:v>
                </c:pt>
                <c:pt idx="606">
                  <c:v>2.096000000000001</c:v>
                </c:pt>
                <c:pt idx="607">
                  <c:v>2.1000000000000005</c:v>
                </c:pt>
                <c:pt idx="608">
                  <c:v>2.0990000000000011</c:v>
                </c:pt>
                <c:pt idx="609">
                  <c:v>2.0990000000000011</c:v>
                </c:pt>
                <c:pt idx="610">
                  <c:v>2.1030000000000006</c:v>
                </c:pt>
                <c:pt idx="611">
                  <c:v>2.1049999999999995</c:v>
                </c:pt>
                <c:pt idx="612">
                  <c:v>2.1020000000000012</c:v>
                </c:pt>
                <c:pt idx="613">
                  <c:v>2.1030000000000006</c:v>
                </c:pt>
                <c:pt idx="614">
                  <c:v>2.1049999999999995</c:v>
                </c:pt>
                <c:pt idx="615">
                  <c:v>2.1049999999999995</c:v>
                </c:pt>
                <c:pt idx="616">
                  <c:v>2.1070000000000002</c:v>
                </c:pt>
                <c:pt idx="617">
                  <c:v>2.1070000000000002</c:v>
                </c:pt>
                <c:pt idx="618">
                  <c:v>2.1100000000000003</c:v>
                </c:pt>
                <c:pt idx="619">
                  <c:v>2.1109999999999998</c:v>
                </c:pt>
                <c:pt idx="620">
                  <c:v>2.1109999999999998</c:v>
                </c:pt>
                <c:pt idx="621">
                  <c:v>2.1109999999999998</c:v>
                </c:pt>
                <c:pt idx="622">
                  <c:v>2.1160000000000005</c:v>
                </c:pt>
                <c:pt idx="623">
                  <c:v>2.1180000000000012</c:v>
                </c:pt>
                <c:pt idx="624">
                  <c:v>2.1150000000000011</c:v>
                </c:pt>
                <c:pt idx="625">
                  <c:v>2.1190000000000007</c:v>
                </c:pt>
                <c:pt idx="626">
                  <c:v>2.1209999999999996</c:v>
                </c:pt>
                <c:pt idx="627">
                  <c:v>2.1190000000000007</c:v>
                </c:pt>
                <c:pt idx="628">
                  <c:v>2.1239999999999997</c:v>
                </c:pt>
                <c:pt idx="629">
                  <c:v>2.1239999999999997</c:v>
                </c:pt>
                <c:pt idx="630">
                  <c:v>2.1239999999999997</c:v>
                </c:pt>
                <c:pt idx="631">
                  <c:v>2.1239999999999997</c:v>
                </c:pt>
                <c:pt idx="632">
                  <c:v>2.1239999999999997</c:v>
                </c:pt>
                <c:pt idx="633">
                  <c:v>2.1250000000000009</c:v>
                </c:pt>
                <c:pt idx="634">
                  <c:v>2.1269999999999998</c:v>
                </c:pt>
                <c:pt idx="635">
                  <c:v>2.128000000000001</c:v>
                </c:pt>
                <c:pt idx="636">
                  <c:v>2.1290000000000004</c:v>
                </c:pt>
                <c:pt idx="637">
                  <c:v>2.1310000000000011</c:v>
                </c:pt>
                <c:pt idx="638">
                  <c:v>2.1310000000000011</c:v>
                </c:pt>
                <c:pt idx="639">
                  <c:v>2.1340000000000012</c:v>
                </c:pt>
                <c:pt idx="640">
                  <c:v>2.1369999999999996</c:v>
                </c:pt>
                <c:pt idx="641">
                  <c:v>2.1350000000000007</c:v>
                </c:pt>
                <c:pt idx="642">
                  <c:v>2.1350000000000007</c:v>
                </c:pt>
                <c:pt idx="643">
                  <c:v>2.1369999999999996</c:v>
                </c:pt>
                <c:pt idx="644">
                  <c:v>2.1420000000000003</c:v>
                </c:pt>
                <c:pt idx="645">
                  <c:v>2.1420000000000003</c:v>
                </c:pt>
                <c:pt idx="646">
                  <c:v>2.1399999999999997</c:v>
                </c:pt>
                <c:pt idx="647">
                  <c:v>2.1450000000000005</c:v>
                </c:pt>
                <c:pt idx="648">
                  <c:v>2.1459999999999999</c:v>
                </c:pt>
                <c:pt idx="649">
                  <c:v>2.1470000000000011</c:v>
                </c:pt>
                <c:pt idx="650">
                  <c:v>2.1480000000000006</c:v>
                </c:pt>
                <c:pt idx="651">
                  <c:v>2.149</c:v>
                </c:pt>
                <c:pt idx="652">
                  <c:v>2.149</c:v>
                </c:pt>
                <c:pt idx="653">
                  <c:v>2.149</c:v>
                </c:pt>
                <c:pt idx="654">
                  <c:v>2.149</c:v>
                </c:pt>
                <c:pt idx="655">
                  <c:v>2.1500000000000012</c:v>
                </c:pt>
                <c:pt idx="656">
                  <c:v>2.1510000000000007</c:v>
                </c:pt>
                <c:pt idx="657">
                  <c:v>2.1559999999999997</c:v>
                </c:pt>
                <c:pt idx="658">
                  <c:v>2.1570000000000009</c:v>
                </c:pt>
                <c:pt idx="659">
                  <c:v>2.1580000000000004</c:v>
                </c:pt>
                <c:pt idx="660">
                  <c:v>2.1559999999999997</c:v>
                </c:pt>
                <c:pt idx="661">
                  <c:v>2.1570000000000009</c:v>
                </c:pt>
                <c:pt idx="662">
                  <c:v>2.1580000000000004</c:v>
                </c:pt>
                <c:pt idx="663">
                  <c:v>2.1589999999999998</c:v>
                </c:pt>
                <c:pt idx="664">
                  <c:v>2.1640000000000006</c:v>
                </c:pt>
                <c:pt idx="665">
                  <c:v>2.1640000000000006</c:v>
                </c:pt>
                <c:pt idx="666">
                  <c:v>2.1619999999999999</c:v>
                </c:pt>
                <c:pt idx="667">
                  <c:v>2.1630000000000011</c:v>
                </c:pt>
                <c:pt idx="668">
                  <c:v>2.1640000000000006</c:v>
                </c:pt>
                <c:pt idx="669">
                  <c:v>2.165</c:v>
                </c:pt>
                <c:pt idx="670">
                  <c:v>2.1670000000000007</c:v>
                </c:pt>
                <c:pt idx="671">
                  <c:v>2.1680000000000001</c:v>
                </c:pt>
                <c:pt idx="672">
                  <c:v>2.1689999999999996</c:v>
                </c:pt>
                <c:pt idx="673">
                  <c:v>2.1740000000000004</c:v>
                </c:pt>
                <c:pt idx="674">
                  <c:v>2.1710000000000003</c:v>
                </c:pt>
                <c:pt idx="675">
                  <c:v>2.1710000000000003</c:v>
                </c:pt>
                <c:pt idx="676">
                  <c:v>2.1719999999999997</c:v>
                </c:pt>
                <c:pt idx="677">
                  <c:v>2.1749999999999998</c:v>
                </c:pt>
                <c:pt idx="678">
                  <c:v>2.1749999999999998</c:v>
                </c:pt>
                <c:pt idx="679">
                  <c:v>2.1779999999999999</c:v>
                </c:pt>
                <c:pt idx="680">
                  <c:v>2.1770000000000005</c:v>
                </c:pt>
                <c:pt idx="681">
                  <c:v>2.1800000000000006</c:v>
                </c:pt>
                <c:pt idx="682">
                  <c:v>2.1819999999999995</c:v>
                </c:pt>
                <c:pt idx="683">
                  <c:v>2.1800000000000006</c:v>
                </c:pt>
                <c:pt idx="684">
                  <c:v>2.1840000000000002</c:v>
                </c:pt>
                <c:pt idx="685">
                  <c:v>2.1830000000000007</c:v>
                </c:pt>
                <c:pt idx="686">
                  <c:v>2.1849999999999996</c:v>
                </c:pt>
                <c:pt idx="687">
                  <c:v>2.1840000000000002</c:v>
                </c:pt>
                <c:pt idx="688">
                  <c:v>2.1870000000000003</c:v>
                </c:pt>
                <c:pt idx="689">
                  <c:v>2.1879999999999997</c:v>
                </c:pt>
                <c:pt idx="690">
                  <c:v>2.1870000000000003</c:v>
                </c:pt>
                <c:pt idx="691">
                  <c:v>2.1879999999999997</c:v>
                </c:pt>
                <c:pt idx="692">
                  <c:v>2.1920000000000011</c:v>
                </c:pt>
                <c:pt idx="693">
                  <c:v>2.1900000000000004</c:v>
                </c:pt>
                <c:pt idx="694">
                  <c:v>2.1909999999999998</c:v>
                </c:pt>
                <c:pt idx="695">
                  <c:v>2.1909999999999998</c:v>
                </c:pt>
                <c:pt idx="696">
                  <c:v>2.1930000000000005</c:v>
                </c:pt>
                <c:pt idx="697">
                  <c:v>2.1960000000000006</c:v>
                </c:pt>
                <c:pt idx="698">
                  <c:v>2.194</c:v>
                </c:pt>
                <c:pt idx="699">
                  <c:v>2.1979999999999995</c:v>
                </c:pt>
                <c:pt idx="700">
                  <c:v>2.1970000000000001</c:v>
                </c:pt>
                <c:pt idx="701">
                  <c:v>2.1979999999999995</c:v>
                </c:pt>
                <c:pt idx="702">
                  <c:v>2.1990000000000007</c:v>
                </c:pt>
                <c:pt idx="703">
                  <c:v>2.2020000000000008</c:v>
                </c:pt>
                <c:pt idx="704">
                  <c:v>2.2009999999999996</c:v>
                </c:pt>
                <c:pt idx="705">
                  <c:v>2.2020000000000008</c:v>
                </c:pt>
                <c:pt idx="706">
                  <c:v>2.2030000000000003</c:v>
                </c:pt>
                <c:pt idx="707">
                  <c:v>2.2039999999999997</c:v>
                </c:pt>
                <c:pt idx="708">
                  <c:v>2.205000000000001</c:v>
                </c:pt>
                <c:pt idx="709">
                  <c:v>2.2069999999999999</c:v>
                </c:pt>
                <c:pt idx="710">
                  <c:v>2.2060000000000004</c:v>
                </c:pt>
                <c:pt idx="711">
                  <c:v>2.2069999999999999</c:v>
                </c:pt>
                <c:pt idx="712">
                  <c:v>2.2090000000000005</c:v>
                </c:pt>
                <c:pt idx="713">
                  <c:v>2.2090000000000005</c:v>
                </c:pt>
                <c:pt idx="714">
                  <c:v>2.2139999999999995</c:v>
                </c:pt>
                <c:pt idx="715">
                  <c:v>2.2110000000000012</c:v>
                </c:pt>
                <c:pt idx="716">
                  <c:v>2.2120000000000006</c:v>
                </c:pt>
                <c:pt idx="717">
                  <c:v>2.2160000000000002</c:v>
                </c:pt>
                <c:pt idx="718">
                  <c:v>2.2139999999999995</c:v>
                </c:pt>
                <c:pt idx="719">
                  <c:v>2.2150000000000007</c:v>
                </c:pt>
                <c:pt idx="720">
                  <c:v>2.2169999999999996</c:v>
                </c:pt>
                <c:pt idx="721">
                  <c:v>2.2160000000000002</c:v>
                </c:pt>
                <c:pt idx="722">
                  <c:v>2.2190000000000003</c:v>
                </c:pt>
                <c:pt idx="723">
                  <c:v>2.2190000000000003</c:v>
                </c:pt>
                <c:pt idx="724">
                  <c:v>2.2199999999999998</c:v>
                </c:pt>
                <c:pt idx="725">
                  <c:v>2.221000000000001</c:v>
                </c:pt>
                <c:pt idx="726">
                  <c:v>2.2229999999999999</c:v>
                </c:pt>
                <c:pt idx="727">
                  <c:v>2.226</c:v>
                </c:pt>
                <c:pt idx="728">
                  <c:v>2.2280000000000006</c:v>
                </c:pt>
                <c:pt idx="729">
                  <c:v>2.2299999999999995</c:v>
                </c:pt>
                <c:pt idx="730">
                  <c:v>2.2310000000000008</c:v>
                </c:pt>
                <c:pt idx="731">
                  <c:v>2.2290000000000001</c:v>
                </c:pt>
                <c:pt idx="732">
                  <c:v>2.2299999999999995</c:v>
                </c:pt>
                <c:pt idx="733">
                  <c:v>2.2340000000000009</c:v>
                </c:pt>
                <c:pt idx="734">
                  <c:v>2.2320000000000002</c:v>
                </c:pt>
                <c:pt idx="735">
                  <c:v>2.2359999999999998</c:v>
                </c:pt>
                <c:pt idx="736">
                  <c:v>2.2340000000000009</c:v>
                </c:pt>
                <c:pt idx="737">
                  <c:v>2.2350000000000003</c:v>
                </c:pt>
                <c:pt idx="738">
                  <c:v>2.237000000000001</c:v>
                </c:pt>
                <c:pt idx="739">
                  <c:v>2.237000000000001</c:v>
                </c:pt>
                <c:pt idx="740">
                  <c:v>2.2410000000000005</c:v>
                </c:pt>
                <c:pt idx="741">
                  <c:v>2.2410000000000005</c:v>
                </c:pt>
                <c:pt idx="742">
                  <c:v>2.2389999999999999</c:v>
                </c:pt>
                <c:pt idx="743">
                  <c:v>2.2430000000000012</c:v>
                </c:pt>
                <c:pt idx="744">
                  <c:v>2.2410000000000005</c:v>
                </c:pt>
                <c:pt idx="745">
                  <c:v>2.2430000000000012</c:v>
                </c:pt>
                <c:pt idx="746">
                  <c:v>2.2430000000000012</c:v>
                </c:pt>
                <c:pt idx="747">
                  <c:v>2.2440000000000007</c:v>
                </c:pt>
                <c:pt idx="748">
                  <c:v>2.2459999999999996</c:v>
                </c:pt>
                <c:pt idx="749">
                  <c:v>2.2450000000000001</c:v>
                </c:pt>
                <c:pt idx="750">
                  <c:v>2.2489999999999997</c:v>
                </c:pt>
                <c:pt idx="751">
                  <c:v>2.2459999999999996</c:v>
                </c:pt>
                <c:pt idx="752">
                  <c:v>2.2480000000000002</c:v>
                </c:pt>
                <c:pt idx="753">
                  <c:v>2.2480000000000002</c:v>
                </c:pt>
                <c:pt idx="754">
                  <c:v>2.2519999999999998</c:v>
                </c:pt>
                <c:pt idx="755">
                  <c:v>2.2500000000000009</c:v>
                </c:pt>
                <c:pt idx="756">
                  <c:v>2.2510000000000003</c:v>
                </c:pt>
                <c:pt idx="757">
                  <c:v>2.2519999999999998</c:v>
                </c:pt>
                <c:pt idx="758">
                  <c:v>2.2540000000000004</c:v>
                </c:pt>
                <c:pt idx="759">
                  <c:v>2.2540000000000004</c:v>
                </c:pt>
                <c:pt idx="760">
                  <c:v>2.2570000000000006</c:v>
                </c:pt>
                <c:pt idx="761">
                  <c:v>2.258</c:v>
                </c:pt>
                <c:pt idx="762">
                  <c:v>2.2560000000000011</c:v>
                </c:pt>
                <c:pt idx="763">
                  <c:v>2.2590000000000012</c:v>
                </c:pt>
                <c:pt idx="764">
                  <c:v>2.2570000000000006</c:v>
                </c:pt>
                <c:pt idx="765">
                  <c:v>2.2610000000000001</c:v>
                </c:pt>
                <c:pt idx="766">
                  <c:v>2.2590000000000012</c:v>
                </c:pt>
                <c:pt idx="767">
                  <c:v>2.2600000000000007</c:v>
                </c:pt>
                <c:pt idx="768">
                  <c:v>2.2649999999999997</c:v>
                </c:pt>
                <c:pt idx="769">
                  <c:v>2.2640000000000002</c:v>
                </c:pt>
                <c:pt idx="770">
                  <c:v>2.2640000000000002</c:v>
                </c:pt>
                <c:pt idx="771">
                  <c:v>2.2619999999999996</c:v>
                </c:pt>
                <c:pt idx="772">
                  <c:v>2.2670000000000003</c:v>
                </c:pt>
                <c:pt idx="773">
                  <c:v>2.2660000000000009</c:v>
                </c:pt>
                <c:pt idx="774">
                  <c:v>2.2649999999999997</c:v>
                </c:pt>
                <c:pt idx="775">
                  <c:v>2.2670000000000003</c:v>
                </c:pt>
                <c:pt idx="776">
                  <c:v>2.2670000000000003</c:v>
                </c:pt>
                <c:pt idx="777">
                  <c:v>2.269000000000001</c:v>
                </c:pt>
                <c:pt idx="778">
                  <c:v>2.269000000000001</c:v>
                </c:pt>
                <c:pt idx="779">
                  <c:v>2.269000000000001</c:v>
                </c:pt>
                <c:pt idx="780">
                  <c:v>2.2700000000000005</c:v>
                </c:pt>
                <c:pt idx="781">
                  <c:v>2.274</c:v>
                </c:pt>
                <c:pt idx="782">
                  <c:v>2.2709999999999999</c:v>
                </c:pt>
                <c:pt idx="783">
                  <c:v>2.274</c:v>
                </c:pt>
                <c:pt idx="784">
                  <c:v>2.2750000000000012</c:v>
                </c:pt>
                <c:pt idx="785">
                  <c:v>2.2760000000000007</c:v>
                </c:pt>
                <c:pt idx="786">
                  <c:v>2.2770000000000001</c:v>
                </c:pt>
                <c:pt idx="787">
                  <c:v>2.2779999999999996</c:v>
                </c:pt>
                <c:pt idx="788">
                  <c:v>2.2750000000000012</c:v>
                </c:pt>
                <c:pt idx="789">
                  <c:v>2.2779999999999996</c:v>
                </c:pt>
                <c:pt idx="790">
                  <c:v>2.2809999999999997</c:v>
                </c:pt>
                <c:pt idx="791">
                  <c:v>2.2800000000000002</c:v>
                </c:pt>
                <c:pt idx="792">
                  <c:v>2.2809999999999997</c:v>
                </c:pt>
                <c:pt idx="793">
                  <c:v>2.2809999999999997</c:v>
                </c:pt>
                <c:pt idx="794">
                  <c:v>2.2800000000000002</c:v>
                </c:pt>
                <c:pt idx="795">
                  <c:v>2.2800000000000002</c:v>
                </c:pt>
                <c:pt idx="796">
                  <c:v>2.2839999999999998</c:v>
                </c:pt>
                <c:pt idx="797">
                  <c:v>2.2809999999999997</c:v>
                </c:pt>
                <c:pt idx="798">
                  <c:v>2.285000000000001</c:v>
                </c:pt>
                <c:pt idx="799">
                  <c:v>2.2830000000000004</c:v>
                </c:pt>
                <c:pt idx="800">
                  <c:v>2.2839999999999998</c:v>
                </c:pt>
                <c:pt idx="801">
                  <c:v>2.2880000000000011</c:v>
                </c:pt>
                <c:pt idx="802">
                  <c:v>2.2820000000000009</c:v>
                </c:pt>
                <c:pt idx="803">
                  <c:v>2.2880000000000011</c:v>
                </c:pt>
                <c:pt idx="804">
                  <c:v>2.29</c:v>
                </c:pt>
                <c:pt idx="805">
                  <c:v>2.2880000000000011</c:v>
                </c:pt>
                <c:pt idx="806">
                  <c:v>2.29</c:v>
                </c:pt>
                <c:pt idx="807">
                  <c:v>2.2880000000000011</c:v>
                </c:pt>
                <c:pt idx="808">
                  <c:v>2.2890000000000006</c:v>
                </c:pt>
                <c:pt idx="809">
                  <c:v>2.2920000000000007</c:v>
                </c:pt>
                <c:pt idx="810">
                  <c:v>2.2939999999999996</c:v>
                </c:pt>
                <c:pt idx="811">
                  <c:v>2.2920000000000007</c:v>
                </c:pt>
                <c:pt idx="812">
                  <c:v>2.2960000000000003</c:v>
                </c:pt>
                <c:pt idx="813">
                  <c:v>2.2930000000000001</c:v>
                </c:pt>
                <c:pt idx="814">
                  <c:v>2.2939999999999996</c:v>
                </c:pt>
                <c:pt idx="815">
                  <c:v>2.2939999999999996</c:v>
                </c:pt>
                <c:pt idx="816">
                  <c:v>2.2990000000000004</c:v>
                </c:pt>
                <c:pt idx="817">
                  <c:v>2.2960000000000003</c:v>
                </c:pt>
                <c:pt idx="818">
                  <c:v>2.2990000000000004</c:v>
                </c:pt>
                <c:pt idx="819">
                  <c:v>2.2969999999999997</c:v>
                </c:pt>
                <c:pt idx="820">
                  <c:v>2.2969999999999997</c:v>
                </c:pt>
                <c:pt idx="821">
                  <c:v>2.301000000000001</c:v>
                </c:pt>
                <c:pt idx="822">
                  <c:v>2.3029999999999999</c:v>
                </c:pt>
                <c:pt idx="823">
                  <c:v>2.2999999999999998</c:v>
                </c:pt>
                <c:pt idx="824">
                  <c:v>2.3040000000000012</c:v>
                </c:pt>
                <c:pt idx="825">
                  <c:v>2.3040000000000012</c:v>
                </c:pt>
                <c:pt idx="826">
                  <c:v>2.306</c:v>
                </c:pt>
                <c:pt idx="827">
                  <c:v>2.3040000000000012</c:v>
                </c:pt>
                <c:pt idx="828">
                  <c:v>2.3069999999999995</c:v>
                </c:pt>
                <c:pt idx="829">
                  <c:v>2.3040000000000012</c:v>
                </c:pt>
                <c:pt idx="830">
                  <c:v>2.3090000000000002</c:v>
                </c:pt>
                <c:pt idx="831">
                  <c:v>2.306</c:v>
                </c:pt>
                <c:pt idx="832">
                  <c:v>2.306</c:v>
                </c:pt>
                <c:pt idx="833">
                  <c:v>2.3110000000000008</c:v>
                </c:pt>
                <c:pt idx="834">
                  <c:v>2.3080000000000007</c:v>
                </c:pt>
                <c:pt idx="835">
                  <c:v>2.3120000000000003</c:v>
                </c:pt>
                <c:pt idx="836">
                  <c:v>2.3129999999999997</c:v>
                </c:pt>
                <c:pt idx="837">
                  <c:v>2.3140000000000009</c:v>
                </c:pt>
                <c:pt idx="838">
                  <c:v>2.3150000000000004</c:v>
                </c:pt>
                <c:pt idx="839">
                  <c:v>2.3120000000000003</c:v>
                </c:pt>
                <c:pt idx="840">
                  <c:v>2.3150000000000004</c:v>
                </c:pt>
                <c:pt idx="841">
                  <c:v>2.3170000000000011</c:v>
                </c:pt>
                <c:pt idx="842">
                  <c:v>2.3170000000000011</c:v>
                </c:pt>
                <c:pt idx="843">
                  <c:v>2.3150000000000004</c:v>
                </c:pt>
                <c:pt idx="844">
                  <c:v>2.3180000000000005</c:v>
                </c:pt>
                <c:pt idx="845">
                  <c:v>2.3159999999999998</c:v>
                </c:pt>
                <c:pt idx="846">
                  <c:v>2.3210000000000006</c:v>
                </c:pt>
                <c:pt idx="847">
                  <c:v>2.3180000000000005</c:v>
                </c:pt>
                <c:pt idx="848">
                  <c:v>2.3210000000000006</c:v>
                </c:pt>
                <c:pt idx="849">
                  <c:v>2.3220000000000001</c:v>
                </c:pt>
                <c:pt idx="850">
                  <c:v>2.3220000000000001</c:v>
                </c:pt>
                <c:pt idx="851">
                  <c:v>2.3200000000000012</c:v>
                </c:pt>
                <c:pt idx="852">
                  <c:v>2.3210000000000006</c:v>
                </c:pt>
                <c:pt idx="853">
                  <c:v>2.3210000000000006</c:v>
                </c:pt>
                <c:pt idx="854">
                  <c:v>2.3250000000000002</c:v>
                </c:pt>
                <c:pt idx="855">
                  <c:v>2.3220000000000001</c:v>
                </c:pt>
                <c:pt idx="856">
                  <c:v>2.3270000000000008</c:v>
                </c:pt>
                <c:pt idx="857">
                  <c:v>2.3240000000000007</c:v>
                </c:pt>
                <c:pt idx="858">
                  <c:v>2.3250000000000002</c:v>
                </c:pt>
                <c:pt idx="859">
                  <c:v>2.3280000000000003</c:v>
                </c:pt>
                <c:pt idx="860">
                  <c:v>2.3259999999999996</c:v>
                </c:pt>
                <c:pt idx="861">
                  <c:v>2.3259999999999996</c:v>
                </c:pt>
                <c:pt idx="862">
                  <c:v>2.330000000000001</c:v>
                </c:pt>
                <c:pt idx="863">
                  <c:v>2.330000000000001</c:v>
                </c:pt>
                <c:pt idx="864">
                  <c:v>2.3310000000000004</c:v>
                </c:pt>
                <c:pt idx="865">
                  <c:v>2.3289999999999997</c:v>
                </c:pt>
                <c:pt idx="866">
                  <c:v>2.3310000000000004</c:v>
                </c:pt>
                <c:pt idx="867">
                  <c:v>2.3340000000000005</c:v>
                </c:pt>
                <c:pt idx="868">
                  <c:v>2.3319999999999999</c:v>
                </c:pt>
                <c:pt idx="869">
                  <c:v>2.3360000000000012</c:v>
                </c:pt>
                <c:pt idx="870">
                  <c:v>2.3319999999999999</c:v>
                </c:pt>
                <c:pt idx="871">
                  <c:v>2.3370000000000006</c:v>
                </c:pt>
                <c:pt idx="872">
                  <c:v>2.3340000000000005</c:v>
                </c:pt>
                <c:pt idx="873">
                  <c:v>2.3340000000000005</c:v>
                </c:pt>
                <c:pt idx="874">
                  <c:v>2.3389999999999995</c:v>
                </c:pt>
                <c:pt idx="875">
                  <c:v>2.335</c:v>
                </c:pt>
                <c:pt idx="876">
                  <c:v>2.3400000000000007</c:v>
                </c:pt>
                <c:pt idx="877">
                  <c:v>2.3370000000000006</c:v>
                </c:pt>
                <c:pt idx="878">
                  <c:v>2.3380000000000001</c:v>
                </c:pt>
                <c:pt idx="879">
                  <c:v>2.3370000000000006</c:v>
                </c:pt>
                <c:pt idx="880">
                  <c:v>2.3400000000000007</c:v>
                </c:pt>
                <c:pt idx="881">
                  <c:v>2.3400000000000007</c:v>
                </c:pt>
                <c:pt idx="882">
                  <c:v>2.3389999999999995</c:v>
                </c:pt>
                <c:pt idx="883">
                  <c:v>2.3419999999999996</c:v>
                </c:pt>
                <c:pt idx="884">
                  <c:v>2.3440000000000003</c:v>
                </c:pt>
                <c:pt idx="885">
                  <c:v>2.346000000000001</c:v>
                </c:pt>
                <c:pt idx="886">
                  <c:v>2.3449999999999998</c:v>
                </c:pt>
                <c:pt idx="887">
                  <c:v>2.3430000000000009</c:v>
                </c:pt>
                <c:pt idx="888">
                  <c:v>2.3430000000000009</c:v>
                </c:pt>
                <c:pt idx="889">
                  <c:v>2.3470000000000004</c:v>
                </c:pt>
                <c:pt idx="890">
                  <c:v>2.346000000000001</c:v>
                </c:pt>
                <c:pt idx="891">
                  <c:v>2.3490000000000011</c:v>
                </c:pt>
                <c:pt idx="892">
                  <c:v>2.346000000000001</c:v>
                </c:pt>
                <c:pt idx="893">
                  <c:v>2.3470000000000004</c:v>
                </c:pt>
                <c:pt idx="894">
                  <c:v>2.3490000000000011</c:v>
                </c:pt>
                <c:pt idx="895">
                  <c:v>2.351</c:v>
                </c:pt>
                <c:pt idx="896">
                  <c:v>2.3520000000000012</c:v>
                </c:pt>
                <c:pt idx="897">
                  <c:v>2.3490000000000011</c:v>
                </c:pt>
                <c:pt idx="898">
                  <c:v>2.3500000000000005</c:v>
                </c:pt>
                <c:pt idx="899">
                  <c:v>2.3500000000000005</c:v>
                </c:pt>
                <c:pt idx="900">
                  <c:v>2.3540000000000001</c:v>
                </c:pt>
                <c:pt idx="901">
                  <c:v>2.3549999999999995</c:v>
                </c:pt>
                <c:pt idx="902">
                  <c:v>2.3549999999999995</c:v>
                </c:pt>
                <c:pt idx="903">
                  <c:v>2.3520000000000012</c:v>
                </c:pt>
                <c:pt idx="904">
                  <c:v>2.3560000000000008</c:v>
                </c:pt>
                <c:pt idx="905">
                  <c:v>2.3579999999999997</c:v>
                </c:pt>
                <c:pt idx="906">
                  <c:v>2.3579999999999997</c:v>
                </c:pt>
                <c:pt idx="907">
                  <c:v>2.3590000000000009</c:v>
                </c:pt>
                <c:pt idx="908">
                  <c:v>2.3579999999999997</c:v>
                </c:pt>
                <c:pt idx="909">
                  <c:v>2.3570000000000002</c:v>
                </c:pt>
                <c:pt idx="910">
                  <c:v>2.3570000000000002</c:v>
                </c:pt>
                <c:pt idx="911">
                  <c:v>2.3600000000000003</c:v>
                </c:pt>
                <c:pt idx="912">
                  <c:v>2.362000000000001</c:v>
                </c:pt>
                <c:pt idx="913">
                  <c:v>2.3609999999999998</c:v>
                </c:pt>
                <c:pt idx="914">
                  <c:v>2.3590000000000009</c:v>
                </c:pt>
                <c:pt idx="915">
                  <c:v>2.3630000000000004</c:v>
                </c:pt>
                <c:pt idx="916">
                  <c:v>2.3609999999999998</c:v>
                </c:pt>
                <c:pt idx="917">
                  <c:v>2.3639999999999999</c:v>
                </c:pt>
                <c:pt idx="918">
                  <c:v>2.3650000000000011</c:v>
                </c:pt>
                <c:pt idx="919">
                  <c:v>2.3650000000000011</c:v>
                </c:pt>
                <c:pt idx="920">
                  <c:v>2.3660000000000005</c:v>
                </c:pt>
                <c:pt idx="921">
                  <c:v>2.3660000000000005</c:v>
                </c:pt>
                <c:pt idx="922">
                  <c:v>2.3680000000000012</c:v>
                </c:pt>
                <c:pt idx="923">
                  <c:v>2.3650000000000011</c:v>
                </c:pt>
                <c:pt idx="924">
                  <c:v>2.3650000000000011</c:v>
                </c:pt>
                <c:pt idx="925">
                  <c:v>2.3660000000000005</c:v>
                </c:pt>
                <c:pt idx="926">
                  <c:v>2.3690000000000007</c:v>
                </c:pt>
                <c:pt idx="927">
                  <c:v>2.37</c:v>
                </c:pt>
                <c:pt idx="928">
                  <c:v>2.3680000000000012</c:v>
                </c:pt>
                <c:pt idx="929">
                  <c:v>2.367</c:v>
                </c:pt>
                <c:pt idx="930">
                  <c:v>2.3709999999999996</c:v>
                </c:pt>
                <c:pt idx="931">
                  <c:v>2.3720000000000008</c:v>
                </c:pt>
                <c:pt idx="932">
                  <c:v>2.3730000000000002</c:v>
                </c:pt>
                <c:pt idx="933">
                  <c:v>2.37</c:v>
                </c:pt>
                <c:pt idx="934">
                  <c:v>2.3730000000000002</c:v>
                </c:pt>
                <c:pt idx="935">
                  <c:v>2.3709999999999996</c:v>
                </c:pt>
                <c:pt idx="936">
                  <c:v>2.3720000000000008</c:v>
                </c:pt>
                <c:pt idx="937">
                  <c:v>2.3720000000000008</c:v>
                </c:pt>
                <c:pt idx="938">
                  <c:v>2.3730000000000002</c:v>
                </c:pt>
                <c:pt idx="939">
                  <c:v>2.3760000000000003</c:v>
                </c:pt>
                <c:pt idx="940">
                  <c:v>2.3750000000000009</c:v>
                </c:pt>
                <c:pt idx="941">
                  <c:v>2.3739999999999997</c:v>
                </c:pt>
                <c:pt idx="942">
                  <c:v>2.3760000000000003</c:v>
                </c:pt>
                <c:pt idx="943">
                  <c:v>2.3750000000000009</c:v>
                </c:pt>
                <c:pt idx="944">
                  <c:v>2.3760000000000003</c:v>
                </c:pt>
                <c:pt idx="945">
                  <c:v>2.3760000000000003</c:v>
                </c:pt>
                <c:pt idx="946">
                  <c:v>2.38</c:v>
                </c:pt>
                <c:pt idx="947">
                  <c:v>2.3810000000000011</c:v>
                </c:pt>
                <c:pt idx="948">
                  <c:v>2.3810000000000011</c:v>
                </c:pt>
                <c:pt idx="949">
                  <c:v>2.3820000000000006</c:v>
                </c:pt>
                <c:pt idx="950">
                  <c:v>2.3810000000000011</c:v>
                </c:pt>
                <c:pt idx="951">
                  <c:v>2.3810000000000011</c:v>
                </c:pt>
                <c:pt idx="952">
                  <c:v>2.3840000000000012</c:v>
                </c:pt>
                <c:pt idx="953">
                  <c:v>2.3860000000000001</c:v>
                </c:pt>
                <c:pt idx="954">
                  <c:v>2.3840000000000012</c:v>
                </c:pt>
                <c:pt idx="955">
                  <c:v>2.3820000000000006</c:v>
                </c:pt>
                <c:pt idx="956">
                  <c:v>2.383</c:v>
                </c:pt>
                <c:pt idx="957">
                  <c:v>2.3860000000000001</c:v>
                </c:pt>
                <c:pt idx="958">
                  <c:v>2.3860000000000001</c:v>
                </c:pt>
                <c:pt idx="959">
                  <c:v>2.3840000000000012</c:v>
                </c:pt>
                <c:pt idx="960">
                  <c:v>2.3840000000000012</c:v>
                </c:pt>
                <c:pt idx="961">
                  <c:v>2.3850000000000007</c:v>
                </c:pt>
                <c:pt idx="962">
                  <c:v>2.3850000000000007</c:v>
                </c:pt>
                <c:pt idx="963">
                  <c:v>2.3899999999999997</c:v>
                </c:pt>
                <c:pt idx="964">
                  <c:v>2.3860000000000001</c:v>
                </c:pt>
                <c:pt idx="965">
                  <c:v>2.3880000000000008</c:v>
                </c:pt>
                <c:pt idx="966">
                  <c:v>2.3910000000000009</c:v>
                </c:pt>
                <c:pt idx="967">
                  <c:v>2.3899999999999997</c:v>
                </c:pt>
                <c:pt idx="968">
                  <c:v>2.3920000000000003</c:v>
                </c:pt>
                <c:pt idx="969">
                  <c:v>2.3920000000000003</c:v>
                </c:pt>
                <c:pt idx="970">
                  <c:v>2.3929999999999998</c:v>
                </c:pt>
                <c:pt idx="971">
                  <c:v>2.3899999999999997</c:v>
                </c:pt>
                <c:pt idx="972">
                  <c:v>2.3899999999999997</c:v>
                </c:pt>
                <c:pt idx="973">
                  <c:v>2.394000000000001</c:v>
                </c:pt>
                <c:pt idx="974">
                  <c:v>2.3910000000000009</c:v>
                </c:pt>
                <c:pt idx="975">
                  <c:v>2.394000000000001</c:v>
                </c:pt>
                <c:pt idx="976">
                  <c:v>2.3959999999999999</c:v>
                </c:pt>
                <c:pt idx="977">
                  <c:v>2.3959999999999999</c:v>
                </c:pt>
                <c:pt idx="978">
                  <c:v>2.3929999999999998</c:v>
                </c:pt>
                <c:pt idx="979">
                  <c:v>2.3959999999999999</c:v>
                </c:pt>
                <c:pt idx="980">
                  <c:v>2.3950000000000005</c:v>
                </c:pt>
                <c:pt idx="981">
                  <c:v>2.3950000000000005</c:v>
                </c:pt>
                <c:pt idx="982">
                  <c:v>2.4000000000000012</c:v>
                </c:pt>
                <c:pt idx="983">
                  <c:v>2.3959999999999999</c:v>
                </c:pt>
                <c:pt idx="984">
                  <c:v>2.3970000000000011</c:v>
                </c:pt>
                <c:pt idx="985">
                  <c:v>2.3970000000000011</c:v>
                </c:pt>
                <c:pt idx="986">
                  <c:v>2.4000000000000012</c:v>
                </c:pt>
                <c:pt idx="987">
                  <c:v>2.4010000000000007</c:v>
                </c:pt>
                <c:pt idx="988">
                  <c:v>2.3980000000000006</c:v>
                </c:pt>
                <c:pt idx="989">
                  <c:v>2.4020000000000001</c:v>
                </c:pt>
                <c:pt idx="990">
                  <c:v>2.4000000000000012</c:v>
                </c:pt>
                <c:pt idx="991">
                  <c:v>2.4000000000000012</c:v>
                </c:pt>
                <c:pt idx="992">
                  <c:v>2.4010000000000007</c:v>
                </c:pt>
                <c:pt idx="993">
                  <c:v>2.4059999999999997</c:v>
                </c:pt>
                <c:pt idx="994">
                  <c:v>2.4020000000000001</c:v>
                </c:pt>
                <c:pt idx="995">
                  <c:v>2.4029999999999996</c:v>
                </c:pt>
                <c:pt idx="996">
                  <c:v>2.4020000000000001</c:v>
                </c:pt>
                <c:pt idx="997">
                  <c:v>2.4059999999999997</c:v>
                </c:pt>
                <c:pt idx="998">
                  <c:v>2.4059999999999997</c:v>
                </c:pt>
                <c:pt idx="999">
                  <c:v>2.4080000000000004</c:v>
                </c:pt>
                <c:pt idx="1000">
                  <c:v>2.4080000000000004</c:v>
                </c:pt>
                <c:pt idx="1001">
                  <c:v>2.4080000000000004</c:v>
                </c:pt>
                <c:pt idx="1002">
                  <c:v>2.410000000000001</c:v>
                </c:pt>
                <c:pt idx="1003">
                  <c:v>2.4070000000000009</c:v>
                </c:pt>
                <c:pt idx="1004">
                  <c:v>2.410000000000001</c:v>
                </c:pt>
                <c:pt idx="1005">
                  <c:v>2.4110000000000005</c:v>
                </c:pt>
                <c:pt idx="1006">
                  <c:v>2.4080000000000004</c:v>
                </c:pt>
                <c:pt idx="1007">
                  <c:v>2.4119999999999999</c:v>
                </c:pt>
                <c:pt idx="1008">
                  <c:v>2.4089999999999998</c:v>
                </c:pt>
                <c:pt idx="1009">
                  <c:v>2.4130000000000011</c:v>
                </c:pt>
                <c:pt idx="1010">
                  <c:v>2.4110000000000005</c:v>
                </c:pt>
                <c:pt idx="1011">
                  <c:v>2.4110000000000005</c:v>
                </c:pt>
                <c:pt idx="1012">
                  <c:v>2.4140000000000006</c:v>
                </c:pt>
                <c:pt idx="1013">
                  <c:v>2.4159999999999995</c:v>
                </c:pt>
                <c:pt idx="1014">
                  <c:v>2.4159999999999995</c:v>
                </c:pt>
                <c:pt idx="1015">
                  <c:v>2.4140000000000006</c:v>
                </c:pt>
                <c:pt idx="1016">
                  <c:v>2.415</c:v>
                </c:pt>
                <c:pt idx="1017">
                  <c:v>2.4170000000000007</c:v>
                </c:pt>
                <c:pt idx="1018">
                  <c:v>2.4159999999999995</c:v>
                </c:pt>
                <c:pt idx="1019">
                  <c:v>2.4180000000000001</c:v>
                </c:pt>
                <c:pt idx="1020">
                  <c:v>2.4159999999999995</c:v>
                </c:pt>
                <c:pt idx="1021">
                  <c:v>2.4189999999999996</c:v>
                </c:pt>
                <c:pt idx="1022">
                  <c:v>2.4210000000000003</c:v>
                </c:pt>
                <c:pt idx="1023">
                  <c:v>2.4170000000000007</c:v>
                </c:pt>
                <c:pt idx="1024">
                  <c:v>2.4180000000000001</c:v>
                </c:pt>
                <c:pt idx="1025">
                  <c:v>2.4210000000000003</c:v>
                </c:pt>
                <c:pt idx="1026">
                  <c:v>2.4219999999999997</c:v>
                </c:pt>
                <c:pt idx="1027">
                  <c:v>2.4200000000000008</c:v>
                </c:pt>
                <c:pt idx="1028">
                  <c:v>2.4230000000000009</c:v>
                </c:pt>
                <c:pt idx="1029">
                  <c:v>2.4210000000000003</c:v>
                </c:pt>
                <c:pt idx="1030">
                  <c:v>2.4240000000000004</c:v>
                </c:pt>
                <c:pt idx="1031">
                  <c:v>2.4249999999999998</c:v>
                </c:pt>
                <c:pt idx="1032">
                  <c:v>2.4219999999999997</c:v>
                </c:pt>
                <c:pt idx="1033">
                  <c:v>2.426000000000001</c:v>
                </c:pt>
                <c:pt idx="1034">
                  <c:v>2.4270000000000005</c:v>
                </c:pt>
                <c:pt idx="1035">
                  <c:v>2.4270000000000005</c:v>
                </c:pt>
                <c:pt idx="1036">
                  <c:v>2.4249999999999998</c:v>
                </c:pt>
                <c:pt idx="1037">
                  <c:v>2.426000000000001</c:v>
                </c:pt>
                <c:pt idx="1038">
                  <c:v>2.4279999999999999</c:v>
                </c:pt>
                <c:pt idx="1039">
                  <c:v>2.4290000000000012</c:v>
                </c:pt>
                <c:pt idx="1040">
                  <c:v>2.4279999999999999</c:v>
                </c:pt>
                <c:pt idx="1041">
                  <c:v>2.431</c:v>
                </c:pt>
                <c:pt idx="1042">
                  <c:v>2.431</c:v>
                </c:pt>
                <c:pt idx="1043">
                  <c:v>2.4290000000000012</c:v>
                </c:pt>
                <c:pt idx="1044">
                  <c:v>2.4319999999999995</c:v>
                </c:pt>
                <c:pt idx="1045">
                  <c:v>2.4330000000000007</c:v>
                </c:pt>
                <c:pt idx="1046">
                  <c:v>2.4319999999999995</c:v>
                </c:pt>
                <c:pt idx="1047">
                  <c:v>2.4300000000000006</c:v>
                </c:pt>
                <c:pt idx="1048">
                  <c:v>2.4340000000000002</c:v>
                </c:pt>
                <c:pt idx="1049">
                  <c:v>2.4340000000000002</c:v>
                </c:pt>
                <c:pt idx="1050">
                  <c:v>2.4319999999999995</c:v>
                </c:pt>
                <c:pt idx="1051">
                  <c:v>2.4349999999999996</c:v>
                </c:pt>
                <c:pt idx="1052">
                  <c:v>2.4349999999999996</c:v>
                </c:pt>
                <c:pt idx="1053">
                  <c:v>2.4360000000000008</c:v>
                </c:pt>
                <c:pt idx="1054">
                  <c:v>2.4340000000000002</c:v>
                </c:pt>
                <c:pt idx="1055">
                  <c:v>2.4349999999999996</c:v>
                </c:pt>
                <c:pt idx="1056">
                  <c:v>2.4340000000000002</c:v>
                </c:pt>
                <c:pt idx="1057">
                  <c:v>2.4379999999999997</c:v>
                </c:pt>
                <c:pt idx="1058">
                  <c:v>2.4360000000000008</c:v>
                </c:pt>
                <c:pt idx="1059">
                  <c:v>2.4400000000000004</c:v>
                </c:pt>
                <c:pt idx="1060">
                  <c:v>2.4379999999999997</c:v>
                </c:pt>
                <c:pt idx="1061">
                  <c:v>2.4400000000000004</c:v>
                </c:pt>
                <c:pt idx="1062">
                  <c:v>2.4390000000000009</c:v>
                </c:pt>
                <c:pt idx="1063">
                  <c:v>2.4420000000000011</c:v>
                </c:pt>
                <c:pt idx="1064">
                  <c:v>2.4390000000000009</c:v>
                </c:pt>
                <c:pt idx="1065">
                  <c:v>2.4390000000000009</c:v>
                </c:pt>
                <c:pt idx="1066">
                  <c:v>2.4390000000000009</c:v>
                </c:pt>
                <c:pt idx="1067">
                  <c:v>2.4400000000000004</c:v>
                </c:pt>
                <c:pt idx="1068">
                  <c:v>2.4400000000000004</c:v>
                </c:pt>
                <c:pt idx="1069">
                  <c:v>2.4409999999999998</c:v>
                </c:pt>
                <c:pt idx="1070">
                  <c:v>2.4450000000000012</c:v>
                </c:pt>
                <c:pt idx="1071">
                  <c:v>2.4460000000000006</c:v>
                </c:pt>
                <c:pt idx="1072">
                  <c:v>2.4430000000000005</c:v>
                </c:pt>
                <c:pt idx="1073">
                  <c:v>2.4430000000000005</c:v>
                </c:pt>
                <c:pt idx="1074">
                  <c:v>2.444</c:v>
                </c:pt>
                <c:pt idx="1075">
                  <c:v>2.4470000000000001</c:v>
                </c:pt>
                <c:pt idx="1076">
                  <c:v>2.4470000000000001</c:v>
                </c:pt>
                <c:pt idx="1077">
                  <c:v>2.4450000000000012</c:v>
                </c:pt>
                <c:pt idx="1078">
                  <c:v>2.4479999999999995</c:v>
                </c:pt>
                <c:pt idx="1079">
                  <c:v>2.4460000000000006</c:v>
                </c:pt>
                <c:pt idx="1080">
                  <c:v>2.4490000000000007</c:v>
                </c:pt>
                <c:pt idx="1081">
                  <c:v>2.4470000000000001</c:v>
                </c:pt>
                <c:pt idx="1082">
                  <c:v>2.4500000000000002</c:v>
                </c:pt>
                <c:pt idx="1083">
                  <c:v>2.4479999999999995</c:v>
                </c:pt>
                <c:pt idx="1084">
                  <c:v>2.4490000000000007</c:v>
                </c:pt>
                <c:pt idx="1085">
                  <c:v>2.4490000000000007</c:v>
                </c:pt>
                <c:pt idx="1086">
                  <c:v>2.4490000000000007</c:v>
                </c:pt>
                <c:pt idx="1087">
                  <c:v>2.4509999999999996</c:v>
                </c:pt>
                <c:pt idx="1088">
                  <c:v>2.4520000000000008</c:v>
                </c:pt>
                <c:pt idx="1089">
                  <c:v>2.4539999999999997</c:v>
                </c:pt>
                <c:pt idx="1090">
                  <c:v>2.4520000000000008</c:v>
                </c:pt>
                <c:pt idx="1091">
                  <c:v>2.455000000000001</c:v>
                </c:pt>
                <c:pt idx="1092">
                  <c:v>2.455000000000001</c:v>
                </c:pt>
                <c:pt idx="1093">
                  <c:v>2.4560000000000004</c:v>
                </c:pt>
                <c:pt idx="1094">
                  <c:v>2.4569999999999999</c:v>
                </c:pt>
                <c:pt idx="1095">
                  <c:v>2.4580000000000011</c:v>
                </c:pt>
                <c:pt idx="1096">
                  <c:v>2.455000000000001</c:v>
                </c:pt>
                <c:pt idx="1097">
                  <c:v>2.4590000000000005</c:v>
                </c:pt>
                <c:pt idx="1098">
                  <c:v>2.4569999999999999</c:v>
                </c:pt>
                <c:pt idx="1099">
                  <c:v>2.4580000000000011</c:v>
                </c:pt>
                <c:pt idx="1100">
                  <c:v>2.4610000000000012</c:v>
                </c:pt>
                <c:pt idx="1101">
                  <c:v>2.4569999999999999</c:v>
                </c:pt>
                <c:pt idx="1102">
                  <c:v>2.4569999999999999</c:v>
                </c:pt>
                <c:pt idx="1103">
                  <c:v>2.4610000000000012</c:v>
                </c:pt>
                <c:pt idx="1104">
                  <c:v>2.4620000000000006</c:v>
                </c:pt>
                <c:pt idx="1105">
                  <c:v>2.4610000000000012</c:v>
                </c:pt>
                <c:pt idx="1106">
                  <c:v>2.4620000000000006</c:v>
                </c:pt>
                <c:pt idx="1107">
                  <c:v>2.46</c:v>
                </c:pt>
                <c:pt idx="1108">
                  <c:v>2.4590000000000005</c:v>
                </c:pt>
                <c:pt idx="1109">
                  <c:v>2.4630000000000001</c:v>
                </c:pt>
                <c:pt idx="1110">
                  <c:v>2.4610000000000012</c:v>
                </c:pt>
                <c:pt idx="1111">
                  <c:v>2.4610000000000012</c:v>
                </c:pt>
                <c:pt idx="1112">
                  <c:v>2.4620000000000006</c:v>
                </c:pt>
                <c:pt idx="1113">
                  <c:v>2.4650000000000007</c:v>
                </c:pt>
                <c:pt idx="1114">
                  <c:v>2.4620000000000006</c:v>
                </c:pt>
                <c:pt idx="1115">
                  <c:v>2.4639999999999995</c:v>
                </c:pt>
                <c:pt idx="1116">
                  <c:v>2.4639999999999995</c:v>
                </c:pt>
                <c:pt idx="1117">
                  <c:v>2.4630000000000001</c:v>
                </c:pt>
                <c:pt idx="1118">
                  <c:v>2.4680000000000009</c:v>
                </c:pt>
                <c:pt idx="1119">
                  <c:v>2.4680000000000009</c:v>
                </c:pt>
                <c:pt idx="1120">
                  <c:v>2.4660000000000002</c:v>
                </c:pt>
                <c:pt idx="1121">
                  <c:v>2.4660000000000002</c:v>
                </c:pt>
                <c:pt idx="1122">
                  <c:v>2.4669999999999996</c:v>
                </c:pt>
                <c:pt idx="1123">
                  <c:v>2.4699999999999998</c:v>
                </c:pt>
                <c:pt idx="1124">
                  <c:v>2.4680000000000009</c:v>
                </c:pt>
                <c:pt idx="1125">
                  <c:v>2.471000000000001</c:v>
                </c:pt>
                <c:pt idx="1126">
                  <c:v>2.4680000000000009</c:v>
                </c:pt>
                <c:pt idx="1127">
                  <c:v>2.4720000000000004</c:v>
                </c:pt>
                <c:pt idx="1128">
                  <c:v>2.4720000000000004</c:v>
                </c:pt>
                <c:pt idx="1129">
                  <c:v>2.4690000000000003</c:v>
                </c:pt>
                <c:pt idx="1130">
                  <c:v>2.4699999999999998</c:v>
                </c:pt>
                <c:pt idx="1131">
                  <c:v>2.4750000000000005</c:v>
                </c:pt>
                <c:pt idx="1132">
                  <c:v>2.4699999999999998</c:v>
                </c:pt>
                <c:pt idx="1133">
                  <c:v>2.4720000000000004</c:v>
                </c:pt>
                <c:pt idx="1134">
                  <c:v>2.471000000000001</c:v>
                </c:pt>
                <c:pt idx="1135">
                  <c:v>2.4720000000000004</c:v>
                </c:pt>
                <c:pt idx="1136">
                  <c:v>2.4720000000000004</c:v>
                </c:pt>
                <c:pt idx="1137">
                  <c:v>2.4750000000000005</c:v>
                </c:pt>
                <c:pt idx="1138">
                  <c:v>2.4770000000000012</c:v>
                </c:pt>
                <c:pt idx="1139">
                  <c:v>2.4770000000000012</c:v>
                </c:pt>
                <c:pt idx="1140">
                  <c:v>2.4750000000000005</c:v>
                </c:pt>
                <c:pt idx="1141">
                  <c:v>2.4790000000000001</c:v>
                </c:pt>
                <c:pt idx="1142">
                  <c:v>2.4750000000000005</c:v>
                </c:pt>
                <c:pt idx="1143">
                  <c:v>2.476</c:v>
                </c:pt>
                <c:pt idx="1144">
                  <c:v>2.4780000000000006</c:v>
                </c:pt>
                <c:pt idx="1145">
                  <c:v>2.4750000000000005</c:v>
                </c:pt>
                <c:pt idx="1146">
                  <c:v>2.4780000000000006</c:v>
                </c:pt>
                <c:pt idx="1147">
                  <c:v>2.4780000000000006</c:v>
                </c:pt>
                <c:pt idx="1148">
                  <c:v>2.4810000000000008</c:v>
                </c:pt>
                <c:pt idx="1149">
                  <c:v>2.4810000000000008</c:v>
                </c:pt>
                <c:pt idx="1150">
                  <c:v>2.4799999999999995</c:v>
                </c:pt>
                <c:pt idx="1151">
                  <c:v>2.4820000000000002</c:v>
                </c:pt>
                <c:pt idx="1152">
                  <c:v>2.4790000000000001</c:v>
                </c:pt>
                <c:pt idx="1153">
                  <c:v>2.4820000000000002</c:v>
                </c:pt>
                <c:pt idx="1154">
                  <c:v>2.4829999999999997</c:v>
                </c:pt>
                <c:pt idx="1155">
                  <c:v>2.4810000000000008</c:v>
                </c:pt>
                <c:pt idx="1156">
                  <c:v>2.4820000000000002</c:v>
                </c:pt>
                <c:pt idx="1157">
                  <c:v>2.4810000000000008</c:v>
                </c:pt>
                <c:pt idx="1158">
                  <c:v>2.4810000000000008</c:v>
                </c:pt>
                <c:pt idx="1159">
                  <c:v>2.4850000000000003</c:v>
                </c:pt>
                <c:pt idx="1160">
                  <c:v>2.4820000000000002</c:v>
                </c:pt>
                <c:pt idx="1161">
                  <c:v>2.4820000000000002</c:v>
                </c:pt>
                <c:pt idx="1162">
                  <c:v>2.4840000000000009</c:v>
                </c:pt>
                <c:pt idx="1163">
                  <c:v>2.4829999999999997</c:v>
                </c:pt>
                <c:pt idx="1164">
                  <c:v>2.4859999999999998</c:v>
                </c:pt>
                <c:pt idx="1165">
                  <c:v>2.4859999999999998</c:v>
                </c:pt>
                <c:pt idx="1166">
                  <c:v>2.4880000000000004</c:v>
                </c:pt>
                <c:pt idx="1167">
                  <c:v>2.4850000000000003</c:v>
                </c:pt>
                <c:pt idx="1168">
                  <c:v>2.4880000000000004</c:v>
                </c:pt>
                <c:pt idx="1169">
                  <c:v>2.4859999999999998</c:v>
                </c:pt>
                <c:pt idx="1170">
                  <c:v>2.4889999999999999</c:v>
                </c:pt>
                <c:pt idx="1171">
                  <c:v>2.4889999999999999</c:v>
                </c:pt>
                <c:pt idx="1172">
                  <c:v>2.4900000000000011</c:v>
                </c:pt>
                <c:pt idx="1173">
                  <c:v>2.4880000000000004</c:v>
                </c:pt>
                <c:pt idx="1174">
                  <c:v>2.487000000000001</c:v>
                </c:pt>
                <c:pt idx="1175">
                  <c:v>2.4889999999999999</c:v>
                </c:pt>
                <c:pt idx="1176">
                  <c:v>2.4910000000000005</c:v>
                </c:pt>
                <c:pt idx="1177">
                  <c:v>2.492</c:v>
                </c:pt>
                <c:pt idx="1178">
                  <c:v>2.4900000000000011</c:v>
                </c:pt>
                <c:pt idx="1179">
                  <c:v>2.4900000000000011</c:v>
                </c:pt>
                <c:pt idx="1180">
                  <c:v>2.4900000000000011</c:v>
                </c:pt>
                <c:pt idx="1181">
                  <c:v>2.4889999999999999</c:v>
                </c:pt>
                <c:pt idx="1182">
                  <c:v>2.4940000000000007</c:v>
                </c:pt>
                <c:pt idx="1183">
                  <c:v>2.4950000000000001</c:v>
                </c:pt>
                <c:pt idx="1184">
                  <c:v>2.4940000000000007</c:v>
                </c:pt>
                <c:pt idx="1185">
                  <c:v>2.4910000000000005</c:v>
                </c:pt>
                <c:pt idx="1186">
                  <c:v>2.4959999999999996</c:v>
                </c:pt>
                <c:pt idx="1187">
                  <c:v>2.492</c:v>
                </c:pt>
                <c:pt idx="1188">
                  <c:v>2.4950000000000001</c:v>
                </c:pt>
                <c:pt idx="1189">
                  <c:v>2.4959999999999996</c:v>
                </c:pt>
                <c:pt idx="1190">
                  <c:v>2.4959999999999996</c:v>
                </c:pt>
                <c:pt idx="1191">
                  <c:v>2.4940000000000007</c:v>
                </c:pt>
                <c:pt idx="1192">
                  <c:v>2.4940000000000007</c:v>
                </c:pt>
                <c:pt idx="1193">
                  <c:v>2.4980000000000002</c:v>
                </c:pt>
                <c:pt idx="1194">
                  <c:v>2.4989999999999997</c:v>
                </c:pt>
                <c:pt idx="1195">
                  <c:v>2.4980000000000002</c:v>
                </c:pt>
                <c:pt idx="1196">
                  <c:v>2.4959999999999996</c:v>
                </c:pt>
                <c:pt idx="1197">
                  <c:v>2.4989999999999997</c:v>
                </c:pt>
                <c:pt idx="1198">
                  <c:v>2.4989999999999997</c:v>
                </c:pt>
                <c:pt idx="1199">
                  <c:v>2.4970000000000008</c:v>
                </c:pt>
                <c:pt idx="1200">
                  <c:v>2.4970000000000008</c:v>
                </c:pt>
                <c:pt idx="1201">
                  <c:v>2.4980000000000002</c:v>
                </c:pt>
                <c:pt idx="1202">
                  <c:v>2.4989999999999997</c:v>
                </c:pt>
                <c:pt idx="1203">
                  <c:v>2.4980000000000002</c:v>
                </c:pt>
                <c:pt idx="1204">
                  <c:v>2.4980000000000002</c:v>
                </c:pt>
                <c:pt idx="1205">
                  <c:v>2.4980000000000002</c:v>
                </c:pt>
                <c:pt idx="1206">
                  <c:v>2.5019999999999998</c:v>
                </c:pt>
                <c:pt idx="1207">
                  <c:v>2.5000000000000009</c:v>
                </c:pt>
                <c:pt idx="1208">
                  <c:v>2.5019999999999998</c:v>
                </c:pt>
                <c:pt idx="1209">
                  <c:v>2.5040000000000004</c:v>
                </c:pt>
                <c:pt idx="1210">
                  <c:v>2.5040000000000004</c:v>
                </c:pt>
                <c:pt idx="1211">
                  <c:v>2.5010000000000003</c:v>
                </c:pt>
                <c:pt idx="1212">
                  <c:v>2.5049999999999999</c:v>
                </c:pt>
                <c:pt idx="1213">
                  <c:v>2.5060000000000011</c:v>
                </c:pt>
                <c:pt idx="1214">
                  <c:v>2.5019999999999998</c:v>
                </c:pt>
                <c:pt idx="1215">
                  <c:v>2.5060000000000011</c:v>
                </c:pt>
                <c:pt idx="1216">
                  <c:v>2.5070000000000006</c:v>
                </c:pt>
                <c:pt idx="1217">
                  <c:v>2.5060000000000011</c:v>
                </c:pt>
                <c:pt idx="1218">
                  <c:v>2.5049999999999999</c:v>
                </c:pt>
                <c:pt idx="1219">
                  <c:v>2.5049999999999999</c:v>
                </c:pt>
                <c:pt idx="1220">
                  <c:v>2.5070000000000006</c:v>
                </c:pt>
                <c:pt idx="1221">
                  <c:v>2.5090000000000012</c:v>
                </c:pt>
                <c:pt idx="1222">
                  <c:v>2.508</c:v>
                </c:pt>
                <c:pt idx="1223">
                  <c:v>2.5049999999999999</c:v>
                </c:pt>
                <c:pt idx="1224">
                  <c:v>2.5049999999999999</c:v>
                </c:pt>
                <c:pt idx="1225">
                  <c:v>2.508</c:v>
                </c:pt>
                <c:pt idx="1226">
                  <c:v>2.5100000000000007</c:v>
                </c:pt>
                <c:pt idx="1227">
                  <c:v>2.5070000000000006</c:v>
                </c:pt>
                <c:pt idx="1228">
                  <c:v>2.5100000000000007</c:v>
                </c:pt>
                <c:pt idx="1229">
                  <c:v>2.5070000000000006</c:v>
                </c:pt>
                <c:pt idx="1230">
                  <c:v>2.5110000000000001</c:v>
                </c:pt>
                <c:pt idx="1231">
                  <c:v>2.508</c:v>
                </c:pt>
                <c:pt idx="1232">
                  <c:v>2.5119999999999996</c:v>
                </c:pt>
                <c:pt idx="1233">
                  <c:v>2.5119999999999996</c:v>
                </c:pt>
                <c:pt idx="1234">
                  <c:v>2.5119999999999996</c:v>
                </c:pt>
                <c:pt idx="1235">
                  <c:v>2.5130000000000008</c:v>
                </c:pt>
                <c:pt idx="1236">
                  <c:v>2.5119999999999996</c:v>
                </c:pt>
                <c:pt idx="1237">
                  <c:v>2.5110000000000001</c:v>
                </c:pt>
                <c:pt idx="1238">
                  <c:v>2.5140000000000002</c:v>
                </c:pt>
                <c:pt idx="1239">
                  <c:v>2.5119999999999996</c:v>
                </c:pt>
                <c:pt idx="1240">
                  <c:v>2.5149999999999997</c:v>
                </c:pt>
                <c:pt idx="1241">
                  <c:v>2.5119999999999996</c:v>
                </c:pt>
                <c:pt idx="1242">
                  <c:v>2.5160000000000009</c:v>
                </c:pt>
                <c:pt idx="1243">
                  <c:v>2.5160000000000009</c:v>
                </c:pt>
                <c:pt idx="1244">
                  <c:v>2.5160000000000009</c:v>
                </c:pt>
                <c:pt idx="1245">
                  <c:v>2.5140000000000002</c:v>
                </c:pt>
                <c:pt idx="1246">
                  <c:v>2.5140000000000002</c:v>
                </c:pt>
                <c:pt idx="1247">
                  <c:v>2.5179999999999998</c:v>
                </c:pt>
                <c:pt idx="1248">
                  <c:v>2.5149999999999997</c:v>
                </c:pt>
                <c:pt idx="1249">
                  <c:v>2.5170000000000003</c:v>
                </c:pt>
                <c:pt idx="1250">
                  <c:v>2.5200000000000005</c:v>
                </c:pt>
                <c:pt idx="1251">
                  <c:v>2.5200000000000005</c:v>
                </c:pt>
                <c:pt idx="1252">
                  <c:v>2.5179999999999998</c:v>
                </c:pt>
                <c:pt idx="1253">
                  <c:v>2.5200000000000005</c:v>
                </c:pt>
                <c:pt idx="1254">
                  <c:v>2.5170000000000003</c:v>
                </c:pt>
                <c:pt idx="1255">
                  <c:v>2.5209999999999999</c:v>
                </c:pt>
                <c:pt idx="1256">
                  <c:v>2.519000000000001</c:v>
                </c:pt>
                <c:pt idx="1257">
                  <c:v>2.5220000000000011</c:v>
                </c:pt>
                <c:pt idx="1258">
                  <c:v>2.5220000000000011</c:v>
                </c:pt>
                <c:pt idx="1259">
                  <c:v>2.5220000000000011</c:v>
                </c:pt>
                <c:pt idx="1260">
                  <c:v>2.5230000000000006</c:v>
                </c:pt>
                <c:pt idx="1261">
                  <c:v>2.524</c:v>
                </c:pt>
                <c:pt idx="1262">
                  <c:v>2.5230000000000006</c:v>
                </c:pt>
                <c:pt idx="1263">
                  <c:v>2.5209999999999999</c:v>
                </c:pt>
                <c:pt idx="1264">
                  <c:v>2.5200000000000005</c:v>
                </c:pt>
                <c:pt idx="1265">
                  <c:v>2.524</c:v>
                </c:pt>
                <c:pt idx="1266">
                  <c:v>2.5250000000000012</c:v>
                </c:pt>
                <c:pt idx="1267">
                  <c:v>2.5220000000000011</c:v>
                </c:pt>
                <c:pt idx="1268">
                  <c:v>2.5260000000000007</c:v>
                </c:pt>
                <c:pt idx="1269">
                  <c:v>2.5260000000000007</c:v>
                </c:pt>
                <c:pt idx="1270">
                  <c:v>2.5260000000000007</c:v>
                </c:pt>
                <c:pt idx="1271">
                  <c:v>2.5279999999999996</c:v>
                </c:pt>
                <c:pt idx="1272">
                  <c:v>2.524</c:v>
                </c:pt>
                <c:pt idx="1273">
                  <c:v>2.5279999999999996</c:v>
                </c:pt>
                <c:pt idx="1274">
                  <c:v>2.5290000000000008</c:v>
                </c:pt>
                <c:pt idx="1275">
                  <c:v>2.5290000000000008</c:v>
                </c:pt>
                <c:pt idx="1276">
                  <c:v>2.5270000000000001</c:v>
                </c:pt>
                <c:pt idx="1277">
                  <c:v>2.5270000000000001</c:v>
                </c:pt>
                <c:pt idx="1278">
                  <c:v>2.5290000000000008</c:v>
                </c:pt>
                <c:pt idx="1279">
                  <c:v>2.5309999999999997</c:v>
                </c:pt>
                <c:pt idx="1280">
                  <c:v>2.5320000000000009</c:v>
                </c:pt>
                <c:pt idx="1281">
                  <c:v>2.5320000000000009</c:v>
                </c:pt>
                <c:pt idx="1282">
                  <c:v>2.5320000000000009</c:v>
                </c:pt>
                <c:pt idx="1283">
                  <c:v>2.5330000000000004</c:v>
                </c:pt>
                <c:pt idx="1284">
                  <c:v>2.5290000000000008</c:v>
                </c:pt>
                <c:pt idx="1285">
                  <c:v>2.5300000000000002</c:v>
                </c:pt>
                <c:pt idx="1286">
                  <c:v>2.5330000000000004</c:v>
                </c:pt>
                <c:pt idx="1287">
                  <c:v>2.5330000000000004</c:v>
                </c:pt>
                <c:pt idx="1288">
                  <c:v>2.5339999999999998</c:v>
                </c:pt>
                <c:pt idx="1289">
                  <c:v>2.535000000000001</c:v>
                </c:pt>
                <c:pt idx="1290">
                  <c:v>2.5360000000000005</c:v>
                </c:pt>
                <c:pt idx="1291">
                  <c:v>2.535000000000001</c:v>
                </c:pt>
                <c:pt idx="1292">
                  <c:v>2.5320000000000009</c:v>
                </c:pt>
                <c:pt idx="1293">
                  <c:v>2.5360000000000005</c:v>
                </c:pt>
                <c:pt idx="1294">
                  <c:v>2.5369999999999999</c:v>
                </c:pt>
                <c:pt idx="1295">
                  <c:v>2.5339999999999998</c:v>
                </c:pt>
                <c:pt idx="1296">
                  <c:v>2.5369999999999999</c:v>
                </c:pt>
                <c:pt idx="1297">
                  <c:v>2.5360000000000005</c:v>
                </c:pt>
                <c:pt idx="1298">
                  <c:v>2.5390000000000006</c:v>
                </c:pt>
                <c:pt idx="1299">
                  <c:v>2.5360000000000005</c:v>
                </c:pt>
                <c:pt idx="1300">
                  <c:v>2.54</c:v>
                </c:pt>
                <c:pt idx="1301">
                  <c:v>2.54</c:v>
                </c:pt>
                <c:pt idx="1302">
                  <c:v>2.54</c:v>
                </c:pt>
                <c:pt idx="1303">
                  <c:v>2.5409999999999995</c:v>
                </c:pt>
                <c:pt idx="1304">
                  <c:v>2.5409999999999995</c:v>
                </c:pt>
                <c:pt idx="1305">
                  <c:v>2.5430000000000001</c:v>
                </c:pt>
                <c:pt idx="1306">
                  <c:v>2.5430000000000001</c:v>
                </c:pt>
                <c:pt idx="1307">
                  <c:v>2.54</c:v>
                </c:pt>
                <c:pt idx="1308">
                  <c:v>2.5430000000000001</c:v>
                </c:pt>
                <c:pt idx="1309">
                  <c:v>2.5430000000000001</c:v>
                </c:pt>
                <c:pt idx="1310">
                  <c:v>2.5439999999999996</c:v>
                </c:pt>
                <c:pt idx="1311">
                  <c:v>2.5420000000000007</c:v>
                </c:pt>
                <c:pt idx="1312">
                  <c:v>2.5450000000000008</c:v>
                </c:pt>
                <c:pt idx="1313">
                  <c:v>2.5450000000000008</c:v>
                </c:pt>
                <c:pt idx="1314">
                  <c:v>2.5460000000000003</c:v>
                </c:pt>
                <c:pt idx="1315">
                  <c:v>2.5450000000000008</c:v>
                </c:pt>
                <c:pt idx="1316">
                  <c:v>2.5430000000000001</c:v>
                </c:pt>
                <c:pt idx="1317">
                  <c:v>2.5469999999999997</c:v>
                </c:pt>
                <c:pt idx="1318">
                  <c:v>2.5480000000000009</c:v>
                </c:pt>
                <c:pt idx="1319">
                  <c:v>2.5469999999999997</c:v>
                </c:pt>
                <c:pt idx="1320">
                  <c:v>2.5469999999999997</c:v>
                </c:pt>
                <c:pt idx="1321">
                  <c:v>2.5490000000000004</c:v>
                </c:pt>
                <c:pt idx="1322">
                  <c:v>2.5460000000000003</c:v>
                </c:pt>
                <c:pt idx="1323">
                  <c:v>2.5499999999999998</c:v>
                </c:pt>
                <c:pt idx="1324">
                  <c:v>2.5499999999999998</c:v>
                </c:pt>
                <c:pt idx="1325">
                  <c:v>2.5469999999999997</c:v>
                </c:pt>
                <c:pt idx="1326">
                  <c:v>2.551000000000001</c:v>
                </c:pt>
                <c:pt idx="1327">
                  <c:v>2.551000000000001</c:v>
                </c:pt>
                <c:pt idx="1328">
                  <c:v>2.5490000000000004</c:v>
                </c:pt>
                <c:pt idx="1329">
                  <c:v>2.5490000000000004</c:v>
                </c:pt>
                <c:pt idx="1330">
                  <c:v>2.5520000000000005</c:v>
                </c:pt>
                <c:pt idx="1331">
                  <c:v>2.5499999999999998</c:v>
                </c:pt>
                <c:pt idx="1332">
                  <c:v>2.5499999999999998</c:v>
                </c:pt>
                <c:pt idx="1333">
                  <c:v>2.5540000000000012</c:v>
                </c:pt>
                <c:pt idx="1334">
                  <c:v>2.551000000000001</c:v>
                </c:pt>
                <c:pt idx="1335">
                  <c:v>2.5550000000000006</c:v>
                </c:pt>
                <c:pt idx="1336">
                  <c:v>2.5550000000000006</c:v>
                </c:pt>
                <c:pt idx="1337">
                  <c:v>2.5550000000000006</c:v>
                </c:pt>
                <c:pt idx="1338">
                  <c:v>2.556</c:v>
                </c:pt>
                <c:pt idx="1339">
                  <c:v>2.556</c:v>
                </c:pt>
                <c:pt idx="1340">
                  <c:v>2.5569999999999995</c:v>
                </c:pt>
                <c:pt idx="1341">
                  <c:v>2.5540000000000012</c:v>
                </c:pt>
                <c:pt idx="1342">
                  <c:v>2.5580000000000007</c:v>
                </c:pt>
                <c:pt idx="1343">
                  <c:v>2.5580000000000007</c:v>
                </c:pt>
                <c:pt idx="1344">
                  <c:v>2.5590000000000002</c:v>
                </c:pt>
                <c:pt idx="1345">
                  <c:v>2.556</c:v>
                </c:pt>
                <c:pt idx="1346">
                  <c:v>2.5550000000000006</c:v>
                </c:pt>
                <c:pt idx="1347">
                  <c:v>2.5569999999999995</c:v>
                </c:pt>
                <c:pt idx="1348">
                  <c:v>2.5599999999999996</c:v>
                </c:pt>
                <c:pt idx="1349">
                  <c:v>2.5599999999999996</c:v>
                </c:pt>
                <c:pt idx="1350">
                  <c:v>2.5610000000000008</c:v>
                </c:pt>
                <c:pt idx="1351">
                  <c:v>2.5590000000000002</c:v>
                </c:pt>
                <c:pt idx="1352">
                  <c:v>2.5620000000000003</c:v>
                </c:pt>
                <c:pt idx="1353">
                  <c:v>2.5629999999999997</c:v>
                </c:pt>
                <c:pt idx="1354">
                  <c:v>2.5620000000000003</c:v>
                </c:pt>
                <c:pt idx="1355">
                  <c:v>2.5610000000000008</c:v>
                </c:pt>
                <c:pt idx="1356">
                  <c:v>2.5629999999999997</c:v>
                </c:pt>
                <c:pt idx="1357">
                  <c:v>2.5620000000000003</c:v>
                </c:pt>
                <c:pt idx="1358">
                  <c:v>2.5640000000000009</c:v>
                </c:pt>
                <c:pt idx="1359">
                  <c:v>2.5659999999999998</c:v>
                </c:pt>
                <c:pt idx="1360">
                  <c:v>2.5650000000000004</c:v>
                </c:pt>
                <c:pt idx="1361">
                  <c:v>2.5659999999999998</c:v>
                </c:pt>
                <c:pt idx="1362">
                  <c:v>2.5670000000000011</c:v>
                </c:pt>
                <c:pt idx="1363">
                  <c:v>2.5659999999999998</c:v>
                </c:pt>
                <c:pt idx="1364">
                  <c:v>2.5680000000000005</c:v>
                </c:pt>
                <c:pt idx="1365">
                  <c:v>2.5659999999999998</c:v>
                </c:pt>
                <c:pt idx="1366">
                  <c:v>2.5680000000000005</c:v>
                </c:pt>
                <c:pt idx="1367">
                  <c:v>2.5670000000000011</c:v>
                </c:pt>
                <c:pt idx="1368">
                  <c:v>2.569</c:v>
                </c:pt>
                <c:pt idx="1369">
                  <c:v>2.5659999999999998</c:v>
                </c:pt>
                <c:pt idx="1370">
                  <c:v>2.5670000000000011</c:v>
                </c:pt>
                <c:pt idx="1371">
                  <c:v>2.569</c:v>
                </c:pt>
                <c:pt idx="1372">
                  <c:v>2.5710000000000006</c:v>
                </c:pt>
                <c:pt idx="1373">
                  <c:v>2.5710000000000006</c:v>
                </c:pt>
                <c:pt idx="1374">
                  <c:v>2.5720000000000001</c:v>
                </c:pt>
                <c:pt idx="1375">
                  <c:v>2.5720000000000001</c:v>
                </c:pt>
                <c:pt idx="1376">
                  <c:v>2.5700000000000012</c:v>
                </c:pt>
                <c:pt idx="1377">
                  <c:v>2.5729999999999995</c:v>
                </c:pt>
                <c:pt idx="1378">
                  <c:v>2.5700000000000012</c:v>
                </c:pt>
                <c:pt idx="1379">
                  <c:v>2.5740000000000007</c:v>
                </c:pt>
                <c:pt idx="1380">
                  <c:v>2.5710000000000006</c:v>
                </c:pt>
                <c:pt idx="1381">
                  <c:v>2.5710000000000006</c:v>
                </c:pt>
                <c:pt idx="1382">
                  <c:v>2.5740000000000007</c:v>
                </c:pt>
                <c:pt idx="1383">
                  <c:v>2.5750000000000002</c:v>
                </c:pt>
                <c:pt idx="1384">
                  <c:v>2.5770000000000008</c:v>
                </c:pt>
                <c:pt idx="1385">
                  <c:v>2.5770000000000008</c:v>
                </c:pt>
                <c:pt idx="1386">
                  <c:v>2.5740000000000007</c:v>
                </c:pt>
                <c:pt idx="1387">
                  <c:v>2.5770000000000008</c:v>
                </c:pt>
                <c:pt idx="1388">
                  <c:v>2.5750000000000002</c:v>
                </c:pt>
                <c:pt idx="1389">
                  <c:v>2.5740000000000007</c:v>
                </c:pt>
                <c:pt idx="1390">
                  <c:v>2.5789999999999997</c:v>
                </c:pt>
                <c:pt idx="1391">
                  <c:v>2.5780000000000003</c:v>
                </c:pt>
                <c:pt idx="1392">
                  <c:v>2.5789999999999997</c:v>
                </c:pt>
                <c:pt idx="1393">
                  <c:v>2.580000000000001</c:v>
                </c:pt>
                <c:pt idx="1394">
                  <c:v>2.5789999999999997</c:v>
                </c:pt>
                <c:pt idx="1395">
                  <c:v>2.5810000000000004</c:v>
                </c:pt>
                <c:pt idx="1396">
                  <c:v>2.5810000000000004</c:v>
                </c:pt>
                <c:pt idx="1397">
                  <c:v>2.580000000000001</c:v>
                </c:pt>
                <c:pt idx="1398">
                  <c:v>2.5819999999999999</c:v>
                </c:pt>
                <c:pt idx="1399">
                  <c:v>2.5819999999999999</c:v>
                </c:pt>
                <c:pt idx="1400">
                  <c:v>2.5830000000000011</c:v>
                </c:pt>
                <c:pt idx="1401">
                  <c:v>2.5819999999999999</c:v>
                </c:pt>
                <c:pt idx="1402">
                  <c:v>2.5830000000000011</c:v>
                </c:pt>
                <c:pt idx="1403">
                  <c:v>2.5830000000000011</c:v>
                </c:pt>
                <c:pt idx="1404">
                  <c:v>2.580000000000001</c:v>
                </c:pt>
                <c:pt idx="1405">
                  <c:v>2.5810000000000004</c:v>
                </c:pt>
                <c:pt idx="1406">
                  <c:v>2.5860000000000012</c:v>
                </c:pt>
                <c:pt idx="1407">
                  <c:v>2.5819999999999999</c:v>
                </c:pt>
                <c:pt idx="1408">
                  <c:v>2.5830000000000011</c:v>
                </c:pt>
                <c:pt idx="1409">
                  <c:v>2.585</c:v>
                </c:pt>
                <c:pt idx="1410">
                  <c:v>2.5860000000000012</c:v>
                </c:pt>
                <c:pt idx="1411">
                  <c:v>2.5860000000000012</c:v>
                </c:pt>
                <c:pt idx="1412">
                  <c:v>2.5870000000000006</c:v>
                </c:pt>
                <c:pt idx="1413">
                  <c:v>2.5870000000000006</c:v>
                </c:pt>
                <c:pt idx="1414">
                  <c:v>2.5880000000000001</c:v>
                </c:pt>
                <c:pt idx="1415">
                  <c:v>2.5889999999999995</c:v>
                </c:pt>
                <c:pt idx="1416">
                  <c:v>2.5889999999999995</c:v>
                </c:pt>
                <c:pt idx="1417">
                  <c:v>2.5900000000000007</c:v>
                </c:pt>
                <c:pt idx="1418">
                  <c:v>2.5889999999999995</c:v>
                </c:pt>
                <c:pt idx="1419">
                  <c:v>2.5889999999999995</c:v>
                </c:pt>
                <c:pt idx="1420">
                  <c:v>2.5900000000000007</c:v>
                </c:pt>
                <c:pt idx="1421">
                  <c:v>2.5870000000000006</c:v>
                </c:pt>
                <c:pt idx="1422">
                  <c:v>2.5900000000000007</c:v>
                </c:pt>
                <c:pt idx="1423">
                  <c:v>2.5900000000000007</c:v>
                </c:pt>
                <c:pt idx="1424">
                  <c:v>2.5910000000000002</c:v>
                </c:pt>
                <c:pt idx="1425">
                  <c:v>2.5919999999999996</c:v>
                </c:pt>
                <c:pt idx="1426">
                  <c:v>2.5919999999999996</c:v>
                </c:pt>
                <c:pt idx="1427">
                  <c:v>2.5919999999999996</c:v>
                </c:pt>
                <c:pt idx="1428">
                  <c:v>2.5930000000000009</c:v>
                </c:pt>
                <c:pt idx="1429">
                  <c:v>2.5930000000000009</c:v>
                </c:pt>
                <c:pt idx="1430">
                  <c:v>2.5930000000000009</c:v>
                </c:pt>
                <c:pt idx="1431">
                  <c:v>2.5910000000000002</c:v>
                </c:pt>
                <c:pt idx="1432">
                  <c:v>2.5949999999999998</c:v>
                </c:pt>
                <c:pt idx="1433">
                  <c:v>2.5930000000000009</c:v>
                </c:pt>
                <c:pt idx="1434">
                  <c:v>2.5949999999999998</c:v>
                </c:pt>
                <c:pt idx="1435">
                  <c:v>2.5919999999999996</c:v>
                </c:pt>
                <c:pt idx="1436">
                  <c:v>2.5949999999999998</c:v>
                </c:pt>
                <c:pt idx="1437">
                  <c:v>2.5949999999999998</c:v>
                </c:pt>
                <c:pt idx="1438">
                  <c:v>2.5949999999999998</c:v>
                </c:pt>
                <c:pt idx="1439">
                  <c:v>2.5930000000000009</c:v>
                </c:pt>
                <c:pt idx="1440">
                  <c:v>2.5940000000000003</c:v>
                </c:pt>
                <c:pt idx="1441">
                  <c:v>2.5940000000000003</c:v>
                </c:pt>
                <c:pt idx="1442">
                  <c:v>2.5979999999999999</c:v>
                </c:pt>
                <c:pt idx="1443">
                  <c:v>2.5949999999999998</c:v>
                </c:pt>
                <c:pt idx="1444">
                  <c:v>2.5970000000000004</c:v>
                </c:pt>
                <c:pt idx="1445">
                  <c:v>2.5970000000000004</c:v>
                </c:pt>
                <c:pt idx="1446">
                  <c:v>2.5979999999999999</c:v>
                </c:pt>
                <c:pt idx="1447">
                  <c:v>2.596000000000001</c:v>
                </c:pt>
                <c:pt idx="1448">
                  <c:v>2.596000000000001</c:v>
                </c:pt>
                <c:pt idx="1449">
                  <c:v>2.5990000000000011</c:v>
                </c:pt>
                <c:pt idx="1450">
                  <c:v>2.5990000000000011</c:v>
                </c:pt>
                <c:pt idx="1451">
                  <c:v>2.6000000000000005</c:v>
                </c:pt>
                <c:pt idx="1452">
                  <c:v>2.601</c:v>
                </c:pt>
                <c:pt idx="1453">
                  <c:v>2.601</c:v>
                </c:pt>
                <c:pt idx="1454">
                  <c:v>2.5979999999999999</c:v>
                </c:pt>
                <c:pt idx="1455">
                  <c:v>2.601</c:v>
                </c:pt>
                <c:pt idx="1456">
                  <c:v>2.6020000000000012</c:v>
                </c:pt>
                <c:pt idx="1457">
                  <c:v>2.6030000000000006</c:v>
                </c:pt>
                <c:pt idx="1458">
                  <c:v>2.5990000000000011</c:v>
                </c:pt>
                <c:pt idx="1459">
                  <c:v>2.6020000000000012</c:v>
                </c:pt>
                <c:pt idx="1460">
                  <c:v>2.6000000000000005</c:v>
                </c:pt>
                <c:pt idx="1461">
                  <c:v>2.6000000000000005</c:v>
                </c:pt>
                <c:pt idx="1462">
                  <c:v>2.601</c:v>
                </c:pt>
                <c:pt idx="1463">
                  <c:v>2.6030000000000006</c:v>
                </c:pt>
                <c:pt idx="1464">
                  <c:v>2.6049999999999995</c:v>
                </c:pt>
                <c:pt idx="1465">
                  <c:v>2.6040000000000001</c:v>
                </c:pt>
                <c:pt idx="1466">
                  <c:v>2.6030000000000006</c:v>
                </c:pt>
                <c:pt idx="1467">
                  <c:v>2.6049999999999995</c:v>
                </c:pt>
                <c:pt idx="1468">
                  <c:v>2.6020000000000012</c:v>
                </c:pt>
                <c:pt idx="1469">
                  <c:v>2.6049999999999995</c:v>
                </c:pt>
                <c:pt idx="1470">
                  <c:v>2.6030000000000006</c:v>
                </c:pt>
                <c:pt idx="1471">
                  <c:v>2.6070000000000002</c:v>
                </c:pt>
                <c:pt idx="1472">
                  <c:v>2.6079999999999997</c:v>
                </c:pt>
                <c:pt idx="1473">
                  <c:v>2.6079999999999997</c:v>
                </c:pt>
                <c:pt idx="1474">
                  <c:v>2.6070000000000002</c:v>
                </c:pt>
                <c:pt idx="1475">
                  <c:v>2.6049999999999995</c:v>
                </c:pt>
                <c:pt idx="1476">
                  <c:v>2.6079999999999997</c:v>
                </c:pt>
                <c:pt idx="1477">
                  <c:v>2.6079999999999997</c:v>
                </c:pt>
                <c:pt idx="1478">
                  <c:v>2.6090000000000009</c:v>
                </c:pt>
                <c:pt idx="1479">
                  <c:v>2.6090000000000009</c:v>
                </c:pt>
                <c:pt idx="1480">
                  <c:v>2.6090000000000009</c:v>
                </c:pt>
                <c:pt idx="1481">
                  <c:v>2.6090000000000009</c:v>
                </c:pt>
                <c:pt idx="1482">
                  <c:v>2.6090000000000009</c:v>
                </c:pt>
                <c:pt idx="1483">
                  <c:v>2.6100000000000003</c:v>
                </c:pt>
                <c:pt idx="1484">
                  <c:v>2.6109999999999998</c:v>
                </c:pt>
                <c:pt idx="1485">
                  <c:v>2.6109999999999998</c:v>
                </c:pt>
                <c:pt idx="1486">
                  <c:v>2.6100000000000003</c:v>
                </c:pt>
                <c:pt idx="1487">
                  <c:v>2.6070000000000002</c:v>
                </c:pt>
                <c:pt idx="1488">
                  <c:v>2.6100000000000003</c:v>
                </c:pt>
                <c:pt idx="1489">
                  <c:v>2.6109999999999998</c:v>
                </c:pt>
                <c:pt idx="1490">
                  <c:v>2.6109999999999998</c:v>
                </c:pt>
                <c:pt idx="1491">
                  <c:v>2.6090000000000009</c:v>
                </c:pt>
                <c:pt idx="1492">
                  <c:v>2.6139999999999999</c:v>
                </c:pt>
                <c:pt idx="1493">
                  <c:v>2.6100000000000003</c:v>
                </c:pt>
                <c:pt idx="1494">
                  <c:v>2.6100000000000003</c:v>
                </c:pt>
                <c:pt idx="1495">
                  <c:v>2.6130000000000004</c:v>
                </c:pt>
                <c:pt idx="1496">
                  <c:v>2.6130000000000004</c:v>
                </c:pt>
                <c:pt idx="1497">
                  <c:v>2.6139999999999999</c:v>
                </c:pt>
                <c:pt idx="1498">
                  <c:v>2.6100000000000003</c:v>
                </c:pt>
                <c:pt idx="1499">
                  <c:v>2.6150000000000011</c:v>
                </c:pt>
                <c:pt idx="1500">
                  <c:v>2.6139999999999999</c:v>
                </c:pt>
                <c:pt idx="1501">
                  <c:v>2.6139999999999999</c:v>
                </c:pt>
                <c:pt idx="1502">
                  <c:v>2.6160000000000005</c:v>
                </c:pt>
                <c:pt idx="1503">
                  <c:v>2.6150000000000011</c:v>
                </c:pt>
                <c:pt idx="1504">
                  <c:v>2.6160000000000005</c:v>
                </c:pt>
                <c:pt idx="1505">
                  <c:v>2.617</c:v>
                </c:pt>
                <c:pt idx="1506">
                  <c:v>2.6160000000000005</c:v>
                </c:pt>
                <c:pt idx="1507">
                  <c:v>2.6180000000000012</c:v>
                </c:pt>
                <c:pt idx="1508">
                  <c:v>2.6160000000000005</c:v>
                </c:pt>
                <c:pt idx="1509">
                  <c:v>2.6180000000000012</c:v>
                </c:pt>
                <c:pt idx="1510">
                  <c:v>2.6139999999999999</c:v>
                </c:pt>
                <c:pt idx="1511">
                  <c:v>2.6139999999999999</c:v>
                </c:pt>
                <c:pt idx="1512">
                  <c:v>2.6190000000000007</c:v>
                </c:pt>
                <c:pt idx="1513">
                  <c:v>2.617</c:v>
                </c:pt>
                <c:pt idx="1514">
                  <c:v>2.6190000000000007</c:v>
                </c:pt>
                <c:pt idx="1515">
                  <c:v>2.617</c:v>
                </c:pt>
                <c:pt idx="1516">
                  <c:v>2.6190000000000007</c:v>
                </c:pt>
                <c:pt idx="1517">
                  <c:v>2.6180000000000012</c:v>
                </c:pt>
                <c:pt idx="1518">
                  <c:v>2.6160000000000005</c:v>
                </c:pt>
                <c:pt idx="1519">
                  <c:v>2.6190000000000007</c:v>
                </c:pt>
                <c:pt idx="1520">
                  <c:v>2.6190000000000007</c:v>
                </c:pt>
                <c:pt idx="1521">
                  <c:v>2.62</c:v>
                </c:pt>
                <c:pt idx="1522">
                  <c:v>2.62</c:v>
                </c:pt>
                <c:pt idx="1523">
                  <c:v>2.62</c:v>
                </c:pt>
                <c:pt idx="1524">
                  <c:v>2.62</c:v>
                </c:pt>
                <c:pt idx="1525">
                  <c:v>2.6209999999999996</c:v>
                </c:pt>
                <c:pt idx="1526">
                  <c:v>2.6180000000000012</c:v>
                </c:pt>
                <c:pt idx="1527">
                  <c:v>2.6209999999999996</c:v>
                </c:pt>
                <c:pt idx="1528">
                  <c:v>2.6209999999999996</c:v>
                </c:pt>
                <c:pt idx="1529">
                  <c:v>2.62</c:v>
                </c:pt>
                <c:pt idx="1530">
                  <c:v>2.6220000000000008</c:v>
                </c:pt>
                <c:pt idx="1531">
                  <c:v>2.6220000000000008</c:v>
                </c:pt>
                <c:pt idx="1532">
                  <c:v>2.6220000000000008</c:v>
                </c:pt>
                <c:pt idx="1533">
                  <c:v>2.6230000000000002</c:v>
                </c:pt>
                <c:pt idx="1534">
                  <c:v>2.62</c:v>
                </c:pt>
                <c:pt idx="1535">
                  <c:v>2.6209999999999996</c:v>
                </c:pt>
                <c:pt idx="1536">
                  <c:v>2.62</c:v>
                </c:pt>
                <c:pt idx="1537">
                  <c:v>2.6209999999999996</c:v>
                </c:pt>
                <c:pt idx="1538">
                  <c:v>2.6230000000000002</c:v>
                </c:pt>
                <c:pt idx="1539">
                  <c:v>2.6209999999999996</c:v>
                </c:pt>
                <c:pt idx="1540">
                  <c:v>2.6230000000000002</c:v>
                </c:pt>
                <c:pt idx="1541">
                  <c:v>2.6230000000000002</c:v>
                </c:pt>
                <c:pt idx="1542">
                  <c:v>2.6239999999999997</c:v>
                </c:pt>
                <c:pt idx="1543">
                  <c:v>2.6250000000000009</c:v>
                </c:pt>
                <c:pt idx="1544">
                  <c:v>2.6220000000000008</c:v>
                </c:pt>
                <c:pt idx="1545">
                  <c:v>2.6250000000000009</c:v>
                </c:pt>
                <c:pt idx="1546">
                  <c:v>2.6220000000000008</c:v>
                </c:pt>
                <c:pt idx="1547">
                  <c:v>2.6250000000000009</c:v>
                </c:pt>
                <c:pt idx="1548">
                  <c:v>2.6220000000000008</c:v>
                </c:pt>
                <c:pt idx="1549">
                  <c:v>2.6260000000000003</c:v>
                </c:pt>
                <c:pt idx="1550">
                  <c:v>2.6230000000000002</c:v>
                </c:pt>
                <c:pt idx="1551">
                  <c:v>2.6239999999999997</c:v>
                </c:pt>
                <c:pt idx="1552">
                  <c:v>2.6239999999999997</c:v>
                </c:pt>
                <c:pt idx="1553">
                  <c:v>2.6269999999999998</c:v>
                </c:pt>
                <c:pt idx="1554">
                  <c:v>2.6269999999999998</c:v>
                </c:pt>
                <c:pt idx="1555">
                  <c:v>2.628000000000001</c:v>
                </c:pt>
                <c:pt idx="1556">
                  <c:v>2.628000000000001</c:v>
                </c:pt>
                <c:pt idx="1557">
                  <c:v>2.6239999999999997</c:v>
                </c:pt>
                <c:pt idx="1558">
                  <c:v>2.6269999999999998</c:v>
                </c:pt>
                <c:pt idx="1559">
                  <c:v>2.6269999999999998</c:v>
                </c:pt>
                <c:pt idx="1560">
                  <c:v>2.6239999999999997</c:v>
                </c:pt>
                <c:pt idx="1561">
                  <c:v>2.6290000000000004</c:v>
                </c:pt>
                <c:pt idx="1562">
                  <c:v>2.628000000000001</c:v>
                </c:pt>
                <c:pt idx="1563">
                  <c:v>2.6250000000000009</c:v>
                </c:pt>
                <c:pt idx="1564">
                  <c:v>2.63</c:v>
                </c:pt>
                <c:pt idx="1565">
                  <c:v>2.6290000000000004</c:v>
                </c:pt>
                <c:pt idx="1566">
                  <c:v>2.6290000000000004</c:v>
                </c:pt>
                <c:pt idx="1567">
                  <c:v>2.63</c:v>
                </c:pt>
                <c:pt idx="1568">
                  <c:v>2.6269999999999998</c:v>
                </c:pt>
                <c:pt idx="1569">
                  <c:v>2.63</c:v>
                </c:pt>
                <c:pt idx="1570">
                  <c:v>2.63</c:v>
                </c:pt>
                <c:pt idx="1571">
                  <c:v>2.628000000000001</c:v>
                </c:pt>
                <c:pt idx="1572">
                  <c:v>2.6269999999999998</c:v>
                </c:pt>
                <c:pt idx="1573">
                  <c:v>2.6310000000000011</c:v>
                </c:pt>
                <c:pt idx="1574">
                  <c:v>2.63</c:v>
                </c:pt>
                <c:pt idx="1575">
                  <c:v>2.63</c:v>
                </c:pt>
                <c:pt idx="1576">
                  <c:v>2.6290000000000004</c:v>
                </c:pt>
                <c:pt idx="1577">
                  <c:v>2.6269999999999998</c:v>
                </c:pt>
                <c:pt idx="1578">
                  <c:v>2.6290000000000004</c:v>
                </c:pt>
                <c:pt idx="1579">
                  <c:v>2.6310000000000011</c:v>
                </c:pt>
                <c:pt idx="1580">
                  <c:v>2.6310000000000011</c:v>
                </c:pt>
                <c:pt idx="1581">
                  <c:v>2.6290000000000004</c:v>
                </c:pt>
                <c:pt idx="1582">
                  <c:v>2.6290000000000004</c:v>
                </c:pt>
                <c:pt idx="1583">
                  <c:v>2.6290000000000004</c:v>
                </c:pt>
                <c:pt idx="1584">
                  <c:v>2.63</c:v>
                </c:pt>
                <c:pt idx="1585">
                  <c:v>2.6290000000000004</c:v>
                </c:pt>
                <c:pt idx="1586">
                  <c:v>2.6320000000000006</c:v>
                </c:pt>
                <c:pt idx="1587">
                  <c:v>2.633</c:v>
                </c:pt>
                <c:pt idx="1588">
                  <c:v>2.633</c:v>
                </c:pt>
                <c:pt idx="1589">
                  <c:v>2.633</c:v>
                </c:pt>
                <c:pt idx="1590">
                  <c:v>2.6310000000000011</c:v>
                </c:pt>
                <c:pt idx="1591">
                  <c:v>2.633</c:v>
                </c:pt>
                <c:pt idx="1592">
                  <c:v>2.6340000000000012</c:v>
                </c:pt>
                <c:pt idx="1593">
                  <c:v>2.633</c:v>
                </c:pt>
                <c:pt idx="1594">
                  <c:v>2.6310000000000011</c:v>
                </c:pt>
                <c:pt idx="1595">
                  <c:v>2.6310000000000011</c:v>
                </c:pt>
                <c:pt idx="1596">
                  <c:v>2.6310000000000011</c:v>
                </c:pt>
                <c:pt idx="1597">
                  <c:v>2.6350000000000007</c:v>
                </c:pt>
                <c:pt idx="1598">
                  <c:v>2.6310000000000011</c:v>
                </c:pt>
                <c:pt idx="1599">
                  <c:v>2.6350000000000007</c:v>
                </c:pt>
                <c:pt idx="1600">
                  <c:v>2.6350000000000007</c:v>
                </c:pt>
                <c:pt idx="1601">
                  <c:v>2.6310000000000011</c:v>
                </c:pt>
                <c:pt idx="1602">
                  <c:v>2.6350000000000007</c:v>
                </c:pt>
                <c:pt idx="1603">
                  <c:v>2.6350000000000007</c:v>
                </c:pt>
                <c:pt idx="1604">
                  <c:v>2.6320000000000006</c:v>
                </c:pt>
                <c:pt idx="1605">
                  <c:v>2.633</c:v>
                </c:pt>
                <c:pt idx="1606">
                  <c:v>2.6320000000000006</c:v>
                </c:pt>
                <c:pt idx="1607">
                  <c:v>2.633</c:v>
                </c:pt>
                <c:pt idx="1608">
                  <c:v>2.633</c:v>
                </c:pt>
                <c:pt idx="1609">
                  <c:v>2.6360000000000001</c:v>
                </c:pt>
                <c:pt idx="1610">
                  <c:v>2.6360000000000001</c:v>
                </c:pt>
                <c:pt idx="1611">
                  <c:v>2.633</c:v>
                </c:pt>
                <c:pt idx="1612">
                  <c:v>2.6369999999999996</c:v>
                </c:pt>
                <c:pt idx="1613">
                  <c:v>2.6380000000000008</c:v>
                </c:pt>
                <c:pt idx="1614">
                  <c:v>2.6340000000000012</c:v>
                </c:pt>
                <c:pt idx="1615">
                  <c:v>2.6369999999999996</c:v>
                </c:pt>
                <c:pt idx="1616">
                  <c:v>2.6380000000000008</c:v>
                </c:pt>
                <c:pt idx="1617">
                  <c:v>2.6350000000000007</c:v>
                </c:pt>
                <c:pt idx="1618">
                  <c:v>2.6380000000000008</c:v>
                </c:pt>
                <c:pt idx="1619">
                  <c:v>2.6380000000000008</c:v>
                </c:pt>
                <c:pt idx="1620">
                  <c:v>2.6380000000000008</c:v>
                </c:pt>
                <c:pt idx="1621">
                  <c:v>2.6390000000000002</c:v>
                </c:pt>
                <c:pt idx="1622">
                  <c:v>2.6360000000000001</c:v>
                </c:pt>
                <c:pt idx="1623">
                  <c:v>2.6350000000000007</c:v>
                </c:pt>
                <c:pt idx="1624">
                  <c:v>2.6390000000000002</c:v>
                </c:pt>
                <c:pt idx="1625">
                  <c:v>2.6390000000000002</c:v>
                </c:pt>
                <c:pt idx="1626">
                  <c:v>2.6390000000000002</c:v>
                </c:pt>
                <c:pt idx="1627">
                  <c:v>2.6369999999999996</c:v>
                </c:pt>
                <c:pt idx="1628">
                  <c:v>2.6369999999999996</c:v>
                </c:pt>
                <c:pt idx="1629">
                  <c:v>2.6390000000000002</c:v>
                </c:pt>
                <c:pt idx="1630">
                  <c:v>2.6410000000000009</c:v>
                </c:pt>
                <c:pt idx="1631">
                  <c:v>2.6380000000000008</c:v>
                </c:pt>
                <c:pt idx="1632">
                  <c:v>2.6420000000000003</c:v>
                </c:pt>
                <c:pt idx="1633">
                  <c:v>2.6410000000000009</c:v>
                </c:pt>
                <c:pt idx="1634">
                  <c:v>2.6410000000000009</c:v>
                </c:pt>
                <c:pt idx="1635">
                  <c:v>2.6399999999999997</c:v>
                </c:pt>
                <c:pt idx="1636">
                  <c:v>2.6390000000000002</c:v>
                </c:pt>
                <c:pt idx="1637">
                  <c:v>2.6429999999999998</c:v>
                </c:pt>
                <c:pt idx="1638">
                  <c:v>2.6380000000000008</c:v>
                </c:pt>
                <c:pt idx="1639">
                  <c:v>2.6420000000000003</c:v>
                </c:pt>
                <c:pt idx="1640">
                  <c:v>2.6429999999999998</c:v>
                </c:pt>
                <c:pt idx="1641">
                  <c:v>2.6420000000000003</c:v>
                </c:pt>
                <c:pt idx="1642">
                  <c:v>2.6429999999999998</c:v>
                </c:pt>
                <c:pt idx="1643">
                  <c:v>2.6429999999999998</c:v>
                </c:pt>
                <c:pt idx="1644">
                  <c:v>2.6420000000000003</c:v>
                </c:pt>
                <c:pt idx="1645">
                  <c:v>2.6410000000000009</c:v>
                </c:pt>
                <c:pt idx="1646">
                  <c:v>2.6429999999999998</c:v>
                </c:pt>
                <c:pt idx="1647">
                  <c:v>2.6410000000000009</c:v>
                </c:pt>
                <c:pt idx="1648">
                  <c:v>2.6429999999999998</c:v>
                </c:pt>
                <c:pt idx="1649">
                  <c:v>2.6429999999999998</c:v>
                </c:pt>
                <c:pt idx="1650">
                  <c:v>2.644000000000001</c:v>
                </c:pt>
                <c:pt idx="1651">
                  <c:v>2.6450000000000005</c:v>
                </c:pt>
                <c:pt idx="1652">
                  <c:v>2.6450000000000005</c:v>
                </c:pt>
                <c:pt idx="1653">
                  <c:v>2.6450000000000005</c:v>
                </c:pt>
                <c:pt idx="1654">
                  <c:v>2.6450000000000005</c:v>
                </c:pt>
                <c:pt idx="1655">
                  <c:v>2.644000000000001</c:v>
                </c:pt>
                <c:pt idx="1656">
                  <c:v>2.6420000000000003</c:v>
                </c:pt>
                <c:pt idx="1657">
                  <c:v>2.6429999999999998</c:v>
                </c:pt>
                <c:pt idx="1658">
                  <c:v>2.6459999999999999</c:v>
                </c:pt>
                <c:pt idx="1659">
                  <c:v>2.6450000000000005</c:v>
                </c:pt>
                <c:pt idx="1660">
                  <c:v>2.6459999999999999</c:v>
                </c:pt>
                <c:pt idx="1661">
                  <c:v>2.6470000000000011</c:v>
                </c:pt>
                <c:pt idx="1662">
                  <c:v>2.6450000000000005</c:v>
                </c:pt>
                <c:pt idx="1663">
                  <c:v>2.644000000000001</c:v>
                </c:pt>
                <c:pt idx="1664">
                  <c:v>2.6470000000000011</c:v>
                </c:pt>
                <c:pt idx="1665">
                  <c:v>2.6470000000000011</c:v>
                </c:pt>
                <c:pt idx="1666">
                  <c:v>2.6480000000000006</c:v>
                </c:pt>
                <c:pt idx="1667">
                  <c:v>2.6480000000000006</c:v>
                </c:pt>
                <c:pt idx="1668">
                  <c:v>2.6480000000000006</c:v>
                </c:pt>
                <c:pt idx="1669">
                  <c:v>2.6480000000000006</c:v>
                </c:pt>
                <c:pt idx="1670">
                  <c:v>2.649</c:v>
                </c:pt>
                <c:pt idx="1671">
                  <c:v>2.6459999999999999</c:v>
                </c:pt>
                <c:pt idx="1672">
                  <c:v>2.649</c:v>
                </c:pt>
                <c:pt idx="1673">
                  <c:v>2.6459999999999999</c:v>
                </c:pt>
                <c:pt idx="1674">
                  <c:v>2.6459999999999999</c:v>
                </c:pt>
                <c:pt idx="1675">
                  <c:v>2.6480000000000006</c:v>
                </c:pt>
                <c:pt idx="1676">
                  <c:v>2.6470000000000011</c:v>
                </c:pt>
                <c:pt idx="1677">
                  <c:v>2.6470000000000011</c:v>
                </c:pt>
                <c:pt idx="1678">
                  <c:v>2.6510000000000007</c:v>
                </c:pt>
                <c:pt idx="1679">
                  <c:v>2.6500000000000012</c:v>
                </c:pt>
                <c:pt idx="1680">
                  <c:v>2.6480000000000006</c:v>
                </c:pt>
                <c:pt idx="1681">
                  <c:v>2.6510000000000007</c:v>
                </c:pt>
                <c:pt idx="1682">
                  <c:v>2.6480000000000006</c:v>
                </c:pt>
                <c:pt idx="1683">
                  <c:v>2.6510000000000007</c:v>
                </c:pt>
                <c:pt idx="1684">
                  <c:v>2.649</c:v>
                </c:pt>
                <c:pt idx="1685">
                  <c:v>2.6480000000000006</c:v>
                </c:pt>
                <c:pt idx="1686">
                  <c:v>2.6520000000000001</c:v>
                </c:pt>
                <c:pt idx="1687">
                  <c:v>2.649</c:v>
                </c:pt>
                <c:pt idx="1688">
                  <c:v>2.649</c:v>
                </c:pt>
                <c:pt idx="1689">
                  <c:v>2.6529999999999996</c:v>
                </c:pt>
                <c:pt idx="1690">
                  <c:v>2.6540000000000008</c:v>
                </c:pt>
                <c:pt idx="1691">
                  <c:v>2.6520000000000001</c:v>
                </c:pt>
                <c:pt idx="1692">
                  <c:v>2.6529999999999996</c:v>
                </c:pt>
                <c:pt idx="1693">
                  <c:v>2.6500000000000012</c:v>
                </c:pt>
                <c:pt idx="1694">
                  <c:v>2.6529999999999996</c:v>
                </c:pt>
                <c:pt idx="1695">
                  <c:v>2.6500000000000012</c:v>
                </c:pt>
                <c:pt idx="1696">
                  <c:v>2.6510000000000007</c:v>
                </c:pt>
                <c:pt idx="1697">
                  <c:v>2.6550000000000002</c:v>
                </c:pt>
                <c:pt idx="1698">
                  <c:v>2.6550000000000002</c:v>
                </c:pt>
                <c:pt idx="1699">
                  <c:v>2.6540000000000008</c:v>
                </c:pt>
                <c:pt idx="1700">
                  <c:v>2.6529999999999996</c:v>
                </c:pt>
                <c:pt idx="1701">
                  <c:v>2.6550000000000002</c:v>
                </c:pt>
                <c:pt idx="1702">
                  <c:v>2.6559999999999997</c:v>
                </c:pt>
                <c:pt idx="1703">
                  <c:v>2.6520000000000001</c:v>
                </c:pt>
                <c:pt idx="1704">
                  <c:v>2.6559999999999997</c:v>
                </c:pt>
                <c:pt idx="1705">
                  <c:v>2.6529999999999996</c:v>
                </c:pt>
                <c:pt idx="1706">
                  <c:v>2.6570000000000009</c:v>
                </c:pt>
                <c:pt idx="1707">
                  <c:v>2.6559999999999997</c:v>
                </c:pt>
                <c:pt idx="1708">
                  <c:v>2.6580000000000004</c:v>
                </c:pt>
                <c:pt idx="1709">
                  <c:v>2.6570000000000009</c:v>
                </c:pt>
                <c:pt idx="1710">
                  <c:v>2.6559999999999997</c:v>
                </c:pt>
                <c:pt idx="1711">
                  <c:v>2.6570000000000009</c:v>
                </c:pt>
                <c:pt idx="1712">
                  <c:v>2.6550000000000002</c:v>
                </c:pt>
                <c:pt idx="1713">
                  <c:v>2.6540000000000008</c:v>
                </c:pt>
                <c:pt idx="1714">
                  <c:v>2.6580000000000004</c:v>
                </c:pt>
                <c:pt idx="1715">
                  <c:v>2.6580000000000004</c:v>
                </c:pt>
                <c:pt idx="1716">
                  <c:v>2.6580000000000004</c:v>
                </c:pt>
                <c:pt idx="1717">
                  <c:v>2.6580000000000004</c:v>
                </c:pt>
                <c:pt idx="1718">
                  <c:v>2.6589999999999998</c:v>
                </c:pt>
                <c:pt idx="1719">
                  <c:v>2.6559999999999997</c:v>
                </c:pt>
                <c:pt idx="1720">
                  <c:v>2.6589999999999998</c:v>
                </c:pt>
                <c:pt idx="1721">
                  <c:v>2.6570000000000009</c:v>
                </c:pt>
                <c:pt idx="1722">
                  <c:v>2.6570000000000009</c:v>
                </c:pt>
                <c:pt idx="1723">
                  <c:v>2.6559999999999997</c:v>
                </c:pt>
                <c:pt idx="1724">
                  <c:v>2.660000000000001</c:v>
                </c:pt>
                <c:pt idx="1725">
                  <c:v>2.6570000000000009</c:v>
                </c:pt>
                <c:pt idx="1726">
                  <c:v>2.6610000000000005</c:v>
                </c:pt>
                <c:pt idx="1727">
                  <c:v>2.6619999999999999</c:v>
                </c:pt>
                <c:pt idx="1728">
                  <c:v>2.6610000000000005</c:v>
                </c:pt>
                <c:pt idx="1729">
                  <c:v>2.6580000000000004</c:v>
                </c:pt>
                <c:pt idx="1730">
                  <c:v>2.6619999999999999</c:v>
                </c:pt>
                <c:pt idx="1731">
                  <c:v>2.6589999999999998</c:v>
                </c:pt>
                <c:pt idx="1732">
                  <c:v>2.6589999999999998</c:v>
                </c:pt>
                <c:pt idx="1733">
                  <c:v>2.6589999999999998</c:v>
                </c:pt>
                <c:pt idx="1734">
                  <c:v>2.6619999999999999</c:v>
                </c:pt>
                <c:pt idx="1735">
                  <c:v>2.6619999999999999</c:v>
                </c:pt>
                <c:pt idx="1736">
                  <c:v>2.6619999999999999</c:v>
                </c:pt>
                <c:pt idx="1737">
                  <c:v>2.6619999999999999</c:v>
                </c:pt>
                <c:pt idx="1738">
                  <c:v>2.6630000000000011</c:v>
                </c:pt>
                <c:pt idx="1739">
                  <c:v>2.6640000000000006</c:v>
                </c:pt>
                <c:pt idx="1740">
                  <c:v>2.6630000000000011</c:v>
                </c:pt>
                <c:pt idx="1741">
                  <c:v>2.660000000000001</c:v>
                </c:pt>
                <c:pt idx="1742">
                  <c:v>2.665</c:v>
                </c:pt>
                <c:pt idx="1743">
                  <c:v>2.6640000000000006</c:v>
                </c:pt>
                <c:pt idx="1744">
                  <c:v>2.665</c:v>
                </c:pt>
                <c:pt idx="1745">
                  <c:v>2.665</c:v>
                </c:pt>
                <c:pt idx="1746">
                  <c:v>2.6630000000000011</c:v>
                </c:pt>
                <c:pt idx="1747">
                  <c:v>2.6640000000000006</c:v>
                </c:pt>
                <c:pt idx="1748">
                  <c:v>2.665</c:v>
                </c:pt>
                <c:pt idx="1749">
                  <c:v>2.6670000000000007</c:v>
                </c:pt>
                <c:pt idx="1750">
                  <c:v>2.6619999999999999</c:v>
                </c:pt>
                <c:pt idx="1751">
                  <c:v>2.665</c:v>
                </c:pt>
                <c:pt idx="1752">
                  <c:v>2.6670000000000007</c:v>
                </c:pt>
                <c:pt idx="1753">
                  <c:v>2.665</c:v>
                </c:pt>
                <c:pt idx="1754">
                  <c:v>2.6680000000000001</c:v>
                </c:pt>
                <c:pt idx="1755">
                  <c:v>2.6640000000000006</c:v>
                </c:pt>
                <c:pt idx="1756">
                  <c:v>2.6670000000000007</c:v>
                </c:pt>
                <c:pt idx="1757">
                  <c:v>2.6640000000000006</c:v>
                </c:pt>
                <c:pt idx="1758">
                  <c:v>2.665</c:v>
                </c:pt>
                <c:pt idx="1759">
                  <c:v>2.665</c:v>
                </c:pt>
                <c:pt idx="1760">
                  <c:v>2.6680000000000001</c:v>
                </c:pt>
                <c:pt idx="1761">
                  <c:v>2.6640000000000006</c:v>
                </c:pt>
                <c:pt idx="1762">
                  <c:v>2.6680000000000001</c:v>
                </c:pt>
                <c:pt idx="1763">
                  <c:v>2.6680000000000001</c:v>
                </c:pt>
                <c:pt idx="1764">
                  <c:v>2.6689999999999996</c:v>
                </c:pt>
                <c:pt idx="1765">
                  <c:v>2.6689999999999996</c:v>
                </c:pt>
                <c:pt idx="1766">
                  <c:v>2.6689999999999996</c:v>
                </c:pt>
                <c:pt idx="1767">
                  <c:v>2.6659999999999995</c:v>
                </c:pt>
                <c:pt idx="1768">
                  <c:v>2.6670000000000007</c:v>
                </c:pt>
                <c:pt idx="1769">
                  <c:v>2.6700000000000008</c:v>
                </c:pt>
                <c:pt idx="1770">
                  <c:v>2.6700000000000008</c:v>
                </c:pt>
                <c:pt idx="1771">
                  <c:v>2.6700000000000008</c:v>
                </c:pt>
                <c:pt idx="1772">
                  <c:v>2.6689999999999996</c:v>
                </c:pt>
                <c:pt idx="1773">
                  <c:v>2.6710000000000003</c:v>
                </c:pt>
                <c:pt idx="1774">
                  <c:v>2.6710000000000003</c:v>
                </c:pt>
                <c:pt idx="1775">
                  <c:v>2.6710000000000003</c:v>
                </c:pt>
                <c:pt idx="1776">
                  <c:v>2.6689999999999996</c:v>
                </c:pt>
                <c:pt idx="1777">
                  <c:v>2.6719999999999997</c:v>
                </c:pt>
                <c:pt idx="1778">
                  <c:v>2.6719999999999997</c:v>
                </c:pt>
                <c:pt idx="1779">
                  <c:v>2.6730000000000009</c:v>
                </c:pt>
                <c:pt idx="1780">
                  <c:v>2.6719999999999997</c:v>
                </c:pt>
                <c:pt idx="1781">
                  <c:v>2.6689999999999996</c:v>
                </c:pt>
                <c:pt idx="1782">
                  <c:v>2.6730000000000009</c:v>
                </c:pt>
                <c:pt idx="1783">
                  <c:v>2.6700000000000008</c:v>
                </c:pt>
                <c:pt idx="1784">
                  <c:v>2.6730000000000009</c:v>
                </c:pt>
                <c:pt idx="1785">
                  <c:v>2.6710000000000003</c:v>
                </c:pt>
                <c:pt idx="1786">
                  <c:v>2.6700000000000008</c:v>
                </c:pt>
                <c:pt idx="1787">
                  <c:v>2.6740000000000004</c:v>
                </c:pt>
                <c:pt idx="1788">
                  <c:v>2.6740000000000004</c:v>
                </c:pt>
                <c:pt idx="1789">
                  <c:v>2.6749999999999998</c:v>
                </c:pt>
                <c:pt idx="1790">
                  <c:v>2.6740000000000004</c:v>
                </c:pt>
                <c:pt idx="1791">
                  <c:v>2.676000000000001</c:v>
                </c:pt>
                <c:pt idx="1792">
                  <c:v>2.6749999999999998</c:v>
                </c:pt>
                <c:pt idx="1793">
                  <c:v>2.6730000000000009</c:v>
                </c:pt>
                <c:pt idx="1794">
                  <c:v>2.6770000000000005</c:v>
                </c:pt>
                <c:pt idx="1795">
                  <c:v>2.6730000000000009</c:v>
                </c:pt>
                <c:pt idx="1796">
                  <c:v>2.6740000000000004</c:v>
                </c:pt>
                <c:pt idx="1797">
                  <c:v>2.6770000000000005</c:v>
                </c:pt>
                <c:pt idx="1798">
                  <c:v>2.6740000000000004</c:v>
                </c:pt>
                <c:pt idx="1799">
                  <c:v>2.6740000000000004</c:v>
                </c:pt>
                <c:pt idx="1800">
                  <c:v>2.6770000000000005</c:v>
                </c:pt>
                <c:pt idx="1801">
                  <c:v>2.6770000000000005</c:v>
                </c:pt>
                <c:pt idx="1802">
                  <c:v>2.6779999999999999</c:v>
                </c:pt>
                <c:pt idx="1803">
                  <c:v>2.6779999999999999</c:v>
                </c:pt>
                <c:pt idx="1804">
                  <c:v>2.6749999999999998</c:v>
                </c:pt>
                <c:pt idx="1805">
                  <c:v>2.6749999999999998</c:v>
                </c:pt>
                <c:pt idx="1806">
                  <c:v>2.6749999999999998</c:v>
                </c:pt>
                <c:pt idx="1807">
                  <c:v>2.6749999999999998</c:v>
                </c:pt>
                <c:pt idx="1808">
                  <c:v>2.676000000000001</c:v>
                </c:pt>
                <c:pt idx="1809">
                  <c:v>2.6779999999999999</c:v>
                </c:pt>
                <c:pt idx="1810">
                  <c:v>2.676000000000001</c:v>
                </c:pt>
                <c:pt idx="1811">
                  <c:v>2.6770000000000005</c:v>
                </c:pt>
                <c:pt idx="1812">
                  <c:v>2.6790000000000012</c:v>
                </c:pt>
                <c:pt idx="1813">
                  <c:v>2.6800000000000006</c:v>
                </c:pt>
                <c:pt idx="1814">
                  <c:v>2.681</c:v>
                </c:pt>
                <c:pt idx="1815">
                  <c:v>2.681</c:v>
                </c:pt>
                <c:pt idx="1816">
                  <c:v>2.681</c:v>
                </c:pt>
                <c:pt idx="1817">
                  <c:v>2.6779999999999999</c:v>
                </c:pt>
                <c:pt idx="1818">
                  <c:v>2.6819999999999995</c:v>
                </c:pt>
                <c:pt idx="1819">
                  <c:v>2.6819999999999995</c:v>
                </c:pt>
                <c:pt idx="1820">
                  <c:v>2.6790000000000012</c:v>
                </c:pt>
                <c:pt idx="1821">
                  <c:v>2.681</c:v>
                </c:pt>
                <c:pt idx="1822">
                  <c:v>2.6819999999999995</c:v>
                </c:pt>
                <c:pt idx="1823">
                  <c:v>2.6790000000000012</c:v>
                </c:pt>
                <c:pt idx="1824">
                  <c:v>2.6800000000000006</c:v>
                </c:pt>
                <c:pt idx="1825">
                  <c:v>2.6830000000000007</c:v>
                </c:pt>
                <c:pt idx="1826">
                  <c:v>2.6840000000000002</c:v>
                </c:pt>
                <c:pt idx="1827">
                  <c:v>2.6800000000000006</c:v>
                </c:pt>
                <c:pt idx="1828">
                  <c:v>2.6840000000000002</c:v>
                </c:pt>
                <c:pt idx="1829">
                  <c:v>2.6830000000000007</c:v>
                </c:pt>
                <c:pt idx="1830">
                  <c:v>2.681</c:v>
                </c:pt>
                <c:pt idx="1831">
                  <c:v>2.6819999999999995</c:v>
                </c:pt>
                <c:pt idx="1832">
                  <c:v>2.6840000000000002</c:v>
                </c:pt>
                <c:pt idx="1833">
                  <c:v>2.6819999999999995</c:v>
                </c:pt>
                <c:pt idx="1834">
                  <c:v>2.6849999999999996</c:v>
                </c:pt>
                <c:pt idx="1835">
                  <c:v>2.681</c:v>
                </c:pt>
                <c:pt idx="1836">
                  <c:v>2.6819999999999995</c:v>
                </c:pt>
                <c:pt idx="1837">
                  <c:v>2.6860000000000008</c:v>
                </c:pt>
                <c:pt idx="1838">
                  <c:v>2.6849999999999996</c:v>
                </c:pt>
                <c:pt idx="1839">
                  <c:v>2.6830000000000007</c:v>
                </c:pt>
                <c:pt idx="1840">
                  <c:v>2.6870000000000003</c:v>
                </c:pt>
                <c:pt idx="1841">
                  <c:v>2.6879999999999997</c:v>
                </c:pt>
                <c:pt idx="1842">
                  <c:v>2.6870000000000003</c:v>
                </c:pt>
                <c:pt idx="1843">
                  <c:v>2.6860000000000008</c:v>
                </c:pt>
                <c:pt idx="1844">
                  <c:v>2.6879999999999997</c:v>
                </c:pt>
                <c:pt idx="1845">
                  <c:v>2.6870000000000003</c:v>
                </c:pt>
                <c:pt idx="1846">
                  <c:v>2.6879999999999997</c:v>
                </c:pt>
                <c:pt idx="1847">
                  <c:v>2.6870000000000003</c:v>
                </c:pt>
                <c:pt idx="1848">
                  <c:v>2.6860000000000008</c:v>
                </c:pt>
                <c:pt idx="1849">
                  <c:v>2.6879999999999997</c:v>
                </c:pt>
                <c:pt idx="1850">
                  <c:v>2.6890000000000009</c:v>
                </c:pt>
                <c:pt idx="1851">
                  <c:v>2.6860000000000008</c:v>
                </c:pt>
                <c:pt idx="1852">
                  <c:v>2.6860000000000008</c:v>
                </c:pt>
                <c:pt idx="1853">
                  <c:v>2.6890000000000009</c:v>
                </c:pt>
                <c:pt idx="1854">
                  <c:v>2.6900000000000004</c:v>
                </c:pt>
                <c:pt idx="1855">
                  <c:v>2.6900000000000004</c:v>
                </c:pt>
                <c:pt idx="1856">
                  <c:v>2.6870000000000003</c:v>
                </c:pt>
                <c:pt idx="1857">
                  <c:v>2.6900000000000004</c:v>
                </c:pt>
                <c:pt idx="1858">
                  <c:v>2.6879999999999997</c:v>
                </c:pt>
                <c:pt idx="1859">
                  <c:v>2.6890000000000009</c:v>
                </c:pt>
                <c:pt idx="1860">
                  <c:v>2.6879999999999997</c:v>
                </c:pt>
                <c:pt idx="1861">
                  <c:v>2.6890000000000009</c:v>
                </c:pt>
                <c:pt idx="1862">
                  <c:v>2.6920000000000011</c:v>
                </c:pt>
                <c:pt idx="1863">
                  <c:v>2.6909999999999998</c:v>
                </c:pt>
                <c:pt idx="1864">
                  <c:v>2.6920000000000011</c:v>
                </c:pt>
                <c:pt idx="1865">
                  <c:v>2.6930000000000005</c:v>
                </c:pt>
                <c:pt idx="1866">
                  <c:v>2.6920000000000011</c:v>
                </c:pt>
                <c:pt idx="1867">
                  <c:v>2.6930000000000005</c:v>
                </c:pt>
                <c:pt idx="1868">
                  <c:v>2.694</c:v>
                </c:pt>
                <c:pt idx="1869">
                  <c:v>2.6920000000000011</c:v>
                </c:pt>
                <c:pt idx="1870">
                  <c:v>2.6920000000000011</c:v>
                </c:pt>
                <c:pt idx="1871">
                  <c:v>2.6900000000000004</c:v>
                </c:pt>
                <c:pt idx="1872">
                  <c:v>2.6930000000000005</c:v>
                </c:pt>
                <c:pt idx="1873">
                  <c:v>2.694</c:v>
                </c:pt>
                <c:pt idx="1874">
                  <c:v>2.694</c:v>
                </c:pt>
                <c:pt idx="1875">
                  <c:v>2.6950000000000012</c:v>
                </c:pt>
                <c:pt idx="1876">
                  <c:v>2.694</c:v>
                </c:pt>
                <c:pt idx="1877">
                  <c:v>2.6920000000000011</c:v>
                </c:pt>
                <c:pt idx="1878">
                  <c:v>2.6930000000000005</c:v>
                </c:pt>
                <c:pt idx="1879">
                  <c:v>2.6950000000000012</c:v>
                </c:pt>
                <c:pt idx="1880">
                  <c:v>2.6950000000000012</c:v>
                </c:pt>
                <c:pt idx="1881">
                  <c:v>2.694</c:v>
                </c:pt>
                <c:pt idx="1882">
                  <c:v>2.6930000000000005</c:v>
                </c:pt>
                <c:pt idx="1883">
                  <c:v>2.6930000000000005</c:v>
                </c:pt>
                <c:pt idx="1884">
                  <c:v>2.6930000000000005</c:v>
                </c:pt>
                <c:pt idx="1885">
                  <c:v>2.6970000000000001</c:v>
                </c:pt>
                <c:pt idx="1886">
                  <c:v>2.6960000000000006</c:v>
                </c:pt>
                <c:pt idx="1887">
                  <c:v>2.6970000000000001</c:v>
                </c:pt>
                <c:pt idx="1888">
                  <c:v>2.6990000000000007</c:v>
                </c:pt>
                <c:pt idx="1889">
                  <c:v>2.6960000000000006</c:v>
                </c:pt>
                <c:pt idx="1890">
                  <c:v>2.6950000000000012</c:v>
                </c:pt>
                <c:pt idx="1891">
                  <c:v>2.6970000000000001</c:v>
                </c:pt>
                <c:pt idx="1892">
                  <c:v>2.6970000000000001</c:v>
                </c:pt>
                <c:pt idx="1893">
                  <c:v>2.6979999999999995</c:v>
                </c:pt>
                <c:pt idx="1894">
                  <c:v>2.6979999999999995</c:v>
                </c:pt>
                <c:pt idx="1895">
                  <c:v>2.6960000000000006</c:v>
                </c:pt>
                <c:pt idx="1896">
                  <c:v>2.6970000000000001</c:v>
                </c:pt>
                <c:pt idx="1897">
                  <c:v>2.6990000000000007</c:v>
                </c:pt>
                <c:pt idx="1898">
                  <c:v>2.6990000000000007</c:v>
                </c:pt>
                <c:pt idx="1899">
                  <c:v>2.6990000000000007</c:v>
                </c:pt>
                <c:pt idx="1900">
                  <c:v>2.6960000000000006</c:v>
                </c:pt>
                <c:pt idx="1901">
                  <c:v>2.6990000000000007</c:v>
                </c:pt>
                <c:pt idx="1902">
                  <c:v>2.6990000000000007</c:v>
                </c:pt>
                <c:pt idx="1903">
                  <c:v>2.6979999999999995</c:v>
                </c:pt>
                <c:pt idx="1904">
                  <c:v>2.6979999999999995</c:v>
                </c:pt>
                <c:pt idx="1905">
                  <c:v>2.6979999999999995</c:v>
                </c:pt>
                <c:pt idx="1906">
                  <c:v>2.7</c:v>
                </c:pt>
                <c:pt idx="1907">
                  <c:v>2.6990000000000007</c:v>
                </c:pt>
                <c:pt idx="1908">
                  <c:v>2.7020000000000008</c:v>
                </c:pt>
                <c:pt idx="1909">
                  <c:v>2.7009999999999996</c:v>
                </c:pt>
                <c:pt idx="1910">
                  <c:v>2.7030000000000003</c:v>
                </c:pt>
                <c:pt idx="1911">
                  <c:v>2.6990000000000007</c:v>
                </c:pt>
                <c:pt idx="1912">
                  <c:v>2.7</c:v>
                </c:pt>
                <c:pt idx="1913">
                  <c:v>2.7030000000000003</c:v>
                </c:pt>
                <c:pt idx="1914">
                  <c:v>2.6990000000000007</c:v>
                </c:pt>
                <c:pt idx="1915">
                  <c:v>2.7</c:v>
                </c:pt>
                <c:pt idx="1916">
                  <c:v>2.7</c:v>
                </c:pt>
                <c:pt idx="1917">
                  <c:v>2.7030000000000003</c:v>
                </c:pt>
                <c:pt idx="1918">
                  <c:v>2.6990000000000007</c:v>
                </c:pt>
                <c:pt idx="1919">
                  <c:v>2.6990000000000007</c:v>
                </c:pt>
                <c:pt idx="1920">
                  <c:v>2.7039999999999997</c:v>
                </c:pt>
                <c:pt idx="1921">
                  <c:v>2.7020000000000008</c:v>
                </c:pt>
                <c:pt idx="1922">
                  <c:v>2.705000000000001</c:v>
                </c:pt>
                <c:pt idx="1923">
                  <c:v>2.7009999999999996</c:v>
                </c:pt>
                <c:pt idx="1924">
                  <c:v>2.705000000000001</c:v>
                </c:pt>
                <c:pt idx="1925">
                  <c:v>2.7020000000000008</c:v>
                </c:pt>
                <c:pt idx="1926">
                  <c:v>2.7060000000000004</c:v>
                </c:pt>
                <c:pt idx="1927">
                  <c:v>2.7020000000000008</c:v>
                </c:pt>
                <c:pt idx="1928">
                  <c:v>2.705000000000001</c:v>
                </c:pt>
                <c:pt idx="1929">
                  <c:v>2.7039999999999997</c:v>
                </c:pt>
                <c:pt idx="1930">
                  <c:v>2.7030000000000003</c:v>
                </c:pt>
                <c:pt idx="1931">
                  <c:v>2.7060000000000004</c:v>
                </c:pt>
                <c:pt idx="1932">
                  <c:v>2.7060000000000004</c:v>
                </c:pt>
                <c:pt idx="1933">
                  <c:v>2.7060000000000004</c:v>
                </c:pt>
                <c:pt idx="1934">
                  <c:v>2.7080000000000011</c:v>
                </c:pt>
                <c:pt idx="1935">
                  <c:v>2.7060000000000004</c:v>
                </c:pt>
                <c:pt idx="1936">
                  <c:v>2.705000000000001</c:v>
                </c:pt>
                <c:pt idx="1937">
                  <c:v>2.705000000000001</c:v>
                </c:pt>
                <c:pt idx="1938">
                  <c:v>2.7069999999999999</c:v>
                </c:pt>
                <c:pt idx="1939">
                  <c:v>2.7030000000000003</c:v>
                </c:pt>
                <c:pt idx="1940">
                  <c:v>2.7080000000000011</c:v>
                </c:pt>
                <c:pt idx="1941">
                  <c:v>2.7080000000000011</c:v>
                </c:pt>
                <c:pt idx="1942">
                  <c:v>2.7080000000000011</c:v>
                </c:pt>
                <c:pt idx="1943">
                  <c:v>2.7090000000000005</c:v>
                </c:pt>
                <c:pt idx="1944">
                  <c:v>2.7090000000000005</c:v>
                </c:pt>
                <c:pt idx="1945">
                  <c:v>2.7090000000000005</c:v>
                </c:pt>
                <c:pt idx="1946">
                  <c:v>2.7090000000000005</c:v>
                </c:pt>
                <c:pt idx="1947">
                  <c:v>2.7069999999999999</c:v>
                </c:pt>
                <c:pt idx="1948">
                  <c:v>2.7060000000000004</c:v>
                </c:pt>
                <c:pt idx="1949">
                  <c:v>2.7069999999999999</c:v>
                </c:pt>
                <c:pt idx="1950">
                  <c:v>2.7110000000000012</c:v>
                </c:pt>
                <c:pt idx="1951">
                  <c:v>2.71</c:v>
                </c:pt>
                <c:pt idx="1952">
                  <c:v>2.7069999999999999</c:v>
                </c:pt>
                <c:pt idx="1953">
                  <c:v>2.7110000000000012</c:v>
                </c:pt>
                <c:pt idx="1954">
                  <c:v>2.7120000000000006</c:v>
                </c:pt>
                <c:pt idx="1955">
                  <c:v>2.7120000000000006</c:v>
                </c:pt>
                <c:pt idx="1956">
                  <c:v>2.7120000000000006</c:v>
                </c:pt>
                <c:pt idx="1957">
                  <c:v>2.7110000000000012</c:v>
                </c:pt>
                <c:pt idx="1958">
                  <c:v>2.7090000000000005</c:v>
                </c:pt>
                <c:pt idx="1959">
                  <c:v>2.7110000000000012</c:v>
                </c:pt>
                <c:pt idx="1960">
                  <c:v>2.7130000000000001</c:v>
                </c:pt>
                <c:pt idx="1961">
                  <c:v>2.7120000000000006</c:v>
                </c:pt>
                <c:pt idx="1962">
                  <c:v>2.7139999999999995</c:v>
                </c:pt>
                <c:pt idx="1963">
                  <c:v>2.7130000000000001</c:v>
                </c:pt>
                <c:pt idx="1964">
                  <c:v>2.7139999999999995</c:v>
                </c:pt>
                <c:pt idx="1965">
                  <c:v>2.71</c:v>
                </c:pt>
                <c:pt idx="1966">
                  <c:v>2.71</c:v>
                </c:pt>
                <c:pt idx="1967">
                  <c:v>2.71</c:v>
                </c:pt>
                <c:pt idx="1968">
                  <c:v>2.7110000000000012</c:v>
                </c:pt>
                <c:pt idx="1969">
                  <c:v>2.7150000000000007</c:v>
                </c:pt>
                <c:pt idx="1970">
                  <c:v>2.7150000000000007</c:v>
                </c:pt>
                <c:pt idx="1971">
                  <c:v>2.7150000000000007</c:v>
                </c:pt>
                <c:pt idx="1972">
                  <c:v>2.7150000000000007</c:v>
                </c:pt>
                <c:pt idx="1973">
                  <c:v>2.7160000000000002</c:v>
                </c:pt>
                <c:pt idx="1974">
                  <c:v>2.7120000000000006</c:v>
                </c:pt>
                <c:pt idx="1975">
                  <c:v>2.7130000000000001</c:v>
                </c:pt>
                <c:pt idx="1976">
                  <c:v>2.7160000000000002</c:v>
                </c:pt>
                <c:pt idx="1977">
                  <c:v>2.7160000000000002</c:v>
                </c:pt>
                <c:pt idx="1978">
                  <c:v>2.7160000000000002</c:v>
                </c:pt>
                <c:pt idx="1979">
                  <c:v>2.7169999999999996</c:v>
                </c:pt>
                <c:pt idx="1980">
                  <c:v>2.7130000000000001</c:v>
                </c:pt>
                <c:pt idx="1981">
                  <c:v>2.7180000000000009</c:v>
                </c:pt>
                <c:pt idx="1982">
                  <c:v>2.7180000000000009</c:v>
                </c:pt>
                <c:pt idx="1983">
                  <c:v>2.7160000000000002</c:v>
                </c:pt>
                <c:pt idx="1984">
                  <c:v>2.7169999999999996</c:v>
                </c:pt>
                <c:pt idx="1985">
                  <c:v>2.7180000000000009</c:v>
                </c:pt>
                <c:pt idx="1986">
                  <c:v>2.7180000000000009</c:v>
                </c:pt>
                <c:pt idx="1987">
                  <c:v>2.7190000000000003</c:v>
                </c:pt>
                <c:pt idx="1988">
                  <c:v>2.7190000000000003</c:v>
                </c:pt>
                <c:pt idx="1989">
                  <c:v>2.7190000000000003</c:v>
                </c:pt>
                <c:pt idx="1990">
                  <c:v>2.7190000000000003</c:v>
                </c:pt>
                <c:pt idx="1991">
                  <c:v>2.7190000000000003</c:v>
                </c:pt>
                <c:pt idx="1992">
                  <c:v>2.7199999999999998</c:v>
                </c:pt>
                <c:pt idx="1993">
                  <c:v>2.7169999999999996</c:v>
                </c:pt>
                <c:pt idx="1994">
                  <c:v>2.721000000000001</c:v>
                </c:pt>
                <c:pt idx="1995">
                  <c:v>2.721000000000001</c:v>
                </c:pt>
                <c:pt idx="1996">
                  <c:v>2.721000000000001</c:v>
                </c:pt>
                <c:pt idx="1997">
                  <c:v>2.7169999999999996</c:v>
                </c:pt>
                <c:pt idx="1998">
                  <c:v>2.7199999999999998</c:v>
                </c:pt>
                <c:pt idx="1999">
                  <c:v>2.7180000000000009</c:v>
                </c:pt>
                <c:pt idx="2000">
                  <c:v>2.721000000000001</c:v>
                </c:pt>
                <c:pt idx="2001">
                  <c:v>2.7180000000000009</c:v>
                </c:pt>
                <c:pt idx="2002">
                  <c:v>2.721000000000001</c:v>
                </c:pt>
                <c:pt idx="2003">
                  <c:v>2.7180000000000009</c:v>
                </c:pt>
                <c:pt idx="2004">
                  <c:v>2.721000000000001</c:v>
                </c:pt>
                <c:pt idx="2005">
                  <c:v>2.7190000000000003</c:v>
                </c:pt>
                <c:pt idx="2006">
                  <c:v>2.7190000000000003</c:v>
                </c:pt>
                <c:pt idx="2007">
                  <c:v>2.7220000000000004</c:v>
                </c:pt>
                <c:pt idx="2008">
                  <c:v>2.7229999999999999</c:v>
                </c:pt>
                <c:pt idx="2009">
                  <c:v>2.7229999999999999</c:v>
                </c:pt>
                <c:pt idx="2010">
                  <c:v>2.7229999999999999</c:v>
                </c:pt>
                <c:pt idx="2011">
                  <c:v>2.7190000000000003</c:v>
                </c:pt>
                <c:pt idx="2012">
                  <c:v>2.7240000000000011</c:v>
                </c:pt>
                <c:pt idx="2013">
                  <c:v>2.7240000000000011</c:v>
                </c:pt>
                <c:pt idx="2014">
                  <c:v>2.7240000000000011</c:v>
                </c:pt>
                <c:pt idx="2015">
                  <c:v>2.7199999999999998</c:v>
                </c:pt>
                <c:pt idx="2016">
                  <c:v>2.7250000000000005</c:v>
                </c:pt>
                <c:pt idx="2017">
                  <c:v>2.7240000000000011</c:v>
                </c:pt>
                <c:pt idx="2018">
                  <c:v>2.7250000000000005</c:v>
                </c:pt>
                <c:pt idx="2019">
                  <c:v>2.721000000000001</c:v>
                </c:pt>
                <c:pt idx="2020">
                  <c:v>2.7250000000000005</c:v>
                </c:pt>
                <c:pt idx="2021">
                  <c:v>2.726</c:v>
                </c:pt>
                <c:pt idx="2022">
                  <c:v>2.7220000000000004</c:v>
                </c:pt>
                <c:pt idx="2023">
                  <c:v>2.726</c:v>
                </c:pt>
                <c:pt idx="2024">
                  <c:v>2.7270000000000012</c:v>
                </c:pt>
                <c:pt idx="2025">
                  <c:v>2.726</c:v>
                </c:pt>
                <c:pt idx="2026">
                  <c:v>2.7250000000000005</c:v>
                </c:pt>
                <c:pt idx="2027">
                  <c:v>2.7250000000000005</c:v>
                </c:pt>
                <c:pt idx="2028">
                  <c:v>2.726</c:v>
                </c:pt>
                <c:pt idx="2029">
                  <c:v>2.7240000000000011</c:v>
                </c:pt>
                <c:pt idx="2030">
                  <c:v>2.7270000000000012</c:v>
                </c:pt>
                <c:pt idx="2031">
                  <c:v>2.726</c:v>
                </c:pt>
                <c:pt idx="2032">
                  <c:v>2.726</c:v>
                </c:pt>
                <c:pt idx="2033">
                  <c:v>2.7250000000000005</c:v>
                </c:pt>
                <c:pt idx="2034">
                  <c:v>2.7270000000000012</c:v>
                </c:pt>
                <c:pt idx="2035">
                  <c:v>2.7290000000000001</c:v>
                </c:pt>
                <c:pt idx="2036">
                  <c:v>2.7280000000000006</c:v>
                </c:pt>
                <c:pt idx="2037">
                  <c:v>2.7290000000000001</c:v>
                </c:pt>
                <c:pt idx="2038">
                  <c:v>2.726</c:v>
                </c:pt>
                <c:pt idx="2039">
                  <c:v>2.7299999999999995</c:v>
                </c:pt>
                <c:pt idx="2040">
                  <c:v>2.7290000000000001</c:v>
                </c:pt>
                <c:pt idx="2041">
                  <c:v>2.7290000000000001</c:v>
                </c:pt>
                <c:pt idx="2042">
                  <c:v>2.7290000000000001</c:v>
                </c:pt>
                <c:pt idx="2043">
                  <c:v>2.7299999999999995</c:v>
                </c:pt>
                <c:pt idx="2044">
                  <c:v>2.7280000000000006</c:v>
                </c:pt>
                <c:pt idx="2045">
                  <c:v>2.7280000000000006</c:v>
                </c:pt>
                <c:pt idx="2046">
                  <c:v>2.7310000000000008</c:v>
                </c:pt>
                <c:pt idx="2047">
                  <c:v>2.7290000000000001</c:v>
                </c:pt>
                <c:pt idx="2048">
                  <c:v>2.7310000000000008</c:v>
                </c:pt>
                <c:pt idx="2049">
                  <c:v>2.7280000000000006</c:v>
                </c:pt>
                <c:pt idx="2050">
                  <c:v>2.7290000000000001</c:v>
                </c:pt>
                <c:pt idx="2051">
                  <c:v>2.7290000000000001</c:v>
                </c:pt>
                <c:pt idx="2052">
                  <c:v>2.7320000000000002</c:v>
                </c:pt>
                <c:pt idx="2053">
                  <c:v>2.7290000000000001</c:v>
                </c:pt>
                <c:pt idx="2054">
                  <c:v>2.7310000000000008</c:v>
                </c:pt>
                <c:pt idx="2055">
                  <c:v>2.7329999999999997</c:v>
                </c:pt>
                <c:pt idx="2056">
                  <c:v>2.7329999999999997</c:v>
                </c:pt>
                <c:pt idx="2057">
                  <c:v>2.7299999999999995</c:v>
                </c:pt>
                <c:pt idx="2058">
                  <c:v>2.7320000000000002</c:v>
                </c:pt>
                <c:pt idx="2059">
                  <c:v>2.7329999999999997</c:v>
                </c:pt>
                <c:pt idx="2060">
                  <c:v>2.7329999999999997</c:v>
                </c:pt>
                <c:pt idx="2061">
                  <c:v>2.7310000000000008</c:v>
                </c:pt>
                <c:pt idx="2062">
                  <c:v>2.7310000000000008</c:v>
                </c:pt>
                <c:pt idx="2063">
                  <c:v>2.7340000000000009</c:v>
                </c:pt>
                <c:pt idx="2064">
                  <c:v>2.7340000000000009</c:v>
                </c:pt>
                <c:pt idx="2065">
                  <c:v>2.7310000000000008</c:v>
                </c:pt>
                <c:pt idx="2066">
                  <c:v>2.7310000000000008</c:v>
                </c:pt>
                <c:pt idx="2067">
                  <c:v>2.7350000000000003</c:v>
                </c:pt>
                <c:pt idx="2068">
                  <c:v>2.7350000000000003</c:v>
                </c:pt>
                <c:pt idx="2069">
                  <c:v>2.7329999999999997</c:v>
                </c:pt>
                <c:pt idx="2070">
                  <c:v>2.7350000000000003</c:v>
                </c:pt>
                <c:pt idx="2071">
                  <c:v>2.7359999999999998</c:v>
                </c:pt>
                <c:pt idx="2072">
                  <c:v>2.7320000000000002</c:v>
                </c:pt>
                <c:pt idx="2073">
                  <c:v>2.7359999999999998</c:v>
                </c:pt>
                <c:pt idx="2074">
                  <c:v>2.7359999999999998</c:v>
                </c:pt>
                <c:pt idx="2075">
                  <c:v>2.7359999999999998</c:v>
                </c:pt>
                <c:pt idx="2076">
                  <c:v>2.737000000000001</c:v>
                </c:pt>
                <c:pt idx="2077">
                  <c:v>2.737000000000001</c:v>
                </c:pt>
                <c:pt idx="2078">
                  <c:v>2.7380000000000004</c:v>
                </c:pt>
                <c:pt idx="2079">
                  <c:v>2.7380000000000004</c:v>
                </c:pt>
                <c:pt idx="2080">
                  <c:v>2.7350000000000003</c:v>
                </c:pt>
                <c:pt idx="2081">
                  <c:v>2.737000000000001</c:v>
                </c:pt>
                <c:pt idx="2082">
                  <c:v>2.7340000000000009</c:v>
                </c:pt>
                <c:pt idx="2083">
                  <c:v>2.737000000000001</c:v>
                </c:pt>
                <c:pt idx="2084">
                  <c:v>2.7389999999999999</c:v>
                </c:pt>
                <c:pt idx="2085">
                  <c:v>2.7359999999999998</c:v>
                </c:pt>
                <c:pt idx="2086">
                  <c:v>2.7389999999999999</c:v>
                </c:pt>
                <c:pt idx="2087">
                  <c:v>2.7359999999999998</c:v>
                </c:pt>
                <c:pt idx="2088">
                  <c:v>2.7389999999999999</c:v>
                </c:pt>
                <c:pt idx="2089">
                  <c:v>2.737000000000001</c:v>
                </c:pt>
                <c:pt idx="2090">
                  <c:v>2.7400000000000011</c:v>
                </c:pt>
                <c:pt idx="2091">
                  <c:v>2.7359999999999998</c:v>
                </c:pt>
                <c:pt idx="2092">
                  <c:v>2.737000000000001</c:v>
                </c:pt>
                <c:pt idx="2093">
                  <c:v>2.7410000000000005</c:v>
                </c:pt>
                <c:pt idx="2094">
                  <c:v>2.7380000000000004</c:v>
                </c:pt>
                <c:pt idx="2095">
                  <c:v>2.7380000000000004</c:v>
                </c:pt>
                <c:pt idx="2096">
                  <c:v>2.7400000000000011</c:v>
                </c:pt>
                <c:pt idx="2097">
                  <c:v>2.7389999999999999</c:v>
                </c:pt>
                <c:pt idx="2098">
                  <c:v>2.7410000000000005</c:v>
                </c:pt>
                <c:pt idx="2099">
                  <c:v>2.7380000000000004</c:v>
                </c:pt>
                <c:pt idx="2100">
                  <c:v>2.7410000000000005</c:v>
                </c:pt>
                <c:pt idx="2101">
                  <c:v>2.7389999999999999</c:v>
                </c:pt>
                <c:pt idx="2102">
                  <c:v>2.742</c:v>
                </c:pt>
                <c:pt idx="2103">
                  <c:v>2.742</c:v>
                </c:pt>
                <c:pt idx="2104">
                  <c:v>2.7430000000000012</c:v>
                </c:pt>
                <c:pt idx="2105">
                  <c:v>2.742</c:v>
                </c:pt>
                <c:pt idx="2106">
                  <c:v>2.742</c:v>
                </c:pt>
                <c:pt idx="2107">
                  <c:v>2.742</c:v>
                </c:pt>
                <c:pt idx="2108">
                  <c:v>2.7410000000000005</c:v>
                </c:pt>
                <c:pt idx="2109">
                  <c:v>2.7410000000000005</c:v>
                </c:pt>
                <c:pt idx="2110">
                  <c:v>2.7450000000000001</c:v>
                </c:pt>
                <c:pt idx="2111">
                  <c:v>2.7440000000000007</c:v>
                </c:pt>
                <c:pt idx="2112">
                  <c:v>2.7440000000000007</c:v>
                </c:pt>
                <c:pt idx="2113">
                  <c:v>2.7430000000000012</c:v>
                </c:pt>
                <c:pt idx="2114">
                  <c:v>2.7440000000000007</c:v>
                </c:pt>
                <c:pt idx="2115">
                  <c:v>2.7440000000000007</c:v>
                </c:pt>
                <c:pt idx="2116">
                  <c:v>2.7450000000000001</c:v>
                </c:pt>
                <c:pt idx="2117">
                  <c:v>2.7459999999999996</c:v>
                </c:pt>
                <c:pt idx="2118">
                  <c:v>2.7430000000000012</c:v>
                </c:pt>
                <c:pt idx="2119">
                  <c:v>2.7430000000000012</c:v>
                </c:pt>
                <c:pt idx="2120">
                  <c:v>2.7450000000000001</c:v>
                </c:pt>
                <c:pt idx="2121">
                  <c:v>2.7450000000000001</c:v>
                </c:pt>
                <c:pt idx="2122">
                  <c:v>2.7459999999999996</c:v>
                </c:pt>
                <c:pt idx="2123">
                  <c:v>2.7430000000000012</c:v>
                </c:pt>
                <c:pt idx="2124">
                  <c:v>2.7470000000000008</c:v>
                </c:pt>
                <c:pt idx="2125">
                  <c:v>2.7470000000000008</c:v>
                </c:pt>
                <c:pt idx="2126">
                  <c:v>2.7470000000000008</c:v>
                </c:pt>
                <c:pt idx="2127">
                  <c:v>2.7480000000000002</c:v>
                </c:pt>
                <c:pt idx="2128">
                  <c:v>2.7450000000000001</c:v>
                </c:pt>
                <c:pt idx="2129">
                  <c:v>2.7450000000000001</c:v>
                </c:pt>
                <c:pt idx="2130">
                  <c:v>2.7459999999999996</c:v>
                </c:pt>
                <c:pt idx="2131">
                  <c:v>2.7480000000000002</c:v>
                </c:pt>
                <c:pt idx="2132">
                  <c:v>2.7459999999999996</c:v>
                </c:pt>
                <c:pt idx="2133">
                  <c:v>2.7489999999999997</c:v>
                </c:pt>
                <c:pt idx="2134">
                  <c:v>2.7459999999999996</c:v>
                </c:pt>
                <c:pt idx="2135">
                  <c:v>2.7489999999999997</c:v>
                </c:pt>
                <c:pt idx="2136">
                  <c:v>2.7500000000000009</c:v>
                </c:pt>
                <c:pt idx="2137">
                  <c:v>2.7489999999999997</c:v>
                </c:pt>
                <c:pt idx="2138">
                  <c:v>2.7459999999999996</c:v>
                </c:pt>
                <c:pt idx="2139">
                  <c:v>2.7500000000000009</c:v>
                </c:pt>
                <c:pt idx="2140">
                  <c:v>2.7510000000000003</c:v>
                </c:pt>
                <c:pt idx="2141">
                  <c:v>2.7480000000000002</c:v>
                </c:pt>
                <c:pt idx="2142">
                  <c:v>2.7510000000000003</c:v>
                </c:pt>
                <c:pt idx="2143">
                  <c:v>2.7500000000000009</c:v>
                </c:pt>
                <c:pt idx="2144">
                  <c:v>2.7519999999999998</c:v>
                </c:pt>
                <c:pt idx="2145">
                  <c:v>2.7510000000000003</c:v>
                </c:pt>
                <c:pt idx="2146">
                  <c:v>2.7480000000000002</c:v>
                </c:pt>
                <c:pt idx="2147">
                  <c:v>2.7500000000000009</c:v>
                </c:pt>
                <c:pt idx="2148">
                  <c:v>2.7510000000000003</c:v>
                </c:pt>
                <c:pt idx="2149">
                  <c:v>2.7480000000000002</c:v>
                </c:pt>
                <c:pt idx="2150">
                  <c:v>2.7519999999999998</c:v>
                </c:pt>
                <c:pt idx="2151">
                  <c:v>2.7519999999999998</c:v>
                </c:pt>
                <c:pt idx="2152">
                  <c:v>2.7540000000000004</c:v>
                </c:pt>
                <c:pt idx="2153">
                  <c:v>2.7540000000000004</c:v>
                </c:pt>
                <c:pt idx="2154">
                  <c:v>2.7510000000000003</c:v>
                </c:pt>
                <c:pt idx="2155">
                  <c:v>2.7510000000000003</c:v>
                </c:pt>
                <c:pt idx="2156">
                  <c:v>2.753000000000001</c:v>
                </c:pt>
                <c:pt idx="2157">
                  <c:v>2.7500000000000009</c:v>
                </c:pt>
                <c:pt idx="2158">
                  <c:v>2.753000000000001</c:v>
                </c:pt>
                <c:pt idx="2159">
                  <c:v>2.7519999999999998</c:v>
                </c:pt>
                <c:pt idx="2160">
                  <c:v>2.7510000000000003</c:v>
                </c:pt>
                <c:pt idx="2161">
                  <c:v>2.7510000000000003</c:v>
                </c:pt>
                <c:pt idx="2162">
                  <c:v>2.7510000000000003</c:v>
                </c:pt>
                <c:pt idx="2163">
                  <c:v>2.753000000000001</c:v>
                </c:pt>
                <c:pt idx="2164">
                  <c:v>2.7549999999999999</c:v>
                </c:pt>
                <c:pt idx="2165">
                  <c:v>2.7549999999999999</c:v>
                </c:pt>
                <c:pt idx="2166">
                  <c:v>2.7519999999999998</c:v>
                </c:pt>
                <c:pt idx="2167">
                  <c:v>2.7560000000000011</c:v>
                </c:pt>
                <c:pt idx="2168">
                  <c:v>2.7560000000000011</c:v>
                </c:pt>
                <c:pt idx="2169">
                  <c:v>2.7540000000000004</c:v>
                </c:pt>
                <c:pt idx="2170">
                  <c:v>2.7560000000000011</c:v>
                </c:pt>
                <c:pt idx="2171">
                  <c:v>2.7560000000000011</c:v>
                </c:pt>
                <c:pt idx="2172">
                  <c:v>2.7560000000000011</c:v>
                </c:pt>
                <c:pt idx="2173">
                  <c:v>2.7570000000000006</c:v>
                </c:pt>
                <c:pt idx="2174">
                  <c:v>2.7570000000000006</c:v>
                </c:pt>
                <c:pt idx="2175">
                  <c:v>2.758</c:v>
                </c:pt>
                <c:pt idx="2176">
                  <c:v>2.758</c:v>
                </c:pt>
                <c:pt idx="2177">
                  <c:v>2.7590000000000012</c:v>
                </c:pt>
                <c:pt idx="2178">
                  <c:v>2.758</c:v>
                </c:pt>
                <c:pt idx="2179">
                  <c:v>2.758</c:v>
                </c:pt>
                <c:pt idx="2180">
                  <c:v>2.7549999999999999</c:v>
                </c:pt>
                <c:pt idx="2181">
                  <c:v>2.758</c:v>
                </c:pt>
                <c:pt idx="2182">
                  <c:v>2.7590000000000012</c:v>
                </c:pt>
                <c:pt idx="2183">
                  <c:v>2.7590000000000012</c:v>
                </c:pt>
                <c:pt idx="2184">
                  <c:v>2.7590000000000012</c:v>
                </c:pt>
                <c:pt idx="2185">
                  <c:v>2.7600000000000007</c:v>
                </c:pt>
                <c:pt idx="2186">
                  <c:v>2.7600000000000007</c:v>
                </c:pt>
                <c:pt idx="2187">
                  <c:v>2.758</c:v>
                </c:pt>
                <c:pt idx="2188">
                  <c:v>2.758</c:v>
                </c:pt>
                <c:pt idx="2189">
                  <c:v>2.7610000000000001</c:v>
                </c:pt>
                <c:pt idx="2190">
                  <c:v>2.7610000000000001</c:v>
                </c:pt>
                <c:pt idx="2191">
                  <c:v>2.7619999999999996</c:v>
                </c:pt>
                <c:pt idx="2192">
                  <c:v>2.7619999999999996</c:v>
                </c:pt>
                <c:pt idx="2193">
                  <c:v>2.7590000000000012</c:v>
                </c:pt>
                <c:pt idx="2194">
                  <c:v>2.7619999999999996</c:v>
                </c:pt>
                <c:pt idx="2195">
                  <c:v>2.7590000000000012</c:v>
                </c:pt>
                <c:pt idx="2196">
                  <c:v>2.7630000000000008</c:v>
                </c:pt>
                <c:pt idx="2197">
                  <c:v>2.7590000000000012</c:v>
                </c:pt>
                <c:pt idx="2198">
                  <c:v>2.7590000000000012</c:v>
                </c:pt>
                <c:pt idx="2199">
                  <c:v>2.7619999999999996</c:v>
                </c:pt>
                <c:pt idx="2200">
                  <c:v>2.7590000000000012</c:v>
                </c:pt>
                <c:pt idx="2201">
                  <c:v>2.7600000000000007</c:v>
                </c:pt>
                <c:pt idx="2202">
                  <c:v>2.7640000000000002</c:v>
                </c:pt>
                <c:pt idx="2203">
                  <c:v>2.7600000000000007</c:v>
                </c:pt>
                <c:pt idx="2204">
                  <c:v>2.7630000000000008</c:v>
                </c:pt>
                <c:pt idx="2205">
                  <c:v>2.7640000000000002</c:v>
                </c:pt>
                <c:pt idx="2206">
                  <c:v>2.7649999999999997</c:v>
                </c:pt>
                <c:pt idx="2207">
                  <c:v>2.7640000000000002</c:v>
                </c:pt>
                <c:pt idx="2208">
                  <c:v>2.7610000000000001</c:v>
                </c:pt>
                <c:pt idx="2209">
                  <c:v>2.7640000000000002</c:v>
                </c:pt>
                <c:pt idx="2210">
                  <c:v>2.7649999999999997</c:v>
                </c:pt>
                <c:pt idx="2211">
                  <c:v>2.7640000000000002</c:v>
                </c:pt>
                <c:pt idx="2212">
                  <c:v>2.7649999999999997</c:v>
                </c:pt>
                <c:pt idx="2213">
                  <c:v>2.7649999999999997</c:v>
                </c:pt>
                <c:pt idx="2214">
                  <c:v>2.7630000000000008</c:v>
                </c:pt>
                <c:pt idx="2215">
                  <c:v>2.7660000000000009</c:v>
                </c:pt>
                <c:pt idx="2216">
                  <c:v>2.7660000000000009</c:v>
                </c:pt>
                <c:pt idx="2217">
                  <c:v>2.7640000000000002</c:v>
                </c:pt>
                <c:pt idx="2218">
                  <c:v>2.7670000000000003</c:v>
                </c:pt>
                <c:pt idx="2219">
                  <c:v>2.7660000000000009</c:v>
                </c:pt>
                <c:pt idx="2220">
                  <c:v>2.7630000000000008</c:v>
                </c:pt>
                <c:pt idx="2221">
                  <c:v>2.7670000000000003</c:v>
                </c:pt>
                <c:pt idx="2222">
                  <c:v>2.7670000000000003</c:v>
                </c:pt>
                <c:pt idx="2223">
                  <c:v>2.7649999999999997</c:v>
                </c:pt>
                <c:pt idx="2224">
                  <c:v>2.7649999999999997</c:v>
                </c:pt>
                <c:pt idx="2225">
                  <c:v>2.7670000000000003</c:v>
                </c:pt>
                <c:pt idx="2226">
                  <c:v>2.769000000000001</c:v>
                </c:pt>
                <c:pt idx="2227">
                  <c:v>2.7660000000000009</c:v>
                </c:pt>
                <c:pt idx="2228">
                  <c:v>2.769000000000001</c:v>
                </c:pt>
                <c:pt idx="2229">
                  <c:v>2.769000000000001</c:v>
                </c:pt>
                <c:pt idx="2230">
                  <c:v>2.769000000000001</c:v>
                </c:pt>
                <c:pt idx="2231">
                  <c:v>2.769000000000001</c:v>
                </c:pt>
                <c:pt idx="2232">
                  <c:v>2.769000000000001</c:v>
                </c:pt>
                <c:pt idx="2233">
                  <c:v>2.7670000000000003</c:v>
                </c:pt>
                <c:pt idx="2234">
                  <c:v>2.7709999999999999</c:v>
                </c:pt>
                <c:pt idx="2235">
                  <c:v>2.7700000000000005</c:v>
                </c:pt>
                <c:pt idx="2236">
                  <c:v>2.7700000000000005</c:v>
                </c:pt>
                <c:pt idx="2237">
                  <c:v>2.7700000000000005</c:v>
                </c:pt>
                <c:pt idx="2238">
                  <c:v>2.7709999999999999</c:v>
                </c:pt>
                <c:pt idx="2239">
                  <c:v>2.7709999999999999</c:v>
                </c:pt>
                <c:pt idx="2240">
                  <c:v>2.7709999999999999</c:v>
                </c:pt>
                <c:pt idx="2241">
                  <c:v>2.7720000000000011</c:v>
                </c:pt>
                <c:pt idx="2242">
                  <c:v>2.7720000000000011</c:v>
                </c:pt>
                <c:pt idx="2243">
                  <c:v>2.7709999999999999</c:v>
                </c:pt>
                <c:pt idx="2244">
                  <c:v>2.7730000000000006</c:v>
                </c:pt>
                <c:pt idx="2245">
                  <c:v>2.7730000000000006</c:v>
                </c:pt>
                <c:pt idx="2246">
                  <c:v>2.7750000000000012</c:v>
                </c:pt>
                <c:pt idx="2247">
                  <c:v>2.774</c:v>
                </c:pt>
                <c:pt idx="2248">
                  <c:v>2.774</c:v>
                </c:pt>
                <c:pt idx="2249">
                  <c:v>2.774</c:v>
                </c:pt>
                <c:pt idx="2250">
                  <c:v>2.7750000000000012</c:v>
                </c:pt>
                <c:pt idx="2251">
                  <c:v>2.7750000000000012</c:v>
                </c:pt>
                <c:pt idx="2252">
                  <c:v>2.7760000000000007</c:v>
                </c:pt>
                <c:pt idx="2253">
                  <c:v>2.7720000000000011</c:v>
                </c:pt>
                <c:pt idx="2254">
                  <c:v>2.7750000000000012</c:v>
                </c:pt>
                <c:pt idx="2255">
                  <c:v>2.7770000000000001</c:v>
                </c:pt>
                <c:pt idx="2256">
                  <c:v>2.7770000000000001</c:v>
                </c:pt>
                <c:pt idx="2257">
                  <c:v>2.7770000000000001</c:v>
                </c:pt>
                <c:pt idx="2258">
                  <c:v>2.7779999999999996</c:v>
                </c:pt>
                <c:pt idx="2259">
                  <c:v>2.7779999999999996</c:v>
                </c:pt>
                <c:pt idx="2260">
                  <c:v>2.7770000000000001</c:v>
                </c:pt>
                <c:pt idx="2261">
                  <c:v>2.7750000000000012</c:v>
                </c:pt>
                <c:pt idx="2262">
                  <c:v>2.7779999999999996</c:v>
                </c:pt>
                <c:pt idx="2263">
                  <c:v>2.7790000000000008</c:v>
                </c:pt>
                <c:pt idx="2264">
                  <c:v>2.7800000000000002</c:v>
                </c:pt>
                <c:pt idx="2265">
                  <c:v>2.7790000000000008</c:v>
                </c:pt>
                <c:pt idx="2266">
                  <c:v>2.7809999999999997</c:v>
                </c:pt>
                <c:pt idx="2267">
                  <c:v>2.7800000000000002</c:v>
                </c:pt>
                <c:pt idx="2268">
                  <c:v>2.7770000000000001</c:v>
                </c:pt>
                <c:pt idx="2269">
                  <c:v>2.7779999999999996</c:v>
                </c:pt>
                <c:pt idx="2270">
                  <c:v>2.7800000000000002</c:v>
                </c:pt>
                <c:pt idx="2271">
                  <c:v>2.7820000000000009</c:v>
                </c:pt>
                <c:pt idx="2272">
                  <c:v>2.7820000000000009</c:v>
                </c:pt>
                <c:pt idx="2273">
                  <c:v>2.7830000000000004</c:v>
                </c:pt>
                <c:pt idx="2274">
                  <c:v>2.7830000000000004</c:v>
                </c:pt>
                <c:pt idx="2275">
                  <c:v>2.7809999999999997</c:v>
                </c:pt>
                <c:pt idx="2276">
                  <c:v>2.7830000000000004</c:v>
                </c:pt>
                <c:pt idx="2277">
                  <c:v>2.785000000000001</c:v>
                </c:pt>
                <c:pt idx="2278">
                  <c:v>2.7839999999999998</c:v>
                </c:pt>
                <c:pt idx="2279">
                  <c:v>2.7820000000000009</c:v>
                </c:pt>
                <c:pt idx="2280">
                  <c:v>2.785000000000001</c:v>
                </c:pt>
                <c:pt idx="2281">
                  <c:v>2.785000000000001</c:v>
                </c:pt>
                <c:pt idx="2282">
                  <c:v>2.7860000000000005</c:v>
                </c:pt>
                <c:pt idx="2283">
                  <c:v>2.7869999999999999</c:v>
                </c:pt>
                <c:pt idx="2284">
                  <c:v>2.7869999999999999</c:v>
                </c:pt>
                <c:pt idx="2285">
                  <c:v>2.79</c:v>
                </c:pt>
                <c:pt idx="2286">
                  <c:v>2.7880000000000011</c:v>
                </c:pt>
                <c:pt idx="2287">
                  <c:v>2.7890000000000006</c:v>
                </c:pt>
                <c:pt idx="2288">
                  <c:v>2.789000000000001</c:v>
                </c:pt>
                <c:pt idx="2289">
                  <c:v>2.7900000000000005</c:v>
                </c:pt>
                <c:pt idx="2290">
                  <c:v>2.789000000000001</c:v>
                </c:pt>
                <c:pt idx="2291">
                  <c:v>2.7900000000000005</c:v>
                </c:pt>
                <c:pt idx="2292">
                  <c:v>2.7909999999999999</c:v>
                </c:pt>
                <c:pt idx="2293">
                  <c:v>2.7870000000000004</c:v>
                </c:pt>
                <c:pt idx="2294">
                  <c:v>2.7900000000000005</c:v>
                </c:pt>
                <c:pt idx="2295">
                  <c:v>2.789000000000001</c:v>
                </c:pt>
                <c:pt idx="2296">
                  <c:v>2.7920000000000011</c:v>
                </c:pt>
                <c:pt idx="2297">
                  <c:v>2.7920000000000011</c:v>
                </c:pt>
                <c:pt idx="2298">
                  <c:v>2.7900000000000005</c:v>
                </c:pt>
                <c:pt idx="2299">
                  <c:v>2.7930000000000006</c:v>
                </c:pt>
                <c:pt idx="2300">
                  <c:v>2.7930000000000006</c:v>
                </c:pt>
                <c:pt idx="2301">
                  <c:v>2.794</c:v>
                </c:pt>
                <c:pt idx="2302">
                  <c:v>2.7950000000000013</c:v>
                </c:pt>
                <c:pt idx="2303">
                  <c:v>2.7950000000000013</c:v>
                </c:pt>
                <c:pt idx="2304">
                  <c:v>2.7950000000000013</c:v>
                </c:pt>
                <c:pt idx="2305">
                  <c:v>2.7950000000000013</c:v>
                </c:pt>
                <c:pt idx="2306">
                  <c:v>2.7950000000000013</c:v>
                </c:pt>
                <c:pt idx="2307">
                  <c:v>2.7950000000000013</c:v>
                </c:pt>
                <c:pt idx="2308">
                  <c:v>2.7960000000000007</c:v>
                </c:pt>
                <c:pt idx="2309">
                  <c:v>2.7960000000000007</c:v>
                </c:pt>
                <c:pt idx="2310">
                  <c:v>2.7970000000000002</c:v>
                </c:pt>
                <c:pt idx="2311">
                  <c:v>2.7980000000000014</c:v>
                </c:pt>
                <c:pt idx="2312">
                  <c:v>2.7970000000000002</c:v>
                </c:pt>
                <c:pt idx="2313">
                  <c:v>2.7980000000000014</c:v>
                </c:pt>
                <c:pt idx="2314">
                  <c:v>2.7990000000000008</c:v>
                </c:pt>
                <c:pt idx="2315">
                  <c:v>2.7990000000000008</c:v>
                </c:pt>
                <c:pt idx="2316">
                  <c:v>2.7990000000000008</c:v>
                </c:pt>
                <c:pt idx="2317">
                  <c:v>2.7990000000000008</c:v>
                </c:pt>
                <c:pt idx="2318">
                  <c:v>2.8000000000000003</c:v>
                </c:pt>
                <c:pt idx="2319">
                  <c:v>2.8000000000000003</c:v>
                </c:pt>
                <c:pt idx="2320">
                  <c:v>2.8009999999999997</c:v>
                </c:pt>
                <c:pt idx="2321">
                  <c:v>2.8009999999999997</c:v>
                </c:pt>
                <c:pt idx="2322">
                  <c:v>2.8020000000000009</c:v>
                </c:pt>
                <c:pt idx="2323">
                  <c:v>2.7990000000000008</c:v>
                </c:pt>
                <c:pt idx="2324">
                  <c:v>2.8030000000000004</c:v>
                </c:pt>
                <c:pt idx="2325">
                  <c:v>2.7990000000000008</c:v>
                </c:pt>
                <c:pt idx="2326">
                  <c:v>2.8030000000000004</c:v>
                </c:pt>
                <c:pt idx="2327">
                  <c:v>2.8039999999999998</c:v>
                </c:pt>
                <c:pt idx="2328">
                  <c:v>2.8030000000000004</c:v>
                </c:pt>
                <c:pt idx="2329">
                  <c:v>2.805000000000001</c:v>
                </c:pt>
                <c:pt idx="2330">
                  <c:v>2.8030000000000004</c:v>
                </c:pt>
                <c:pt idx="2331">
                  <c:v>2.8000000000000003</c:v>
                </c:pt>
                <c:pt idx="2332">
                  <c:v>2.7980000000000014</c:v>
                </c:pt>
                <c:pt idx="2333">
                  <c:v>2.7990000000000008</c:v>
                </c:pt>
                <c:pt idx="2334">
                  <c:v>2.7970000000000002</c:v>
                </c:pt>
                <c:pt idx="2335">
                  <c:v>2.7900000000000005</c:v>
                </c:pt>
                <c:pt idx="2336">
                  <c:v>2.7879999999999998</c:v>
                </c:pt>
                <c:pt idx="2337">
                  <c:v>2.7840000000000003</c:v>
                </c:pt>
                <c:pt idx="2338">
                  <c:v>2.7760000000000011</c:v>
                </c:pt>
                <c:pt idx="2339">
                  <c:v>2.773000000000001</c:v>
                </c:pt>
                <c:pt idx="2340">
                  <c:v>2.7670000000000008</c:v>
                </c:pt>
                <c:pt idx="2341">
                  <c:v>2.7610000000000006</c:v>
                </c:pt>
                <c:pt idx="2342">
                  <c:v>2.7550000000000003</c:v>
                </c:pt>
                <c:pt idx="2343">
                  <c:v>2.7480000000000007</c:v>
                </c:pt>
                <c:pt idx="2344">
                  <c:v>2.7399999999999998</c:v>
                </c:pt>
                <c:pt idx="2345">
                  <c:v>2.7330000000000001</c:v>
                </c:pt>
                <c:pt idx="2346">
                  <c:v>2.7260000000000004</c:v>
                </c:pt>
                <c:pt idx="2347">
                  <c:v>2.7170000000000001</c:v>
                </c:pt>
                <c:pt idx="2348">
                  <c:v>2.7070000000000003</c:v>
                </c:pt>
                <c:pt idx="2349">
                  <c:v>2.7010000000000001</c:v>
                </c:pt>
                <c:pt idx="2350">
                  <c:v>2.6930000000000009</c:v>
                </c:pt>
                <c:pt idx="2351">
                  <c:v>2.6810000000000005</c:v>
                </c:pt>
                <c:pt idx="2352">
                  <c:v>2.6759999999999997</c:v>
                </c:pt>
                <c:pt idx="2353">
                  <c:v>2.6700000000000013</c:v>
                </c:pt>
                <c:pt idx="2354">
                  <c:v>2.6580000000000008</c:v>
                </c:pt>
                <c:pt idx="2355">
                  <c:v>2.65</c:v>
                </c:pt>
                <c:pt idx="2356">
                  <c:v>2.6420000000000008</c:v>
                </c:pt>
                <c:pt idx="2357">
                  <c:v>2.6330000000000005</c:v>
                </c:pt>
                <c:pt idx="2358">
                  <c:v>2.6250000000000013</c:v>
                </c:pt>
                <c:pt idx="2359">
                  <c:v>2.616000000000001</c:v>
                </c:pt>
                <c:pt idx="2360">
                  <c:v>2.6080000000000001</c:v>
                </c:pt>
                <c:pt idx="2361">
                  <c:v>2.5989999999999998</c:v>
                </c:pt>
                <c:pt idx="2362">
                  <c:v>2.5920000000000001</c:v>
                </c:pt>
                <c:pt idx="2363">
                  <c:v>2.584000000000001</c:v>
                </c:pt>
                <c:pt idx="2364">
                  <c:v>2.5750000000000006</c:v>
                </c:pt>
                <c:pt idx="2365">
                  <c:v>2.5640000000000014</c:v>
                </c:pt>
                <c:pt idx="2366">
                  <c:v>2.5569999999999999</c:v>
                </c:pt>
                <c:pt idx="2367">
                  <c:v>2.5490000000000008</c:v>
                </c:pt>
                <c:pt idx="2368">
                  <c:v>2.544</c:v>
                </c:pt>
                <c:pt idx="2369">
                  <c:v>2.5349999999999997</c:v>
                </c:pt>
                <c:pt idx="2370">
                  <c:v>2.528</c:v>
                </c:pt>
                <c:pt idx="2371">
                  <c:v>2.5200000000000009</c:v>
                </c:pt>
                <c:pt idx="2372">
                  <c:v>2.5089999999999999</c:v>
                </c:pt>
                <c:pt idx="2373">
                  <c:v>2.5059999999999998</c:v>
                </c:pt>
                <c:pt idx="2374">
                  <c:v>2.4970000000000012</c:v>
                </c:pt>
                <c:pt idx="2375">
                  <c:v>2.4890000000000003</c:v>
                </c:pt>
                <c:pt idx="2376">
                  <c:v>2.4820000000000007</c:v>
                </c:pt>
                <c:pt idx="2377">
                  <c:v>2.4730000000000003</c:v>
                </c:pt>
                <c:pt idx="2378">
                  <c:v>2.4670000000000001</c:v>
                </c:pt>
                <c:pt idx="2379">
                  <c:v>2.459000000000001</c:v>
                </c:pt>
                <c:pt idx="2380">
                  <c:v>2.4500000000000006</c:v>
                </c:pt>
                <c:pt idx="2381">
                  <c:v>2.4419999999999997</c:v>
                </c:pt>
                <c:pt idx="2382">
                  <c:v>2.4360000000000013</c:v>
                </c:pt>
                <c:pt idx="2383">
                  <c:v>2.4289999999999998</c:v>
                </c:pt>
                <c:pt idx="2384">
                  <c:v>2.4220000000000002</c:v>
                </c:pt>
                <c:pt idx="2385">
                  <c:v>2.4120000000000004</c:v>
                </c:pt>
                <c:pt idx="2386">
                  <c:v>2.4080000000000008</c:v>
                </c:pt>
                <c:pt idx="2387">
                  <c:v>2.4</c:v>
                </c:pt>
                <c:pt idx="2388">
                  <c:v>2.3930000000000002</c:v>
                </c:pt>
                <c:pt idx="2389">
                  <c:v>2.3839999999999999</c:v>
                </c:pt>
                <c:pt idx="2390">
                  <c:v>2.3779999999999997</c:v>
                </c:pt>
                <c:pt idx="2391">
                  <c:v>2.371</c:v>
                </c:pt>
                <c:pt idx="2392">
                  <c:v>2.3630000000000009</c:v>
                </c:pt>
                <c:pt idx="2393">
                  <c:v>2.3560000000000012</c:v>
                </c:pt>
                <c:pt idx="2394">
                  <c:v>2.350000000000001</c:v>
                </c:pt>
                <c:pt idx="2395">
                  <c:v>2.3420000000000001</c:v>
                </c:pt>
                <c:pt idx="2396">
                  <c:v>2.3359999999999999</c:v>
                </c:pt>
                <c:pt idx="2397">
                  <c:v>2.3290000000000002</c:v>
                </c:pt>
                <c:pt idx="2398">
                  <c:v>2.3199999999999998</c:v>
                </c:pt>
                <c:pt idx="2399">
                  <c:v>2.3140000000000014</c:v>
                </c:pt>
                <c:pt idx="2400">
                  <c:v>2.3080000000000012</c:v>
                </c:pt>
                <c:pt idx="2401">
                  <c:v>2.3000000000000003</c:v>
                </c:pt>
                <c:pt idx="2402">
                  <c:v>2.294</c:v>
                </c:pt>
                <c:pt idx="2403">
                  <c:v>2.2840000000000003</c:v>
                </c:pt>
                <c:pt idx="2404">
                  <c:v>2.2790000000000012</c:v>
                </c:pt>
                <c:pt idx="2405">
                  <c:v>2.273000000000001</c:v>
                </c:pt>
                <c:pt idx="2406">
                  <c:v>2.2660000000000013</c:v>
                </c:pt>
                <c:pt idx="2407">
                  <c:v>2.2600000000000011</c:v>
                </c:pt>
                <c:pt idx="2408">
                  <c:v>2.2520000000000002</c:v>
                </c:pt>
                <c:pt idx="2409">
                  <c:v>2.246</c:v>
                </c:pt>
                <c:pt idx="2410">
                  <c:v>2.2399999999999998</c:v>
                </c:pt>
                <c:pt idx="2411">
                  <c:v>2.2320000000000007</c:v>
                </c:pt>
                <c:pt idx="2412">
                  <c:v>2.2269999999999999</c:v>
                </c:pt>
                <c:pt idx="2413">
                  <c:v>2.2209999999999996</c:v>
                </c:pt>
                <c:pt idx="2414">
                  <c:v>2.2130000000000005</c:v>
                </c:pt>
                <c:pt idx="2415">
                  <c:v>2.2060000000000008</c:v>
                </c:pt>
                <c:pt idx="2416">
                  <c:v>2.2000000000000006</c:v>
                </c:pt>
                <c:pt idx="2417">
                  <c:v>2.1930000000000009</c:v>
                </c:pt>
                <c:pt idx="2418">
                  <c:v>2.1880000000000002</c:v>
                </c:pt>
                <c:pt idx="2419">
                  <c:v>2.1810000000000005</c:v>
                </c:pt>
                <c:pt idx="2420">
                  <c:v>2.1740000000000008</c:v>
                </c:pt>
                <c:pt idx="2421">
                  <c:v>2.169</c:v>
                </c:pt>
                <c:pt idx="2422">
                  <c:v>2.1610000000000009</c:v>
                </c:pt>
                <c:pt idx="2423">
                  <c:v>2.153</c:v>
                </c:pt>
                <c:pt idx="2424">
                  <c:v>2.1490000000000005</c:v>
                </c:pt>
                <c:pt idx="2425">
                  <c:v>2.14</c:v>
                </c:pt>
                <c:pt idx="2426">
                  <c:v>2.1360000000000006</c:v>
                </c:pt>
                <c:pt idx="2427">
                  <c:v>2.1300000000000003</c:v>
                </c:pt>
                <c:pt idx="2428">
                  <c:v>2.121</c:v>
                </c:pt>
                <c:pt idx="2429">
                  <c:v>2.1179999999999999</c:v>
                </c:pt>
                <c:pt idx="2430">
                  <c:v>2.1119999999999997</c:v>
                </c:pt>
                <c:pt idx="2431">
                  <c:v>2.105</c:v>
                </c:pt>
                <c:pt idx="2432">
                  <c:v>2.100000000000001</c:v>
                </c:pt>
                <c:pt idx="2433">
                  <c:v>2.0930000000000013</c:v>
                </c:pt>
                <c:pt idx="2434">
                  <c:v>2.0880000000000005</c:v>
                </c:pt>
                <c:pt idx="2435">
                  <c:v>2.0790000000000002</c:v>
                </c:pt>
                <c:pt idx="2436">
                  <c:v>2.0760000000000001</c:v>
                </c:pt>
                <c:pt idx="2437">
                  <c:v>2.0699999999999998</c:v>
                </c:pt>
                <c:pt idx="2438">
                  <c:v>2.0640000000000014</c:v>
                </c:pt>
                <c:pt idx="2439">
                  <c:v>2.0580000000000012</c:v>
                </c:pt>
                <c:pt idx="2440">
                  <c:v>2.0520000000000009</c:v>
                </c:pt>
                <c:pt idx="2441">
                  <c:v>2.0470000000000002</c:v>
                </c:pt>
                <c:pt idx="2442">
                  <c:v>2.039000000000001</c:v>
                </c:pt>
                <c:pt idx="2443">
                  <c:v>2.0320000000000014</c:v>
                </c:pt>
                <c:pt idx="2444">
                  <c:v>2.0300000000000007</c:v>
                </c:pt>
                <c:pt idx="2445">
                  <c:v>2.023000000000001</c:v>
                </c:pt>
                <c:pt idx="2446">
                  <c:v>2.0180000000000002</c:v>
                </c:pt>
                <c:pt idx="2447">
                  <c:v>2.0089999999999999</c:v>
                </c:pt>
                <c:pt idx="2448">
                  <c:v>2.007000000000001</c:v>
                </c:pt>
                <c:pt idx="2449">
                  <c:v>2.0010000000000008</c:v>
                </c:pt>
                <c:pt idx="2450">
                  <c:v>1.9940000000000009</c:v>
                </c:pt>
                <c:pt idx="2451">
                  <c:v>1.9880000000000007</c:v>
                </c:pt>
                <c:pt idx="2452">
                  <c:v>1.9829999999999999</c:v>
                </c:pt>
                <c:pt idx="2453">
                  <c:v>1.9790000000000003</c:v>
                </c:pt>
                <c:pt idx="2454">
                  <c:v>1.9730000000000001</c:v>
                </c:pt>
                <c:pt idx="2455">
                  <c:v>1.965000000000001</c:v>
                </c:pt>
                <c:pt idx="2456">
                  <c:v>1.9630000000000003</c:v>
                </c:pt>
                <c:pt idx="2457">
                  <c:v>1.9570000000000001</c:v>
                </c:pt>
                <c:pt idx="2458">
                  <c:v>1.949000000000001</c:v>
                </c:pt>
                <c:pt idx="2459">
                  <c:v>1.9460000000000008</c:v>
                </c:pt>
                <c:pt idx="2460">
                  <c:v>1.9410000000000001</c:v>
                </c:pt>
                <c:pt idx="2461">
                  <c:v>1.9360000000000011</c:v>
                </c:pt>
                <c:pt idx="2462">
                  <c:v>1.9259999999999995</c:v>
                </c:pt>
                <c:pt idx="2463">
                  <c:v>1.9259999999999995</c:v>
                </c:pt>
                <c:pt idx="2464">
                  <c:v>1.920000000000001</c:v>
                </c:pt>
                <c:pt idx="2465">
                  <c:v>1.9120000000000001</c:v>
                </c:pt>
                <c:pt idx="2466">
                  <c:v>1.9059999999999999</c:v>
                </c:pt>
                <c:pt idx="2467">
                  <c:v>1.9010000000000009</c:v>
                </c:pt>
                <c:pt idx="2468">
                  <c:v>1.8999999999999997</c:v>
                </c:pt>
                <c:pt idx="2469">
                  <c:v>1.8950000000000007</c:v>
                </c:pt>
                <c:pt idx="2470">
                  <c:v>1.8860000000000003</c:v>
                </c:pt>
                <c:pt idx="2471">
                  <c:v>1.8839999999999997</c:v>
                </c:pt>
                <c:pt idx="2472">
                  <c:v>1.8790000000000007</c:v>
                </c:pt>
                <c:pt idx="2473">
                  <c:v>1.8739999999999999</c:v>
                </c:pt>
                <c:pt idx="2474">
                  <c:v>1.8700000000000003</c:v>
                </c:pt>
                <c:pt idx="2475">
                  <c:v>1.861</c:v>
                </c:pt>
                <c:pt idx="2476">
                  <c:v>1.8590000000000011</c:v>
                </c:pt>
                <c:pt idx="2477">
                  <c:v>1.8510000000000002</c:v>
                </c:pt>
                <c:pt idx="2478">
                  <c:v>1.8459999999999994</c:v>
                </c:pt>
                <c:pt idx="2479">
                  <c:v>1.8430000000000011</c:v>
                </c:pt>
                <c:pt idx="2480">
                  <c:v>1.840000000000001</c:v>
                </c:pt>
                <c:pt idx="2481">
                  <c:v>1.8350000000000002</c:v>
                </c:pt>
                <c:pt idx="2482">
                  <c:v>1.8310000000000006</c:v>
                </c:pt>
                <c:pt idx="2483">
                  <c:v>1.8220000000000003</c:v>
                </c:pt>
                <c:pt idx="2484">
                  <c:v>1.8190000000000002</c:v>
                </c:pt>
                <c:pt idx="2485">
                  <c:v>1.8140000000000012</c:v>
                </c:pt>
                <c:pt idx="2486">
                  <c:v>1.8090000000000004</c:v>
                </c:pt>
                <c:pt idx="2487">
                  <c:v>1.8039999999999996</c:v>
                </c:pt>
                <c:pt idx="2488">
                  <c:v>1.7990000000000006</c:v>
                </c:pt>
                <c:pt idx="2489">
                  <c:v>1.7980000000000012</c:v>
                </c:pt>
                <c:pt idx="2490">
                  <c:v>1.7909999999999997</c:v>
                </c:pt>
                <c:pt idx="2491">
                  <c:v>1.7879999999999996</c:v>
                </c:pt>
                <c:pt idx="2492">
                  <c:v>1.7830000000000006</c:v>
                </c:pt>
                <c:pt idx="2493">
                  <c:v>1.7779999999999998</c:v>
                </c:pt>
                <c:pt idx="2494">
                  <c:v>1.7730000000000008</c:v>
                </c:pt>
                <c:pt idx="2495">
                  <c:v>1.7689999999999995</c:v>
                </c:pt>
                <c:pt idx="2496">
                  <c:v>1.7660000000000011</c:v>
                </c:pt>
                <c:pt idx="2497">
                  <c:v>1.7589999999999997</c:v>
                </c:pt>
                <c:pt idx="2498">
                  <c:v>1.7550000000000001</c:v>
                </c:pt>
                <c:pt idx="2499">
                  <c:v>1.7500000000000011</c:v>
                </c:pt>
                <c:pt idx="2500">
                  <c:v>1.7459999999999998</c:v>
                </c:pt>
                <c:pt idx="2501">
                  <c:v>1.7420000000000002</c:v>
                </c:pt>
                <c:pt idx="2502">
                  <c:v>1.7410000000000008</c:v>
                </c:pt>
                <c:pt idx="2503">
                  <c:v>1.7329999999999999</c:v>
                </c:pt>
                <c:pt idx="2504">
                  <c:v>1.7290000000000003</c:v>
                </c:pt>
                <c:pt idx="2505">
                  <c:v>1.7250000000000008</c:v>
                </c:pt>
                <c:pt idx="2506">
                  <c:v>1.7209999999999994</c:v>
                </c:pt>
                <c:pt idx="2507">
                  <c:v>1.715000000000001</c:v>
                </c:pt>
                <c:pt idx="2508">
                  <c:v>1.7109999999999996</c:v>
                </c:pt>
                <c:pt idx="2509">
                  <c:v>1.7079999999999995</c:v>
                </c:pt>
                <c:pt idx="2510">
                  <c:v>1.704</c:v>
                </c:pt>
                <c:pt idx="2511">
                  <c:v>1.699000000000001</c:v>
                </c:pt>
                <c:pt idx="2512">
                  <c:v>1.6979999999999997</c:v>
                </c:pt>
                <c:pt idx="2513">
                  <c:v>1.6919999999999995</c:v>
                </c:pt>
                <c:pt idx="2514">
                  <c:v>1.6900000000000006</c:v>
                </c:pt>
                <c:pt idx="2515">
                  <c:v>1.6830000000000009</c:v>
                </c:pt>
                <c:pt idx="2516">
                  <c:v>1.6789999999999996</c:v>
                </c:pt>
                <c:pt idx="2517">
                  <c:v>1.6759999999999995</c:v>
                </c:pt>
                <c:pt idx="2518">
                  <c:v>1.6710000000000005</c:v>
                </c:pt>
                <c:pt idx="2519">
                  <c:v>1.6710000000000005</c:v>
                </c:pt>
                <c:pt idx="2520">
                  <c:v>1.6640000000000008</c:v>
                </c:pt>
                <c:pt idx="2521">
                  <c:v>1.6599999999999995</c:v>
                </c:pt>
                <c:pt idx="2522">
                  <c:v>1.6550000000000005</c:v>
                </c:pt>
                <c:pt idx="2523">
                  <c:v>1.6510000000000009</c:v>
                </c:pt>
                <c:pt idx="2524">
                  <c:v>1.6510000000000009</c:v>
                </c:pt>
                <c:pt idx="2525">
                  <c:v>1.643</c:v>
                </c:pt>
                <c:pt idx="2526">
                  <c:v>1.64</c:v>
                </c:pt>
                <c:pt idx="2527">
                  <c:v>1.6390000000000005</c:v>
                </c:pt>
                <c:pt idx="2528">
                  <c:v>1.6320000000000008</c:v>
                </c:pt>
                <c:pt idx="2529">
                  <c:v>1.6279999999999994</c:v>
                </c:pt>
                <c:pt idx="2530">
                  <c:v>1.6279999999999994</c:v>
                </c:pt>
                <c:pt idx="2531">
                  <c:v>1.6200000000000003</c:v>
                </c:pt>
                <c:pt idx="2532">
                  <c:v>1.6170000000000002</c:v>
                </c:pt>
                <c:pt idx="2533">
                  <c:v>1.6170000000000002</c:v>
                </c:pt>
                <c:pt idx="2534">
                  <c:v>1.6100000000000005</c:v>
                </c:pt>
                <c:pt idx="2535">
                  <c:v>1.6100000000000005</c:v>
                </c:pt>
                <c:pt idx="2536">
                  <c:v>1.6019999999999996</c:v>
                </c:pt>
                <c:pt idx="2537">
                  <c:v>1.5989999999999995</c:v>
                </c:pt>
                <c:pt idx="2538">
                  <c:v>1.5959999999999994</c:v>
                </c:pt>
                <c:pt idx="2539">
                  <c:v>1.5919999999999999</c:v>
                </c:pt>
                <c:pt idx="2540">
                  <c:v>1.5910000000000004</c:v>
                </c:pt>
                <c:pt idx="2541">
                  <c:v>1.5880000000000003</c:v>
                </c:pt>
                <c:pt idx="2542">
                  <c:v>1.5810000000000006</c:v>
                </c:pt>
                <c:pt idx="2543">
                  <c:v>1.5780000000000005</c:v>
                </c:pt>
                <c:pt idx="2544">
                  <c:v>1.574000000000001</c:v>
                </c:pt>
                <c:pt idx="2545">
                  <c:v>1.5699999999999996</c:v>
                </c:pt>
                <c:pt idx="2546">
                  <c:v>1.5669999999999995</c:v>
                </c:pt>
                <c:pt idx="2547">
                  <c:v>1.5640000000000012</c:v>
                </c:pt>
                <c:pt idx="2548">
                  <c:v>1.5650000000000006</c:v>
                </c:pt>
                <c:pt idx="2549">
                  <c:v>1.5599999999999998</c:v>
                </c:pt>
                <c:pt idx="2550">
                  <c:v>1.5550000000000008</c:v>
                </c:pt>
                <c:pt idx="2551">
                  <c:v>1.5490000000000006</c:v>
                </c:pt>
                <c:pt idx="2552">
                  <c:v>1.5469999999999999</c:v>
                </c:pt>
                <c:pt idx="2553">
                  <c:v>1.5439999999999998</c:v>
                </c:pt>
                <c:pt idx="2554">
                  <c:v>1.5420000000000009</c:v>
                </c:pt>
                <c:pt idx="2555">
                  <c:v>1.5370000000000001</c:v>
                </c:pt>
                <c:pt idx="2556">
                  <c:v>1.534</c:v>
                </c:pt>
                <c:pt idx="2557">
                  <c:v>1.5300000000000005</c:v>
                </c:pt>
                <c:pt idx="2558">
                  <c:v>1.5279999999999998</c:v>
                </c:pt>
                <c:pt idx="2559">
                  <c:v>1.5240000000000002</c:v>
                </c:pt>
                <c:pt idx="2560">
                  <c:v>1.5200000000000007</c:v>
                </c:pt>
                <c:pt idx="2561">
                  <c:v>1.5219999999999996</c:v>
                </c:pt>
                <c:pt idx="2562">
                  <c:v>1.5149999999999999</c:v>
                </c:pt>
                <c:pt idx="2563">
                  <c:v>1.5100000000000009</c:v>
                </c:pt>
                <c:pt idx="2564">
                  <c:v>1.5080000000000002</c:v>
                </c:pt>
                <c:pt idx="2565">
                  <c:v>1.5050000000000001</c:v>
                </c:pt>
                <c:pt idx="2566">
                  <c:v>1.5050000000000001</c:v>
                </c:pt>
                <c:pt idx="2567">
                  <c:v>1.4980000000000004</c:v>
                </c:pt>
                <c:pt idx="2568">
                  <c:v>1.4959999999999998</c:v>
                </c:pt>
                <c:pt idx="2569">
                  <c:v>1.4920000000000002</c:v>
                </c:pt>
                <c:pt idx="2570">
                  <c:v>1.4899999999999995</c:v>
                </c:pt>
                <c:pt idx="2571">
                  <c:v>1.486</c:v>
                </c:pt>
                <c:pt idx="2572">
                  <c:v>1.4829999999999999</c:v>
                </c:pt>
                <c:pt idx="2573">
                  <c:v>1.4799999999999998</c:v>
                </c:pt>
                <c:pt idx="2574">
                  <c:v>1.4769999999999996</c:v>
                </c:pt>
                <c:pt idx="2575">
                  <c:v>1.4750000000000008</c:v>
                </c:pt>
                <c:pt idx="2576">
                  <c:v>1.4720000000000006</c:v>
                </c:pt>
                <c:pt idx="2577">
                  <c:v>1.4680000000000011</c:v>
                </c:pt>
                <c:pt idx="2578">
                  <c:v>1.465000000000001</c:v>
                </c:pt>
                <c:pt idx="2579">
                  <c:v>1.4630000000000003</c:v>
                </c:pt>
                <c:pt idx="2580">
                  <c:v>1.4590000000000007</c:v>
                </c:pt>
                <c:pt idx="2581">
                  <c:v>1.4570000000000001</c:v>
                </c:pt>
                <c:pt idx="2582">
                  <c:v>1.4570000000000001</c:v>
                </c:pt>
                <c:pt idx="2583">
                  <c:v>1.4509999999999998</c:v>
                </c:pt>
                <c:pt idx="2584">
                  <c:v>1.4520000000000011</c:v>
                </c:pt>
                <c:pt idx="2585">
                  <c:v>1.4449999999999996</c:v>
                </c:pt>
                <c:pt idx="2586">
                  <c:v>1.4449999999999996</c:v>
                </c:pt>
                <c:pt idx="2587">
                  <c:v>1.4390000000000012</c:v>
                </c:pt>
                <c:pt idx="2588">
                  <c:v>1.4360000000000011</c:v>
                </c:pt>
                <c:pt idx="2589">
                  <c:v>1.4349999999999998</c:v>
                </c:pt>
                <c:pt idx="2590">
                  <c:v>1.4349999999999998</c:v>
                </c:pt>
                <c:pt idx="2591">
                  <c:v>1.4270000000000007</c:v>
                </c:pt>
                <c:pt idx="2592">
                  <c:v>1.4259999999999995</c:v>
                </c:pt>
                <c:pt idx="2593">
                  <c:v>1.4230000000000012</c:v>
                </c:pt>
                <c:pt idx="2594">
                  <c:v>1.4210000000000005</c:v>
                </c:pt>
                <c:pt idx="2595">
                  <c:v>1.4170000000000009</c:v>
                </c:pt>
                <c:pt idx="2596">
                  <c:v>1.4150000000000003</c:v>
                </c:pt>
                <c:pt idx="2597">
                  <c:v>1.4120000000000001</c:v>
                </c:pt>
                <c:pt idx="2598">
                  <c:v>1.409</c:v>
                </c:pt>
                <c:pt idx="2599">
                  <c:v>1.4059999999999999</c:v>
                </c:pt>
                <c:pt idx="2600">
                  <c:v>1.4050000000000005</c:v>
                </c:pt>
                <c:pt idx="2601">
                  <c:v>1.4020000000000004</c:v>
                </c:pt>
                <c:pt idx="2602">
                  <c:v>1.3990000000000002</c:v>
                </c:pt>
                <c:pt idx="2603">
                  <c:v>1.3960000000000001</c:v>
                </c:pt>
                <c:pt idx="2604">
                  <c:v>1.3920000000000006</c:v>
                </c:pt>
                <c:pt idx="2605">
                  <c:v>1.3939999999999995</c:v>
                </c:pt>
                <c:pt idx="2606">
                  <c:v>1.388000000000001</c:v>
                </c:pt>
                <c:pt idx="2607">
                  <c:v>1.3860000000000003</c:v>
                </c:pt>
                <c:pt idx="2608">
                  <c:v>1.3830000000000002</c:v>
                </c:pt>
                <c:pt idx="2609">
                  <c:v>1.3800000000000001</c:v>
                </c:pt>
                <c:pt idx="2610">
                  <c:v>1.3820000000000008</c:v>
                </c:pt>
                <c:pt idx="2611">
                  <c:v>1.3750000000000011</c:v>
                </c:pt>
                <c:pt idx="2612">
                  <c:v>1.3730000000000004</c:v>
                </c:pt>
                <c:pt idx="2613">
                  <c:v>1.3700000000000003</c:v>
                </c:pt>
                <c:pt idx="2614">
                  <c:v>1.3709999999999998</c:v>
                </c:pt>
                <c:pt idx="2615">
                  <c:v>1.3679999999999997</c:v>
                </c:pt>
                <c:pt idx="2616">
                  <c:v>1.3640000000000001</c:v>
                </c:pt>
                <c:pt idx="2617">
                  <c:v>1.361</c:v>
                </c:pt>
                <c:pt idx="2618">
                  <c:v>1.3579999999999999</c:v>
                </c:pt>
                <c:pt idx="2619">
                  <c:v>1.3590000000000011</c:v>
                </c:pt>
                <c:pt idx="2620">
                  <c:v>1.3540000000000003</c:v>
                </c:pt>
                <c:pt idx="2621">
                  <c:v>1.3510000000000002</c:v>
                </c:pt>
                <c:pt idx="2622">
                  <c:v>1.3489999999999995</c:v>
                </c:pt>
                <c:pt idx="2623">
                  <c:v>1.3459999999999994</c:v>
                </c:pt>
                <c:pt idx="2624">
                  <c:v>1.3430000000000011</c:v>
                </c:pt>
                <c:pt idx="2625">
                  <c:v>1.3419999999999999</c:v>
                </c:pt>
                <c:pt idx="2626">
                  <c:v>1.3389999999999997</c:v>
                </c:pt>
                <c:pt idx="2627">
                  <c:v>1.3359999999999996</c:v>
                </c:pt>
                <c:pt idx="2628">
                  <c:v>1.3340000000000007</c:v>
                </c:pt>
                <c:pt idx="2629">
                  <c:v>1.3320000000000001</c:v>
                </c:pt>
                <c:pt idx="2630">
                  <c:v>1.3310000000000006</c:v>
                </c:pt>
                <c:pt idx="2631">
                  <c:v>1.3300000000000012</c:v>
                </c:pt>
                <c:pt idx="2632">
                  <c:v>1.3250000000000004</c:v>
                </c:pt>
                <c:pt idx="2633">
                  <c:v>1.3229999999999997</c:v>
                </c:pt>
                <c:pt idx="2634">
                  <c:v>1.3199999999999996</c:v>
                </c:pt>
                <c:pt idx="2635">
                  <c:v>1.3190000000000002</c:v>
                </c:pt>
                <c:pt idx="2636">
                  <c:v>1.3169999999999995</c:v>
                </c:pt>
                <c:pt idx="2637">
                  <c:v>1.3180000000000007</c:v>
                </c:pt>
                <c:pt idx="2638">
                  <c:v>1.3110000000000011</c:v>
                </c:pt>
                <c:pt idx="2639">
                  <c:v>1.3110000000000011</c:v>
                </c:pt>
                <c:pt idx="2640">
                  <c:v>1.3069999999999997</c:v>
                </c:pt>
                <c:pt idx="2641">
                  <c:v>1.3069999999999997</c:v>
                </c:pt>
                <c:pt idx="2642">
                  <c:v>1.3030000000000002</c:v>
                </c:pt>
                <c:pt idx="2643">
                  <c:v>1.3039999999999996</c:v>
                </c:pt>
                <c:pt idx="2644">
                  <c:v>1.2980000000000012</c:v>
                </c:pt>
                <c:pt idx="2645">
                  <c:v>1.2960000000000005</c:v>
                </c:pt>
                <c:pt idx="2646">
                  <c:v>1.295000000000001</c:v>
                </c:pt>
                <c:pt idx="2647">
                  <c:v>1.2920000000000009</c:v>
                </c:pt>
                <c:pt idx="2648">
                  <c:v>1.2900000000000003</c:v>
                </c:pt>
                <c:pt idx="2649">
                  <c:v>1.2909999999999997</c:v>
                </c:pt>
                <c:pt idx="2650">
                  <c:v>1.2879999999999996</c:v>
                </c:pt>
                <c:pt idx="2651">
                  <c:v>1.284</c:v>
                </c:pt>
                <c:pt idx="2652">
                  <c:v>1.2820000000000011</c:v>
                </c:pt>
                <c:pt idx="2653">
                  <c:v>1.279000000000001</c:v>
                </c:pt>
                <c:pt idx="2654">
                  <c:v>1.2820000000000011</c:v>
                </c:pt>
                <c:pt idx="2655">
                  <c:v>1.2779999999999998</c:v>
                </c:pt>
                <c:pt idx="2656">
                  <c:v>1.2730000000000008</c:v>
                </c:pt>
                <c:pt idx="2657">
                  <c:v>1.2710000000000001</c:v>
                </c:pt>
                <c:pt idx="2658">
                  <c:v>1.2689999999999995</c:v>
                </c:pt>
                <c:pt idx="2659">
                  <c:v>1.268</c:v>
                </c:pt>
                <c:pt idx="2660">
                  <c:v>1.268</c:v>
                </c:pt>
                <c:pt idx="2661">
                  <c:v>1.2660000000000011</c:v>
                </c:pt>
                <c:pt idx="2662">
                  <c:v>1.2640000000000005</c:v>
                </c:pt>
                <c:pt idx="2663">
                  <c:v>1.2600000000000009</c:v>
                </c:pt>
                <c:pt idx="2664">
                  <c:v>1.2570000000000008</c:v>
                </c:pt>
                <c:pt idx="2665">
                  <c:v>1.2589999999999997</c:v>
                </c:pt>
                <c:pt idx="2666">
                  <c:v>1.2540000000000007</c:v>
                </c:pt>
                <c:pt idx="2667">
                  <c:v>1.252</c:v>
                </c:pt>
                <c:pt idx="2668">
                  <c:v>1.2480000000000004</c:v>
                </c:pt>
                <c:pt idx="2669">
                  <c:v>1.247000000000001</c:v>
                </c:pt>
                <c:pt idx="2670">
                  <c:v>1.2450000000000003</c:v>
                </c:pt>
                <c:pt idx="2671">
                  <c:v>1.247000000000001</c:v>
                </c:pt>
                <c:pt idx="2672">
                  <c:v>1.2440000000000009</c:v>
                </c:pt>
                <c:pt idx="2673">
                  <c:v>1.2390000000000001</c:v>
                </c:pt>
                <c:pt idx="2674">
                  <c:v>1.2380000000000007</c:v>
                </c:pt>
                <c:pt idx="2675">
                  <c:v>1.2350000000000005</c:v>
                </c:pt>
                <c:pt idx="2676">
                  <c:v>1.2369999999999994</c:v>
                </c:pt>
                <c:pt idx="2677">
                  <c:v>1.2320000000000004</c:v>
                </c:pt>
                <c:pt idx="2678">
                  <c:v>1.2299999999999998</c:v>
                </c:pt>
                <c:pt idx="2679">
                  <c:v>1.2290000000000003</c:v>
                </c:pt>
                <c:pt idx="2680">
                  <c:v>1.231000000000001</c:v>
                </c:pt>
                <c:pt idx="2681">
                  <c:v>1.2269999999999996</c:v>
                </c:pt>
                <c:pt idx="2682">
                  <c:v>1.2230000000000001</c:v>
                </c:pt>
                <c:pt idx="2683">
                  <c:v>1.2239999999999995</c:v>
                </c:pt>
                <c:pt idx="2684">
                  <c:v>1.2190000000000005</c:v>
                </c:pt>
                <c:pt idx="2685">
                  <c:v>1.2169999999999999</c:v>
                </c:pt>
                <c:pt idx="2686">
                  <c:v>1.2180000000000011</c:v>
                </c:pt>
                <c:pt idx="2687">
                  <c:v>1.2120000000000009</c:v>
                </c:pt>
                <c:pt idx="2688">
                  <c:v>1.215000000000001</c:v>
                </c:pt>
                <c:pt idx="2689">
                  <c:v>1.2130000000000003</c:v>
                </c:pt>
                <c:pt idx="2690">
                  <c:v>1.2109999999999996</c:v>
                </c:pt>
                <c:pt idx="2691">
                  <c:v>1.2109999999999996</c:v>
                </c:pt>
                <c:pt idx="2692">
                  <c:v>1.2079999999999995</c:v>
                </c:pt>
                <c:pt idx="2693">
                  <c:v>1.2060000000000006</c:v>
                </c:pt>
                <c:pt idx="2694">
                  <c:v>1.2009999999999998</c:v>
                </c:pt>
                <c:pt idx="2695">
                  <c:v>1.204</c:v>
                </c:pt>
                <c:pt idx="2696">
                  <c:v>1.2000000000000004</c:v>
                </c:pt>
                <c:pt idx="2697">
                  <c:v>1.199000000000001</c:v>
                </c:pt>
                <c:pt idx="2698">
                  <c:v>1.199000000000001</c:v>
                </c:pt>
                <c:pt idx="2699">
                  <c:v>1.1960000000000008</c:v>
                </c:pt>
                <c:pt idx="2700">
                  <c:v>1.1940000000000002</c:v>
                </c:pt>
                <c:pt idx="2701">
                  <c:v>1.1919999999999995</c:v>
                </c:pt>
                <c:pt idx="2702">
                  <c:v>1.1910000000000001</c:v>
                </c:pt>
                <c:pt idx="2703">
                  <c:v>1.1860000000000011</c:v>
                </c:pt>
                <c:pt idx="2704">
                  <c:v>1.1870000000000005</c:v>
                </c:pt>
                <c:pt idx="2705">
                  <c:v>1.1860000000000011</c:v>
                </c:pt>
                <c:pt idx="2706">
                  <c:v>1.1840000000000004</c:v>
                </c:pt>
                <c:pt idx="2707">
                  <c:v>1.1819999999999997</c:v>
                </c:pt>
                <c:pt idx="2708">
                  <c:v>1.1810000000000003</c:v>
                </c:pt>
                <c:pt idx="2709">
                  <c:v>1.1789999999999996</c:v>
                </c:pt>
                <c:pt idx="2710">
                  <c:v>1.1770000000000007</c:v>
                </c:pt>
                <c:pt idx="2711">
                  <c:v>1.1770000000000007</c:v>
                </c:pt>
                <c:pt idx="2712">
                  <c:v>1.1730000000000012</c:v>
                </c:pt>
                <c:pt idx="2713">
                  <c:v>1.1730000000000012</c:v>
                </c:pt>
                <c:pt idx="2714">
                  <c:v>1.1710000000000005</c:v>
                </c:pt>
                <c:pt idx="2715">
                  <c:v>1.1670000000000009</c:v>
                </c:pt>
                <c:pt idx="2716">
                  <c:v>1.1650000000000003</c:v>
                </c:pt>
                <c:pt idx="2717">
                  <c:v>1.1629999999999996</c:v>
                </c:pt>
                <c:pt idx="2718">
                  <c:v>1.1650000000000003</c:v>
                </c:pt>
                <c:pt idx="2719">
                  <c:v>1.1629999999999996</c:v>
                </c:pt>
                <c:pt idx="2720">
                  <c:v>1.1620000000000001</c:v>
                </c:pt>
                <c:pt idx="2721">
                  <c:v>1.1570000000000011</c:v>
                </c:pt>
                <c:pt idx="2722">
                  <c:v>1.1580000000000006</c:v>
                </c:pt>
                <c:pt idx="2723">
                  <c:v>1.1559999999999999</c:v>
                </c:pt>
                <c:pt idx="2724">
                  <c:v>1.1550000000000005</c:v>
                </c:pt>
                <c:pt idx="2725">
                  <c:v>1.154000000000001</c:v>
                </c:pt>
                <c:pt idx="2726">
                  <c:v>1.1490000000000002</c:v>
                </c:pt>
                <c:pt idx="2727">
                  <c:v>1.1510000000000009</c:v>
                </c:pt>
                <c:pt idx="2728">
                  <c:v>1.1460000000000001</c:v>
                </c:pt>
                <c:pt idx="2729">
                  <c:v>1.1469999999999996</c:v>
                </c:pt>
                <c:pt idx="2730">
                  <c:v>1.1439999999999995</c:v>
                </c:pt>
                <c:pt idx="2731">
                  <c:v>1.1439999999999995</c:v>
                </c:pt>
                <c:pt idx="2732">
                  <c:v>1.1410000000000011</c:v>
                </c:pt>
                <c:pt idx="2733">
                  <c:v>1.1410000000000011</c:v>
                </c:pt>
                <c:pt idx="2734">
                  <c:v>1.1390000000000005</c:v>
                </c:pt>
                <c:pt idx="2735">
                  <c:v>1.138000000000001</c:v>
                </c:pt>
                <c:pt idx="2736">
                  <c:v>1.1369999999999998</c:v>
                </c:pt>
                <c:pt idx="2737">
                  <c:v>1.1320000000000008</c:v>
                </c:pt>
                <c:pt idx="2738">
                  <c:v>1.1339999999999997</c:v>
                </c:pt>
                <c:pt idx="2739">
                  <c:v>1.1330000000000002</c:v>
                </c:pt>
                <c:pt idx="2740">
                  <c:v>1.1279999999999994</c:v>
                </c:pt>
                <c:pt idx="2741">
                  <c:v>1.1300000000000001</c:v>
                </c:pt>
                <c:pt idx="2742">
                  <c:v>1.1279999999999994</c:v>
                </c:pt>
                <c:pt idx="2743">
                  <c:v>1.1279999999999994</c:v>
                </c:pt>
                <c:pt idx="2744">
                  <c:v>1.1260000000000006</c:v>
                </c:pt>
                <c:pt idx="2745">
                  <c:v>1.1239999999999999</c:v>
                </c:pt>
                <c:pt idx="2746">
                  <c:v>1.1230000000000004</c:v>
                </c:pt>
                <c:pt idx="2747">
                  <c:v>1.1209999999999998</c:v>
                </c:pt>
                <c:pt idx="2748">
                  <c:v>1.1190000000000009</c:v>
                </c:pt>
                <c:pt idx="2749">
                  <c:v>1.1190000000000009</c:v>
                </c:pt>
                <c:pt idx="2750">
                  <c:v>1.1170000000000002</c:v>
                </c:pt>
                <c:pt idx="2751">
                  <c:v>1.1119999999999994</c:v>
                </c:pt>
                <c:pt idx="2752">
                  <c:v>1.1140000000000001</c:v>
                </c:pt>
                <c:pt idx="2753">
                  <c:v>1.1119999999999994</c:v>
                </c:pt>
                <c:pt idx="2754">
                  <c:v>1.111</c:v>
                </c:pt>
                <c:pt idx="2755">
                  <c:v>1.1100000000000005</c:v>
                </c:pt>
                <c:pt idx="2756">
                  <c:v>1.1049999999999998</c:v>
                </c:pt>
                <c:pt idx="2757">
                  <c:v>1.1070000000000004</c:v>
                </c:pt>
                <c:pt idx="2758">
                  <c:v>1.1019999999999996</c:v>
                </c:pt>
                <c:pt idx="2759">
                  <c:v>1.1010000000000002</c:v>
                </c:pt>
                <c:pt idx="2760">
                  <c:v>1.1030000000000009</c:v>
                </c:pt>
                <c:pt idx="2761">
                  <c:v>1.0980000000000001</c:v>
                </c:pt>
                <c:pt idx="2762">
                  <c:v>1.1000000000000008</c:v>
                </c:pt>
                <c:pt idx="2763">
                  <c:v>1.0989999999999995</c:v>
                </c:pt>
                <c:pt idx="2764">
                  <c:v>1.0970000000000006</c:v>
                </c:pt>
                <c:pt idx="2765">
                  <c:v>1.0970000000000006</c:v>
                </c:pt>
                <c:pt idx="2766">
                  <c:v>1.0959999999999994</c:v>
                </c:pt>
                <c:pt idx="2767">
                  <c:v>1.0940000000000005</c:v>
                </c:pt>
                <c:pt idx="2768">
                  <c:v>1.0919999999999999</c:v>
                </c:pt>
                <c:pt idx="2769">
                  <c:v>1.0870000000000009</c:v>
                </c:pt>
                <c:pt idx="2770">
                  <c:v>1.090000000000001</c:v>
                </c:pt>
                <c:pt idx="2771">
                  <c:v>1.0880000000000003</c:v>
                </c:pt>
                <c:pt idx="2772">
                  <c:v>1.0870000000000009</c:v>
                </c:pt>
                <c:pt idx="2773">
                  <c:v>1.0859999999999996</c:v>
                </c:pt>
                <c:pt idx="2774">
                  <c:v>1.0850000000000002</c:v>
                </c:pt>
                <c:pt idx="2775">
                  <c:v>1.0800000000000012</c:v>
                </c:pt>
                <c:pt idx="2776">
                  <c:v>1.0810000000000006</c:v>
                </c:pt>
                <c:pt idx="2777">
                  <c:v>1.0800000000000012</c:v>
                </c:pt>
                <c:pt idx="2778">
                  <c:v>1.0759999999999998</c:v>
                </c:pt>
                <c:pt idx="2779">
                  <c:v>1.0780000000000005</c:v>
                </c:pt>
                <c:pt idx="2780">
                  <c:v>1.074000000000001</c:v>
                </c:pt>
                <c:pt idx="2781">
                  <c:v>1.0759999999999998</c:v>
                </c:pt>
                <c:pt idx="2782">
                  <c:v>1.074000000000001</c:v>
                </c:pt>
                <c:pt idx="2783">
                  <c:v>1.074000000000001</c:v>
                </c:pt>
                <c:pt idx="2784">
                  <c:v>1.0680000000000007</c:v>
                </c:pt>
                <c:pt idx="2785">
                  <c:v>1.0699999999999996</c:v>
                </c:pt>
                <c:pt idx="2786">
                  <c:v>1.0660000000000001</c:v>
                </c:pt>
                <c:pt idx="2787">
                  <c:v>1.0650000000000006</c:v>
                </c:pt>
                <c:pt idx="2788">
                  <c:v>1.0669999999999995</c:v>
                </c:pt>
                <c:pt idx="2789">
                  <c:v>1.0669999999999995</c:v>
                </c:pt>
                <c:pt idx="2790">
                  <c:v>1.0629999999999999</c:v>
                </c:pt>
                <c:pt idx="2791">
                  <c:v>1.0629999999999999</c:v>
                </c:pt>
                <c:pt idx="2792">
                  <c:v>1.0580000000000009</c:v>
                </c:pt>
                <c:pt idx="2793">
                  <c:v>1.0610000000000011</c:v>
                </c:pt>
                <c:pt idx="2794">
                  <c:v>1.0590000000000004</c:v>
                </c:pt>
                <c:pt idx="2795">
                  <c:v>1.0590000000000004</c:v>
                </c:pt>
                <c:pt idx="2796">
                  <c:v>1.0539999999999996</c:v>
                </c:pt>
                <c:pt idx="2797">
                  <c:v>1.0560000000000003</c:v>
                </c:pt>
                <c:pt idx="2798">
                  <c:v>1.0550000000000008</c:v>
                </c:pt>
                <c:pt idx="2799">
                  <c:v>1.0530000000000002</c:v>
                </c:pt>
                <c:pt idx="2800">
                  <c:v>1.0520000000000007</c:v>
                </c:pt>
                <c:pt idx="2801">
                  <c:v>1.0509999999999995</c:v>
                </c:pt>
                <c:pt idx="2802">
                  <c:v>1.0509999999999995</c:v>
                </c:pt>
                <c:pt idx="2803">
                  <c:v>1.0490000000000006</c:v>
                </c:pt>
                <c:pt idx="2804">
                  <c:v>1.045000000000001</c:v>
                </c:pt>
                <c:pt idx="2805">
                  <c:v>1.0480000000000012</c:v>
                </c:pt>
                <c:pt idx="2806">
                  <c:v>1.045000000000001</c:v>
                </c:pt>
                <c:pt idx="2807">
                  <c:v>1.0439999999999998</c:v>
                </c:pt>
                <c:pt idx="2808">
                  <c:v>1.0430000000000004</c:v>
                </c:pt>
                <c:pt idx="2809">
                  <c:v>1.0420000000000009</c:v>
                </c:pt>
                <c:pt idx="2810">
                  <c:v>1.0420000000000009</c:v>
                </c:pt>
                <c:pt idx="2811">
                  <c:v>1.0400000000000003</c:v>
                </c:pt>
                <c:pt idx="2812">
                  <c:v>1.0390000000000008</c:v>
                </c:pt>
                <c:pt idx="2813">
                  <c:v>1.0349999999999995</c:v>
                </c:pt>
                <c:pt idx="2814">
                  <c:v>1.0349999999999995</c:v>
                </c:pt>
                <c:pt idx="2815">
                  <c:v>1.0349999999999995</c:v>
                </c:pt>
                <c:pt idx="2816">
                  <c:v>1.0320000000000011</c:v>
                </c:pt>
                <c:pt idx="2817">
                  <c:v>1.0330000000000006</c:v>
                </c:pt>
                <c:pt idx="2818">
                  <c:v>1.0330000000000006</c:v>
                </c:pt>
                <c:pt idx="2819">
                  <c:v>1.0309999999999999</c:v>
                </c:pt>
                <c:pt idx="2820">
                  <c:v>1.0300000000000005</c:v>
                </c:pt>
                <c:pt idx="2821">
                  <c:v>1.0279999999999998</c:v>
                </c:pt>
                <c:pt idx="2822">
                  <c:v>1.029000000000001</c:v>
                </c:pt>
                <c:pt idx="2823">
                  <c:v>1.0270000000000004</c:v>
                </c:pt>
                <c:pt idx="2824">
                  <c:v>1.0260000000000009</c:v>
                </c:pt>
                <c:pt idx="2825">
                  <c:v>1.0219999999999996</c:v>
                </c:pt>
                <c:pt idx="2826">
                  <c:v>1.0230000000000008</c:v>
                </c:pt>
                <c:pt idx="2827">
                  <c:v>1.0219999999999996</c:v>
                </c:pt>
                <c:pt idx="2828">
                  <c:v>1.0210000000000001</c:v>
                </c:pt>
                <c:pt idx="2829">
                  <c:v>1.0200000000000007</c:v>
                </c:pt>
                <c:pt idx="2830">
                  <c:v>1.0170000000000006</c:v>
                </c:pt>
                <c:pt idx="2831">
                  <c:v>1.018</c:v>
                </c:pt>
                <c:pt idx="2832">
                  <c:v>1.0170000000000006</c:v>
                </c:pt>
                <c:pt idx="2833">
                  <c:v>1.0149999999999999</c:v>
                </c:pt>
                <c:pt idx="2834">
                  <c:v>1.0140000000000005</c:v>
                </c:pt>
                <c:pt idx="2835">
                  <c:v>1.0140000000000005</c:v>
                </c:pt>
                <c:pt idx="2836">
                  <c:v>1.013000000000001</c:v>
                </c:pt>
                <c:pt idx="2837">
                  <c:v>1.0119999999999998</c:v>
                </c:pt>
                <c:pt idx="2838">
                  <c:v>1.0059999999999996</c:v>
                </c:pt>
                <c:pt idx="2839">
                  <c:v>1.0059999999999996</c:v>
                </c:pt>
                <c:pt idx="2840">
                  <c:v>1.0080000000000002</c:v>
                </c:pt>
                <c:pt idx="2841">
                  <c:v>1.0080000000000002</c:v>
                </c:pt>
                <c:pt idx="2842">
                  <c:v>1.0059999999999996</c:v>
                </c:pt>
                <c:pt idx="2843">
                  <c:v>1.0050000000000001</c:v>
                </c:pt>
                <c:pt idx="2844">
                  <c:v>1.0029999999999994</c:v>
                </c:pt>
                <c:pt idx="2845">
                  <c:v>1.0040000000000007</c:v>
                </c:pt>
                <c:pt idx="2846">
                  <c:v>1.002</c:v>
                </c:pt>
                <c:pt idx="2847">
                  <c:v>1.0010000000000006</c:v>
                </c:pt>
                <c:pt idx="2848">
                  <c:v>1.0000000000000011</c:v>
                </c:pt>
                <c:pt idx="2849">
                  <c:v>1.0000000000000011</c:v>
                </c:pt>
                <c:pt idx="2850">
                  <c:v>0.99800000000000044</c:v>
                </c:pt>
                <c:pt idx="2851">
                  <c:v>0.997000000000001</c:v>
                </c:pt>
                <c:pt idx="2852">
                  <c:v>0.99599999999999977</c:v>
                </c:pt>
                <c:pt idx="2853">
                  <c:v>0.99500000000000033</c:v>
                </c:pt>
                <c:pt idx="2854">
                  <c:v>0.99400000000000088</c:v>
                </c:pt>
                <c:pt idx="2855">
                  <c:v>0.99400000000000088</c:v>
                </c:pt>
                <c:pt idx="2856">
                  <c:v>0.99200000000000021</c:v>
                </c:pt>
                <c:pt idx="2857">
                  <c:v>0.99200000000000021</c:v>
                </c:pt>
                <c:pt idx="2858">
                  <c:v>0.98999999999999955</c:v>
                </c:pt>
                <c:pt idx="2859">
                  <c:v>0.9890000000000001</c:v>
                </c:pt>
                <c:pt idx="2860">
                  <c:v>0.98800000000000066</c:v>
                </c:pt>
                <c:pt idx="2861">
                  <c:v>0.98699999999999943</c:v>
                </c:pt>
                <c:pt idx="2862">
                  <c:v>0.98699999999999943</c:v>
                </c:pt>
                <c:pt idx="2863">
                  <c:v>0.98500000000000054</c:v>
                </c:pt>
                <c:pt idx="2864">
                  <c:v>0.9840000000000011</c:v>
                </c:pt>
                <c:pt idx="2865">
                  <c:v>0.97999999999999976</c:v>
                </c:pt>
                <c:pt idx="2866">
                  <c:v>0.97900000000000031</c:v>
                </c:pt>
                <c:pt idx="2867">
                  <c:v>0.98200000000000043</c:v>
                </c:pt>
                <c:pt idx="2868">
                  <c:v>0.98100000000000098</c:v>
                </c:pt>
                <c:pt idx="2869">
                  <c:v>0.97900000000000031</c:v>
                </c:pt>
                <c:pt idx="2870">
                  <c:v>0.97900000000000031</c:v>
                </c:pt>
                <c:pt idx="2871">
                  <c:v>0.97800000000000087</c:v>
                </c:pt>
                <c:pt idx="2872">
                  <c:v>0.97699999999999965</c:v>
                </c:pt>
                <c:pt idx="2873">
                  <c:v>0.97399999999999953</c:v>
                </c:pt>
                <c:pt idx="2874">
                  <c:v>0.97399999999999953</c:v>
                </c:pt>
                <c:pt idx="2875">
                  <c:v>0.97399999999999953</c:v>
                </c:pt>
                <c:pt idx="2876">
                  <c:v>0.97300000000000009</c:v>
                </c:pt>
                <c:pt idx="2877">
                  <c:v>0.97200000000000064</c:v>
                </c:pt>
                <c:pt idx="2878">
                  <c:v>0.97099999999999942</c:v>
                </c:pt>
                <c:pt idx="2879">
                  <c:v>0.97099999999999942</c:v>
                </c:pt>
                <c:pt idx="2880">
                  <c:v>0.97</c:v>
                </c:pt>
                <c:pt idx="2881">
                  <c:v>0.96600000000000041</c:v>
                </c:pt>
                <c:pt idx="2882">
                  <c:v>0.96800000000000108</c:v>
                </c:pt>
                <c:pt idx="2883">
                  <c:v>0.96699999999999986</c:v>
                </c:pt>
                <c:pt idx="2884">
                  <c:v>0.96600000000000041</c:v>
                </c:pt>
                <c:pt idx="2885">
                  <c:v>0.96399999999999975</c:v>
                </c:pt>
                <c:pt idx="2886">
                  <c:v>0.96399999999999975</c:v>
                </c:pt>
                <c:pt idx="2887">
                  <c:v>0.9630000000000003</c:v>
                </c:pt>
                <c:pt idx="2888">
                  <c:v>0.95900000000000074</c:v>
                </c:pt>
                <c:pt idx="2889">
                  <c:v>0.96200000000000085</c:v>
                </c:pt>
                <c:pt idx="2890">
                  <c:v>0.96099999999999963</c:v>
                </c:pt>
                <c:pt idx="2891">
                  <c:v>0.95900000000000074</c:v>
                </c:pt>
                <c:pt idx="2892">
                  <c:v>0.95900000000000074</c:v>
                </c:pt>
                <c:pt idx="2893">
                  <c:v>0.95700000000000007</c:v>
                </c:pt>
                <c:pt idx="2894">
                  <c:v>0.95700000000000007</c:v>
                </c:pt>
                <c:pt idx="2895">
                  <c:v>0.95600000000000063</c:v>
                </c:pt>
                <c:pt idx="2896">
                  <c:v>0.95600000000000063</c:v>
                </c:pt>
                <c:pt idx="2897">
                  <c:v>0.95399999999999996</c:v>
                </c:pt>
                <c:pt idx="2898">
                  <c:v>0.95300000000000051</c:v>
                </c:pt>
                <c:pt idx="2899">
                  <c:v>0.95300000000000051</c:v>
                </c:pt>
                <c:pt idx="2900">
                  <c:v>0.95099999999999985</c:v>
                </c:pt>
                <c:pt idx="2901">
                  <c:v>0.95099999999999985</c:v>
                </c:pt>
                <c:pt idx="2902">
                  <c:v>0.9500000000000004</c:v>
                </c:pt>
                <c:pt idx="2903">
                  <c:v>0.94900000000000095</c:v>
                </c:pt>
                <c:pt idx="2904">
                  <c:v>0.94799999999999973</c:v>
                </c:pt>
                <c:pt idx="2905">
                  <c:v>0.94700000000000029</c:v>
                </c:pt>
                <c:pt idx="2906">
                  <c:v>0.94600000000000084</c:v>
                </c:pt>
                <c:pt idx="2907">
                  <c:v>0.94600000000000084</c:v>
                </c:pt>
                <c:pt idx="2908">
                  <c:v>0.94400000000000017</c:v>
                </c:pt>
                <c:pt idx="2909">
                  <c:v>0.94400000000000017</c:v>
                </c:pt>
                <c:pt idx="2910">
                  <c:v>0.94300000000000073</c:v>
                </c:pt>
                <c:pt idx="2911">
                  <c:v>0.94300000000000073</c:v>
                </c:pt>
                <c:pt idx="2912">
                  <c:v>0.94100000000000006</c:v>
                </c:pt>
                <c:pt idx="2913">
                  <c:v>0.94100000000000006</c:v>
                </c:pt>
                <c:pt idx="2914">
                  <c:v>0.94000000000000061</c:v>
                </c:pt>
                <c:pt idx="2915">
                  <c:v>0.93900000000000117</c:v>
                </c:pt>
                <c:pt idx="2916">
                  <c:v>0.93799999999999994</c:v>
                </c:pt>
                <c:pt idx="2917">
                  <c:v>0.93400000000000039</c:v>
                </c:pt>
                <c:pt idx="2918">
                  <c:v>0.93600000000000105</c:v>
                </c:pt>
                <c:pt idx="2919">
                  <c:v>0.93499999999999983</c:v>
                </c:pt>
                <c:pt idx="2920">
                  <c:v>0.93499999999999983</c:v>
                </c:pt>
                <c:pt idx="2921">
                  <c:v>0.93400000000000039</c:v>
                </c:pt>
                <c:pt idx="2922">
                  <c:v>0.93400000000000039</c:v>
                </c:pt>
                <c:pt idx="2923">
                  <c:v>0.93199999999999972</c:v>
                </c:pt>
                <c:pt idx="2924">
                  <c:v>0.93199999999999972</c:v>
                </c:pt>
                <c:pt idx="2925">
                  <c:v>0.93100000000000027</c:v>
                </c:pt>
                <c:pt idx="2926">
                  <c:v>0.93000000000000083</c:v>
                </c:pt>
                <c:pt idx="2927">
                  <c:v>0.93000000000000083</c:v>
                </c:pt>
                <c:pt idx="2928">
                  <c:v>0.9289999999999996</c:v>
                </c:pt>
                <c:pt idx="2929">
                  <c:v>0.92700000000000071</c:v>
                </c:pt>
                <c:pt idx="2930">
                  <c:v>0.92599999999999949</c:v>
                </c:pt>
                <c:pt idx="2931">
                  <c:v>0.92599999999999949</c:v>
                </c:pt>
                <c:pt idx="2932">
                  <c:v>0.92500000000000004</c:v>
                </c:pt>
                <c:pt idx="2933">
                  <c:v>0.92000000000000104</c:v>
                </c:pt>
                <c:pt idx="2934">
                  <c:v>0.9240000000000006</c:v>
                </c:pt>
                <c:pt idx="2935">
                  <c:v>0.92300000000000115</c:v>
                </c:pt>
                <c:pt idx="2936">
                  <c:v>0.92300000000000115</c:v>
                </c:pt>
                <c:pt idx="2937">
                  <c:v>0.92100000000000048</c:v>
                </c:pt>
                <c:pt idx="2938">
                  <c:v>0.92100000000000048</c:v>
                </c:pt>
                <c:pt idx="2939">
                  <c:v>0.91700000000000093</c:v>
                </c:pt>
                <c:pt idx="2940">
                  <c:v>0.91800000000000037</c:v>
                </c:pt>
                <c:pt idx="2941">
                  <c:v>0.91899999999999982</c:v>
                </c:pt>
                <c:pt idx="2942">
                  <c:v>0.91700000000000093</c:v>
                </c:pt>
                <c:pt idx="2943">
                  <c:v>0.91299999999999959</c:v>
                </c:pt>
                <c:pt idx="2944">
                  <c:v>0.91500000000000026</c:v>
                </c:pt>
                <c:pt idx="2945">
                  <c:v>0.91400000000000081</c:v>
                </c:pt>
                <c:pt idx="2946">
                  <c:v>0.91299999999999959</c:v>
                </c:pt>
                <c:pt idx="2947">
                  <c:v>0.91400000000000081</c:v>
                </c:pt>
                <c:pt idx="2948">
                  <c:v>0.91200000000000014</c:v>
                </c:pt>
                <c:pt idx="2949">
                  <c:v>0.91200000000000014</c:v>
                </c:pt>
                <c:pt idx="2950">
                  <c:v>0.9110000000000007</c:v>
                </c:pt>
                <c:pt idx="2951">
                  <c:v>0.90999999999999948</c:v>
                </c:pt>
                <c:pt idx="2952">
                  <c:v>0.90900000000000003</c:v>
                </c:pt>
                <c:pt idx="2953">
                  <c:v>0.90900000000000003</c:v>
                </c:pt>
                <c:pt idx="2954">
                  <c:v>0.90800000000000058</c:v>
                </c:pt>
                <c:pt idx="2955">
                  <c:v>0.90700000000000114</c:v>
                </c:pt>
                <c:pt idx="2956">
                  <c:v>0.90599999999999992</c:v>
                </c:pt>
                <c:pt idx="2957">
                  <c:v>0.90500000000000047</c:v>
                </c:pt>
                <c:pt idx="2958">
                  <c:v>0.90400000000000102</c:v>
                </c:pt>
                <c:pt idx="2959">
                  <c:v>0.90100000000000091</c:v>
                </c:pt>
                <c:pt idx="2960">
                  <c:v>0.90400000000000102</c:v>
                </c:pt>
                <c:pt idx="2961">
                  <c:v>0.90200000000000036</c:v>
                </c:pt>
                <c:pt idx="2962">
                  <c:v>0.90200000000000036</c:v>
                </c:pt>
                <c:pt idx="2963">
                  <c:v>0.90100000000000091</c:v>
                </c:pt>
                <c:pt idx="2964">
                  <c:v>0.90100000000000091</c:v>
                </c:pt>
                <c:pt idx="2965">
                  <c:v>0.89999999999999969</c:v>
                </c:pt>
                <c:pt idx="2966">
                  <c:v>0.89900000000000024</c:v>
                </c:pt>
                <c:pt idx="2967">
                  <c:v>0.8980000000000008</c:v>
                </c:pt>
                <c:pt idx="2968">
                  <c:v>0.8980000000000008</c:v>
                </c:pt>
                <c:pt idx="2969">
                  <c:v>0.89699999999999958</c:v>
                </c:pt>
                <c:pt idx="2970">
                  <c:v>0.89300000000000002</c:v>
                </c:pt>
                <c:pt idx="2971">
                  <c:v>0.89500000000000068</c:v>
                </c:pt>
                <c:pt idx="2972">
                  <c:v>0.89500000000000068</c:v>
                </c:pt>
                <c:pt idx="2973">
                  <c:v>0.89300000000000002</c:v>
                </c:pt>
                <c:pt idx="2974">
                  <c:v>0.89300000000000002</c:v>
                </c:pt>
                <c:pt idx="2975">
                  <c:v>0.89200000000000057</c:v>
                </c:pt>
                <c:pt idx="2976">
                  <c:v>0.89200000000000057</c:v>
                </c:pt>
                <c:pt idx="2977">
                  <c:v>0.89100000000000112</c:v>
                </c:pt>
                <c:pt idx="2978">
                  <c:v>0.89100000000000112</c:v>
                </c:pt>
                <c:pt idx="2979">
                  <c:v>0.8899999999999999</c:v>
                </c:pt>
                <c:pt idx="2980">
                  <c:v>0.88900000000000046</c:v>
                </c:pt>
                <c:pt idx="2981">
                  <c:v>0.88900000000000046</c:v>
                </c:pt>
                <c:pt idx="2982">
                  <c:v>0.88800000000000101</c:v>
                </c:pt>
                <c:pt idx="2983">
                  <c:v>0.88699999999999979</c:v>
                </c:pt>
                <c:pt idx="2984">
                  <c:v>0.88600000000000034</c:v>
                </c:pt>
                <c:pt idx="2985">
                  <c:v>0.88600000000000034</c:v>
                </c:pt>
                <c:pt idx="2986">
                  <c:v>0.8850000000000009</c:v>
                </c:pt>
                <c:pt idx="2987">
                  <c:v>0.88399999999999967</c:v>
                </c:pt>
                <c:pt idx="2988">
                  <c:v>0.88399999999999967</c:v>
                </c:pt>
                <c:pt idx="2989">
                  <c:v>0.88300000000000023</c:v>
                </c:pt>
                <c:pt idx="2990">
                  <c:v>0.87900000000000067</c:v>
                </c:pt>
                <c:pt idx="2991">
                  <c:v>0.88099999999999956</c:v>
                </c:pt>
                <c:pt idx="2992">
                  <c:v>0.88000000000000012</c:v>
                </c:pt>
                <c:pt idx="2993">
                  <c:v>0.88000000000000012</c:v>
                </c:pt>
                <c:pt idx="2994">
                  <c:v>0.87900000000000067</c:v>
                </c:pt>
                <c:pt idx="2995">
                  <c:v>0.87799999999999945</c:v>
                </c:pt>
                <c:pt idx="2996">
                  <c:v>0.87799999999999945</c:v>
                </c:pt>
                <c:pt idx="2997">
                  <c:v>0.877</c:v>
                </c:pt>
                <c:pt idx="2998">
                  <c:v>0.87600000000000056</c:v>
                </c:pt>
                <c:pt idx="2999">
                  <c:v>0.87500000000000111</c:v>
                </c:pt>
                <c:pt idx="3000">
                  <c:v>0.87399999999999989</c:v>
                </c:pt>
                <c:pt idx="3001">
                  <c:v>0.87399999999999989</c:v>
                </c:pt>
                <c:pt idx="3002">
                  <c:v>0.87399999999999989</c:v>
                </c:pt>
                <c:pt idx="3003">
                  <c:v>0.87300000000000044</c:v>
                </c:pt>
                <c:pt idx="3004">
                  <c:v>0.87300000000000044</c:v>
                </c:pt>
                <c:pt idx="3005">
                  <c:v>0.87099999999999977</c:v>
                </c:pt>
                <c:pt idx="3006">
                  <c:v>0.87000000000000033</c:v>
                </c:pt>
                <c:pt idx="3007">
                  <c:v>0.87000000000000033</c:v>
                </c:pt>
                <c:pt idx="3008">
                  <c:v>0.87000000000000033</c:v>
                </c:pt>
                <c:pt idx="3009">
                  <c:v>0.86799999999999966</c:v>
                </c:pt>
                <c:pt idx="3010">
                  <c:v>0.86700000000000021</c:v>
                </c:pt>
                <c:pt idx="3011">
                  <c:v>0.86600000000000077</c:v>
                </c:pt>
                <c:pt idx="3012">
                  <c:v>0.86600000000000077</c:v>
                </c:pt>
                <c:pt idx="3013">
                  <c:v>0.86600000000000077</c:v>
                </c:pt>
                <c:pt idx="3014">
                  <c:v>0.86499999999999955</c:v>
                </c:pt>
                <c:pt idx="3015">
                  <c:v>0.86499999999999955</c:v>
                </c:pt>
                <c:pt idx="3016">
                  <c:v>0.8640000000000001</c:v>
                </c:pt>
                <c:pt idx="3017">
                  <c:v>0.86300000000000066</c:v>
                </c:pt>
                <c:pt idx="3018">
                  <c:v>0.86099999999999999</c:v>
                </c:pt>
                <c:pt idx="3019">
                  <c:v>0.86300000000000066</c:v>
                </c:pt>
                <c:pt idx="3020">
                  <c:v>0.86099999999999999</c:v>
                </c:pt>
                <c:pt idx="3021">
                  <c:v>0.86000000000000054</c:v>
                </c:pt>
                <c:pt idx="3022">
                  <c:v>0.8590000000000011</c:v>
                </c:pt>
                <c:pt idx="3023">
                  <c:v>0.8590000000000011</c:v>
                </c:pt>
                <c:pt idx="3024">
                  <c:v>0.8590000000000011</c:v>
                </c:pt>
                <c:pt idx="3025">
                  <c:v>0.85799999999999987</c:v>
                </c:pt>
                <c:pt idx="3026">
                  <c:v>0.85799999999999987</c:v>
                </c:pt>
                <c:pt idx="3027">
                  <c:v>0.85700000000000043</c:v>
                </c:pt>
                <c:pt idx="3028">
                  <c:v>0.85700000000000043</c:v>
                </c:pt>
                <c:pt idx="3029">
                  <c:v>0.85199999999999965</c:v>
                </c:pt>
                <c:pt idx="3030">
                  <c:v>0.85499999999999976</c:v>
                </c:pt>
                <c:pt idx="3031">
                  <c:v>0.85400000000000031</c:v>
                </c:pt>
                <c:pt idx="3032">
                  <c:v>0.85499999999999976</c:v>
                </c:pt>
                <c:pt idx="3033">
                  <c:v>0.85000000000000075</c:v>
                </c:pt>
                <c:pt idx="3034">
                  <c:v>0.85300000000000087</c:v>
                </c:pt>
                <c:pt idx="3035">
                  <c:v>0.85199999999999965</c:v>
                </c:pt>
                <c:pt idx="3036">
                  <c:v>0.85000000000000075</c:v>
                </c:pt>
                <c:pt idx="3037">
                  <c:v>0.8510000000000002</c:v>
                </c:pt>
                <c:pt idx="3038">
                  <c:v>0.84599999999999942</c:v>
                </c:pt>
                <c:pt idx="3039">
                  <c:v>0.84899999999999953</c:v>
                </c:pt>
                <c:pt idx="3040">
                  <c:v>0.84800000000000009</c:v>
                </c:pt>
                <c:pt idx="3041">
                  <c:v>0.84800000000000009</c:v>
                </c:pt>
                <c:pt idx="3042">
                  <c:v>0.84800000000000009</c:v>
                </c:pt>
                <c:pt idx="3043">
                  <c:v>0.84700000000000064</c:v>
                </c:pt>
                <c:pt idx="3044">
                  <c:v>0.84599999999999942</c:v>
                </c:pt>
                <c:pt idx="3045">
                  <c:v>0.84700000000000064</c:v>
                </c:pt>
                <c:pt idx="3046">
                  <c:v>0.84499999999999997</c:v>
                </c:pt>
                <c:pt idx="3047">
                  <c:v>0.84400000000000053</c:v>
                </c:pt>
                <c:pt idx="3048">
                  <c:v>0.84400000000000053</c:v>
                </c:pt>
                <c:pt idx="3049">
                  <c:v>0.84199999999999986</c:v>
                </c:pt>
                <c:pt idx="3050">
                  <c:v>0.84199999999999986</c:v>
                </c:pt>
                <c:pt idx="3051">
                  <c:v>0.84300000000000108</c:v>
                </c:pt>
                <c:pt idx="3052">
                  <c:v>0.84000000000000097</c:v>
                </c:pt>
                <c:pt idx="3053">
                  <c:v>0.84000000000000097</c:v>
                </c:pt>
                <c:pt idx="3054">
                  <c:v>0.83700000000000085</c:v>
                </c:pt>
                <c:pt idx="3055">
                  <c:v>0.84000000000000097</c:v>
                </c:pt>
                <c:pt idx="3056">
                  <c:v>0.83599999999999963</c:v>
                </c:pt>
                <c:pt idx="3057">
                  <c:v>0.8380000000000003</c:v>
                </c:pt>
                <c:pt idx="3058">
                  <c:v>0.83700000000000085</c:v>
                </c:pt>
                <c:pt idx="3059">
                  <c:v>0.83700000000000085</c:v>
                </c:pt>
                <c:pt idx="3060">
                  <c:v>0.83599999999999963</c:v>
                </c:pt>
                <c:pt idx="3061">
                  <c:v>0.83200000000000007</c:v>
                </c:pt>
                <c:pt idx="3062">
                  <c:v>0.83200000000000007</c:v>
                </c:pt>
                <c:pt idx="3063">
                  <c:v>0.83500000000000019</c:v>
                </c:pt>
                <c:pt idx="3064">
                  <c:v>0.83400000000000074</c:v>
                </c:pt>
                <c:pt idx="3065">
                  <c:v>0.83299999999999952</c:v>
                </c:pt>
                <c:pt idx="3066">
                  <c:v>0.83299999999999952</c:v>
                </c:pt>
                <c:pt idx="3067">
                  <c:v>0.82800000000000051</c:v>
                </c:pt>
                <c:pt idx="3068">
                  <c:v>0.83299999999999952</c:v>
                </c:pt>
                <c:pt idx="3069">
                  <c:v>0.83100000000000063</c:v>
                </c:pt>
                <c:pt idx="3070">
                  <c:v>0.83000000000000118</c:v>
                </c:pt>
                <c:pt idx="3071">
                  <c:v>0.82700000000000107</c:v>
                </c:pt>
                <c:pt idx="3072">
                  <c:v>0.82599999999999985</c:v>
                </c:pt>
                <c:pt idx="3073">
                  <c:v>0.82800000000000051</c:v>
                </c:pt>
                <c:pt idx="3074">
                  <c:v>0.82800000000000051</c:v>
                </c:pt>
                <c:pt idx="3075">
                  <c:v>0.82700000000000107</c:v>
                </c:pt>
                <c:pt idx="3076">
                  <c:v>0.82700000000000107</c:v>
                </c:pt>
                <c:pt idx="3077">
                  <c:v>0.82700000000000107</c:v>
                </c:pt>
                <c:pt idx="3078">
                  <c:v>0.8250000000000004</c:v>
                </c:pt>
                <c:pt idx="3079">
                  <c:v>0.8250000000000004</c:v>
                </c:pt>
                <c:pt idx="3080">
                  <c:v>0.8250000000000004</c:v>
                </c:pt>
                <c:pt idx="3081">
                  <c:v>0.82400000000000095</c:v>
                </c:pt>
                <c:pt idx="3082">
                  <c:v>0.82299999999999973</c:v>
                </c:pt>
                <c:pt idx="3083">
                  <c:v>0.81900000000000017</c:v>
                </c:pt>
                <c:pt idx="3084">
                  <c:v>0.81900000000000017</c:v>
                </c:pt>
                <c:pt idx="3085">
                  <c:v>0.82200000000000029</c:v>
                </c:pt>
                <c:pt idx="3086">
                  <c:v>0.82200000000000029</c:v>
                </c:pt>
                <c:pt idx="3087">
                  <c:v>0.82100000000000084</c:v>
                </c:pt>
                <c:pt idx="3088">
                  <c:v>0.81999999999999962</c:v>
                </c:pt>
                <c:pt idx="3089">
                  <c:v>0.81900000000000017</c:v>
                </c:pt>
                <c:pt idx="3090">
                  <c:v>0.81900000000000017</c:v>
                </c:pt>
                <c:pt idx="3091">
                  <c:v>0.81800000000000073</c:v>
                </c:pt>
                <c:pt idx="3092">
                  <c:v>0.81500000000000061</c:v>
                </c:pt>
                <c:pt idx="3093">
                  <c:v>0.8169999999999995</c:v>
                </c:pt>
                <c:pt idx="3094">
                  <c:v>0.8169999999999995</c:v>
                </c:pt>
                <c:pt idx="3095">
                  <c:v>0.8169999999999995</c:v>
                </c:pt>
                <c:pt idx="3096">
                  <c:v>0.81400000000000117</c:v>
                </c:pt>
                <c:pt idx="3097">
                  <c:v>0.81500000000000061</c:v>
                </c:pt>
                <c:pt idx="3098">
                  <c:v>0.81400000000000117</c:v>
                </c:pt>
                <c:pt idx="3099">
                  <c:v>0.81400000000000117</c:v>
                </c:pt>
                <c:pt idx="3100">
                  <c:v>0.81299999999999994</c:v>
                </c:pt>
                <c:pt idx="3101">
                  <c:v>0.81299999999999994</c:v>
                </c:pt>
                <c:pt idx="3102">
                  <c:v>0.81100000000000105</c:v>
                </c:pt>
                <c:pt idx="3103">
                  <c:v>0.81100000000000105</c:v>
                </c:pt>
                <c:pt idx="3104">
                  <c:v>0.80999999999999983</c:v>
                </c:pt>
                <c:pt idx="3105">
                  <c:v>0.80699999999999972</c:v>
                </c:pt>
                <c:pt idx="3106">
                  <c:v>0.81100000000000105</c:v>
                </c:pt>
                <c:pt idx="3107">
                  <c:v>0.80600000000000027</c:v>
                </c:pt>
                <c:pt idx="3108">
                  <c:v>0.80900000000000039</c:v>
                </c:pt>
                <c:pt idx="3109">
                  <c:v>0.80800000000000094</c:v>
                </c:pt>
                <c:pt idx="3110">
                  <c:v>0.80500000000000083</c:v>
                </c:pt>
                <c:pt idx="3111">
                  <c:v>0.80699999999999972</c:v>
                </c:pt>
                <c:pt idx="3112">
                  <c:v>0.80699999999999972</c:v>
                </c:pt>
                <c:pt idx="3113">
                  <c:v>0.80600000000000027</c:v>
                </c:pt>
                <c:pt idx="3114">
                  <c:v>0.80500000000000083</c:v>
                </c:pt>
                <c:pt idx="3115">
                  <c:v>0.80500000000000083</c:v>
                </c:pt>
                <c:pt idx="3116">
                  <c:v>0.80500000000000083</c:v>
                </c:pt>
                <c:pt idx="3117">
                  <c:v>0.80300000000000016</c:v>
                </c:pt>
                <c:pt idx="3118">
                  <c:v>0.80200000000000071</c:v>
                </c:pt>
                <c:pt idx="3119">
                  <c:v>0.80200000000000071</c:v>
                </c:pt>
                <c:pt idx="3120">
                  <c:v>0.80200000000000071</c:v>
                </c:pt>
                <c:pt idx="3121">
                  <c:v>0.80099999999999949</c:v>
                </c:pt>
                <c:pt idx="3122">
                  <c:v>0.80099999999999949</c:v>
                </c:pt>
                <c:pt idx="3123">
                  <c:v>0.8</c:v>
                </c:pt>
                <c:pt idx="3124">
                  <c:v>0.7990000000000006</c:v>
                </c:pt>
                <c:pt idx="3125">
                  <c:v>0.8</c:v>
                </c:pt>
                <c:pt idx="3126">
                  <c:v>0.7990000000000006</c:v>
                </c:pt>
                <c:pt idx="3127">
                  <c:v>0.7990000000000006</c:v>
                </c:pt>
                <c:pt idx="3128">
                  <c:v>0.79800000000000115</c:v>
                </c:pt>
                <c:pt idx="3129">
                  <c:v>0.79699999999999993</c:v>
                </c:pt>
                <c:pt idx="3130">
                  <c:v>0.79600000000000048</c:v>
                </c:pt>
                <c:pt idx="3131">
                  <c:v>0.79600000000000048</c:v>
                </c:pt>
                <c:pt idx="3132">
                  <c:v>0.79600000000000048</c:v>
                </c:pt>
                <c:pt idx="3133">
                  <c:v>0.79300000000000037</c:v>
                </c:pt>
                <c:pt idx="3134">
                  <c:v>0.79399999999999982</c:v>
                </c:pt>
                <c:pt idx="3135">
                  <c:v>0.79500000000000104</c:v>
                </c:pt>
                <c:pt idx="3136">
                  <c:v>0.79399999999999982</c:v>
                </c:pt>
                <c:pt idx="3137">
                  <c:v>0.7909999999999997</c:v>
                </c:pt>
                <c:pt idx="3138">
                  <c:v>0.79200000000000093</c:v>
                </c:pt>
                <c:pt idx="3139">
                  <c:v>0.79300000000000037</c:v>
                </c:pt>
                <c:pt idx="3140">
                  <c:v>0.79200000000000093</c:v>
                </c:pt>
                <c:pt idx="3141">
                  <c:v>0.7909999999999997</c:v>
                </c:pt>
                <c:pt idx="3142">
                  <c:v>0.7909999999999997</c:v>
                </c:pt>
                <c:pt idx="3143">
                  <c:v>0.79000000000000026</c:v>
                </c:pt>
                <c:pt idx="3144">
                  <c:v>0.78900000000000081</c:v>
                </c:pt>
                <c:pt idx="3145">
                  <c:v>0.79000000000000026</c:v>
                </c:pt>
                <c:pt idx="3146">
                  <c:v>0.78900000000000081</c:v>
                </c:pt>
                <c:pt idx="3147">
                  <c:v>0.78900000000000081</c:v>
                </c:pt>
                <c:pt idx="3148">
                  <c:v>0.78799999999999959</c:v>
                </c:pt>
                <c:pt idx="3149">
                  <c:v>0.78799999999999959</c:v>
                </c:pt>
                <c:pt idx="3150">
                  <c:v>0.78700000000000014</c:v>
                </c:pt>
                <c:pt idx="3151">
                  <c:v>0.7860000000000007</c:v>
                </c:pt>
                <c:pt idx="3152">
                  <c:v>0.78499999999999948</c:v>
                </c:pt>
                <c:pt idx="3153">
                  <c:v>0.78499999999999948</c:v>
                </c:pt>
                <c:pt idx="3154">
                  <c:v>0.78400000000000003</c:v>
                </c:pt>
                <c:pt idx="3155">
                  <c:v>0.78400000000000003</c:v>
                </c:pt>
                <c:pt idx="3156">
                  <c:v>0.78300000000000058</c:v>
                </c:pt>
                <c:pt idx="3157">
                  <c:v>0.78300000000000058</c:v>
                </c:pt>
                <c:pt idx="3158">
                  <c:v>0.78300000000000058</c:v>
                </c:pt>
                <c:pt idx="3159">
                  <c:v>0.78300000000000058</c:v>
                </c:pt>
                <c:pt idx="3160">
                  <c:v>0.77900000000000102</c:v>
                </c:pt>
                <c:pt idx="3161">
                  <c:v>0.78099999999999992</c:v>
                </c:pt>
                <c:pt idx="3162">
                  <c:v>0.78000000000000047</c:v>
                </c:pt>
                <c:pt idx="3163">
                  <c:v>0.78000000000000047</c:v>
                </c:pt>
                <c:pt idx="3164">
                  <c:v>0.77900000000000102</c:v>
                </c:pt>
                <c:pt idx="3165">
                  <c:v>0.78000000000000047</c:v>
                </c:pt>
                <c:pt idx="3166">
                  <c:v>0.78000000000000047</c:v>
                </c:pt>
                <c:pt idx="3167">
                  <c:v>0.77900000000000102</c:v>
                </c:pt>
                <c:pt idx="3168">
                  <c:v>0.7779999999999998</c:v>
                </c:pt>
                <c:pt idx="3169">
                  <c:v>0.77700000000000036</c:v>
                </c:pt>
                <c:pt idx="3170">
                  <c:v>0.77600000000000091</c:v>
                </c:pt>
                <c:pt idx="3171">
                  <c:v>0.7730000000000008</c:v>
                </c:pt>
                <c:pt idx="3172">
                  <c:v>0.77499999999999969</c:v>
                </c:pt>
                <c:pt idx="3173">
                  <c:v>0.77499999999999969</c:v>
                </c:pt>
                <c:pt idx="3174">
                  <c:v>0.77400000000000024</c:v>
                </c:pt>
                <c:pt idx="3175">
                  <c:v>0.77400000000000024</c:v>
                </c:pt>
                <c:pt idx="3176">
                  <c:v>0.77000000000000068</c:v>
                </c:pt>
                <c:pt idx="3177">
                  <c:v>0.7730000000000008</c:v>
                </c:pt>
                <c:pt idx="3178">
                  <c:v>0.77199999999999958</c:v>
                </c:pt>
                <c:pt idx="3179">
                  <c:v>0.77199999999999958</c:v>
                </c:pt>
                <c:pt idx="3180">
                  <c:v>0.7730000000000008</c:v>
                </c:pt>
                <c:pt idx="3181">
                  <c:v>0.77100000000000013</c:v>
                </c:pt>
                <c:pt idx="3182">
                  <c:v>0.77000000000000068</c:v>
                </c:pt>
                <c:pt idx="3183">
                  <c:v>0.76899999999999946</c:v>
                </c:pt>
                <c:pt idx="3184">
                  <c:v>0.77000000000000068</c:v>
                </c:pt>
                <c:pt idx="3185">
                  <c:v>0.77000000000000068</c:v>
                </c:pt>
                <c:pt idx="3186">
                  <c:v>0.76899999999999946</c:v>
                </c:pt>
                <c:pt idx="3187">
                  <c:v>0.77000000000000068</c:v>
                </c:pt>
                <c:pt idx="3188">
                  <c:v>0.76700000000000057</c:v>
                </c:pt>
                <c:pt idx="3189">
                  <c:v>0.76800000000000002</c:v>
                </c:pt>
                <c:pt idx="3190">
                  <c:v>0.76300000000000101</c:v>
                </c:pt>
                <c:pt idx="3191">
                  <c:v>0.76800000000000002</c:v>
                </c:pt>
                <c:pt idx="3192">
                  <c:v>0.76300000000000101</c:v>
                </c:pt>
                <c:pt idx="3193">
                  <c:v>0.76600000000000112</c:v>
                </c:pt>
                <c:pt idx="3194">
                  <c:v>0.76400000000000046</c:v>
                </c:pt>
                <c:pt idx="3195">
                  <c:v>0.7649999999999999</c:v>
                </c:pt>
                <c:pt idx="3196">
                  <c:v>0.76400000000000046</c:v>
                </c:pt>
                <c:pt idx="3197">
                  <c:v>0.76100000000000034</c:v>
                </c:pt>
                <c:pt idx="3198">
                  <c:v>0.76300000000000101</c:v>
                </c:pt>
                <c:pt idx="3199">
                  <c:v>0.76199999999999979</c:v>
                </c:pt>
                <c:pt idx="3200">
                  <c:v>0.75899999999999967</c:v>
                </c:pt>
                <c:pt idx="3201">
                  <c:v>0.76199999999999979</c:v>
                </c:pt>
                <c:pt idx="3202">
                  <c:v>0.75899999999999967</c:v>
                </c:pt>
                <c:pt idx="3203">
                  <c:v>0.76199999999999979</c:v>
                </c:pt>
                <c:pt idx="3204">
                  <c:v>0.76199999999999979</c:v>
                </c:pt>
                <c:pt idx="3205">
                  <c:v>0.76100000000000034</c:v>
                </c:pt>
                <c:pt idx="3206">
                  <c:v>0.75700000000000078</c:v>
                </c:pt>
                <c:pt idx="3207">
                  <c:v>0.75700000000000078</c:v>
                </c:pt>
                <c:pt idx="3208">
                  <c:v>0.75899999999999967</c:v>
                </c:pt>
                <c:pt idx="3209">
                  <c:v>0.75400000000000067</c:v>
                </c:pt>
                <c:pt idx="3210">
                  <c:v>0.75800000000000023</c:v>
                </c:pt>
                <c:pt idx="3211">
                  <c:v>0.75700000000000078</c:v>
                </c:pt>
                <c:pt idx="3212">
                  <c:v>0.75400000000000067</c:v>
                </c:pt>
                <c:pt idx="3213">
                  <c:v>0.75800000000000023</c:v>
                </c:pt>
                <c:pt idx="3214">
                  <c:v>0.75599999999999956</c:v>
                </c:pt>
                <c:pt idx="3215">
                  <c:v>0.75599999999999956</c:v>
                </c:pt>
                <c:pt idx="3216">
                  <c:v>0.752</c:v>
                </c:pt>
                <c:pt idx="3217">
                  <c:v>0.75599999999999956</c:v>
                </c:pt>
                <c:pt idx="3218">
                  <c:v>0.75400000000000067</c:v>
                </c:pt>
                <c:pt idx="3219">
                  <c:v>0.75000000000000111</c:v>
                </c:pt>
                <c:pt idx="3220">
                  <c:v>0.75100000000000056</c:v>
                </c:pt>
                <c:pt idx="3221">
                  <c:v>0.74899999999999989</c:v>
                </c:pt>
                <c:pt idx="3222">
                  <c:v>0.75299999999999945</c:v>
                </c:pt>
                <c:pt idx="3223">
                  <c:v>0.75299999999999945</c:v>
                </c:pt>
                <c:pt idx="3224">
                  <c:v>0.752</c:v>
                </c:pt>
                <c:pt idx="3225">
                  <c:v>0.74800000000000044</c:v>
                </c:pt>
                <c:pt idx="3226">
                  <c:v>0.747000000000001</c:v>
                </c:pt>
                <c:pt idx="3227">
                  <c:v>0.74899999999999989</c:v>
                </c:pt>
                <c:pt idx="3228">
                  <c:v>0.75000000000000111</c:v>
                </c:pt>
                <c:pt idx="3229">
                  <c:v>0.75000000000000111</c:v>
                </c:pt>
                <c:pt idx="3230">
                  <c:v>0.74800000000000044</c:v>
                </c:pt>
                <c:pt idx="3231">
                  <c:v>0.74899999999999989</c:v>
                </c:pt>
                <c:pt idx="3232">
                  <c:v>0.74599999999999977</c:v>
                </c:pt>
                <c:pt idx="3233">
                  <c:v>0.74800000000000044</c:v>
                </c:pt>
                <c:pt idx="3234">
                  <c:v>0.74400000000000088</c:v>
                </c:pt>
                <c:pt idx="3235">
                  <c:v>0.747000000000001</c:v>
                </c:pt>
                <c:pt idx="3236">
                  <c:v>0.74599999999999977</c:v>
                </c:pt>
                <c:pt idx="3237">
                  <c:v>0.74500000000000033</c:v>
                </c:pt>
                <c:pt idx="3238">
                  <c:v>0.74599999999999977</c:v>
                </c:pt>
                <c:pt idx="3239">
                  <c:v>0.74500000000000033</c:v>
                </c:pt>
                <c:pt idx="3240">
                  <c:v>0.74500000000000033</c:v>
                </c:pt>
                <c:pt idx="3241">
                  <c:v>0.74500000000000033</c:v>
                </c:pt>
                <c:pt idx="3242">
                  <c:v>0.74400000000000088</c:v>
                </c:pt>
                <c:pt idx="3243">
                  <c:v>0.73999999999999955</c:v>
                </c:pt>
                <c:pt idx="3244">
                  <c:v>0.74400000000000088</c:v>
                </c:pt>
                <c:pt idx="3245">
                  <c:v>0.74299999999999966</c:v>
                </c:pt>
                <c:pt idx="3246">
                  <c:v>0.74200000000000021</c:v>
                </c:pt>
                <c:pt idx="3247">
                  <c:v>0.74100000000000077</c:v>
                </c:pt>
                <c:pt idx="3248">
                  <c:v>0.74200000000000021</c:v>
                </c:pt>
                <c:pt idx="3249">
                  <c:v>0.74100000000000077</c:v>
                </c:pt>
                <c:pt idx="3250">
                  <c:v>0.73999999999999955</c:v>
                </c:pt>
                <c:pt idx="3251">
                  <c:v>0.74100000000000077</c:v>
                </c:pt>
                <c:pt idx="3252">
                  <c:v>0.73999999999999955</c:v>
                </c:pt>
                <c:pt idx="3253">
                  <c:v>0.7390000000000001</c:v>
                </c:pt>
                <c:pt idx="3254">
                  <c:v>0.7390000000000001</c:v>
                </c:pt>
                <c:pt idx="3255">
                  <c:v>0.73800000000000066</c:v>
                </c:pt>
                <c:pt idx="3256">
                  <c:v>0.73800000000000066</c:v>
                </c:pt>
                <c:pt idx="3257">
                  <c:v>0.73500000000000054</c:v>
                </c:pt>
                <c:pt idx="3258">
                  <c:v>0.73800000000000066</c:v>
                </c:pt>
                <c:pt idx="3259">
                  <c:v>0.73800000000000066</c:v>
                </c:pt>
                <c:pt idx="3260">
                  <c:v>0.73599999999999999</c:v>
                </c:pt>
                <c:pt idx="3261">
                  <c:v>0.73699999999999943</c:v>
                </c:pt>
                <c:pt idx="3262">
                  <c:v>0.73200000000000043</c:v>
                </c:pt>
                <c:pt idx="3263">
                  <c:v>0.73599999999999999</c:v>
                </c:pt>
                <c:pt idx="3264">
                  <c:v>0.73500000000000054</c:v>
                </c:pt>
                <c:pt idx="3265">
                  <c:v>0.73200000000000043</c:v>
                </c:pt>
                <c:pt idx="3266">
                  <c:v>0.73200000000000043</c:v>
                </c:pt>
                <c:pt idx="3267">
                  <c:v>0.73299999999999987</c:v>
                </c:pt>
                <c:pt idx="3268">
                  <c:v>0.7340000000000011</c:v>
                </c:pt>
                <c:pt idx="3269">
                  <c:v>0.73299999999999987</c:v>
                </c:pt>
                <c:pt idx="3270">
                  <c:v>0.73200000000000043</c:v>
                </c:pt>
                <c:pt idx="3271">
                  <c:v>0.73299999999999987</c:v>
                </c:pt>
                <c:pt idx="3272">
                  <c:v>0.73200000000000043</c:v>
                </c:pt>
                <c:pt idx="3273">
                  <c:v>0.73100000000000098</c:v>
                </c:pt>
                <c:pt idx="3274">
                  <c:v>0.73100000000000098</c:v>
                </c:pt>
                <c:pt idx="3275">
                  <c:v>0.73100000000000098</c:v>
                </c:pt>
                <c:pt idx="3276">
                  <c:v>0.72699999999999965</c:v>
                </c:pt>
                <c:pt idx="3277">
                  <c:v>0.72900000000000031</c:v>
                </c:pt>
                <c:pt idx="3278">
                  <c:v>0.72900000000000031</c:v>
                </c:pt>
                <c:pt idx="3279">
                  <c:v>0.72900000000000031</c:v>
                </c:pt>
                <c:pt idx="3280">
                  <c:v>0.72900000000000031</c:v>
                </c:pt>
                <c:pt idx="3281">
                  <c:v>0.72800000000000087</c:v>
                </c:pt>
                <c:pt idx="3282">
                  <c:v>0.72900000000000031</c:v>
                </c:pt>
                <c:pt idx="3283">
                  <c:v>0.72399999999999953</c:v>
                </c:pt>
                <c:pt idx="3284">
                  <c:v>0.72800000000000087</c:v>
                </c:pt>
                <c:pt idx="3285">
                  <c:v>0.72699999999999965</c:v>
                </c:pt>
                <c:pt idx="3286">
                  <c:v>0.72699999999999965</c:v>
                </c:pt>
                <c:pt idx="3287">
                  <c:v>0.72699999999999965</c:v>
                </c:pt>
                <c:pt idx="3288">
                  <c:v>0.7260000000000002</c:v>
                </c:pt>
                <c:pt idx="3289">
                  <c:v>0.72500000000000075</c:v>
                </c:pt>
                <c:pt idx="3290">
                  <c:v>0.72500000000000075</c:v>
                </c:pt>
                <c:pt idx="3291">
                  <c:v>0.72500000000000075</c:v>
                </c:pt>
                <c:pt idx="3292">
                  <c:v>0.72399999999999953</c:v>
                </c:pt>
                <c:pt idx="3293">
                  <c:v>0.72399999999999953</c:v>
                </c:pt>
                <c:pt idx="3294">
                  <c:v>0.72300000000000009</c:v>
                </c:pt>
                <c:pt idx="3295">
                  <c:v>0.72399999999999953</c:v>
                </c:pt>
                <c:pt idx="3296">
                  <c:v>0.72</c:v>
                </c:pt>
                <c:pt idx="3297">
                  <c:v>0.72300000000000009</c:v>
                </c:pt>
                <c:pt idx="3298">
                  <c:v>0.72200000000000064</c:v>
                </c:pt>
                <c:pt idx="3299">
                  <c:v>0.72099999999999942</c:v>
                </c:pt>
                <c:pt idx="3300">
                  <c:v>0.72200000000000064</c:v>
                </c:pt>
                <c:pt idx="3301">
                  <c:v>0.72099999999999942</c:v>
                </c:pt>
                <c:pt idx="3302">
                  <c:v>0.72</c:v>
                </c:pt>
                <c:pt idx="3303">
                  <c:v>0.71699999999999986</c:v>
                </c:pt>
                <c:pt idx="3304">
                  <c:v>0.72</c:v>
                </c:pt>
                <c:pt idx="3305">
                  <c:v>0.71900000000000053</c:v>
                </c:pt>
                <c:pt idx="3306">
                  <c:v>0.71600000000000041</c:v>
                </c:pt>
                <c:pt idx="3307">
                  <c:v>0.71900000000000053</c:v>
                </c:pt>
                <c:pt idx="3308">
                  <c:v>0.71900000000000053</c:v>
                </c:pt>
                <c:pt idx="3309">
                  <c:v>0.71500000000000097</c:v>
                </c:pt>
                <c:pt idx="3310">
                  <c:v>0.71800000000000108</c:v>
                </c:pt>
                <c:pt idx="3311">
                  <c:v>0.71800000000000108</c:v>
                </c:pt>
                <c:pt idx="3312">
                  <c:v>0.71699999999999986</c:v>
                </c:pt>
                <c:pt idx="3313">
                  <c:v>0.71699999999999986</c:v>
                </c:pt>
                <c:pt idx="3314">
                  <c:v>0.71600000000000041</c:v>
                </c:pt>
                <c:pt idx="3315">
                  <c:v>0.71600000000000041</c:v>
                </c:pt>
                <c:pt idx="3316">
                  <c:v>0.71200000000000085</c:v>
                </c:pt>
                <c:pt idx="3317">
                  <c:v>0.71500000000000097</c:v>
                </c:pt>
                <c:pt idx="3318">
                  <c:v>0.71500000000000097</c:v>
                </c:pt>
                <c:pt idx="3319">
                  <c:v>0.71099999999999963</c:v>
                </c:pt>
                <c:pt idx="3320">
                  <c:v>0.71399999999999975</c:v>
                </c:pt>
                <c:pt idx="3321">
                  <c:v>0.7130000000000003</c:v>
                </c:pt>
                <c:pt idx="3322">
                  <c:v>0.71399999999999975</c:v>
                </c:pt>
                <c:pt idx="3323">
                  <c:v>0.7130000000000003</c:v>
                </c:pt>
                <c:pt idx="3324">
                  <c:v>0.7130000000000003</c:v>
                </c:pt>
                <c:pt idx="3325">
                  <c:v>0.71200000000000085</c:v>
                </c:pt>
                <c:pt idx="3326">
                  <c:v>0.71200000000000085</c:v>
                </c:pt>
                <c:pt idx="3327">
                  <c:v>0.71000000000000019</c:v>
                </c:pt>
                <c:pt idx="3328">
                  <c:v>0.71200000000000085</c:v>
                </c:pt>
                <c:pt idx="3329">
                  <c:v>0.71099999999999963</c:v>
                </c:pt>
                <c:pt idx="3330">
                  <c:v>0.71000000000000019</c:v>
                </c:pt>
                <c:pt idx="3331">
                  <c:v>0.70900000000000074</c:v>
                </c:pt>
                <c:pt idx="3332">
                  <c:v>0.71000000000000019</c:v>
                </c:pt>
                <c:pt idx="3333">
                  <c:v>0.70900000000000074</c:v>
                </c:pt>
                <c:pt idx="3334">
                  <c:v>0.70900000000000074</c:v>
                </c:pt>
                <c:pt idx="3335">
                  <c:v>0.70799999999999952</c:v>
                </c:pt>
                <c:pt idx="3336">
                  <c:v>0.70799999999999952</c:v>
                </c:pt>
                <c:pt idx="3337">
                  <c:v>0.70799999999999952</c:v>
                </c:pt>
                <c:pt idx="3338">
                  <c:v>0.70799999999999952</c:v>
                </c:pt>
                <c:pt idx="3339">
                  <c:v>0.70399999999999996</c:v>
                </c:pt>
                <c:pt idx="3340">
                  <c:v>0.70700000000000007</c:v>
                </c:pt>
                <c:pt idx="3341">
                  <c:v>0.70799999999999952</c:v>
                </c:pt>
                <c:pt idx="3342">
                  <c:v>0.70600000000000063</c:v>
                </c:pt>
                <c:pt idx="3343">
                  <c:v>0.70600000000000063</c:v>
                </c:pt>
                <c:pt idx="3344">
                  <c:v>0.70500000000000118</c:v>
                </c:pt>
                <c:pt idx="3345">
                  <c:v>0.70099999999999985</c:v>
                </c:pt>
                <c:pt idx="3346">
                  <c:v>0.70500000000000118</c:v>
                </c:pt>
                <c:pt idx="3347">
                  <c:v>0.70500000000000118</c:v>
                </c:pt>
                <c:pt idx="3348">
                  <c:v>0.70399999999999996</c:v>
                </c:pt>
                <c:pt idx="3349">
                  <c:v>0.70300000000000051</c:v>
                </c:pt>
                <c:pt idx="3350">
                  <c:v>0.70300000000000051</c:v>
                </c:pt>
                <c:pt idx="3351">
                  <c:v>0.70300000000000051</c:v>
                </c:pt>
                <c:pt idx="3352">
                  <c:v>0.70200000000000107</c:v>
                </c:pt>
                <c:pt idx="3353">
                  <c:v>0.70300000000000051</c:v>
                </c:pt>
                <c:pt idx="3354">
                  <c:v>0.70200000000000107</c:v>
                </c:pt>
                <c:pt idx="3355">
                  <c:v>0.70099999999999985</c:v>
                </c:pt>
                <c:pt idx="3356">
                  <c:v>0.70099999999999985</c:v>
                </c:pt>
                <c:pt idx="3357">
                  <c:v>0.7000000000000004</c:v>
                </c:pt>
                <c:pt idx="3358">
                  <c:v>0.70099999999999985</c:v>
                </c:pt>
                <c:pt idx="3359">
                  <c:v>0.7000000000000004</c:v>
                </c:pt>
                <c:pt idx="3360">
                  <c:v>0.69900000000000095</c:v>
                </c:pt>
                <c:pt idx="3361">
                  <c:v>0.69799999999999973</c:v>
                </c:pt>
                <c:pt idx="3362">
                  <c:v>0.7000000000000004</c:v>
                </c:pt>
                <c:pt idx="3363">
                  <c:v>0.69900000000000095</c:v>
                </c:pt>
                <c:pt idx="3364">
                  <c:v>0.69499999999999962</c:v>
                </c:pt>
                <c:pt idx="3365">
                  <c:v>0.69900000000000095</c:v>
                </c:pt>
                <c:pt idx="3366">
                  <c:v>0.69799999999999973</c:v>
                </c:pt>
                <c:pt idx="3367">
                  <c:v>0.69700000000000029</c:v>
                </c:pt>
                <c:pt idx="3368">
                  <c:v>0.69799999999999973</c:v>
                </c:pt>
                <c:pt idx="3369">
                  <c:v>0.69700000000000029</c:v>
                </c:pt>
                <c:pt idx="3370">
                  <c:v>0.69700000000000029</c:v>
                </c:pt>
                <c:pt idx="3371">
                  <c:v>0.69600000000000084</c:v>
                </c:pt>
                <c:pt idx="3372">
                  <c:v>0.69600000000000084</c:v>
                </c:pt>
                <c:pt idx="3373">
                  <c:v>0.69499999999999962</c:v>
                </c:pt>
                <c:pt idx="3374">
                  <c:v>0.69400000000000017</c:v>
                </c:pt>
                <c:pt idx="3375">
                  <c:v>0.69499999999999962</c:v>
                </c:pt>
                <c:pt idx="3376">
                  <c:v>0.69499999999999962</c:v>
                </c:pt>
                <c:pt idx="3377">
                  <c:v>0.69400000000000017</c:v>
                </c:pt>
                <c:pt idx="3378">
                  <c:v>0.69300000000000073</c:v>
                </c:pt>
                <c:pt idx="3379">
                  <c:v>0.69300000000000073</c:v>
                </c:pt>
                <c:pt idx="3380">
                  <c:v>0.69300000000000073</c:v>
                </c:pt>
                <c:pt idx="3381">
                  <c:v>0.69300000000000073</c:v>
                </c:pt>
                <c:pt idx="3382">
                  <c:v>0.68799999999999994</c:v>
                </c:pt>
                <c:pt idx="3383">
                  <c:v>0.6919999999999995</c:v>
                </c:pt>
                <c:pt idx="3384">
                  <c:v>0.69100000000000006</c:v>
                </c:pt>
                <c:pt idx="3385">
                  <c:v>0.69100000000000006</c:v>
                </c:pt>
                <c:pt idx="3386">
                  <c:v>0.6919999999999995</c:v>
                </c:pt>
                <c:pt idx="3387">
                  <c:v>0.69000000000000061</c:v>
                </c:pt>
                <c:pt idx="3388">
                  <c:v>0.69000000000000061</c:v>
                </c:pt>
                <c:pt idx="3389">
                  <c:v>0.69000000000000061</c:v>
                </c:pt>
                <c:pt idx="3390">
                  <c:v>0.69100000000000006</c:v>
                </c:pt>
                <c:pt idx="3391">
                  <c:v>0.68900000000000117</c:v>
                </c:pt>
                <c:pt idx="3392">
                  <c:v>0.68900000000000117</c:v>
                </c:pt>
                <c:pt idx="3393">
                  <c:v>0.68799999999999994</c:v>
                </c:pt>
                <c:pt idx="3394">
                  <c:v>0.68900000000000117</c:v>
                </c:pt>
                <c:pt idx="3395">
                  <c:v>0.68799999999999994</c:v>
                </c:pt>
                <c:pt idx="3396">
                  <c:v>0.68900000000000117</c:v>
                </c:pt>
                <c:pt idx="3397">
                  <c:v>0.68400000000000039</c:v>
                </c:pt>
                <c:pt idx="3398">
                  <c:v>0.6870000000000005</c:v>
                </c:pt>
                <c:pt idx="3399">
                  <c:v>0.68600000000000105</c:v>
                </c:pt>
                <c:pt idx="3400">
                  <c:v>0.68600000000000105</c:v>
                </c:pt>
                <c:pt idx="3401">
                  <c:v>0.68600000000000105</c:v>
                </c:pt>
                <c:pt idx="3402">
                  <c:v>0.68600000000000105</c:v>
                </c:pt>
                <c:pt idx="3403">
                  <c:v>0.68199999999999972</c:v>
                </c:pt>
                <c:pt idx="3404">
                  <c:v>0.68600000000000105</c:v>
                </c:pt>
                <c:pt idx="3405">
                  <c:v>0.68600000000000105</c:v>
                </c:pt>
                <c:pt idx="3406">
                  <c:v>0.68400000000000039</c:v>
                </c:pt>
                <c:pt idx="3407">
                  <c:v>0.68499999999999983</c:v>
                </c:pt>
                <c:pt idx="3408">
                  <c:v>0.68400000000000039</c:v>
                </c:pt>
                <c:pt idx="3409">
                  <c:v>0.68400000000000039</c:v>
                </c:pt>
                <c:pt idx="3410">
                  <c:v>0.68400000000000039</c:v>
                </c:pt>
                <c:pt idx="3411">
                  <c:v>0.68300000000000094</c:v>
                </c:pt>
                <c:pt idx="3412">
                  <c:v>0.68199999999999972</c:v>
                </c:pt>
                <c:pt idx="3413">
                  <c:v>0.68300000000000094</c:v>
                </c:pt>
                <c:pt idx="3414">
                  <c:v>0.68199999999999972</c:v>
                </c:pt>
                <c:pt idx="3415">
                  <c:v>0.68199999999999972</c:v>
                </c:pt>
                <c:pt idx="3416">
                  <c:v>0.68100000000000027</c:v>
                </c:pt>
                <c:pt idx="3417">
                  <c:v>0.68199999999999972</c:v>
                </c:pt>
                <c:pt idx="3418">
                  <c:v>0.68000000000000083</c:v>
                </c:pt>
                <c:pt idx="3419">
                  <c:v>0.68000000000000083</c:v>
                </c:pt>
                <c:pt idx="3420">
                  <c:v>0.68000000000000083</c:v>
                </c:pt>
                <c:pt idx="3421">
                  <c:v>0.68000000000000083</c:v>
                </c:pt>
                <c:pt idx="3422">
                  <c:v>0.68000000000000083</c:v>
                </c:pt>
                <c:pt idx="3423">
                  <c:v>0.68000000000000083</c:v>
                </c:pt>
                <c:pt idx="3424">
                  <c:v>0.67500000000000004</c:v>
                </c:pt>
                <c:pt idx="3425">
                  <c:v>0.68000000000000083</c:v>
                </c:pt>
                <c:pt idx="3426">
                  <c:v>0.67800000000000016</c:v>
                </c:pt>
                <c:pt idx="3427">
                  <c:v>0.67800000000000016</c:v>
                </c:pt>
                <c:pt idx="3428">
                  <c:v>0.67700000000000071</c:v>
                </c:pt>
                <c:pt idx="3429">
                  <c:v>0.67800000000000016</c:v>
                </c:pt>
                <c:pt idx="3430">
                  <c:v>0.67800000000000016</c:v>
                </c:pt>
                <c:pt idx="3431">
                  <c:v>0.67700000000000071</c:v>
                </c:pt>
                <c:pt idx="3432">
                  <c:v>0.67700000000000071</c:v>
                </c:pt>
                <c:pt idx="3433">
                  <c:v>0.67599999999999949</c:v>
                </c:pt>
                <c:pt idx="3434">
                  <c:v>0.67599999999999949</c:v>
                </c:pt>
                <c:pt idx="3435">
                  <c:v>0.67599999999999949</c:v>
                </c:pt>
                <c:pt idx="3436">
                  <c:v>0.67599999999999949</c:v>
                </c:pt>
                <c:pt idx="3437">
                  <c:v>0.67500000000000004</c:v>
                </c:pt>
                <c:pt idx="3438">
                  <c:v>0.67599999999999949</c:v>
                </c:pt>
                <c:pt idx="3439">
                  <c:v>0.6740000000000006</c:v>
                </c:pt>
                <c:pt idx="3440">
                  <c:v>0.67300000000000115</c:v>
                </c:pt>
                <c:pt idx="3441">
                  <c:v>0.67500000000000004</c:v>
                </c:pt>
                <c:pt idx="3442">
                  <c:v>0.6740000000000006</c:v>
                </c:pt>
                <c:pt idx="3443">
                  <c:v>0.67000000000000104</c:v>
                </c:pt>
                <c:pt idx="3444">
                  <c:v>0.67300000000000115</c:v>
                </c:pt>
                <c:pt idx="3445">
                  <c:v>0.67300000000000115</c:v>
                </c:pt>
                <c:pt idx="3446">
                  <c:v>0.67300000000000115</c:v>
                </c:pt>
                <c:pt idx="3447">
                  <c:v>0.67300000000000115</c:v>
                </c:pt>
                <c:pt idx="3448">
                  <c:v>0.67300000000000115</c:v>
                </c:pt>
                <c:pt idx="3449">
                  <c:v>0.67199999999999993</c:v>
                </c:pt>
                <c:pt idx="3450">
                  <c:v>0.66800000000000037</c:v>
                </c:pt>
                <c:pt idx="3451">
                  <c:v>0.67100000000000048</c:v>
                </c:pt>
                <c:pt idx="3452">
                  <c:v>0.67100000000000048</c:v>
                </c:pt>
                <c:pt idx="3453">
                  <c:v>0.67199999999999993</c:v>
                </c:pt>
                <c:pt idx="3454">
                  <c:v>0.67000000000000104</c:v>
                </c:pt>
                <c:pt idx="3455">
                  <c:v>0.66700000000000093</c:v>
                </c:pt>
                <c:pt idx="3456">
                  <c:v>0.67000000000000104</c:v>
                </c:pt>
                <c:pt idx="3457">
                  <c:v>0.67000000000000104</c:v>
                </c:pt>
                <c:pt idx="3458">
                  <c:v>0.66899999999999982</c:v>
                </c:pt>
                <c:pt idx="3459">
                  <c:v>0.66700000000000093</c:v>
                </c:pt>
                <c:pt idx="3460">
                  <c:v>0.66800000000000037</c:v>
                </c:pt>
                <c:pt idx="3461">
                  <c:v>0.66800000000000037</c:v>
                </c:pt>
                <c:pt idx="3462">
                  <c:v>0.67000000000000104</c:v>
                </c:pt>
                <c:pt idx="3463">
                  <c:v>0.66500000000000026</c:v>
                </c:pt>
                <c:pt idx="3464">
                  <c:v>0.66700000000000093</c:v>
                </c:pt>
                <c:pt idx="3465">
                  <c:v>0.66700000000000093</c:v>
                </c:pt>
                <c:pt idx="3466">
                  <c:v>0.66800000000000037</c:v>
                </c:pt>
                <c:pt idx="3467">
                  <c:v>0.66700000000000093</c:v>
                </c:pt>
                <c:pt idx="3468">
                  <c:v>0.6659999999999997</c:v>
                </c:pt>
                <c:pt idx="3469">
                  <c:v>0.66400000000000081</c:v>
                </c:pt>
                <c:pt idx="3470">
                  <c:v>0.6659999999999997</c:v>
                </c:pt>
                <c:pt idx="3471">
                  <c:v>0.66500000000000026</c:v>
                </c:pt>
                <c:pt idx="3472">
                  <c:v>0.6659999999999997</c:v>
                </c:pt>
                <c:pt idx="3473">
                  <c:v>0.6659999999999997</c:v>
                </c:pt>
                <c:pt idx="3474">
                  <c:v>0.66500000000000026</c:v>
                </c:pt>
                <c:pt idx="3475">
                  <c:v>0.66200000000000014</c:v>
                </c:pt>
                <c:pt idx="3476">
                  <c:v>0.66400000000000081</c:v>
                </c:pt>
                <c:pt idx="3477">
                  <c:v>0.66400000000000081</c:v>
                </c:pt>
                <c:pt idx="3478">
                  <c:v>0.66400000000000081</c:v>
                </c:pt>
                <c:pt idx="3479">
                  <c:v>0.66400000000000081</c:v>
                </c:pt>
                <c:pt idx="3480">
                  <c:v>0.66400000000000081</c:v>
                </c:pt>
                <c:pt idx="3481">
                  <c:v>0.66200000000000014</c:v>
                </c:pt>
                <c:pt idx="3482">
                  <c:v>0.66299999999999959</c:v>
                </c:pt>
                <c:pt idx="3483">
                  <c:v>0.66299999999999959</c:v>
                </c:pt>
                <c:pt idx="3484">
                  <c:v>0.66200000000000014</c:v>
                </c:pt>
                <c:pt idx="3485">
                  <c:v>0.66299999999999959</c:v>
                </c:pt>
                <c:pt idx="3486">
                  <c:v>0.6610000000000007</c:v>
                </c:pt>
                <c:pt idx="3487">
                  <c:v>0.66200000000000014</c:v>
                </c:pt>
                <c:pt idx="3488">
                  <c:v>0.6610000000000007</c:v>
                </c:pt>
                <c:pt idx="3489">
                  <c:v>0.6610000000000007</c:v>
                </c:pt>
                <c:pt idx="3490">
                  <c:v>0.65999999999999948</c:v>
                </c:pt>
                <c:pt idx="3491">
                  <c:v>0.65700000000000114</c:v>
                </c:pt>
                <c:pt idx="3492">
                  <c:v>0.65999999999999948</c:v>
                </c:pt>
                <c:pt idx="3493">
                  <c:v>0.65999999999999948</c:v>
                </c:pt>
                <c:pt idx="3494">
                  <c:v>0.65900000000000003</c:v>
                </c:pt>
                <c:pt idx="3495">
                  <c:v>0.65900000000000003</c:v>
                </c:pt>
                <c:pt idx="3496">
                  <c:v>0.65599999999999992</c:v>
                </c:pt>
                <c:pt idx="3497">
                  <c:v>0.65800000000000058</c:v>
                </c:pt>
                <c:pt idx="3498">
                  <c:v>0.65700000000000114</c:v>
                </c:pt>
                <c:pt idx="3499">
                  <c:v>0.65700000000000114</c:v>
                </c:pt>
                <c:pt idx="3500">
                  <c:v>0.65700000000000114</c:v>
                </c:pt>
                <c:pt idx="3501">
                  <c:v>0.65800000000000058</c:v>
                </c:pt>
                <c:pt idx="3502">
                  <c:v>0.65700000000000114</c:v>
                </c:pt>
                <c:pt idx="3503">
                  <c:v>0.65700000000000114</c:v>
                </c:pt>
                <c:pt idx="3504">
                  <c:v>0.65700000000000114</c:v>
                </c:pt>
                <c:pt idx="3505">
                  <c:v>0.65599999999999992</c:v>
                </c:pt>
                <c:pt idx="3506">
                  <c:v>0.65599999999999992</c:v>
                </c:pt>
                <c:pt idx="3507">
                  <c:v>0.65500000000000047</c:v>
                </c:pt>
                <c:pt idx="3508">
                  <c:v>0.65500000000000047</c:v>
                </c:pt>
                <c:pt idx="3509">
                  <c:v>0.65599999999999992</c:v>
                </c:pt>
                <c:pt idx="3510">
                  <c:v>0.65400000000000102</c:v>
                </c:pt>
                <c:pt idx="3511">
                  <c:v>0.65400000000000102</c:v>
                </c:pt>
                <c:pt idx="3512">
                  <c:v>0.65400000000000102</c:v>
                </c:pt>
                <c:pt idx="3513">
                  <c:v>0.65400000000000102</c:v>
                </c:pt>
                <c:pt idx="3514">
                  <c:v>0.65400000000000102</c:v>
                </c:pt>
                <c:pt idx="3515">
                  <c:v>0.6529999999999998</c:v>
                </c:pt>
                <c:pt idx="3516">
                  <c:v>0.65200000000000036</c:v>
                </c:pt>
                <c:pt idx="3517">
                  <c:v>0.6529999999999998</c:v>
                </c:pt>
                <c:pt idx="3518">
                  <c:v>0.65200000000000036</c:v>
                </c:pt>
                <c:pt idx="3519">
                  <c:v>0.65200000000000036</c:v>
                </c:pt>
                <c:pt idx="3520">
                  <c:v>0.65200000000000036</c:v>
                </c:pt>
                <c:pt idx="3521">
                  <c:v>0.65100000000000091</c:v>
                </c:pt>
                <c:pt idx="3522">
                  <c:v>0.65100000000000091</c:v>
                </c:pt>
                <c:pt idx="3523">
                  <c:v>0.64999999999999969</c:v>
                </c:pt>
                <c:pt idx="3524">
                  <c:v>0.64999999999999969</c:v>
                </c:pt>
                <c:pt idx="3525">
                  <c:v>0.65100000000000091</c:v>
                </c:pt>
                <c:pt idx="3526">
                  <c:v>0.64999999999999969</c:v>
                </c:pt>
                <c:pt idx="3527">
                  <c:v>0.64600000000000013</c:v>
                </c:pt>
                <c:pt idx="3528">
                  <c:v>0.64999999999999969</c:v>
                </c:pt>
                <c:pt idx="3529">
                  <c:v>0.64999999999999969</c:v>
                </c:pt>
                <c:pt idx="3530">
                  <c:v>0.64999999999999969</c:v>
                </c:pt>
                <c:pt idx="3531">
                  <c:v>0.64900000000000024</c:v>
                </c:pt>
                <c:pt idx="3532">
                  <c:v>0.64500000000000068</c:v>
                </c:pt>
                <c:pt idx="3533">
                  <c:v>0.6480000000000008</c:v>
                </c:pt>
                <c:pt idx="3534">
                  <c:v>0.64999999999999969</c:v>
                </c:pt>
                <c:pt idx="3535">
                  <c:v>0.6480000000000008</c:v>
                </c:pt>
                <c:pt idx="3536">
                  <c:v>0.64500000000000068</c:v>
                </c:pt>
                <c:pt idx="3537">
                  <c:v>0.64699999999999958</c:v>
                </c:pt>
                <c:pt idx="3538">
                  <c:v>0.64699999999999958</c:v>
                </c:pt>
                <c:pt idx="3539">
                  <c:v>0.6480000000000008</c:v>
                </c:pt>
                <c:pt idx="3540">
                  <c:v>0.64600000000000013</c:v>
                </c:pt>
                <c:pt idx="3541">
                  <c:v>0.64399999999999946</c:v>
                </c:pt>
                <c:pt idx="3542">
                  <c:v>0.64200000000000057</c:v>
                </c:pt>
                <c:pt idx="3543">
                  <c:v>0.64600000000000013</c:v>
                </c:pt>
                <c:pt idx="3544">
                  <c:v>0.64600000000000013</c:v>
                </c:pt>
                <c:pt idx="3545">
                  <c:v>0.64600000000000013</c:v>
                </c:pt>
                <c:pt idx="3546">
                  <c:v>0.64200000000000057</c:v>
                </c:pt>
                <c:pt idx="3547">
                  <c:v>0.64500000000000068</c:v>
                </c:pt>
                <c:pt idx="3548">
                  <c:v>0.64399999999999946</c:v>
                </c:pt>
                <c:pt idx="3549">
                  <c:v>0.64500000000000068</c:v>
                </c:pt>
                <c:pt idx="3550">
                  <c:v>0.64399999999999946</c:v>
                </c:pt>
                <c:pt idx="3551">
                  <c:v>0.64399999999999946</c:v>
                </c:pt>
                <c:pt idx="3552">
                  <c:v>0.64300000000000002</c:v>
                </c:pt>
                <c:pt idx="3553">
                  <c:v>0.6399999999999999</c:v>
                </c:pt>
                <c:pt idx="3554">
                  <c:v>0.64300000000000002</c:v>
                </c:pt>
                <c:pt idx="3555">
                  <c:v>0.64200000000000057</c:v>
                </c:pt>
                <c:pt idx="3556">
                  <c:v>0.64300000000000002</c:v>
                </c:pt>
                <c:pt idx="3557">
                  <c:v>0.64200000000000057</c:v>
                </c:pt>
                <c:pt idx="3558">
                  <c:v>0.63900000000000046</c:v>
                </c:pt>
                <c:pt idx="3559">
                  <c:v>0.64200000000000057</c:v>
                </c:pt>
                <c:pt idx="3560">
                  <c:v>0.63800000000000101</c:v>
                </c:pt>
                <c:pt idx="3561">
                  <c:v>0.64100000000000112</c:v>
                </c:pt>
                <c:pt idx="3562">
                  <c:v>0.6399999999999999</c:v>
                </c:pt>
                <c:pt idx="3563">
                  <c:v>0.64100000000000112</c:v>
                </c:pt>
                <c:pt idx="3564">
                  <c:v>0.6399999999999999</c:v>
                </c:pt>
                <c:pt idx="3565">
                  <c:v>0.6399999999999999</c:v>
                </c:pt>
                <c:pt idx="3566">
                  <c:v>0.6399999999999999</c:v>
                </c:pt>
                <c:pt idx="3567">
                  <c:v>0.63900000000000046</c:v>
                </c:pt>
                <c:pt idx="3568">
                  <c:v>0.63800000000000101</c:v>
                </c:pt>
                <c:pt idx="3569">
                  <c:v>0.63800000000000101</c:v>
                </c:pt>
                <c:pt idx="3570">
                  <c:v>0.63900000000000046</c:v>
                </c:pt>
                <c:pt idx="3571">
                  <c:v>0.63800000000000101</c:v>
                </c:pt>
                <c:pt idx="3572">
                  <c:v>0.63800000000000101</c:v>
                </c:pt>
                <c:pt idx="3573">
                  <c:v>0.63800000000000101</c:v>
                </c:pt>
                <c:pt idx="3574">
                  <c:v>0.63699999999999979</c:v>
                </c:pt>
                <c:pt idx="3575">
                  <c:v>0.6350000000000009</c:v>
                </c:pt>
                <c:pt idx="3576">
                  <c:v>0.63699999999999979</c:v>
                </c:pt>
                <c:pt idx="3577">
                  <c:v>0.63600000000000034</c:v>
                </c:pt>
                <c:pt idx="3578">
                  <c:v>0.63300000000000023</c:v>
                </c:pt>
                <c:pt idx="3579">
                  <c:v>0.63699999999999979</c:v>
                </c:pt>
                <c:pt idx="3580">
                  <c:v>0.63600000000000034</c:v>
                </c:pt>
                <c:pt idx="3581">
                  <c:v>0.63600000000000034</c:v>
                </c:pt>
                <c:pt idx="3582">
                  <c:v>0.6350000000000009</c:v>
                </c:pt>
                <c:pt idx="3583">
                  <c:v>0.6350000000000009</c:v>
                </c:pt>
                <c:pt idx="3584">
                  <c:v>0.6350000000000009</c:v>
                </c:pt>
                <c:pt idx="3585">
                  <c:v>0.63399999999999967</c:v>
                </c:pt>
                <c:pt idx="3586">
                  <c:v>0.63399999999999967</c:v>
                </c:pt>
                <c:pt idx="3587">
                  <c:v>0.63399999999999967</c:v>
                </c:pt>
                <c:pt idx="3588">
                  <c:v>0.6350000000000009</c:v>
                </c:pt>
                <c:pt idx="3589">
                  <c:v>0.63399999999999967</c:v>
                </c:pt>
                <c:pt idx="3590">
                  <c:v>0.63300000000000023</c:v>
                </c:pt>
                <c:pt idx="3591">
                  <c:v>0.63300000000000023</c:v>
                </c:pt>
                <c:pt idx="3592">
                  <c:v>0.63300000000000023</c:v>
                </c:pt>
                <c:pt idx="3593">
                  <c:v>0.63200000000000078</c:v>
                </c:pt>
                <c:pt idx="3594">
                  <c:v>0.63200000000000078</c:v>
                </c:pt>
                <c:pt idx="3595">
                  <c:v>0.63200000000000078</c:v>
                </c:pt>
                <c:pt idx="3596">
                  <c:v>0.63099999999999956</c:v>
                </c:pt>
                <c:pt idx="3597">
                  <c:v>0.63099999999999956</c:v>
                </c:pt>
                <c:pt idx="3598">
                  <c:v>0.627</c:v>
                </c:pt>
                <c:pt idx="3599">
                  <c:v>0.63099999999999956</c:v>
                </c:pt>
                <c:pt idx="3600">
                  <c:v>0.63099999999999956</c:v>
                </c:pt>
                <c:pt idx="3601">
                  <c:v>0.627</c:v>
                </c:pt>
                <c:pt idx="3602">
                  <c:v>0.63000000000000012</c:v>
                </c:pt>
                <c:pt idx="3603">
                  <c:v>0.63000000000000012</c:v>
                </c:pt>
                <c:pt idx="3604">
                  <c:v>0.62900000000000067</c:v>
                </c:pt>
                <c:pt idx="3605">
                  <c:v>0.63000000000000012</c:v>
                </c:pt>
                <c:pt idx="3606">
                  <c:v>0.62900000000000067</c:v>
                </c:pt>
                <c:pt idx="3607">
                  <c:v>0.63000000000000012</c:v>
                </c:pt>
                <c:pt idx="3608">
                  <c:v>0.62799999999999945</c:v>
                </c:pt>
                <c:pt idx="3609">
                  <c:v>0.62799999999999945</c:v>
                </c:pt>
                <c:pt idx="3610">
                  <c:v>0.62799999999999945</c:v>
                </c:pt>
                <c:pt idx="3611">
                  <c:v>0.62799999999999945</c:v>
                </c:pt>
                <c:pt idx="3612">
                  <c:v>0.627</c:v>
                </c:pt>
                <c:pt idx="3613">
                  <c:v>0.62399999999999989</c:v>
                </c:pt>
                <c:pt idx="3614">
                  <c:v>0.62799999999999945</c:v>
                </c:pt>
                <c:pt idx="3615">
                  <c:v>0.62799999999999945</c:v>
                </c:pt>
                <c:pt idx="3616">
                  <c:v>0.62399999999999989</c:v>
                </c:pt>
                <c:pt idx="3617">
                  <c:v>0.62600000000000056</c:v>
                </c:pt>
                <c:pt idx="3618">
                  <c:v>0.62600000000000056</c:v>
                </c:pt>
                <c:pt idx="3619">
                  <c:v>0.62600000000000056</c:v>
                </c:pt>
                <c:pt idx="3620">
                  <c:v>0.62500000000000111</c:v>
                </c:pt>
                <c:pt idx="3621">
                  <c:v>0.62600000000000056</c:v>
                </c:pt>
                <c:pt idx="3622">
                  <c:v>0.62500000000000111</c:v>
                </c:pt>
                <c:pt idx="3623">
                  <c:v>0.62500000000000111</c:v>
                </c:pt>
                <c:pt idx="3624">
                  <c:v>0.62500000000000111</c:v>
                </c:pt>
                <c:pt idx="3625">
                  <c:v>0.62399999999999989</c:v>
                </c:pt>
                <c:pt idx="3626">
                  <c:v>0.62399999999999989</c:v>
                </c:pt>
                <c:pt idx="3627">
                  <c:v>0.62399999999999989</c:v>
                </c:pt>
                <c:pt idx="3628">
                  <c:v>0.62300000000000044</c:v>
                </c:pt>
                <c:pt idx="3629">
                  <c:v>0.62399999999999989</c:v>
                </c:pt>
                <c:pt idx="3630">
                  <c:v>0.62300000000000044</c:v>
                </c:pt>
                <c:pt idx="3631">
                  <c:v>0.62300000000000044</c:v>
                </c:pt>
                <c:pt idx="3632">
                  <c:v>0.62300000000000044</c:v>
                </c:pt>
                <c:pt idx="3633">
                  <c:v>0.62300000000000044</c:v>
                </c:pt>
                <c:pt idx="3634">
                  <c:v>0.61900000000000088</c:v>
                </c:pt>
                <c:pt idx="3635">
                  <c:v>0.62300000000000044</c:v>
                </c:pt>
                <c:pt idx="3636">
                  <c:v>0.622000000000001</c:v>
                </c:pt>
                <c:pt idx="3637">
                  <c:v>0.622000000000001</c:v>
                </c:pt>
                <c:pt idx="3638">
                  <c:v>0.622000000000001</c:v>
                </c:pt>
                <c:pt idx="3639">
                  <c:v>0.622000000000001</c:v>
                </c:pt>
                <c:pt idx="3640">
                  <c:v>0.62099999999999977</c:v>
                </c:pt>
                <c:pt idx="3641">
                  <c:v>0.622000000000001</c:v>
                </c:pt>
                <c:pt idx="3642">
                  <c:v>0.62099999999999977</c:v>
                </c:pt>
                <c:pt idx="3643">
                  <c:v>0.62000000000000033</c:v>
                </c:pt>
                <c:pt idx="3644">
                  <c:v>0.62000000000000033</c:v>
                </c:pt>
                <c:pt idx="3645">
                  <c:v>0.61900000000000088</c:v>
                </c:pt>
                <c:pt idx="3646">
                  <c:v>0.62000000000000033</c:v>
                </c:pt>
                <c:pt idx="3647">
                  <c:v>0.62000000000000033</c:v>
                </c:pt>
                <c:pt idx="3648">
                  <c:v>0.62000000000000033</c:v>
                </c:pt>
                <c:pt idx="3649">
                  <c:v>0.62000000000000033</c:v>
                </c:pt>
                <c:pt idx="3650">
                  <c:v>0.61799999999999966</c:v>
                </c:pt>
                <c:pt idx="3651">
                  <c:v>0.61900000000000088</c:v>
                </c:pt>
                <c:pt idx="3652">
                  <c:v>0.61900000000000088</c:v>
                </c:pt>
                <c:pt idx="3653">
                  <c:v>0.61799999999999966</c:v>
                </c:pt>
                <c:pt idx="3654">
                  <c:v>0.61799999999999966</c:v>
                </c:pt>
                <c:pt idx="3655">
                  <c:v>0.61900000000000088</c:v>
                </c:pt>
                <c:pt idx="3656">
                  <c:v>0.61799999999999966</c:v>
                </c:pt>
                <c:pt idx="3657">
                  <c:v>0.61799999999999966</c:v>
                </c:pt>
                <c:pt idx="3658">
                  <c:v>0.61600000000000077</c:v>
                </c:pt>
                <c:pt idx="3659">
                  <c:v>0.61600000000000077</c:v>
                </c:pt>
                <c:pt idx="3660">
                  <c:v>0.61700000000000021</c:v>
                </c:pt>
                <c:pt idx="3661">
                  <c:v>0.61700000000000021</c:v>
                </c:pt>
                <c:pt idx="3662">
                  <c:v>0.61600000000000077</c:v>
                </c:pt>
                <c:pt idx="3663">
                  <c:v>0.61600000000000077</c:v>
                </c:pt>
                <c:pt idx="3664">
                  <c:v>0.61600000000000077</c:v>
                </c:pt>
                <c:pt idx="3665">
                  <c:v>0.61499999999999955</c:v>
                </c:pt>
                <c:pt idx="3666">
                  <c:v>0.61600000000000077</c:v>
                </c:pt>
                <c:pt idx="3667">
                  <c:v>0.61499999999999955</c:v>
                </c:pt>
                <c:pt idx="3668">
                  <c:v>0.61600000000000077</c:v>
                </c:pt>
                <c:pt idx="3669">
                  <c:v>0.61499999999999955</c:v>
                </c:pt>
                <c:pt idx="3670">
                  <c:v>0.61099999999999999</c:v>
                </c:pt>
                <c:pt idx="3671">
                  <c:v>0.61499999999999955</c:v>
                </c:pt>
                <c:pt idx="3672">
                  <c:v>0.6140000000000001</c:v>
                </c:pt>
                <c:pt idx="3673">
                  <c:v>0.6140000000000001</c:v>
                </c:pt>
                <c:pt idx="3674">
                  <c:v>0.6140000000000001</c:v>
                </c:pt>
                <c:pt idx="3675">
                  <c:v>0.61300000000000066</c:v>
                </c:pt>
                <c:pt idx="3676">
                  <c:v>0.6140000000000001</c:v>
                </c:pt>
                <c:pt idx="3677">
                  <c:v>0.61300000000000066</c:v>
                </c:pt>
                <c:pt idx="3678">
                  <c:v>0.61300000000000066</c:v>
                </c:pt>
                <c:pt idx="3679">
                  <c:v>0.61199999999999943</c:v>
                </c:pt>
                <c:pt idx="3680">
                  <c:v>0.61199999999999943</c:v>
                </c:pt>
                <c:pt idx="3681">
                  <c:v>0.61199999999999943</c:v>
                </c:pt>
                <c:pt idx="3682">
                  <c:v>0.61199999999999943</c:v>
                </c:pt>
                <c:pt idx="3683">
                  <c:v>0.61199999999999943</c:v>
                </c:pt>
                <c:pt idx="3684">
                  <c:v>0.61099999999999999</c:v>
                </c:pt>
                <c:pt idx="3685">
                  <c:v>0.61099999999999999</c:v>
                </c:pt>
                <c:pt idx="3686">
                  <c:v>0.61099999999999999</c:v>
                </c:pt>
                <c:pt idx="3687">
                  <c:v>0.61199999999999943</c:v>
                </c:pt>
                <c:pt idx="3688">
                  <c:v>0.6090000000000011</c:v>
                </c:pt>
                <c:pt idx="3689">
                  <c:v>0.61099999999999999</c:v>
                </c:pt>
                <c:pt idx="3690">
                  <c:v>0.61000000000000054</c:v>
                </c:pt>
                <c:pt idx="3691">
                  <c:v>0.61000000000000054</c:v>
                </c:pt>
                <c:pt idx="3692">
                  <c:v>0.61000000000000054</c:v>
                </c:pt>
                <c:pt idx="3693">
                  <c:v>0.61000000000000054</c:v>
                </c:pt>
                <c:pt idx="3694">
                  <c:v>0.61000000000000054</c:v>
                </c:pt>
                <c:pt idx="3695">
                  <c:v>0.60799999999999987</c:v>
                </c:pt>
                <c:pt idx="3696">
                  <c:v>0.6090000000000011</c:v>
                </c:pt>
                <c:pt idx="3697">
                  <c:v>0.60799999999999987</c:v>
                </c:pt>
                <c:pt idx="3698">
                  <c:v>0.60799999999999987</c:v>
                </c:pt>
                <c:pt idx="3699">
                  <c:v>0.60799999999999987</c:v>
                </c:pt>
                <c:pt idx="3700">
                  <c:v>0.60799999999999987</c:v>
                </c:pt>
                <c:pt idx="3701">
                  <c:v>0.60700000000000043</c:v>
                </c:pt>
                <c:pt idx="3702">
                  <c:v>0.60799999999999987</c:v>
                </c:pt>
                <c:pt idx="3703">
                  <c:v>0.60700000000000043</c:v>
                </c:pt>
                <c:pt idx="3704">
                  <c:v>0.60700000000000043</c:v>
                </c:pt>
                <c:pt idx="3705">
                  <c:v>0.60700000000000043</c:v>
                </c:pt>
                <c:pt idx="3706">
                  <c:v>0.60199999999999965</c:v>
                </c:pt>
                <c:pt idx="3707">
                  <c:v>0.60700000000000043</c:v>
                </c:pt>
                <c:pt idx="3708">
                  <c:v>0.60300000000000087</c:v>
                </c:pt>
                <c:pt idx="3709">
                  <c:v>0.60600000000000098</c:v>
                </c:pt>
                <c:pt idx="3710">
                  <c:v>0.60600000000000098</c:v>
                </c:pt>
                <c:pt idx="3711">
                  <c:v>0.60600000000000098</c:v>
                </c:pt>
                <c:pt idx="3712">
                  <c:v>0.60600000000000098</c:v>
                </c:pt>
                <c:pt idx="3713">
                  <c:v>0.60499999999999976</c:v>
                </c:pt>
                <c:pt idx="3714">
                  <c:v>0.60499999999999976</c:v>
                </c:pt>
                <c:pt idx="3715">
                  <c:v>0.60400000000000031</c:v>
                </c:pt>
                <c:pt idx="3716">
                  <c:v>0.60499999999999976</c:v>
                </c:pt>
                <c:pt idx="3717">
                  <c:v>0.60400000000000031</c:v>
                </c:pt>
                <c:pt idx="3718">
                  <c:v>0.60400000000000031</c:v>
                </c:pt>
                <c:pt idx="3719">
                  <c:v>0.60400000000000031</c:v>
                </c:pt>
                <c:pt idx="3720">
                  <c:v>0.60300000000000087</c:v>
                </c:pt>
                <c:pt idx="3721">
                  <c:v>0.60400000000000031</c:v>
                </c:pt>
                <c:pt idx="3722">
                  <c:v>0.60400000000000031</c:v>
                </c:pt>
                <c:pt idx="3723">
                  <c:v>0.60300000000000087</c:v>
                </c:pt>
                <c:pt idx="3724">
                  <c:v>0.60300000000000087</c:v>
                </c:pt>
                <c:pt idx="3725">
                  <c:v>0.60199999999999965</c:v>
                </c:pt>
                <c:pt idx="3726">
                  <c:v>0.60400000000000031</c:v>
                </c:pt>
                <c:pt idx="3727">
                  <c:v>0.6010000000000002</c:v>
                </c:pt>
                <c:pt idx="3728">
                  <c:v>0.59899999999999953</c:v>
                </c:pt>
                <c:pt idx="3729">
                  <c:v>0.60199999999999965</c:v>
                </c:pt>
                <c:pt idx="3730">
                  <c:v>0.60300000000000087</c:v>
                </c:pt>
                <c:pt idx="3731">
                  <c:v>0.6010000000000002</c:v>
                </c:pt>
                <c:pt idx="3732">
                  <c:v>0.59899999999999953</c:v>
                </c:pt>
                <c:pt idx="3733">
                  <c:v>0.6010000000000002</c:v>
                </c:pt>
                <c:pt idx="3734">
                  <c:v>0.6010000000000002</c:v>
                </c:pt>
                <c:pt idx="3735">
                  <c:v>0.59700000000000064</c:v>
                </c:pt>
                <c:pt idx="3736">
                  <c:v>0.60000000000000075</c:v>
                </c:pt>
                <c:pt idx="3737">
                  <c:v>0.6010000000000002</c:v>
                </c:pt>
                <c:pt idx="3738">
                  <c:v>0.60000000000000075</c:v>
                </c:pt>
                <c:pt idx="3739">
                  <c:v>0.60000000000000075</c:v>
                </c:pt>
                <c:pt idx="3740">
                  <c:v>0.60000000000000075</c:v>
                </c:pt>
                <c:pt idx="3741">
                  <c:v>0.60000000000000075</c:v>
                </c:pt>
                <c:pt idx="3742">
                  <c:v>0.59800000000000009</c:v>
                </c:pt>
                <c:pt idx="3743">
                  <c:v>0.59800000000000009</c:v>
                </c:pt>
                <c:pt idx="3744">
                  <c:v>0.59899999999999953</c:v>
                </c:pt>
                <c:pt idx="3745">
                  <c:v>0.59800000000000009</c:v>
                </c:pt>
                <c:pt idx="3746">
                  <c:v>0.59800000000000009</c:v>
                </c:pt>
                <c:pt idx="3747">
                  <c:v>0.59700000000000064</c:v>
                </c:pt>
                <c:pt idx="3748">
                  <c:v>0.59700000000000064</c:v>
                </c:pt>
                <c:pt idx="3749">
                  <c:v>0.59800000000000009</c:v>
                </c:pt>
                <c:pt idx="3750">
                  <c:v>0.59700000000000064</c:v>
                </c:pt>
                <c:pt idx="3751">
                  <c:v>0.59700000000000064</c:v>
                </c:pt>
                <c:pt idx="3752">
                  <c:v>0.59700000000000064</c:v>
                </c:pt>
                <c:pt idx="3753">
                  <c:v>0.59800000000000009</c:v>
                </c:pt>
                <c:pt idx="3754">
                  <c:v>0.59700000000000064</c:v>
                </c:pt>
                <c:pt idx="3755">
                  <c:v>0.59300000000000108</c:v>
                </c:pt>
                <c:pt idx="3756">
                  <c:v>0.59700000000000064</c:v>
                </c:pt>
                <c:pt idx="3757">
                  <c:v>0.59599999999999942</c:v>
                </c:pt>
                <c:pt idx="3758">
                  <c:v>0.59499999999999997</c:v>
                </c:pt>
                <c:pt idx="3759">
                  <c:v>0.59599999999999942</c:v>
                </c:pt>
                <c:pt idx="3760">
                  <c:v>0.59499999999999997</c:v>
                </c:pt>
                <c:pt idx="3761">
                  <c:v>0.59499999999999997</c:v>
                </c:pt>
                <c:pt idx="3762">
                  <c:v>0.59499999999999997</c:v>
                </c:pt>
                <c:pt idx="3763">
                  <c:v>0.59599999999999942</c:v>
                </c:pt>
                <c:pt idx="3764">
                  <c:v>0.59400000000000053</c:v>
                </c:pt>
                <c:pt idx="3765">
                  <c:v>0.59300000000000108</c:v>
                </c:pt>
                <c:pt idx="3766">
                  <c:v>0.59300000000000108</c:v>
                </c:pt>
                <c:pt idx="3767">
                  <c:v>0.59400000000000053</c:v>
                </c:pt>
                <c:pt idx="3768">
                  <c:v>0.59400000000000053</c:v>
                </c:pt>
                <c:pt idx="3769">
                  <c:v>0.59400000000000053</c:v>
                </c:pt>
                <c:pt idx="3770">
                  <c:v>0.59300000000000108</c:v>
                </c:pt>
                <c:pt idx="3771">
                  <c:v>0.59300000000000108</c:v>
                </c:pt>
                <c:pt idx="3772">
                  <c:v>0.59400000000000053</c:v>
                </c:pt>
                <c:pt idx="3773">
                  <c:v>0.59300000000000108</c:v>
                </c:pt>
                <c:pt idx="3774">
                  <c:v>0.59199999999999986</c:v>
                </c:pt>
                <c:pt idx="3775">
                  <c:v>0.59199999999999986</c:v>
                </c:pt>
                <c:pt idx="3776">
                  <c:v>0.59199999999999986</c:v>
                </c:pt>
                <c:pt idx="3777">
                  <c:v>0.59199999999999986</c:v>
                </c:pt>
                <c:pt idx="3778">
                  <c:v>0.59199999999999986</c:v>
                </c:pt>
                <c:pt idx="3779">
                  <c:v>0.59199999999999986</c:v>
                </c:pt>
                <c:pt idx="3780">
                  <c:v>0.59100000000000041</c:v>
                </c:pt>
                <c:pt idx="3781">
                  <c:v>0.59000000000000097</c:v>
                </c:pt>
                <c:pt idx="3782">
                  <c:v>0.59100000000000041</c:v>
                </c:pt>
                <c:pt idx="3783">
                  <c:v>0.59100000000000041</c:v>
                </c:pt>
                <c:pt idx="3784">
                  <c:v>0.59000000000000097</c:v>
                </c:pt>
                <c:pt idx="3785">
                  <c:v>0.59100000000000041</c:v>
                </c:pt>
                <c:pt idx="3786">
                  <c:v>0.59000000000000097</c:v>
                </c:pt>
                <c:pt idx="3787">
                  <c:v>0.59000000000000097</c:v>
                </c:pt>
                <c:pt idx="3788">
                  <c:v>0.59000000000000097</c:v>
                </c:pt>
                <c:pt idx="3789">
                  <c:v>0.58899999999999975</c:v>
                </c:pt>
                <c:pt idx="3790">
                  <c:v>0.5880000000000003</c:v>
                </c:pt>
                <c:pt idx="3791">
                  <c:v>0.58899999999999975</c:v>
                </c:pt>
                <c:pt idx="3792">
                  <c:v>0.58599999999999963</c:v>
                </c:pt>
                <c:pt idx="3793">
                  <c:v>0.5880000000000003</c:v>
                </c:pt>
                <c:pt idx="3794">
                  <c:v>0.58899999999999975</c:v>
                </c:pt>
                <c:pt idx="3795">
                  <c:v>0.5880000000000003</c:v>
                </c:pt>
                <c:pt idx="3796">
                  <c:v>0.58700000000000085</c:v>
                </c:pt>
                <c:pt idx="3797">
                  <c:v>0.5880000000000003</c:v>
                </c:pt>
                <c:pt idx="3798">
                  <c:v>0.58700000000000085</c:v>
                </c:pt>
                <c:pt idx="3799">
                  <c:v>0.58700000000000085</c:v>
                </c:pt>
                <c:pt idx="3800">
                  <c:v>0.58700000000000085</c:v>
                </c:pt>
                <c:pt idx="3801">
                  <c:v>0.58700000000000085</c:v>
                </c:pt>
                <c:pt idx="3802">
                  <c:v>0.58700000000000085</c:v>
                </c:pt>
                <c:pt idx="3803">
                  <c:v>0.58599999999999963</c:v>
                </c:pt>
                <c:pt idx="3804">
                  <c:v>0.58700000000000085</c:v>
                </c:pt>
                <c:pt idx="3805">
                  <c:v>0.58500000000000019</c:v>
                </c:pt>
                <c:pt idx="3806">
                  <c:v>0.58500000000000019</c:v>
                </c:pt>
                <c:pt idx="3807">
                  <c:v>0.58500000000000019</c:v>
                </c:pt>
                <c:pt idx="3808">
                  <c:v>0.58599999999999963</c:v>
                </c:pt>
                <c:pt idx="3809">
                  <c:v>0.58500000000000019</c:v>
                </c:pt>
                <c:pt idx="3810">
                  <c:v>0.58500000000000019</c:v>
                </c:pt>
                <c:pt idx="3811">
                  <c:v>0.58400000000000074</c:v>
                </c:pt>
                <c:pt idx="3812">
                  <c:v>0.58400000000000074</c:v>
                </c:pt>
                <c:pt idx="3813">
                  <c:v>0.58400000000000074</c:v>
                </c:pt>
                <c:pt idx="3814">
                  <c:v>0.58100000000000063</c:v>
                </c:pt>
                <c:pt idx="3815">
                  <c:v>0.58400000000000074</c:v>
                </c:pt>
                <c:pt idx="3816">
                  <c:v>0.58400000000000074</c:v>
                </c:pt>
                <c:pt idx="3817">
                  <c:v>0.58400000000000074</c:v>
                </c:pt>
                <c:pt idx="3818">
                  <c:v>0.58299999999999952</c:v>
                </c:pt>
                <c:pt idx="3819">
                  <c:v>0.58000000000000118</c:v>
                </c:pt>
                <c:pt idx="3820">
                  <c:v>0.58299999999999952</c:v>
                </c:pt>
                <c:pt idx="3821">
                  <c:v>0.58000000000000118</c:v>
                </c:pt>
                <c:pt idx="3822">
                  <c:v>0.58200000000000007</c:v>
                </c:pt>
                <c:pt idx="3823">
                  <c:v>0.57800000000000051</c:v>
                </c:pt>
                <c:pt idx="3824">
                  <c:v>0.58100000000000063</c:v>
                </c:pt>
                <c:pt idx="3825">
                  <c:v>0.58200000000000007</c:v>
                </c:pt>
                <c:pt idx="3826">
                  <c:v>0.58200000000000007</c:v>
                </c:pt>
                <c:pt idx="3827">
                  <c:v>0.58200000000000007</c:v>
                </c:pt>
                <c:pt idx="3828">
                  <c:v>0.58000000000000118</c:v>
                </c:pt>
                <c:pt idx="3829">
                  <c:v>0.58100000000000063</c:v>
                </c:pt>
                <c:pt idx="3830">
                  <c:v>0.58000000000000118</c:v>
                </c:pt>
                <c:pt idx="3831">
                  <c:v>0.58100000000000063</c:v>
                </c:pt>
                <c:pt idx="3832">
                  <c:v>0.58100000000000063</c:v>
                </c:pt>
                <c:pt idx="3833">
                  <c:v>0.58000000000000118</c:v>
                </c:pt>
                <c:pt idx="3834">
                  <c:v>0.58100000000000063</c:v>
                </c:pt>
                <c:pt idx="3835">
                  <c:v>0.58000000000000118</c:v>
                </c:pt>
                <c:pt idx="3836">
                  <c:v>0.58000000000000118</c:v>
                </c:pt>
                <c:pt idx="3837">
                  <c:v>0.58000000000000118</c:v>
                </c:pt>
                <c:pt idx="3838">
                  <c:v>0.57899999999999996</c:v>
                </c:pt>
                <c:pt idx="3839">
                  <c:v>0.57899999999999996</c:v>
                </c:pt>
                <c:pt idx="3840">
                  <c:v>0.57599999999999985</c:v>
                </c:pt>
                <c:pt idx="3841">
                  <c:v>0.57899999999999996</c:v>
                </c:pt>
                <c:pt idx="3842">
                  <c:v>0.57899999999999996</c:v>
                </c:pt>
                <c:pt idx="3843">
                  <c:v>0.57899999999999996</c:v>
                </c:pt>
                <c:pt idx="3844">
                  <c:v>0.5750000000000004</c:v>
                </c:pt>
                <c:pt idx="3845">
                  <c:v>0.57800000000000051</c:v>
                </c:pt>
                <c:pt idx="3846">
                  <c:v>0.57899999999999996</c:v>
                </c:pt>
                <c:pt idx="3847">
                  <c:v>0.5750000000000004</c:v>
                </c:pt>
                <c:pt idx="3848">
                  <c:v>0.57700000000000107</c:v>
                </c:pt>
                <c:pt idx="3849">
                  <c:v>0.57400000000000095</c:v>
                </c:pt>
                <c:pt idx="3850">
                  <c:v>0.57700000000000107</c:v>
                </c:pt>
                <c:pt idx="3851">
                  <c:v>0.57700000000000107</c:v>
                </c:pt>
                <c:pt idx="3852">
                  <c:v>0.57599999999999985</c:v>
                </c:pt>
                <c:pt idx="3853">
                  <c:v>0.57299999999999973</c:v>
                </c:pt>
                <c:pt idx="3854">
                  <c:v>0.57599999999999985</c:v>
                </c:pt>
                <c:pt idx="3855">
                  <c:v>0.5750000000000004</c:v>
                </c:pt>
                <c:pt idx="3856">
                  <c:v>0.57599999999999985</c:v>
                </c:pt>
                <c:pt idx="3857">
                  <c:v>0.57599999999999985</c:v>
                </c:pt>
                <c:pt idx="3858">
                  <c:v>0.5750000000000004</c:v>
                </c:pt>
                <c:pt idx="3859">
                  <c:v>0.57599999999999985</c:v>
                </c:pt>
                <c:pt idx="3860">
                  <c:v>0.5750000000000004</c:v>
                </c:pt>
                <c:pt idx="3861">
                  <c:v>0.57400000000000095</c:v>
                </c:pt>
                <c:pt idx="3862">
                  <c:v>0.57400000000000095</c:v>
                </c:pt>
                <c:pt idx="3863">
                  <c:v>0.5750000000000004</c:v>
                </c:pt>
                <c:pt idx="3864">
                  <c:v>0.5750000000000004</c:v>
                </c:pt>
                <c:pt idx="3865">
                  <c:v>0.57400000000000095</c:v>
                </c:pt>
                <c:pt idx="3866">
                  <c:v>0.57400000000000095</c:v>
                </c:pt>
                <c:pt idx="3867">
                  <c:v>0.57299999999999973</c:v>
                </c:pt>
                <c:pt idx="3868">
                  <c:v>0.57299999999999973</c:v>
                </c:pt>
                <c:pt idx="3869">
                  <c:v>0.57299999999999973</c:v>
                </c:pt>
                <c:pt idx="3870">
                  <c:v>0.57400000000000095</c:v>
                </c:pt>
                <c:pt idx="3871">
                  <c:v>0.57200000000000029</c:v>
                </c:pt>
                <c:pt idx="3872">
                  <c:v>0.56999999999999962</c:v>
                </c:pt>
                <c:pt idx="3873">
                  <c:v>0.57299999999999973</c:v>
                </c:pt>
                <c:pt idx="3874">
                  <c:v>0.57200000000000029</c:v>
                </c:pt>
                <c:pt idx="3875">
                  <c:v>0.56999999999999962</c:v>
                </c:pt>
                <c:pt idx="3876">
                  <c:v>0.57200000000000029</c:v>
                </c:pt>
                <c:pt idx="3877">
                  <c:v>0.57100000000000084</c:v>
                </c:pt>
                <c:pt idx="3878">
                  <c:v>0.57100000000000084</c:v>
                </c:pt>
                <c:pt idx="3879">
                  <c:v>0.57100000000000084</c:v>
                </c:pt>
                <c:pt idx="3880">
                  <c:v>0.57200000000000029</c:v>
                </c:pt>
                <c:pt idx="3881">
                  <c:v>0.57100000000000084</c:v>
                </c:pt>
                <c:pt idx="3882">
                  <c:v>0.57100000000000084</c:v>
                </c:pt>
                <c:pt idx="3883">
                  <c:v>0.56999999999999962</c:v>
                </c:pt>
                <c:pt idx="3884">
                  <c:v>0.57100000000000084</c:v>
                </c:pt>
                <c:pt idx="3885">
                  <c:v>0.56999999999999962</c:v>
                </c:pt>
                <c:pt idx="3886">
                  <c:v>0.56999999999999962</c:v>
                </c:pt>
                <c:pt idx="3887">
                  <c:v>0.56999999999999962</c:v>
                </c:pt>
                <c:pt idx="3888">
                  <c:v>0.56900000000000017</c:v>
                </c:pt>
                <c:pt idx="3889">
                  <c:v>0.56900000000000017</c:v>
                </c:pt>
                <c:pt idx="3890">
                  <c:v>0.56999999999999962</c:v>
                </c:pt>
                <c:pt idx="3891">
                  <c:v>0.56900000000000017</c:v>
                </c:pt>
                <c:pt idx="3892">
                  <c:v>0.56900000000000017</c:v>
                </c:pt>
                <c:pt idx="3893">
                  <c:v>0.56900000000000017</c:v>
                </c:pt>
                <c:pt idx="3894">
                  <c:v>0.56800000000000073</c:v>
                </c:pt>
                <c:pt idx="3895">
                  <c:v>0.56800000000000073</c:v>
                </c:pt>
                <c:pt idx="3896">
                  <c:v>0.56800000000000073</c:v>
                </c:pt>
                <c:pt idx="3897">
                  <c:v>0.56800000000000073</c:v>
                </c:pt>
                <c:pt idx="3898">
                  <c:v>0.56800000000000073</c:v>
                </c:pt>
                <c:pt idx="3899">
                  <c:v>0.5669999999999995</c:v>
                </c:pt>
                <c:pt idx="3900">
                  <c:v>0.56800000000000073</c:v>
                </c:pt>
                <c:pt idx="3901">
                  <c:v>0.56800000000000073</c:v>
                </c:pt>
                <c:pt idx="3902">
                  <c:v>0.5669999999999995</c:v>
                </c:pt>
                <c:pt idx="3903">
                  <c:v>0.5669999999999995</c:v>
                </c:pt>
                <c:pt idx="3904">
                  <c:v>0.56600000000000006</c:v>
                </c:pt>
                <c:pt idx="3905">
                  <c:v>0.56800000000000073</c:v>
                </c:pt>
                <c:pt idx="3906">
                  <c:v>0.56500000000000061</c:v>
                </c:pt>
                <c:pt idx="3907">
                  <c:v>0.5669999999999995</c:v>
                </c:pt>
                <c:pt idx="3908">
                  <c:v>0.5669999999999995</c:v>
                </c:pt>
                <c:pt idx="3909">
                  <c:v>0.56400000000000117</c:v>
                </c:pt>
                <c:pt idx="3910">
                  <c:v>0.56600000000000006</c:v>
                </c:pt>
                <c:pt idx="3911">
                  <c:v>0.56600000000000006</c:v>
                </c:pt>
                <c:pt idx="3912">
                  <c:v>0.56600000000000006</c:v>
                </c:pt>
                <c:pt idx="3913">
                  <c:v>0.56600000000000006</c:v>
                </c:pt>
                <c:pt idx="3914">
                  <c:v>0.56100000000000105</c:v>
                </c:pt>
                <c:pt idx="3915">
                  <c:v>0.56500000000000061</c:v>
                </c:pt>
                <c:pt idx="3916">
                  <c:v>0.56400000000000117</c:v>
                </c:pt>
                <c:pt idx="3917">
                  <c:v>0.56400000000000117</c:v>
                </c:pt>
                <c:pt idx="3918">
                  <c:v>0.56400000000000117</c:v>
                </c:pt>
                <c:pt idx="3919">
                  <c:v>0.56500000000000061</c:v>
                </c:pt>
                <c:pt idx="3920">
                  <c:v>0.56100000000000105</c:v>
                </c:pt>
                <c:pt idx="3921">
                  <c:v>0.56500000000000061</c:v>
                </c:pt>
                <c:pt idx="3922">
                  <c:v>0.56400000000000117</c:v>
                </c:pt>
                <c:pt idx="3923">
                  <c:v>0.56400000000000117</c:v>
                </c:pt>
                <c:pt idx="3924">
                  <c:v>0.56299999999999994</c:v>
                </c:pt>
                <c:pt idx="3925">
                  <c:v>0.56299999999999994</c:v>
                </c:pt>
                <c:pt idx="3926">
                  <c:v>0.56299999999999994</c:v>
                </c:pt>
                <c:pt idx="3927">
                  <c:v>0.56400000000000117</c:v>
                </c:pt>
                <c:pt idx="3928">
                  <c:v>0.56299999999999994</c:v>
                </c:pt>
                <c:pt idx="3929">
                  <c:v>0.5620000000000005</c:v>
                </c:pt>
                <c:pt idx="3930">
                  <c:v>0.5620000000000005</c:v>
                </c:pt>
                <c:pt idx="3931">
                  <c:v>0.56100000000000105</c:v>
                </c:pt>
                <c:pt idx="3932">
                  <c:v>0.56100000000000105</c:v>
                </c:pt>
                <c:pt idx="3933">
                  <c:v>0.5620000000000005</c:v>
                </c:pt>
                <c:pt idx="3934">
                  <c:v>0.5620000000000005</c:v>
                </c:pt>
                <c:pt idx="3935">
                  <c:v>0.5620000000000005</c:v>
                </c:pt>
                <c:pt idx="3936">
                  <c:v>0.56100000000000105</c:v>
                </c:pt>
                <c:pt idx="3937">
                  <c:v>0.55999999999999983</c:v>
                </c:pt>
                <c:pt idx="3938">
                  <c:v>0.55999999999999983</c:v>
                </c:pt>
                <c:pt idx="3939">
                  <c:v>0.55999999999999983</c:v>
                </c:pt>
                <c:pt idx="3940">
                  <c:v>0.55999999999999983</c:v>
                </c:pt>
                <c:pt idx="3941">
                  <c:v>0.56100000000000105</c:v>
                </c:pt>
                <c:pt idx="3942">
                  <c:v>0.55900000000000039</c:v>
                </c:pt>
                <c:pt idx="3943">
                  <c:v>0.55900000000000039</c:v>
                </c:pt>
                <c:pt idx="3944">
                  <c:v>0.56100000000000105</c:v>
                </c:pt>
                <c:pt idx="3945">
                  <c:v>0.55900000000000039</c:v>
                </c:pt>
                <c:pt idx="3946">
                  <c:v>0.55900000000000039</c:v>
                </c:pt>
                <c:pt idx="3947">
                  <c:v>0.55900000000000039</c:v>
                </c:pt>
                <c:pt idx="3948">
                  <c:v>0.55900000000000039</c:v>
                </c:pt>
                <c:pt idx="3949">
                  <c:v>0.55900000000000039</c:v>
                </c:pt>
                <c:pt idx="3950">
                  <c:v>0.55900000000000039</c:v>
                </c:pt>
                <c:pt idx="3951">
                  <c:v>0.55900000000000039</c:v>
                </c:pt>
                <c:pt idx="3952">
                  <c:v>0.55800000000000094</c:v>
                </c:pt>
                <c:pt idx="3953">
                  <c:v>0.55600000000000027</c:v>
                </c:pt>
                <c:pt idx="3954">
                  <c:v>0.55900000000000039</c:v>
                </c:pt>
                <c:pt idx="3955">
                  <c:v>0.55900000000000039</c:v>
                </c:pt>
                <c:pt idx="3956">
                  <c:v>0.55800000000000094</c:v>
                </c:pt>
                <c:pt idx="3957">
                  <c:v>0.55900000000000039</c:v>
                </c:pt>
                <c:pt idx="3958">
                  <c:v>0.55800000000000094</c:v>
                </c:pt>
                <c:pt idx="3959">
                  <c:v>0.55999999999999983</c:v>
                </c:pt>
                <c:pt idx="3960">
                  <c:v>0.55800000000000094</c:v>
                </c:pt>
                <c:pt idx="3961">
                  <c:v>0.55699999999999972</c:v>
                </c:pt>
                <c:pt idx="3962">
                  <c:v>0.55800000000000094</c:v>
                </c:pt>
                <c:pt idx="3963">
                  <c:v>0.55699999999999972</c:v>
                </c:pt>
                <c:pt idx="3964">
                  <c:v>0.55699999999999972</c:v>
                </c:pt>
                <c:pt idx="3965">
                  <c:v>0.55600000000000027</c:v>
                </c:pt>
                <c:pt idx="3966">
                  <c:v>0.55699999999999972</c:v>
                </c:pt>
                <c:pt idx="3967">
                  <c:v>0.55699999999999972</c:v>
                </c:pt>
                <c:pt idx="3968">
                  <c:v>0.55600000000000027</c:v>
                </c:pt>
                <c:pt idx="3969">
                  <c:v>0.55300000000000016</c:v>
                </c:pt>
                <c:pt idx="3970">
                  <c:v>0.55500000000000083</c:v>
                </c:pt>
                <c:pt idx="3971">
                  <c:v>0.55600000000000027</c:v>
                </c:pt>
                <c:pt idx="3972">
                  <c:v>0.55500000000000083</c:v>
                </c:pt>
                <c:pt idx="3973">
                  <c:v>0.55600000000000027</c:v>
                </c:pt>
                <c:pt idx="3974">
                  <c:v>0.55600000000000027</c:v>
                </c:pt>
                <c:pt idx="3975">
                  <c:v>0.55500000000000083</c:v>
                </c:pt>
                <c:pt idx="3976">
                  <c:v>0.5539999999999996</c:v>
                </c:pt>
                <c:pt idx="3977">
                  <c:v>0.55500000000000083</c:v>
                </c:pt>
                <c:pt idx="3978">
                  <c:v>0.5539999999999996</c:v>
                </c:pt>
                <c:pt idx="3979">
                  <c:v>0.55500000000000083</c:v>
                </c:pt>
                <c:pt idx="3980">
                  <c:v>0.5539999999999996</c:v>
                </c:pt>
                <c:pt idx="3981">
                  <c:v>0.5539999999999996</c:v>
                </c:pt>
                <c:pt idx="3982">
                  <c:v>0.5539999999999996</c:v>
                </c:pt>
                <c:pt idx="3983">
                  <c:v>0.5539999999999996</c:v>
                </c:pt>
                <c:pt idx="3984">
                  <c:v>0.55000000000000004</c:v>
                </c:pt>
                <c:pt idx="3985">
                  <c:v>0.55300000000000016</c:v>
                </c:pt>
                <c:pt idx="3986">
                  <c:v>0.55300000000000016</c:v>
                </c:pt>
                <c:pt idx="3987">
                  <c:v>0.55200000000000071</c:v>
                </c:pt>
                <c:pt idx="3988">
                  <c:v>0.55300000000000016</c:v>
                </c:pt>
                <c:pt idx="3989">
                  <c:v>0.55200000000000071</c:v>
                </c:pt>
                <c:pt idx="3990">
                  <c:v>0.55200000000000071</c:v>
                </c:pt>
                <c:pt idx="3991">
                  <c:v>0.55200000000000071</c:v>
                </c:pt>
                <c:pt idx="3992">
                  <c:v>0.55200000000000071</c:v>
                </c:pt>
                <c:pt idx="3993">
                  <c:v>0.55200000000000071</c:v>
                </c:pt>
                <c:pt idx="3994">
                  <c:v>0.55099999999999949</c:v>
                </c:pt>
                <c:pt idx="3995">
                  <c:v>0.55300000000000016</c:v>
                </c:pt>
                <c:pt idx="3996">
                  <c:v>0.55099999999999949</c:v>
                </c:pt>
                <c:pt idx="3997">
                  <c:v>0.55099999999999949</c:v>
                </c:pt>
                <c:pt idx="3998">
                  <c:v>0.55099999999999949</c:v>
                </c:pt>
                <c:pt idx="3999">
                  <c:v>0.55099999999999949</c:v>
                </c:pt>
                <c:pt idx="4000">
                  <c:v>0.55099999999999949</c:v>
                </c:pt>
                <c:pt idx="4001">
                  <c:v>0.55099999999999949</c:v>
                </c:pt>
                <c:pt idx="4002">
                  <c:v>0.55099999999999949</c:v>
                </c:pt>
                <c:pt idx="4003">
                  <c:v>0.55099999999999949</c:v>
                </c:pt>
                <c:pt idx="4004">
                  <c:v>0.55000000000000004</c:v>
                </c:pt>
                <c:pt idx="4005">
                  <c:v>0.5490000000000006</c:v>
                </c:pt>
                <c:pt idx="4006">
                  <c:v>0.55000000000000004</c:v>
                </c:pt>
                <c:pt idx="4007">
                  <c:v>0.5490000000000006</c:v>
                </c:pt>
                <c:pt idx="4008">
                  <c:v>0.5490000000000006</c:v>
                </c:pt>
                <c:pt idx="4009">
                  <c:v>0.55000000000000004</c:v>
                </c:pt>
                <c:pt idx="4010">
                  <c:v>0.55000000000000004</c:v>
                </c:pt>
                <c:pt idx="4011">
                  <c:v>0.5490000000000006</c:v>
                </c:pt>
                <c:pt idx="4012">
                  <c:v>0.5490000000000006</c:v>
                </c:pt>
                <c:pt idx="4013">
                  <c:v>0.5490000000000006</c:v>
                </c:pt>
                <c:pt idx="4014">
                  <c:v>0.5490000000000006</c:v>
                </c:pt>
                <c:pt idx="4015">
                  <c:v>0.5490000000000006</c:v>
                </c:pt>
                <c:pt idx="4016">
                  <c:v>0.5490000000000006</c:v>
                </c:pt>
                <c:pt idx="4017">
                  <c:v>0.54699999999999993</c:v>
                </c:pt>
                <c:pt idx="4018">
                  <c:v>0.54800000000000115</c:v>
                </c:pt>
                <c:pt idx="4019">
                  <c:v>0.54699999999999993</c:v>
                </c:pt>
                <c:pt idx="4020">
                  <c:v>0.54800000000000115</c:v>
                </c:pt>
                <c:pt idx="4021">
                  <c:v>0.54800000000000115</c:v>
                </c:pt>
                <c:pt idx="4022">
                  <c:v>0.54800000000000115</c:v>
                </c:pt>
                <c:pt idx="4023">
                  <c:v>0.54800000000000115</c:v>
                </c:pt>
                <c:pt idx="4024">
                  <c:v>0.54699999999999993</c:v>
                </c:pt>
                <c:pt idx="4025">
                  <c:v>0.54699999999999993</c:v>
                </c:pt>
                <c:pt idx="4026">
                  <c:v>0.54800000000000115</c:v>
                </c:pt>
                <c:pt idx="4027">
                  <c:v>0.54600000000000048</c:v>
                </c:pt>
                <c:pt idx="4028">
                  <c:v>0.54699999999999993</c:v>
                </c:pt>
                <c:pt idx="4029">
                  <c:v>0.54600000000000048</c:v>
                </c:pt>
                <c:pt idx="4030">
                  <c:v>0.54300000000000037</c:v>
                </c:pt>
                <c:pt idx="4031">
                  <c:v>0.54699999999999993</c:v>
                </c:pt>
                <c:pt idx="4032">
                  <c:v>0.54600000000000048</c:v>
                </c:pt>
                <c:pt idx="4033">
                  <c:v>0.54600000000000048</c:v>
                </c:pt>
                <c:pt idx="4034">
                  <c:v>0.54600000000000048</c:v>
                </c:pt>
                <c:pt idx="4035">
                  <c:v>0.54500000000000104</c:v>
                </c:pt>
                <c:pt idx="4036">
                  <c:v>0.54500000000000104</c:v>
                </c:pt>
                <c:pt idx="4037">
                  <c:v>0.54600000000000048</c:v>
                </c:pt>
                <c:pt idx="4038">
                  <c:v>0.54500000000000104</c:v>
                </c:pt>
                <c:pt idx="4039">
                  <c:v>0.54500000000000104</c:v>
                </c:pt>
                <c:pt idx="4040">
                  <c:v>0.54500000000000104</c:v>
                </c:pt>
                <c:pt idx="4041">
                  <c:v>0.54500000000000104</c:v>
                </c:pt>
                <c:pt idx="4042">
                  <c:v>0.54500000000000104</c:v>
                </c:pt>
                <c:pt idx="4043">
                  <c:v>0.54600000000000048</c:v>
                </c:pt>
                <c:pt idx="4044">
                  <c:v>0.54399999999999982</c:v>
                </c:pt>
                <c:pt idx="4045">
                  <c:v>0.54399999999999982</c:v>
                </c:pt>
                <c:pt idx="4046">
                  <c:v>0.54399999999999982</c:v>
                </c:pt>
                <c:pt idx="4047">
                  <c:v>0.54300000000000037</c:v>
                </c:pt>
                <c:pt idx="4048">
                  <c:v>0.54399999999999982</c:v>
                </c:pt>
                <c:pt idx="4049">
                  <c:v>0.54300000000000037</c:v>
                </c:pt>
                <c:pt idx="4050">
                  <c:v>0.54399999999999982</c:v>
                </c:pt>
                <c:pt idx="4051">
                  <c:v>0.54399999999999982</c:v>
                </c:pt>
                <c:pt idx="4052">
                  <c:v>0.54000000000000026</c:v>
                </c:pt>
                <c:pt idx="4053">
                  <c:v>0.54300000000000037</c:v>
                </c:pt>
                <c:pt idx="4054">
                  <c:v>0.54399999999999982</c:v>
                </c:pt>
                <c:pt idx="4055">
                  <c:v>0.54200000000000093</c:v>
                </c:pt>
                <c:pt idx="4056">
                  <c:v>0.54200000000000093</c:v>
                </c:pt>
                <c:pt idx="4057">
                  <c:v>0.54200000000000093</c:v>
                </c:pt>
                <c:pt idx="4058">
                  <c:v>0.54300000000000037</c:v>
                </c:pt>
                <c:pt idx="4059">
                  <c:v>0.54200000000000093</c:v>
                </c:pt>
                <c:pt idx="4060">
                  <c:v>0.54200000000000093</c:v>
                </c:pt>
                <c:pt idx="4061">
                  <c:v>0.54200000000000093</c:v>
                </c:pt>
                <c:pt idx="4062">
                  <c:v>0.5409999999999997</c:v>
                </c:pt>
                <c:pt idx="4063">
                  <c:v>0.54200000000000093</c:v>
                </c:pt>
                <c:pt idx="4064">
                  <c:v>0.54200000000000093</c:v>
                </c:pt>
                <c:pt idx="4065">
                  <c:v>0.54200000000000093</c:v>
                </c:pt>
                <c:pt idx="4066">
                  <c:v>0.54300000000000037</c:v>
                </c:pt>
                <c:pt idx="4067">
                  <c:v>0.53799999999999959</c:v>
                </c:pt>
                <c:pt idx="4068">
                  <c:v>0.5409999999999997</c:v>
                </c:pt>
                <c:pt idx="4069">
                  <c:v>0.5409999999999997</c:v>
                </c:pt>
                <c:pt idx="4070">
                  <c:v>0.54000000000000026</c:v>
                </c:pt>
                <c:pt idx="4071">
                  <c:v>0.54000000000000026</c:v>
                </c:pt>
                <c:pt idx="4072">
                  <c:v>0.54000000000000026</c:v>
                </c:pt>
                <c:pt idx="4073">
                  <c:v>0.54000000000000026</c:v>
                </c:pt>
                <c:pt idx="4074">
                  <c:v>0.54000000000000026</c:v>
                </c:pt>
                <c:pt idx="4075">
                  <c:v>0.54000000000000026</c:v>
                </c:pt>
                <c:pt idx="4076">
                  <c:v>0.53900000000000081</c:v>
                </c:pt>
                <c:pt idx="4077">
                  <c:v>0.54000000000000026</c:v>
                </c:pt>
                <c:pt idx="4078">
                  <c:v>0.54000000000000026</c:v>
                </c:pt>
                <c:pt idx="4079">
                  <c:v>0.53900000000000081</c:v>
                </c:pt>
                <c:pt idx="4080">
                  <c:v>0.54000000000000026</c:v>
                </c:pt>
                <c:pt idx="4081">
                  <c:v>0.54000000000000026</c:v>
                </c:pt>
                <c:pt idx="4082">
                  <c:v>0.53900000000000081</c:v>
                </c:pt>
                <c:pt idx="4083">
                  <c:v>0.53799999999999959</c:v>
                </c:pt>
                <c:pt idx="4084">
                  <c:v>0.53900000000000081</c:v>
                </c:pt>
                <c:pt idx="4085">
                  <c:v>0.53799999999999959</c:v>
                </c:pt>
                <c:pt idx="4086">
                  <c:v>0.53799999999999959</c:v>
                </c:pt>
                <c:pt idx="4087">
                  <c:v>0.53400000000000003</c:v>
                </c:pt>
                <c:pt idx="4088">
                  <c:v>0.53499999999999948</c:v>
                </c:pt>
                <c:pt idx="4089">
                  <c:v>0.53700000000000014</c:v>
                </c:pt>
                <c:pt idx="4090">
                  <c:v>0.53700000000000014</c:v>
                </c:pt>
                <c:pt idx="4091">
                  <c:v>0.53700000000000014</c:v>
                </c:pt>
                <c:pt idx="4092">
                  <c:v>0.53799999999999959</c:v>
                </c:pt>
                <c:pt idx="4093">
                  <c:v>0.53700000000000014</c:v>
                </c:pt>
                <c:pt idx="4094">
                  <c:v>0.53799999999999959</c:v>
                </c:pt>
                <c:pt idx="4095">
                  <c:v>0.53700000000000014</c:v>
                </c:pt>
                <c:pt idx="4096">
                  <c:v>0.53300000000000058</c:v>
                </c:pt>
                <c:pt idx="4097">
                  <c:v>0.53700000000000014</c:v>
                </c:pt>
                <c:pt idx="4098">
                  <c:v>0.5360000000000007</c:v>
                </c:pt>
                <c:pt idx="4099">
                  <c:v>0.53700000000000014</c:v>
                </c:pt>
                <c:pt idx="4100">
                  <c:v>0.5360000000000007</c:v>
                </c:pt>
                <c:pt idx="4101">
                  <c:v>0.5360000000000007</c:v>
                </c:pt>
                <c:pt idx="4102">
                  <c:v>0.53499999999999948</c:v>
                </c:pt>
                <c:pt idx="4103">
                  <c:v>0.5360000000000007</c:v>
                </c:pt>
                <c:pt idx="4104">
                  <c:v>0.53499999999999948</c:v>
                </c:pt>
                <c:pt idx="4105">
                  <c:v>0.53499999999999948</c:v>
                </c:pt>
                <c:pt idx="4106">
                  <c:v>0.53499999999999948</c:v>
                </c:pt>
                <c:pt idx="4107">
                  <c:v>0.53499999999999948</c:v>
                </c:pt>
                <c:pt idx="4108">
                  <c:v>0.53499999999999948</c:v>
                </c:pt>
                <c:pt idx="4109">
                  <c:v>0.53400000000000003</c:v>
                </c:pt>
                <c:pt idx="4110">
                  <c:v>0.53499999999999948</c:v>
                </c:pt>
                <c:pt idx="4111">
                  <c:v>0.53400000000000003</c:v>
                </c:pt>
                <c:pt idx="4112">
                  <c:v>0.53499999999999948</c:v>
                </c:pt>
                <c:pt idx="4113">
                  <c:v>0.53400000000000003</c:v>
                </c:pt>
                <c:pt idx="4114">
                  <c:v>0.53400000000000003</c:v>
                </c:pt>
                <c:pt idx="4115">
                  <c:v>0.53200000000000114</c:v>
                </c:pt>
                <c:pt idx="4116">
                  <c:v>0.53400000000000003</c:v>
                </c:pt>
                <c:pt idx="4117">
                  <c:v>0.53400000000000003</c:v>
                </c:pt>
                <c:pt idx="4118">
                  <c:v>0.53400000000000003</c:v>
                </c:pt>
                <c:pt idx="4119">
                  <c:v>0.53400000000000003</c:v>
                </c:pt>
                <c:pt idx="4120">
                  <c:v>0.53400000000000003</c:v>
                </c:pt>
                <c:pt idx="4121">
                  <c:v>0.53400000000000003</c:v>
                </c:pt>
                <c:pt idx="4122">
                  <c:v>0.53200000000000114</c:v>
                </c:pt>
                <c:pt idx="4123">
                  <c:v>0.53300000000000058</c:v>
                </c:pt>
                <c:pt idx="4124">
                  <c:v>0.53300000000000058</c:v>
                </c:pt>
                <c:pt idx="4125">
                  <c:v>0.53200000000000114</c:v>
                </c:pt>
                <c:pt idx="4126">
                  <c:v>0.53200000000000114</c:v>
                </c:pt>
                <c:pt idx="4127">
                  <c:v>0.53200000000000114</c:v>
                </c:pt>
                <c:pt idx="4128">
                  <c:v>0.53099999999999992</c:v>
                </c:pt>
                <c:pt idx="4129">
                  <c:v>0.53099999999999992</c:v>
                </c:pt>
                <c:pt idx="4130">
                  <c:v>0.53300000000000058</c:v>
                </c:pt>
                <c:pt idx="4131">
                  <c:v>0.53300000000000058</c:v>
                </c:pt>
                <c:pt idx="4132">
                  <c:v>0.53200000000000114</c:v>
                </c:pt>
                <c:pt idx="4133">
                  <c:v>0.53200000000000114</c:v>
                </c:pt>
                <c:pt idx="4134">
                  <c:v>0.53200000000000114</c:v>
                </c:pt>
                <c:pt idx="4135">
                  <c:v>0.53099999999999992</c:v>
                </c:pt>
                <c:pt idx="4136">
                  <c:v>0.53099999999999992</c:v>
                </c:pt>
                <c:pt idx="4137">
                  <c:v>0.53000000000000047</c:v>
                </c:pt>
                <c:pt idx="4138">
                  <c:v>0.53000000000000047</c:v>
                </c:pt>
                <c:pt idx="4139">
                  <c:v>0.5279999999999998</c:v>
                </c:pt>
                <c:pt idx="4140">
                  <c:v>0.53000000000000047</c:v>
                </c:pt>
                <c:pt idx="4141">
                  <c:v>0.53000000000000047</c:v>
                </c:pt>
                <c:pt idx="4142">
                  <c:v>0.53099999999999992</c:v>
                </c:pt>
                <c:pt idx="4143">
                  <c:v>0.53099999999999992</c:v>
                </c:pt>
                <c:pt idx="4144">
                  <c:v>0.53000000000000047</c:v>
                </c:pt>
                <c:pt idx="4145">
                  <c:v>0.53000000000000047</c:v>
                </c:pt>
                <c:pt idx="4146">
                  <c:v>0.52900000000000102</c:v>
                </c:pt>
                <c:pt idx="4147">
                  <c:v>0.53000000000000047</c:v>
                </c:pt>
                <c:pt idx="4148">
                  <c:v>0.5279999999999998</c:v>
                </c:pt>
                <c:pt idx="4149">
                  <c:v>0.52900000000000102</c:v>
                </c:pt>
                <c:pt idx="4150">
                  <c:v>0.52900000000000102</c:v>
                </c:pt>
                <c:pt idx="4151">
                  <c:v>0.52900000000000102</c:v>
                </c:pt>
                <c:pt idx="4152">
                  <c:v>0.52900000000000102</c:v>
                </c:pt>
                <c:pt idx="4153">
                  <c:v>0.52900000000000102</c:v>
                </c:pt>
                <c:pt idx="4154">
                  <c:v>0.53000000000000047</c:v>
                </c:pt>
                <c:pt idx="4155">
                  <c:v>0.5279999999999998</c:v>
                </c:pt>
                <c:pt idx="4156">
                  <c:v>0.5279999999999998</c:v>
                </c:pt>
                <c:pt idx="4157">
                  <c:v>0.5279999999999998</c:v>
                </c:pt>
                <c:pt idx="4158">
                  <c:v>0.5279999999999998</c:v>
                </c:pt>
                <c:pt idx="4159">
                  <c:v>0.5279999999999998</c:v>
                </c:pt>
                <c:pt idx="4160">
                  <c:v>0.5279999999999998</c:v>
                </c:pt>
                <c:pt idx="4161">
                  <c:v>0.5279999999999998</c:v>
                </c:pt>
                <c:pt idx="4162">
                  <c:v>0.5279999999999998</c:v>
                </c:pt>
                <c:pt idx="4163">
                  <c:v>0.52700000000000036</c:v>
                </c:pt>
                <c:pt idx="4164">
                  <c:v>0.5279999999999998</c:v>
                </c:pt>
                <c:pt idx="4165">
                  <c:v>0.52700000000000036</c:v>
                </c:pt>
                <c:pt idx="4166">
                  <c:v>0.52700000000000036</c:v>
                </c:pt>
                <c:pt idx="4167">
                  <c:v>0.52700000000000036</c:v>
                </c:pt>
                <c:pt idx="4168">
                  <c:v>0.52600000000000091</c:v>
                </c:pt>
                <c:pt idx="4169">
                  <c:v>0.52700000000000036</c:v>
                </c:pt>
                <c:pt idx="4170">
                  <c:v>0.52600000000000091</c:v>
                </c:pt>
                <c:pt idx="4171">
                  <c:v>0.52600000000000091</c:v>
                </c:pt>
                <c:pt idx="4172">
                  <c:v>0.52700000000000036</c:v>
                </c:pt>
                <c:pt idx="4173">
                  <c:v>0.52600000000000091</c:v>
                </c:pt>
                <c:pt idx="4174">
                  <c:v>0.52600000000000091</c:v>
                </c:pt>
                <c:pt idx="4175">
                  <c:v>0.52499999999999969</c:v>
                </c:pt>
                <c:pt idx="4176">
                  <c:v>0.52499999999999969</c:v>
                </c:pt>
                <c:pt idx="4177">
                  <c:v>0.52600000000000091</c:v>
                </c:pt>
                <c:pt idx="4178">
                  <c:v>0.52499999999999969</c:v>
                </c:pt>
                <c:pt idx="4179">
                  <c:v>0.52400000000000024</c:v>
                </c:pt>
                <c:pt idx="4180">
                  <c:v>0.52499999999999969</c:v>
                </c:pt>
                <c:pt idx="4181">
                  <c:v>0.52499999999999969</c:v>
                </c:pt>
                <c:pt idx="4182">
                  <c:v>0.52499999999999969</c:v>
                </c:pt>
                <c:pt idx="4183">
                  <c:v>0.52499999999999969</c:v>
                </c:pt>
                <c:pt idx="4184">
                  <c:v>0.52499999999999969</c:v>
                </c:pt>
                <c:pt idx="4185">
                  <c:v>0.52499999999999969</c:v>
                </c:pt>
                <c:pt idx="4186">
                  <c:v>0.52400000000000024</c:v>
                </c:pt>
                <c:pt idx="4187">
                  <c:v>0.52499999999999969</c:v>
                </c:pt>
                <c:pt idx="4188">
                  <c:v>0.52400000000000024</c:v>
                </c:pt>
                <c:pt idx="4189">
                  <c:v>0.52400000000000024</c:v>
                </c:pt>
                <c:pt idx="4190">
                  <c:v>0.5230000000000008</c:v>
                </c:pt>
                <c:pt idx="4191">
                  <c:v>0.52400000000000024</c:v>
                </c:pt>
                <c:pt idx="4192">
                  <c:v>0.5230000000000008</c:v>
                </c:pt>
                <c:pt idx="4193">
                  <c:v>0.52000000000000068</c:v>
                </c:pt>
                <c:pt idx="4194">
                  <c:v>0.5230000000000008</c:v>
                </c:pt>
                <c:pt idx="4195">
                  <c:v>0.5230000000000008</c:v>
                </c:pt>
                <c:pt idx="4196">
                  <c:v>0.52000000000000068</c:v>
                </c:pt>
                <c:pt idx="4197">
                  <c:v>0.5230000000000008</c:v>
                </c:pt>
                <c:pt idx="4198">
                  <c:v>0.5230000000000008</c:v>
                </c:pt>
                <c:pt idx="4199">
                  <c:v>0.5230000000000008</c:v>
                </c:pt>
                <c:pt idx="4200">
                  <c:v>0.5230000000000008</c:v>
                </c:pt>
                <c:pt idx="4201">
                  <c:v>0.52199999999999958</c:v>
                </c:pt>
                <c:pt idx="4202">
                  <c:v>0.5230000000000008</c:v>
                </c:pt>
                <c:pt idx="4203">
                  <c:v>0.52199999999999958</c:v>
                </c:pt>
                <c:pt idx="4204">
                  <c:v>0.52199999999999958</c:v>
                </c:pt>
                <c:pt idx="4205">
                  <c:v>0.52100000000000013</c:v>
                </c:pt>
                <c:pt idx="4206">
                  <c:v>0.52199999999999958</c:v>
                </c:pt>
                <c:pt idx="4207">
                  <c:v>0.52100000000000013</c:v>
                </c:pt>
                <c:pt idx="4208">
                  <c:v>0.52100000000000013</c:v>
                </c:pt>
                <c:pt idx="4209">
                  <c:v>0.52199999999999958</c:v>
                </c:pt>
                <c:pt idx="4210">
                  <c:v>0.52100000000000013</c:v>
                </c:pt>
                <c:pt idx="4211">
                  <c:v>0.52100000000000013</c:v>
                </c:pt>
                <c:pt idx="4212">
                  <c:v>0.52100000000000013</c:v>
                </c:pt>
                <c:pt idx="4213">
                  <c:v>0.52199999999999958</c:v>
                </c:pt>
                <c:pt idx="4214">
                  <c:v>0.52000000000000068</c:v>
                </c:pt>
                <c:pt idx="4215">
                  <c:v>0.52000000000000068</c:v>
                </c:pt>
                <c:pt idx="4216">
                  <c:v>0.52000000000000068</c:v>
                </c:pt>
                <c:pt idx="4217">
                  <c:v>0.52000000000000068</c:v>
                </c:pt>
                <c:pt idx="4218">
                  <c:v>0.52000000000000068</c:v>
                </c:pt>
                <c:pt idx="4219">
                  <c:v>0.52000000000000068</c:v>
                </c:pt>
                <c:pt idx="4220">
                  <c:v>0.52000000000000068</c:v>
                </c:pt>
                <c:pt idx="4221">
                  <c:v>0.51899999999999946</c:v>
                </c:pt>
                <c:pt idx="4222">
                  <c:v>0.52000000000000068</c:v>
                </c:pt>
                <c:pt idx="4223">
                  <c:v>0.51899999999999946</c:v>
                </c:pt>
                <c:pt idx="4224">
                  <c:v>0.51899999999999946</c:v>
                </c:pt>
                <c:pt idx="4225">
                  <c:v>0.51899999999999946</c:v>
                </c:pt>
                <c:pt idx="4226">
                  <c:v>0.51899999999999946</c:v>
                </c:pt>
                <c:pt idx="4227">
                  <c:v>0.51800000000000002</c:v>
                </c:pt>
                <c:pt idx="4228">
                  <c:v>0.51899999999999946</c:v>
                </c:pt>
                <c:pt idx="4229">
                  <c:v>0.51899999999999946</c:v>
                </c:pt>
                <c:pt idx="4230">
                  <c:v>0.51800000000000002</c:v>
                </c:pt>
                <c:pt idx="4231">
                  <c:v>0.51800000000000002</c:v>
                </c:pt>
                <c:pt idx="4232">
                  <c:v>0.51800000000000002</c:v>
                </c:pt>
                <c:pt idx="4233">
                  <c:v>0.51800000000000002</c:v>
                </c:pt>
                <c:pt idx="4234">
                  <c:v>0.51700000000000057</c:v>
                </c:pt>
                <c:pt idx="4235">
                  <c:v>0.51800000000000002</c:v>
                </c:pt>
                <c:pt idx="4236">
                  <c:v>0.51800000000000002</c:v>
                </c:pt>
                <c:pt idx="4237">
                  <c:v>0.51700000000000057</c:v>
                </c:pt>
                <c:pt idx="4238">
                  <c:v>0.51800000000000002</c:v>
                </c:pt>
                <c:pt idx="4239">
                  <c:v>0.51700000000000057</c:v>
                </c:pt>
                <c:pt idx="4240">
                  <c:v>0.51600000000000112</c:v>
                </c:pt>
                <c:pt idx="4241">
                  <c:v>0.51700000000000057</c:v>
                </c:pt>
                <c:pt idx="4242">
                  <c:v>0.51700000000000057</c:v>
                </c:pt>
                <c:pt idx="4243">
                  <c:v>0.51600000000000112</c:v>
                </c:pt>
                <c:pt idx="4244">
                  <c:v>0.51600000000000112</c:v>
                </c:pt>
                <c:pt idx="4245">
                  <c:v>0.51600000000000112</c:v>
                </c:pt>
                <c:pt idx="4246">
                  <c:v>0.51600000000000112</c:v>
                </c:pt>
                <c:pt idx="4247">
                  <c:v>0.51600000000000112</c:v>
                </c:pt>
                <c:pt idx="4248">
                  <c:v>0.51700000000000057</c:v>
                </c:pt>
                <c:pt idx="4249">
                  <c:v>0.5149999999999999</c:v>
                </c:pt>
                <c:pt idx="4250">
                  <c:v>0.51600000000000112</c:v>
                </c:pt>
                <c:pt idx="4251">
                  <c:v>0.51600000000000112</c:v>
                </c:pt>
                <c:pt idx="4252">
                  <c:v>0.51400000000000046</c:v>
                </c:pt>
                <c:pt idx="4253">
                  <c:v>0.51400000000000046</c:v>
                </c:pt>
                <c:pt idx="4254">
                  <c:v>0.5149999999999999</c:v>
                </c:pt>
                <c:pt idx="4255">
                  <c:v>0.5149999999999999</c:v>
                </c:pt>
                <c:pt idx="4256">
                  <c:v>0.5149999999999999</c:v>
                </c:pt>
                <c:pt idx="4257">
                  <c:v>0.5149999999999999</c:v>
                </c:pt>
                <c:pt idx="4258">
                  <c:v>0.51400000000000046</c:v>
                </c:pt>
                <c:pt idx="4259">
                  <c:v>0.51400000000000046</c:v>
                </c:pt>
                <c:pt idx="4260">
                  <c:v>0.51400000000000046</c:v>
                </c:pt>
                <c:pt idx="4261">
                  <c:v>0.5149999999999999</c:v>
                </c:pt>
                <c:pt idx="4262">
                  <c:v>0.51400000000000046</c:v>
                </c:pt>
                <c:pt idx="4263">
                  <c:v>0.51300000000000101</c:v>
                </c:pt>
                <c:pt idx="4264">
                  <c:v>0.51300000000000101</c:v>
                </c:pt>
                <c:pt idx="4265">
                  <c:v>0.51300000000000101</c:v>
                </c:pt>
                <c:pt idx="4266">
                  <c:v>0.51400000000000046</c:v>
                </c:pt>
                <c:pt idx="4267">
                  <c:v>0.51300000000000101</c:v>
                </c:pt>
                <c:pt idx="4268">
                  <c:v>0.51400000000000046</c:v>
                </c:pt>
                <c:pt idx="4269">
                  <c:v>0.51300000000000101</c:v>
                </c:pt>
                <c:pt idx="4270">
                  <c:v>0.51300000000000101</c:v>
                </c:pt>
                <c:pt idx="4271">
                  <c:v>0.51300000000000101</c:v>
                </c:pt>
                <c:pt idx="4272">
                  <c:v>0.51300000000000101</c:v>
                </c:pt>
                <c:pt idx="4273">
                  <c:v>0.51199999999999979</c:v>
                </c:pt>
                <c:pt idx="4274">
                  <c:v>0.51199999999999979</c:v>
                </c:pt>
                <c:pt idx="4275">
                  <c:v>0.51199999999999979</c:v>
                </c:pt>
                <c:pt idx="4276">
                  <c:v>0.51199999999999979</c:v>
                </c:pt>
                <c:pt idx="4277">
                  <c:v>0.51199999999999979</c:v>
                </c:pt>
                <c:pt idx="4278">
                  <c:v>0.51300000000000101</c:v>
                </c:pt>
                <c:pt idx="4279">
                  <c:v>0.51199999999999979</c:v>
                </c:pt>
                <c:pt idx="4280">
                  <c:v>0.51199999999999979</c:v>
                </c:pt>
                <c:pt idx="4281">
                  <c:v>0.51300000000000101</c:v>
                </c:pt>
                <c:pt idx="4282">
                  <c:v>0.51100000000000034</c:v>
                </c:pt>
                <c:pt idx="4283">
                  <c:v>0.51100000000000034</c:v>
                </c:pt>
                <c:pt idx="4284">
                  <c:v>0.51100000000000034</c:v>
                </c:pt>
                <c:pt idx="4285">
                  <c:v>0.51100000000000034</c:v>
                </c:pt>
                <c:pt idx="4286">
                  <c:v>0.51100000000000034</c:v>
                </c:pt>
                <c:pt idx="4287">
                  <c:v>0.51100000000000034</c:v>
                </c:pt>
                <c:pt idx="4288">
                  <c:v>0.51100000000000034</c:v>
                </c:pt>
                <c:pt idx="4289">
                  <c:v>0.5100000000000009</c:v>
                </c:pt>
                <c:pt idx="4290">
                  <c:v>0.5100000000000009</c:v>
                </c:pt>
                <c:pt idx="4291">
                  <c:v>0.5100000000000009</c:v>
                </c:pt>
                <c:pt idx="4292">
                  <c:v>0.5100000000000009</c:v>
                </c:pt>
                <c:pt idx="4293">
                  <c:v>0.50899999999999967</c:v>
                </c:pt>
                <c:pt idx="4294">
                  <c:v>0.50899999999999967</c:v>
                </c:pt>
                <c:pt idx="4295">
                  <c:v>0.51100000000000034</c:v>
                </c:pt>
                <c:pt idx="4296">
                  <c:v>0.5100000000000009</c:v>
                </c:pt>
                <c:pt idx="4297">
                  <c:v>0.50899999999999967</c:v>
                </c:pt>
                <c:pt idx="4298">
                  <c:v>0.50899999999999967</c:v>
                </c:pt>
                <c:pt idx="4299">
                  <c:v>0.5100000000000009</c:v>
                </c:pt>
                <c:pt idx="4300">
                  <c:v>0.5100000000000009</c:v>
                </c:pt>
                <c:pt idx="4301">
                  <c:v>0.50899999999999967</c:v>
                </c:pt>
                <c:pt idx="4302">
                  <c:v>0.50899999999999967</c:v>
                </c:pt>
                <c:pt idx="4303">
                  <c:v>0.50899999999999967</c:v>
                </c:pt>
                <c:pt idx="4304">
                  <c:v>0.50899999999999967</c:v>
                </c:pt>
                <c:pt idx="4305">
                  <c:v>0.50800000000000023</c:v>
                </c:pt>
                <c:pt idx="4306">
                  <c:v>0.50899999999999967</c:v>
                </c:pt>
                <c:pt idx="4307">
                  <c:v>0.50800000000000023</c:v>
                </c:pt>
                <c:pt idx="4308">
                  <c:v>0.50899999999999967</c:v>
                </c:pt>
                <c:pt idx="4309">
                  <c:v>0.50800000000000023</c:v>
                </c:pt>
                <c:pt idx="4310">
                  <c:v>0.50700000000000078</c:v>
                </c:pt>
                <c:pt idx="4311">
                  <c:v>0.50800000000000023</c:v>
                </c:pt>
                <c:pt idx="4312">
                  <c:v>0.50800000000000023</c:v>
                </c:pt>
                <c:pt idx="4313">
                  <c:v>0.50700000000000078</c:v>
                </c:pt>
                <c:pt idx="4314">
                  <c:v>0.50700000000000078</c:v>
                </c:pt>
                <c:pt idx="4315">
                  <c:v>0.50700000000000078</c:v>
                </c:pt>
                <c:pt idx="4316">
                  <c:v>0.50700000000000078</c:v>
                </c:pt>
                <c:pt idx="4317">
                  <c:v>0.50700000000000078</c:v>
                </c:pt>
                <c:pt idx="4318">
                  <c:v>0.50599999999999956</c:v>
                </c:pt>
                <c:pt idx="4319">
                  <c:v>0.50700000000000078</c:v>
                </c:pt>
                <c:pt idx="4320">
                  <c:v>0.50700000000000078</c:v>
                </c:pt>
                <c:pt idx="4321">
                  <c:v>0.50599999999999956</c:v>
                </c:pt>
                <c:pt idx="4322">
                  <c:v>0.50700000000000078</c:v>
                </c:pt>
                <c:pt idx="4323">
                  <c:v>0.50700000000000078</c:v>
                </c:pt>
                <c:pt idx="4324">
                  <c:v>0.50700000000000078</c:v>
                </c:pt>
                <c:pt idx="4325">
                  <c:v>0.50500000000000012</c:v>
                </c:pt>
                <c:pt idx="4326">
                  <c:v>0.50500000000000012</c:v>
                </c:pt>
                <c:pt idx="4327">
                  <c:v>0.50599999999999956</c:v>
                </c:pt>
                <c:pt idx="4328">
                  <c:v>0.50599999999999956</c:v>
                </c:pt>
                <c:pt idx="4329">
                  <c:v>0.50599999999999956</c:v>
                </c:pt>
                <c:pt idx="4330">
                  <c:v>0.50599999999999956</c:v>
                </c:pt>
                <c:pt idx="4331">
                  <c:v>0.50500000000000012</c:v>
                </c:pt>
                <c:pt idx="4332">
                  <c:v>0.50599999999999956</c:v>
                </c:pt>
                <c:pt idx="4333">
                  <c:v>0.50599999999999956</c:v>
                </c:pt>
                <c:pt idx="4334">
                  <c:v>0.50599999999999956</c:v>
                </c:pt>
                <c:pt idx="4335">
                  <c:v>0.50599999999999956</c:v>
                </c:pt>
                <c:pt idx="4336">
                  <c:v>0.50500000000000012</c:v>
                </c:pt>
                <c:pt idx="4337">
                  <c:v>0.50599999999999956</c:v>
                </c:pt>
                <c:pt idx="4338">
                  <c:v>0.50599999999999956</c:v>
                </c:pt>
                <c:pt idx="4339">
                  <c:v>0.50500000000000012</c:v>
                </c:pt>
                <c:pt idx="4340">
                  <c:v>0.50599999999999956</c:v>
                </c:pt>
                <c:pt idx="4341">
                  <c:v>0.50400000000000067</c:v>
                </c:pt>
                <c:pt idx="4342">
                  <c:v>0.50500000000000012</c:v>
                </c:pt>
                <c:pt idx="4343">
                  <c:v>0.50500000000000012</c:v>
                </c:pt>
                <c:pt idx="4344">
                  <c:v>0.50400000000000067</c:v>
                </c:pt>
                <c:pt idx="4345">
                  <c:v>0.50500000000000012</c:v>
                </c:pt>
                <c:pt idx="4346">
                  <c:v>0.50500000000000012</c:v>
                </c:pt>
                <c:pt idx="4347">
                  <c:v>0.50299999999999945</c:v>
                </c:pt>
                <c:pt idx="4348">
                  <c:v>0.50299999999999945</c:v>
                </c:pt>
                <c:pt idx="4349">
                  <c:v>0.50299999999999945</c:v>
                </c:pt>
                <c:pt idx="4350">
                  <c:v>0.50299999999999945</c:v>
                </c:pt>
                <c:pt idx="4351">
                  <c:v>0.502</c:v>
                </c:pt>
                <c:pt idx="4352">
                  <c:v>0.50400000000000067</c:v>
                </c:pt>
                <c:pt idx="4353">
                  <c:v>0.50299999999999945</c:v>
                </c:pt>
                <c:pt idx="4354">
                  <c:v>0.50299999999999945</c:v>
                </c:pt>
                <c:pt idx="4355">
                  <c:v>0.50299999999999945</c:v>
                </c:pt>
                <c:pt idx="4356">
                  <c:v>0.50299999999999945</c:v>
                </c:pt>
                <c:pt idx="4357">
                  <c:v>0.50400000000000067</c:v>
                </c:pt>
                <c:pt idx="4358">
                  <c:v>0.50299999999999945</c:v>
                </c:pt>
                <c:pt idx="4359">
                  <c:v>0.50299999999999945</c:v>
                </c:pt>
                <c:pt idx="4360">
                  <c:v>0.502</c:v>
                </c:pt>
                <c:pt idx="4361">
                  <c:v>0.50299999999999945</c:v>
                </c:pt>
                <c:pt idx="4362">
                  <c:v>0.502</c:v>
                </c:pt>
                <c:pt idx="4363">
                  <c:v>0.502</c:v>
                </c:pt>
                <c:pt idx="4364">
                  <c:v>0.502</c:v>
                </c:pt>
                <c:pt idx="4365">
                  <c:v>0.50100000000000056</c:v>
                </c:pt>
                <c:pt idx="4366">
                  <c:v>0.502</c:v>
                </c:pt>
                <c:pt idx="4367">
                  <c:v>0.502</c:v>
                </c:pt>
                <c:pt idx="4368">
                  <c:v>0.50100000000000056</c:v>
                </c:pt>
                <c:pt idx="4369">
                  <c:v>0.50100000000000056</c:v>
                </c:pt>
                <c:pt idx="4370">
                  <c:v>0.50100000000000056</c:v>
                </c:pt>
                <c:pt idx="4371">
                  <c:v>0.50000000000000111</c:v>
                </c:pt>
                <c:pt idx="4372">
                  <c:v>0.50100000000000056</c:v>
                </c:pt>
                <c:pt idx="4373">
                  <c:v>0.50000000000000111</c:v>
                </c:pt>
                <c:pt idx="4374">
                  <c:v>0.50100000000000056</c:v>
                </c:pt>
                <c:pt idx="4375">
                  <c:v>0.50100000000000056</c:v>
                </c:pt>
                <c:pt idx="4376">
                  <c:v>0.50000000000000111</c:v>
                </c:pt>
                <c:pt idx="4377">
                  <c:v>0.49899999999999994</c:v>
                </c:pt>
                <c:pt idx="4378">
                  <c:v>0.50100000000000056</c:v>
                </c:pt>
                <c:pt idx="4379">
                  <c:v>0.50000000000000111</c:v>
                </c:pt>
                <c:pt idx="4380">
                  <c:v>0.50000000000000111</c:v>
                </c:pt>
                <c:pt idx="4381">
                  <c:v>0.50000000000000111</c:v>
                </c:pt>
                <c:pt idx="4382">
                  <c:v>0.49899999999999994</c:v>
                </c:pt>
                <c:pt idx="4383">
                  <c:v>0.49899999999999994</c:v>
                </c:pt>
                <c:pt idx="4384">
                  <c:v>0.49899999999999994</c:v>
                </c:pt>
                <c:pt idx="4385">
                  <c:v>0.49899999999999994</c:v>
                </c:pt>
                <c:pt idx="4386">
                  <c:v>0.49899999999999994</c:v>
                </c:pt>
                <c:pt idx="4387">
                  <c:v>0.49899999999999994</c:v>
                </c:pt>
                <c:pt idx="4388">
                  <c:v>0.50000000000000111</c:v>
                </c:pt>
                <c:pt idx="4389">
                  <c:v>0.49899999999999994</c:v>
                </c:pt>
                <c:pt idx="4390">
                  <c:v>0.4980000000000005</c:v>
                </c:pt>
                <c:pt idx="4391">
                  <c:v>0.4980000000000005</c:v>
                </c:pt>
                <c:pt idx="4392">
                  <c:v>0.49899999999999994</c:v>
                </c:pt>
                <c:pt idx="4393">
                  <c:v>0.49899999999999994</c:v>
                </c:pt>
                <c:pt idx="4394">
                  <c:v>0.4980000000000005</c:v>
                </c:pt>
                <c:pt idx="4395">
                  <c:v>0.4980000000000005</c:v>
                </c:pt>
                <c:pt idx="4396">
                  <c:v>0.49899999999999994</c:v>
                </c:pt>
                <c:pt idx="4397">
                  <c:v>0.4980000000000005</c:v>
                </c:pt>
                <c:pt idx="4398">
                  <c:v>0.49700000000000105</c:v>
                </c:pt>
                <c:pt idx="4399">
                  <c:v>0.4980000000000005</c:v>
                </c:pt>
                <c:pt idx="4400">
                  <c:v>0.4980000000000005</c:v>
                </c:pt>
                <c:pt idx="4401">
                  <c:v>0.49700000000000105</c:v>
                </c:pt>
                <c:pt idx="4402">
                  <c:v>0.49700000000000105</c:v>
                </c:pt>
                <c:pt idx="4403">
                  <c:v>0.49700000000000105</c:v>
                </c:pt>
                <c:pt idx="4404">
                  <c:v>0.49599999999999983</c:v>
                </c:pt>
                <c:pt idx="4405">
                  <c:v>0.49700000000000105</c:v>
                </c:pt>
                <c:pt idx="4406">
                  <c:v>0.49700000000000105</c:v>
                </c:pt>
                <c:pt idx="4407">
                  <c:v>0.49599999999999983</c:v>
                </c:pt>
                <c:pt idx="4408">
                  <c:v>0.49299999999999972</c:v>
                </c:pt>
                <c:pt idx="4409">
                  <c:v>0.49599999999999983</c:v>
                </c:pt>
                <c:pt idx="4410">
                  <c:v>0.49599999999999983</c:v>
                </c:pt>
                <c:pt idx="4411">
                  <c:v>0.49599999999999983</c:v>
                </c:pt>
                <c:pt idx="4412">
                  <c:v>0.49599999999999983</c:v>
                </c:pt>
                <c:pt idx="4413">
                  <c:v>0.49500000000000038</c:v>
                </c:pt>
                <c:pt idx="4414">
                  <c:v>0.49400000000000094</c:v>
                </c:pt>
                <c:pt idx="4415">
                  <c:v>0.49500000000000038</c:v>
                </c:pt>
                <c:pt idx="4416">
                  <c:v>0.49599999999999983</c:v>
                </c:pt>
                <c:pt idx="4417">
                  <c:v>0.49599999999999983</c:v>
                </c:pt>
                <c:pt idx="4418">
                  <c:v>0.49500000000000038</c:v>
                </c:pt>
                <c:pt idx="4419">
                  <c:v>0.49500000000000038</c:v>
                </c:pt>
                <c:pt idx="4420">
                  <c:v>0.49599999999999983</c:v>
                </c:pt>
                <c:pt idx="4421">
                  <c:v>0.49400000000000094</c:v>
                </c:pt>
                <c:pt idx="4422">
                  <c:v>0.49500000000000038</c:v>
                </c:pt>
                <c:pt idx="4423">
                  <c:v>0.49500000000000038</c:v>
                </c:pt>
                <c:pt idx="4424">
                  <c:v>0.49400000000000094</c:v>
                </c:pt>
                <c:pt idx="4425">
                  <c:v>0.49500000000000038</c:v>
                </c:pt>
                <c:pt idx="4426">
                  <c:v>0.49500000000000038</c:v>
                </c:pt>
                <c:pt idx="4427">
                  <c:v>0.49500000000000038</c:v>
                </c:pt>
                <c:pt idx="4428">
                  <c:v>0.49400000000000094</c:v>
                </c:pt>
                <c:pt idx="4429">
                  <c:v>0.49500000000000038</c:v>
                </c:pt>
                <c:pt idx="4430">
                  <c:v>0.49500000000000038</c:v>
                </c:pt>
                <c:pt idx="4431">
                  <c:v>0.49599999999999983</c:v>
                </c:pt>
                <c:pt idx="4432">
                  <c:v>0.49400000000000094</c:v>
                </c:pt>
                <c:pt idx="4433">
                  <c:v>0.49299999999999972</c:v>
                </c:pt>
                <c:pt idx="4434">
                  <c:v>0.49400000000000094</c:v>
                </c:pt>
                <c:pt idx="4435">
                  <c:v>0.49400000000000094</c:v>
                </c:pt>
                <c:pt idx="4436">
                  <c:v>0.49299999999999972</c:v>
                </c:pt>
                <c:pt idx="4437">
                  <c:v>0.49400000000000094</c:v>
                </c:pt>
                <c:pt idx="4438">
                  <c:v>0.49299999999999972</c:v>
                </c:pt>
                <c:pt idx="4439">
                  <c:v>0.49500000000000038</c:v>
                </c:pt>
                <c:pt idx="4440">
                  <c:v>0.49400000000000094</c:v>
                </c:pt>
                <c:pt idx="4441">
                  <c:v>0.49200000000000027</c:v>
                </c:pt>
                <c:pt idx="4442">
                  <c:v>0.49299999999999972</c:v>
                </c:pt>
                <c:pt idx="4443">
                  <c:v>0.49200000000000027</c:v>
                </c:pt>
                <c:pt idx="4444">
                  <c:v>0.49299999999999972</c:v>
                </c:pt>
                <c:pt idx="4445">
                  <c:v>0.49200000000000027</c:v>
                </c:pt>
                <c:pt idx="4446">
                  <c:v>0.49200000000000027</c:v>
                </c:pt>
                <c:pt idx="4447">
                  <c:v>0.49299999999999972</c:v>
                </c:pt>
                <c:pt idx="4448">
                  <c:v>0.49200000000000027</c:v>
                </c:pt>
                <c:pt idx="4449">
                  <c:v>0.49200000000000027</c:v>
                </c:pt>
                <c:pt idx="4450">
                  <c:v>0.49100000000000082</c:v>
                </c:pt>
                <c:pt idx="4451">
                  <c:v>0.49200000000000027</c:v>
                </c:pt>
                <c:pt idx="4452">
                  <c:v>0.49200000000000027</c:v>
                </c:pt>
                <c:pt idx="4453">
                  <c:v>0.49200000000000027</c:v>
                </c:pt>
                <c:pt idx="4454">
                  <c:v>0.49200000000000027</c:v>
                </c:pt>
                <c:pt idx="4455">
                  <c:v>0.49100000000000082</c:v>
                </c:pt>
                <c:pt idx="4456">
                  <c:v>0.49100000000000082</c:v>
                </c:pt>
                <c:pt idx="4457">
                  <c:v>0.49200000000000027</c:v>
                </c:pt>
                <c:pt idx="4458">
                  <c:v>0.49100000000000082</c:v>
                </c:pt>
                <c:pt idx="4459">
                  <c:v>0.4899999999999996</c:v>
                </c:pt>
                <c:pt idx="4460">
                  <c:v>0.49200000000000027</c:v>
                </c:pt>
                <c:pt idx="4461">
                  <c:v>0.4899999999999996</c:v>
                </c:pt>
                <c:pt idx="4462">
                  <c:v>0.49200000000000027</c:v>
                </c:pt>
                <c:pt idx="4463">
                  <c:v>0.49100000000000082</c:v>
                </c:pt>
                <c:pt idx="4464">
                  <c:v>0.49100000000000082</c:v>
                </c:pt>
                <c:pt idx="4465">
                  <c:v>0.4899999999999996</c:v>
                </c:pt>
                <c:pt idx="4466">
                  <c:v>0.49100000000000082</c:v>
                </c:pt>
                <c:pt idx="4467">
                  <c:v>0.4899999999999996</c:v>
                </c:pt>
                <c:pt idx="4468">
                  <c:v>0.4899999999999996</c:v>
                </c:pt>
                <c:pt idx="4469">
                  <c:v>0.48900000000000016</c:v>
                </c:pt>
                <c:pt idx="4470">
                  <c:v>0.48900000000000016</c:v>
                </c:pt>
                <c:pt idx="4471">
                  <c:v>0.49100000000000082</c:v>
                </c:pt>
                <c:pt idx="4472">
                  <c:v>0.4899999999999996</c:v>
                </c:pt>
                <c:pt idx="4473">
                  <c:v>0.48900000000000016</c:v>
                </c:pt>
                <c:pt idx="4474">
                  <c:v>0.48900000000000016</c:v>
                </c:pt>
                <c:pt idx="4475">
                  <c:v>0.4899999999999996</c:v>
                </c:pt>
                <c:pt idx="4476">
                  <c:v>0.48900000000000016</c:v>
                </c:pt>
                <c:pt idx="4477">
                  <c:v>0.48900000000000016</c:v>
                </c:pt>
                <c:pt idx="4478">
                  <c:v>0.48800000000000071</c:v>
                </c:pt>
                <c:pt idx="4479">
                  <c:v>0.48800000000000071</c:v>
                </c:pt>
                <c:pt idx="4480">
                  <c:v>0.48800000000000071</c:v>
                </c:pt>
                <c:pt idx="4481">
                  <c:v>0.48800000000000071</c:v>
                </c:pt>
                <c:pt idx="4482">
                  <c:v>0.48800000000000071</c:v>
                </c:pt>
                <c:pt idx="4483">
                  <c:v>0.48900000000000016</c:v>
                </c:pt>
                <c:pt idx="4484">
                  <c:v>0.48800000000000071</c:v>
                </c:pt>
                <c:pt idx="4485">
                  <c:v>0.48800000000000071</c:v>
                </c:pt>
                <c:pt idx="4486">
                  <c:v>0.48900000000000016</c:v>
                </c:pt>
                <c:pt idx="4487">
                  <c:v>0.48800000000000071</c:v>
                </c:pt>
                <c:pt idx="4488">
                  <c:v>0.48800000000000071</c:v>
                </c:pt>
                <c:pt idx="4489">
                  <c:v>0.48800000000000071</c:v>
                </c:pt>
                <c:pt idx="4490">
                  <c:v>0.48900000000000016</c:v>
                </c:pt>
                <c:pt idx="4491">
                  <c:v>0.48400000000000115</c:v>
                </c:pt>
                <c:pt idx="4492">
                  <c:v>0.48699999999999949</c:v>
                </c:pt>
                <c:pt idx="4493">
                  <c:v>0.48699999999999949</c:v>
                </c:pt>
                <c:pt idx="4494">
                  <c:v>0.48800000000000071</c:v>
                </c:pt>
                <c:pt idx="4495">
                  <c:v>0.48600000000000004</c:v>
                </c:pt>
                <c:pt idx="4496">
                  <c:v>0.48800000000000071</c:v>
                </c:pt>
                <c:pt idx="4497">
                  <c:v>0.48800000000000071</c:v>
                </c:pt>
                <c:pt idx="4498">
                  <c:v>0.48600000000000004</c:v>
                </c:pt>
                <c:pt idx="4499">
                  <c:v>0.48699999999999949</c:v>
                </c:pt>
                <c:pt idx="4500">
                  <c:v>0.48600000000000004</c:v>
                </c:pt>
                <c:pt idx="4501">
                  <c:v>0.48600000000000004</c:v>
                </c:pt>
                <c:pt idx="4502">
                  <c:v>0.48600000000000004</c:v>
                </c:pt>
                <c:pt idx="4503">
                  <c:v>0.48600000000000004</c:v>
                </c:pt>
                <c:pt idx="4504">
                  <c:v>0.48600000000000004</c:v>
                </c:pt>
                <c:pt idx="4505">
                  <c:v>0.4850000000000006</c:v>
                </c:pt>
                <c:pt idx="4506">
                  <c:v>0.48699999999999949</c:v>
                </c:pt>
                <c:pt idx="4507">
                  <c:v>0.48299999999999993</c:v>
                </c:pt>
                <c:pt idx="4508">
                  <c:v>0.4850000000000006</c:v>
                </c:pt>
                <c:pt idx="4509">
                  <c:v>0.48200000000000048</c:v>
                </c:pt>
                <c:pt idx="4510">
                  <c:v>0.48400000000000115</c:v>
                </c:pt>
                <c:pt idx="4511">
                  <c:v>0.4850000000000006</c:v>
                </c:pt>
                <c:pt idx="4512">
                  <c:v>0.48400000000000115</c:v>
                </c:pt>
                <c:pt idx="4513">
                  <c:v>0.48400000000000115</c:v>
                </c:pt>
                <c:pt idx="4514">
                  <c:v>0.48400000000000115</c:v>
                </c:pt>
                <c:pt idx="4515">
                  <c:v>0.48600000000000004</c:v>
                </c:pt>
                <c:pt idx="4516">
                  <c:v>0.4850000000000006</c:v>
                </c:pt>
                <c:pt idx="4517">
                  <c:v>0.4850000000000006</c:v>
                </c:pt>
                <c:pt idx="4518">
                  <c:v>0.4850000000000006</c:v>
                </c:pt>
                <c:pt idx="4519">
                  <c:v>0.48400000000000115</c:v>
                </c:pt>
                <c:pt idx="4520">
                  <c:v>0.4850000000000006</c:v>
                </c:pt>
                <c:pt idx="4521">
                  <c:v>0.48400000000000115</c:v>
                </c:pt>
                <c:pt idx="4522">
                  <c:v>0.48400000000000115</c:v>
                </c:pt>
                <c:pt idx="4523">
                  <c:v>0.48400000000000115</c:v>
                </c:pt>
                <c:pt idx="4524">
                  <c:v>0.48400000000000115</c:v>
                </c:pt>
                <c:pt idx="4525">
                  <c:v>0.48299999999999993</c:v>
                </c:pt>
                <c:pt idx="4526">
                  <c:v>0.48100000000000104</c:v>
                </c:pt>
                <c:pt idx="4527">
                  <c:v>0.48299999999999993</c:v>
                </c:pt>
                <c:pt idx="4528">
                  <c:v>0.48400000000000115</c:v>
                </c:pt>
                <c:pt idx="4529">
                  <c:v>0.48400000000000115</c:v>
                </c:pt>
                <c:pt idx="4530">
                  <c:v>0.48299999999999993</c:v>
                </c:pt>
                <c:pt idx="4531">
                  <c:v>0.48200000000000048</c:v>
                </c:pt>
                <c:pt idx="4532">
                  <c:v>0.48299999999999993</c:v>
                </c:pt>
                <c:pt idx="4533">
                  <c:v>0.48400000000000115</c:v>
                </c:pt>
                <c:pt idx="4534">
                  <c:v>0.47900000000000037</c:v>
                </c:pt>
                <c:pt idx="4535">
                  <c:v>0.48200000000000048</c:v>
                </c:pt>
                <c:pt idx="4536">
                  <c:v>0.48299999999999993</c:v>
                </c:pt>
                <c:pt idx="4537">
                  <c:v>0.48299999999999993</c:v>
                </c:pt>
                <c:pt idx="4538">
                  <c:v>0.48299999999999993</c:v>
                </c:pt>
                <c:pt idx="4539">
                  <c:v>0.48200000000000048</c:v>
                </c:pt>
                <c:pt idx="4540">
                  <c:v>0.48299999999999993</c:v>
                </c:pt>
                <c:pt idx="4541">
                  <c:v>0.48200000000000048</c:v>
                </c:pt>
                <c:pt idx="4542">
                  <c:v>0.48100000000000104</c:v>
                </c:pt>
                <c:pt idx="4543">
                  <c:v>0.48100000000000104</c:v>
                </c:pt>
                <c:pt idx="4544">
                  <c:v>0.48100000000000104</c:v>
                </c:pt>
                <c:pt idx="4545">
                  <c:v>0.48200000000000048</c:v>
                </c:pt>
                <c:pt idx="4546">
                  <c:v>0.48100000000000104</c:v>
                </c:pt>
                <c:pt idx="4547">
                  <c:v>0.48100000000000104</c:v>
                </c:pt>
                <c:pt idx="4548">
                  <c:v>0.48200000000000048</c:v>
                </c:pt>
                <c:pt idx="4549">
                  <c:v>0.47800000000000092</c:v>
                </c:pt>
                <c:pt idx="4550">
                  <c:v>0.48200000000000048</c:v>
                </c:pt>
                <c:pt idx="4551">
                  <c:v>0.47999999999999982</c:v>
                </c:pt>
                <c:pt idx="4552">
                  <c:v>0.48100000000000104</c:v>
                </c:pt>
                <c:pt idx="4553">
                  <c:v>0.48100000000000104</c:v>
                </c:pt>
                <c:pt idx="4554">
                  <c:v>0.47999999999999982</c:v>
                </c:pt>
                <c:pt idx="4555">
                  <c:v>0.48200000000000048</c:v>
                </c:pt>
                <c:pt idx="4556">
                  <c:v>0.48100000000000104</c:v>
                </c:pt>
                <c:pt idx="4557">
                  <c:v>0.47999999999999982</c:v>
                </c:pt>
                <c:pt idx="4558">
                  <c:v>0.48100000000000104</c:v>
                </c:pt>
                <c:pt idx="4559">
                  <c:v>0.48100000000000104</c:v>
                </c:pt>
                <c:pt idx="4560">
                  <c:v>0.47999999999999982</c:v>
                </c:pt>
                <c:pt idx="4561">
                  <c:v>0.47999999999999982</c:v>
                </c:pt>
                <c:pt idx="4562">
                  <c:v>0.47999999999999982</c:v>
                </c:pt>
                <c:pt idx="4563">
                  <c:v>0.47600000000000026</c:v>
                </c:pt>
                <c:pt idx="4564">
                  <c:v>0.47900000000000037</c:v>
                </c:pt>
                <c:pt idx="4565">
                  <c:v>0.47999999999999982</c:v>
                </c:pt>
                <c:pt idx="4566">
                  <c:v>0.47999999999999982</c:v>
                </c:pt>
                <c:pt idx="4567">
                  <c:v>0.47999999999999982</c:v>
                </c:pt>
                <c:pt idx="4568">
                  <c:v>0.47900000000000037</c:v>
                </c:pt>
                <c:pt idx="4569">
                  <c:v>0.47999999999999982</c:v>
                </c:pt>
                <c:pt idx="4570">
                  <c:v>0.47900000000000037</c:v>
                </c:pt>
                <c:pt idx="4571">
                  <c:v>0.47800000000000092</c:v>
                </c:pt>
                <c:pt idx="4572">
                  <c:v>0.47800000000000092</c:v>
                </c:pt>
                <c:pt idx="4573">
                  <c:v>0.47900000000000037</c:v>
                </c:pt>
                <c:pt idx="4574">
                  <c:v>0.47900000000000037</c:v>
                </c:pt>
                <c:pt idx="4575">
                  <c:v>0.47800000000000092</c:v>
                </c:pt>
                <c:pt idx="4576">
                  <c:v>0.47900000000000037</c:v>
                </c:pt>
                <c:pt idx="4577">
                  <c:v>0.47900000000000037</c:v>
                </c:pt>
                <c:pt idx="4578">
                  <c:v>0.47800000000000092</c:v>
                </c:pt>
                <c:pt idx="4579">
                  <c:v>0.47800000000000092</c:v>
                </c:pt>
                <c:pt idx="4580">
                  <c:v>0.47800000000000092</c:v>
                </c:pt>
                <c:pt idx="4581">
                  <c:v>0.4769999999999997</c:v>
                </c:pt>
                <c:pt idx="4582">
                  <c:v>0.47800000000000092</c:v>
                </c:pt>
                <c:pt idx="4583">
                  <c:v>0.47800000000000092</c:v>
                </c:pt>
                <c:pt idx="4584">
                  <c:v>0.47800000000000092</c:v>
                </c:pt>
                <c:pt idx="4585">
                  <c:v>0.47800000000000092</c:v>
                </c:pt>
                <c:pt idx="4586">
                  <c:v>0.4769999999999997</c:v>
                </c:pt>
                <c:pt idx="4587">
                  <c:v>0.47800000000000092</c:v>
                </c:pt>
                <c:pt idx="4588">
                  <c:v>0.4769999999999997</c:v>
                </c:pt>
                <c:pt idx="4589">
                  <c:v>0.47600000000000026</c:v>
                </c:pt>
                <c:pt idx="4590">
                  <c:v>0.4769999999999997</c:v>
                </c:pt>
                <c:pt idx="4591">
                  <c:v>0.47399999999999959</c:v>
                </c:pt>
                <c:pt idx="4592">
                  <c:v>0.47600000000000026</c:v>
                </c:pt>
                <c:pt idx="4593">
                  <c:v>0.4769999999999997</c:v>
                </c:pt>
                <c:pt idx="4594">
                  <c:v>0.47600000000000026</c:v>
                </c:pt>
                <c:pt idx="4595">
                  <c:v>0.47600000000000026</c:v>
                </c:pt>
                <c:pt idx="4596">
                  <c:v>0.4769999999999997</c:v>
                </c:pt>
                <c:pt idx="4597">
                  <c:v>0.47600000000000026</c:v>
                </c:pt>
                <c:pt idx="4598">
                  <c:v>0.47300000000000014</c:v>
                </c:pt>
                <c:pt idx="4599">
                  <c:v>0.47600000000000026</c:v>
                </c:pt>
                <c:pt idx="4600">
                  <c:v>0.4769999999999997</c:v>
                </c:pt>
                <c:pt idx="4601">
                  <c:v>0.47500000000000081</c:v>
                </c:pt>
                <c:pt idx="4602">
                  <c:v>0.47600000000000026</c:v>
                </c:pt>
                <c:pt idx="4603">
                  <c:v>0.47600000000000026</c:v>
                </c:pt>
                <c:pt idx="4604">
                  <c:v>0.47500000000000081</c:v>
                </c:pt>
                <c:pt idx="4605">
                  <c:v>0.47600000000000026</c:v>
                </c:pt>
                <c:pt idx="4606">
                  <c:v>0.47500000000000081</c:v>
                </c:pt>
                <c:pt idx="4607">
                  <c:v>0.47500000000000081</c:v>
                </c:pt>
                <c:pt idx="4608">
                  <c:v>0.47500000000000081</c:v>
                </c:pt>
                <c:pt idx="4609">
                  <c:v>0.47500000000000081</c:v>
                </c:pt>
                <c:pt idx="4610">
                  <c:v>0.47500000000000081</c:v>
                </c:pt>
                <c:pt idx="4611">
                  <c:v>0.47399999999999959</c:v>
                </c:pt>
                <c:pt idx="4612">
                  <c:v>0.47500000000000081</c:v>
                </c:pt>
                <c:pt idx="4613">
                  <c:v>0.47399999999999959</c:v>
                </c:pt>
                <c:pt idx="4614">
                  <c:v>0.47399999999999959</c:v>
                </c:pt>
                <c:pt idx="4615">
                  <c:v>0.47399999999999959</c:v>
                </c:pt>
                <c:pt idx="4616">
                  <c:v>0.47500000000000081</c:v>
                </c:pt>
                <c:pt idx="4617">
                  <c:v>0.47099999999999947</c:v>
                </c:pt>
                <c:pt idx="4618">
                  <c:v>0.47399999999999959</c:v>
                </c:pt>
                <c:pt idx="4619">
                  <c:v>0.47399999999999959</c:v>
                </c:pt>
                <c:pt idx="4620">
                  <c:v>0.47399999999999959</c:v>
                </c:pt>
                <c:pt idx="4621">
                  <c:v>0.47399999999999959</c:v>
                </c:pt>
                <c:pt idx="4622">
                  <c:v>0.47300000000000014</c:v>
                </c:pt>
                <c:pt idx="4623">
                  <c:v>0.47500000000000081</c:v>
                </c:pt>
                <c:pt idx="4624">
                  <c:v>0.47300000000000014</c:v>
                </c:pt>
                <c:pt idx="4625">
                  <c:v>0.47300000000000014</c:v>
                </c:pt>
                <c:pt idx="4626">
                  <c:v>0.47399999999999959</c:v>
                </c:pt>
                <c:pt idx="4627">
                  <c:v>0.47399999999999959</c:v>
                </c:pt>
                <c:pt idx="4628">
                  <c:v>0.47500000000000081</c:v>
                </c:pt>
                <c:pt idx="4629">
                  <c:v>0.47399999999999959</c:v>
                </c:pt>
                <c:pt idx="4630">
                  <c:v>0.47300000000000014</c:v>
                </c:pt>
                <c:pt idx="4631">
                  <c:v>0.47300000000000014</c:v>
                </c:pt>
                <c:pt idx="4632">
                  <c:v>0.47000000000000003</c:v>
                </c:pt>
                <c:pt idx="4633">
                  <c:v>0.47300000000000014</c:v>
                </c:pt>
                <c:pt idx="4634">
                  <c:v>0.47300000000000014</c:v>
                </c:pt>
                <c:pt idx="4635">
                  <c:v>0.47399999999999959</c:v>
                </c:pt>
                <c:pt idx="4636">
                  <c:v>0.4720000000000007</c:v>
                </c:pt>
                <c:pt idx="4637">
                  <c:v>0.4720000000000007</c:v>
                </c:pt>
                <c:pt idx="4638">
                  <c:v>0.4720000000000007</c:v>
                </c:pt>
                <c:pt idx="4639">
                  <c:v>0.4720000000000007</c:v>
                </c:pt>
                <c:pt idx="4640">
                  <c:v>0.4720000000000007</c:v>
                </c:pt>
                <c:pt idx="4641">
                  <c:v>0.4720000000000007</c:v>
                </c:pt>
                <c:pt idx="4642">
                  <c:v>0.4720000000000007</c:v>
                </c:pt>
                <c:pt idx="4643">
                  <c:v>0.46900000000000058</c:v>
                </c:pt>
                <c:pt idx="4644">
                  <c:v>0.4720000000000007</c:v>
                </c:pt>
                <c:pt idx="4645">
                  <c:v>0.4720000000000007</c:v>
                </c:pt>
                <c:pt idx="4646">
                  <c:v>0.4720000000000007</c:v>
                </c:pt>
                <c:pt idx="4647">
                  <c:v>0.47099999999999947</c:v>
                </c:pt>
                <c:pt idx="4648">
                  <c:v>0.4720000000000007</c:v>
                </c:pt>
                <c:pt idx="4649">
                  <c:v>0.46800000000000114</c:v>
                </c:pt>
                <c:pt idx="4650">
                  <c:v>0.47000000000000003</c:v>
                </c:pt>
                <c:pt idx="4651">
                  <c:v>0.4720000000000007</c:v>
                </c:pt>
                <c:pt idx="4652">
                  <c:v>0.4720000000000007</c:v>
                </c:pt>
                <c:pt idx="4653">
                  <c:v>0.47099999999999947</c:v>
                </c:pt>
                <c:pt idx="4654">
                  <c:v>0.47099999999999947</c:v>
                </c:pt>
                <c:pt idx="4655">
                  <c:v>0.47099999999999947</c:v>
                </c:pt>
                <c:pt idx="4656">
                  <c:v>0.46699999999999992</c:v>
                </c:pt>
                <c:pt idx="4657">
                  <c:v>0.47000000000000003</c:v>
                </c:pt>
                <c:pt idx="4658">
                  <c:v>0.47099999999999947</c:v>
                </c:pt>
                <c:pt idx="4659">
                  <c:v>0.47000000000000003</c:v>
                </c:pt>
                <c:pt idx="4660">
                  <c:v>0.47099999999999947</c:v>
                </c:pt>
                <c:pt idx="4661">
                  <c:v>0.47000000000000003</c:v>
                </c:pt>
                <c:pt idx="4662">
                  <c:v>0.47000000000000003</c:v>
                </c:pt>
                <c:pt idx="4663">
                  <c:v>0.47000000000000003</c:v>
                </c:pt>
                <c:pt idx="4664">
                  <c:v>0.46699999999999992</c:v>
                </c:pt>
                <c:pt idx="4665">
                  <c:v>0.47000000000000003</c:v>
                </c:pt>
                <c:pt idx="4666">
                  <c:v>0.46900000000000058</c:v>
                </c:pt>
                <c:pt idx="4667">
                  <c:v>0.47099999999999947</c:v>
                </c:pt>
                <c:pt idx="4668">
                  <c:v>0.47000000000000003</c:v>
                </c:pt>
                <c:pt idx="4669">
                  <c:v>0.47000000000000003</c:v>
                </c:pt>
                <c:pt idx="4670">
                  <c:v>0.46900000000000058</c:v>
                </c:pt>
                <c:pt idx="4671">
                  <c:v>0.46900000000000058</c:v>
                </c:pt>
                <c:pt idx="4672">
                  <c:v>0.47000000000000003</c:v>
                </c:pt>
                <c:pt idx="4673">
                  <c:v>0.46900000000000058</c:v>
                </c:pt>
                <c:pt idx="4674">
                  <c:v>0.46800000000000114</c:v>
                </c:pt>
                <c:pt idx="4675">
                  <c:v>0.46900000000000058</c:v>
                </c:pt>
                <c:pt idx="4676">
                  <c:v>0.46600000000000047</c:v>
                </c:pt>
                <c:pt idx="4677">
                  <c:v>0.46900000000000058</c:v>
                </c:pt>
                <c:pt idx="4678">
                  <c:v>0.46800000000000114</c:v>
                </c:pt>
                <c:pt idx="4679">
                  <c:v>0.47000000000000003</c:v>
                </c:pt>
                <c:pt idx="4680">
                  <c:v>0.46500000000000102</c:v>
                </c:pt>
                <c:pt idx="4681">
                  <c:v>0.46800000000000114</c:v>
                </c:pt>
                <c:pt idx="4682">
                  <c:v>0.46800000000000114</c:v>
                </c:pt>
                <c:pt idx="4683">
                  <c:v>0.46900000000000058</c:v>
                </c:pt>
                <c:pt idx="4684">
                  <c:v>0.46800000000000114</c:v>
                </c:pt>
                <c:pt idx="4685">
                  <c:v>0.46800000000000114</c:v>
                </c:pt>
                <c:pt idx="4686">
                  <c:v>0.46699999999999992</c:v>
                </c:pt>
                <c:pt idx="4687">
                  <c:v>0.46800000000000114</c:v>
                </c:pt>
                <c:pt idx="4688">
                  <c:v>0.46900000000000058</c:v>
                </c:pt>
                <c:pt idx="4689">
                  <c:v>0.46800000000000114</c:v>
                </c:pt>
                <c:pt idx="4690">
                  <c:v>0.46800000000000114</c:v>
                </c:pt>
                <c:pt idx="4691">
                  <c:v>0.46600000000000047</c:v>
                </c:pt>
                <c:pt idx="4692">
                  <c:v>0.46800000000000114</c:v>
                </c:pt>
                <c:pt idx="4693">
                  <c:v>0.46699999999999992</c:v>
                </c:pt>
                <c:pt idx="4694">
                  <c:v>0.46699999999999992</c:v>
                </c:pt>
                <c:pt idx="4695">
                  <c:v>0.46699999999999992</c:v>
                </c:pt>
                <c:pt idx="4696">
                  <c:v>0.46699999999999992</c:v>
                </c:pt>
                <c:pt idx="4697">
                  <c:v>0.46600000000000047</c:v>
                </c:pt>
                <c:pt idx="4698">
                  <c:v>0.46699999999999992</c:v>
                </c:pt>
                <c:pt idx="4699">
                  <c:v>0.46600000000000047</c:v>
                </c:pt>
                <c:pt idx="4700">
                  <c:v>0.46600000000000047</c:v>
                </c:pt>
                <c:pt idx="4701">
                  <c:v>0.46699999999999992</c:v>
                </c:pt>
                <c:pt idx="4702">
                  <c:v>0.46699999999999992</c:v>
                </c:pt>
                <c:pt idx="4703">
                  <c:v>0.46800000000000114</c:v>
                </c:pt>
                <c:pt idx="4704">
                  <c:v>0.46600000000000047</c:v>
                </c:pt>
                <c:pt idx="4705">
                  <c:v>0.46600000000000047</c:v>
                </c:pt>
                <c:pt idx="4706">
                  <c:v>0.46600000000000047</c:v>
                </c:pt>
                <c:pt idx="4707">
                  <c:v>0.46600000000000047</c:v>
                </c:pt>
                <c:pt idx="4708">
                  <c:v>0.46600000000000047</c:v>
                </c:pt>
                <c:pt idx="4709">
                  <c:v>0.46600000000000047</c:v>
                </c:pt>
                <c:pt idx="4710">
                  <c:v>0.46600000000000047</c:v>
                </c:pt>
                <c:pt idx="4711">
                  <c:v>0.46699999999999992</c:v>
                </c:pt>
                <c:pt idx="4712">
                  <c:v>0.46500000000000102</c:v>
                </c:pt>
                <c:pt idx="4713">
                  <c:v>0.46600000000000047</c:v>
                </c:pt>
                <c:pt idx="4714">
                  <c:v>0.46500000000000102</c:v>
                </c:pt>
                <c:pt idx="4715">
                  <c:v>0.46600000000000047</c:v>
                </c:pt>
                <c:pt idx="4716">
                  <c:v>0.46600000000000047</c:v>
                </c:pt>
                <c:pt idx="4717">
                  <c:v>0.4639999999999998</c:v>
                </c:pt>
                <c:pt idx="4718">
                  <c:v>0.46500000000000102</c:v>
                </c:pt>
                <c:pt idx="4719">
                  <c:v>0.46600000000000047</c:v>
                </c:pt>
                <c:pt idx="4720">
                  <c:v>0.4639999999999998</c:v>
                </c:pt>
                <c:pt idx="4721">
                  <c:v>0.46500000000000102</c:v>
                </c:pt>
                <c:pt idx="4722">
                  <c:v>0.4639999999999998</c:v>
                </c:pt>
                <c:pt idx="4723">
                  <c:v>0.4639999999999998</c:v>
                </c:pt>
                <c:pt idx="4724">
                  <c:v>0.46500000000000102</c:v>
                </c:pt>
                <c:pt idx="4725">
                  <c:v>0.46500000000000102</c:v>
                </c:pt>
                <c:pt idx="4726">
                  <c:v>0.4639999999999998</c:v>
                </c:pt>
                <c:pt idx="4727">
                  <c:v>0.46500000000000102</c:v>
                </c:pt>
                <c:pt idx="4728">
                  <c:v>0.4639999999999998</c:v>
                </c:pt>
                <c:pt idx="4729">
                  <c:v>0.4639999999999998</c:v>
                </c:pt>
                <c:pt idx="4730">
                  <c:v>0.46500000000000102</c:v>
                </c:pt>
                <c:pt idx="4731">
                  <c:v>0.4639999999999998</c:v>
                </c:pt>
                <c:pt idx="4732">
                  <c:v>0.4639999999999998</c:v>
                </c:pt>
                <c:pt idx="4733">
                  <c:v>0.4639999999999998</c:v>
                </c:pt>
                <c:pt idx="4734">
                  <c:v>0.4639999999999998</c:v>
                </c:pt>
                <c:pt idx="4735">
                  <c:v>0.4639999999999998</c:v>
                </c:pt>
                <c:pt idx="4736">
                  <c:v>0.46300000000000036</c:v>
                </c:pt>
                <c:pt idx="4737">
                  <c:v>0.46300000000000036</c:v>
                </c:pt>
                <c:pt idx="4738">
                  <c:v>0.4639999999999998</c:v>
                </c:pt>
                <c:pt idx="4739">
                  <c:v>0.46300000000000036</c:v>
                </c:pt>
                <c:pt idx="4740">
                  <c:v>0.46300000000000036</c:v>
                </c:pt>
                <c:pt idx="4741">
                  <c:v>0.46200000000000091</c:v>
                </c:pt>
                <c:pt idx="4742">
                  <c:v>0.46300000000000036</c:v>
                </c:pt>
                <c:pt idx="4743">
                  <c:v>0.46300000000000036</c:v>
                </c:pt>
                <c:pt idx="4744">
                  <c:v>0.46200000000000091</c:v>
                </c:pt>
                <c:pt idx="4745">
                  <c:v>0.46200000000000091</c:v>
                </c:pt>
                <c:pt idx="4746">
                  <c:v>0.46200000000000091</c:v>
                </c:pt>
                <c:pt idx="4747">
                  <c:v>0.46200000000000091</c:v>
                </c:pt>
                <c:pt idx="4748">
                  <c:v>0.46200000000000091</c:v>
                </c:pt>
                <c:pt idx="4749">
                  <c:v>0.46200000000000091</c:v>
                </c:pt>
                <c:pt idx="4750">
                  <c:v>0.46300000000000036</c:v>
                </c:pt>
                <c:pt idx="4751">
                  <c:v>0.46099999999999969</c:v>
                </c:pt>
                <c:pt idx="4752">
                  <c:v>0.46200000000000091</c:v>
                </c:pt>
                <c:pt idx="4753">
                  <c:v>0.46200000000000091</c:v>
                </c:pt>
                <c:pt idx="4754">
                  <c:v>0.46099999999999969</c:v>
                </c:pt>
                <c:pt idx="4755">
                  <c:v>0.46300000000000036</c:v>
                </c:pt>
                <c:pt idx="4756">
                  <c:v>0.46099999999999969</c:v>
                </c:pt>
                <c:pt idx="4757">
                  <c:v>0.46000000000000024</c:v>
                </c:pt>
                <c:pt idx="4758">
                  <c:v>0.46099999999999969</c:v>
                </c:pt>
                <c:pt idx="4759">
                  <c:v>0.46200000000000091</c:v>
                </c:pt>
                <c:pt idx="4760">
                  <c:v>0.46000000000000024</c:v>
                </c:pt>
                <c:pt idx="4761">
                  <c:v>0.46099999999999969</c:v>
                </c:pt>
                <c:pt idx="4762">
                  <c:v>0.46000000000000024</c:v>
                </c:pt>
                <c:pt idx="4763">
                  <c:v>0.46099999999999969</c:v>
                </c:pt>
                <c:pt idx="4764">
                  <c:v>0.46000000000000024</c:v>
                </c:pt>
                <c:pt idx="4765">
                  <c:v>0.46000000000000024</c:v>
                </c:pt>
                <c:pt idx="4766">
                  <c:v>0.46099999999999969</c:v>
                </c:pt>
                <c:pt idx="4767">
                  <c:v>0.46000000000000024</c:v>
                </c:pt>
                <c:pt idx="4768">
                  <c:v>0.46000000000000024</c:v>
                </c:pt>
                <c:pt idx="4769">
                  <c:v>0.46000000000000024</c:v>
                </c:pt>
                <c:pt idx="4770">
                  <c:v>0.46000000000000024</c:v>
                </c:pt>
                <c:pt idx="4771">
                  <c:v>0.4590000000000008</c:v>
                </c:pt>
                <c:pt idx="4772">
                  <c:v>0.46099999999999969</c:v>
                </c:pt>
                <c:pt idx="4773">
                  <c:v>0.46000000000000024</c:v>
                </c:pt>
                <c:pt idx="4774">
                  <c:v>0.46000000000000024</c:v>
                </c:pt>
                <c:pt idx="4775">
                  <c:v>0.46000000000000024</c:v>
                </c:pt>
                <c:pt idx="4776">
                  <c:v>0.46000000000000024</c:v>
                </c:pt>
                <c:pt idx="4777">
                  <c:v>0.46000000000000024</c:v>
                </c:pt>
                <c:pt idx="4778">
                  <c:v>0.46000000000000024</c:v>
                </c:pt>
                <c:pt idx="4779">
                  <c:v>0.4590000000000008</c:v>
                </c:pt>
                <c:pt idx="4780">
                  <c:v>0.46000000000000024</c:v>
                </c:pt>
                <c:pt idx="4781">
                  <c:v>0.4590000000000008</c:v>
                </c:pt>
                <c:pt idx="4782">
                  <c:v>0.4590000000000008</c:v>
                </c:pt>
                <c:pt idx="4783">
                  <c:v>0.4590000000000008</c:v>
                </c:pt>
                <c:pt idx="4784">
                  <c:v>0.4590000000000008</c:v>
                </c:pt>
                <c:pt idx="4785">
                  <c:v>0.46099999999999969</c:v>
                </c:pt>
                <c:pt idx="4786">
                  <c:v>0.4590000000000008</c:v>
                </c:pt>
                <c:pt idx="4787">
                  <c:v>0.46000000000000024</c:v>
                </c:pt>
                <c:pt idx="4788">
                  <c:v>0.46000000000000024</c:v>
                </c:pt>
                <c:pt idx="4789">
                  <c:v>0.46000000000000024</c:v>
                </c:pt>
                <c:pt idx="4790">
                  <c:v>0.4590000000000008</c:v>
                </c:pt>
                <c:pt idx="4791">
                  <c:v>0.45799999999999957</c:v>
                </c:pt>
                <c:pt idx="4792">
                  <c:v>0.4590000000000008</c:v>
                </c:pt>
                <c:pt idx="4793">
                  <c:v>0.4590000000000008</c:v>
                </c:pt>
                <c:pt idx="4794">
                  <c:v>0.45799999999999957</c:v>
                </c:pt>
                <c:pt idx="4795">
                  <c:v>0.45799999999999957</c:v>
                </c:pt>
                <c:pt idx="4796">
                  <c:v>0.45799999999999957</c:v>
                </c:pt>
                <c:pt idx="4797">
                  <c:v>0.4590000000000008</c:v>
                </c:pt>
                <c:pt idx="4798">
                  <c:v>0.45799999999999957</c:v>
                </c:pt>
                <c:pt idx="4799">
                  <c:v>0.4590000000000008</c:v>
                </c:pt>
                <c:pt idx="4800">
                  <c:v>0.4590000000000008</c:v>
                </c:pt>
                <c:pt idx="4801">
                  <c:v>0.45700000000000013</c:v>
                </c:pt>
                <c:pt idx="4802">
                  <c:v>0.4590000000000008</c:v>
                </c:pt>
                <c:pt idx="4803">
                  <c:v>0.45799999999999957</c:v>
                </c:pt>
                <c:pt idx="4804">
                  <c:v>0.45799999999999957</c:v>
                </c:pt>
                <c:pt idx="4805">
                  <c:v>0.45799999999999957</c:v>
                </c:pt>
                <c:pt idx="4806">
                  <c:v>0.45799999999999957</c:v>
                </c:pt>
                <c:pt idx="4807">
                  <c:v>0.45799999999999957</c:v>
                </c:pt>
                <c:pt idx="4808">
                  <c:v>0.45799999999999957</c:v>
                </c:pt>
                <c:pt idx="4809">
                  <c:v>0.45799999999999957</c:v>
                </c:pt>
                <c:pt idx="4810">
                  <c:v>0.45700000000000013</c:v>
                </c:pt>
                <c:pt idx="4811">
                  <c:v>0.45799999999999957</c:v>
                </c:pt>
                <c:pt idx="4812">
                  <c:v>0.45700000000000013</c:v>
                </c:pt>
                <c:pt idx="4813">
                  <c:v>0.45799999999999957</c:v>
                </c:pt>
                <c:pt idx="4814">
                  <c:v>0.45700000000000013</c:v>
                </c:pt>
                <c:pt idx="4815">
                  <c:v>0.45700000000000013</c:v>
                </c:pt>
                <c:pt idx="4816">
                  <c:v>0.45700000000000013</c:v>
                </c:pt>
                <c:pt idx="4817">
                  <c:v>0.45799999999999957</c:v>
                </c:pt>
                <c:pt idx="4818">
                  <c:v>0.45600000000000068</c:v>
                </c:pt>
                <c:pt idx="4819">
                  <c:v>0.45700000000000013</c:v>
                </c:pt>
                <c:pt idx="4820">
                  <c:v>0.45799999999999957</c:v>
                </c:pt>
                <c:pt idx="4821">
                  <c:v>0.45700000000000013</c:v>
                </c:pt>
                <c:pt idx="4822">
                  <c:v>0.45600000000000068</c:v>
                </c:pt>
                <c:pt idx="4823">
                  <c:v>0.45700000000000013</c:v>
                </c:pt>
                <c:pt idx="4824">
                  <c:v>0.45700000000000013</c:v>
                </c:pt>
                <c:pt idx="4825">
                  <c:v>0.45300000000000057</c:v>
                </c:pt>
                <c:pt idx="4826">
                  <c:v>0.45700000000000013</c:v>
                </c:pt>
                <c:pt idx="4827">
                  <c:v>0.45700000000000013</c:v>
                </c:pt>
                <c:pt idx="4828">
                  <c:v>0.45600000000000068</c:v>
                </c:pt>
                <c:pt idx="4829">
                  <c:v>0.45600000000000068</c:v>
                </c:pt>
                <c:pt idx="4830">
                  <c:v>0.45700000000000013</c:v>
                </c:pt>
                <c:pt idx="4831">
                  <c:v>0.45600000000000068</c:v>
                </c:pt>
                <c:pt idx="4832">
                  <c:v>0.45500000000000124</c:v>
                </c:pt>
                <c:pt idx="4833">
                  <c:v>0.45600000000000068</c:v>
                </c:pt>
                <c:pt idx="4834">
                  <c:v>0.45500000000000124</c:v>
                </c:pt>
                <c:pt idx="4835">
                  <c:v>0.45700000000000013</c:v>
                </c:pt>
                <c:pt idx="4836">
                  <c:v>0.45500000000000124</c:v>
                </c:pt>
                <c:pt idx="4837">
                  <c:v>0.45600000000000068</c:v>
                </c:pt>
                <c:pt idx="4838">
                  <c:v>0.45400000000000001</c:v>
                </c:pt>
                <c:pt idx="4839">
                  <c:v>0.45600000000000068</c:v>
                </c:pt>
                <c:pt idx="4840">
                  <c:v>0.45400000000000001</c:v>
                </c:pt>
                <c:pt idx="4841">
                  <c:v>0.45500000000000124</c:v>
                </c:pt>
                <c:pt idx="4842">
                  <c:v>0.45600000000000068</c:v>
                </c:pt>
                <c:pt idx="4843">
                  <c:v>0.45500000000000124</c:v>
                </c:pt>
                <c:pt idx="4844">
                  <c:v>0.45500000000000124</c:v>
                </c:pt>
                <c:pt idx="4845">
                  <c:v>0.45500000000000124</c:v>
                </c:pt>
                <c:pt idx="4846">
                  <c:v>0.45400000000000001</c:v>
                </c:pt>
                <c:pt idx="4847">
                  <c:v>0.45400000000000001</c:v>
                </c:pt>
                <c:pt idx="4848">
                  <c:v>0.4509999999999999</c:v>
                </c:pt>
                <c:pt idx="4849">
                  <c:v>0.45500000000000124</c:v>
                </c:pt>
                <c:pt idx="4850">
                  <c:v>0.45400000000000001</c:v>
                </c:pt>
                <c:pt idx="4851">
                  <c:v>0.45400000000000001</c:v>
                </c:pt>
                <c:pt idx="4852">
                  <c:v>0.45500000000000124</c:v>
                </c:pt>
                <c:pt idx="4853">
                  <c:v>0.45400000000000001</c:v>
                </c:pt>
                <c:pt idx="4854">
                  <c:v>0.45400000000000001</c:v>
                </c:pt>
                <c:pt idx="4855">
                  <c:v>0.45300000000000057</c:v>
                </c:pt>
                <c:pt idx="4856">
                  <c:v>0.45300000000000057</c:v>
                </c:pt>
                <c:pt idx="4857">
                  <c:v>0.45400000000000001</c:v>
                </c:pt>
                <c:pt idx="4858">
                  <c:v>0.45400000000000001</c:v>
                </c:pt>
                <c:pt idx="4859">
                  <c:v>0.45400000000000001</c:v>
                </c:pt>
                <c:pt idx="4860">
                  <c:v>0.45300000000000057</c:v>
                </c:pt>
                <c:pt idx="4861">
                  <c:v>0.45400000000000001</c:v>
                </c:pt>
                <c:pt idx="4862">
                  <c:v>0.45300000000000057</c:v>
                </c:pt>
                <c:pt idx="4863">
                  <c:v>0.45300000000000057</c:v>
                </c:pt>
                <c:pt idx="4864">
                  <c:v>0.45400000000000001</c:v>
                </c:pt>
                <c:pt idx="4865">
                  <c:v>0.45300000000000057</c:v>
                </c:pt>
                <c:pt idx="4866">
                  <c:v>0.45400000000000001</c:v>
                </c:pt>
                <c:pt idx="4867">
                  <c:v>0.45200000000000112</c:v>
                </c:pt>
                <c:pt idx="4868">
                  <c:v>0.45300000000000057</c:v>
                </c:pt>
                <c:pt idx="4869">
                  <c:v>0.45300000000000057</c:v>
                </c:pt>
                <c:pt idx="4870">
                  <c:v>0.45300000000000057</c:v>
                </c:pt>
                <c:pt idx="4871">
                  <c:v>0.45200000000000112</c:v>
                </c:pt>
                <c:pt idx="4872">
                  <c:v>0.45300000000000057</c:v>
                </c:pt>
                <c:pt idx="4873">
                  <c:v>0.45300000000000057</c:v>
                </c:pt>
                <c:pt idx="4874">
                  <c:v>0.45200000000000112</c:v>
                </c:pt>
                <c:pt idx="4875">
                  <c:v>0.45300000000000057</c:v>
                </c:pt>
                <c:pt idx="4876">
                  <c:v>0.45300000000000057</c:v>
                </c:pt>
                <c:pt idx="4877">
                  <c:v>0.45300000000000057</c:v>
                </c:pt>
                <c:pt idx="4878">
                  <c:v>0.45200000000000112</c:v>
                </c:pt>
                <c:pt idx="4879">
                  <c:v>0.45200000000000112</c:v>
                </c:pt>
                <c:pt idx="4880">
                  <c:v>0.45300000000000057</c:v>
                </c:pt>
                <c:pt idx="4881">
                  <c:v>0.4509999999999999</c:v>
                </c:pt>
                <c:pt idx="4882">
                  <c:v>0.4509999999999999</c:v>
                </c:pt>
                <c:pt idx="4883">
                  <c:v>0.45200000000000112</c:v>
                </c:pt>
                <c:pt idx="4884">
                  <c:v>0.45200000000000112</c:v>
                </c:pt>
                <c:pt idx="4885">
                  <c:v>0.45200000000000112</c:v>
                </c:pt>
                <c:pt idx="4886">
                  <c:v>0.45200000000000112</c:v>
                </c:pt>
                <c:pt idx="4887">
                  <c:v>0.4509999999999999</c:v>
                </c:pt>
                <c:pt idx="4888">
                  <c:v>0.45200000000000112</c:v>
                </c:pt>
                <c:pt idx="4889">
                  <c:v>0.45000000000000046</c:v>
                </c:pt>
                <c:pt idx="4890">
                  <c:v>0.45200000000000112</c:v>
                </c:pt>
                <c:pt idx="4891">
                  <c:v>0.4509999999999999</c:v>
                </c:pt>
                <c:pt idx="4892">
                  <c:v>0.45200000000000112</c:v>
                </c:pt>
                <c:pt idx="4893">
                  <c:v>0.45200000000000112</c:v>
                </c:pt>
                <c:pt idx="4894">
                  <c:v>0.45200000000000112</c:v>
                </c:pt>
                <c:pt idx="4895">
                  <c:v>0.4509999999999999</c:v>
                </c:pt>
                <c:pt idx="4896">
                  <c:v>0.4509999999999999</c:v>
                </c:pt>
                <c:pt idx="4897">
                  <c:v>0.4509999999999999</c:v>
                </c:pt>
                <c:pt idx="4898">
                  <c:v>0.45000000000000046</c:v>
                </c:pt>
                <c:pt idx="4899">
                  <c:v>0.4509999999999999</c:v>
                </c:pt>
                <c:pt idx="4900">
                  <c:v>0.4509999999999999</c:v>
                </c:pt>
                <c:pt idx="4901">
                  <c:v>0.45000000000000046</c:v>
                </c:pt>
                <c:pt idx="4902">
                  <c:v>0.45200000000000112</c:v>
                </c:pt>
                <c:pt idx="4903">
                  <c:v>0.4509999999999999</c:v>
                </c:pt>
                <c:pt idx="4904">
                  <c:v>0.45200000000000112</c:v>
                </c:pt>
                <c:pt idx="4905">
                  <c:v>0.4509999999999999</c:v>
                </c:pt>
                <c:pt idx="4906">
                  <c:v>0.44900000000000101</c:v>
                </c:pt>
                <c:pt idx="4907">
                  <c:v>0.45000000000000046</c:v>
                </c:pt>
                <c:pt idx="4908">
                  <c:v>0.45000000000000046</c:v>
                </c:pt>
                <c:pt idx="4909">
                  <c:v>0.45000000000000046</c:v>
                </c:pt>
                <c:pt idx="4910">
                  <c:v>0.4509999999999999</c:v>
                </c:pt>
                <c:pt idx="4911">
                  <c:v>0.45000000000000046</c:v>
                </c:pt>
                <c:pt idx="4912">
                  <c:v>0.44700000000000034</c:v>
                </c:pt>
                <c:pt idx="4913">
                  <c:v>0.45000000000000046</c:v>
                </c:pt>
                <c:pt idx="4914">
                  <c:v>0.44900000000000101</c:v>
                </c:pt>
                <c:pt idx="4915">
                  <c:v>0.44900000000000101</c:v>
                </c:pt>
                <c:pt idx="4916">
                  <c:v>0.44900000000000101</c:v>
                </c:pt>
                <c:pt idx="4917">
                  <c:v>0.44900000000000101</c:v>
                </c:pt>
                <c:pt idx="4918">
                  <c:v>0.44900000000000101</c:v>
                </c:pt>
                <c:pt idx="4919">
                  <c:v>0.45000000000000046</c:v>
                </c:pt>
                <c:pt idx="4920">
                  <c:v>0.44900000000000101</c:v>
                </c:pt>
                <c:pt idx="4921">
                  <c:v>0.44900000000000101</c:v>
                </c:pt>
                <c:pt idx="4922">
                  <c:v>0.44900000000000101</c:v>
                </c:pt>
                <c:pt idx="4923">
                  <c:v>0.44900000000000101</c:v>
                </c:pt>
                <c:pt idx="4924">
                  <c:v>0.44900000000000101</c:v>
                </c:pt>
                <c:pt idx="4925">
                  <c:v>0.44900000000000101</c:v>
                </c:pt>
                <c:pt idx="4926">
                  <c:v>0.45000000000000046</c:v>
                </c:pt>
                <c:pt idx="4927">
                  <c:v>0.44900000000000101</c:v>
                </c:pt>
                <c:pt idx="4928">
                  <c:v>0.44799999999999979</c:v>
                </c:pt>
                <c:pt idx="4929">
                  <c:v>0.44900000000000101</c:v>
                </c:pt>
                <c:pt idx="4930">
                  <c:v>0.44799999999999979</c:v>
                </c:pt>
                <c:pt idx="4931">
                  <c:v>0.45000000000000046</c:v>
                </c:pt>
                <c:pt idx="4932">
                  <c:v>0.4509999999999999</c:v>
                </c:pt>
                <c:pt idx="4933">
                  <c:v>0.44900000000000101</c:v>
                </c:pt>
                <c:pt idx="4934">
                  <c:v>0.44900000000000101</c:v>
                </c:pt>
                <c:pt idx="4935">
                  <c:v>0.44799999999999979</c:v>
                </c:pt>
                <c:pt idx="4936">
                  <c:v>0.44799999999999979</c:v>
                </c:pt>
                <c:pt idx="4937">
                  <c:v>0.44799999999999979</c:v>
                </c:pt>
                <c:pt idx="4938">
                  <c:v>0.44900000000000101</c:v>
                </c:pt>
                <c:pt idx="4939">
                  <c:v>0.44799999999999979</c:v>
                </c:pt>
                <c:pt idx="4940">
                  <c:v>0.44700000000000034</c:v>
                </c:pt>
                <c:pt idx="4941">
                  <c:v>0.44900000000000101</c:v>
                </c:pt>
                <c:pt idx="4942">
                  <c:v>0.44799999999999979</c:v>
                </c:pt>
                <c:pt idx="4943">
                  <c:v>0.44799999999999979</c:v>
                </c:pt>
                <c:pt idx="4944">
                  <c:v>0.44700000000000034</c:v>
                </c:pt>
                <c:pt idx="4945">
                  <c:v>0.4460000000000009</c:v>
                </c:pt>
                <c:pt idx="4946">
                  <c:v>0.44700000000000034</c:v>
                </c:pt>
                <c:pt idx="4947">
                  <c:v>0.44700000000000034</c:v>
                </c:pt>
                <c:pt idx="4948">
                  <c:v>0.44700000000000034</c:v>
                </c:pt>
                <c:pt idx="4949">
                  <c:v>0.44799999999999979</c:v>
                </c:pt>
                <c:pt idx="4950">
                  <c:v>0.44700000000000034</c:v>
                </c:pt>
                <c:pt idx="4951">
                  <c:v>0.44700000000000034</c:v>
                </c:pt>
                <c:pt idx="4952">
                  <c:v>0.4460000000000009</c:v>
                </c:pt>
                <c:pt idx="4953">
                  <c:v>0.44700000000000034</c:v>
                </c:pt>
                <c:pt idx="4954">
                  <c:v>0.44700000000000034</c:v>
                </c:pt>
                <c:pt idx="4955">
                  <c:v>0.44700000000000034</c:v>
                </c:pt>
                <c:pt idx="4956">
                  <c:v>0.44700000000000034</c:v>
                </c:pt>
                <c:pt idx="4957">
                  <c:v>0.4460000000000009</c:v>
                </c:pt>
                <c:pt idx="4958">
                  <c:v>0.4460000000000009</c:v>
                </c:pt>
                <c:pt idx="4959">
                  <c:v>0.4460000000000009</c:v>
                </c:pt>
                <c:pt idx="4960">
                  <c:v>0.44700000000000034</c:v>
                </c:pt>
                <c:pt idx="4961">
                  <c:v>0.4460000000000009</c:v>
                </c:pt>
                <c:pt idx="4962">
                  <c:v>0.44700000000000034</c:v>
                </c:pt>
                <c:pt idx="4963">
                  <c:v>0.4460000000000009</c:v>
                </c:pt>
                <c:pt idx="4964">
                  <c:v>0.4460000000000009</c:v>
                </c:pt>
                <c:pt idx="4965">
                  <c:v>0.4460000000000009</c:v>
                </c:pt>
                <c:pt idx="4966">
                  <c:v>0.44499999999999967</c:v>
                </c:pt>
                <c:pt idx="4967">
                  <c:v>0.44499999999999967</c:v>
                </c:pt>
                <c:pt idx="4968">
                  <c:v>0.44499999999999967</c:v>
                </c:pt>
                <c:pt idx="4969">
                  <c:v>0.44499999999999967</c:v>
                </c:pt>
                <c:pt idx="4970">
                  <c:v>0.44499999999999967</c:v>
                </c:pt>
                <c:pt idx="4971">
                  <c:v>0.44499999999999967</c:v>
                </c:pt>
                <c:pt idx="4972">
                  <c:v>0.4460000000000009</c:v>
                </c:pt>
                <c:pt idx="4973">
                  <c:v>0.44499999999999967</c:v>
                </c:pt>
                <c:pt idx="4974">
                  <c:v>0.44499999999999967</c:v>
                </c:pt>
                <c:pt idx="4975">
                  <c:v>0.44499999999999967</c:v>
                </c:pt>
                <c:pt idx="4976">
                  <c:v>0.4460000000000009</c:v>
                </c:pt>
                <c:pt idx="4977">
                  <c:v>0.44499999999999967</c:v>
                </c:pt>
                <c:pt idx="4978">
                  <c:v>0.44499999999999967</c:v>
                </c:pt>
                <c:pt idx="4979">
                  <c:v>0.44400000000000023</c:v>
                </c:pt>
                <c:pt idx="4980">
                  <c:v>0.44499999999999967</c:v>
                </c:pt>
                <c:pt idx="4981">
                  <c:v>0.44100000000000011</c:v>
                </c:pt>
                <c:pt idx="4982">
                  <c:v>0.44400000000000023</c:v>
                </c:pt>
                <c:pt idx="4983">
                  <c:v>0.44400000000000023</c:v>
                </c:pt>
                <c:pt idx="4984">
                  <c:v>0.4460000000000009</c:v>
                </c:pt>
                <c:pt idx="4985">
                  <c:v>0.44300000000000078</c:v>
                </c:pt>
                <c:pt idx="4986">
                  <c:v>0.44400000000000023</c:v>
                </c:pt>
                <c:pt idx="4987">
                  <c:v>0.44400000000000023</c:v>
                </c:pt>
                <c:pt idx="4988">
                  <c:v>0.44400000000000023</c:v>
                </c:pt>
                <c:pt idx="4989">
                  <c:v>0.44400000000000023</c:v>
                </c:pt>
                <c:pt idx="4990">
                  <c:v>0.44300000000000078</c:v>
                </c:pt>
                <c:pt idx="4991">
                  <c:v>0.44300000000000078</c:v>
                </c:pt>
                <c:pt idx="4992">
                  <c:v>0.44400000000000023</c:v>
                </c:pt>
                <c:pt idx="4993">
                  <c:v>0.44300000000000078</c:v>
                </c:pt>
                <c:pt idx="4994">
                  <c:v>0.44400000000000023</c:v>
                </c:pt>
                <c:pt idx="4995">
                  <c:v>0.44400000000000023</c:v>
                </c:pt>
                <c:pt idx="4996">
                  <c:v>0.44400000000000023</c:v>
                </c:pt>
                <c:pt idx="4997">
                  <c:v>0.44400000000000023</c:v>
                </c:pt>
                <c:pt idx="4998">
                  <c:v>0.44400000000000023</c:v>
                </c:pt>
                <c:pt idx="4999">
                  <c:v>0.44300000000000078</c:v>
                </c:pt>
                <c:pt idx="5000">
                  <c:v>0.44400000000000023</c:v>
                </c:pt>
                <c:pt idx="5001">
                  <c:v>0.44300000000000078</c:v>
                </c:pt>
                <c:pt idx="5002">
                  <c:v>0.44199999999999956</c:v>
                </c:pt>
                <c:pt idx="5003">
                  <c:v>0.44300000000000078</c:v>
                </c:pt>
                <c:pt idx="5004">
                  <c:v>0.44300000000000078</c:v>
                </c:pt>
                <c:pt idx="5005">
                  <c:v>0.44199999999999956</c:v>
                </c:pt>
                <c:pt idx="5006">
                  <c:v>0.44199999999999956</c:v>
                </c:pt>
                <c:pt idx="5007">
                  <c:v>0.44300000000000078</c:v>
                </c:pt>
                <c:pt idx="5008">
                  <c:v>0.44300000000000078</c:v>
                </c:pt>
                <c:pt idx="5009">
                  <c:v>0.44199999999999956</c:v>
                </c:pt>
                <c:pt idx="5010">
                  <c:v>0.44199999999999956</c:v>
                </c:pt>
                <c:pt idx="5011">
                  <c:v>0.44300000000000078</c:v>
                </c:pt>
                <c:pt idx="5012">
                  <c:v>0.44199999999999956</c:v>
                </c:pt>
                <c:pt idx="5013">
                  <c:v>0.44199999999999956</c:v>
                </c:pt>
                <c:pt idx="5014">
                  <c:v>0.44300000000000078</c:v>
                </c:pt>
                <c:pt idx="5015">
                  <c:v>0.44199999999999956</c:v>
                </c:pt>
                <c:pt idx="5016">
                  <c:v>0.44199999999999956</c:v>
                </c:pt>
                <c:pt idx="5017">
                  <c:v>0.44100000000000011</c:v>
                </c:pt>
                <c:pt idx="5018">
                  <c:v>0.44100000000000011</c:v>
                </c:pt>
                <c:pt idx="5019">
                  <c:v>0.44199999999999956</c:v>
                </c:pt>
                <c:pt idx="5020">
                  <c:v>0.44100000000000011</c:v>
                </c:pt>
                <c:pt idx="5021">
                  <c:v>0.44199999999999956</c:v>
                </c:pt>
                <c:pt idx="5022">
                  <c:v>0.44199999999999956</c:v>
                </c:pt>
                <c:pt idx="5023">
                  <c:v>0.44199999999999956</c:v>
                </c:pt>
                <c:pt idx="5024">
                  <c:v>0.44199999999999956</c:v>
                </c:pt>
                <c:pt idx="5025">
                  <c:v>0.44100000000000011</c:v>
                </c:pt>
                <c:pt idx="5026">
                  <c:v>0.44100000000000011</c:v>
                </c:pt>
                <c:pt idx="5027">
                  <c:v>0.44100000000000011</c:v>
                </c:pt>
                <c:pt idx="5028">
                  <c:v>0.44199999999999956</c:v>
                </c:pt>
                <c:pt idx="5029">
                  <c:v>0.44100000000000011</c:v>
                </c:pt>
                <c:pt idx="5030">
                  <c:v>0.44199999999999956</c:v>
                </c:pt>
                <c:pt idx="5031">
                  <c:v>0.44100000000000011</c:v>
                </c:pt>
                <c:pt idx="5032">
                  <c:v>0.44100000000000011</c:v>
                </c:pt>
                <c:pt idx="5033">
                  <c:v>0.44199999999999956</c:v>
                </c:pt>
                <c:pt idx="5034">
                  <c:v>0.44000000000000067</c:v>
                </c:pt>
                <c:pt idx="5035">
                  <c:v>0.44000000000000067</c:v>
                </c:pt>
                <c:pt idx="5036">
                  <c:v>0.44100000000000011</c:v>
                </c:pt>
                <c:pt idx="5037">
                  <c:v>0.44000000000000067</c:v>
                </c:pt>
                <c:pt idx="5038">
                  <c:v>0.44100000000000011</c:v>
                </c:pt>
                <c:pt idx="5039">
                  <c:v>0.44100000000000011</c:v>
                </c:pt>
                <c:pt idx="5040">
                  <c:v>0.43900000000000122</c:v>
                </c:pt>
                <c:pt idx="5041">
                  <c:v>0.44000000000000067</c:v>
                </c:pt>
                <c:pt idx="5042">
                  <c:v>0.44000000000000067</c:v>
                </c:pt>
                <c:pt idx="5043">
                  <c:v>0.43900000000000122</c:v>
                </c:pt>
                <c:pt idx="5044">
                  <c:v>0.44100000000000011</c:v>
                </c:pt>
                <c:pt idx="5045">
                  <c:v>0.44000000000000067</c:v>
                </c:pt>
                <c:pt idx="5046">
                  <c:v>0.44100000000000011</c:v>
                </c:pt>
                <c:pt idx="5047">
                  <c:v>0.44000000000000067</c:v>
                </c:pt>
                <c:pt idx="5048">
                  <c:v>0.44000000000000067</c:v>
                </c:pt>
                <c:pt idx="5049">
                  <c:v>0.43900000000000122</c:v>
                </c:pt>
                <c:pt idx="5050">
                  <c:v>0.44000000000000067</c:v>
                </c:pt>
                <c:pt idx="5051">
                  <c:v>0.438</c:v>
                </c:pt>
                <c:pt idx="5052">
                  <c:v>0.43900000000000122</c:v>
                </c:pt>
                <c:pt idx="5053">
                  <c:v>0.44000000000000067</c:v>
                </c:pt>
                <c:pt idx="5054">
                  <c:v>0.438</c:v>
                </c:pt>
                <c:pt idx="5055">
                  <c:v>0.43900000000000122</c:v>
                </c:pt>
                <c:pt idx="5056">
                  <c:v>0.44000000000000067</c:v>
                </c:pt>
                <c:pt idx="5057">
                  <c:v>0.43900000000000122</c:v>
                </c:pt>
                <c:pt idx="5058">
                  <c:v>0.44000000000000067</c:v>
                </c:pt>
                <c:pt idx="5059">
                  <c:v>0.43900000000000122</c:v>
                </c:pt>
                <c:pt idx="5060">
                  <c:v>0.438</c:v>
                </c:pt>
                <c:pt idx="5061">
                  <c:v>0.43900000000000122</c:v>
                </c:pt>
                <c:pt idx="5062">
                  <c:v>0.438</c:v>
                </c:pt>
                <c:pt idx="5063">
                  <c:v>0.438</c:v>
                </c:pt>
                <c:pt idx="5064">
                  <c:v>0.43900000000000122</c:v>
                </c:pt>
                <c:pt idx="5065">
                  <c:v>0.43900000000000122</c:v>
                </c:pt>
                <c:pt idx="5066">
                  <c:v>0.43900000000000122</c:v>
                </c:pt>
                <c:pt idx="5067">
                  <c:v>0.438</c:v>
                </c:pt>
                <c:pt idx="5068">
                  <c:v>0.43700000000000055</c:v>
                </c:pt>
                <c:pt idx="5069">
                  <c:v>0.43700000000000055</c:v>
                </c:pt>
                <c:pt idx="5070">
                  <c:v>0.438</c:v>
                </c:pt>
                <c:pt idx="5071">
                  <c:v>0.438</c:v>
                </c:pt>
                <c:pt idx="5072">
                  <c:v>0.438</c:v>
                </c:pt>
                <c:pt idx="5073">
                  <c:v>0.438</c:v>
                </c:pt>
                <c:pt idx="5074">
                  <c:v>0.43900000000000122</c:v>
                </c:pt>
                <c:pt idx="5075">
                  <c:v>0.43700000000000055</c:v>
                </c:pt>
                <c:pt idx="5076">
                  <c:v>0.43700000000000055</c:v>
                </c:pt>
                <c:pt idx="5077">
                  <c:v>0.43700000000000055</c:v>
                </c:pt>
                <c:pt idx="5078">
                  <c:v>0.43700000000000055</c:v>
                </c:pt>
                <c:pt idx="5079">
                  <c:v>0.43700000000000055</c:v>
                </c:pt>
                <c:pt idx="5080">
                  <c:v>0.438</c:v>
                </c:pt>
                <c:pt idx="5081">
                  <c:v>0.43700000000000055</c:v>
                </c:pt>
                <c:pt idx="5082">
                  <c:v>0.43600000000000111</c:v>
                </c:pt>
                <c:pt idx="5083">
                  <c:v>0.43700000000000055</c:v>
                </c:pt>
                <c:pt idx="5084">
                  <c:v>0.43700000000000055</c:v>
                </c:pt>
                <c:pt idx="5085">
                  <c:v>0.43600000000000111</c:v>
                </c:pt>
                <c:pt idx="5086">
                  <c:v>0.43600000000000111</c:v>
                </c:pt>
                <c:pt idx="5087">
                  <c:v>0.43600000000000111</c:v>
                </c:pt>
                <c:pt idx="5088">
                  <c:v>0.43600000000000111</c:v>
                </c:pt>
                <c:pt idx="5089">
                  <c:v>0.43600000000000111</c:v>
                </c:pt>
                <c:pt idx="5090">
                  <c:v>0.43700000000000055</c:v>
                </c:pt>
                <c:pt idx="5091">
                  <c:v>0.43499999999999989</c:v>
                </c:pt>
                <c:pt idx="5092">
                  <c:v>0.43600000000000111</c:v>
                </c:pt>
                <c:pt idx="5093">
                  <c:v>0.43700000000000055</c:v>
                </c:pt>
                <c:pt idx="5094">
                  <c:v>0.43499999999999989</c:v>
                </c:pt>
                <c:pt idx="5095">
                  <c:v>0.43600000000000111</c:v>
                </c:pt>
                <c:pt idx="5096">
                  <c:v>0.43600000000000111</c:v>
                </c:pt>
                <c:pt idx="5097">
                  <c:v>0.43600000000000111</c:v>
                </c:pt>
                <c:pt idx="5098">
                  <c:v>0.43499999999999989</c:v>
                </c:pt>
                <c:pt idx="5099">
                  <c:v>0.43499999999999989</c:v>
                </c:pt>
                <c:pt idx="5100">
                  <c:v>0.43600000000000111</c:v>
                </c:pt>
                <c:pt idx="5101">
                  <c:v>0.43600000000000111</c:v>
                </c:pt>
                <c:pt idx="5102">
                  <c:v>0.43499999999999989</c:v>
                </c:pt>
                <c:pt idx="5103">
                  <c:v>0.43499999999999989</c:v>
                </c:pt>
                <c:pt idx="5104">
                  <c:v>0.43400000000000044</c:v>
                </c:pt>
                <c:pt idx="5105">
                  <c:v>0.43499999999999989</c:v>
                </c:pt>
                <c:pt idx="5106">
                  <c:v>0.43499999999999989</c:v>
                </c:pt>
                <c:pt idx="5107">
                  <c:v>0.43499999999999989</c:v>
                </c:pt>
                <c:pt idx="5108">
                  <c:v>0.43499999999999989</c:v>
                </c:pt>
                <c:pt idx="5109">
                  <c:v>0.43499999999999989</c:v>
                </c:pt>
                <c:pt idx="5110">
                  <c:v>0.43499999999999989</c:v>
                </c:pt>
                <c:pt idx="5111">
                  <c:v>0.433000000000001</c:v>
                </c:pt>
                <c:pt idx="5112">
                  <c:v>0.43400000000000044</c:v>
                </c:pt>
                <c:pt idx="5113">
                  <c:v>0.43499999999999989</c:v>
                </c:pt>
                <c:pt idx="5114">
                  <c:v>0.43400000000000044</c:v>
                </c:pt>
                <c:pt idx="5115">
                  <c:v>0.43400000000000044</c:v>
                </c:pt>
                <c:pt idx="5116">
                  <c:v>0.43499999999999989</c:v>
                </c:pt>
                <c:pt idx="5117">
                  <c:v>0.43499999999999989</c:v>
                </c:pt>
                <c:pt idx="5118">
                  <c:v>0.43400000000000044</c:v>
                </c:pt>
                <c:pt idx="5119">
                  <c:v>0.43400000000000044</c:v>
                </c:pt>
                <c:pt idx="5120">
                  <c:v>0.433000000000001</c:v>
                </c:pt>
                <c:pt idx="5121">
                  <c:v>0.43400000000000044</c:v>
                </c:pt>
                <c:pt idx="5122">
                  <c:v>0.43400000000000044</c:v>
                </c:pt>
                <c:pt idx="5123">
                  <c:v>0.43400000000000044</c:v>
                </c:pt>
                <c:pt idx="5124">
                  <c:v>0.43400000000000044</c:v>
                </c:pt>
                <c:pt idx="5125">
                  <c:v>0.43499999999999989</c:v>
                </c:pt>
                <c:pt idx="5126">
                  <c:v>0.43400000000000044</c:v>
                </c:pt>
                <c:pt idx="5127">
                  <c:v>0.43400000000000044</c:v>
                </c:pt>
                <c:pt idx="5128">
                  <c:v>0.433000000000001</c:v>
                </c:pt>
                <c:pt idx="5129">
                  <c:v>0.43400000000000044</c:v>
                </c:pt>
                <c:pt idx="5130">
                  <c:v>0.433000000000001</c:v>
                </c:pt>
                <c:pt idx="5131">
                  <c:v>0.43199999999999977</c:v>
                </c:pt>
                <c:pt idx="5132">
                  <c:v>0.433000000000001</c:v>
                </c:pt>
                <c:pt idx="5133">
                  <c:v>0.43199999999999977</c:v>
                </c:pt>
                <c:pt idx="5134">
                  <c:v>0.43199999999999977</c:v>
                </c:pt>
                <c:pt idx="5135">
                  <c:v>0.433000000000001</c:v>
                </c:pt>
                <c:pt idx="5136">
                  <c:v>0.433000000000001</c:v>
                </c:pt>
                <c:pt idx="5137">
                  <c:v>0.43400000000000044</c:v>
                </c:pt>
                <c:pt idx="5138">
                  <c:v>0.433000000000001</c:v>
                </c:pt>
                <c:pt idx="5139">
                  <c:v>0.42899999999999966</c:v>
                </c:pt>
                <c:pt idx="5140">
                  <c:v>0.433000000000001</c:v>
                </c:pt>
                <c:pt idx="5141">
                  <c:v>0.43400000000000044</c:v>
                </c:pt>
                <c:pt idx="5142">
                  <c:v>0.433000000000001</c:v>
                </c:pt>
                <c:pt idx="5143">
                  <c:v>0.433000000000001</c:v>
                </c:pt>
                <c:pt idx="5144">
                  <c:v>0.433000000000001</c:v>
                </c:pt>
                <c:pt idx="5145">
                  <c:v>0.43199999999999977</c:v>
                </c:pt>
                <c:pt idx="5146">
                  <c:v>0.43199999999999977</c:v>
                </c:pt>
                <c:pt idx="5147">
                  <c:v>0.43199999999999977</c:v>
                </c:pt>
                <c:pt idx="5148">
                  <c:v>0.43199999999999977</c:v>
                </c:pt>
                <c:pt idx="5149">
                  <c:v>0.43199999999999977</c:v>
                </c:pt>
                <c:pt idx="5150">
                  <c:v>0.433000000000001</c:v>
                </c:pt>
                <c:pt idx="5151">
                  <c:v>0.43199999999999977</c:v>
                </c:pt>
                <c:pt idx="5152">
                  <c:v>0.43199999999999977</c:v>
                </c:pt>
                <c:pt idx="5153">
                  <c:v>0.43100000000000033</c:v>
                </c:pt>
                <c:pt idx="5154">
                  <c:v>0.43199999999999977</c:v>
                </c:pt>
                <c:pt idx="5155">
                  <c:v>0.43199999999999977</c:v>
                </c:pt>
                <c:pt idx="5156">
                  <c:v>0.43100000000000033</c:v>
                </c:pt>
                <c:pt idx="5157">
                  <c:v>0.43100000000000033</c:v>
                </c:pt>
                <c:pt idx="5158">
                  <c:v>0.43100000000000033</c:v>
                </c:pt>
                <c:pt idx="5159">
                  <c:v>0.43100000000000033</c:v>
                </c:pt>
                <c:pt idx="5160">
                  <c:v>0.43100000000000033</c:v>
                </c:pt>
                <c:pt idx="5161">
                  <c:v>0.43100000000000033</c:v>
                </c:pt>
                <c:pt idx="5162">
                  <c:v>0.43100000000000033</c:v>
                </c:pt>
                <c:pt idx="5163">
                  <c:v>0.43199999999999977</c:v>
                </c:pt>
                <c:pt idx="5164">
                  <c:v>0.43000000000000088</c:v>
                </c:pt>
                <c:pt idx="5165">
                  <c:v>0.43199999999999977</c:v>
                </c:pt>
                <c:pt idx="5166">
                  <c:v>0.43000000000000088</c:v>
                </c:pt>
                <c:pt idx="5167">
                  <c:v>0.43100000000000033</c:v>
                </c:pt>
                <c:pt idx="5168">
                  <c:v>0.43000000000000088</c:v>
                </c:pt>
                <c:pt idx="5169">
                  <c:v>0.43199999999999977</c:v>
                </c:pt>
                <c:pt idx="5170">
                  <c:v>0.43000000000000088</c:v>
                </c:pt>
                <c:pt idx="5171">
                  <c:v>0.43100000000000033</c:v>
                </c:pt>
                <c:pt idx="5172">
                  <c:v>0.43000000000000088</c:v>
                </c:pt>
                <c:pt idx="5173">
                  <c:v>0.43000000000000088</c:v>
                </c:pt>
                <c:pt idx="5174">
                  <c:v>0.43000000000000088</c:v>
                </c:pt>
                <c:pt idx="5175">
                  <c:v>0.43000000000000088</c:v>
                </c:pt>
                <c:pt idx="5176">
                  <c:v>0.43100000000000033</c:v>
                </c:pt>
                <c:pt idx="5177">
                  <c:v>0.43000000000000088</c:v>
                </c:pt>
                <c:pt idx="5178">
                  <c:v>0.43000000000000088</c:v>
                </c:pt>
                <c:pt idx="5179">
                  <c:v>0.43000000000000088</c:v>
                </c:pt>
                <c:pt idx="5180">
                  <c:v>0.42899999999999966</c:v>
                </c:pt>
                <c:pt idx="5181">
                  <c:v>0.42899999999999966</c:v>
                </c:pt>
                <c:pt idx="5182">
                  <c:v>0.43000000000000088</c:v>
                </c:pt>
                <c:pt idx="5183">
                  <c:v>0.43000000000000088</c:v>
                </c:pt>
                <c:pt idx="5184">
                  <c:v>0.42899999999999966</c:v>
                </c:pt>
                <c:pt idx="5185">
                  <c:v>0.43000000000000088</c:v>
                </c:pt>
                <c:pt idx="5186">
                  <c:v>0.43000000000000088</c:v>
                </c:pt>
                <c:pt idx="5187">
                  <c:v>0.42899999999999966</c:v>
                </c:pt>
                <c:pt idx="5188">
                  <c:v>0.43000000000000088</c:v>
                </c:pt>
                <c:pt idx="5189">
                  <c:v>0.42899999999999966</c:v>
                </c:pt>
                <c:pt idx="5190">
                  <c:v>0.42899999999999966</c:v>
                </c:pt>
                <c:pt idx="5191">
                  <c:v>0.42899999999999966</c:v>
                </c:pt>
                <c:pt idx="5192">
                  <c:v>0.42899999999999966</c:v>
                </c:pt>
                <c:pt idx="5193">
                  <c:v>0.42899999999999966</c:v>
                </c:pt>
                <c:pt idx="5194">
                  <c:v>0.42899999999999966</c:v>
                </c:pt>
                <c:pt idx="5195">
                  <c:v>0.4250000000000001</c:v>
                </c:pt>
                <c:pt idx="5196">
                  <c:v>0.42899999999999966</c:v>
                </c:pt>
                <c:pt idx="5197">
                  <c:v>0.42899999999999966</c:v>
                </c:pt>
                <c:pt idx="5198">
                  <c:v>0.42800000000000021</c:v>
                </c:pt>
                <c:pt idx="5199">
                  <c:v>0.42800000000000021</c:v>
                </c:pt>
                <c:pt idx="5200">
                  <c:v>0.42800000000000021</c:v>
                </c:pt>
                <c:pt idx="5201">
                  <c:v>0.42800000000000021</c:v>
                </c:pt>
                <c:pt idx="5202">
                  <c:v>0.42800000000000021</c:v>
                </c:pt>
                <c:pt idx="5203">
                  <c:v>0.42899999999999966</c:v>
                </c:pt>
                <c:pt idx="5204">
                  <c:v>0.42800000000000021</c:v>
                </c:pt>
                <c:pt idx="5205">
                  <c:v>0.42800000000000021</c:v>
                </c:pt>
                <c:pt idx="5206">
                  <c:v>0.42899999999999966</c:v>
                </c:pt>
                <c:pt idx="5207">
                  <c:v>0.42899999999999966</c:v>
                </c:pt>
                <c:pt idx="5208">
                  <c:v>0.42800000000000021</c:v>
                </c:pt>
                <c:pt idx="5209">
                  <c:v>0.42899999999999966</c:v>
                </c:pt>
                <c:pt idx="5210">
                  <c:v>0.42800000000000021</c:v>
                </c:pt>
                <c:pt idx="5211">
                  <c:v>0.42700000000000077</c:v>
                </c:pt>
                <c:pt idx="5212">
                  <c:v>0.42800000000000021</c:v>
                </c:pt>
                <c:pt idx="5213">
                  <c:v>0.42700000000000077</c:v>
                </c:pt>
                <c:pt idx="5214">
                  <c:v>0.42800000000000021</c:v>
                </c:pt>
                <c:pt idx="5215">
                  <c:v>0.42700000000000077</c:v>
                </c:pt>
                <c:pt idx="5216">
                  <c:v>0.42899999999999966</c:v>
                </c:pt>
                <c:pt idx="5217">
                  <c:v>0.42800000000000021</c:v>
                </c:pt>
                <c:pt idx="5218">
                  <c:v>0.42700000000000077</c:v>
                </c:pt>
                <c:pt idx="5219">
                  <c:v>0.42800000000000021</c:v>
                </c:pt>
                <c:pt idx="5220">
                  <c:v>0.42700000000000077</c:v>
                </c:pt>
                <c:pt idx="5221">
                  <c:v>0.42700000000000077</c:v>
                </c:pt>
                <c:pt idx="5222">
                  <c:v>0.42700000000000077</c:v>
                </c:pt>
                <c:pt idx="5223">
                  <c:v>0.42700000000000077</c:v>
                </c:pt>
                <c:pt idx="5224">
                  <c:v>0.42599999999999955</c:v>
                </c:pt>
                <c:pt idx="5225">
                  <c:v>0.42599999999999955</c:v>
                </c:pt>
                <c:pt idx="5226">
                  <c:v>0.42700000000000077</c:v>
                </c:pt>
                <c:pt idx="5227">
                  <c:v>0.42700000000000077</c:v>
                </c:pt>
                <c:pt idx="5228">
                  <c:v>0.42700000000000077</c:v>
                </c:pt>
                <c:pt idx="5229">
                  <c:v>0.42800000000000021</c:v>
                </c:pt>
                <c:pt idx="5230">
                  <c:v>0.42800000000000021</c:v>
                </c:pt>
                <c:pt idx="5231">
                  <c:v>0.4250000000000001</c:v>
                </c:pt>
                <c:pt idx="5232">
                  <c:v>0.42599999999999955</c:v>
                </c:pt>
                <c:pt idx="5233">
                  <c:v>0.42599999999999955</c:v>
                </c:pt>
                <c:pt idx="5234">
                  <c:v>0.42599999999999955</c:v>
                </c:pt>
                <c:pt idx="5235">
                  <c:v>0.42700000000000077</c:v>
                </c:pt>
                <c:pt idx="5236">
                  <c:v>0.42700000000000077</c:v>
                </c:pt>
                <c:pt idx="5237">
                  <c:v>0.42700000000000077</c:v>
                </c:pt>
                <c:pt idx="5238">
                  <c:v>0.4250000000000001</c:v>
                </c:pt>
                <c:pt idx="5239">
                  <c:v>0.42700000000000077</c:v>
                </c:pt>
                <c:pt idx="5240">
                  <c:v>0.42700000000000077</c:v>
                </c:pt>
                <c:pt idx="5241">
                  <c:v>0.42599999999999955</c:v>
                </c:pt>
                <c:pt idx="5242">
                  <c:v>0.42700000000000077</c:v>
                </c:pt>
                <c:pt idx="5243">
                  <c:v>0.42599999999999955</c:v>
                </c:pt>
                <c:pt idx="5244">
                  <c:v>0.42599999999999955</c:v>
                </c:pt>
                <c:pt idx="5245">
                  <c:v>0.4250000000000001</c:v>
                </c:pt>
                <c:pt idx="5246">
                  <c:v>0.4250000000000001</c:v>
                </c:pt>
                <c:pt idx="5247">
                  <c:v>0.42599999999999955</c:v>
                </c:pt>
                <c:pt idx="5248">
                  <c:v>0.42599999999999955</c:v>
                </c:pt>
                <c:pt idx="5249">
                  <c:v>0.42599999999999955</c:v>
                </c:pt>
                <c:pt idx="5250">
                  <c:v>0.4250000000000001</c:v>
                </c:pt>
                <c:pt idx="5251">
                  <c:v>0.4250000000000001</c:v>
                </c:pt>
                <c:pt idx="5252">
                  <c:v>0.4250000000000001</c:v>
                </c:pt>
                <c:pt idx="5253">
                  <c:v>0.4250000000000001</c:v>
                </c:pt>
                <c:pt idx="5254">
                  <c:v>0.4250000000000001</c:v>
                </c:pt>
                <c:pt idx="5255">
                  <c:v>0.4250000000000001</c:v>
                </c:pt>
                <c:pt idx="5256">
                  <c:v>0.42599999999999955</c:v>
                </c:pt>
                <c:pt idx="5257">
                  <c:v>0.4250000000000001</c:v>
                </c:pt>
                <c:pt idx="5258">
                  <c:v>0.4250000000000001</c:v>
                </c:pt>
                <c:pt idx="5259">
                  <c:v>0.4250000000000001</c:v>
                </c:pt>
                <c:pt idx="5260">
                  <c:v>0.42400000000000065</c:v>
                </c:pt>
                <c:pt idx="5261">
                  <c:v>0.4250000000000001</c:v>
                </c:pt>
                <c:pt idx="5262">
                  <c:v>0.42400000000000065</c:v>
                </c:pt>
                <c:pt idx="5263">
                  <c:v>0.42400000000000065</c:v>
                </c:pt>
                <c:pt idx="5264">
                  <c:v>0.42400000000000065</c:v>
                </c:pt>
                <c:pt idx="5265">
                  <c:v>0.42400000000000065</c:v>
                </c:pt>
                <c:pt idx="5266">
                  <c:v>0.4250000000000001</c:v>
                </c:pt>
                <c:pt idx="5267">
                  <c:v>0.4250000000000001</c:v>
                </c:pt>
                <c:pt idx="5268">
                  <c:v>0.4250000000000001</c:v>
                </c:pt>
                <c:pt idx="5269">
                  <c:v>0.42300000000000121</c:v>
                </c:pt>
                <c:pt idx="5270">
                  <c:v>0.42400000000000065</c:v>
                </c:pt>
                <c:pt idx="5271">
                  <c:v>0.42400000000000065</c:v>
                </c:pt>
                <c:pt idx="5272">
                  <c:v>0.42400000000000065</c:v>
                </c:pt>
                <c:pt idx="5273">
                  <c:v>0.42400000000000065</c:v>
                </c:pt>
                <c:pt idx="5274">
                  <c:v>0.42400000000000065</c:v>
                </c:pt>
                <c:pt idx="5275">
                  <c:v>0.4250000000000001</c:v>
                </c:pt>
                <c:pt idx="5276">
                  <c:v>0.42000000000000109</c:v>
                </c:pt>
                <c:pt idx="5277">
                  <c:v>0.42400000000000065</c:v>
                </c:pt>
                <c:pt idx="5278">
                  <c:v>0.42300000000000121</c:v>
                </c:pt>
                <c:pt idx="5279">
                  <c:v>0.42300000000000121</c:v>
                </c:pt>
                <c:pt idx="5280">
                  <c:v>0.42300000000000121</c:v>
                </c:pt>
                <c:pt idx="5281">
                  <c:v>0.42300000000000121</c:v>
                </c:pt>
                <c:pt idx="5282">
                  <c:v>0.42400000000000065</c:v>
                </c:pt>
                <c:pt idx="5283">
                  <c:v>0.4250000000000001</c:v>
                </c:pt>
                <c:pt idx="5284">
                  <c:v>0.42300000000000121</c:v>
                </c:pt>
                <c:pt idx="5285">
                  <c:v>0.42199999999999999</c:v>
                </c:pt>
                <c:pt idx="5286">
                  <c:v>0.42300000000000121</c:v>
                </c:pt>
                <c:pt idx="5287">
                  <c:v>0.42400000000000065</c:v>
                </c:pt>
                <c:pt idx="5288">
                  <c:v>0.42100000000000054</c:v>
                </c:pt>
                <c:pt idx="5289">
                  <c:v>0.42300000000000121</c:v>
                </c:pt>
                <c:pt idx="5290">
                  <c:v>0.4250000000000001</c:v>
                </c:pt>
                <c:pt idx="5291">
                  <c:v>0.41899999999999987</c:v>
                </c:pt>
                <c:pt idx="5292">
                  <c:v>0.42100000000000054</c:v>
                </c:pt>
                <c:pt idx="5293">
                  <c:v>0.42800000000000021</c:v>
                </c:pt>
                <c:pt idx="5294">
                  <c:v>0.42199999999999999</c:v>
                </c:pt>
                <c:pt idx="5295">
                  <c:v>0.42100000000000054</c:v>
                </c:pt>
                <c:pt idx="5296">
                  <c:v>0.42700000000000077</c:v>
                </c:pt>
                <c:pt idx="5297">
                  <c:v>0.42000000000000109</c:v>
                </c:pt>
                <c:pt idx="5298">
                  <c:v>0.42400000000000065</c:v>
                </c:pt>
                <c:pt idx="5299">
                  <c:v>0.42199999999999999</c:v>
                </c:pt>
                <c:pt idx="5300">
                  <c:v>0.41899999999999987</c:v>
                </c:pt>
                <c:pt idx="5301">
                  <c:v>0.42400000000000065</c:v>
                </c:pt>
                <c:pt idx="5302">
                  <c:v>0.42000000000000109</c:v>
                </c:pt>
                <c:pt idx="5303">
                  <c:v>0.42300000000000121</c:v>
                </c:pt>
                <c:pt idx="5304">
                  <c:v>0.42000000000000109</c:v>
                </c:pt>
                <c:pt idx="5305">
                  <c:v>0.42300000000000121</c:v>
                </c:pt>
                <c:pt idx="5306">
                  <c:v>0.41899999999999987</c:v>
                </c:pt>
                <c:pt idx="5307">
                  <c:v>0.42100000000000054</c:v>
                </c:pt>
                <c:pt idx="5308">
                  <c:v>0.42199999999999999</c:v>
                </c:pt>
                <c:pt idx="5309">
                  <c:v>0.42100000000000054</c:v>
                </c:pt>
                <c:pt idx="5310">
                  <c:v>0.42000000000000109</c:v>
                </c:pt>
                <c:pt idx="5311">
                  <c:v>0.42300000000000121</c:v>
                </c:pt>
                <c:pt idx="5312">
                  <c:v>0.42100000000000054</c:v>
                </c:pt>
                <c:pt idx="5313">
                  <c:v>0.42199999999999999</c:v>
                </c:pt>
                <c:pt idx="5314">
                  <c:v>0.42000000000000109</c:v>
                </c:pt>
                <c:pt idx="5315">
                  <c:v>0.42100000000000054</c:v>
                </c:pt>
                <c:pt idx="5316">
                  <c:v>0.42100000000000054</c:v>
                </c:pt>
                <c:pt idx="5317">
                  <c:v>0.42100000000000054</c:v>
                </c:pt>
                <c:pt idx="5318">
                  <c:v>0.42100000000000054</c:v>
                </c:pt>
                <c:pt idx="5319">
                  <c:v>0.42000000000000109</c:v>
                </c:pt>
                <c:pt idx="5320">
                  <c:v>0.42000000000000109</c:v>
                </c:pt>
                <c:pt idx="5321">
                  <c:v>0.42000000000000109</c:v>
                </c:pt>
                <c:pt idx="5322">
                  <c:v>0.42100000000000054</c:v>
                </c:pt>
                <c:pt idx="5323">
                  <c:v>0.42000000000000109</c:v>
                </c:pt>
                <c:pt idx="5324">
                  <c:v>0.42000000000000109</c:v>
                </c:pt>
                <c:pt idx="5325">
                  <c:v>0.42000000000000109</c:v>
                </c:pt>
                <c:pt idx="5326">
                  <c:v>0.42000000000000109</c:v>
                </c:pt>
                <c:pt idx="5327">
                  <c:v>0.42100000000000054</c:v>
                </c:pt>
                <c:pt idx="5328">
                  <c:v>0.42100000000000054</c:v>
                </c:pt>
                <c:pt idx="5329">
                  <c:v>0.42000000000000109</c:v>
                </c:pt>
                <c:pt idx="5330">
                  <c:v>0.42000000000000109</c:v>
                </c:pt>
                <c:pt idx="5331">
                  <c:v>0.42000000000000109</c:v>
                </c:pt>
                <c:pt idx="5332">
                  <c:v>0.42000000000000109</c:v>
                </c:pt>
                <c:pt idx="5333">
                  <c:v>0.42000000000000109</c:v>
                </c:pt>
                <c:pt idx="5334">
                  <c:v>0.41899999999999987</c:v>
                </c:pt>
                <c:pt idx="5335">
                  <c:v>0.42100000000000054</c:v>
                </c:pt>
                <c:pt idx="5336">
                  <c:v>0.42000000000000109</c:v>
                </c:pt>
                <c:pt idx="5337">
                  <c:v>0.41899999999999987</c:v>
                </c:pt>
                <c:pt idx="5338">
                  <c:v>0.42000000000000109</c:v>
                </c:pt>
                <c:pt idx="5339">
                  <c:v>0.41899999999999987</c:v>
                </c:pt>
                <c:pt idx="5340">
                  <c:v>0.42000000000000109</c:v>
                </c:pt>
                <c:pt idx="5341">
                  <c:v>0.42000000000000109</c:v>
                </c:pt>
                <c:pt idx="5342">
                  <c:v>0.41800000000000043</c:v>
                </c:pt>
                <c:pt idx="5343">
                  <c:v>0.41899999999999987</c:v>
                </c:pt>
                <c:pt idx="5344">
                  <c:v>0.42000000000000109</c:v>
                </c:pt>
                <c:pt idx="5345">
                  <c:v>0.41500000000000031</c:v>
                </c:pt>
                <c:pt idx="5346">
                  <c:v>0.41800000000000043</c:v>
                </c:pt>
                <c:pt idx="5347">
                  <c:v>0.41899999999999987</c:v>
                </c:pt>
                <c:pt idx="5348">
                  <c:v>0.41899999999999987</c:v>
                </c:pt>
                <c:pt idx="5349">
                  <c:v>0.41899999999999987</c:v>
                </c:pt>
                <c:pt idx="5350">
                  <c:v>0.41899999999999987</c:v>
                </c:pt>
                <c:pt idx="5351">
                  <c:v>0.41800000000000043</c:v>
                </c:pt>
                <c:pt idx="5352">
                  <c:v>0.41800000000000043</c:v>
                </c:pt>
                <c:pt idx="5353">
                  <c:v>0.41599999999999976</c:v>
                </c:pt>
                <c:pt idx="5354">
                  <c:v>0.41899999999999987</c:v>
                </c:pt>
                <c:pt idx="5355">
                  <c:v>0.41800000000000043</c:v>
                </c:pt>
                <c:pt idx="5356">
                  <c:v>0.42000000000000109</c:v>
                </c:pt>
                <c:pt idx="5357">
                  <c:v>0.41899999999999987</c:v>
                </c:pt>
                <c:pt idx="5358">
                  <c:v>0.41899999999999987</c:v>
                </c:pt>
                <c:pt idx="5359">
                  <c:v>0.41800000000000043</c:v>
                </c:pt>
                <c:pt idx="5360">
                  <c:v>0.41800000000000043</c:v>
                </c:pt>
                <c:pt idx="5361">
                  <c:v>0.41800000000000043</c:v>
                </c:pt>
                <c:pt idx="5362">
                  <c:v>0.41700000000000098</c:v>
                </c:pt>
                <c:pt idx="5363">
                  <c:v>0.42000000000000109</c:v>
                </c:pt>
                <c:pt idx="5364">
                  <c:v>0.41700000000000098</c:v>
                </c:pt>
                <c:pt idx="5365">
                  <c:v>0.41899999999999987</c:v>
                </c:pt>
                <c:pt idx="5366">
                  <c:v>0.41800000000000043</c:v>
                </c:pt>
                <c:pt idx="5367">
                  <c:v>0.41899999999999987</c:v>
                </c:pt>
                <c:pt idx="5368">
                  <c:v>0.41800000000000043</c:v>
                </c:pt>
                <c:pt idx="5369">
                  <c:v>0.41800000000000043</c:v>
                </c:pt>
                <c:pt idx="5370">
                  <c:v>0.41700000000000098</c:v>
                </c:pt>
                <c:pt idx="5371">
                  <c:v>0.41700000000000098</c:v>
                </c:pt>
                <c:pt idx="5372">
                  <c:v>0.41800000000000043</c:v>
                </c:pt>
                <c:pt idx="5373">
                  <c:v>0.41700000000000098</c:v>
                </c:pt>
                <c:pt idx="5374">
                  <c:v>0.41800000000000043</c:v>
                </c:pt>
                <c:pt idx="5375">
                  <c:v>0.41800000000000043</c:v>
                </c:pt>
                <c:pt idx="5376">
                  <c:v>0.41700000000000098</c:v>
                </c:pt>
                <c:pt idx="5377">
                  <c:v>0.41700000000000098</c:v>
                </c:pt>
                <c:pt idx="5378">
                  <c:v>0.41700000000000098</c:v>
                </c:pt>
                <c:pt idx="5379">
                  <c:v>0.41700000000000098</c:v>
                </c:pt>
                <c:pt idx="5380">
                  <c:v>0.41800000000000043</c:v>
                </c:pt>
                <c:pt idx="5381">
                  <c:v>0.41700000000000098</c:v>
                </c:pt>
                <c:pt idx="5382">
                  <c:v>0.41800000000000043</c:v>
                </c:pt>
                <c:pt idx="5383">
                  <c:v>0.41700000000000098</c:v>
                </c:pt>
                <c:pt idx="5384">
                  <c:v>0.41700000000000098</c:v>
                </c:pt>
                <c:pt idx="5385">
                  <c:v>0.41700000000000098</c:v>
                </c:pt>
                <c:pt idx="5386">
                  <c:v>0.41599999999999976</c:v>
                </c:pt>
                <c:pt idx="5387">
                  <c:v>0.41500000000000031</c:v>
                </c:pt>
                <c:pt idx="5388">
                  <c:v>0.41599999999999976</c:v>
                </c:pt>
                <c:pt idx="5389">
                  <c:v>0.41500000000000031</c:v>
                </c:pt>
                <c:pt idx="5390">
                  <c:v>0.41599999999999976</c:v>
                </c:pt>
                <c:pt idx="5391">
                  <c:v>0.41599999999999976</c:v>
                </c:pt>
                <c:pt idx="5392">
                  <c:v>0.41599999999999976</c:v>
                </c:pt>
                <c:pt idx="5393">
                  <c:v>0.41500000000000031</c:v>
                </c:pt>
                <c:pt idx="5394">
                  <c:v>0.41500000000000031</c:v>
                </c:pt>
                <c:pt idx="5395">
                  <c:v>0.41599999999999976</c:v>
                </c:pt>
                <c:pt idx="5396">
                  <c:v>0.41599999999999976</c:v>
                </c:pt>
                <c:pt idx="5397">
                  <c:v>0.41500000000000031</c:v>
                </c:pt>
                <c:pt idx="5398">
                  <c:v>0.41599999999999976</c:v>
                </c:pt>
                <c:pt idx="5399">
                  <c:v>0.41599999999999976</c:v>
                </c:pt>
                <c:pt idx="5400">
                  <c:v>0.41400000000000087</c:v>
                </c:pt>
                <c:pt idx="5401">
                  <c:v>0.41500000000000031</c:v>
                </c:pt>
                <c:pt idx="5402">
                  <c:v>0.41599999999999976</c:v>
                </c:pt>
                <c:pt idx="5403">
                  <c:v>0.41599999999999976</c:v>
                </c:pt>
                <c:pt idx="5404">
                  <c:v>0.41500000000000031</c:v>
                </c:pt>
                <c:pt idx="5405">
                  <c:v>0.41500000000000031</c:v>
                </c:pt>
                <c:pt idx="5406">
                  <c:v>0.41500000000000031</c:v>
                </c:pt>
                <c:pt idx="5407">
                  <c:v>0.41400000000000087</c:v>
                </c:pt>
                <c:pt idx="5408">
                  <c:v>0.41400000000000087</c:v>
                </c:pt>
                <c:pt idx="5409">
                  <c:v>0.41500000000000031</c:v>
                </c:pt>
                <c:pt idx="5410">
                  <c:v>0.41500000000000031</c:v>
                </c:pt>
                <c:pt idx="5411">
                  <c:v>0.41599999999999976</c:v>
                </c:pt>
                <c:pt idx="5412">
                  <c:v>0.41500000000000031</c:v>
                </c:pt>
                <c:pt idx="5413">
                  <c:v>0.41500000000000031</c:v>
                </c:pt>
                <c:pt idx="5414">
                  <c:v>0.41500000000000031</c:v>
                </c:pt>
                <c:pt idx="5415">
                  <c:v>0.41400000000000087</c:v>
                </c:pt>
                <c:pt idx="5416">
                  <c:v>0.41500000000000031</c:v>
                </c:pt>
                <c:pt idx="5417">
                  <c:v>0.41500000000000031</c:v>
                </c:pt>
                <c:pt idx="5418">
                  <c:v>0.41299999999999965</c:v>
                </c:pt>
                <c:pt idx="5419">
                  <c:v>0.41400000000000087</c:v>
                </c:pt>
                <c:pt idx="5420">
                  <c:v>0.41400000000000087</c:v>
                </c:pt>
                <c:pt idx="5421">
                  <c:v>0.41299999999999965</c:v>
                </c:pt>
                <c:pt idx="5422">
                  <c:v>0.41400000000000087</c:v>
                </c:pt>
                <c:pt idx="5423">
                  <c:v>0.41400000000000087</c:v>
                </c:pt>
                <c:pt idx="5424">
                  <c:v>0.41500000000000031</c:v>
                </c:pt>
                <c:pt idx="5425">
                  <c:v>0.41500000000000031</c:v>
                </c:pt>
                <c:pt idx="5426">
                  <c:v>0.41299999999999965</c:v>
                </c:pt>
                <c:pt idx="5427">
                  <c:v>0.41400000000000087</c:v>
                </c:pt>
                <c:pt idx="5428">
                  <c:v>0.4120000000000002</c:v>
                </c:pt>
                <c:pt idx="5429">
                  <c:v>0.41299999999999965</c:v>
                </c:pt>
                <c:pt idx="5430">
                  <c:v>0.40999999999999953</c:v>
                </c:pt>
                <c:pt idx="5431">
                  <c:v>0.41400000000000087</c:v>
                </c:pt>
                <c:pt idx="5432">
                  <c:v>0.41299999999999965</c:v>
                </c:pt>
                <c:pt idx="5433">
                  <c:v>0.4120000000000002</c:v>
                </c:pt>
                <c:pt idx="5434">
                  <c:v>0.41299999999999965</c:v>
                </c:pt>
                <c:pt idx="5435">
                  <c:v>0.41299999999999965</c:v>
                </c:pt>
                <c:pt idx="5436">
                  <c:v>0.41400000000000087</c:v>
                </c:pt>
                <c:pt idx="5437">
                  <c:v>0.4120000000000002</c:v>
                </c:pt>
                <c:pt idx="5438">
                  <c:v>0.4120000000000002</c:v>
                </c:pt>
                <c:pt idx="5439">
                  <c:v>0.41299999999999965</c:v>
                </c:pt>
                <c:pt idx="5440">
                  <c:v>0.41299999999999965</c:v>
                </c:pt>
                <c:pt idx="5441">
                  <c:v>0.41299999999999965</c:v>
                </c:pt>
                <c:pt idx="5442">
                  <c:v>0.40999999999999953</c:v>
                </c:pt>
                <c:pt idx="5443">
                  <c:v>0.4120000000000002</c:v>
                </c:pt>
                <c:pt idx="5444">
                  <c:v>0.41299999999999965</c:v>
                </c:pt>
                <c:pt idx="5445">
                  <c:v>0.40900000000000009</c:v>
                </c:pt>
                <c:pt idx="5446">
                  <c:v>0.41400000000000087</c:v>
                </c:pt>
                <c:pt idx="5447">
                  <c:v>0.41299999999999965</c:v>
                </c:pt>
                <c:pt idx="5448">
                  <c:v>0.4120000000000002</c:v>
                </c:pt>
                <c:pt idx="5449">
                  <c:v>0.40900000000000009</c:v>
                </c:pt>
                <c:pt idx="5450">
                  <c:v>0.4120000000000002</c:v>
                </c:pt>
                <c:pt idx="5451">
                  <c:v>0.4120000000000002</c:v>
                </c:pt>
                <c:pt idx="5452">
                  <c:v>0.4120000000000002</c:v>
                </c:pt>
                <c:pt idx="5453">
                  <c:v>0.4120000000000002</c:v>
                </c:pt>
                <c:pt idx="5454">
                  <c:v>0.41299999999999965</c:v>
                </c:pt>
                <c:pt idx="5455">
                  <c:v>0.41100000000000075</c:v>
                </c:pt>
                <c:pt idx="5456">
                  <c:v>0.41299999999999965</c:v>
                </c:pt>
                <c:pt idx="5457">
                  <c:v>0.40999999999999953</c:v>
                </c:pt>
                <c:pt idx="5458">
                  <c:v>0.41100000000000075</c:v>
                </c:pt>
                <c:pt idx="5459">
                  <c:v>0.4120000000000002</c:v>
                </c:pt>
                <c:pt idx="5460">
                  <c:v>0.4120000000000002</c:v>
                </c:pt>
                <c:pt idx="5461">
                  <c:v>0.41100000000000075</c:v>
                </c:pt>
                <c:pt idx="5462">
                  <c:v>0.41100000000000075</c:v>
                </c:pt>
                <c:pt idx="5463">
                  <c:v>0.41100000000000075</c:v>
                </c:pt>
                <c:pt idx="5464">
                  <c:v>0.4120000000000002</c:v>
                </c:pt>
                <c:pt idx="5465">
                  <c:v>0.40999999999999953</c:v>
                </c:pt>
                <c:pt idx="5466">
                  <c:v>0.41100000000000075</c:v>
                </c:pt>
                <c:pt idx="5467">
                  <c:v>0.41100000000000075</c:v>
                </c:pt>
                <c:pt idx="5468">
                  <c:v>0.41100000000000075</c:v>
                </c:pt>
                <c:pt idx="5469">
                  <c:v>0.40999999999999953</c:v>
                </c:pt>
                <c:pt idx="5470">
                  <c:v>0.40999999999999953</c:v>
                </c:pt>
                <c:pt idx="5471">
                  <c:v>0.40999999999999953</c:v>
                </c:pt>
                <c:pt idx="5472">
                  <c:v>0.40999999999999953</c:v>
                </c:pt>
                <c:pt idx="5473">
                  <c:v>0.40999999999999953</c:v>
                </c:pt>
                <c:pt idx="5474">
                  <c:v>0.40999999999999953</c:v>
                </c:pt>
                <c:pt idx="5475">
                  <c:v>0.41100000000000075</c:v>
                </c:pt>
                <c:pt idx="5476">
                  <c:v>0.40999999999999953</c:v>
                </c:pt>
                <c:pt idx="5477">
                  <c:v>0.40999999999999953</c:v>
                </c:pt>
                <c:pt idx="5478">
                  <c:v>0.40900000000000009</c:v>
                </c:pt>
                <c:pt idx="5479">
                  <c:v>0.41100000000000075</c:v>
                </c:pt>
                <c:pt idx="5480">
                  <c:v>0.41100000000000075</c:v>
                </c:pt>
                <c:pt idx="5481">
                  <c:v>0.40900000000000009</c:v>
                </c:pt>
                <c:pt idx="5482">
                  <c:v>0.40900000000000009</c:v>
                </c:pt>
                <c:pt idx="5483">
                  <c:v>0.40900000000000009</c:v>
                </c:pt>
                <c:pt idx="5484">
                  <c:v>0.40599999999999997</c:v>
                </c:pt>
                <c:pt idx="5485">
                  <c:v>0.40900000000000009</c:v>
                </c:pt>
                <c:pt idx="5486">
                  <c:v>0.40900000000000009</c:v>
                </c:pt>
                <c:pt idx="5487">
                  <c:v>0.40900000000000009</c:v>
                </c:pt>
                <c:pt idx="5488">
                  <c:v>0.40900000000000009</c:v>
                </c:pt>
                <c:pt idx="5489">
                  <c:v>0.40999999999999953</c:v>
                </c:pt>
                <c:pt idx="5490">
                  <c:v>0.40800000000000064</c:v>
                </c:pt>
                <c:pt idx="5491">
                  <c:v>0.40900000000000009</c:v>
                </c:pt>
                <c:pt idx="5492">
                  <c:v>0.40900000000000009</c:v>
                </c:pt>
                <c:pt idx="5493">
                  <c:v>0.40999999999999953</c:v>
                </c:pt>
                <c:pt idx="5494">
                  <c:v>0.40900000000000009</c:v>
                </c:pt>
                <c:pt idx="5495">
                  <c:v>0.40900000000000009</c:v>
                </c:pt>
                <c:pt idx="5496">
                  <c:v>0.40900000000000009</c:v>
                </c:pt>
                <c:pt idx="5497">
                  <c:v>0.40900000000000009</c:v>
                </c:pt>
                <c:pt idx="5498">
                  <c:v>0.40900000000000009</c:v>
                </c:pt>
                <c:pt idx="5499">
                  <c:v>0.40900000000000009</c:v>
                </c:pt>
                <c:pt idx="5500">
                  <c:v>0.40900000000000009</c:v>
                </c:pt>
                <c:pt idx="5501">
                  <c:v>0.40900000000000009</c:v>
                </c:pt>
                <c:pt idx="5502">
                  <c:v>0.40800000000000064</c:v>
                </c:pt>
                <c:pt idx="5503">
                  <c:v>0.40900000000000009</c:v>
                </c:pt>
                <c:pt idx="5504">
                  <c:v>0.40800000000000064</c:v>
                </c:pt>
                <c:pt idx="5505">
                  <c:v>0.40900000000000009</c:v>
                </c:pt>
                <c:pt idx="5506">
                  <c:v>0.40800000000000064</c:v>
                </c:pt>
                <c:pt idx="5507">
                  <c:v>0.40400000000000108</c:v>
                </c:pt>
                <c:pt idx="5508">
                  <c:v>0.40800000000000064</c:v>
                </c:pt>
                <c:pt idx="5509">
                  <c:v>0.40900000000000009</c:v>
                </c:pt>
                <c:pt idx="5510">
                  <c:v>0.40400000000000108</c:v>
                </c:pt>
                <c:pt idx="5511">
                  <c:v>0.40800000000000064</c:v>
                </c:pt>
                <c:pt idx="5512">
                  <c:v>0.40800000000000064</c:v>
                </c:pt>
                <c:pt idx="5513">
                  <c:v>0.40500000000000053</c:v>
                </c:pt>
                <c:pt idx="5514">
                  <c:v>0.40700000000000119</c:v>
                </c:pt>
                <c:pt idx="5515">
                  <c:v>0.40800000000000064</c:v>
                </c:pt>
                <c:pt idx="5516">
                  <c:v>0.40500000000000053</c:v>
                </c:pt>
                <c:pt idx="5517">
                  <c:v>0.40800000000000064</c:v>
                </c:pt>
                <c:pt idx="5518">
                  <c:v>0.40800000000000064</c:v>
                </c:pt>
                <c:pt idx="5519">
                  <c:v>0.40700000000000119</c:v>
                </c:pt>
                <c:pt idx="5520">
                  <c:v>0.40800000000000064</c:v>
                </c:pt>
                <c:pt idx="5521">
                  <c:v>0.40700000000000119</c:v>
                </c:pt>
                <c:pt idx="5522">
                  <c:v>0.40700000000000119</c:v>
                </c:pt>
                <c:pt idx="5523">
                  <c:v>0.40700000000000119</c:v>
                </c:pt>
                <c:pt idx="5524">
                  <c:v>0.40800000000000064</c:v>
                </c:pt>
                <c:pt idx="5525">
                  <c:v>0.40800000000000064</c:v>
                </c:pt>
                <c:pt idx="5526">
                  <c:v>0.40700000000000119</c:v>
                </c:pt>
                <c:pt idx="5527">
                  <c:v>0.40599999999999997</c:v>
                </c:pt>
                <c:pt idx="5528">
                  <c:v>0.40400000000000108</c:v>
                </c:pt>
                <c:pt idx="5529">
                  <c:v>0.40599999999999997</c:v>
                </c:pt>
                <c:pt idx="5530">
                  <c:v>0.40700000000000119</c:v>
                </c:pt>
                <c:pt idx="5531">
                  <c:v>0.40700000000000119</c:v>
                </c:pt>
                <c:pt idx="5532">
                  <c:v>0.40700000000000119</c:v>
                </c:pt>
                <c:pt idx="5533">
                  <c:v>0.40700000000000119</c:v>
                </c:pt>
                <c:pt idx="5534">
                  <c:v>0.40700000000000119</c:v>
                </c:pt>
                <c:pt idx="5535">
                  <c:v>0.40700000000000119</c:v>
                </c:pt>
                <c:pt idx="5536">
                  <c:v>0.40400000000000108</c:v>
                </c:pt>
                <c:pt idx="5537">
                  <c:v>0.40599999999999997</c:v>
                </c:pt>
                <c:pt idx="5538">
                  <c:v>0.40599999999999997</c:v>
                </c:pt>
                <c:pt idx="5539">
                  <c:v>0.40599999999999997</c:v>
                </c:pt>
                <c:pt idx="5540">
                  <c:v>0.40700000000000119</c:v>
                </c:pt>
                <c:pt idx="5541">
                  <c:v>0.40700000000000119</c:v>
                </c:pt>
                <c:pt idx="5542">
                  <c:v>0.40700000000000119</c:v>
                </c:pt>
                <c:pt idx="5543">
                  <c:v>0.40599999999999997</c:v>
                </c:pt>
                <c:pt idx="5544">
                  <c:v>0.40599999999999997</c:v>
                </c:pt>
                <c:pt idx="5545">
                  <c:v>0.40599999999999997</c:v>
                </c:pt>
                <c:pt idx="5546">
                  <c:v>0.40599999999999997</c:v>
                </c:pt>
                <c:pt idx="5547">
                  <c:v>0.40500000000000053</c:v>
                </c:pt>
                <c:pt idx="5548">
                  <c:v>0.40700000000000119</c:v>
                </c:pt>
                <c:pt idx="5549">
                  <c:v>0.40599999999999997</c:v>
                </c:pt>
                <c:pt idx="5550">
                  <c:v>0.40599999999999997</c:v>
                </c:pt>
                <c:pt idx="5551">
                  <c:v>0.40700000000000119</c:v>
                </c:pt>
                <c:pt idx="5552">
                  <c:v>0.40599999999999997</c:v>
                </c:pt>
                <c:pt idx="5553">
                  <c:v>0.40599999999999997</c:v>
                </c:pt>
                <c:pt idx="5554">
                  <c:v>0.40599999999999997</c:v>
                </c:pt>
                <c:pt idx="5555">
                  <c:v>0.40500000000000053</c:v>
                </c:pt>
                <c:pt idx="5556">
                  <c:v>0.40500000000000053</c:v>
                </c:pt>
                <c:pt idx="5557">
                  <c:v>0.40599999999999997</c:v>
                </c:pt>
                <c:pt idx="5558">
                  <c:v>0.40500000000000053</c:v>
                </c:pt>
                <c:pt idx="5559">
                  <c:v>0.40599999999999997</c:v>
                </c:pt>
                <c:pt idx="5560">
                  <c:v>0.40500000000000053</c:v>
                </c:pt>
                <c:pt idx="5561">
                  <c:v>0.40500000000000053</c:v>
                </c:pt>
                <c:pt idx="5562">
                  <c:v>0.40500000000000053</c:v>
                </c:pt>
                <c:pt idx="5563">
                  <c:v>0.40500000000000053</c:v>
                </c:pt>
                <c:pt idx="5564">
                  <c:v>0.40500000000000053</c:v>
                </c:pt>
                <c:pt idx="5565">
                  <c:v>0.40400000000000108</c:v>
                </c:pt>
                <c:pt idx="5566">
                  <c:v>0.40500000000000053</c:v>
                </c:pt>
                <c:pt idx="5567">
                  <c:v>0.40500000000000053</c:v>
                </c:pt>
                <c:pt idx="5568">
                  <c:v>0.40500000000000053</c:v>
                </c:pt>
                <c:pt idx="5569">
                  <c:v>0.40500000000000053</c:v>
                </c:pt>
                <c:pt idx="5570">
                  <c:v>0.40500000000000053</c:v>
                </c:pt>
                <c:pt idx="5571">
                  <c:v>0.40500000000000053</c:v>
                </c:pt>
                <c:pt idx="5572">
                  <c:v>0.40500000000000053</c:v>
                </c:pt>
                <c:pt idx="5573">
                  <c:v>0.40500000000000053</c:v>
                </c:pt>
                <c:pt idx="5574">
                  <c:v>0.40500000000000053</c:v>
                </c:pt>
                <c:pt idx="5575">
                  <c:v>0.40400000000000108</c:v>
                </c:pt>
                <c:pt idx="5576">
                  <c:v>0.40500000000000053</c:v>
                </c:pt>
                <c:pt idx="5577">
                  <c:v>0.40400000000000108</c:v>
                </c:pt>
                <c:pt idx="5578">
                  <c:v>0.40400000000000108</c:v>
                </c:pt>
                <c:pt idx="5579">
                  <c:v>0.40500000000000053</c:v>
                </c:pt>
                <c:pt idx="5580">
                  <c:v>0.40400000000000108</c:v>
                </c:pt>
                <c:pt idx="5581">
                  <c:v>0.40500000000000053</c:v>
                </c:pt>
                <c:pt idx="5582">
                  <c:v>0.40400000000000108</c:v>
                </c:pt>
                <c:pt idx="5583">
                  <c:v>0.40400000000000108</c:v>
                </c:pt>
                <c:pt idx="5584">
                  <c:v>0.40500000000000053</c:v>
                </c:pt>
                <c:pt idx="5585">
                  <c:v>0.40400000000000108</c:v>
                </c:pt>
                <c:pt idx="5586">
                  <c:v>0.40400000000000108</c:v>
                </c:pt>
                <c:pt idx="5587">
                  <c:v>0.40299999999999986</c:v>
                </c:pt>
                <c:pt idx="5588">
                  <c:v>0.40299999999999986</c:v>
                </c:pt>
                <c:pt idx="5589">
                  <c:v>0.40299999999999986</c:v>
                </c:pt>
                <c:pt idx="5590">
                  <c:v>0.40400000000000108</c:v>
                </c:pt>
                <c:pt idx="5591">
                  <c:v>0.40299999999999986</c:v>
                </c:pt>
                <c:pt idx="5592">
                  <c:v>0.40100000000000097</c:v>
                </c:pt>
                <c:pt idx="5593">
                  <c:v>0.40299999999999986</c:v>
                </c:pt>
                <c:pt idx="5594">
                  <c:v>0.40400000000000108</c:v>
                </c:pt>
                <c:pt idx="5595">
                  <c:v>0.40299999999999986</c:v>
                </c:pt>
                <c:pt idx="5596">
                  <c:v>0.40500000000000053</c:v>
                </c:pt>
                <c:pt idx="5597">
                  <c:v>0.40200000000000041</c:v>
                </c:pt>
                <c:pt idx="5598">
                  <c:v>0.40299999999999986</c:v>
                </c:pt>
                <c:pt idx="5599">
                  <c:v>0.40400000000000108</c:v>
                </c:pt>
                <c:pt idx="5600">
                  <c:v>0.40400000000000108</c:v>
                </c:pt>
                <c:pt idx="5601">
                  <c:v>0.40299999999999986</c:v>
                </c:pt>
                <c:pt idx="5602">
                  <c:v>0.40299999999999986</c:v>
                </c:pt>
                <c:pt idx="5603">
                  <c:v>0.40299999999999986</c:v>
                </c:pt>
                <c:pt idx="5604">
                  <c:v>0.40200000000000041</c:v>
                </c:pt>
                <c:pt idx="5605">
                  <c:v>0.40299999999999986</c:v>
                </c:pt>
                <c:pt idx="5606">
                  <c:v>0.40299999999999986</c:v>
                </c:pt>
                <c:pt idx="5607">
                  <c:v>0.40299999999999986</c:v>
                </c:pt>
                <c:pt idx="5608">
                  <c:v>0.40299999999999986</c:v>
                </c:pt>
                <c:pt idx="5609">
                  <c:v>0.40299999999999986</c:v>
                </c:pt>
                <c:pt idx="5610">
                  <c:v>0.40400000000000108</c:v>
                </c:pt>
                <c:pt idx="5611">
                  <c:v>0.40400000000000108</c:v>
                </c:pt>
                <c:pt idx="5612">
                  <c:v>0.40299999999999986</c:v>
                </c:pt>
                <c:pt idx="5613">
                  <c:v>0.40200000000000041</c:v>
                </c:pt>
                <c:pt idx="5614">
                  <c:v>0.40299999999999986</c:v>
                </c:pt>
                <c:pt idx="5615">
                  <c:v>0.40299999999999986</c:v>
                </c:pt>
                <c:pt idx="5616">
                  <c:v>0.40200000000000041</c:v>
                </c:pt>
                <c:pt idx="5617">
                  <c:v>0.40299999999999986</c:v>
                </c:pt>
                <c:pt idx="5618">
                  <c:v>0.40299999999999986</c:v>
                </c:pt>
                <c:pt idx="5619">
                  <c:v>0.40100000000000097</c:v>
                </c:pt>
                <c:pt idx="5620">
                  <c:v>0.40100000000000097</c:v>
                </c:pt>
                <c:pt idx="5621">
                  <c:v>0.40100000000000097</c:v>
                </c:pt>
                <c:pt idx="5622">
                  <c:v>0.40200000000000041</c:v>
                </c:pt>
                <c:pt idx="5623">
                  <c:v>0.40200000000000041</c:v>
                </c:pt>
                <c:pt idx="5624">
                  <c:v>0.40200000000000041</c:v>
                </c:pt>
                <c:pt idx="5625">
                  <c:v>0.40200000000000041</c:v>
                </c:pt>
                <c:pt idx="5626">
                  <c:v>0.40100000000000097</c:v>
                </c:pt>
                <c:pt idx="5627">
                  <c:v>0.40200000000000041</c:v>
                </c:pt>
                <c:pt idx="5628">
                  <c:v>0.40200000000000041</c:v>
                </c:pt>
                <c:pt idx="5629">
                  <c:v>0.40200000000000041</c:v>
                </c:pt>
                <c:pt idx="5630">
                  <c:v>0.40100000000000097</c:v>
                </c:pt>
                <c:pt idx="5631">
                  <c:v>0.40100000000000097</c:v>
                </c:pt>
                <c:pt idx="5632">
                  <c:v>0.40200000000000041</c:v>
                </c:pt>
                <c:pt idx="5633">
                  <c:v>0.40100000000000097</c:v>
                </c:pt>
                <c:pt idx="5634">
                  <c:v>0.40100000000000097</c:v>
                </c:pt>
                <c:pt idx="5635">
                  <c:v>0.40100000000000097</c:v>
                </c:pt>
                <c:pt idx="5636">
                  <c:v>0.40200000000000041</c:v>
                </c:pt>
                <c:pt idx="5637">
                  <c:v>0.40100000000000097</c:v>
                </c:pt>
                <c:pt idx="5638">
                  <c:v>0.40100000000000097</c:v>
                </c:pt>
                <c:pt idx="5639">
                  <c:v>0.40200000000000041</c:v>
                </c:pt>
                <c:pt idx="5640">
                  <c:v>0.40100000000000097</c:v>
                </c:pt>
                <c:pt idx="5641">
                  <c:v>0.40100000000000097</c:v>
                </c:pt>
                <c:pt idx="5642">
                  <c:v>0.40100000000000097</c:v>
                </c:pt>
                <c:pt idx="5643">
                  <c:v>0.40100000000000097</c:v>
                </c:pt>
                <c:pt idx="5644">
                  <c:v>0.40100000000000097</c:v>
                </c:pt>
                <c:pt idx="5645">
                  <c:v>0.40100000000000097</c:v>
                </c:pt>
                <c:pt idx="5646">
                  <c:v>0.40299999999999986</c:v>
                </c:pt>
                <c:pt idx="5647">
                  <c:v>0.40100000000000097</c:v>
                </c:pt>
                <c:pt idx="5648">
                  <c:v>0.40100000000000097</c:v>
                </c:pt>
                <c:pt idx="5649">
                  <c:v>0.40100000000000097</c:v>
                </c:pt>
                <c:pt idx="5650">
                  <c:v>0.39999999999999974</c:v>
                </c:pt>
                <c:pt idx="5651">
                  <c:v>0.40100000000000097</c:v>
                </c:pt>
                <c:pt idx="5652">
                  <c:v>0.40100000000000097</c:v>
                </c:pt>
                <c:pt idx="5653">
                  <c:v>0.40100000000000097</c:v>
                </c:pt>
                <c:pt idx="5654">
                  <c:v>0.40100000000000097</c:v>
                </c:pt>
                <c:pt idx="5655">
                  <c:v>0.39999999999999974</c:v>
                </c:pt>
                <c:pt idx="5656">
                  <c:v>0.39999999999999974</c:v>
                </c:pt>
                <c:pt idx="5657">
                  <c:v>0.40100000000000097</c:v>
                </c:pt>
                <c:pt idx="5658">
                  <c:v>0.40100000000000097</c:v>
                </c:pt>
                <c:pt idx="5659">
                  <c:v>0.39999999999999974</c:v>
                </c:pt>
                <c:pt idx="5660">
                  <c:v>0.40100000000000097</c:v>
                </c:pt>
                <c:pt idx="5661">
                  <c:v>0.39999999999999974</c:v>
                </c:pt>
                <c:pt idx="5662">
                  <c:v>0.40100000000000097</c:v>
                </c:pt>
                <c:pt idx="5663">
                  <c:v>0.39999999999999974</c:v>
                </c:pt>
                <c:pt idx="5664">
                  <c:v>0.3990000000000003</c:v>
                </c:pt>
                <c:pt idx="5665">
                  <c:v>0.39999999999999974</c:v>
                </c:pt>
                <c:pt idx="5666">
                  <c:v>0.39999999999999974</c:v>
                </c:pt>
                <c:pt idx="5667">
                  <c:v>0.39999999999999974</c:v>
                </c:pt>
                <c:pt idx="5668">
                  <c:v>0.39999999999999974</c:v>
                </c:pt>
                <c:pt idx="5669">
                  <c:v>0.40100000000000097</c:v>
                </c:pt>
                <c:pt idx="5670">
                  <c:v>0.39999999999999974</c:v>
                </c:pt>
                <c:pt idx="5671">
                  <c:v>0.39999999999999974</c:v>
                </c:pt>
                <c:pt idx="5672">
                  <c:v>0.39999999999999974</c:v>
                </c:pt>
                <c:pt idx="5673">
                  <c:v>0.39999999999999974</c:v>
                </c:pt>
                <c:pt idx="5674">
                  <c:v>0.3990000000000003</c:v>
                </c:pt>
                <c:pt idx="5675">
                  <c:v>0.39999999999999974</c:v>
                </c:pt>
                <c:pt idx="5676">
                  <c:v>0.3990000000000003</c:v>
                </c:pt>
                <c:pt idx="5677">
                  <c:v>0.3990000000000003</c:v>
                </c:pt>
                <c:pt idx="5678">
                  <c:v>0.39999999999999974</c:v>
                </c:pt>
                <c:pt idx="5679">
                  <c:v>0.3990000000000003</c:v>
                </c:pt>
                <c:pt idx="5680">
                  <c:v>0.3990000000000003</c:v>
                </c:pt>
                <c:pt idx="5681">
                  <c:v>0.40100000000000097</c:v>
                </c:pt>
                <c:pt idx="5682">
                  <c:v>0.3990000000000003</c:v>
                </c:pt>
                <c:pt idx="5683">
                  <c:v>0.39999999999999974</c:v>
                </c:pt>
                <c:pt idx="5684">
                  <c:v>0.3990000000000003</c:v>
                </c:pt>
                <c:pt idx="5685">
                  <c:v>0.39999999999999974</c:v>
                </c:pt>
                <c:pt idx="5686">
                  <c:v>0.39999999999999974</c:v>
                </c:pt>
                <c:pt idx="5687">
                  <c:v>0.3990000000000003</c:v>
                </c:pt>
                <c:pt idx="5688">
                  <c:v>0.40100000000000097</c:v>
                </c:pt>
                <c:pt idx="5689">
                  <c:v>0.39999999999999974</c:v>
                </c:pt>
                <c:pt idx="5690">
                  <c:v>0.3990000000000003</c:v>
                </c:pt>
                <c:pt idx="5691">
                  <c:v>0.39999999999999974</c:v>
                </c:pt>
                <c:pt idx="5692">
                  <c:v>0.3990000000000003</c:v>
                </c:pt>
                <c:pt idx="5693">
                  <c:v>0.3990000000000003</c:v>
                </c:pt>
                <c:pt idx="5694">
                  <c:v>0.39999999999999974</c:v>
                </c:pt>
                <c:pt idx="5695">
                  <c:v>0.3990000000000003</c:v>
                </c:pt>
                <c:pt idx="5696">
                  <c:v>0.39800000000000085</c:v>
                </c:pt>
                <c:pt idx="5697">
                  <c:v>0.3990000000000003</c:v>
                </c:pt>
                <c:pt idx="5698">
                  <c:v>0.39999999999999974</c:v>
                </c:pt>
                <c:pt idx="5699">
                  <c:v>0.3990000000000003</c:v>
                </c:pt>
                <c:pt idx="5700">
                  <c:v>0.3990000000000003</c:v>
                </c:pt>
                <c:pt idx="5701">
                  <c:v>0.39999999999999974</c:v>
                </c:pt>
                <c:pt idx="5702">
                  <c:v>0.3990000000000003</c:v>
                </c:pt>
                <c:pt idx="5703">
                  <c:v>0.3990000000000003</c:v>
                </c:pt>
                <c:pt idx="5704">
                  <c:v>0.39999999999999974</c:v>
                </c:pt>
                <c:pt idx="5705">
                  <c:v>0.3990000000000003</c:v>
                </c:pt>
                <c:pt idx="5706">
                  <c:v>0.39999999999999974</c:v>
                </c:pt>
                <c:pt idx="5707">
                  <c:v>0.39999999999999974</c:v>
                </c:pt>
                <c:pt idx="5708">
                  <c:v>0.39800000000000085</c:v>
                </c:pt>
                <c:pt idx="5709">
                  <c:v>0.39999999999999974</c:v>
                </c:pt>
                <c:pt idx="5710">
                  <c:v>0.3990000000000003</c:v>
                </c:pt>
                <c:pt idx="5711">
                  <c:v>0.3990000000000003</c:v>
                </c:pt>
                <c:pt idx="5712">
                  <c:v>0.3990000000000003</c:v>
                </c:pt>
                <c:pt idx="5713">
                  <c:v>0.39999999999999974</c:v>
                </c:pt>
                <c:pt idx="5714">
                  <c:v>0.3990000000000003</c:v>
                </c:pt>
                <c:pt idx="5715">
                  <c:v>0.3990000000000003</c:v>
                </c:pt>
                <c:pt idx="5716">
                  <c:v>0.3990000000000003</c:v>
                </c:pt>
                <c:pt idx="5717">
                  <c:v>0.39800000000000085</c:v>
                </c:pt>
                <c:pt idx="5718">
                  <c:v>0.3990000000000003</c:v>
                </c:pt>
                <c:pt idx="5719">
                  <c:v>0.3990000000000003</c:v>
                </c:pt>
                <c:pt idx="5720">
                  <c:v>0.3990000000000003</c:v>
                </c:pt>
                <c:pt idx="5721">
                  <c:v>0.39800000000000085</c:v>
                </c:pt>
                <c:pt idx="5722">
                  <c:v>0.3990000000000003</c:v>
                </c:pt>
                <c:pt idx="5723">
                  <c:v>0.3990000000000003</c:v>
                </c:pt>
                <c:pt idx="5724">
                  <c:v>0.39800000000000085</c:v>
                </c:pt>
                <c:pt idx="5725">
                  <c:v>0.39800000000000085</c:v>
                </c:pt>
                <c:pt idx="5726">
                  <c:v>0.39800000000000085</c:v>
                </c:pt>
                <c:pt idx="5727">
                  <c:v>0.39800000000000085</c:v>
                </c:pt>
                <c:pt idx="5728">
                  <c:v>0.3990000000000003</c:v>
                </c:pt>
                <c:pt idx="5729">
                  <c:v>0.39699999999999963</c:v>
                </c:pt>
                <c:pt idx="5730">
                  <c:v>0.3990000000000003</c:v>
                </c:pt>
                <c:pt idx="5731">
                  <c:v>0.39699999999999963</c:v>
                </c:pt>
                <c:pt idx="5732">
                  <c:v>0.39800000000000085</c:v>
                </c:pt>
                <c:pt idx="5733">
                  <c:v>0.39699999999999963</c:v>
                </c:pt>
                <c:pt idx="5734">
                  <c:v>0.39800000000000085</c:v>
                </c:pt>
                <c:pt idx="5735">
                  <c:v>0.39800000000000085</c:v>
                </c:pt>
                <c:pt idx="5736">
                  <c:v>0.39699999999999963</c:v>
                </c:pt>
                <c:pt idx="5737">
                  <c:v>0.39800000000000085</c:v>
                </c:pt>
                <c:pt idx="5738">
                  <c:v>0.39800000000000085</c:v>
                </c:pt>
                <c:pt idx="5739">
                  <c:v>0.39800000000000085</c:v>
                </c:pt>
                <c:pt idx="5740">
                  <c:v>0.39699999999999963</c:v>
                </c:pt>
                <c:pt idx="5741">
                  <c:v>0.39699999999999963</c:v>
                </c:pt>
                <c:pt idx="5742">
                  <c:v>0.39699999999999963</c:v>
                </c:pt>
                <c:pt idx="5743">
                  <c:v>0.39800000000000085</c:v>
                </c:pt>
                <c:pt idx="5744">
                  <c:v>0.39699999999999963</c:v>
                </c:pt>
                <c:pt idx="5745">
                  <c:v>0.39600000000000019</c:v>
                </c:pt>
                <c:pt idx="5746">
                  <c:v>0.3990000000000003</c:v>
                </c:pt>
                <c:pt idx="5747">
                  <c:v>0.39699999999999963</c:v>
                </c:pt>
                <c:pt idx="5748">
                  <c:v>0.39600000000000019</c:v>
                </c:pt>
                <c:pt idx="5749">
                  <c:v>0.39800000000000085</c:v>
                </c:pt>
                <c:pt idx="5750">
                  <c:v>0.39699999999999963</c:v>
                </c:pt>
                <c:pt idx="5751">
                  <c:v>0.39800000000000085</c:v>
                </c:pt>
                <c:pt idx="5752">
                  <c:v>0.39699999999999963</c:v>
                </c:pt>
                <c:pt idx="5753">
                  <c:v>0.39800000000000085</c:v>
                </c:pt>
                <c:pt idx="5754">
                  <c:v>0.39699999999999963</c:v>
                </c:pt>
                <c:pt idx="5755">
                  <c:v>0.39699999999999963</c:v>
                </c:pt>
                <c:pt idx="5756">
                  <c:v>0.39699999999999963</c:v>
                </c:pt>
                <c:pt idx="5757">
                  <c:v>0.39800000000000085</c:v>
                </c:pt>
                <c:pt idx="5758">
                  <c:v>0.39600000000000019</c:v>
                </c:pt>
                <c:pt idx="5759">
                  <c:v>0.39699999999999963</c:v>
                </c:pt>
                <c:pt idx="5760">
                  <c:v>0.39699999999999963</c:v>
                </c:pt>
                <c:pt idx="5761">
                  <c:v>0.39600000000000019</c:v>
                </c:pt>
                <c:pt idx="5762">
                  <c:v>0.39600000000000019</c:v>
                </c:pt>
                <c:pt idx="5763">
                  <c:v>0.39600000000000019</c:v>
                </c:pt>
                <c:pt idx="5764">
                  <c:v>0.39500000000000074</c:v>
                </c:pt>
                <c:pt idx="5765">
                  <c:v>0.39699999999999963</c:v>
                </c:pt>
                <c:pt idx="5766">
                  <c:v>0.39699999999999963</c:v>
                </c:pt>
                <c:pt idx="5767">
                  <c:v>0.39600000000000019</c:v>
                </c:pt>
                <c:pt idx="5768">
                  <c:v>0.39600000000000019</c:v>
                </c:pt>
                <c:pt idx="5769">
                  <c:v>0.39699999999999963</c:v>
                </c:pt>
                <c:pt idx="5770">
                  <c:v>0.39600000000000019</c:v>
                </c:pt>
                <c:pt idx="5771">
                  <c:v>0.39600000000000019</c:v>
                </c:pt>
                <c:pt idx="5772">
                  <c:v>0.39500000000000074</c:v>
                </c:pt>
                <c:pt idx="5773">
                  <c:v>0.39600000000000019</c:v>
                </c:pt>
                <c:pt idx="5774">
                  <c:v>0.39600000000000019</c:v>
                </c:pt>
                <c:pt idx="5775">
                  <c:v>0.39600000000000019</c:v>
                </c:pt>
                <c:pt idx="5776">
                  <c:v>0.39500000000000074</c:v>
                </c:pt>
                <c:pt idx="5777">
                  <c:v>0.39600000000000019</c:v>
                </c:pt>
                <c:pt idx="5778">
                  <c:v>0.39500000000000074</c:v>
                </c:pt>
                <c:pt idx="5779">
                  <c:v>0.39399999999999952</c:v>
                </c:pt>
                <c:pt idx="5780">
                  <c:v>0.39600000000000019</c:v>
                </c:pt>
                <c:pt idx="5781">
                  <c:v>0.39500000000000074</c:v>
                </c:pt>
                <c:pt idx="5782">
                  <c:v>0.39600000000000019</c:v>
                </c:pt>
                <c:pt idx="5783">
                  <c:v>0.39600000000000019</c:v>
                </c:pt>
                <c:pt idx="5784">
                  <c:v>0.39600000000000019</c:v>
                </c:pt>
                <c:pt idx="5785">
                  <c:v>0.39600000000000019</c:v>
                </c:pt>
                <c:pt idx="5786">
                  <c:v>0.39500000000000074</c:v>
                </c:pt>
                <c:pt idx="5787">
                  <c:v>0.39500000000000074</c:v>
                </c:pt>
                <c:pt idx="5788">
                  <c:v>0.39500000000000074</c:v>
                </c:pt>
                <c:pt idx="5789">
                  <c:v>0.39600000000000019</c:v>
                </c:pt>
                <c:pt idx="5790">
                  <c:v>0.39399999999999952</c:v>
                </c:pt>
                <c:pt idx="5791">
                  <c:v>0.39399999999999952</c:v>
                </c:pt>
                <c:pt idx="5792">
                  <c:v>0.39500000000000074</c:v>
                </c:pt>
                <c:pt idx="5793">
                  <c:v>0.39399999999999952</c:v>
                </c:pt>
                <c:pt idx="5794">
                  <c:v>0.39200000000000063</c:v>
                </c:pt>
                <c:pt idx="5795">
                  <c:v>0.39500000000000074</c:v>
                </c:pt>
                <c:pt idx="5796">
                  <c:v>0.39300000000000007</c:v>
                </c:pt>
                <c:pt idx="5797">
                  <c:v>0.39399999999999952</c:v>
                </c:pt>
                <c:pt idx="5798">
                  <c:v>0.39500000000000074</c:v>
                </c:pt>
                <c:pt idx="5799">
                  <c:v>0.39399999999999952</c:v>
                </c:pt>
                <c:pt idx="5800">
                  <c:v>0.39500000000000074</c:v>
                </c:pt>
                <c:pt idx="5801">
                  <c:v>0.39399999999999952</c:v>
                </c:pt>
                <c:pt idx="5802">
                  <c:v>0.39300000000000007</c:v>
                </c:pt>
                <c:pt idx="5803">
                  <c:v>0.39399999999999952</c:v>
                </c:pt>
                <c:pt idx="5804">
                  <c:v>0.39399999999999952</c:v>
                </c:pt>
                <c:pt idx="5805">
                  <c:v>0.39399999999999952</c:v>
                </c:pt>
                <c:pt idx="5806">
                  <c:v>0.39399999999999952</c:v>
                </c:pt>
                <c:pt idx="5807">
                  <c:v>0.39300000000000007</c:v>
                </c:pt>
                <c:pt idx="5808">
                  <c:v>0.39399999999999952</c:v>
                </c:pt>
                <c:pt idx="5809">
                  <c:v>0.39300000000000007</c:v>
                </c:pt>
                <c:pt idx="5810">
                  <c:v>0.39399999999999952</c:v>
                </c:pt>
                <c:pt idx="5811">
                  <c:v>0.39399999999999952</c:v>
                </c:pt>
                <c:pt idx="5812">
                  <c:v>0.39399999999999952</c:v>
                </c:pt>
                <c:pt idx="5813">
                  <c:v>0.39300000000000007</c:v>
                </c:pt>
                <c:pt idx="5814">
                  <c:v>0.39399999999999952</c:v>
                </c:pt>
                <c:pt idx="5815">
                  <c:v>0.39399999999999952</c:v>
                </c:pt>
                <c:pt idx="5816">
                  <c:v>0.39399999999999952</c:v>
                </c:pt>
                <c:pt idx="5817">
                  <c:v>0.39300000000000007</c:v>
                </c:pt>
                <c:pt idx="5818">
                  <c:v>0.39300000000000007</c:v>
                </c:pt>
                <c:pt idx="5819">
                  <c:v>0.39200000000000063</c:v>
                </c:pt>
                <c:pt idx="5820">
                  <c:v>0.39300000000000007</c:v>
                </c:pt>
                <c:pt idx="5821">
                  <c:v>0.39399999999999952</c:v>
                </c:pt>
                <c:pt idx="5822">
                  <c:v>0.39399999999999952</c:v>
                </c:pt>
                <c:pt idx="5823">
                  <c:v>0.39399999999999952</c:v>
                </c:pt>
                <c:pt idx="5824">
                  <c:v>0.39399999999999952</c:v>
                </c:pt>
                <c:pt idx="5825">
                  <c:v>0.39300000000000007</c:v>
                </c:pt>
                <c:pt idx="5826">
                  <c:v>0.39399999999999952</c:v>
                </c:pt>
                <c:pt idx="5827">
                  <c:v>0.39300000000000007</c:v>
                </c:pt>
                <c:pt idx="5828">
                  <c:v>0.39300000000000007</c:v>
                </c:pt>
                <c:pt idx="5829">
                  <c:v>0.39300000000000007</c:v>
                </c:pt>
                <c:pt idx="5830">
                  <c:v>0.39200000000000063</c:v>
                </c:pt>
                <c:pt idx="5831">
                  <c:v>0.39200000000000063</c:v>
                </c:pt>
                <c:pt idx="5832">
                  <c:v>0.39300000000000007</c:v>
                </c:pt>
                <c:pt idx="5833">
                  <c:v>0.39300000000000007</c:v>
                </c:pt>
                <c:pt idx="5834">
                  <c:v>0.39200000000000063</c:v>
                </c:pt>
                <c:pt idx="5835">
                  <c:v>0.39200000000000063</c:v>
                </c:pt>
                <c:pt idx="5836">
                  <c:v>0.39399999999999952</c:v>
                </c:pt>
                <c:pt idx="5837">
                  <c:v>0.39300000000000007</c:v>
                </c:pt>
                <c:pt idx="5838">
                  <c:v>0.39200000000000063</c:v>
                </c:pt>
                <c:pt idx="5839">
                  <c:v>0.39200000000000063</c:v>
                </c:pt>
                <c:pt idx="5840">
                  <c:v>0.39300000000000007</c:v>
                </c:pt>
                <c:pt idx="5841">
                  <c:v>0.39100000000000118</c:v>
                </c:pt>
                <c:pt idx="5842">
                  <c:v>0.39200000000000063</c:v>
                </c:pt>
                <c:pt idx="5843">
                  <c:v>0.39300000000000007</c:v>
                </c:pt>
                <c:pt idx="5844">
                  <c:v>0.39100000000000118</c:v>
                </c:pt>
                <c:pt idx="5845">
                  <c:v>0.39100000000000118</c:v>
                </c:pt>
                <c:pt idx="5846">
                  <c:v>0.39100000000000118</c:v>
                </c:pt>
                <c:pt idx="5847">
                  <c:v>0.39100000000000118</c:v>
                </c:pt>
                <c:pt idx="5848">
                  <c:v>0.39200000000000063</c:v>
                </c:pt>
                <c:pt idx="5849">
                  <c:v>0.39200000000000063</c:v>
                </c:pt>
                <c:pt idx="5850">
                  <c:v>0.39100000000000118</c:v>
                </c:pt>
                <c:pt idx="5851">
                  <c:v>0.38999999999999996</c:v>
                </c:pt>
                <c:pt idx="5852">
                  <c:v>0.39200000000000063</c:v>
                </c:pt>
                <c:pt idx="5853">
                  <c:v>0.39100000000000118</c:v>
                </c:pt>
                <c:pt idx="5854">
                  <c:v>0.39200000000000063</c:v>
                </c:pt>
                <c:pt idx="5855">
                  <c:v>0.39100000000000118</c:v>
                </c:pt>
                <c:pt idx="5856">
                  <c:v>0.39100000000000118</c:v>
                </c:pt>
                <c:pt idx="5857">
                  <c:v>0.39200000000000063</c:v>
                </c:pt>
                <c:pt idx="5858">
                  <c:v>0.39100000000000118</c:v>
                </c:pt>
                <c:pt idx="5859">
                  <c:v>0.39100000000000118</c:v>
                </c:pt>
                <c:pt idx="5860">
                  <c:v>0.39200000000000063</c:v>
                </c:pt>
                <c:pt idx="5861">
                  <c:v>0.39100000000000118</c:v>
                </c:pt>
                <c:pt idx="5862">
                  <c:v>0.39100000000000118</c:v>
                </c:pt>
                <c:pt idx="5863">
                  <c:v>0.39100000000000118</c:v>
                </c:pt>
                <c:pt idx="5864">
                  <c:v>0.38900000000000051</c:v>
                </c:pt>
                <c:pt idx="5865">
                  <c:v>0.39100000000000118</c:v>
                </c:pt>
                <c:pt idx="5866">
                  <c:v>0.38999999999999996</c:v>
                </c:pt>
                <c:pt idx="5867">
                  <c:v>0.38999999999999996</c:v>
                </c:pt>
                <c:pt idx="5868">
                  <c:v>0.38999999999999996</c:v>
                </c:pt>
                <c:pt idx="5869">
                  <c:v>0.39100000000000118</c:v>
                </c:pt>
                <c:pt idx="5870">
                  <c:v>0.38999999999999996</c:v>
                </c:pt>
                <c:pt idx="5871">
                  <c:v>0.38999999999999996</c:v>
                </c:pt>
                <c:pt idx="5872">
                  <c:v>0.38999999999999996</c:v>
                </c:pt>
                <c:pt idx="5873">
                  <c:v>0.38999999999999996</c:v>
                </c:pt>
                <c:pt idx="5874">
                  <c:v>0.38999999999999996</c:v>
                </c:pt>
                <c:pt idx="5875">
                  <c:v>0.39100000000000118</c:v>
                </c:pt>
                <c:pt idx="5876">
                  <c:v>0.39100000000000118</c:v>
                </c:pt>
                <c:pt idx="5877">
                  <c:v>0.39100000000000118</c:v>
                </c:pt>
                <c:pt idx="5878">
                  <c:v>0.39100000000000118</c:v>
                </c:pt>
                <c:pt idx="5879">
                  <c:v>0.38999999999999996</c:v>
                </c:pt>
                <c:pt idx="5880">
                  <c:v>0.38999999999999996</c:v>
                </c:pt>
                <c:pt idx="5881">
                  <c:v>0.38999999999999996</c:v>
                </c:pt>
                <c:pt idx="5882">
                  <c:v>0.38999999999999996</c:v>
                </c:pt>
                <c:pt idx="5883">
                  <c:v>0.38999999999999996</c:v>
                </c:pt>
                <c:pt idx="5884">
                  <c:v>0.38999999999999996</c:v>
                </c:pt>
                <c:pt idx="5885">
                  <c:v>0.38900000000000051</c:v>
                </c:pt>
                <c:pt idx="5886">
                  <c:v>0.38999999999999996</c:v>
                </c:pt>
                <c:pt idx="5887">
                  <c:v>0.38900000000000051</c:v>
                </c:pt>
                <c:pt idx="5888">
                  <c:v>0.38999999999999996</c:v>
                </c:pt>
                <c:pt idx="5889">
                  <c:v>0.38999999999999996</c:v>
                </c:pt>
                <c:pt idx="5890">
                  <c:v>0.38999999999999996</c:v>
                </c:pt>
                <c:pt idx="5891">
                  <c:v>0.38999999999999996</c:v>
                </c:pt>
                <c:pt idx="5892">
                  <c:v>0.38999999999999996</c:v>
                </c:pt>
                <c:pt idx="5893">
                  <c:v>0.38800000000000107</c:v>
                </c:pt>
                <c:pt idx="5894">
                  <c:v>0.38999999999999996</c:v>
                </c:pt>
                <c:pt idx="5895">
                  <c:v>0.38999999999999996</c:v>
                </c:pt>
                <c:pt idx="5896">
                  <c:v>0.38999999999999996</c:v>
                </c:pt>
                <c:pt idx="5897">
                  <c:v>0.38900000000000051</c:v>
                </c:pt>
                <c:pt idx="5898">
                  <c:v>0.38999999999999996</c:v>
                </c:pt>
                <c:pt idx="5899">
                  <c:v>0.38999999999999996</c:v>
                </c:pt>
                <c:pt idx="5900">
                  <c:v>0.38999999999999996</c:v>
                </c:pt>
                <c:pt idx="5901">
                  <c:v>0.38900000000000051</c:v>
                </c:pt>
                <c:pt idx="5902">
                  <c:v>0.38900000000000051</c:v>
                </c:pt>
                <c:pt idx="5903">
                  <c:v>0.38900000000000051</c:v>
                </c:pt>
                <c:pt idx="5904">
                  <c:v>0.38900000000000051</c:v>
                </c:pt>
                <c:pt idx="5905">
                  <c:v>0.38900000000000051</c:v>
                </c:pt>
                <c:pt idx="5906">
                  <c:v>0.38999999999999996</c:v>
                </c:pt>
                <c:pt idx="5907">
                  <c:v>0.38900000000000051</c:v>
                </c:pt>
                <c:pt idx="5908">
                  <c:v>0.38900000000000051</c:v>
                </c:pt>
                <c:pt idx="5909">
                  <c:v>0.38900000000000051</c:v>
                </c:pt>
                <c:pt idx="5910">
                  <c:v>0.38999999999999996</c:v>
                </c:pt>
                <c:pt idx="5911">
                  <c:v>0.38900000000000051</c:v>
                </c:pt>
                <c:pt idx="5912">
                  <c:v>0.38900000000000051</c:v>
                </c:pt>
                <c:pt idx="5913">
                  <c:v>0.38900000000000051</c:v>
                </c:pt>
                <c:pt idx="5914">
                  <c:v>0.38800000000000107</c:v>
                </c:pt>
                <c:pt idx="5915">
                  <c:v>0.38900000000000051</c:v>
                </c:pt>
                <c:pt idx="5916">
                  <c:v>0.38800000000000107</c:v>
                </c:pt>
                <c:pt idx="5917">
                  <c:v>0.38900000000000051</c:v>
                </c:pt>
                <c:pt idx="5918">
                  <c:v>0.38900000000000051</c:v>
                </c:pt>
                <c:pt idx="5919">
                  <c:v>0.38900000000000051</c:v>
                </c:pt>
                <c:pt idx="5920">
                  <c:v>0.38900000000000051</c:v>
                </c:pt>
                <c:pt idx="5921">
                  <c:v>0.38800000000000107</c:v>
                </c:pt>
                <c:pt idx="5922">
                  <c:v>0.38800000000000107</c:v>
                </c:pt>
                <c:pt idx="5923">
                  <c:v>0.38800000000000107</c:v>
                </c:pt>
                <c:pt idx="5924">
                  <c:v>0.38800000000000107</c:v>
                </c:pt>
                <c:pt idx="5925">
                  <c:v>0.38800000000000107</c:v>
                </c:pt>
                <c:pt idx="5926">
                  <c:v>0.38800000000000107</c:v>
                </c:pt>
                <c:pt idx="5927">
                  <c:v>0.38800000000000107</c:v>
                </c:pt>
                <c:pt idx="5928">
                  <c:v>0.38800000000000107</c:v>
                </c:pt>
                <c:pt idx="5929">
                  <c:v>0.38699999999999984</c:v>
                </c:pt>
                <c:pt idx="5930">
                  <c:v>0.38800000000000107</c:v>
                </c:pt>
                <c:pt idx="5931">
                  <c:v>0.38800000000000107</c:v>
                </c:pt>
                <c:pt idx="5932">
                  <c:v>0.38800000000000107</c:v>
                </c:pt>
                <c:pt idx="5933">
                  <c:v>0.38699999999999984</c:v>
                </c:pt>
                <c:pt idx="5934">
                  <c:v>0.38800000000000107</c:v>
                </c:pt>
                <c:pt idx="5935">
                  <c:v>0.38800000000000107</c:v>
                </c:pt>
                <c:pt idx="5936">
                  <c:v>0.38800000000000107</c:v>
                </c:pt>
                <c:pt idx="5937">
                  <c:v>0.38900000000000051</c:v>
                </c:pt>
                <c:pt idx="5938">
                  <c:v>0.38500000000000095</c:v>
                </c:pt>
                <c:pt idx="5939">
                  <c:v>0.38699999999999984</c:v>
                </c:pt>
                <c:pt idx="5940">
                  <c:v>0.38800000000000107</c:v>
                </c:pt>
                <c:pt idx="5941">
                  <c:v>0.38800000000000107</c:v>
                </c:pt>
                <c:pt idx="5942">
                  <c:v>0.38699999999999984</c:v>
                </c:pt>
                <c:pt idx="5943">
                  <c:v>0.38800000000000107</c:v>
                </c:pt>
                <c:pt idx="5944">
                  <c:v>0.38399999999999973</c:v>
                </c:pt>
                <c:pt idx="5945">
                  <c:v>0.38699999999999984</c:v>
                </c:pt>
                <c:pt idx="5946">
                  <c:v>0.38800000000000107</c:v>
                </c:pt>
                <c:pt idx="5947">
                  <c:v>0.38800000000000107</c:v>
                </c:pt>
                <c:pt idx="5948">
                  <c:v>0.38699999999999984</c:v>
                </c:pt>
                <c:pt idx="5949">
                  <c:v>0.38699999999999984</c:v>
                </c:pt>
                <c:pt idx="5950">
                  <c:v>0.38699999999999984</c:v>
                </c:pt>
                <c:pt idx="5951">
                  <c:v>0.38699999999999984</c:v>
                </c:pt>
                <c:pt idx="5952">
                  <c:v>0.3860000000000004</c:v>
                </c:pt>
                <c:pt idx="5953">
                  <c:v>0.38800000000000107</c:v>
                </c:pt>
                <c:pt idx="5954">
                  <c:v>0.3860000000000004</c:v>
                </c:pt>
                <c:pt idx="5955">
                  <c:v>0.3860000000000004</c:v>
                </c:pt>
                <c:pt idx="5956">
                  <c:v>0.38699999999999984</c:v>
                </c:pt>
                <c:pt idx="5957">
                  <c:v>0.38699999999999984</c:v>
                </c:pt>
                <c:pt idx="5958">
                  <c:v>0.3860000000000004</c:v>
                </c:pt>
                <c:pt idx="5959">
                  <c:v>0.3860000000000004</c:v>
                </c:pt>
                <c:pt idx="5960">
                  <c:v>0.38800000000000107</c:v>
                </c:pt>
                <c:pt idx="5961">
                  <c:v>0.38800000000000107</c:v>
                </c:pt>
                <c:pt idx="5962">
                  <c:v>0.38699999999999984</c:v>
                </c:pt>
                <c:pt idx="5963">
                  <c:v>0.38699999999999984</c:v>
                </c:pt>
                <c:pt idx="5964">
                  <c:v>0.38699999999999984</c:v>
                </c:pt>
                <c:pt idx="5965">
                  <c:v>0.3860000000000004</c:v>
                </c:pt>
                <c:pt idx="5966">
                  <c:v>0.38500000000000095</c:v>
                </c:pt>
                <c:pt idx="5967">
                  <c:v>0.3860000000000004</c:v>
                </c:pt>
                <c:pt idx="5968">
                  <c:v>0.38699999999999984</c:v>
                </c:pt>
                <c:pt idx="5969">
                  <c:v>0.38699999999999984</c:v>
                </c:pt>
                <c:pt idx="5970">
                  <c:v>0.38500000000000095</c:v>
                </c:pt>
                <c:pt idx="5971">
                  <c:v>0.3860000000000004</c:v>
                </c:pt>
                <c:pt idx="5972">
                  <c:v>0.3860000000000004</c:v>
                </c:pt>
                <c:pt idx="5973">
                  <c:v>0.38699999999999984</c:v>
                </c:pt>
                <c:pt idx="5974">
                  <c:v>0.3860000000000004</c:v>
                </c:pt>
                <c:pt idx="5975">
                  <c:v>0.3860000000000004</c:v>
                </c:pt>
                <c:pt idx="5976">
                  <c:v>0.38500000000000095</c:v>
                </c:pt>
                <c:pt idx="5977">
                  <c:v>0.3860000000000004</c:v>
                </c:pt>
                <c:pt idx="5978">
                  <c:v>0.3860000000000004</c:v>
                </c:pt>
                <c:pt idx="5979">
                  <c:v>0.38500000000000095</c:v>
                </c:pt>
                <c:pt idx="5980">
                  <c:v>0.38500000000000095</c:v>
                </c:pt>
                <c:pt idx="5981">
                  <c:v>0.38500000000000095</c:v>
                </c:pt>
                <c:pt idx="5982">
                  <c:v>0.38500000000000095</c:v>
                </c:pt>
                <c:pt idx="5983">
                  <c:v>0.38500000000000095</c:v>
                </c:pt>
                <c:pt idx="5984">
                  <c:v>0.38500000000000095</c:v>
                </c:pt>
                <c:pt idx="5985">
                  <c:v>0.38500000000000095</c:v>
                </c:pt>
                <c:pt idx="5986">
                  <c:v>0.38500000000000095</c:v>
                </c:pt>
                <c:pt idx="5987">
                  <c:v>0.38500000000000095</c:v>
                </c:pt>
                <c:pt idx="5988">
                  <c:v>0.38399999999999973</c:v>
                </c:pt>
                <c:pt idx="5989">
                  <c:v>0.38500000000000095</c:v>
                </c:pt>
                <c:pt idx="5990">
                  <c:v>0.38399999999999973</c:v>
                </c:pt>
                <c:pt idx="5991">
                  <c:v>0.38399999999999973</c:v>
                </c:pt>
                <c:pt idx="5992">
                  <c:v>0.38200000000000084</c:v>
                </c:pt>
                <c:pt idx="5993">
                  <c:v>0.38500000000000095</c:v>
                </c:pt>
                <c:pt idx="5994">
                  <c:v>0.3860000000000004</c:v>
                </c:pt>
                <c:pt idx="5995">
                  <c:v>0.38399999999999973</c:v>
                </c:pt>
                <c:pt idx="5996">
                  <c:v>0.38399999999999973</c:v>
                </c:pt>
                <c:pt idx="5997">
                  <c:v>0.38399999999999973</c:v>
                </c:pt>
                <c:pt idx="5998">
                  <c:v>0.38399999999999973</c:v>
                </c:pt>
                <c:pt idx="5999">
                  <c:v>0.38399999999999973</c:v>
                </c:pt>
                <c:pt idx="6000">
                  <c:v>0.38300000000000028</c:v>
                </c:pt>
                <c:pt idx="6001">
                  <c:v>0.38399999999999973</c:v>
                </c:pt>
                <c:pt idx="6002">
                  <c:v>0.38300000000000028</c:v>
                </c:pt>
                <c:pt idx="6003">
                  <c:v>0.38300000000000028</c:v>
                </c:pt>
                <c:pt idx="6004">
                  <c:v>0.38300000000000028</c:v>
                </c:pt>
                <c:pt idx="6005">
                  <c:v>0.38399999999999973</c:v>
                </c:pt>
                <c:pt idx="6006">
                  <c:v>0.38399999999999973</c:v>
                </c:pt>
                <c:pt idx="6007">
                  <c:v>0.38300000000000028</c:v>
                </c:pt>
                <c:pt idx="6008">
                  <c:v>0.38399999999999973</c:v>
                </c:pt>
                <c:pt idx="6009">
                  <c:v>0.38300000000000028</c:v>
                </c:pt>
                <c:pt idx="6010">
                  <c:v>0.38399999999999973</c:v>
                </c:pt>
                <c:pt idx="6011">
                  <c:v>0.38399999999999973</c:v>
                </c:pt>
                <c:pt idx="6012">
                  <c:v>0.38300000000000028</c:v>
                </c:pt>
                <c:pt idx="6013">
                  <c:v>0.38300000000000028</c:v>
                </c:pt>
                <c:pt idx="6014">
                  <c:v>0.38300000000000028</c:v>
                </c:pt>
                <c:pt idx="6015">
                  <c:v>0.38200000000000084</c:v>
                </c:pt>
                <c:pt idx="6016">
                  <c:v>0.38200000000000084</c:v>
                </c:pt>
                <c:pt idx="6017">
                  <c:v>0.38300000000000028</c:v>
                </c:pt>
                <c:pt idx="6018">
                  <c:v>0.38399999999999973</c:v>
                </c:pt>
                <c:pt idx="6019">
                  <c:v>0.38300000000000028</c:v>
                </c:pt>
                <c:pt idx="6020">
                  <c:v>0.38300000000000028</c:v>
                </c:pt>
                <c:pt idx="6021">
                  <c:v>0.38200000000000084</c:v>
                </c:pt>
                <c:pt idx="6022">
                  <c:v>0.38300000000000028</c:v>
                </c:pt>
                <c:pt idx="6023">
                  <c:v>0.38200000000000084</c:v>
                </c:pt>
                <c:pt idx="6024">
                  <c:v>0.38300000000000028</c:v>
                </c:pt>
                <c:pt idx="6025">
                  <c:v>0.38300000000000028</c:v>
                </c:pt>
                <c:pt idx="6026">
                  <c:v>0.38200000000000084</c:v>
                </c:pt>
                <c:pt idx="6027">
                  <c:v>0.38200000000000084</c:v>
                </c:pt>
                <c:pt idx="6028">
                  <c:v>0.38399999999999973</c:v>
                </c:pt>
                <c:pt idx="6029">
                  <c:v>0.38200000000000084</c:v>
                </c:pt>
                <c:pt idx="6030">
                  <c:v>0.38200000000000084</c:v>
                </c:pt>
                <c:pt idx="6031">
                  <c:v>0.38200000000000084</c:v>
                </c:pt>
                <c:pt idx="6032">
                  <c:v>0.38200000000000084</c:v>
                </c:pt>
                <c:pt idx="6033">
                  <c:v>0.38300000000000028</c:v>
                </c:pt>
                <c:pt idx="6034">
                  <c:v>0.38099999999999962</c:v>
                </c:pt>
                <c:pt idx="6035">
                  <c:v>0.38099999999999962</c:v>
                </c:pt>
                <c:pt idx="6036">
                  <c:v>0.38200000000000084</c:v>
                </c:pt>
                <c:pt idx="6037">
                  <c:v>0.38099999999999962</c:v>
                </c:pt>
                <c:pt idx="6038">
                  <c:v>0.38200000000000084</c:v>
                </c:pt>
                <c:pt idx="6039">
                  <c:v>0.38200000000000084</c:v>
                </c:pt>
                <c:pt idx="6040">
                  <c:v>0.38200000000000084</c:v>
                </c:pt>
                <c:pt idx="6041">
                  <c:v>0.38200000000000084</c:v>
                </c:pt>
                <c:pt idx="6042">
                  <c:v>0.38200000000000084</c:v>
                </c:pt>
                <c:pt idx="6043">
                  <c:v>0.38200000000000084</c:v>
                </c:pt>
                <c:pt idx="6044">
                  <c:v>0.38099999999999962</c:v>
                </c:pt>
                <c:pt idx="6045">
                  <c:v>0.38200000000000084</c:v>
                </c:pt>
                <c:pt idx="6046">
                  <c:v>0.38099999999999962</c:v>
                </c:pt>
                <c:pt idx="6047">
                  <c:v>0.38099999999999962</c:v>
                </c:pt>
                <c:pt idx="6048">
                  <c:v>0.38200000000000084</c:v>
                </c:pt>
                <c:pt idx="6049">
                  <c:v>0.38099999999999962</c:v>
                </c:pt>
                <c:pt idx="6050">
                  <c:v>0.38099999999999962</c:v>
                </c:pt>
                <c:pt idx="6051">
                  <c:v>0.38000000000000017</c:v>
                </c:pt>
                <c:pt idx="6052">
                  <c:v>0.38000000000000017</c:v>
                </c:pt>
                <c:pt idx="6053">
                  <c:v>0.38099999999999962</c:v>
                </c:pt>
                <c:pt idx="6054">
                  <c:v>0.38099999999999962</c:v>
                </c:pt>
                <c:pt idx="6055">
                  <c:v>0.38099999999999962</c:v>
                </c:pt>
                <c:pt idx="6056">
                  <c:v>0.38099999999999962</c:v>
                </c:pt>
                <c:pt idx="6057">
                  <c:v>0.38000000000000017</c:v>
                </c:pt>
                <c:pt idx="6058">
                  <c:v>0.38200000000000084</c:v>
                </c:pt>
                <c:pt idx="6059">
                  <c:v>0.38000000000000017</c:v>
                </c:pt>
                <c:pt idx="6060">
                  <c:v>0.38099999999999962</c:v>
                </c:pt>
                <c:pt idx="6061">
                  <c:v>0.38099999999999962</c:v>
                </c:pt>
                <c:pt idx="6062">
                  <c:v>0.38099999999999962</c:v>
                </c:pt>
                <c:pt idx="6063">
                  <c:v>0.38099999999999962</c:v>
                </c:pt>
                <c:pt idx="6064">
                  <c:v>0.38099999999999962</c:v>
                </c:pt>
                <c:pt idx="6065">
                  <c:v>0.38200000000000084</c:v>
                </c:pt>
                <c:pt idx="6066">
                  <c:v>0.38099999999999962</c:v>
                </c:pt>
                <c:pt idx="6067">
                  <c:v>0.38099999999999962</c:v>
                </c:pt>
                <c:pt idx="6068">
                  <c:v>0.38099999999999962</c:v>
                </c:pt>
                <c:pt idx="6069">
                  <c:v>0.38000000000000017</c:v>
                </c:pt>
                <c:pt idx="6070">
                  <c:v>0.38000000000000017</c:v>
                </c:pt>
                <c:pt idx="6071">
                  <c:v>0.38000000000000017</c:v>
                </c:pt>
                <c:pt idx="6072">
                  <c:v>0.38000000000000017</c:v>
                </c:pt>
                <c:pt idx="6073">
                  <c:v>0.38000000000000017</c:v>
                </c:pt>
                <c:pt idx="6074">
                  <c:v>0.38000000000000017</c:v>
                </c:pt>
                <c:pt idx="6075">
                  <c:v>0.38000000000000017</c:v>
                </c:pt>
                <c:pt idx="6076">
                  <c:v>0.38000000000000017</c:v>
                </c:pt>
                <c:pt idx="6077">
                  <c:v>0.38000000000000017</c:v>
                </c:pt>
                <c:pt idx="6078">
                  <c:v>0.37900000000000073</c:v>
                </c:pt>
                <c:pt idx="6079">
                  <c:v>0.37900000000000073</c:v>
                </c:pt>
                <c:pt idx="6080">
                  <c:v>0.37900000000000073</c:v>
                </c:pt>
                <c:pt idx="6081">
                  <c:v>0.38000000000000017</c:v>
                </c:pt>
                <c:pt idx="6082">
                  <c:v>0.38000000000000017</c:v>
                </c:pt>
                <c:pt idx="6083">
                  <c:v>0.37900000000000073</c:v>
                </c:pt>
                <c:pt idx="6084">
                  <c:v>0.38000000000000017</c:v>
                </c:pt>
                <c:pt idx="6085">
                  <c:v>0.38000000000000017</c:v>
                </c:pt>
                <c:pt idx="6086">
                  <c:v>0.38000000000000017</c:v>
                </c:pt>
                <c:pt idx="6087">
                  <c:v>0.38000000000000017</c:v>
                </c:pt>
                <c:pt idx="6088">
                  <c:v>0.37900000000000073</c:v>
                </c:pt>
                <c:pt idx="6089">
                  <c:v>0.37900000000000073</c:v>
                </c:pt>
                <c:pt idx="6090">
                  <c:v>0.37900000000000073</c:v>
                </c:pt>
                <c:pt idx="6091">
                  <c:v>0.37900000000000073</c:v>
                </c:pt>
                <c:pt idx="6092">
                  <c:v>0.38000000000000017</c:v>
                </c:pt>
                <c:pt idx="6093">
                  <c:v>0.37900000000000073</c:v>
                </c:pt>
                <c:pt idx="6094">
                  <c:v>0.38000000000000017</c:v>
                </c:pt>
                <c:pt idx="6095">
                  <c:v>0.38000000000000017</c:v>
                </c:pt>
                <c:pt idx="6096">
                  <c:v>0.37900000000000073</c:v>
                </c:pt>
                <c:pt idx="6097">
                  <c:v>0.38099999999999962</c:v>
                </c:pt>
                <c:pt idx="6098">
                  <c:v>0.38000000000000017</c:v>
                </c:pt>
                <c:pt idx="6099">
                  <c:v>0.37900000000000073</c:v>
                </c:pt>
                <c:pt idx="6100">
                  <c:v>0.38000000000000017</c:v>
                </c:pt>
                <c:pt idx="6101">
                  <c:v>0.38000000000000017</c:v>
                </c:pt>
                <c:pt idx="6102">
                  <c:v>0.3779999999999995</c:v>
                </c:pt>
                <c:pt idx="6103">
                  <c:v>0.3779999999999995</c:v>
                </c:pt>
                <c:pt idx="6104">
                  <c:v>0.37900000000000073</c:v>
                </c:pt>
                <c:pt idx="6105">
                  <c:v>0.37900000000000073</c:v>
                </c:pt>
                <c:pt idx="6106">
                  <c:v>0.37900000000000073</c:v>
                </c:pt>
                <c:pt idx="6107">
                  <c:v>0.37900000000000073</c:v>
                </c:pt>
                <c:pt idx="6108">
                  <c:v>0.3779999999999995</c:v>
                </c:pt>
                <c:pt idx="6109">
                  <c:v>0.37900000000000073</c:v>
                </c:pt>
                <c:pt idx="6110">
                  <c:v>0.37900000000000073</c:v>
                </c:pt>
                <c:pt idx="6111">
                  <c:v>0.3779999999999995</c:v>
                </c:pt>
                <c:pt idx="6112">
                  <c:v>0.3779999999999995</c:v>
                </c:pt>
                <c:pt idx="6113">
                  <c:v>0.3779999999999995</c:v>
                </c:pt>
                <c:pt idx="6114">
                  <c:v>0.37900000000000073</c:v>
                </c:pt>
                <c:pt idx="6115">
                  <c:v>0.3779999999999995</c:v>
                </c:pt>
                <c:pt idx="6116">
                  <c:v>0.3779999999999995</c:v>
                </c:pt>
                <c:pt idx="6117">
                  <c:v>0.3779999999999995</c:v>
                </c:pt>
                <c:pt idx="6118">
                  <c:v>0.3779999999999995</c:v>
                </c:pt>
                <c:pt idx="6119">
                  <c:v>0.3779999999999995</c:v>
                </c:pt>
                <c:pt idx="6120">
                  <c:v>0.37700000000000006</c:v>
                </c:pt>
                <c:pt idx="6121">
                  <c:v>0.3779999999999995</c:v>
                </c:pt>
                <c:pt idx="6122">
                  <c:v>0.3779999999999995</c:v>
                </c:pt>
                <c:pt idx="6123">
                  <c:v>0.3779999999999995</c:v>
                </c:pt>
                <c:pt idx="6124">
                  <c:v>0.37900000000000073</c:v>
                </c:pt>
                <c:pt idx="6125">
                  <c:v>0.3779999999999995</c:v>
                </c:pt>
                <c:pt idx="6126">
                  <c:v>0.3779999999999995</c:v>
                </c:pt>
                <c:pt idx="6127">
                  <c:v>0.3779999999999995</c:v>
                </c:pt>
                <c:pt idx="6128">
                  <c:v>0.3779999999999995</c:v>
                </c:pt>
                <c:pt idx="6129">
                  <c:v>0.3779999999999995</c:v>
                </c:pt>
                <c:pt idx="6130">
                  <c:v>0.37700000000000006</c:v>
                </c:pt>
                <c:pt idx="6131">
                  <c:v>0.3779999999999995</c:v>
                </c:pt>
                <c:pt idx="6132">
                  <c:v>0.3779999999999995</c:v>
                </c:pt>
                <c:pt idx="6133">
                  <c:v>0.37700000000000006</c:v>
                </c:pt>
                <c:pt idx="6134">
                  <c:v>0.3779999999999995</c:v>
                </c:pt>
                <c:pt idx="6135">
                  <c:v>0.3779999999999995</c:v>
                </c:pt>
                <c:pt idx="6136">
                  <c:v>0.37700000000000006</c:v>
                </c:pt>
                <c:pt idx="6137">
                  <c:v>0.3779999999999995</c:v>
                </c:pt>
                <c:pt idx="6138">
                  <c:v>0.3779999999999995</c:v>
                </c:pt>
                <c:pt idx="6139">
                  <c:v>0.37900000000000073</c:v>
                </c:pt>
                <c:pt idx="6140">
                  <c:v>0.3779999999999995</c:v>
                </c:pt>
                <c:pt idx="6141">
                  <c:v>0.37700000000000006</c:v>
                </c:pt>
                <c:pt idx="6142">
                  <c:v>0.37700000000000006</c:v>
                </c:pt>
                <c:pt idx="6143">
                  <c:v>0.37700000000000006</c:v>
                </c:pt>
                <c:pt idx="6144">
                  <c:v>0.37700000000000006</c:v>
                </c:pt>
                <c:pt idx="6145">
                  <c:v>0.37700000000000006</c:v>
                </c:pt>
                <c:pt idx="6146">
                  <c:v>0.37700000000000006</c:v>
                </c:pt>
                <c:pt idx="6147">
                  <c:v>0.37600000000000061</c:v>
                </c:pt>
                <c:pt idx="6148">
                  <c:v>0.37700000000000006</c:v>
                </c:pt>
                <c:pt idx="6149">
                  <c:v>0.37700000000000006</c:v>
                </c:pt>
                <c:pt idx="6150">
                  <c:v>0.37700000000000006</c:v>
                </c:pt>
                <c:pt idx="6151">
                  <c:v>0.37600000000000061</c:v>
                </c:pt>
                <c:pt idx="6152">
                  <c:v>0.37700000000000006</c:v>
                </c:pt>
                <c:pt idx="6153">
                  <c:v>0.37600000000000061</c:v>
                </c:pt>
                <c:pt idx="6154">
                  <c:v>0.37600000000000061</c:v>
                </c:pt>
                <c:pt idx="6155">
                  <c:v>0.37700000000000006</c:v>
                </c:pt>
                <c:pt idx="6156">
                  <c:v>0.37700000000000006</c:v>
                </c:pt>
                <c:pt idx="6157">
                  <c:v>0.37600000000000061</c:v>
                </c:pt>
                <c:pt idx="6158">
                  <c:v>0.37700000000000006</c:v>
                </c:pt>
                <c:pt idx="6159">
                  <c:v>0.37600000000000061</c:v>
                </c:pt>
                <c:pt idx="6160">
                  <c:v>0.37600000000000061</c:v>
                </c:pt>
                <c:pt idx="6161">
                  <c:v>0.3779999999999995</c:v>
                </c:pt>
                <c:pt idx="6162">
                  <c:v>0.37200000000000105</c:v>
                </c:pt>
                <c:pt idx="6163">
                  <c:v>0.37500000000000117</c:v>
                </c:pt>
                <c:pt idx="6164">
                  <c:v>0.37600000000000061</c:v>
                </c:pt>
                <c:pt idx="6165">
                  <c:v>0.37600000000000061</c:v>
                </c:pt>
                <c:pt idx="6166">
                  <c:v>0.37500000000000117</c:v>
                </c:pt>
                <c:pt idx="6167">
                  <c:v>0.37500000000000117</c:v>
                </c:pt>
                <c:pt idx="6168">
                  <c:v>0.37500000000000117</c:v>
                </c:pt>
                <c:pt idx="6169">
                  <c:v>0.37600000000000061</c:v>
                </c:pt>
                <c:pt idx="6170">
                  <c:v>0.37500000000000117</c:v>
                </c:pt>
                <c:pt idx="6171">
                  <c:v>0.37500000000000117</c:v>
                </c:pt>
                <c:pt idx="6172">
                  <c:v>0.37600000000000061</c:v>
                </c:pt>
                <c:pt idx="6173">
                  <c:v>0.37600000000000061</c:v>
                </c:pt>
                <c:pt idx="6174">
                  <c:v>0.37600000000000061</c:v>
                </c:pt>
                <c:pt idx="6175">
                  <c:v>0.37500000000000117</c:v>
                </c:pt>
                <c:pt idx="6176">
                  <c:v>0.37500000000000117</c:v>
                </c:pt>
                <c:pt idx="6177">
                  <c:v>0.37600000000000061</c:v>
                </c:pt>
                <c:pt idx="6178">
                  <c:v>0.37500000000000117</c:v>
                </c:pt>
                <c:pt idx="6179">
                  <c:v>0.37399999999999994</c:v>
                </c:pt>
                <c:pt idx="6180">
                  <c:v>0.37500000000000117</c:v>
                </c:pt>
                <c:pt idx="6181">
                  <c:v>0.37500000000000117</c:v>
                </c:pt>
                <c:pt idx="6182">
                  <c:v>0.37500000000000117</c:v>
                </c:pt>
                <c:pt idx="6183">
                  <c:v>0.37600000000000061</c:v>
                </c:pt>
                <c:pt idx="6184">
                  <c:v>0.37500000000000117</c:v>
                </c:pt>
                <c:pt idx="6185">
                  <c:v>0.37500000000000117</c:v>
                </c:pt>
                <c:pt idx="6186">
                  <c:v>0.37500000000000117</c:v>
                </c:pt>
                <c:pt idx="6187">
                  <c:v>0.37399999999999994</c:v>
                </c:pt>
                <c:pt idx="6188">
                  <c:v>0.37600000000000061</c:v>
                </c:pt>
                <c:pt idx="6189">
                  <c:v>0.37600000000000061</c:v>
                </c:pt>
                <c:pt idx="6190">
                  <c:v>0.37600000000000061</c:v>
                </c:pt>
                <c:pt idx="6191">
                  <c:v>0.37500000000000117</c:v>
                </c:pt>
                <c:pt idx="6192">
                  <c:v>0.37500000000000117</c:v>
                </c:pt>
                <c:pt idx="6193">
                  <c:v>0.37500000000000117</c:v>
                </c:pt>
                <c:pt idx="6194">
                  <c:v>0.37399999999999994</c:v>
                </c:pt>
                <c:pt idx="6195">
                  <c:v>0.37399999999999994</c:v>
                </c:pt>
                <c:pt idx="6196">
                  <c:v>0.37500000000000117</c:v>
                </c:pt>
                <c:pt idx="6197">
                  <c:v>0.37500000000000117</c:v>
                </c:pt>
                <c:pt idx="6198">
                  <c:v>0.37500000000000117</c:v>
                </c:pt>
                <c:pt idx="6199">
                  <c:v>0.37500000000000117</c:v>
                </c:pt>
                <c:pt idx="6200">
                  <c:v>0.37500000000000117</c:v>
                </c:pt>
                <c:pt idx="6201">
                  <c:v>0.37500000000000117</c:v>
                </c:pt>
                <c:pt idx="6202">
                  <c:v>0.37399999999999994</c:v>
                </c:pt>
                <c:pt idx="6203">
                  <c:v>0.37399999999999994</c:v>
                </c:pt>
                <c:pt idx="6204">
                  <c:v>0.37500000000000117</c:v>
                </c:pt>
                <c:pt idx="6205">
                  <c:v>0.37399999999999994</c:v>
                </c:pt>
                <c:pt idx="6206">
                  <c:v>0.3730000000000005</c:v>
                </c:pt>
                <c:pt idx="6207">
                  <c:v>0.37399999999999994</c:v>
                </c:pt>
                <c:pt idx="6208">
                  <c:v>0.37399999999999994</c:v>
                </c:pt>
                <c:pt idx="6209">
                  <c:v>0.37500000000000117</c:v>
                </c:pt>
                <c:pt idx="6210">
                  <c:v>0.3730000000000005</c:v>
                </c:pt>
                <c:pt idx="6211">
                  <c:v>0.3730000000000005</c:v>
                </c:pt>
                <c:pt idx="6212">
                  <c:v>0.37399999999999994</c:v>
                </c:pt>
                <c:pt idx="6213">
                  <c:v>0.37399999999999994</c:v>
                </c:pt>
                <c:pt idx="6214">
                  <c:v>0.37399999999999994</c:v>
                </c:pt>
                <c:pt idx="6215">
                  <c:v>0.37399999999999994</c:v>
                </c:pt>
                <c:pt idx="6216">
                  <c:v>0.3730000000000005</c:v>
                </c:pt>
                <c:pt idx="6217">
                  <c:v>0.37399999999999994</c:v>
                </c:pt>
                <c:pt idx="6218">
                  <c:v>0.37399999999999994</c:v>
                </c:pt>
                <c:pt idx="6219">
                  <c:v>0.37399999999999994</c:v>
                </c:pt>
                <c:pt idx="6220">
                  <c:v>0.37399999999999994</c:v>
                </c:pt>
                <c:pt idx="6221">
                  <c:v>0.37399999999999994</c:v>
                </c:pt>
                <c:pt idx="6222">
                  <c:v>0.37399999999999994</c:v>
                </c:pt>
                <c:pt idx="6223">
                  <c:v>0.3730000000000005</c:v>
                </c:pt>
                <c:pt idx="6224">
                  <c:v>0.37399999999999994</c:v>
                </c:pt>
                <c:pt idx="6225">
                  <c:v>0.37399999999999994</c:v>
                </c:pt>
                <c:pt idx="6226">
                  <c:v>0.37399999999999994</c:v>
                </c:pt>
                <c:pt idx="6227">
                  <c:v>0.3730000000000005</c:v>
                </c:pt>
                <c:pt idx="6228">
                  <c:v>0.3730000000000005</c:v>
                </c:pt>
                <c:pt idx="6229">
                  <c:v>0.3730000000000005</c:v>
                </c:pt>
                <c:pt idx="6230">
                  <c:v>0.3730000000000005</c:v>
                </c:pt>
                <c:pt idx="6231">
                  <c:v>0.37399999999999994</c:v>
                </c:pt>
                <c:pt idx="6232">
                  <c:v>0.3730000000000005</c:v>
                </c:pt>
                <c:pt idx="6233">
                  <c:v>0.3730000000000005</c:v>
                </c:pt>
                <c:pt idx="6234">
                  <c:v>0.3730000000000005</c:v>
                </c:pt>
                <c:pt idx="6235">
                  <c:v>0.3730000000000005</c:v>
                </c:pt>
                <c:pt idx="6236">
                  <c:v>0.37399999999999994</c:v>
                </c:pt>
                <c:pt idx="6237">
                  <c:v>0.37399999999999994</c:v>
                </c:pt>
                <c:pt idx="6238">
                  <c:v>0.3730000000000005</c:v>
                </c:pt>
                <c:pt idx="6239">
                  <c:v>0.3730000000000005</c:v>
                </c:pt>
                <c:pt idx="6240">
                  <c:v>0.37200000000000105</c:v>
                </c:pt>
                <c:pt idx="6241">
                  <c:v>0.3730000000000005</c:v>
                </c:pt>
                <c:pt idx="6242">
                  <c:v>0.37200000000000105</c:v>
                </c:pt>
                <c:pt idx="6243">
                  <c:v>0.3730000000000005</c:v>
                </c:pt>
                <c:pt idx="6244">
                  <c:v>0.37200000000000105</c:v>
                </c:pt>
                <c:pt idx="6245">
                  <c:v>0.3730000000000005</c:v>
                </c:pt>
                <c:pt idx="6246">
                  <c:v>0.37099999999999983</c:v>
                </c:pt>
                <c:pt idx="6247">
                  <c:v>0.37200000000000105</c:v>
                </c:pt>
                <c:pt idx="6248">
                  <c:v>0.37099999999999983</c:v>
                </c:pt>
                <c:pt idx="6249">
                  <c:v>0.37200000000000105</c:v>
                </c:pt>
                <c:pt idx="6250">
                  <c:v>0.37200000000000105</c:v>
                </c:pt>
                <c:pt idx="6251">
                  <c:v>0.37200000000000105</c:v>
                </c:pt>
                <c:pt idx="6252">
                  <c:v>0.37200000000000105</c:v>
                </c:pt>
                <c:pt idx="6253">
                  <c:v>0.37200000000000105</c:v>
                </c:pt>
                <c:pt idx="6254">
                  <c:v>0.37099999999999983</c:v>
                </c:pt>
                <c:pt idx="6255">
                  <c:v>0.37099999999999983</c:v>
                </c:pt>
                <c:pt idx="6256">
                  <c:v>0.37200000000000105</c:v>
                </c:pt>
                <c:pt idx="6257">
                  <c:v>0.37099999999999983</c:v>
                </c:pt>
                <c:pt idx="6258">
                  <c:v>0.37099999999999983</c:v>
                </c:pt>
                <c:pt idx="6259">
                  <c:v>0.37000000000000038</c:v>
                </c:pt>
                <c:pt idx="6260">
                  <c:v>0.37099999999999983</c:v>
                </c:pt>
                <c:pt idx="6261">
                  <c:v>0.37099999999999983</c:v>
                </c:pt>
                <c:pt idx="6262">
                  <c:v>0.36700000000000027</c:v>
                </c:pt>
                <c:pt idx="6263">
                  <c:v>0.37000000000000038</c:v>
                </c:pt>
                <c:pt idx="6264">
                  <c:v>0.37200000000000105</c:v>
                </c:pt>
                <c:pt idx="6265">
                  <c:v>0.37000000000000038</c:v>
                </c:pt>
                <c:pt idx="6266">
                  <c:v>0.37000000000000038</c:v>
                </c:pt>
                <c:pt idx="6267">
                  <c:v>0.37099999999999983</c:v>
                </c:pt>
                <c:pt idx="6268">
                  <c:v>0.37200000000000105</c:v>
                </c:pt>
                <c:pt idx="6269">
                  <c:v>0.37099999999999983</c:v>
                </c:pt>
                <c:pt idx="6270">
                  <c:v>0.36799999999999972</c:v>
                </c:pt>
                <c:pt idx="6271">
                  <c:v>0.37099999999999983</c:v>
                </c:pt>
                <c:pt idx="6272">
                  <c:v>0.36700000000000027</c:v>
                </c:pt>
                <c:pt idx="6273">
                  <c:v>0.37099999999999983</c:v>
                </c:pt>
                <c:pt idx="6274">
                  <c:v>0.37000000000000038</c:v>
                </c:pt>
                <c:pt idx="6275">
                  <c:v>0.36900000000000094</c:v>
                </c:pt>
                <c:pt idx="6276">
                  <c:v>0.37000000000000038</c:v>
                </c:pt>
                <c:pt idx="6277">
                  <c:v>0.37000000000000038</c:v>
                </c:pt>
                <c:pt idx="6278">
                  <c:v>0.37000000000000038</c:v>
                </c:pt>
                <c:pt idx="6279">
                  <c:v>0.37000000000000038</c:v>
                </c:pt>
                <c:pt idx="6280">
                  <c:v>0.37099999999999983</c:v>
                </c:pt>
                <c:pt idx="6281">
                  <c:v>0.37000000000000038</c:v>
                </c:pt>
                <c:pt idx="6282">
                  <c:v>0.37000000000000038</c:v>
                </c:pt>
                <c:pt idx="6283">
                  <c:v>0.36900000000000094</c:v>
                </c:pt>
                <c:pt idx="6284">
                  <c:v>0.37000000000000038</c:v>
                </c:pt>
                <c:pt idx="6285">
                  <c:v>0.36900000000000094</c:v>
                </c:pt>
                <c:pt idx="6286">
                  <c:v>0.36900000000000094</c:v>
                </c:pt>
                <c:pt idx="6287">
                  <c:v>0.37099999999999983</c:v>
                </c:pt>
                <c:pt idx="6288">
                  <c:v>0.37000000000000038</c:v>
                </c:pt>
                <c:pt idx="6289">
                  <c:v>0.37000000000000038</c:v>
                </c:pt>
                <c:pt idx="6290">
                  <c:v>0.37000000000000038</c:v>
                </c:pt>
                <c:pt idx="6291">
                  <c:v>0.37000000000000038</c:v>
                </c:pt>
                <c:pt idx="6292">
                  <c:v>0.37000000000000038</c:v>
                </c:pt>
                <c:pt idx="6293">
                  <c:v>0.36900000000000094</c:v>
                </c:pt>
                <c:pt idx="6294">
                  <c:v>0.36900000000000094</c:v>
                </c:pt>
                <c:pt idx="6295">
                  <c:v>0.37000000000000038</c:v>
                </c:pt>
                <c:pt idx="6296">
                  <c:v>0.36900000000000094</c:v>
                </c:pt>
                <c:pt idx="6297">
                  <c:v>0.36900000000000094</c:v>
                </c:pt>
                <c:pt idx="6298">
                  <c:v>0.37000000000000038</c:v>
                </c:pt>
                <c:pt idx="6299">
                  <c:v>0.36900000000000094</c:v>
                </c:pt>
                <c:pt idx="6300">
                  <c:v>0.36900000000000094</c:v>
                </c:pt>
                <c:pt idx="6301">
                  <c:v>0.36799999999999972</c:v>
                </c:pt>
                <c:pt idx="6302">
                  <c:v>0.37000000000000038</c:v>
                </c:pt>
                <c:pt idx="6303">
                  <c:v>0.37000000000000038</c:v>
                </c:pt>
                <c:pt idx="6304">
                  <c:v>0.36900000000000094</c:v>
                </c:pt>
                <c:pt idx="6305">
                  <c:v>0.36900000000000094</c:v>
                </c:pt>
                <c:pt idx="6306">
                  <c:v>0.36900000000000094</c:v>
                </c:pt>
                <c:pt idx="6307">
                  <c:v>0.37000000000000038</c:v>
                </c:pt>
                <c:pt idx="6308">
                  <c:v>0.36900000000000094</c:v>
                </c:pt>
                <c:pt idx="6309">
                  <c:v>0.37000000000000038</c:v>
                </c:pt>
                <c:pt idx="6310">
                  <c:v>0.36900000000000094</c:v>
                </c:pt>
                <c:pt idx="6311">
                  <c:v>0.36900000000000094</c:v>
                </c:pt>
                <c:pt idx="6312">
                  <c:v>0.36900000000000094</c:v>
                </c:pt>
                <c:pt idx="6313">
                  <c:v>0.36900000000000094</c:v>
                </c:pt>
                <c:pt idx="6314">
                  <c:v>0.36799999999999972</c:v>
                </c:pt>
                <c:pt idx="6315">
                  <c:v>0.36900000000000094</c:v>
                </c:pt>
                <c:pt idx="6316">
                  <c:v>0.36799999999999972</c:v>
                </c:pt>
                <c:pt idx="6317">
                  <c:v>0.36600000000000082</c:v>
                </c:pt>
                <c:pt idx="6318">
                  <c:v>0.36799999999999972</c:v>
                </c:pt>
                <c:pt idx="6319">
                  <c:v>0.36799999999999972</c:v>
                </c:pt>
                <c:pt idx="6320">
                  <c:v>0.36900000000000094</c:v>
                </c:pt>
                <c:pt idx="6321">
                  <c:v>0.36900000000000094</c:v>
                </c:pt>
                <c:pt idx="6322">
                  <c:v>0.36799999999999972</c:v>
                </c:pt>
                <c:pt idx="6323">
                  <c:v>0.36799999999999972</c:v>
                </c:pt>
                <c:pt idx="6324">
                  <c:v>0.36900000000000094</c:v>
                </c:pt>
                <c:pt idx="6325">
                  <c:v>0.36799999999999972</c:v>
                </c:pt>
                <c:pt idx="6326">
                  <c:v>0.36799999999999972</c:v>
                </c:pt>
                <c:pt idx="6327">
                  <c:v>0.36900000000000094</c:v>
                </c:pt>
                <c:pt idx="6328">
                  <c:v>0.36799999999999972</c:v>
                </c:pt>
                <c:pt idx="6329">
                  <c:v>0.36700000000000027</c:v>
                </c:pt>
                <c:pt idx="6330">
                  <c:v>0.36900000000000094</c:v>
                </c:pt>
                <c:pt idx="6331">
                  <c:v>0.36799999999999972</c:v>
                </c:pt>
                <c:pt idx="6332">
                  <c:v>0.36700000000000027</c:v>
                </c:pt>
                <c:pt idx="6333">
                  <c:v>0.36799999999999972</c:v>
                </c:pt>
                <c:pt idx="6334">
                  <c:v>0.36700000000000027</c:v>
                </c:pt>
                <c:pt idx="6335">
                  <c:v>0.36799999999999972</c:v>
                </c:pt>
                <c:pt idx="6336">
                  <c:v>0.36799999999999972</c:v>
                </c:pt>
                <c:pt idx="6337">
                  <c:v>0.36700000000000027</c:v>
                </c:pt>
                <c:pt idx="6338">
                  <c:v>0.36700000000000027</c:v>
                </c:pt>
                <c:pt idx="6339">
                  <c:v>0.36799999999999972</c:v>
                </c:pt>
                <c:pt idx="6340">
                  <c:v>0.36700000000000027</c:v>
                </c:pt>
                <c:pt idx="6341">
                  <c:v>0.36799999999999972</c:v>
                </c:pt>
                <c:pt idx="6342">
                  <c:v>0.36799999999999972</c:v>
                </c:pt>
                <c:pt idx="6343">
                  <c:v>0.36700000000000027</c:v>
                </c:pt>
                <c:pt idx="6344">
                  <c:v>0.36700000000000027</c:v>
                </c:pt>
                <c:pt idx="6345">
                  <c:v>0.36799999999999972</c:v>
                </c:pt>
                <c:pt idx="6346">
                  <c:v>0.36799999999999972</c:v>
                </c:pt>
                <c:pt idx="6347">
                  <c:v>0.36799999999999972</c:v>
                </c:pt>
                <c:pt idx="6348">
                  <c:v>0.36799999999999972</c:v>
                </c:pt>
                <c:pt idx="6349">
                  <c:v>0.36799999999999972</c:v>
                </c:pt>
                <c:pt idx="6350">
                  <c:v>0.36700000000000027</c:v>
                </c:pt>
                <c:pt idx="6351">
                  <c:v>0.36700000000000027</c:v>
                </c:pt>
                <c:pt idx="6352">
                  <c:v>0.36700000000000027</c:v>
                </c:pt>
                <c:pt idx="6353">
                  <c:v>0.36700000000000027</c:v>
                </c:pt>
                <c:pt idx="6354">
                  <c:v>0.36600000000000082</c:v>
                </c:pt>
                <c:pt idx="6355">
                  <c:v>0.36600000000000082</c:v>
                </c:pt>
                <c:pt idx="6356">
                  <c:v>0.36700000000000027</c:v>
                </c:pt>
                <c:pt idx="6357">
                  <c:v>0.36700000000000027</c:v>
                </c:pt>
                <c:pt idx="6358">
                  <c:v>0.36700000000000027</c:v>
                </c:pt>
                <c:pt idx="6359">
                  <c:v>0.36700000000000027</c:v>
                </c:pt>
                <c:pt idx="6360">
                  <c:v>0.36600000000000082</c:v>
                </c:pt>
                <c:pt idx="6361">
                  <c:v>0.36600000000000082</c:v>
                </c:pt>
                <c:pt idx="6362">
                  <c:v>0.36700000000000027</c:v>
                </c:pt>
                <c:pt idx="6363">
                  <c:v>0.36700000000000027</c:v>
                </c:pt>
                <c:pt idx="6364">
                  <c:v>0.36600000000000082</c:v>
                </c:pt>
                <c:pt idx="6365">
                  <c:v>0.36600000000000082</c:v>
                </c:pt>
                <c:pt idx="6366">
                  <c:v>0.36700000000000027</c:v>
                </c:pt>
                <c:pt idx="6367">
                  <c:v>0.36600000000000082</c:v>
                </c:pt>
                <c:pt idx="6368">
                  <c:v>0.36600000000000082</c:v>
                </c:pt>
                <c:pt idx="6369">
                  <c:v>0.36700000000000027</c:v>
                </c:pt>
                <c:pt idx="6370">
                  <c:v>0.36300000000000071</c:v>
                </c:pt>
                <c:pt idx="6371">
                  <c:v>0.36600000000000082</c:v>
                </c:pt>
                <c:pt idx="6372">
                  <c:v>0.36600000000000082</c:v>
                </c:pt>
                <c:pt idx="6373">
                  <c:v>0.36700000000000027</c:v>
                </c:pt>
                <c:pt idx="6374">
                  <c:v>0.36600000000000082</c:v>
                </c:pt>
                <c:pt idx="6375">
                  <c:v>0.36700000000000027</c:v>
                </c:pt>
                <c:pt idx="6376">
                  <c:v>0.36600000000000082</c:v>
                </c:pt>
                <c:pt idx="6377">
                  <c:v>0.36600000000000082</c:v>
                </c:pt>
                <c:pt idx="6378">
                  <c:v>0.36600000000000082</c:v>
                </c:pt>
                <c:pt idx="6379">
                  <c:v>0.36600000000000082</c:v>
                </c:pt>
                <c:pt idx="6380">
                  <c:v>0.36600000000000082</c:v>
                </c:pt>
                <c:pt idx="6381">
                  <c:v>0.3649999999999996</c:v>
                </c:pt>
                <c:pt idx="6382">
                  <c:v>0.36600000000000082</c:v>
                </c:pt>
                <c:pt idx="6383">
                  <c:v>0.3649999999999996</c:v>
                </c:pt>
                <c:pt idx="6384">
                  <c:v>0.3649999999999996</c:v>
                </c:pt>
                <c:pt idx="6385">
                  <c:v>0.36600000000000082</c:v>
                </c:pt>
                <c:pt idx="6386">
                  <c:v>0.3649999999999996</c:v>
                </c:pt>
                <c:pt idx="6387">
                  <c:v>0.36600000000000082</c:v>
                </c:pt>
                <c:pt idx="6388">
                  <c:v>0.36600000000000082</c:v>
                </c:pt>
                <c:pt idx="6389">
                  <c:v>0.3649999999999996</c:v>
                </c:pt>
                <c:pt idx="6390">
                  <c:v>0.3649999999999996</c:v>
                </c:pt>
                <c:pt idx="6391">
                  <c:v>0.3649999999999996</c:v>
                </c:pt>
                <c:pt idx="6392">
                  <c:v>0.3649999999999996</c:v>
                </c:pt>
                <c:pt idx="6393">
                  <c:v>0.36400000000000016</c:v>
                </c:pt>
                <c:pt idx="6394">
                  <c:v>0.3649999999999996</c:v>
                </c:pt>
                <c:pt idx="6395">
                  <c:v>0.3649999999999996</c:v>
                </c:pt>
                <c:pt idx="6396">
                  <c:v>0.36400000000000016</c:v>
                </c:pt>
                <c:pt idx="6397">
                  <c:v>0.3649999999999996</c:v>
                </c:pt>
                <c:pt idx="6398">
                  <c:v>0.36400000000000016</c:v>
                </c:pt>
                <c:pt idx="6399">
                  <c:v>0.3649999999999996</c:v>
                </c:pt>
                <c:pt idx="6400">
                  <c:v>0.36400000000000016</c:v>
                </c:pt>
                <c:pt idx="6401">
                  <c:v>0.3649999999999996</c:v>
                </c:pt>
                <c:pt idx="6402">
                  <c:v>0.36400000000000016</c:v>
                </c:pt>
                <c:pt idx="6403">
                  <c:v>0.36400000000000016</c:v>
                </c:pt>
                <c:pt idx="6404">
                  <c:v>0.36400000000000016</c:v>
                </c:pt>
                <c:pt idx="6405">
                  <c:v>0.36400000000000016</c:v>
                </c:pt>
                <c:pt idx="6406">
                  <c:v>0.36400000000000016</c:v>
                </c:pt>
                <c:pt idx="6407">
                  <c:v>0.36400000000000016</c:v>
                </c:pt>
                <c:pt idx="6408">
                  <c:v>0.36400000000000016</c:v>
                </c:pt>
                <c:pt idx="6409">
                  <c:v>0.36400000000000016</c:v>
                </c:pt>
                <c:pt idx="6410">
                  <c:v>0.36400000000000016</c:v>
                </c:pt>
                <c:pt idx="6411">
                  <c:v>0.36400000000000016</c:v>
                </c:pt>
                <c:pt idx="6412">
                  <c:v>0.36300000000000071</c:v>
                </c:pt>
                <c:pt idx="6413">
                  <c:v>0.36300000000000071</c:v>
                </c:pt>
                <c:pt idx="6414">
                  <c:v>0.3649999999999996</c:v>
                </c:pt>
                <c:pt idx="6415">
                  <c:v>0.36400000000000016</c:v>
                </c:pt>
                <c:pt idx="6416">
                  <c:v>0.36400000000000016</c:v>
                </c:pt>
                <c:pt idx="6417">
                  <c:v>0.36400000000000016</c:v>
                </c:pt>
                <c:pt idx="6418">
                  <c:v>0.3649999999999996</c:v>
                </c:pt>
                <c:pt idx="6419">
                  <c:v>0.36300000000000071</c:v>
                </c:pt>
                <c:pt idx="6420">
                  <c:v>0.3649999999999996</c:v>
                </c:pt>
                <c:pt idx="6421">
                  <c:v>0.36400000000000016</c:v>
                </c:pt>
                <c:pt idx="6422">
                  <c:v>0.36400000000000016</c:v>
                </c:pt>
                <c:pt idx="6423">
                  <c:v>0.3649999999999996</c:v>
                </c:pt>
                <c:pt idx="6424">
                  <c:v>0.36300000000000071</c:v>
                </c:pt>
                <c:pt idx="6425">
                  <c:v>0.36300000000000071</c:v>
                </c:pt>
                <c:pt idx="6426">
                  <c:v>0.36400000000000016</c:v>
                </c:pt>
                <c:pt idx="6427">
                  <c:v>0.36300000000000071</c:v>
                </c:pt>
                <c:pt idx="6428">
                  <c:v>0.36300000000000071</c:v>
                </c:pt>
                <c:pt idx="6429">
                  <c:v>0.36300000000000071</c:v>
                </c:pt>
                <c:pt idx="6430">
                  <c:v>0.36300000000000071</c:v>
                </c:pt>
                <c:pt idx="6431">
                  <c:v>0.36300000000000071</c:v>
                </c:pt>
                <c:pt idx="6432">
                  <c:v>0.36199999999999949</c:v>
                </c:pt>
                <c:pt idx="6433">
                  <c:v>0.36400000000000016</c:v>
                </c:pt>
                <c:pt idx="6434">
                  <c:v>0.36300000000000071</c:v>
                </c:pt>
                <c:pt idx="6435">
                  <c:v>0.36300000000000071</c:v>
                </c:pt>
                <c:pt idx="6436">
                  <c:v>0.36300000000000071</c:v>
                </c:pt>
                <c:pt idx="6437">
                  <c:v>0.36300000000000071</c:v>
                </c:pt>
                <c:pt idx="6438">
                  <c:v>0.36199999999999949</c:v>
                </c:pt>
                <c:pt idx="6439">
                  <c:v>0.36300000000000071</c:v>
                </c:pt>
                <c:pt idx="6440">
                  <c:v>0.36199999999999949</c:v>
                </c:pt>
                <c:pt idx="6441">
                  <c:v>0.36300000000000071</c:v>
                </c:pt>
                <c:pt idx="6442">
                  <c:v>0.36400000000000016</c:v>
                </c:pt>
                <c:pt idx="6443">
                  <c:v>0.36199999999999949</c:v>
                </c:pt>
                <c:pt idx="6444">
                  <c:v>0.36400000000000016</c:v>
                </c:pt>
                <c:pt idx="6445">
                  <c:v>0.36199999999999949</c:v>
                </c:pt>
                <c:pt idx="6446">
                  <c:v>0.36300000000000071</c:v>
                </c:pt>
                <c:pt idx="6447">
                  <c:v>0.36300000000000071</c:v>
                </c:pt>
                <c:pt idx="6448">
                  <c:v>0.36199999999999949</c:v>
                </c:pt>
                <c:pt idx="6449">
                  <c:v>0.36199999999999949</c:v>
                </c:pt>
                <c:pt idx="6450">
                  <c:v>0.36199999999999949</c:v>
                </c:pt>
                <c:pt idx="6451">
                  <c:v>0.36199999999999949</c:v>
                </c:pt>
                <c:pt idx="6452">
                  <c:v>0.36199999999999949</c:v>
                </c:pt>
                <c:pt idx="6453">
                  <c:v>0.36199999999999949</c:v>
                </c:pt>
                <c:pt idx="6454">
                  <c:v>0.36199999999999949</c:v>
                </c:pt>
                <c:pt idx="6455">
                  <c:v>0.36300000000000071</c:v>
                </c:pt>
                <c:pt idx="6456">
                  <c:v>0.36100000000000004</c:v>
                </c:pt>
                <c:pt idx="6457">
                  <c:v>0.36199999999999949</c:v>
                </c:pt>
                <c:pt idx="6458">
                  <c:v>0.36199999999999949</c:v>
                </c:pt>
                <c:pt idx="6459">
                  <c:v>0.36300000000000071</c:v>
                </c:pt>
                <c:pt idx="6460">
                  <c:v>0.36100000000000004</c:v>
                </c:pt>
                <c:pt idx="6461">
                  <c:v>0.36199999999999949</c:v>
                </c:pt>
                <c:pt idx="6462">
                  <c:v>0.36199999999999949</c:v>
                </c:pt>
                <c:pt idx="6463">
                  <c:v>0.36100000000000004</c:v>
                </c:pt>
                <c:pt idx="6464">
                  <c:v>0.36100000000000004</c:v>
                </c:pt>
                <c:pt idx="6465">
                  <c:v>0.36100000000000004</c:v>
                </c:pt>
                <c:pt idx="6466">
                  <c:v>0.36100000000000004</c:v>
                </c:pt>
                <c:pt idx="6467">
                  <c:v>0.36100000000000004</c:v>
                </c:pt>
                <c:pt idx="6468">
                  <c:v>0.36100000000000004</c:v>
                </c:pt>
                <c:pt idx="6469">
                  <c:v>0.35799999999999993</c:v>
                </c:pt>
                <c:pt idx="6470">
                  <c:v>0.36199999999999949</c:v>
                </c:pt>
                <c:pt idx="6471">
                  <c:v>0.36199999999999949</c:v>
                </c:pt>
                <c:pt idx="6472">
                  <c:v>0.36199999999999949</c:v>
                </c:pt>
                <c:pt idx="6473">
                  <c:v>0.36100000000000004</c:v>
                </c:pt>
                <c:pt idx="6474">
                  <c:v>0.36100000000000004</c:v>
                </c:pt>
                <c:pt idx="6475">
                  <c:v>0.36100000000000004</c:v>
                </c:pt>
                <c:pt idx="6476">
                  <c:v>0.36100000000000004</c:v>
                </c:pt>
                <c:pt idx="6477">
                  <c:v>0.36100000000000004</c:v>
                </c:pt>
                <c:pt idx="6478">
                  <c:v>0.36100000000000004</c:v>
                </c:pt>
                <c:pt idx="6479">
                  <c:v>0.36100000000000004</c:v>
                </c:pt>
                <c:pt idx="6480">
                  <c:v>0.36199999999999949</c:v>
                </c:pt>
                <c:pt idx="6481">
                  <c:v>0.36100000000000004</c:v>
                </c:pt>
                <c:pt idx="6482">
                  <c:v>0.36100000000000004</c:v>
                </c:pt>
                <c:pt idx="6483">
                  <c:v>0.36100000000000004</c:v>
                </c:pt>
                <c:pt idx="6484">
                  <c:v>0.36199999999999949</c:v>
                </c:pt>
                <c:pt idx="6485">
                  <c:v>0.36100000000000004</c:v>
                </c:pt>
                <c:pt idx="6486">
                  <c:v>0.36100000000000004</c:v>
                </c:pt>
                <c:pt idx="6487">
                  <c:v>0.3600000000000006</c:v>
                </c:pt>
                <c:pt idx="6488">
                  <c:v>0.36199999999999949</c:v>
                </c:pt>
                <c:pt idx="6489">
                  <c:v>0.36100000000000004</c:v>
                </c:pt>
                <c:pt idx="6490">
                  <c:v>0.36100000000000004</c:v>
                </c:pt>
                <c:pt idx="6491">
                  <c:v>0.36199999999999949</c:v>
                </c:pt>
                <c:pt idx="6492">
                  <c:v>0.36100000000000004</c:v>
                </c:pt>
                <c:pt idx="6493">
                  <c:v>0.36199999999999949</c:v>
                </c:pt>
                <c:pt idx="6494">
                  <c:v>0.36100000000000004</c:v>
                </c:pt>
                <c:pt idx="6495">
                  <c:v>0.36199999999999949</c:v>
                </c:pt>
                <c:pt idx="6496">
                  <c:v>0.3600000000000006</c:v>
                </c:pt>
                <c:pt idx="6497">
                  <c:v>0.3600000000000006</c:v>
                </c:pt>
                <c:pt idx="6498">
                  <c:v>0.3600000000000006</c:v>
                </c:pt>
                <c:pt idx="6499">
                  <c:v>0.3600000000000006</c:v>
                </c:pt>
                <c:pt idx="6500">
                  <c:v>0.3600000000000006</c:v>
                </c:pt>
                <c:pt idx="6501">
                  <c:v>0.36100000000000004</c:v>
                </c:pt>
                <c:pt idx="6502">
                  <c:v>0.3600000000000006</c:v>
                </c:pt>
                <c:pt idx="6503">
                  <c:v>0.3600000000000006</c:v>
                </c:pt>
                <c:pt idx="6504">
                  <c:v>0.36100000000000004</c:v>
                </c:pt>
                <c:pt idx="6505">
                  <c:v>0.3600000000000006</c:v>
                </c:pt>
                <c:pt idx="6506">
                  <c:v>0.3600000000000006</c:v>
                </c:pt>
                <c:pt idx="6507">
                  <c:v>0.36100000000000004</c:v>
                </c:pt>
                <c:pt idx="6508">
                  <c:v>0.36100000000000004</c:v>
                </c:pt>
                <c:pt idx="6509">
                  <c:v>0.36100000000000004</c:v>
                </c:pt>
                <c:pt idx="6510">
                  <c:v>0.3600000000000006</c:v>
                </c:pt>
                <c:pt idx="6511">
                  <c:v>0.35900000000000115</c:v>
                </c:pt>
                <c:pt idx="6512">
                  <c:v>0.3600000000000006</c:v>
                </c:pt>
                <c:pt idx="6513">
                  <c:v>0.3600000000000006</c:v>
                </c:pt>
                <c:pt idx="6514">
                  <c:v>0.3600000000000006</c:v>
                </c:pt>
                <c:pt idx="6515">
                  <c:v>0.3600000000000006</c:v>
                </c:pt>
                <c:pt idx="6516">
                  <c:v>0.36100000000000004</c:v>
                </c:pt>
                <c:pt idx="6517">
                  <c:v>0.35600000000000104</c:v>
                </c:pt>
                <c:pt idx="6518">
                  <c:v>0.36100000000000004</c:v>
                </c:pt>
                <c:pt idx="6519">
                  <c:v>0.3600000000000006</c:v>
                </c:pt>
                <c:pt idx="6520">
                  <c:v>0.36100000000000004</c:v>
                </c:pt>
                <c:pt idx="6521">
                  <c:v>0.36100000000000004</c:v>
                </c:pt>
                <c:pt idx="6522">
                  <c:v>0.35900000000000115</c:v>
                </c:pt>
                <c:pt idx="6523">
                  <c:v>0.3600000000000006</c:v>
                </c:pt>
                <c:pt idx="6524">
                  <c:v>0.35900000000000115</c:v>
                </c:pt>
                <c:pt idx="6525">
                  <c:v>0.3600000000000006</c:v>
                </c:pt>
                <c:pt idx="6526">
                  <c:v>0.35900000000000115</c:v>
                </c:pt>
                <c:pt idx="6527">
                  <c:v>0.35900000000000115</c:v>
                </c:pt>
                <c:pt idx="6528">
                  <c:v>0.35900000000000115</c:v>
                </c:pt>
                <c:pt idx="6529">
                  <c:v>0.35799999999999993</c:v>
                </c:pt>
                <c:pt idx="6530">
                  <c:v>0.35900000000000115</c:v>
                </c:pt>
                <c:pt idx="6531">
                  <c:v>0.35900000000000115</c:v>
                </c:pt>
                <c:pt idx="6532">
                  <c:v>0.3600000000000006</c:v>
                </c:pt>
                <c:pt idx="6533">
                  <c:v>0.35900000000000115</c:v>
                </c:pt>
                <c:pt idx="6534">
                  <c:v>0.35799999999999993</c:v>
                </c:pt>
                <c:pt idx="6535">
                  <c:v>0.35900000000000115</c:v>
                </c:pt>
                <c:pt idx="6536">
                  <c:v>0.35900000000000115</c:v>
                </c:pt>
                <c:pt idx="6537">
                  <c:v>0.35900000000000115</c:v>
                </c:pt>
                <c:pt idx="6538">
                  <c:v>0.3600000000000006</c:v>
                </c:pt>
                <c:pt idx="6539">
                  <c:v>0.35900000000000115</c:v>
                </c:pt>
                <c:pt idx="6540">
                  <c:v>0.35900000000000115</c:v>
                </c:pt>
                <c:pt idx="6541">
                  <c:v>0.35900000000000115</c:v>
                </c:pt>
                <c:pt idx="6542">
                  <c:v>0.35799999999999993</c:v>
                </c:pt>
                <c:pt idx="6543">
                  <c:v>0.35900000000000115</c:v>
                </c:pt>
                <c:pt idx="6544">
                  <c:v>0.3600000000000006</c:v>
                </c:pt>
                <c:pt idx="6545">
                  <c:v>0.3600000000000006</c:v>
                </c:pt>
                <c:pt idx="6546">
                  <c:v>0.35900000000000115</c:v>
                </c:pt>
                <c:pt idx="6547">
                  <c:v>0.35799999999999993</c:v>
                </c:pt>
                <c:pt idx="6548">
                  <c:v>0.35900000000000115</c:v>
                </c:pt>
                <c:pt idx="6549">
                  <c:v>0.35799999999999993</c:v>
                </c:pt>
                <c:pt idx="6550">
                  <c:v>0.35799999999999993</c:v>
                </c:pt>
                <c:pt idx="6551">
                  <c:v>0.35799999999999993</c:v>
                </c:pt>
                <c:pt idx="6552">
                  <c:v>0.35900000000000115</c:v>
                </c:pt>
                <c:pt idx="6553">
                  <c:v>0.35799999999999993</c:v>
                </c:pt>
                <c:pt idx="6554">
                  <c:v>0.35700000000000048</c:v>
                </c:pt>
                <c:pt idx="6555">
                  <c:v>0.35799999999999993</c:v>
                </c:pt>
                <c:pt idx="6556">
                  <c:v>0.35499999999999982</c:v>
                </c:pt>
                <c:pt idx="6557">
                  <c:v>0.35799999999999993</c:v>
                </c:pt>
                <c:pt idx="6558">
                  <c:v>0.35799999999999993</c:v>
                </c:pt>
                <c:pt idx="6559">
                  <c:v>0.35900000000000115</c:v>
                </c:pt>
                <c:pt idx="6560">
                  <c:v>0.35799999999999993</c:v>
                </c:pt>
                <c:pt idx="6561">
                  <c:v>0.35799999999999993</c:v>
                </c:pt>
                <c:pt idx="6562">
                  <c:v>0.35799999999999993</c:v>
                </c:pt>
                <c:pt idx="6563">
                  <c:v>0.35799999999999993</c:v>
                </c:pt>
                <c:pt idx="6564">
                  <c:v>0.35700000000000048</c:v>
                </c:pt>
                <c:pt idx="6565">
                  <c:v>0.35799999999999993</c:v>
                </c:pt>
                <c:pt idx="6566">
                  <c:v>0.35799999999999993</c:v>
                </c:pt>
                <c:pt idx="6567">
                  <c:v>0.35900000000000115</c:v>
                </c:pt>
                <c:pt idx="6568">
                  <c:v>0.3600000000000006</c:v>
                </c:pt>
                <c:pt idx="6569">
                  <c:v>0.35799999999999993</c:v>
                </c:pt>
                <c:pt idx="6570">
                  <c:v>0.35799999999999993</c:v>
                </c:pt>
                <c:pt idx="6571">
                  <c:v>0.35700000000000048</c:v>
                </c:pt>
                <c:pt idx="6572">
                  <c:v>0.35799999999999993</c:v>
                </c:pt>
                <c:pt idx="6573">
                  <c:v>0.35700000000000048</c:v>
                </c:pt>
                <c:pt idx="6574">
                  <c:v>0.35700000000000048</c:v>
                </c:pt>
                <c:pt idx="6575">
                  <c:v>0.35799999999999993</c:v>
                </c:pt>
                <c:pt idx="6576">
                  <c:v>0.35700000000000048</c:v>
                </c:pt>
                <c:pt idx="6577">
                  <c:v>0.35700000000000048</c:v>
                </c:pt>
                <c:pt idx="6578">
                  <c:v>0.35700000000000048</c:v>
                </c:pt>
                <c:pt idx="6579">
                  <c:v>0.35700000000000048</c:v>
                </c:pt>
                <c:pt idx="6580">
                  <c:v>0.35700000000000048</c:v>
                </c:pt>
                <c:pt idx="6581">
                  <c:v>0.35799999999999993</c:v>
                </c:pt>
                <c:pt idx="6582">
                  <c:v>0.35700000000000048</c:v>
                </c:pt>
                <c:pt idx="6583">
                  <c:v>0.35700000000000048</c:v>
                </c:pt>
                <c:pt idx="6584">
                  <c:v>0.35700000000000048</c:v>
                </c:pt>
                <c:pt idx="6585">
                  <c:v>0.35799999999999993</c:v>
                </c:pt>
                <c:pt idx="6586">
                  <c:v>0.35700000000000048</c:v>
                </c:pt>
                <c:pt idx="6587">
                  <c:v>0.35700000000000048</c:v>
                </c:pt>
                <c:pt idx="6588">
                  <c:v>0.35700000000000048</c:v>
                </c:pt>
                <c:pt idx="6589">
                  <c:v>0.35400000000000037</c:v>
                </c:pt>
                <c:pt idx="6590">
                  <c:v>0.35700000000000048</c:v>
                </c:pt>
                <c:pt idx="6591">
                  <c:v>0.35600000000000104</c:v>
                </c:pt>
                <c:pt idx="6592">
                  <c:v>0.35700000000000048</c:v>
                </c:pt>
                <c:pt idx="6593">
                  <c:v>0.35700000000000048</c:v>
                </c:pt>
                <c:pt idx="6594">
                  <c:v>0.35799999999999993</c:v>
                </c:pt>
                <c:pt idx="6595">
                  <c:v>0.35700000000000048</c:v>
                </c:pt>
                <c:pt idx="6596">
                  <c:v>0.35700000000000048</c:v>
                </c:pt>
                <c:pt idx="6597">
                  <c:v>0.35700000000000048</c:v>
                </c:pt>
                <c:pt idx="6598">
                  <c:v>0.35700000000000048</c:v>
                </c:pt>
                <c:pt idx="6599">
                  <c:v>0.35700000000000048</c:v>
                </c:pt>
                <c:pt idx="6600">
                  <c:v>0.35700000000000048</c:v>
                </c:pt>
                <c:pt idx="6601">
                  <c:v>0.35700000000000048</c:v>
                </c:pt>
                <c:pt idx="6602">
                  <c:v>0.35700000000000048</c:v>
                </c:pt>
                <c:pt idx="6603">
                  <c:v>0.35600000000000104</c:v>
                </c:pt>
                <c:pt idx="6604">
                  <c:v>0.35700000000000048</c:v>
                </c:pt>
                <c:pt idx="6605">
                  <c:v>0.35700000000000048</c:v>
                </c:pt>
                <c:pt idx="6606">
                  <c:v>0.35700000000000048</c:v>
                </c:pt>
                <c:pt idx="6607">
                  <c:v>0.35600000000000104</c:v>
                </c:pt>
                <c:pt idx="6608">
                  <c:v>0.35600000000000104</c:v>
                </c:pt>
                <c:pt idx="6609">
                  <c:v>0.35600000000000104</c:v>
                </c:pt>
                <c:pt idx="6610">
                  <c:v>0.35499999999999982</c:v>
                </c:pt>
                <c:pt idx="6611">
                  <c:v>0.35600000000000104</c:v>
                </c:pt>
                <c:pt idx="6612">
                  <c:v>0.35600000000000104</c:v>
                </c:pt>
                <c:pt idx="6613">
                  <c:v>0.35600000000000104</c:v>
                </c:pt>
                <c:pt idx="6614">
                  <c:v>0.35499999999999982</c:v>
                </c:pt>
                <c:pt idx="6615">
                  <c:v>0.35600000000000104</c:v>
                </c:pt>
                <c:pt idx="6616">
                  <c:v>0.35600000000000104</c:v>
                </c:pt>
                <c:pt idx="6617">
                  <c:v>0.35700000000000048</c:v>
                </c:pt>
                <c:pt idx="6618">
                  <c:v>0.35499999999999982</c:v>
                </c:pt>
                <c:pt idx="6619">
                  <c:v>0.35600000000000104</c:v>
                </c:pt>
                <c:pt idx="6620">
                  <c:v>0.35400000000000037</c:v>
                </c:pt>
                <c:pt idx="6621">
                  <c:v>0.35499999999999982</c:v>
                </c:pt>
                <c:pt idx="6622">
                  <c:v>0.35600000000000104</c:v>
                </c:pt>
                <c:pt idx="6623">
                  <c:v>0.35499999999999982</c:v>
                </c:pt>
                <c:pt idx="6624">
                  <c:v>0.35600000000000104</c:v>
                </c:pt>
                <c:pt idx="6625">
                  <c:v>0.35499999999999982</c:v>
                </c:pt>
                <c:pt idx="6626">
                  <c:v>0.35499999999999982</c:v>
                </c:pt>
                <c:pt idx="6627">
                  <c:v>0.35499999999999982</c:v>
                </c:pt>
                <c:pt idx="6628">
                  <c:v>0.35600000000000104</c:v>
                </c:pt>
                <c:pt idx="6629">
                  <c:v>0.35499999999999982</c:v>
                </c:pt>
                <c:pt idx="6630">
                  <c:v>0.35600000000000104</c:v>
                </c:pt>
                <c:pt idx="6631">
                  <c:v>0.35499999999999982</c:v>
                </c:pt>
                <c:pt idx="6632">
                  <c:v>0.35499999999999982</c:v>
                </c:pt>
                <c:pt idx="6633">
                  <c:v>0.35400000000000037</c:v>
                </c:pt>
                <c:pt idx="6634">
                  <c:v>0.35499999999999982</c:v>
                </c:pt>
                <c:pt idx="6635">
                  <c:v>0.35600000000000104</c:v>
                </c:pt>
                <c:pt idx="6636">
                  <c:v>0.35499999999999982</c:v>
                </c:pt>
                <c:pt idx="6637">
                  <c:v>0.35499999999999982</c:v>
                </c:pt>
                <c:pt idx="6638">
                  <c:v>0.35499999999999982</c:v>
                </c:pt>
                <c:pt idx="6639">
                  <c:v>0.35499999999999982</c:v>
                </c:pt>
                <c:pt idx="6640">
                  <c:v>0.35499999999999982</c:v>
                </c:pt>
                <c:pt idx="6641">
                  <c:v>0.35499999999999982</c:v>
                </c:pt>
                <c:pt idx="6642">
                  <c:v>0.35499999999999982</c:v>
                </c:pt>
                <c:pt idx="6643">
                  <c:v>0.35400000000000037</c:v>
                </c:pt>
                <c:pt idx="6644">
                  <c:v>0.35499999999999982</c:v>
                </c:pt>
                <c:pt idx="6645">
                  <c:v>0.35400000000000037</c:v>
                </c:pt>
                <c:pt idx="6646">
                  <c:v>0.35600000000000104</c:v>
                </c:pt>
                <c:pt idx="6647">
                  <c:v>0.35400000000000037</c:v>
                </c:pt>
                <c:pt idx="6648">
                  <c:v>0.35499999999999982</c:v>
                </c:pt>
                <c:pt idx="6649">
                  <c:v>0.35499999999999982</c:v>
                </c:pt>
                <c:pt idx="6650">
                  <c:v>0.35400000000000037</c:v>
                </c:pt>
                <c:pt idx="6651">
                  <c:v>0.35499999999999982</c:v>
                </c:pt>
                <c:pt idx="6652">
                  <c:v>0.35400000000000037</c:v>
                </c:pt>
                <c:pt idx="6653">
                  <c:v>0.35400000000000037</c:v>
                </c:pt>
                <c:pt idx="6654">
                  <c:v>0.35300000000000092</c:v>
                </c:pt>
                <c:pt idx="6655">
                  <c:v>0.35400000000000037</c:v>
                </c:pt>
                <c:pt idx="6656">
                  <c:v>0.35400000000000037</c:v>
                </c:pt>
                <c:pt idx="6657">
                  <c:v>0.35499999999999982</c:v>
                </c:pt>
                <c:pt idx="6658">
                  <c:v>0.35400000000000037</c:v>
                </c:pt>
                <c:pt idx="6659">
                  <c:v>0.35000000000000081</c:v>
                </c:pt>
                <c:pt idx="6660">
                  <c:v>0.35400000000000037</c:v>
                </c:pt>
                <c:pt idx="6661">
                  <c:v>0.35300000000000092</c:v>
                </c:pt>
                <c:pt idx="6662">
                  <c:v>0.35499999999999982</c:v>
                </c:pt>
                <c:pt idx="6663">
                  <c:v>0.35300000000000092</c:v>
                </c:pt>
                <c:pt idx="6664">
                  <c:v>0.35400000000000037</c:v>
                </c:pt>
                <c:pt idx="6665">
                  <c:v>0.35300000000000092</c:v>
                </c:pt>
                <c:pt idx="6666">
                  <c:v>0.34899999999999959</c:v>
                </c:pt>
                <c:pt idx="6667">
                  <c:v>0.35300000000000092</c:v>
                </c:pt>
                <c:pt idx="6668">
                  <c:v>0.35300000000000092</c:v>
                </c:pt>
                <c:pt idx="6669">
                  <c:v>0.3519999999999997</c:v>
                </c:pt>
                <c:pt idx="6670">
                  <c:v>0.35300000000000092</c:v>
                </c:pt>
                <c:pt idx="6671">
                  <c:v>0.35400000000000037</c:v>
                </c:pt>
                <c:pt idx="6672">
                  <c:v>0.35400000000000037</c:v>
                </c:pt>
                <c:pt idx="6673">
                  <c:v>0.35300000000000092</c:v>
                </c:pt>
                <c:pt idx="6674">
                  <c:v>0.35300000000000092</c:v>
                </c:pt>
                <c:pt idx="6675">
                  <c:v>0.35300000000000092</c:v>
                </c:pt>
                <c:pt idx="6676">
                  <c:v>0.35300000000000092</c:v>
                </c:pt>
                <c:pt idx="6677">
                  <c:v>0.3519999999999997</c:v>
                </c:pt>
                <c:pt idx="6678">
                  <c:v>0.35300000000000092</c:v>
                </c:pt>
                <c:pt idx="6679">
                  <c:v>0.35300000000000092</c:v>
                </c:pt>
                <c:pt idx="6680">
                  <c:v>0.35300000000000092</c:v>
                </c:pt>
                <c:pt idx="6681">
                  <c:v>0.3519999999999997</c:v>
                </c:pt>
                <c:pt idx="6682">
                  <c:v>0.3519999999999997</c:v>
                </c:pt>
                <c:pt idx="6683">
                  <c:v>0.3519999999999997</c:v>
                </c:pt>
                <c:pt idx="6684">
                  <c:v>0.35300000000000092</c:v>
                </c:pt>
                <c:pt idx="6685">
                  <c:v>0.34800000000000014</c:v>
                </c:pt>
                <c:pt idx="6686">
                  <c:v>0.35300000000000092</c:v>
                </c:pt>
                <c:pt idx="6687">
                  <c:v>0.3519999999999997</c:v>
                </c:pt>
                <c:pt idx="6688">
                  <c:v>0.3519999999999997</c:v>
                </c:pt>
                <c:pt idx="6689">
                  <c:v>0.35300000000000092</c:v>
                </c:pt>
                <c:pt idx="6690">
                  <c:v>0.34800000000000014</c:v>
                </c:pt>
                <c:pt idx="6691">
                  <c:v>0.3519999999999997</c:v>
                </c:pt>
                <c:pt idx="6692">
                  <c:v>0.3519999999999997</c:v>
                </c:pt>
                <c:pt idx="6693">
                  <c:v>0.3519999999999997</c:v>
                </c:pt>
                <c:pt idx="6694">
                  <c:v>0.3519999999999997</c:v>
                </c:pt>
                <c:pt idx="6695">
                  <c:v>0.35100000000000026</c:v>
                </c:pt>
                <c:pt idx="6696">
                  <c:v>0.3519999999999997</c:v>
                </c:pt>
                <c:pt idx="6697">
                  <c:v>0.35100000000000026</c:v>
                </c:pt>
                <c:pt idx="6698">
                  <c:v>0.35000000000000081</c:v>
                </c:pt>
                <c:pt idx="6699">
                  <c:v>0.3519999999999997</c:v>
                </c:pt>
                <c:pt idx="6700">
                  <c:v>0.3519999999999997</c:v>
                </c:pt>
                <c:pt idx="6701">
                  <c:v>0.3519999999999997</c:v>
                </c:pt>
                <c:pt idx="6702">
                  <c:v>0.35100000000000026</c:v>
                </c:pt>
                <c:pt idx="6703">
                  <c:v>0.3519999999999997</c:v>
                </c:pt>
                <c:pt idx="6704">
                  <c:v>0.3519999999999997</c:v>
                </c:pt>
                <c:pt idx="6705">
                  <c:v>0.35100000000000026</c:v>
                </c:pt>
                <c:pt idx="6706">
                  <c:v>0.3519999999999997</c:v>
                </c:pt>
                <c:pt idx="6707">
                  <c:v>0.35100000000000026</c:v>
                </c:pt>
                <c:pt idx="6708">
                  <c:v>0.3519999999999997</c:v>
                </c:pt>
                <c:pt idx="6709">
                  <c:v>0.35100000000000026</c:v>
                </c:pt>
                <c:pt idx="6710">
                  <c:v>0.3519999999999997</c:v>
                </c:pt>
                <c:pt idx="6711">
                  <c:v>0.35000000000000081</c:v>
                </c:pt>
                <c:pt idx="6712">
                  <c:v>0.35100000000000026</c:v>
                </c:pt>
                <c:pt idx="6713">
                  <c:v>0.35100000000000026</c:v>
                </c:pt>
                <c:pt idx="6714">
                  <c:v>0.35100000000000026</c:v>
                </c:pt>
                <c:pt idx="6715">
                  <c:v>0.35100000000000026</c:v>
                </c:pt>
                <c:pt idx="6716">
                  <c:v>0.3519999999999997</c:v>
                </c:pt>
                <c:pt idx="6717">
                  <c:v>0.35000000000000081</c:v>
                </c:pt>
                <c:pt idx="6718">
                  <c:v>0.35100000000000026</c:v>
                </c:pt>
                <c:pt idx="6719">
                  <c:v>0.35100000000000026</c:v>
                </c:pt>
                <c:pt idx="6720">
                  <c:v>0.3470000000000007</c:v>
                </c:pt>
                <c:pt idx="6721">
                  <c:v>0.35000000000000081</c:v>
                </c:pt>
                <c:pt idx="6722">
                  <c:v>0.35100000000000026</c:v>
                </c:pt>
                <c:pt idx="6723">
                  <c:v>0.35000000000000081</c:v>
                </c:pt>
                <c:pt idx="6724">
                  <c:v>0.35100000000000026</c:v>
                </c:pt>
                <c:pt idx="6725">
                  <c:v>0.35000000000000081</c:v>
                </c:pt>
                <c:pt idx="6726">
                  <c:v>0.35000000000000081</c:v>
                </c:pt>
                <c:pt idx="6727">
                  <c:v>0.34899999999999959</c:v>
                </c:pt>
                <c:pt idx="6728">
                  <c:v>0.35000000000000081</c:v>
                </c:pt>
                <c:pt idx="6729">
                  <c:v>0.35100000000000026</c:v>
                </c:pt>
                <c:pt idx="6730">
                  <c:v>0.34899999999999959</c:v>
                </c:pt>
                <c:pt idx="6731">
                  <c:v>0.34599999999999947</c:v>
                </c:pt>
                <c:pt idx="6732">
                  <c:v>0.35000000000000081</c:v>
                </c:pt>
                <c:pt idx="6733">
                  <c:v>0.34899999999999959</c:v>
                </c:pt>
                <c:pt idx="6734">
                  <c:v>0.34899999999999959</c:v>
                </c:pt>
                <c:pt idx="6735">
                  <c:v>0.35000000000000081</c:v>
                </c:pt>
                <c:pt idx="6736">
                  <c:v>0.34899999999999959</c:v>
                </c:pt>
                <c:pt idx="6737">
                  <c:v>0.34599999999999947</c:v>
                </c:pt>
                <c:pt idx="6738">
                  <c:v>0.35000000000000081</c:v>
                </c:pt>
                <c:pt idx="6739">
                  <c:v>0.34899999999999959</c:v>
                </c:pt>
                <c:pt idx="6740">
                  <c:v>0.35000000000000081</c:v>
                </c:pt>
                <c:pt idx="6741">
                  <c:v>0.35000000000000081</c:v>
                </c:pt>
                <c:pt idx="6742">
                  <c:v>0.34899999999999959</c:v>
                </c:pt>
                <c:pt idx="6743">
                  <c:v>0.35000000000000081</c:v>
                </c:pt>
                <c:pt idx="6744">
                  <c:v>0.35000000000000081</c:v>
                </c:pt>
                <c:pt idx="6745">
                  <c:v>0.35000000000000081</c:v>
                </c:pt>
                <c:pt idx="6746">
                  <c:v>0.35000000000000081</c:v>
                </c:pt>
                <c:pt idx="6747">
                  <c:v>0.34899999999999959</c:v>
                </c:pt>
                <c:pt idx="6748">
                  <c:v>0.35000000000000081</c:v>
                </c:pt>
                <c:pt idx="6749">
                  <c:v>0.34899999999999959</c:v>
                </c:pt>
                <c:pt idx="6750">
                  <c:v>0.34800000000000014</c:v>
                </c:pt>
                <c:pt idx="6751">
                  <c:v>0.35000000000000081</c:v>
                </c:pt>
                <c:pt idx="6752">
                  <c:v>0.34800000000000014</c:v>
                </c:pt>
                <c:pt idx="6753">
                  <c:v>0.34800000000000014</c:v>
                </c:pt>
                <c:pt idx="6754">
                  <c:v>0.3470000000000007</c:v>
                </c:pt>
                <c:pt idx="6755">
                  <c:v>0.34899999999999959</c:v>
                </c:pt>
                <c:pt idx="6756">
                  <c:v>0.34899999999999959</c:v>
                </c:pt>
                <c:pt idx="6757">
                  <c:v>0.34800000000000014</c:v>
                </c:pt>
                <c:pt idx="6758">
                  <c:v>0.34800000000000014</c:v>
                </c:pt>
                <c:pt idx="6759">
                  <c:v>0.34899999999999959</c:v>
                </c:pt>
                <c:pt idx="6760">
                  <c:v>0.34899999999999959</c:v>
                </c:pt>
                <c:pt idx="6761">
                  <c:v>0.34899999999999959</c:v>
                </c:pt>
                <c:pt idx="6762">
                  <c:v>0.34800000000000014</c:v>
                </c:pt>
                <c:pt idx="6763">
                  <c:v>0.34800000000000014</c:v>
                </c:pt>
                <c:pt idx="6764">
                  <c:v>0.34899999999999959</c:v>
                </c:pt>
                <c:pt idx="6765">
                  <c:v>0.34800000000000014</c:v>
                </c:pt>
                <c:pt idx="6766">
                  <c:v>0.34800000000000014</c:v>
                </c:pt>
                <c:pt idx="6767">
                  <c:v>0.34800000000000014</c:v>
                </c:pt>
                <c:pt idx="6768">
                  <c:v>0.34800000000000014</c:v>
                </c:pt>
                <c:pt idx="6769">
                  <c:v>0.34800000000000014</c:v>
                </c:pt>
                <c:pt idx="6770">
                  <c:v>0.34899999999999959</c:v>
                </c:pt>
                <c:pt idx="6771">
                  <c:v>0.34800000000000014</c:v>
                </c:pt>
                <c:pt idx="6772">
                  <c:v>0.34800000000000014</c:v>
                </c:pt>
                <c:pt idx="6773">
                  <c:v>0.3470000000000007</c:v>
                </c:pt>
                <c:pt idx="6774">
                  <c:v>0.3470000000000007</c:v>
                </c:pt>
                <c:pt idx="6775">
                  <c:v>0.34800000000000014</c:v>
                </c:pt>
                <c:pt idx="6776">
                  <c:v>0.3470000000000007</c:v>
                </c:pt>
                <c:pt idx="6777">
                  <c:v>0.34800000000000014</c:v>
                </c:pt>
                <c:pt idx="6778">
                  <c:v>0.34400000000000058</c:v>
                </c:pt>
                <c:pt idx="6779">
                  <c:v>0.34899999999999959</c:v>
                </c:pt>
                <c:pt idx="6780">
                  <c:v>0.34800000000000014</c:v>
                </c:pt>
                <c:pt idx="6781">
                  <c:v>0.34800000000000014</c:v>
                </c:pt>
                <c:pt idx="6782">
                  <c:v>0.34899999999999959</c:v>
                </c:pt>
                <c:pt idx="6783">
                  <c:v>0.34800000000000014</c:v>
                </c:pt>
                <c:pt idx="6784">
                  <c:v>0.34800000000000014</c:v>
                </c:pt>
                <c:pt idx="6785">
                  <c:v>0.3470000000000007</c:v>
                </c:pt>
                <c:pt idx="6786">
                  <c:v>0.3470000000000007</c:v>
                </c:pt>
                <c:pt idx="6787">
                  <c:v>0.3470000000000007</c:v>
                </c:pt>
                <c:pt idx="6788">
                  <c:v>0.34800000000000014</c:v>
                </c:pt>
                <c:pt idx="6789">
                  <c:v>0.3470000000000007</c:v>
                </c:pt>
                <c:pt idx="6790">
                  <c:v>0.3470000000000007</c:v>
                </c:pt>
                <c:pt idx="6791">
                  <c:v>0.3470000000000007</c:v>
                </c:pt>
                <c:pt idx="6792">
                  <c:v>0.3470000000000007</c:v>
                </c:pt>
                <c:pt idx="6793">
                  <c:v>0.3470000000000007</c:v>
                </c:pt>
                <c:pt idx="6794">
                  <c:v>0.3470000000000007</c:v>
                </c:pt>
                <c:pt idx="6795">
                  <c:v>0.3470000000000007</c:v>
                </c:pt>
                <c:pt idx="6796">
                  <c:v>0.3470000000000007</c:v>
                </c:pt>
                <c:pt idx="6797">
                  <c:v>0.3470000000000007</c:v>
                </c:pt>
                <c:pt idx="6798">
                  <c:v>0.3470000000000007</c:v>
                </c:pt>
                <c:pt idx="6799">
                  <c:v>0.34800000000000014</c:v>
                </c:pt>
                <c:pt idx="6800">
                  <c:v>0.34800000000000014</c:v>
                </c:pt>
                <c:pt idx="6801">
                  <c:v>0.3470000000000007</c:v>
                </c:pt>
                <c:pt idx="6802">
                  <c:v>0.3470000000000007</c:v>
                </c:pt>
                <c:pt idx="6803">
                  <c:v>0.3470000000000007</c:v>
                </c:pt>
                <c:pt idx="6804">
                  <c:v>0.3470000000000007</c:v>
                </c:pt>
                <c:pt idx="6805">
                  <c:v>0.34800000000000014</c:v>
                </c:pt>
                <c:pt idx="6806">
                  <c:v>0.34800000000000014</c:v>
                </c:pt>
                <c:pt idx="6807">
                  <c:v>0.34599999999999947</c:v>
                </c:pt>
                <c:pt idx="6808">
                  <c:v>0.34599999999999947</c:v>
                </c:pt>
                <c:pt idx="6809">
                  <c:v>0.34599999999999947</c:v>
                </c:pt>
                <c:pt idx="6810">
                  <c:v>0.34599999999999947</c:v>
                </c:pt>
                <c:pt idx="6811">
                  <c:v>0.34599999999999947</c:v>
                </c:pt>
                <c:pt idx="6812">
                  <c:v>0.34599999999999947</c:v>
                </c:pt>
                <c:pt idx="6813">
                  <c:v>0.34800000000000014</c:v>
                </c:pt>
                <c:pt idx="6814">
                  <c:v>0.3470000000000007</c:v>
                </c:pt>
                <c:pt idx="6815">
                  <c:v>0.3470000000000007</c:v>
                </c:pt>
                <c:pt idx="6816">
                  <c:v>0.34599999999999947</c:v>
                </c:pt>
                <c:pt idx="6817">
                  <c:v>0.34599999999999947</c:v>
                </c:pt>
                <c:pt idx="6818">
                  <c:v>0.3470000000000007</c:v>
                </c:pt>
                <c:pt idx="6819">
                  <c:v>0.34500000000000003</c:v>
                </c:pt>
                <c:pt idx="6820">
                  <c:v>0.34400000000000058</c:v>
                </c:pt>
                <c:pt idx="6821">
                  <c:v>0.34599999999999947</c:v>
                </c:pt>
                <c:pt idx="6822">
                  <c:v>0.34500000000000003</c:v>
                </c:pt>
                <c:pt idx="6823">
                  <c:v>0.34599999999999947</c:v>
                </c:pt>
                <c:pt idx="6824">
                  <c:v>0.34500000000000003</c:v>
                </c:pt>
                <c:pt idx="6825">
                  <c:v>0.34599999999999947</c:v>
                </c:pt>
                <c:pt idx="6826">
                  <c:v>0.34599999999999947</c:v>
                </c:pt>
                <c:pt idx="6827">
                  <c:v>0.34500000000000003</c:v>
                </c:pt>
                <c:pt idx="6828">
                  <c:v>0.34500000000000003</c:v>
                </c:pt>
                <c:pt idx="6829">
                  <c:v>0.34599999999999947</c:v>
                </c:pt>
                <c:pt idx="6830">
                  <c:v>0.34599999999999947</c:v>
                </c:pt>
                <c:pt idx="6831">
                  <c:v>0.34100000000000047</c:v>
                </c:pt>
                <c:pt idx="6832">
                  <c:v>0.34599999999999947</c:v>
                </c:pt>
                <c:pt idx="6833">
                  <c:v>0.34599999999999947</c:v>
                </c:pt>
                <c:pt idx="6834">
                  <c:v>0.34599999999999947</c:v>
                </c:pt>
                <c:pt idx="6835">
                  <c:v>0.34599999999999947</c:v>
                </c:pt>
                <c:pt idx="6836">
                  <c:v>0.34599999999999947</c:v>
                </c:pt>
                <c:pt idx="6837">
                  <c:v>0.34199999999999992</c:v>
                </c:pt>
                <c:pt idx="6838">
                  <c:v>0.34599999999999947</c:v>
                </c:pt>
                <c:pt idx="6839">
                  <c:v>0.34599999999999947</c:v>
                </c:pt>
                <c:pt idx="6840">
                  <c:v>0.34500000000000003</c:v>
                </c:pt>
                <c:pt idx="6841">
                  <c:v>0.34500000000000003</c:v>
                </c:pt>
                <c:pt idx="6842">
                  <c:v>0.34500000000000003</c:v>
                </c:pt>
                <c:pt idx="6843">
                  <c:v>0.34500000000000003</c:v>
                </c:pt>
                <c:pt idx="6844">
                  <c:v>0.34400000000000058</c:v>
                </c:pt>
                <c:pt idx="6845">
                  <c:v>0.34400000000000058</c:v>
                </c:pt>
                <c:pt idx="6846">
                  <c:v>0.34500000000000003</c:v>
                </c:pt>
                <c:pt idx="6847">
                  <c:v>0.34199999999999992</c:v>
                </c:pt>
                <c:pt idx="6848">
                  <c:v>0.34599999999999947</c:v>
                </c:pt>
                <c:pt idx="6849">
                  <c:v>0.34400000000000058</c:v>
                </c:pt>
                <c:pt idx="6850">
                  <c:v>0.34500000000000003</c:v>
                </c:pt>
                <c:pt idx="6851">
                  <c:v>0.34500000000000003</c:v>
                </c:pt>
                <c:pt idx="6852">
                  <c:v>0.34500000000000003</c:v>
                </c:pt>
                <c:pt idx="6853">
                  <c:v>0.34500000000000003</c:v>
                </c:pt>
                <c:pt idx="6854">
                  <c:v>0.34500000000000003</c:v>
                </c:pt>
                <c:pt idx="6855">
                  <c:v>0.34599999999999947</c:v>
                </c:pt>
                <c:pt idx="6856">
                  <c:v>0.34599999999999947</c:v>
                </c:pt>
                <c:pt idx="6857">
                  <c:v>0.34400000000000058</c:v>
                </c:pt>
                <c:pt idx="6858">
                  <c:v>0.34400000000000058</c:v>
                </c:pt>
                <c:pt idx="6859">
                  <c:v>0.34400000000000058</c:v>
                </c:pt>
                <c:pt idx="6860">
                  <c:v>0.34500000000000003</c:v>
                </c:pt>
                <c:pt idx="6861">
                  <c:v>0.34500000000000003</c:v>
                </c:pt>
                <c:pt idx="6862">
                  <c:v>0.34400000000000058</c:v>
                </c:pt>
                <c:pt idx="6863">
                  <c:v>0.34300000000000114</c:v>
                </c:pt>
                <c:pt idx="6864">
                  <c:v>0.34400000000000058</c:v>
                </c:pt>
                <c:pt idx="6865">
                  <c:v>0.34400000000000058</c:v>
                </c:pt>
                <c:pt idx="6866">
                  <c:v>0.34400000000000058</c:v>
                </c:pt>
                <c:pt idx="6867">
                  <c:v>0.34400000000000058</c:v>
                </c:pt>
                <c:pt idx="6868">
                  <c:v>0.34400000000000058</c:v>
                </c:pt>
                <c:pt idx="6869">
                  <c:v>0.34300000000000114</c:v>
                </c:pt>
                <c:pt idx="6870">
                  <c:v>0.34300000000000114</c:v>
                </c:pt>
                <c:pt idx="6871">
                  <c:v>0.34400000000000058</c:v>
                </c:pt>
                <c:pt idx="6872">
                  <c:v>0.34500000000000003</c:v>
                </c:pt>
                <c:pt idx="6873">
                  <c:v>0.34400000000000058</c:v>
                </c:pt>
                <c:pt idx="6874">
                  <c:v>0.34400000000000058</c:v>
                </c:pt>
                <c:pt idx="6875">
                  <c:v>0.34000000000000102</c:v>
                </c:pt>
                <c:pt idx="6876">
                  <c:v>0.34400000000000058</c:v>
                </c:pt>
                <c:pt idx="6877">
                  <c:v>0.34400000000000058</c:v>
                </c:pt>
                <c:pt idx="6878">
                  <c:v>0.34400000000000058</c:v>
                </c:pt>
                <c:pt idx="6879">
                  <c:v>0.34400000000000058</c:v>
                </c:pt>
                <c:pt idx="6880">
                  <c:v>0.34400000000000058</c:v>
                </c:pt>
                <c:pt idx="6881">
                  <c:v>0.34400000000000058</c:v>
                </c:pt>
                <c:pt idx="6882">
                  <c:v>0.34400000000000058</c:v>
                </c:pt>
                <c:pt idx="6883">
                  <c:v>0.34300000000000114</c:v>
                </c:pt>
                <c:pt idx="6884">
                  <c:v>0.34400000000000058</c:v>
                </c:pt>
                <c:pt idx="6885">
                  <c:v>0.34300000000000114</c:v>
                </c:pt>
                <c:pt idx="6886">
                  <c:v>0.34400000000000058</c:v>
                </c:pt>
                <c:pt idx="6887">
                  <c:v>0.34300000000000114</c:v>
                </c:pt>
                <c:pt idx="6888">
                  <c:v>0.34300000000000114</c:v>
                </c:pt>
                <c:pt idx="6889">
                  <c:v>0.34300000000000114</c:v>
                </c:pt>
                <c:pt idx="6890">
                  <c:v>0.34300000000000114</c:v>
                </c:pt>
                <c:pt idx="6891">
                  <c:v>0.34300000000000114</c:v>
                </c:pt>
                <c:pt idx="6892">
                  <c:v>0.34400000000000058</c:v>
                </c:pt>
                <c:pt idx="6893">
                  <c:v>0.34300000000000114</c:v>
                </c:pt>
                <c:pt idx="6894">
                  <c:v>0.34300000000000114</c:v>
                </c:pt>
                <c:pt idx="6895">
                  <c:v>0.34300000000000114</c:v>
                </c:pt>
                <c:pt idx="6896">
                  <c:v>0.34300000000000114</c:v>
                </c:pt>
                <c:pt idx="6897">
                  <c:v>0.34300000000000114</c:v>
                </c:pt>
                <c:pt idx="6898">
                  <c:v>0.34400000000000058</c:v>
                </c:pt>
                <c:pt idx="6899">
                  <c:v>0.34400000000000058</c:v>
                </c:pt>
                <c:pt idx="6900">
                  <c:v>0.34300000000000114</c:v>
                </c:pt>
                <c:pt idx="6901">
                  <c:v>0.34400000000000058</c:v>
                </c:pt>
                <c:pt idx="6902">
                  <c:v>0.34400000000000058</c:v>
                </c:pt>
                <c:pt idx="6903">
                  <c:v>0.34300000000000114</c:v>
                </c:pt>
                <c:pt idx="6904">
                  <c:v>0.34300000000000114</c:v>
                </c:pt>
                <c:pt idx="6905">
                  <c:v>0.34300000000000114</c:v>
                </c:pt>
                <c:pt idx="6906">
                  <c:v>0.34300000000000114</c:v>
                </c:pt>
                <c:pt idx="6907">
                  <c:v>0.34300000000000114</c:v>
                </c:pt>
                <c:pt idx="6908">
                  <c:v>0.34300000000000114</c:v>
                </c:pt>
                <c:pt idx="6909">
                  <c:v>0.34300000000000114</c:v>
                </c:pt>
                <c:pt idx="6910">
                  <c:v>0.34300000000000114</c:v>
                </c:pt>
                <c:pt idx="6911">
                  <c:v>0.34300000000000114</c:v>
                </c:pt>
                <c:pt idx="6912">
                  <c:v>0.34300000000000114</c:v>
                </c:pt>
                <c:pt idx="6913">
                  <c:v>0.34199999999999992</c:v>
                </c:pt>
                <c:pt idx="6914">
                  <c:v>0.34300000000000114</c:v>
                </c:pt>
                <c:pt idx="6915">
                  <c:v>0.34300000000000114</c:v>
                </c:pt>
                <c:pt idx="6916">
                  <c:v>0.34300000000000114</c:v>
                </c:pt>
                <c:pt idx="6917">
                  <c:v>0.34300000000000114</c:v>
                </c:pt>
                <c:pt idx="6918">
                  <c:v>0.34199999999999992</c:v>
                </c:pt>
                <c:pt idx="6919">
                  <c:v>0.34300000000000114</c:v>
                </c:pt>
                <c:pt idx="6920">
                  <c:v>0.34100000000000047</c:v>
                </c:pt>
                <c:pt idx="6921">
                  <c:v>0.34300000000000114</c:v>
                </c:pt>
                <c:pt idx="6922">
                  <c:v>0.34300000000000114</c:v>
                </c:pt>
                <c:pt idx="6923">
                  <c:v>0.34300000000000114</c:v>
                </c:pt>
                <c:pt idx="6924">
                  <c:v>0.34300000000000114</c:v>
                </c:pt>
                <c:pt idx="6925">
                  <c:v>0.34199999999999992</c:v>
                </c:pt>
                <c:pt idx="6926">
                  <c:v>0.34199999999999992</c:v>
                </c:pt>
                <c:pt idx="6927">
                  <c:v>0.34199999999999992</c:v>
                </c:pt>
                <c:pt idx="6928">
                  <c:v>0.34300000000000114</c:v>
                </c:pt>
                <c:pt idx="6929">
                  <c:v>0.34199999999999992</c:v>
                </c:pt>
                <c:pt idx="6930">
                  <c:v>0.34300000000000114</c:v>
                </c:pt>
                <c:pt idx="6931">
                  <c:v>0.34199999999999992</c:v>
                </c:pt>
                <c:pt idx="6932">
                  <c:v>0.34300000000000114</c:v>
                </c:pt>
                <c:pt idx="6933">
                  <c:v>0.34199999999999992</c:v>
                </c:pt>
                <c:pt idx="6934">
                  <c:v>0.34199999999999992</c:v>
                </c:pt>
                <c:pt idx="6935">
                  <c:v>0.34199999999999992</c:v>
                </c:pt>
                <c:pt idx="6936">
                  <c:v>0.34300000000000114</c:v>
                </c:pt>
                <c:pt idx="6937">
                  <c:v>0.34199999999999992</c:v>
                </c:pt>
                <c:pt idx="6938">
                  <c:v>0.34199999999999992</c:v>
                </c:pt>
                <c:pt idx="6939">
                  <c:v>0.34300000000000114</c:v>
                </c:pt>
                <c:pt idx="6940">
                  <c:v>0.34199999999999992</c:v>
                </c:pt>
                <c:pt idx="6941">
                  <c:v>0.34100000000000047</c:v>
                </c:pt>
                <c:pt idx="6942">
                  <c:v>0.34300000000000114</c:v>
                </c:pt>
                <c:pt idx="6943">
                  <c:v>0.34199999999999992</c:v>
                </c:pt>
                <c:pt idx="6944">
                  <c:v>0.34199999999999992</c:v>
                </c:pt>
                <c:pt idx="6945">
                  <c:v>0.34199999999999992</c:v>
                </c:pt>
                <c:pt idx="6946">
                  <c:v>0.34199999999999992</c:v>
                </c:pt>
                <c:pt idx="6947">
                  <c:v>0.34100000000000047</c:v>
                </c:pt>
                <c:pt idx="6948">
                  <c:v>0.34199999999999992</c:v>
                </c:pt>
                <c:pt idx="6949">
                  <c:v>0.34300000000000114</c:v>
                </c:pt>
                <c:pt idx="6950">
                  <c:v>0.34199999999999992</c:v>
                </c:pt>
                <c:pt idx="6951">
                  <c:v>0.34100000000000047</c:v>
                </c:pt>
                <c:pt idx="6952">
                  <c:v>0.34199999999999992</c:v>
                </c:pt>
                <c:pt idx="6953">
                  <c:v>0.34000000000000102</c:v>
                </c:pt>
                <c:pt idx="6954">
                  <c:v>0.34199999999999992</c:v>
                </c:pt>
                <c:pt idx="6955">
                  <c:v>0.34100000000000047</c:v>
                </c:pt>
                <c:pt idx="6956">
                  <c:v>0.34000000000000102</c:v>
                </c:pt>
                <c:pt idx="6957">
                  <c:v>0.34199999999999992</c:v>
                </c:pt>
                <c:pt idx="6958">
                  <c:v>0.34199999999999992</c:v>
                </c:pt>
                <c:pt idx="6959">
                  <c:v>0.34100000000000047</c:v>
                </c:pt>
                <c:pt idx="6960">
                  <c:v>0.34199999999999992</c:v>
                </c:pt>
                <c:pt idx="6961">
                  <c:v>0.34100000000000047</c:v>
                </c:pt>
                <c:pt idx="6962">
                  <c:v>0.34100000000000047</c:v>
                </c:pt>
                <c:pt idx="6963">
                  <c:v>0.34199999999999992</c:v>
                </c:pt>
                <c:pt idx="6964">
                  <c:v>0.34100000000000047</c:v>
                </c:pt>
                <c:pt idx="6965">
                  <c:v>0.34100000000000047</c:v>
                </c:pt>
                <c:pt idx="6966">
                  <c:v>0.34100000000000047</c:v>
                </c:pt>
                <c:pt idx="6967">
                  <c:v>0.34000000000000102</c:v>
                </c:pt>
                <c:pt idx="6968">
                  <c:v>0.34199999999999992</c:v>
                </c:pt>
                <c:pt idx="6969">
                  <c:v>0.34100000000000047</c:v>
                </c:pt>
                <c:pt idx="6970">
                  <c:v>0.34100000000000047</c:v>
                </c:pt>
                <c:pt idx="6971">
                  <c:v>0.34100000000000047</c:v>
                </c:pt>
                <c:pt idx="6972">
                  <c:v>0.34000000000000102</c:v>
                </c:pt>
                <c:pt idx="6973">
                  <c:v>0.34199999999999992</c:v>
                </c:pt>
                <c:pt idx="6974">
                  <c:v>0.34000000000000102</c:v>
                </c:pt>
                <c:pt idx="6975">
                  <c:v>0.34100000000000047</c:v>
                </c:pt>
                <c:pt idx="6976">
                  <c:v>0.34000000000000102</c:v>
                </c:pt>
                <c:pt idx="6977">
                  <c:v>0.34000000000000102</c:v>
                </c:pt>
                <c:pt idx="6978">
                  <c:v>0.34100000000000047</c:v>
                </c:pt>
                <c:pt idx="6979">
                  <c:v>0.34100000000000047</c:v>
                </c:pt>
                <c:pt idx="6980">
                  <c:v>0.34000000000000102</c:v>
                </c:pt>
                <c:pt idx="6981">
                  <c:v>0.34100000000000047</c:v>
                </c:pt>
                <c:pt idx="6982">
                  <c:v>0.34100000000000047</c:v>
                </c:pt>
                <c:pt idx="6983">
                  <c:v>0.34100000000000047</c:v>
                </c:pt>
                <c:pt idx="6984">
                  <c:v>0.34000000000000102</c:v>
                </c:pt>
                <c:pt idx="6985">
                  <c:v>0.34100000000000047</c:v>
                </c:pt>
                <c:pt idx="6986">
                  <c:v>0.34100000000000047</c:v>
                </c:pt>
                <c:pt idx="6987">
                  <c:v>0.3389999999999998</c:v>
                </c:pt>
                <c:pt idx="6988">
                  <c:v>0.34100000000000047</c:v>
                </c:pt>
                <c:pt idx="6989">
                  <c:v>0.34000000000000102</c:v>
                </c:pt>
                <c:pt idx="6990">
                  <c:v>0.34000000000000102</c:v>
                </c:pt>
                <c:pt idx="6991">
                  <c:v>0.34000000000000102</c:v>
                </c:pt>
                <c:pt idx="6992">
                  <c:v>0.34100000000000047</c:v>
                </c:pt>
                <c:pt idx="6993">
                  <c:v>0.34100000000000047</c:v>
                </c:pt>
                <c:pt idx="6994">
                  <c:v>0.34000000000000102</c:v>
                </c:pt>
                <c:pt idx="6995">
                  <c:v>0.34000000000000102</c:v>
                </c:pt>
                <c:pt idx="6996">
                  <c:v>0.34100000000000047</c:v>
                </c:pt>
                <c:pt idx="6997">
                  <c:v>0.34100000000000047</c:v>
                </c:pt>
                <c:pt idx="6998">
                  <c:v>0.34100000000000047</c:v>
                </c:pt>
                <c:pt idx="6999">
                  <c:v>0.34100000000000047</c:v>
                </c:pt>
                <c:pt idx="7000">
                  <c:v>0.3389999999999998</c:v>
                </c:pt>
                <c:pt idx="7001">
                  <c:v>0.34100000000000047</c:v>
                </c:pt>
                <c:pt idx="7002">
                  <c:v>0.34000000000000102</c:v>
                </c:pt>
                <c:pt idx="7003">
                  <c:v>0.34000000000000102</c:v>
                </c:pt>
                <c:pt idx="7004">
                  <c:v>0.34100000000000047</c:v>
                </c:pt>
                <c:pt idx="7005">
                  <c:v>0.34000000000000102</c:v>
                </c:pt>
                <c:pt idx="7006">
                  <c:v>0.3389999999999998</c:v>
                </c:pt>
                <c:pt idx="7007">
                  <c:v>0.34100000000000047</c:v>
                </c:pt>
                <c:pt idx="7008">
                  <c:v>0.3389999999999998</c:v>
                </c:pt>
                <c:pt idx="7009">
                  <c:v>0.34100000000000047</c:v>
                </c:pt>
                <c:pt idx="7010">
                  <c:v>0.34000000000000102</c:v>
                </c:pt>
                <c:pt idx="7011">
                  <c:v>0.34000000000000102</c:v>
                </c:pt>
                <c:pt idx="7012">
                  <c:v>0.34000000000000102</c:v>
                </c:pt>
                <c:pt idx="7013">
                  <c:v>0.3389999999999998</c:v>
                </c:pt>
                <c:pt idx="7014">
                  <c:v>0.3389999999999998</c:v>
                </c:pt>
                <c:pt idx="7015">
                  <c:v>0.34000000000000102</c:v>
                </c:pt>
                <c:pt idx="7016">
                  <c:v>0.34000000000000102</c:v>
                </c:pt>
                <c:pt idx="7017">
                  <c:v>0.34000000000000102</c:v>
                </c:pt>
                <c:pt idx="7018">
                  <c:v>0.34000000000000102</c:v>
                </c:pt>
                <c:pt idx="7019">
                  <c:v>0.34100000000000047</c:v>
                </c:pt>
                <c:pt idx="7020">
                  <c:v>0.3389999999999998</c:v>
                </c:pt>
                <c:pt idx="7021">
                  <c:v>0.34000000000000102</c:v>
                </c:pt>
                <c:pt idx="7022">
                  <c:v>0.3389999999999998</c:v>
                </c:pt>
                <c:pt idx="7023">
                  <c:v>0.3389999999999998</c:v>
                </c:pt>
                <c:pt idx="7024">
                  <c:v>0.3389999999999998</c:v>
                </c:pt>
                <c:pt idx="7025">
                  <c:v>0.34000000000000102</c:v>
                </c:pt>
                <c:pt idx="7026">
                  <c:v>0.34000000000000102</c:v>
                </c:pt>
                <c:pt idx="7027">
                  <c:v>0.3389999999999998</c:v>
                </c:pt>
                <c:pt idx="7028">
                  <c:v>0.34000000000000102</c:v>
                </c:pt>
                <c:pt idx="7029">
                  <c:v>0.3389999999999998</c:v>
                </c:pt>
                <c:pt idx="7030">
                  <c:v>0.3389999999999998</c:v>
                </c:pt>
                <c:pt idx="7031">
                  <c:v>0.3389999999999998</c:v>
                </c:pt>
                <c:pt idx="7032">
                  <c:v>0.3389999999999998</c:v>
                </c:pt>
                <c:pt idx="7033">
                  <c:v>0.3389999999999998</c:v>
                </c:pt>
                <c:pt idx="7034">
                  <c:v>0.34000000000000102</c:v>
                </c:pt>
                <c:pt idx="7035">
                  <c:v>0.3389999999999998</c:v>
                </c:pt>
                <c:pt idx="7036">
                  <c:v>0.33800000000000036</c:v>
                </c:pt>
                <c:pt idx="7037">
                  <c:v>0.3389999999999998</c:v>
                </c:pt>
                <c:pt idx="7038">
                  <c:v>0.3389999999999998</c:v>
                </c:pt>
                <c:pt idx="7039">
                  <c:v>0.3389999999999998</c:v>
                </c:pt>
                <c:pt idx="7040">
                  <c:v>0.3389999999999998</c:v>
                </c:pt>
                <c:pt idx="7041">
                  <c:v>0.34000000000000102</c:v>
                </c:pt>
                <c:pt idx="7042">
                  <c:v>0.3389999999999998</c:v>
                </c:pt>
                <c:pt idx="7043">
                  <c:v>0.3389999999999998</c:v>
                </c:pt>
                <c:pt idx="7044">
                  <c:v>0.33800000000000036</c:v>
                </c:pt>
                <c:pt idx="7045">
                  <c:v>0.33800000000000036</c:v>
                </c:pt>
                <c:pt idx="7046">
                  <c:v>0.3389999999999998</c:v>
                </c:pt>
                <c:pt idx="7047">
                  <c:v>0.3389999999999998</c:v>
                </c:pt>
                <c:pt idx="7048">
                  <c:v>0.3389999999999998</c:v>
                </c:pt>
                <c:pt idx="7049">
                  <c:v>0.3389999999999998</c:v>
                </c:pt>
                <c:pt idx="7050">
                  <c:v>0.33800000000000036</c:v>
                </c:pt>
                <c:pt idx="7051">
                  <c:v>0.3389999999999998</c:v>
                </c:pt>
                <c:pt idx="7052">
                  <c:v>0.3389999999999998</c:v>
                </c:pt>
                <c:pt idx="7053">
                  <c:v>0.3389999999999998</c:v>
                </c:pt>
                <c:pt idx="7054">
                  <c:v>0.33800000000000036</c:v>
                </c:pt>
                <c:pt idx="7055">
                  <c:v>0.33700000000000091</c:v>
                </c:pt>
                <c:pt idx="7056">
                  <c:v>0.33800000000000036</c:v>
                </c:pt>
                <c:pt idx="7057">
                  <c:v>0.3389999999999998</c:v>
                </c:pt>
                <c:pt idx="7058">
                  <c:v>0.33800000000000036</c:v>
                </c:pt>
                <c:pt idx="7059">
                  <c:v>0.33800000000000036</c:v>
                </c:pt>
                <c:pt idx="7060">
                  <c:v>0.33800000000000036</c:v>
                </c:pt>
                <c:pt idx="7061">
                  <c:v>0.3389999999999998</c:v>
                </c:pt>
                <c:pt idx="7062">
                  <c:v>0.33800000000000036</c:v>
                </c:pt>
                <c:pt idx="7063">
                  <c:v>0.33800000000000036</c:v>
                </c:pt>
                <c:pt idx="7064">
                  <c:v>0.3389999999999998</c:v>
                </c:pt>
                <c:pt idx="7065">
                  <c:v>0.33700000000000091</c:v>
                </c:pt>
                <c:pt idx="7066">
                  <c:v>0.3389999999999998</c:v>
                </c:pt>
                <c:pt idx="7067">
                  <c:v>0.33800000000000036</c:v>
                </c:pt>
                <c:pt idx="7068">
                  <c:v>0.33800000000000036</c:v>
                </c:pt>
                <c:pt idx="7069">
                  <c:v>0.33800000000000036</c:v>
                </c:pt>
                <c:pt idx="7070">
                  <c:v>0.33800000000000036</c:v>
                </c:pt>
                <c:pt idx="7071">
                  <c:v>0.33800000000000036</c:v>
                </c:pt>
                <c:pt idx="7072">
                  <c:v>0.33800000000000036</c:v>
                </c:pt>
                <c:pt idx="7073">
                  <c:v>0.33800000000000036</c:v>
                </c:pt>
                <c:pt idx="7074">
                  <c:v>0.33700000000000091</c:v>
                </c:pt>
                <c:pt idx="7075">
                  <c:v>0.33700000000000091</c:v>
                </c:pt>
                <c:pt idx="7076">
                  <c:v>0.33800000000000036</c:v>
                </c:pt>
                <c:pt idx="7077">
                  <c:v>0.33700000000000091</c:v>
                </c:pt>
                <c:pt idx="7078">
                  <c:v>0.33800000000000036</c:v>
                </c:pt>
                <c:pt idx="7079">
                  <c:v>0.33800000000000036</c:v>
                </c:pt>
                <c:pt idx="7080">
                  <c:v>0.33800000000000036</c:v>
                </c:pt>
                <c:pt idx="7081">
                  <c:v>0.33800000000000036</c:v>
                </c:pt>
                <c:pt idx="7082">
                  <c:v>0.33700000000000091</c:v>
                </c:pt>
                <c:pt idx="7083">
                  <c:v>0.3389999999999998</c:v>
                </c:pt>
                <c:pt idx="7084">
                  <c:v>0.33700000000000091</c:v>
                </c:pt>
                <c:pt idx="7085">
                  <c:v>0.33700000000000091</c:v>
                </c:pt>
                <c:pt idx="7086">
                  <c:v>0.33700000000000091</c:v>
                </c:pt>
                <c:pt idx="7087">
                  <c:v>0.3389999999999998</c:v>
                </c:pt>
                <c:pt idx="7088">
                  <c:v>0.33700000000000091</c:v>
                </c:pt>
                <c:pt idx="7089">
                  <c:v>0.33800000000000036</c:v>
                </c:pt>
                <c:pt idx="7090">
                  <c:v>0.33800000000000036</c:v>
                </c:pt>
                <c:pt idx="7091">
                  <c:v>0.33800000000000036</c:v>
                </c:pt>
                <c:pt idx="7092">
                  <c:v>0.33800000000000036</c:v>
                </c:pt>
                <c:pt idx="7093">
                  <c:v>0.33700000000000091</c:v>
                </c:pt>
                <c:pt idx="7094">
                  <c:v>0.33800000000000036</c:v>
                </c:pt>
                <c:pt idx="7095">
                  <c:v>0.33700000000000091</c:v>
                </c:pt>
                <c:pt idx="7096">
                  <c:v>0.33800000000000036</c:v>
                </c:pt>
                <c:pt idx="7097">
                  <c:v>0.33800000000000036</c:v>
                </c:pt>
                <c:pt idx="7098">
                  <c:v>0.33700000000000091</c:v>
                </c:pt>
                <c:pt idx="7099">
                  <c:v>0.33700000000000091</c:v>
                </c:pt>
                <c:pt idx="7100">
                  <c:v>0.33700000000000091</c:v>
                </c:pt>
                <c:pt idx="7101">
                  <c:v>0.33800000000000036</c:v>
                </c:pt>
                <c:pt idx="7102">
                  <c:v>0.33700000000000091</c:v>
                </c:pt>
                <c:pt idx="7103">
                  <c:v>0.33800000000000036</c:v>
                </c:pt>
                <c:pt idx="7104">
                  <c:v>0.33700000000000091</c:v>
                </c:pt>
                <c:pt idx="7105">
                  <c:v>0.33700000000000091</c:v>
                </c:pt>
                <c:pt idx="7106">
                  <c:v>0.33800000000000036</c:v>
                </c:pt>
                <c:pt idx="7107">
                  <c:v>0.33800000000000036</c:v>
                </c:pt>
                <c:pt idx="7108">
                  <c:v>0.33700000000000091</c:v>
                </c:pt>
                <c:pt idx="7109">
                  <c:v>0.33800000000000036</c:v>
                </c:pt>
                <c:pt idx="7110">
                  <c:v>0.33700000000000091</c:v>
                </c:pt>
                <c:pt idx="7111">
                  <c:v>0.33800000000000036</c:v>
                </c:pt>
                <c:pt idx="7112">
                  <c:v>0.33700000000000091</c:v>
                </c:pt>
                <c:pt idx="7113">
                  <c:v>0.33700000000000091</c:v>
                </c:pt>
                <c:pt idx="7114">
                  <c:v>0.33700000000000091</c:v>
                </c:pt>
                <c:pt idx="7115">
                  <c:v>0.33599999999999969</c:v>
                </c:pt>
                <c:pt idx="7116">
                  <c:v>0.33599999999999969</c:v>
                </c:pt>
                <c:pt idx="7117">
                  <c:v>0.33800000000000036</c:v>
                </c:pt>
                <c:pt idx="7118">
                  <c:v>0.33599999999999969</c:v>
                </c:pt>
                <c:pt idx="7119">
                  <c:v>0.33700000000000091</c:v>
                </c:pt>
                <c:pt idx="7120">
                  <c:v>0.33800000000000036</c:v>
                </c:pt>
                <c:pt idx="7121">
                  <c:v>0.33599999999999969</c:v>
                </c:pt>
                <c:pt idx="7122">
                  <c:v>0.33599999999999969</c:v>
                </c:pt>
                <c:pt idx="7123">
                  <c:v>0.33700000000000091</c:v>
                </c:pt>
                <c:pt idx="7124">
                  <c:v>0.33700000000000091</c:v>
                </c:pt>
                <c:pt idx="7125">
                  <c:v>0.33599999999999969</c:v>
                </c:pt>
                <c:pt idx="7126">
                  <c:v>0.33700000000000091</c:v>
                </c:pt>
                <c:pt idx="7127">
                  <c:v>0.33700000000000091</c:v>
                </c:pt>
                <c:pt idx="7128">
                  <c:v>0.33599999999999969</c:v>
                </c:pt>
                <c:pt idx="7129">
                  <c:v>0.33599999999999969</c:v>
                </c:pt>
                <c:pt idx="7130">
                  <c:v>0.33700000000000091</c:v>
                </c:pt>
                <c:pt idx="7131">
                  <c:v>0.33700000000000091</c:v>
                </c:pt>
                <c:pt idx="7132">
                  <c:v>0.33599999999999969</c:v>
                </c:pt>
                <c:pt idx="7133">
                  <c:v>0.33599999999999969</c:v>
                </c:pt>
                <c:pt idx="7134">
                  <c:v>0.33299999999999957</c:v>
                </c:pt>
                <c:pt idx="7135">
                  <c:v>0.33700000000000091</c:v>
                </c:pt>
                <c:pt idx="7136">
                  <c:v>0.33500000000000024</c:v>
                </c:pt>
                <c:pt idx="7137">
                  <c:v>0.33599999999999969</c:v>
                </c:pt>
                <c:pt idx="7138">
                  <c:v>0.33599999999999969</c:v>
                </c:pt>
                <c:pt idx="7139">
                  <c:v>0.33599999999999969</c:v>
                </c:pt>
                <c:pt idx="7140">
                  <c:v>0.33599999999999969</c:v>
                </c:pt>
                <c:pt idx="7141">
                  <c:v>0.33599999999999969</c:v>
                </c:pt>
                <c:pt idx="7142">
                  <c:v>0.33599999999999969</c:v>
                </c:pt>
                <c:pt idx="7143">
                  <c:v>0.33599999999999969</c:v>
                </c:pt>
                <c:pt idx="7144">
                  <c:v>0.33700000000000091</c:v>
                </c:pt>
                <c:pt idx="7145">
                  <c:v>0.33599999999999969</c:v>
                </c:pt>
                <c:pt idx="7146">
                  <c:v>0.33500000000000024</c:v>
                </c:pt>
                <c:pt idx="7147">
                  <c:v>0.33599999999999969</c:v>
                </c:pt>
                <c:pt idx="7148">
                  <c:v>0.33599999999999969</c:v>
                </c:pt>
                <c:pt idx="7149">
                  <c:v>0.33700000000000091</c:v>
                </c:pt>
                <c:pt idx="7150">
                  <c:v>0.33599999999999969</c:v>
                </c:pt>
                <c:pt idx="7151">
                  <c:v>0.33500000000000024</c:v>
                </c:pt>
                <c:pt idx="7152">
                  <c:v>0.33500000000000024</c:v>
                </c:pt>
                <c:pt idx="7153">
                  <c:v>0.33500000000000024</c:v>
                </c:pt>
                <c:pt idx="7154">
                  <c:v>0.33500000000000024</c:v>
                </c:pt>
                <c:pt idx="7155">
                  <c:v>0.33599999999999969</c:v>
                </c:pt>
                <c:pt idx="7156">
                  <c:v>0.33599999999999969</c:v>
                </c:pt>
                <c:pt idx="7157">
                  <c:v>0.33599999999999969</c:v>
                </c:pt>
                <c:pt idx="7158">
                  <c:v>0.33599999999999969</c:v>
                </c:pt>
                <c:pt idx="7159">
                  <c:v>0.33500000000000024</c:v>
                </c:pt>
                <c:pt idx="7160">
                  <c:v>0.3340000000000008</c:v>
                </c:pt>
                <c:pt idx="7161">
                  <c:v>0.33500000000000024</c:v>
                </c:pt>
                <c:pt idx="7162">
                  <c:v>0.33500000000000024</c:v>
                </c:pt>
                <c:pt idx="7163">
                  <c:v>0.33500000000000024</c:v>
                </c:pt>
                <c:pt idx="7164">
                  <c:v>0.33599999999999969</c:v>
                </c:pt>
                <c:pt idx="7165">
                  <c:v>0.33500000000000024</c:v>
                </c:pt>
                <c:pt idx="7166">
                  <c:v>0.33599999999999969</c:v>
                </c:pt>
                <c:pt idx="7167">
                  <c:v>0.33500000000000024</c:v>
                </c:pt>
                <c:pt idx="7168">
                  <c:v>0.3340000000000008</c:v>
                </c:pt>
                <c:pt idx="7169">
                  <c:v>0.33500000000000024</c:v>
                </c:pt>
                <c:pt idx="7170">
                  <c:v>0.33500000000000024</c:v>
                </c:pt>
                <c:pt idx="7171">
                  <c:v>0.33599999999999969</c:v>
                </c:pt>
                <c:pt idx="7172">
                  <c:v>0.33500000000000024</c:v>
                </c:pt>
                <c:pt idx="7173">
                  <c:v>0.33500000000000024</c:v>
                </c:pt>
                <c:pt idx="7174">
                  <c:v>0.33500000000000024</c:v>
                </c:pt>
                <c:pt idx="7175">
                  <c:v>0.33500000000000024</c:v>
                </c:pt>
                <c:pt idx="7176">
                  <c:v>0.33500000000000024</c:v>
                </c:pt>
                <c:pt idx="7177">
                  <c:v>0.33599999999999969</c:v>
                </c:pt>
                <c:pt idx="7178">
                  <c:v>0.3340000000000008</c:v>
                </c:pt>
                <c:pt idx="7179">
                  <c:v>0.33500000000000024</c:v>
                </c:pt>
                <c:pt idx="7180">
                  <c:v>0.33599999999999969</c:v>
                </c:pt>
                <c:pt idx="7181">
                  <c:v>0.3340000000000008</c:v>
                </c:pt>
                <c:pt idx="7182">
                  <c:v>0.33000000000000124</c:v>
                </c:pt>
                <c:pt idx="7183">
                  <c:v>0.33500000000000024</c:v>
                </c:pt>
                <c:pt idx="7184">
                  <c:v>0.33500000000000024</c:v>
                </c:pt>
                <c:pt idx="7185">
                  <c:v>0.33599999999999969</c:v>
                </c:pt>
                <c:pt idx="7186">
                  <c:v>0.33500000000000024</c:v>
                </c:pt>
                <c:pt idx="7187">
                  <c:v>0.33500000000000024</c:v>
                </c:pt>
                <c:pt idx="7188">
                  <c:v>0.33500000000000024</c:v>
                </c:pt>
                <c:pt idx="7189">
                  <c:v>0.3340000000000008</c:v>
                </c:pt>
                <c:pt idx="7190">
                  <c:v>0.3340000000000008</c:v>
                </c:pt>
                <c:pt idx="7191">
                  <c:v>0.3340000000000008</c:v>
                </c:pt>
                <c:pt idx="7192">
                  <c:v>0.3340000000000008</c:v>
                </c:pt>
                <c:pt idx="7193">
                  <c:v>0.3340000000000008</c:v>
                </c:pt>
                <c:pt idx="7194">
                  <c:v>0.33500000000000024</c:v>
                </c:pt>
                <c:pt idx="7195">
                  <c:v>0.33500000000000024</c:v>
                </c:pt>
                <c:pt idx="7196">
                  <c:v>0.3340000000000008</c:v>
                </c:pt>
                <c:pt idx="7197">
                  <c:v>0.33299999999999957</c:v>
                </c:pt>
                <c:pt idx="7198">
                  <c:v>0.3340000000000008</c:v>
                </c:pt>
                <c:pt idx="7199">
                  <c:v>0.33500000000000024</c:v>
                </c:pt>
                <c:pt idx="7200">
                  <c:v>0.3340000000000008</c:v>
                </c:pt>
                <c:pt idx="7201">
                  <c:v>0.33299999999999957</c:v>
                </c:pt>
                <c:pt idx="7202">
                  <c:v>0.33500000000000024</c:v>
                </c:pt>
                <c:pt idx="7203">
                  <c:v>0.3340000000000008</c:v>
                </c:pt>
                <c:pt idx="7204">
                  <c:v>0.33299999999999957</c:v>
                </c:pt>
                <c:pt idx="7205">
                  <c:v>0.3340000000000008</c:v>
                </c:pt>
                <c:pt idx="7206">
                  <c:v>0.3340000000000008</c:v>
                </c:pt>
                <c:pt idx="7207">
                  <c:v>0.3340000000000008</c:v>
                </c:pt>
                <c:pt idx="7208">
                  <c:v>0.33299999999999957</c:v>
                </c:pt>
                <c:pt idx="7209">
                  <c:v>0.33500000000000024</c:v>
                </c:pt>
                <c:pt idx="7210">
                  <c:v>0.33500000000000024</c:v>
                </c:pt>
                <c:pt idx="7211">
                  <c:v>0.33500000000000024</c:v>
                </c:pt>
                <c:pt idx="7212">
                  <c:v>0.3340000000000008</c:v>
                </c:pt>
                <c:pt idx="7213">
                  <c:v>0.3340000000000008</c:v>
                </c:pt>
                <c:pt idx="7214">
                  <c:v>0.3340000000000008</c:v>
                </c:pt>
                <c:pt idx="7215">
                  <c:v>0.3340000000000008</c:v>
                </c:pt>
                <c:pt idx="7216">
                  <c:v>0.33200000000000013</c:v>
                </c:pt>
                <c:pt idx="7217">
                  <c:v>0.33299999999999957</c:v>
                </c:pt>
                <c:pt idx="7218">
                  <c:v>0.33200000000000013</c:v>
                </c:pt>
                <c:pt idx="7219">
                  <c:v>0.33299999999999957</c:v>
                </c:pt>
                <c:pt idx="7220">
                  <c:v>0.33200000000000013</c:v>
                </c:pt>
                <c:pt idx="7221">
                  <c:v>0.3340000000000008</c:v>
                </c:pt>
                <c:pt idx="7222">
                  <c:v>0.33299999999999957</c:v>
                </c:pt>
                <c:pt idx="7223">
                  <c:v>0.33200000000000013</c:v>
                </c:pt>
                <c:pt idx="7224">
                  <c:v>0.33299999999999957</c:v>
                </c:pt>
                <c:pt idx="7225">
                  <c:v>0.3340000000000008</c:v>
                </c:pt>
                <c:pt idx="7226">
                  <c:v>0.33299999999999957</c:v>
                </c:pt>
                <c:pt idx="7227">
                  <c:v>0.33299999999999957</c:v>
                </c:pt>
                <c:pt idx="7228">
                  <c:v>0.3340000000000008</c:v>
                </c:pt>
                <c:pt idx="7229">
                  <c:v>0.3340000000000008</c:v>
                </c:pt>
                <c:pt idx="7230">
                  <c:v>0.33299999999999957</c:v>
                </c:pt>
                <c:pt idx="7231">
                  <c:v>0.33299999999999957</c:v>
                </c:pt>
                <c:pt idx="7232">
                  <c:v>0.33200000000000013</c:v>
                </c:pt>
                <c:pt idx="7233">
                  <c:v>0.33200000000000013</c:v>
                </c:pt>
                <c:pt idx="7234">
                  <c:v>0.33200000000000013</c:v>
                </c:pt>
                <c:pt idx="7235">
                  <c:v>0.33299999999999957</c:v>
                </c:pt>
                <c:pt idx="7236">
                  <c:v>0.33299999999999957</c:v>
                </c:pt>
                <c:pt idx="7237">
                  <c:v>0.33299999999999957</c:v>
                </c:pt>
                <c:pt idx="7238">
                  <c:v>0.33200000000000013</c:v>
                </c:pt>
                <c:pt idx="7239">
                  <c:v>0.33200000000000013</c:v>
                </c:pt>
                <c:pt idx="7240">
                  <c:v>0.33200000000000013</c:v>
                </c:pt>
                <c:pt idx="7241">
                  <c:v>0.33200000000000013</c:v>
                </c:pt>
                <c:pt idx="7242">
                  <c:v>0.33299999999999957</c:v>
                </c:pt>
                <c:pt idx="7243">
                  <c:v>0.33200000000000013</c:v>
                </c:pt>
                <c:pt idx="7244">
                  <c:v>0.33299999999999957</c:v>
                </c:pt>
                <c:pt idx="7245">
                  <c:v>0.33200000000000013</c:v>
                </c:pt>
                <c:pt idx="7246">
                  <c:v>0.33200000000000013</c:v>
                </c:pt>
                <c:pt idx="7247">
                  <c:v>0.33200000000000013</c:v>
                </c:pt>
                <c:pt idx="7248">
                  <c:v>0.33200000000000013</c:v>
                </c:pt>
                <c:pt idx="7249">
                  <c:v>0.33299999999999957</c:v>
                </c:pt>
                <c:pt idx="7250">
                  <c:v>0.33100000000000068</c:v>
                </c:pt>
                <c:pt idx="7251">
                  <c:v>0.33299999999999957</c:v>
                </c:pt>
                <c:pt idx="7252">
                  <c:v>0.33100000000000068</c:v>
                </c:pt>
                <c:pt idx="7253">
                  <c:v>0.33200000000000013</c:v>
                </c:pt>
                <c:pt idx="7254">
                  <c:v>0.33200000000000013</c:v>
                </c:pt>
                <c:pt idx="7255">
                  <c:v>0.33200000000000013</c:v>
                </c:pt>
                <c:pt idx="7256">
                  <c:v>0.33100000000000068</c:v>
                </c:pt>
                <c:pt idx="7257">
                  <c:v>0.33200000000000013</c:v>
                </c:pt>
                <c:pt idx="7258">
                  <c:v>0.33200000000000013</c:v>
                </c:pt>
                <c:pt idx="7259">
                  <c:v>0.33299999999999957</c:v>
                </c:pt>
                <c:pt idx="7260">
                  <c:v>0.33100000000000068</c:v>
                </c:pt>
                <c:pt idx="7261">
                  <c:v>0.33299999999999957</c:v>
                </c:pt>
                <c:pt idx="7262">
                  <c:v>0.33100000000000068</c:v>
                </c:pt>
                <c:pt idx="7263">
                  <c:v>0.33200000000000013</c:v>
                </c:pt>
                <c:pt idx="7264">
                  <c:v>0.33100000000000068</c:v>
                </c:pt>
                <c:pt idx="7265">
                  <c:v>0.33200000000000013</c:v>
                </c:pt>
                <c:pt idx="7266">
                  <c:v>0.33000000000000124</c:v>
                </c:pt>
                <c:pt idx="7267">
                  <c:v>0.33100000000000068</c:v>
                </c:pt>
                <c:pt idx="7268">
                  <c:v>0.33200000000000013</c:v>
                </c:pt>
                <c:pt idx="7269">
                  <c:v>0.33200000000000013</c:v>
                </c:pt>
                <c:pt idx="7270">
                  <c:v>0.33100000000000068</c:v>
                </c:pt>
                <c:pt idx="7271">
                  <c:v>0.33100000000000068</c:v>
                </c:pt>
                <c:pt idx="7272">
                  <c:v>0.33100000000000068</c:v>
                </c:pt>
                <c:pt idx="7273">
                  <c:v>0.33200000000000013</c:v>
                </c:pt>
                <c:pt idx="7274">
                  <c:v>0.33100000000000068</c:v>
                </c:pt>
                <c:pt idx="7275">
                  <c:v>0.33200000000000013</c:v>
                </c:pt>
                <c:pt idx="7276">
                  <c:v>0.33100000000000068</c:v>
                </c:pt>
                <c:pt idx="7277">
                  <c:v>0.33000000000000124</c:v>
                </c:pt>
                <c:pt idx="7278">
                  <c:v>0.33100000000000068</c:v>
                </c:pt>
                <c:pt idx="7279">
                  <c:v>0.33100000000000068</c:v>
                </c:pt>
                <c:pt idx="7280">
                  <c:v>0.33100000000000068</c:v>
                </c:pt>
                <c:pt idx="7281">
                  <c:v>0.33100000000000068</c:v>
                </c:pt>
                <c:pt idx="7282">
                  <c:v>0.33100000000000068</c:v>
                </c:pt>
                <c:pt idx="7283">
                  <c:v>0.33200000000000013</c:v>
                </c:pt>
                <c:pt idx="7284">
                  <c:v>0.33100000000000068</c:v>
                </c:pt>
                <c:pt idx="7285">
                  <c:v>0.33100000000000068</c:v>
                </c:pt>
                <c:pt idx="7286">
                  <c:v>0.33000000000000124</c:v>
                </c:pt>
                <c:pt idx="7287">
                  <c:v>0.33100000000000068</c:v>
                </c:pt>
                <c:pt idx="7288">
                  <c:v>0.33100000000000068</c:v>
                </c:pt>
                <c:pt idx="7289">
                  <c:v>0.33100000000000068</c:v>
                </c:pt>
                <c:pt idx="7290">
                  <c:v>0.33100000000000068</c:v>
                </c:pt>
                <c:pt idx="7291">
                  <c:v>0.33000000000000124</c:v>
                </c:pt>
                <c:pt idx="7292">
                  <c:v>0.33100000000000068</c:v>
                </c:pt>
                <c:pt idx="7293">
                  <c:v>0.33000000000000124</c:v>
                </c:pt>
                <c:pt idx="7294">
                  <c:v>0.33000000000000124</c:v>
                </c:pt>
                <c:pt idx="7295">
                  <c:v>0.33100000000000068</c:v>
                </c:pt>
                <c:pt idx="7296">
                  <c:v>0.33000000000000124</c:v>
                </c:pt>
                <c:pt idx="7297">
                  <c:v>0.33200000000000013</c:v>
                </c:pt>
                <c:pt idx="7298">
                  <c:v>0.33000000000000124</c:v>
                </c:pt>
                <c:pt idx="7299">
                  <c:v>0.33100000000000068</c:v>
                </c:pt>
                <c:pt idx="7300">
                  <c:v>0.33000000000000124</c:v>
                </c:pt>
                <c:pt idx="7301">
                  <c:v>0.33000000000000124</c:v>
                </c:pt>
                <c:pt idx="7302">
                  <c:v>0.33100000000000068</c:v>
                </c:pt>
                <c:pt idx="7303">
                  <c:v>0.33100000000000068</c:v>
                </c:pt>
                <c:pt idx="7304">
                  <c:v>0.33100000000000068</c:v>
                </c:pt>
                <c:pt idx="7305">
                  <c:v>0.33100000000000068</c:v>
                </c:pt>
                <c:pt idx="7306">
                  <c:v>0.33000000000000124</c:v>
                </c:pt>
                <c:pt idx="7307">
                  <c:v>0.33000000000000124</c:v>
                </c:pt>
                <c:pt idx="7308">
                  <c:v>0.32900000000000001</c:v>
                </c:pt>
                <c:pt idx="7309">
                  <c:v>0.33000000000000124</c:v>
                </c:pt>
                <c:pt idx="7310">
                  <c:v>0.33100000000000068</c:v>
                </c:pt>
                <c:pt idx="7311">
                  <c:v>0.33000000000000124</c:v>
                </c:pt>
                <c:pt idx="7312">
                  <c:v>0.33000000000000124</c:v>
                </c:pt>
                <c:pt idx="7313">
                  <c:v>0.33100000000000068</c:v>
                </c:pt>
                <c:pt idx="7314">
                  <c:v>0.33000000000000124</c:v>
                </c:pt>
                <c:pt idx="7315">
                  <c:v>0.32900000000000001</c:v>
                </c:pt>
                <c:pt idx="7316">
                  <c:v>0.33000000000000124</c:v>
                </c:pt>
                <c:pt idx="7317">
                  <c:v>0.33000000000000124</c:v>
                </c:pt>
                <c:pt idx="7318">
                  <c:v>0.32900000000000001</c:v>
                </c:pt>
                <c:pt idx="7319">
                  <c:v>0.33000000000000124</c:v>
                </c:pt>
                <c:pt idx="7320">
                  <c:v>0.33100000000000068</c:v>
                </c:pt>
                <c:pt idx="7321">
                  <c:v>0.33000000000000124</c:v>
                </c:pt>
                <c:pt idx="7322">
                  <c:v>0.33000000000000124</c:v>
                </c:pt>
                <c:pt idx="7323">
                  <c:v>0.33000000000000124</c:v>
                </c:pt>
                <c:pt idx="7324">
                  <c:v>0.33000000000000124</c:v>
                </c:pt>
                <c:pt idx="7325">
                  <c:v>0.33100000000000068</c:v>
                </c:pt>
                <c:pt idx="7326">
                  <c:v>0.32900000000000001</c:v>
                </c:pt>
                <c:pt idx="7327">
                  <c:v>0.33000000000000124</c:v>
                </c:pt>
                <c:pt idx="7328">
                  <c:v>0.33000000000000124</c:v>
                </c:pt>
                <c:pt idx="7329">
                  <c:v>0.32900000000000001</c:v>
                </c:pt>
                <c:pt idx="7330">
                  <c:v>0.32900000000000001</c:v>
                </c:pt>
                <c:pt idx="7331">
                  <c:v>0.32900000000000001</c:v>
                </c:pt>
                <c:pt idx="7332">
                  <c:v>0.33000000000000124</c:v>
                </c:pt>
                <c:pt idx="7333">
                  <c:v>0.32900000000000001</c:v>
                </c:pt>
                <c:pt idx="7334">
                  <c:v>0.33100000000000068</c:v>
                </c:pt>
                <c:pt idx="7335">
                  <c:v>0.32900000000000001</c:v>
                </c:pt>
                <c:pt idx="7336">
                  <c:v>0.3259999999999999</c:v>
                </c:pt>
                <c:pt idx="7337">
                  <c:v>0.32900000000000001</c:v>
                </c:pt>
                <c:pt idx="7338">
                  <c:v>0.32900000000000001</c:v>
                </c:pt>
                <c:pt idx="7339">
                  <c:v>0.32800000000000057</c:v>
                </c:pt>
                <c:pt idx="7340">
                  <c:v>0.33000000000000124</c:v>
                </c:pt>
                <c:pt idx="7341">
                  <c:v>0.32900000000000001</c:v>
                </c:pt>
                <c:pt idx="7342">
                  <c:v>0.33000000000000124</c:v>
                </c:pt>
                <c:pt idx="7343">
                  <c:v>0.32900000000000001</c:v>
                </c:pt>
                <c:pt idx="7344">
                  <c:v>0.33000000000000124</c:v>
                </c:pt>
                <c:pt idx="7345">
                  <c:v>0.32500000000000046</c:v>
                </c:pt>
                <c:pt idx="7346">
                  <c:v>0.32900000000000001</c:v>
                </c:pt>
                <c:pt idx="7347">
                  <c:v>0.32800000000000057</c:v>
                </c:pt>
                <c:pt idx="7348">
                  <c:v>0.3259999999999999</c:v>
                </c:pt>
                <c:pt idx="7349">
                  <c:v>0.33000000000000124</c:v>
                </c:pt>
                <c:pt idx="7350">
                  <c:v>0.33000000000000124</c:v>
                </c:pt>
                <c:pt idx="7351">
                  <c:v>0.33000000000000124</c:v>
                </c:pt>
                <c:pt idx="7352">
                  <c:v>0.32900000000000001</c:v>
                </c:pt>
                <c:pt idx="7353">
                  <c:v>0.33000000000000124</c:v>
                </c:pt>
                <c:pt idx="7354">
                  <c:v>0.32900000000000001</c:v>
                </c:pt>
                <c:pt idx="7355">
                  <c:v>0.32900000000000001</c:v>
                </c:pt>
                <c:pt idx="7356">
                  <c:v>0.32900000000000001</c:v>
                </c:pt>
                <c:pt idx="7357">
                  <c:v>0.32900000000000001</c:v>
                </c:pt>
                <c:pt idx="7358">
                  <c:v>0.32800000000000057</c:v>
                </c:pt>
                <c:pt idx="7359">
                  <c:v>0.33000000000000124</c:v>
                </c:pt>
                <c:pt idx="7360">
                  <c:v>0.32900000000000001</c:v>
                </c:pt>
                <c:pt idx="7361">
                  <c:v>0.32900000000000001</c:v>
                </c:pt>
                <c:pt idx="7362">
                  <c:v>0.32900000000000001</c:v>
                </c:pt>
                <c:pt idx="7363">
                  <c:v>0.32800000000000057</c:v>
                </c:pt>
                <c:pt idx="7364">
                  <c:v>0.32800000000000057</c:v>
                </c:pt>
                <c:pt idx="7365">
                  <c:v>0.32900000000000001</c:v>
                </c:pt>
                <c:pt idx="7366">
                  <c:v>0.32800000000000057</c:v>
                </c:pt>
                <c:pt idx="7367">
                  <c:v>0.32900000000000001</c:v>
                </c:pt>
                <c:pt idx="7368">
                  <c:v>0.32800000000000057</c:v>
                </c:pt>
                <c:pt idx="7369">
                  <c:v>0.32900000000000001</c:v>
                </c:pt>
                <c:pt idx="7370">
                  <c:v>0.32900000000000001</c:v>
                </c:pt>
                <c:pt idx="7371">
                  <c:v>0.32900000000000001</c:v>
                </c:pt>
                <c:pt idx="7372">
                  <c:v>0.32800000000000057</c:v>
                </c:pt>
                <c:pt idx="7373">
                  <c:v>0.32800000000000057</c:v>
                </c:pt>
                <c:pt idx="7374">
                  <c:v>0.32900000000000001</c:v>
                </c:pt>
                <c:pt idx="7375">
                  <c:v>0.32800000000000057</c:v>
                </c:pt>
                <c:pt idx="7376">
                  <c:v>0.32800000000000057</c:v>
                </c:pt>
                <c:pt idx="7377">
                  <c:v>0.32900000000000001</c:v>
                </c:pt>
                <c:pt idx="7378">
                  <c:v>0.32900000000000001</c:v>
                </c:pt>
                <c:pt idx="7379">
                  <c:v>0.32800000000000057</c:v>
                </c:pt>
                <c:pt idx="7380">
                  <c:v>0.32900000000000001</c:v>
                </c:pt>
                <c:pt idx="7381">
                  <c:v>0.32900000000000001</c:v>
                </c:pt>
                <c:pt idx="7382">
                  <c:v>0.32900000000000001</c:v>
                </c:pt>
                <c:pt idx="7383">
                  <c:v>0.32900000000000001</c:v>
                </c:pt>
                <c:pt idx="7384">
                  <c:v>0.32900000000000001</c:v>
                </c:pt>
                <c:pt idx="7385">
                  <c:v>0.32900000000000001</c:v>
                </c:pt>
                <c:pt idx="7386">
                  <c:v>0.32900000000000001</c:v>
                </c:pt>
                <c:pt idx="7387">
                  <c:v>0.32900000000000001</c:v>
                </c:pt>
                <c:pt idx="7388">
                  <c:v>0.32800000000000057</c:v>
                </c:pt>
                <c:pt idx="7389">
                  <c:v>0.32800000000000057</c:v>
                </c:pt>
                <c:pt idx="7390">
                  <c:v>0.32800000000000057</c:v>
                </c:pt>
                <c:pt idx="7391">
                  <c:v>0.32700000000000112</c:v>
                </c:pt>
                <c:pt idx="7392">
                  <c:v>0.32900000000000001</c:v>
                </c:pt>
                <c:pt idx="7393">
                  <c:v>0.32900000000000001</c:v>
                </c:pt>
                <c:pt idx="7394">
                  <c:v>0.32800000000000057</c:v>
                </c:pt>
                <c:pt idx="7395">
                  <c:v>0.32800000000000057</c:v>
                </c:pt>
                <c:pt idx="7396">
                  <c:v>0.32900000000000001</c:v>
                </c:pt>
                <c:pt idx="7397">
                  <c:v>0.32800000000000057</c:v>
                </c:pt>
                <c:pt idx="7398">
                  <c:v>0.32900000000000001</c:v>
                </c:pt>
                <c:pt idx="7399">
                  <c:v>0.32800000000000057</c:v>
                </c:pt>
                <c:pt idx="7400">
                  <c:v>0.32800000000000057</c:v>
                </c:pt>
                <c:pt idx="7401">
                  <c:v>0.32700000000000112</c:v>
                </c:pt>
                <c:pt idx="7402">
                  <c:v>0.32900000000000001</c:v>
                </c:pt>
                <c:pt idx="7403">
                  <c:v>0.32800000000000057</c:v>
                </c:pt>
                <c:pt idx="7404">
                  <c:v>0.32800000000000057</c:v>
                </c:pt>
                <c:pt idx="7405">
                  <c:v>0.32700000000000112</c:v>
                </c:pt>
                <c:pt idx="7406">
                  <c:v>0.32800000000000057</c:v>
                </c:pt>
                <c:pt idx="7407">
                  <c:v>0.32800000000000057</c:v>
                </c:pt>
                <c:pt idx="7408">
                  <c:v>0.32700000000000112</c:v>
                </c:pt>
                <c:pt idx="7409">
                  <c:v>0.32800000000000057</c:v>
                </c:pt>
                <c:pt idx="7410">
                  <c:v>0.32800000000000057</c:v>
                </c:pt>
                <c:pt idx="7411">
                  <c:v>0.32800000000000057</c:v>
                </c:pt>
                <c:pt idx="7412">
                  <c:v>0.32800000000000057</c:v>
                </c:pt>
                <c:pt idx="7413">
                  <c:v>0.32700000000000112</c:v>
                </c:pt>
                <c:pt idx="7414">
                  <c:v>0.32700000000000112</c:v>
                </c:pt>
                <c:pt idx="7415">
                  <c:v>0.32800000000000057</c:v>
                </c:pt>
                <c:pt idx="7416">
                  <c:v>0.32800000000000057</c:v>
                </c:pt>
                <c:pt idx="7417">
                  <c:v>0.32900000000000001</c:v>
                </c:pt>
                <c:pt idx="7418">
                  <c:v>0.32800000000000057</c:v>
                </c:pt>
                <c:pt idx="7419">
                  <c:v>0.32800000000000057</c:v>
                </c:pt>
                <c:pt idx="7420">
                  <c:v>0.32800000000000057</c:v>
                </c:pt>
                <c:pt idx="7421">
                  <c:v>0.3259999999999999</c:v>
                </c:pt>
                <c:pt idx="7422">
                  <c:v>0.32700000000000112</c:v>
                </c:pt>
                <c:pt idx="7423">
                  <c:v>0.32700000000000112</c:v>
                </c:pt>
                <c:pt idx="7424">
                  <c:v>0.32700000000000112</c:v>
                </c:pt>
                <c:pt idx="7425">
                  <c:v>0.3259999999999999</c:v>
                </c:pt>
                <c:pt idx="7426">
                  <c:v>0.32500000000000046</c:v>
                </c:pt>
                <c:pt idx="7427">
                  <c:v>0.3259999999999999</c:v>
                </c:pt>
                <c:pt idx="7428">
                  <c:v>0.32700000000000112</c:v>
                </c:pt>
                <c:pt idx="7429">
                  <c:v>0.3259999999999999</c:v>
                </c:pt>
                <c:pt idx="7430">
                  <c:v>0.32700000000000112</c:v>
                </c:pt>
                <c:pt idx="7431">
                  <c:v>0.32700000000000112</c:v>
                </c:pt>
                <c:pt idx="7432">
                  <c:v>0.32700000000000112</c:v>
                </c:pt>
                <c:pt idx="7433">
                  <c:v>0.32700000000000112</c:v>
                </c:pt>
                <c:pt idx="7434">
                  <c:v>0.32800000000000057</c:v>
                </c:pt>
                <c:pt idx="7435">
                  <c:v>0.32700000000000112</c:v>
                </c:pt>
                <c:pt idx="7436">
                  <c:v>0.3259999999999999</c:v>
                </c:pt>
                <c:pt idx="7437">
                  <c:v>0.3259999999999999</c:v>
                </c:pt>
                <c:pt idx="7438">
                  <c:v>0.32700000000000112</c:v>
                </c:pt>
                <c:pt idx="7439">
                  <c:v>0.32700000000000112</c:v>
                </c:pt>
                <c:pt idx="7440">
                  <c:v>0.32700000000000112</c:v>
                </c:pt>
                <c:pt idx="7441">
                  <c:v>0.32700000000000112</c:v>
                </c:pt>
                <c:pt idx="7442">
                  <c:v>0.3259999999999999</c:v>
                </c:pt>
                <c:pt idx="7443">
                  <c:v>0.3259999999999999</c:v>
                </c:pt>
                <c:pt idx="7444">
                  <c:v>0.3259999999999999</c:v>
                </c:pt>
                <c:pt idx="7445">
                  <c:v>0.32700000000000112</c:v>
                </c:pt>
                <c:pt idx="7446">
                  <c:v>0.3259999999999999</c:v>
                </c:pt>
                <c:pt idx="7447">
                  <c:v>0.3259999999999999</c:v>
                </c:pt>
                <c:pt idx="7448">
                  <c:v>0.3259999999999999</c:v>
                </c:pt>
                <c:pt idx="7449">
                  <c:v>0.32500000000000046</c:v>
                </c:pt>
                <c:pt idx="7450">
                  <c:v>0.3259999999999999</c:v>
                </c:pt>
                <c:pt idx="7451">
                  <c:v>0.32500000000000046</c:v>
                </c:pt>
                <c:pt idx="7452">
                  <c:v>0.3259999999999999</c:v>
                </c:pt>
                <c:pt idx="7453">
                  <c:v>0.3259999999999999</c:v>
                </c:pt>
                <c:pt idx="7454">
                  <c:v>0.3259999999999999</c:v>
                </c:pt>
                <c:pt idx="7455">
                  <c:v>0.3259999999999999</c:v>
                </c:pt>
                <c:pt idx="7456">
                  <c:v>0.3259999999999999</c:v>
                </c:pt>
                <c:pt idx="7457">
                  <c:v>0.32700000000000112</c:v>
                </c:pt>
                <c:pt idx="7458">
                  <c:v>0.3259999999999999</c:v>
                </c:pt>
                <c:pt idx="7459">
                  <c:v>0.3259999999999999</c:v>
                </c:pt>
                <c:pt idx="7460">
                  <c:v>0.32800000000000057</c:v>
                </c:pt>
                <c:pt idx="7461">
                  <c:v>0.32500000000000046</c:v>
                </c:pt>
                <c:pt idx="7462">
                  <c:v>0.32500000000000046</c:v>
                </c:pt>
                <c:pt idx="7463">
                  <c:v>0.32500000000000046</c:v>
                </c:pt>
                <c:pt idx="7464">
                  <c:v>0.32500000000000046</c:v>
                </c:pt>
                <c:pt idx="7465">
                  <c:v>0.3259999999999999</c:v>
                </c:pt>
                <c:pt idx="7466">
                  <c:v>0.3259999999999999</c:v>
                </c:pt>
                <c:pt idx="7467">
                  <c:v>0.3259999999999999</c:v>
                </c:pt>
                <c:pt idx="7468">
                  <c:v>0.3259999999999999</c:v>
                </c:pt>
                <c:pt idx="7469">
                  <c:v>0.32500000000000046</c:v>
                </c:pt>
                <c:pt idx="7470">
                  <c:v>0.3259999999999999</c:v>
                </c:pt>
                <c:pt idx="7471">
                  <c:v>0.32500000000000046</c:v>
                </c:pt>
                <c:pt idx="7472">
                  <c:v>0.32500000000000046</c:v>
                </c:pt>
                <c:pt idx="7473">
                  <c:v>0.3259999999999999</c:v>
                </c:pt>
                <c:pt idx="7474">
                  <c:v>0.3259999999999999</c:v>
                </c:pt>
                <c:pt idx="7475">
                  <c:v>0.3259999999999999</c:v>
                </c:pt>
                <c:pt idx="7476">
                  <c:v>0.3259999999999999</c:v>
                </c:pt>
                <c:pt idx="7477">
                  <c:v>0.32500000000000046</c:v>
                </c:pt>
                <c:pt idx="7478">
                  <c:v>0.32400000000000101</c:v>
                </c:pt>
                <c:pt idx="7479">
                  <c:v>0.32500000000000046</c:v>
                </c:pt>
                <c:pt idx="7480">
                  <c:v>0.3259999999999999</c:v>
                </c:pt>
                <c:pt idx="7481">
                  <c:v>0.32500000000000046</c:v>
                </c:pt>
                <c:pt idx="7482">
                  <c:v>0.32500000000000046</c:v>
                </c:pt>
                <c:pt idx="7483">
                  <c:v>0.3259999999999999</c:v>
                </c:pt>
                <c:pt idx="7484">
                  <c:v>0.32500000000000046</c:v>
                </c:pt>
                <c:pt idx="7485">
                  <c:v>0.32500000000000046</c:v>
                </c:pt>
                <c:pt idx="7486">
                  <c:v>0.32500000000000046</c:v>
                </c:pt>
                <c:pt idx="7487">
                  <c:v>0.32400000000000101</c:v>
                </c:pt>
                <c:pt idx="7488">
                  <c:v>0.32400000000000101</c:v>
                </c:pt>
                <c:pt idx="7489">
                  <c:v>0.32700000000000112</c:v>
                </c:pt>
                <c:pt idx="7490">
                  <c:v>0.32500000000000046</c:v>
                </c:pt>
                <c:pt idx="7491">
                  <c:v>0.32400000000000101</c:v>
                </c:pt>
                <c:pt idx="7492">
                  <c:v>0.32500000000000046</c:v>
                </c:pt>
                <c:pt idx="7493">
                  <c:v>0.32400000000000101</c:v>
                </c:pt>
                <c:pt idx="7494">
                  <c:v>0.32400000000000101</c:v>
                </c:pt>
                <c:pt idx="7495">
                  <c:v>0.32400000000000101</c:v>
                </c:pt>
                <c:pt idx="7496">
                  <c:v>0.32500000000000046</c:v>
                </c:pt>
                <c:pt idx="7497">
                  <c:v>0.32500000000000046</c:v>
                </c:pt>
                <c:pt idx="7498">
                  <c:v>0.32500000000000046</c:v>
                </c:pt>
                <c:pt idx="7499">
                  <c:v>0.32500000000000046</c:v>
                </c:pt>
                <c:pt idx="7500">
                  <c:v>0.32500000000000046</c:v>
                </c:pt>
                <c:pt idx="7501">
                  <c:v>0.32500000000000046</c:v>
                </c:pt>
                <c:pt idx="7502">
                  <c:v>0.32400000000000101</c:v>
                </c:pt>
                <c:pt idx="7503">
                  <c:v>0.32500000000000046</c:v>
                </c:pt>
                <c:pt idx="7504">
                  <c:v>0.32500000000000046</c:v>
                </c:pt>
                <c:pt idx="7505">
                  <c:v>0.32400000000000101</c:v>
                </c:pt>
                <c:pt idx="7506">
                  <c:v>0.32500000000000046</c:v>
                </c:pt>
                <c:pt idx="7507">
                  <c:v>0.32400000000000101</c:v>
                </c:pt>
                <c:pt idx="7508">
                  <c:v>0.32400000000000101</c:v>
                </c:pt>
                <c:pt idx="7509">
                  <c:v>0.32400000000000101</c:v>
                </c:pt>
                <c:pt idx="7510">
                  <c:v>0.32299999999999979</c:v>
                </c:pt>
                <c:pt idx="7511">
                  <c:v>0.32400000000000101</c:v>
                </c:pt>
                <c:pt idx="7512">
                  <c:v>0.32400000000000101</c:v>
                </c:pt>
                <c:pt idx="7513">
                  <c:v>0.32400000000000101</c:v>
                </c:pt>
                <c:pt idx="7514">
                  <c:v>0.32400000000000101</c:v>
                </c:pt>
                <c:pt idx="7515">
                  <c:v>0.32400000000000101</c:v>
                </c:pt>
                <c:pt idx="7516">
                  <c:v>0.32400000000000101</c:v>
                </c:pt>
                <c:pt idx="7517">
                  <c:v>0.32400000000000101</c:v>
                </c:pt>
                <c:pt idx="7518">
                  <c:v>0.32400000000000101</c:v>
                </c:pt>
                <c:pt idx="7519">
                  <c:v>0.32299999999999979</c:v>
                </c:pt>
                <c:pt idx="7520">
                  <c:v>0.32299999999999979</c:v>
                </c:pt>
                <c:pt idx="7521">
                  <c:v>0.32299999999999979</c:v>
                </c:pt>
                <c:pt idx="7522">
                  <c:v>0.32400000000000101</c:v>
                </c:pt>
                <c:pt idx="7523">
                  <c:v>0.32299999999999979</c:v>
                </c:pt>
                <c:pt idx="7524">
                  <c:v>0.32400000000000101</c:v>
                </c:pt>
                <c:pt idx="7525">
                  <c:v>0.32400000000000101</c:v>
                </c:pt>
                <c:pt idx="7526">
                  <c:v>0.32299999999999979</c:v>
                </c:pt>
                <c:pt idx="7527">
                  <c:v>0.32400000000000101</c:v>
                </c:pt>
                <c:pt idx="7528">
                  <c:v>0.32400000000000101</c:v>
                </c:pt>
                <c:pt idx="7529">
                  <c:v>0.32299999999999979</c:v>
                </c:pt>
                <c:pt idx="7530">
                  <c:v>0.32299999999999979</c:v>
                </c:pt>
                <c:pt idx="7531">
                  <c:v>0.32400000000000101</c:v>
                </c:pt>
                <c:pt idx="7532">
                  <c:v>0.32400000000000101</c:v>
                </c:pt>
                <c:pt idx="7533">
                  <c:v>0.32299999999999979</c:v>
                </c:pt>
                <c:pt idx="7534">
                  <c:v>0.32400000000000101</c:v>
                </c:pt>
                <c:pt idx="7535">
                  <c:v>0.32299999999999979</c:v>
                </c:pt>
                <c:pt idx="7536">
                  <c:v>0.32299999999999979</c:v>
                </c:pt>
                <c:pt idx="7537">
                  <c:v>0.32400000000000101</c:v>
                </c:pt>
                <c:pt idx="7538">
                  <c:v>0.32400000000000101</c:v>
                </c:pt>
                <c:pt idx="7539">
                  <c:v>0.32299999999999979</c:v>
                </c:pt>
                <c:pt idx="7540">
                  <c:v>0.32400000000000101</c:v>
                </c:pt>
                <c:pt idx="7541">
                  <c:v>0.32299999999999979</c:v>
                </c:pt>
                <c:pt idx="7542">
                  <c:v>0.32400000000000101</c:v>
                </c:pt>
                <c:pt idx="7543">
                  <c:v>0.32500000000000046</c:v>
                </c:pt>
                <c:pt idx="7544">
                  <c:v>0.32400000000000101</c:v>
                </c:pt>
                <c:pt idx="7545">
                  <c:v>0.32400000000000101</c:v>
                </c:pt>
                <c:pt idx="7546">
                  <c:v>0.32299999999999979</c:v>
                </c:pt>
                <c:pt idx="7547">
                  <c:v>0.32299999999999979</c:v>
                </c:pt>
                <c:pt idx="7548">
                  <c:v>0.32299999999999979</c:v>
                </c:pt>
                <c:pt idx="7549">
                  <c:v>0.32400000000000101</c:v>
                </c:pt>
                <c:pt idx="7550">
                  <c:v>0.32200000000000034</c:v>
                </c:pt>
                <c:pt idx="7551">
                  <c:v>0.32299999999999979</c:v>
                </c:pt>
                <c:pt idx="7552">
                  <c:v>0.32400000000000101</c:v>
                </c:pt>
                <c:pt idx="7553">
                  <c:v>0.32299999999999979</c:v>
                </c:pt>
                <c:pt idx="7554">
                  <c:v>0.32400000000000101</c:v>
                </c:pt>
                <c:pt idx="7555">
                  <c:v>0.32400000000000101</c:v>
                </c:pt>
                <c:pt idx="7556">
                  <c:v>0.32500000000000046</c:v>
                </c:pt>
                <c:pt idx="7557">
                  <c:v>0.32299999999999979</c:v>
                </c:pt>
                <c:pt idx="7558">
                  <c:v>0.32299999999999979</c:v>
                </c:pt>
                <c:pt idx="7559">
                  <c:v>0.32299999999999979</c:v>
                </c:pt>
                <c:pt idx="7560">
                  <c:v>0.32299999999999979</c:v>
                </c:pt>
                <c:pt idx="7561">
                  <c:v>0.32299999999999979</c:v>
                </c:pt>
                <c:pt idx="7562">
                  <c:v>0.32299999999999979</c:v>
                </c:pt>
                <c:pt idx="7563">
                  <c:v>0.32299999999999979</c:v>
                </c:pt>
                <c:pt idx="7564">
                  <c:v>0.32299999999999979</c:v>
                </c:pt>
                <c:pt idx="7565">
                  <c:v>0.32299999999999979</c:v>
                </c:pt>
                <c:pt idx="7566">
                  <c:v>0.32400000000000101</c:v>
                </c:pt>
                <c:pt idx="7567">
                  <c:v>0.32200000000000034</c:v>
                </c:pt>
                <c:pt idx="7568">
                  <c:v>0.32299999999999979</c:v>
                </c:pt>
                <c:pt idx="7569">
                  <c:v>0.32299999999999979</c:v>
                </c:pt>
                <c:pt idx="7570">
                  <c:v>0.32299999999999979</c:v>
                </c:pt>
                <c:pt idx="7571">
                  <c:v>0.32299999999999979</c:v>
                </c:pt>
                <c:pt idx="7572">
                  <c:v>0.32400000000000101</c:v>
                </c:pt>
                <c:pt idx="7573">
                  <c:v>0.32400000000000101</c:v>
                </c:pt>
                <c:pt idx="7574">
                  <c:v>0.32299999999999979</c:v>
                </c:pt>
                <c:pt idx="7575">
                  <c:v>0.32200000000000034</c:v>
                </c:pt>
                <c:pt idx="7576">
                  <c:v>0.32299999999999979</c:v>
                </c:pt>
                <c:pt idx="7577">
                  <c:v>0.32400000000000101</c:v>
                </c:pt>
                <c:pt idx="7578">
                  <c:v>0.32500000000000046</c:v>
                </c:pt>
                <c:pt idx="7579">
                  <c:v>0.32299999999999979</c:v>
                </c:pt>
                <c:pt idx="7580">
                  <c:v>0.3210000000000009</c:v>
                </c:pt>
                <c:pt idx="7581">
                  <c:v>0.32299999999999979</c:v>
                </c:pt>
                <c:pt idx="7582">
                  <c:v>0.32200000000000034</c:v>
                </c:pt>
                <c:pt idx="7583">
                  <c:v>0.32200000000000034</c:v>
                </c:pt>
                <c:pt idx="7584">
                  <c:v>0.32200000000000034</c:v>
                </c:pt>
                <c:pt idx="7585">
                  <c:v>0.32299999999999979</c:v>
                </c:pt>
                <c:pt idx="7586">
                  <c:v>0.32299999999999979</c:v>
                </c:pt>
                <c:pt idx="7587">
                  <c:v>0.32200000000000034</c:v>
                </c:pt>
                <c:pt idx="7588">
                  <c:v>0.32299999999999979</c:v>
                </c:pt>
                <c:pt idx="7589">
                  <c:v>0.32200000000000034</c:v>
                </c:pt>
                <c:pt idx="7590">
                  <c:v>0.32200000000000034</c:v>
                </c:pt>
                <c:pt idx="7591">
                  <c:v>0.32299999999999979</c:v>
                </c:pt>
                <c:pt idx="7592">
                  <c:v>0.32200000000000034</c:v>
                </c:pt>
                <c:pt idx="7593">
                  <c:v>0.32299999999999979</c:v>
                </c:pt>
                <c:pt idx="7594">
                  <c:v>0.32299999999999979</c:v>
                </c:pt>
                <c:pt idx="7595">
                  <c:v>0.32299999999999979</c:v>
                </c:pt>
                <c:pt idx="7596">
                  <c:v>0.32299999999999979</c:v>
                </c:pt>
                <c:pt idx="7597">
                  <c:v>0.32200000000000034</c:v>
                </c:pt>
                <c:pt idx="7598">
                  <c:v>0.32200000000000034</c:v>
                </c:pt>
                <c:pt idx="7599">
                  <c:v>0.32400000000000101</c:v>
                </c:pt>
                <c:pt idx="7600">
                  <c:v>0.32200000000000034</c:v>
                </c:pt>
                <c:pt idx="7601">
                  <c:v>0.3210000000000009</c:v>
                </c:pt>
                <c:pt idx="7602">
                  <c:v>0.32299999999999979</c:v>
                </c:pt>
                <c:pt idx="7603">
                  <c:v>0.32200000000000034</c:v>
                </c:pt>
                <c:pt idx="7604">
                  <c:v>0.3210000000000009</c:v>
                </c:pt>
                <c:pt idx="7605">
                  <c:v>0.32200000000000034</c:v>
                </c:pt>
                <c:pt idx="7606">
                  <c:v>0.32200000000000034</c:v>
                </c:pt>
                <c:pt idx="7607">
                  <c:v>0.3210000000000009</c:v>
                </c:pt>
                <c:pt idx="7608">
                  <c:v>0.32200000000000034</c:v>
                </c:pt>
                <c:pt idx="7609">
                  <c:v>0.3210000000000009</c:v>
                </c:pt>
                <c:pt idx="7610">
                  <c:v>0.32200000000000034</c:v>
                </c:pt>
                <c:pt idx="7611">
                  <c:v>0.3210000000000009</c:v>
                </c:pt>
                <c:pt idx="7612">
                  <c:v>0.3210000000000009</c:v>
                </c:pt>
                <c:pt idx="7613">
                  <c:v>0.3210000000000009</c:v>
                </c:pt>
                <c:pt idx="7614">
                  <c:v>0.3210000000000009</c:v>
                </c:pt>
                <c:pt idx="7615">
                  <c:v>0.3210000000000009</c:v>
                </c:pt>
                <c:pt idx="7616">
                  <c:v>0.31999999999999967</c:v>
                </c:pt>
                <c:pt idx="7617">
                  <c:v>0.3210000000000009</c:v>
                </c:pt>
                <c:pt idx="7618">
                  <c:v>0.3210000000000009</c:v>
                </c:pt>
                <c:pt idx="7619">
                  <c:v>0.3210000000000009</c:v>
                </c:pt>
                <c:pt idx="7620">
                  <c:v>0.3210000000000009</c:v>
                </c:pt>
                <c:pt idx="7621">
                  <c:v>0.3210000000000009</c:v>
                </c:pt>
                <c:pt idx="7622">
                  <c:v>0.32200000000000034</c:v>
                </c:pt>
                <c:pt idx="7623">
                  <c:v>0.3210000000000009</c:v>
                </c:pt>
                <c:pt idx="7624">
                  <c:v>0.32200000000000034</c:v>
                </c:pt>
                <c:pt idx="7625">
                  <c:v>0.31900000000000023</c:v>
                </c:pt>
                <c:pt idx="7626">
                  <c:v>0.32200000000000034</c:v>
                </c:pt>
                <c:pt idx="7627">
                  <c:v>0.3210000000000009</c:v>
                </c:pt>
                <c:pt idx="7628">
                  <c:v>0.32200000000000034</c:v>
                </c:pt>
                <c:pt idx="7629">
                  <c:v>0.3210000000000009</c:v>
                </c:pt>
                <c:pt idx="7630">
                  <c:v>0.3210000000000009</c:v>
                </c:pt>
                <c:pt idx="7631">
                  <c:v>0.31999999999999967</c:v>
                </c:pt>
                <c:pt idx="7632">
                  <c:v>0.32200000000000034</c:v>
                </c:pt>
                <c:pt idx="7633">
                  <c:v>0.31999999999999967</c:v>
                </c:pt>
                <c:pt idx="7634">
                  <c:v>0.3210000000000009</c:v>
                </c:pt>
                <c:pt idx="7635">
                  <c:v>0.31999999999999967</c:v>
                </c:pt>
                <c:pt idx="7636">
                  <c:v>0.31999999999999967</c:v>
                </c:pt>
                <c:pt idx="7637">
                  <c:v>0.31999999999999967</c:v>
                </c:pt>
                <c:pt idx="7638">
                  <c:v>0.3210000000000009</c:v>
                </c:pt>
                <c:pt idx="7639">
                  <c:v>0.3210000000000009</c:v>
                </c:pt>
                <c:pt idx="7640">
                  <c:v>0.3210000000000009</c:v>
                </c:pt>
                <c:pt idx="7641">
                  <c:v>0.3210000000000009</c:v>
                </c:pt>
                <c:pt idx="7642">
                  <c:v>0.3210000000000009</c:v>
                </c:pt>
                <c:pt idx="7643">
                  <c:v>0.32200000000000034</c:v>
                </c:pt>
                <c:pt idx="7644">
                  <c:v>0.3210000000000009</c:v>
                </c:pt>
                <c:pt idx="7645">
                  <c:v>0.31999999999999967</c:v>
                </c:pt>
                <c:pt idx="7646">
                  <c:v>0.3210000000000009</c:v>
                </c:pt>
                <c:pt idx="7647">
                  <c:v>0.31999999999999967</c:v>
                </c:pt>
                <c:pt idx="7648">
                  <c:v>0.31999999999999967</c:v>
                </c:pt>
                <c:pt idx="7649">
                  <c:v>0.31999999999999967</c:v>
                </c:pt>
                <c:pt idx="7650">
                  <c:v>0.31999999999999967</c:v>
                </c:pt>
                <c:pt idx="7651">
                  <c:v>0.31999999999999967</c:v>
                </c:pt>
                <c:pt idx="7652">
                  <c:v>0.3210000000000009</c:v>
                </c:pt>
                <c:pt idx="7653">
                  <c:v>0.3210000000000009</c:v>
                </c:pt>
                <c:pt idx="7654">
                  <c:v>0.31999999999999967</c:v>
                </c:pt>
                <c:pt idx="7655">
                  <c:v>0.31999999999999967</c:v>
                </c:pt>
                <c:pt idx="7656">
                  <c:v>0.31900000000000023</c:v>
                </c:pt>
                <c:pt idx="7657">
                  <c:v>0.31999999999999967</c:v>
                </c:pt>
                <c:pt idx="7658">
                  <c:v>0.3210000000000009</c:v>
                </c:pt>
                <c:pt idx="7659">
                  <c:v>0.31999999999999967</c:v>
                </c:pt>
                <c:pt idx="7660">
                  <c:v>0.31999999999999967</c:v>
                </c:pt>
                <c:pt idx="7661">
                  <c:v>0.3210000000000009</c:v>
                </c:pt>
                <c:pt idx="7662">
                  <c:v>0.3210000000000009</c:v>
                </c:pt>
                <c:pt idx="7663">
                  <c:v>0.31999999999999967</c:v>
                </c:pt>
                <c:pt idx="7664">
                  <c:v>0.3210000000000009</c:v>
                </c:pt>
                <c:pt idx="7665">
                  <c:v>0.3210000000000009</c:v>
                </c:pt>
                <c:pt idx="7666">
                  <c:v>0.31699999999999956</c:v>
                </c:pt>
                <c:pt idx="7667">
                  <c:v>0.3210000000000009</c:v>
                </c:pt>
                <c:pt idx="7668">
                  <c:v>0.31900000000000023</c:v>
                </c:pt>
                <c:pt idx="7669">
                  <c:v>0.31999999999999967</c:v>
                </c:pt>
                <c:pt idx="7670">
                  <c:v>0.31600000000000011</c:v>
                </c:pt>
                <c:pt idx="7671">
                  <c:v>0.31900000000000023</c:v>
                </c:pt>
                <c:pt idx="7672">
                  <c:v>0.31999999999999967</c:v>
                </c:pt>
                <c:pt idx="7673">
                  <c:v>0.31800000000000078</c:v>
                </c:pt>
                <c:pt idx="7674">
                  <c:v>0.31900000000000023</c:v>
                </c:pt>
                <c:pt idx="7675">
                  <c:v>0.31900000000000023</c:v>
                </c:pt>
                <c:pt idx="7676">
                  <c:v>0.31900000000000023</c:v>
                </c:pt>
                <c:pt idx="7677">
                  <c:v>0.31900000000000023</c:v>
                </c:pt>
                <c:pt idx="7678">
                  <c:v>0.31800000000000078</c:v>
                </c:pt>
                <c:pt idx="7679">
                  <c:v>0.31900000000000023</c:v>
                </c:pt>
                <c:pt idx="7680">
                  <c:v>0.31900000000000023</c:v>
                </c:pt>
                <c:pt idx="7681">
                  <c:v>0.31900000000000023</c:v>
                </c:pt>
                <c:pt idx="7682">
                  <c:v>0.31999999999999967</c:v>
                </c:pt>
                <c:pt idx="7683">
                  <c:v>0.31900000000000023</c:v>
                </c:pt>
                <c:pt idx="7684">
                  <c:v>0.31999999999999967</c:v>
                </c:pt>
                <c:pt idx="7685">
                  <c:v>0.31900000000000023</c:v>
                </c:pt>
                <c:pt idx="7686">
                  <c:v>0.31999999999999967</c:v>
                </c:pt>
                <c:pt idx="7687">
                  <c:v>0.31900000000000023</c:v>
                </c:pt>
                <c:pt idx="7688">
                  <c:v>0.31900000000000023</c:v>
                </c:pt>
                <c:pt idx="7689">
                  <c:v>0.31999999999999967</c:v>
                </c:pt>
                <c:pt idx="7690">
                  <c:v>0.31900000000000023</c:v>
                </c:pt>
                <c:pt idx="7691">
                  <c:v>0.31900000000000023</c:v>
                </c:pt>
                <c:pt idx="7692">
                  <c:v>0.31999999999999967</c:v>
                </c:pt>
                <c:pt idx="7693">
                  <c:v>0.31800000000000078</c:v>
                </c:pt>
                <c:pt idx="7694">
                  <c:v>0.31900000000000023</c:v>
                </c:pt>
                <c:pt idx="7695">
                  <c:v>0.3210000000000009</c:v>
                </c:pt>
                <c:pt idx="7696">
                  <c:v>0.31900000000000023</c:v>
                </c:pt>
                <c:pt idx="7697">
                  <c:v>0.31900000000000023</c:v>
                </c:pt>
                <c:pt idx="7698">
                  <c:v>0.31800000000000078</c:v>
                </c:pt>
                <c:pt idx="7699">
                  <c:v>0.31900000000000023</c:v>
                </c:pt>
                <c:pt idx="7700">
                  <c:v>0.31900000000000023</c:v>
                </c:pt>
                <c:pt idx="7701">
                  <c:v>0.31800000000000078</c:v>
                </c:pt>
                <c:pt idx="7702">
                  <c:v>0.31800000000000078</c:v>
                </c:pt>
                <c:pt idx="7703">
                  <c:v>0.31999999999999967</c:v>
                </c:pt>
                <c:pt idx="7704">
                  <c:v>0.31800000000000078</c:v>
                </c:pt>
                <c:pt idx="7705">
                  <c:v>0.31900000000000023</c:v>
                </c:pt>
                <c:pt idx="7706">
                  <c:v>0.31999999999999967</c:v>
                </c:pt>
                <c:pt idx="7707">
                  <c:v>0.31800000000000078</c:v>
                </c:pt>
                <c:pt idx="7708">
                  <c:v>0.31800000000000078</c:v>
                </c:pt>
                <c:pt idx="7709">
                  <c:v>0.31800000000000078</c:v>
                </c:pt>
                <c:pt idx="7710">
                  <c:v>0.31900000000000023</c:v>
                </c:pt>
                <c:pt idx="7711">
                  <c:v>0.31800000000000078</c:v>
                </c:pt>
                <c:pt idx="7712">
                  <c:v>0.31900000000000023</c:v>
                </c:pt>
                <c:pt idx="7713">
                  <c:v>0.31800000000000078</c:v>
                </c:pt>
                <c:pt idx="7714">
                  <c:v>0.31900000000000023</c:v>
                </c:pt>
                <c:pt idx="7715">
                  <c:v>0.31800000000000078</c:v>
                </c:pt>
                <c:pt idx="7716">
                  <c:v>0.31800000000000078</c:v>
                </c:pt>
                <c:pt idx="7717">
                  <c:v>0.31900000000000023</c:v>
                </c:pt>
                <c:pt idx="7718">
                  <c:v>0.31800000000000078</c:v>
                </c:pt>
                <c:pt idx="7719">
                  <c:v>0.31900000000000023</c:v>
                </c:pt>
                <c:pt idx="7720">
                  <c:v>0.31800000000000078</c:v>
                </c:pt>
                <c:pt idx="7721">
                  <c:v>0.31800000000000078</c:v>
                </c:pt>
                <c:pt idx="7722">
                  <c:v>0.31800000000000078</c:v>
                </c:pt>
                <c:pt idx="7723">
                  <c:v>0.31800000000000078</c:v>
                </c:pt>
                <c:pt idx="7724">
                  <c:v>0.31800000000000078</c:v>
                </c:pt>
                <c:pt idx="7725">
                  <c:v>0.31900000000000023</c:v>
                </c:pt>
                <c:pt idx="7726">
                  <c:v>0.31900000000000023</c:v>
                </c:pt>
                <c:pt idx="7727">
                  <c:v>0.31800000000000078</c:v>
                </c:pt>
                <c:pt idx="7728">
                  <c:v>0.31999999999999967</c:v>
                </c:pt>
                <c:pt idx="7729">
                  <c:v>0.31800000000000078</c:v>
                </c:pt>
                <c:pt idx="7730">
                  <c:v>0.31800000000000078</c:v>
                </c:pt>
                <c:pt idx="7731">
                  <c:v>0.31800000000000078</c:v>
                </c:pt>
                <c:pt idx="7732">
                  <c:v>0.31800000000000078</c:v>
                </c:pt>
                <c:pt idx="7733">
                  <c:v>0.31800000000000078</c:v>
                </c:pt>
                <c:pt idx="7734">
                  <c:v>0.31800000000000078</c:v>
                </c:pt>
                <c:pt idx="7735">
                  <c:v>0.31800000000000078</c:v>
                </c:pt>
                <c:pt idx="7736">
                  <c:v>0.31900000000000023</c:v>
                </c:pt>
                <c:pt idx="7737">
                  <c:v>0.31800000000000078</c:v>
                </c:pt>
                <c:pt idx="7738">
                  <c:v>0.31800000000000078</c:v>
                </c:pt>
                <c:pt idx="7739">
                  <c:v>0.31800000000000078</c:v>
                </c:pt>
                <c:pt idx="7740">
                  <c:v>0.31800000000000078</c:v>
                </c:pt>
                <c:pt idx="7741">
                  <c:v>0.31800000000000078</c:v>
                </c:pt>
                <c:pt idx="7742">
                  <c:v>0.31800000000000078</c:v>
                </c:pt>
                <c:pt idx="7743">
                  <c:v>0.31699999999999956</c:v>
                </c:pt>
                <c:pt idx="7744">
                  <c:v>0.31800000000000078</c:v>
                </c:pt>
                <c:pt idx="7745">
                  <c:v>0.31800000000000078</c:v>
                </c:pt>
                <c:pt idx="7746">
                  <c:v>0.31800000000000078</c:v>
                </c:pt>
                <c:pt idx="7747">
                  <c:v>0.31800000000000078</c:v>
                </c:pt>
                <c:pt idx="7748">
                  <c:v>0.31800000000000078</c:v>
                </c:pt>
                <c:pt idx="7749">
                  <c:v>0.31699999999999956</c:v>
                </c:pt>
                <c:pt idx="7750">
                  <c:v>0.31800000000000078</c:v>
                </c:pt>
                <c:pt idx="7751">
                  <c:v>0.31800000000000078</c:v>
                </c:pt>
                <c:pt idx="7752">
                  <c:v>0.31800000000000078</c:v>
                </c:pt>
                <c:pt idx="7753">
                  <c:v>0.31800000000000078</c:v>
                </c:pt>
                <c:pt idx="7754">
                  <c:v>0.31900000000000023</c:v>
                </c:pt>
                <c:pt idx="7755">
                  <c:v>0.31900000000000023</c:v>
                </c:pt>
                <c:pt idx="7756">
                  <c:v>0.31800000000000078</c:v>
                </c:pt>
                <c:pt idx="7757">
                  <c:v>0.31699999999999956</c:v>
                </c:pt>
                <c:pt idx="7758">
                  <c:v>0.31699999999999956</c:v>
                </c:pt>
                <c:pt idx="7759">
                  <c:v>0.31800000000000078</c:v>
                </c:pt>
                <c:pt idx="7760">
                  <c:v>0.31800000000000078</c:v>
                </c:pt>
                <c:pt idx="7761">
                  <c:v>0.31699999999999956</c:v>
                </c:pt>
                <c:pt idx="7762">
                  <c:v>0.31699999999999956</c:v>
                </c:pt>
                <c:pt idx="7763">
                  <c:v>0.31800000000000078</c:v>
                </c:pt>
                <c:pt idx="7764">
                  <c:v>0.31800000000000078</c:v>
                </c:pt>
                <c:pt idx="7765">
                  <c:v>0.31699999999999956</c:v>
                </c:pt>
                <c:pt idx="7766">
                  <c:v>0.31699999999999956</c:v>
                </c:pt>
                <c:pt idx="7767">
                  <c:v>0.31800000000000078</c:v>
                </c:pt>
                <c:pt idx="7768">
                  <c:v>0.31699999999999956</c:v>
                </c:pt>
                <c:pt idx="7769">
                  <c:v>0.31800000000000078</c:v>
                </c:pt>
                <c:pt idx="7770">
                  <c:v>0.31699999999999956</c:v>
                </c:pt>
                <c:pt idx="7771">
                  <c:v>0.31800000000000078</c:v>
                </c:pt>
                <c:pt idx="7772">
                  <c:v>0.31699999999999956</c:v>
                </c:pt>
                <c:pt idx="7773">
                  <c:v>0.31800000000000078</c:v>
                </c:pt>
                <c:pt idx="7774">
                  <c:v>0.31800000000000078</c:v>
                </c:pt>
                <c:pt idx="7775">
                  <c:v>0.31800000000000078</c:v>
                </c:pt>
                <c:pt idx="7776">
                  <c:v>0.31699999999999956</c:v>
                </c:pt>
                <c:pt idx="7777">
                  <c:v>0.31699999999999956</c:v>
                </c:pt>
                <c:pt idx="7778">
                  <c:v>0.31699999999999956</c:v>
                </c:pt>
                <c:pt idx="7779">
                  <c:v>0.31699999999999956</c:v>
                </c:pt>
                <c:pt idx="7780">
                  <c:v>0.31600000000000011</c:v>
                </c:pt>
                <c:pt idx="7781">
                  <c:v>0.31800000000000078</c:v>
                </c:pt>
                <c:pt idx="7782">
                  <c:v>0.31699999999999956</c:v>
                </c:pt>
                <c:pt idx="7783">
                  <c:v>0.31800000000000078</c:v>
                </c:pt>
                <c:pt idx="7784">
                  <c:v>0.31699999999999956</c:v>
                </c:pt>
                <c:pt idx="7785">
                  <c:v>0.31800000000000078</c:v>
                </c:pt>
                <c:pt idx="7786">
                  <c:v>0.31699999999999956</c:v>
                </c:pt>
                <c:pt idx="7787">
                  <c:v>0.313</c:v>
                </c:pt>
                <c:pt idx="7788">
                  <c:v>0.31800000000000078</c:v>
                </c:pt>
                <c:pt idx="7789">
                  <c:v>0.31699999999999956</c:v>
                </c:pt>
                <c:pt idx="7790">
                  <c:v>0.31699999999999956</c:v>
                </c:pt>
                <c:pt idx="7791">
                  <c:v>0.31699999999999956</c:v>
                </c:pt>
                <c:pt idx="7792">
                  <c:v>0.31600000000000011</c:v>
                </c:pt>
                <c:pt idx="7793">
                  <c:v>0.31699999999999956</c:v>
                </c:pt>
                <c:pt idx="7794">
                  <c:v>0.31600000000000011</c:v>
                </c:pt>
                <c:pt idx="7795">
                  <c:v>0.31699999999999956</c:v>
                </c:pt>
                <c:pt idx="7796">
                  <c:v>0.31600000000000011</c:v>
                </c:pt>
                <c:pt idx="7797">
                  <c:v>0.31699999999999956</c:v>
                </c:pt>
                <c:pt idx="7798">
                  <c:v>0.31400000000000122</c:v>
                </c:pt>
                <c:pt idx="7799">
                  <c:v>0.31600000000000011</c:v>
                </c:pt>
                <c:pt idx="7800">
                  <c:v>0.31600000000000011</c:v>
                </c:pt>
                <c:pt idx="7801">
                  <c:v>0.31600000000000011</c:v>
                </c:pt>
                <c:pt idx="7802">
                  <c:v>0.31600000000000011</c:v>
                </c:pt>
                <c:pt idx="7803">
                  <c:v>0.31699999999999956</c:v>
                </c:pt>
                <c:pt idx="7804">
                  <c:v>0.31600000000000011</c:v>
                </c:pt>
                <c:pt idx="7805">
                  <c:v>0.31699999999999956</c:v>
                </c:pt>
                <c:pt idx="7806">
                  <c:v>0.31600000000000011</c:v>
                </c:pt>
                <c:pt idx="7807">
                  <c:v>0.31699999999999956</c:v>
                </c:pt>
                <c:pt idx="7808">
                  <c:v>0.31600000000000011</c:v>
                </c:pt>
                <c:pt idx="7809">
                  <c:v>0.31600000000000011</c:v>
                </c:pt>
                <c:pt idx="7810">
                  <c:v>0.31500000000000067</c:v>
                </c:pt>
                <c:pt idx="7811">
                  <c:v>0.31699999999999956</c:v>
                </c:pt>
                <c:pt idx="7812">
                  <c:v>0.31699999999999956</c:v>
                </c:pt>
                <c:pt idx="7813">
                  <c:v>0.31600000000000011</c:v>
                </c:pt>
                <c:pt idx="7814">
                  <c:v>0.31600000000000011</c:v>
                </c:pt>
                <c:pt idx="7815">
                  <c:v>0.31600000000000011</c:v>
                </c:pt>
                <c:pt idx="7816">
                  <c:v>0.31600000000000011</c:v>
                </c:pt>
                <c:pt idx="7817">
                  <c:v>0.31600000000000011</c:v>
                </c:pt>
                <c:pt idx="7818">
                  <c:v>0.31600000000000011</c:v>
                </c:pt>
                <c:pt idx="7819">
                  <c:v>0.31600000000000011</c:v>
                </c:pt>
                <c:pt idx="7820">
                  <c:v>0.31600000000000011</c:v>
                </c:pt>
                <c:pt idx="7821">
                  <c:v>0.31600000000000011</c:v>
                </c:pt>
                <c:pt idx="7822">
                  <c:v>0.31600000000000011</c:v>
                </c:pt>
                <c:pt idx="7823">
                  <c:v>0.31699999999999956</c:v>
                </c:pt>
                <c:pt idx="7824">
                  <c:v>0.31600000000000011</c:v>
                </c:pt>
                <c:pt idx="7825">
                  <c:v>0.31600000000000011</c:v>
                </c:pt>
                <c:pt idx="7826">
                  <c:v>0.31500000000000067</c:v>
                </c:pt>
                <c:pt idx="7827">
                  <c:v>0.31600000000000011</c:v>
                </c:pt>
                <c:pt idx="7828">
                  <c:v>0.31500000000000067</c:v>
                </c:pt>
                <c:pt idx="7829">
                  <c:v>0.31500000000000067</c:v>
                </c:pt>
                <c:pt idx="7830">
                  <c:v>0.31600000000000011</c:v>
                </c:pt>
                <c:pt idx="7831">
                  <c:v>0.31600000000000011</c:v>
                </c:pt>
                <c:pt idx="7832">
                  <c:v>0.31600000000000011</c:v>
                </c:pt>
                <c:pt idx="7833">
                  <c:v>0.31500000000000067</c:v>
                </c:pt>
                <c:pt idx="7834">
                  <c:v>0.31500000000000067</c:v>
                </c:pt>
                <c:pt idx="7835">
                  <c:v>0.31600000000000011</c:v>
                </c:pt>
                <c:pt idx="7836">
                  <c:v>0.31500000000000067</c:v>
                </c:pt>
                <c:pt idx="7837">
                  <c:v>0.31600000000000011</c:v>
                </c:pt>
                <c:pt idx="7838">
                  <c:v>0.31500000000000067</c:v>
                </c:pt>
                <c:pt idx="7839">
                  <c:v>0.31600000000000011</c:v>
                </c:pt>
                <c:pt idx="7840">
                  <c:v>0.31500000000000067</c:v>
                </c:pt>
                <c:pt idx="7841">
                  <c:v>0.31500000000000067</c:v>
                </c:pt>
                <c:pt idx="7842">
                  <c:v>0.31600000000000011</c:v>
                </c:pt>
                <c:pt idx="7843">
                  <c:v>0.31600000000000011</c:v>
                </c:pt>
                <c:pt idx="7844">
                  <c:v>0.31500000000000067</c:v>
                </c:pt>
                <c:pt idx="7845">
                  <c:v>0.31500000000000067</c:v>
                </c:pt>
                <c:pt idx="7846">
                  <c:v>0.31500000000000067</c:v>
                </c:pt>
                <c:pt idx="7847">
                  <c:v>0.31500000000000067</c:v>
                </c:pt>
                <c:pt idx="7848">
                  <c:v>0.31500000000000067</c:v>
                </c:pt>
                <c:pt idx="7849">
                  <c:v>0.31500000000000067</c:v>
                </c:pt>
                <c:pt idx="7850">
                  <c:v>0.31500000000000067</c:v>
                </c:pt>
                <c:pt idx="7851">
                  <c:v>0.31500000000000067</c:v>
                </c:pt>
                <c:pt idx="7852">
                  <c:v>0.31500000000000067</c:v>
                </c:pt>
                <c:pt idx="7853">
                  <c:v>0.31600000000000011</c:v>
                </c:pt>
                <c:pt idx="7854">
                  <c:v>0.31500000000000067</c:v>
                </c:pt>
                <c:pt idx="7855">
                  <c:v>0.31600000000000011</c:v>
                </c:pt>
                <c:pt idx="7856">
                  <c:v>0.31600000000000011</c:v>
                </c:pt>
                <c:pt idx="7857">
                  <c:v>0.31600000000000011</c:v>
                </c:pt>
                <c:pt idx="7858">
                  <c:v>0.31500000000000067</c:v>
                </c:pt>
                <c:pt idx="7859">
                  <c:v>0.31600000000000011</c:v>
                </c:pt>
                <c:pt idx="7860">
                  <c:v>0.31500000000000067</c:v>
                </c:pt>
                <c:pt idx="7861">
                  <c:v>0.31400000000000122</c:v>
                </c:pt>
                <c:pt idx="7862">
                  <c:v>0.31500000000000067</c:v>
                </c:pt>
                <c:pt idx="7863">
                  <c:v>0.31500000000000067</c:v>
                </c:pt>
                <c:pt idx="7864">
                  <c:v>0.31500000000000067</c:v>
                </c:pt>
                <c:pt idx="7865">
                  <c:v>0.31400000000000122</c:v>
                </c:pt>
                <c:pt idx="7866">
                  <c:v>0.31500000000000067</c:v>
                </c:pt>
                <c:pt idx="7867">
                  <c:v>0.31500000000000067</c:v>
                </c:pt>
                <c:pt idx="7868">
                  <c:v>0.31400000000000122</c:v>
                </c:pt>
                <c:pt idx="7869">
                  <c:v>0.31400000000000122</c:v>
                </c:pt>
                <c:pt idx="7870">
                  <c:v>0.31500000000000067</c:v>
                </c:pt>
                <c:pt idx="7871">
                  <c:v>0.31400000000000122</c:v>
                </c:pt>
                <c:pt idx="7872">
                  <c:v>0.31400000000000122</c:v>
                </c:pt>
                <c:pt idx="7873">
                  <c:v>0.31400000000000122</c:v>
                </c:pt>
                <c:pt idx="7874">
                  <c:v>0.31100000000000111</c:v>
                </c:pt>
                <c:pt idx="7875">
                  <c:v>0.31600000000000011</c:v>
                </c:pt>
                <c:pt idx="7876">
                  <c:v>0.31500000000000067</c:v>
                </c:pt>
                <c:pt idx="7877">
                  <c:v>0.31500000000000067</c:v>
                </c:pt>
                <c:pt idx="7878">
                  <c:v>0.31500000000000067</c:v>
                </c:pt>
                <c:pt idx="7879">
                  <c:v>0.31400000000000122</c:v>
                </c:pt>
                <c:pt idx="7880">
                  <c:v>0.31400000000000122</c:v>
                </c:pt>
                <c:pt idx="7881">
                  <c:v>0.31400000000000122</c:v>
                </c:pt>
                <c:pt idx="7882">
                  <c:v>0.31400000000000122</c:v>
                </c:pt>
                <c:pt idx="7883">
                  <c:v>0.31400000000000122</c:v>
                </c:pt>
                <c:pt idx="7884">
                  <c:v>0.31400000000000122</c:v>
                </c:pt>
                <c:pt idx="7885">
                  <c:v>0.31500000000000067</c:v>
                </c:pt>
                <c:pt idx="7886">
                  <c:v>0.31400000000000122</c:v>
                </c:pt>
                <c:pt idx="7887">
                  <c:v>0.31400000000000122</c:v>
                </c:pt>
                <c:pt idx="7888">
                  <c:v>0.31400000000000122</c:v>
                </c:pt>
                <c:pt idx="7889">
                  <c:v>0.31500000000000067</c:v>
                </c:pt>
                <c:pt idx="7890">
                  <c:v>0.31500000000000067</c:v>
                </c:pt>
                <c:pt idx="7891">
                  <c:v>0.31400000000000122</c:v>
                </c:pt>
                <c:pt idx="7892">
                  <c:v>0.31600000000000011</c:v>
                </c:pt>
                <c:pt idx="7893">
                  <c:v>0.313</c:v>
                </c:pt>
                <c:pt idx="7894">
                  <c:v>0.313</c:v>
                </c:pt>
                <c:pt idx="7895">
                  <c:v>0.31400000000000122</c:v>
                </c:pt>
                <c:pt idx="7896">
                  <c:v>0.31500000000000067</c:v>
                </c:pt>
                <c:pt idx="7897">
                  <c:v>0.31400000000000122</c:v>
                </c:pt>
                <c:pt idx="7898">
                  <c:v>0.31400000000000122</c:v>
                </c:pt>
                <c:pt idx="7899">
                  <c:v>0.31500000000000067</c:v>
                </c:pt>
                <c:pt idx="7900">
                  <c:v>0.313</c:v>
                </c:pt>
                <c:pt idx="7901">
                  <c:v>0.313</c:v>
                </c:pt>
                <c:pt idx="7902">
                  <c:v>0.313</c:v>
                </c:pt>
                <c:pt idx="7903">
                  <c:v>0.313</c:v>
                </c:pt>
                <c:pt idx="7904">
                  <c:v>0.31400000000000122</c:v>
                </c:pt>
                <c:pt idx="7905">
                  <c:v>0.313</c:v>
                </c:pt>
                <c:pt idx="7906">
                  <c:v>0.31400000000000122</c:v>
                </c:pt>
                <c:pt idx="7907">
                  <c:v>0.313</c:v>
                </c:pt>
                <c:pt idx="7908">
                  <c:v>0.31400000000000122</c:v>
                </c:pt>
                <c:pt idx="7909">
                  <c:v>0.313</c:v>
                </c:pt>
                <c:pt idx="7910">
                  <c:v>0.31400000000000122</c:v>
                </c:pt>
                <c:pt idx="7911">
                  <c:v>0.31400000000000122</c:v>
                </c:pt>
                <c:pt idx="7912">
                  <c:v>0.31400000000000122</c:v>
                </c:pt>
                <c:pt idx="7913">
                  <c:v>0.31500000000000067</c:v>
                </c:pt>
                <c:pt idx="7914">
                  <c:v>0.313</c:v>
                </c:pt>
                <c:pt idx="7915">
                  <c:v>0.31400000000000122</c:v>
                </c:pt>
                <c:pt idx="7916">
                  <c:v>0.30900000000000044</c:v>
                </c:pt>
                <c:pt idx="7917">
                  <c:v>0.313</c:v>
                </c:pt>
                <c:pt idx="7918">
                  <c:v>0.31400000000000122</c:v>
                </c:pt>
                <c:pt idx="7919">
                  <c:v>0.31400000000000122</c:v>
                </c:pt>
                <c:pt idx="7920">
                  <c:v>0.313</c:v>
                </c:pt>
                <c:pt idx="7921">
                  <c:v>0.313</c:v>
                </c:pt>
                <c:pt idx="7922">
                  <c:v>0.31400000000000122</c:v>
                </c:pt>
                <c:pt idx="7923">
                  <c:v>0.313</c:v>
                </c:pt>
                <c:pt idx="7924">
                  <c:v>0.31200000000000055</c:v>
                </c:pt>
                <c:pt idx="7925">
                  <c:v>0.313</c:v>
                </c:pt>
                <c:pt idx="7926">
                  <c:v>0.31200000000000055</c:v>
                </c:pt>
                <c:pt idx="7927">
                  <c:v>0.31400000000000122</c:v>
                </c:pt>
                <c:pt idx="7928">
                  <c:v>0.313</c:v>
                </c:pt>
                <c:pt idx="7929">
                  <c:v>0.31200000000000055</c:v>
                </c:pt>
                <c:pt idx="7930">
                  <c:v>0.313</c:v>
                </c:pt>
                <c:pt idx="7931">
                  <c:v>0.313</c:v>
                </c:pt>
                <c:pt idx="7932">
                  <c:v>0.31200000000000055</c:v>
                </c:pt>
                <c:pt idx="7933">
                  <c:v>0.313</c:v>
                </c:pt>
                <c:pt idx="7934">
                  <c:v>0.31400000000000122</c:v>
                </c:pt>
                <c:pt idx="7935">
                  <c:v>0.313</c:v>
                </c:pt>
                <c:pt idx="7936">
                  <c:v>0.31400000000000122</c:v>
                </c:pt>
                <c:pt idx="7937">
                  <c:v>0.31200000000000055</c:v>
                </c:pt>
                <c:pt idx="7938">
                  <c:v>0.313</c:v>
                </c:pt>
                <c:pt idx="7939">
                  <c:v>0.31100000000000111</c:v>
                </c:pt>
                <c:pt idx="7940">
                  <c:v>0.31200000000000055</c:v>
                </c:pt>
                <c:pt idx="7941">
                  <c:v>0.313</c:v>
                </c:pt>
                <c:pt idx="7942">
                  <c:v>0.313</c:v>
                </c:pt>
                <c:pt idx="7943">
                  <c:v>0.313</c:v>
                </c:pt>
                <c:pt idx="7944">
                  <c:v>0.31200000000000055</c:v>
                </c:pt>
                <c:pt idx="7945">
                  <c:v>0.31200000000000055</c:v>
                </c:pt>
                <c:pt idx="7946">
                  <c:v>0.31200000000000055</c:v>
                </c:pt>
                <c:pt idx="7947">
                  <c:v>0.31200000000000055</c:v>
                </c:pt>
                <c:pt idx="7948">
                  <c:v>0.31200000000000055</c:v>
                </c:pt>
                <c:pt idx="7949">
                  <c:v>0.313</c:v>
                </c:pt>
                <c:pt idx="7950">
                  <c:v>0.31200000000000055</c:v>
                </c:pt>
                <c:pt idx="7951">
                  <c:v>0.313</c:v>
                </c:pt>
                <c:pt idx="7952">
                  <c:v>0.313</c:v>
                </c:pt>
                <c:pt idx="7953">
                  <c:v>0.313</c:v>
                </c:pt>
                <c:pt idx="7954">
                  <c:v>0.31200000000000055</c:v>
                </c:pt>
                <c:pt idx="7955">
                  <c:v>0.31100000000000111</c:v>
                </c:pt>
                <c:pt idx="7956">
                  <c:v>0.313</c:v>
                </c:pt>
                <c:pt idx="7957">
                  <c:v>0.313</c:v>
                </c:pt>
                <c:pt idx="7958">
                  <c:v>0.313</c:v>
                </c:pt>
                <c:pt idx="7959">
                  <c:v>0.31100000000000111</c:v>
                </c:pt>
                <c:pt idx="7960">
                  <c:v>0.31200000000000055</c:v>
                </c:pt>
                <c:pt idx="7961">
                  <c:v>0.31200000000000055</c:v>
                </c:pt>
                <c:pt idx="7962">
                  <c:v>0.313</c:v>
                </c:pt>
                <c:pt idx="7963">
                  <c:v>0.31200000000000055</c:v>
                </c:pt>
                <c:pt idx="7964">
                  <c:v>0.30999999999999989</c:v>
                </c:pt>
                <c:pt idx="7965">
                  <c:v>0.31200000000000055</c:v>
                </c:pt>
                <c:pt idx="7966">
                  <c:v>0.31200000000000055</c:v>
                </c:pt>
                <c:pt idx="7967">
                  <c:v>0.31100000000000111</c:v>
                </c:pt>
                <c:pt idx="7968">
                  <c:v>0.31100000000000111</c:v>
                </c:pt>
                <c:pt idx="7969">
                  <c:v>0.31100000000000111</c:v>
                </c:pt>
                <c:pt idx="7970">
                  <c:v>0.31200000000000055</c:v>
                </c:pt>
                <c:pt idx="7971">
                  <c:v>0.31200000000000055</c:v>
                </c:pt>
                <c:pt idx="7972">
                  <c:v>0.31100000000000111</c:v>
                </c:pt>
                <c:pt idx="7973">
                  <c:v>0.31200000000000055</c:v>
                </c:pt>
                <c:pt idx="7974">
                  <c:v>0.31200000000000055</c:v>
                </c:pt>
                <c:pt idx="7975">
                  <c:v>0.31100000000000111</c:v>
                </c:pt>
                <c:pt idx="7976">
                  <c:v>0.31200000000000055</c:v>
                </c:pt>
                <c:pt idx="7977">
                  <c:v>0.31100000000000111</c:v>
                </c:pt>
                <c:pt idx="7978">
                  <c:v>0.31200000000000055</c:v>
                </c:pt>
                <c:pt idx="7979">
                  <c:v>0.31100000000000111</c:v>
                </c:pt>
                <c:pt idx="7980">
                  <c:v>0.31200000000000055</c:v>
                </c:pt>
                <c:pt idx="7981">
                  <c:v>0.31200000000000055</c:v>
                </c:pt>
                <c:pt idx="7982">
                  <c:v>0.31200000000000055</c:v>
                </c:pt>
                <c:pt idx="7983">
                  <c:v>0.31200000000000055</c:v>
                </c:pt>
                <c:pt idx="7984">
                  <c:v>0.31100000000000111</c:v>
                </c:pt>
                <c:pt idx="7985">
                  <c:v>0.31100000000000111</c:v>
                </c:pt>
                <c:pt idx="7986">
                  <c:v>0.31100000000000111</c:v>
                </c:pt>
                <c:pt idx="7987">
                  <c:v>0.31200000000000055</c:v>
                </c:pt>
                <c:pt idx="7988">
                  <c:v>0.31100000000000111</c:v>
                </c:pt>
                <c:pt idx="7989">
                  <c:v>0.31200000000000055</c:v>
                </c:pt>
                <c:pt idx="7990">
                  <c:v>0.31100000000000111</c:v>
                </c:pt>
                <c:pt idx="7991">
                  <c:v>0.31100000000000111</c:v>
                </c:pt>
                <c:pt idx="7992">
                  <c:v>0.31100000000000111</c:v>
                </c:pt>
                <c:pt idx="7993">
                  <c:v>0.31200000000000055</c:v>
                </c:pt>
                <c:pt idx="7994">
                  <c:v>0.31200000000000055</c:v>
                </c:pt>
                <c:pt idx="7995">
                  <c:v>0.31200000000000055</c:v>
                </c:pt>
                <c:pt idx="7996">
                  <c:v>0.31100000000000111</c:v>
                </c:pt>
                <c:pt idx="7997">
                  <c:v>0.31200000000000055</c:v>
                </c:pt>
                <c:pt idx="7998">
                  <c:v>0.31100000000000111</c:v>
                </c:pt>
                <c:pt idx="7999">
                  <c:v>0.31100000000000111</c:v>
                </c:pt>
                <c:pt idx="8000">
                  <c:v>0.31100000000000111</c:v>
                </c:pt>
                <c:pt idx="8001">
                  <c:v>0.31200000000000055</c:v>
                </c:pt>
                <c:pt idx="8002">
                  <c:v>0.30999999999999989</c:v>
                </c:pt>
                <c:pt idx="8003">
                  <c:v>0.31200000000000055</c:v>
                </c:pt>
                <c:pt idx="8004">
                  <c:v>0.31100000000000111</c:v>
                </c:pt>
                <c:pt idx="8005">
                  <c:v>0.31100000000000111</c:v>
                </c:pt>
                <c:pt idx="8006">
                  <c:v>0.31100000000000111</c:v>
                </c:pt>
                <c:pt idx="8007">
                  <c:v>0.31100000000000111</c:v>
                </c:pt>
                <c:pt idx="8008">
                  <c:v>0.31100000000000111</c:v>
                </c:pt>
                <c:pt idx="8009">
                  <c:v>0.30999999999999989</c:v>
                </c:pt>
                <c:pt idx="8010">
                  <c:v>0.31100000000000111</c:v>
                </c:pt>
                <c:pt idx="8011">
                  <c:v>0.31100000000000111</c:v>
                </c:pt>
                <c:pt idx="8012">
                  <c:v>0.31100000000000111</c:v>
                </c:pt>
                <c:pt idx="8013">
                  <c:v>0.31100000000000111</c:v>
                </c:pt>
                <c:pt idx="8014">
                  <c:v>0.30999999999999989</c:v>
                </c:pt>
                <c:pt idx="8015">
                  <c:v>0.31200000000000055</c:v>
                </c:pt>
                <c:pt idx="8016">
                  <c:v>0.30999999999999989</c:v>
                </c:pt>
                <c:pt idx="8017">
                  <c:v>0.31100000000000111</c:v>
                </c:pt>
                <c:pt idx="8018">
                  <c:v>0.31100000000000111</c:v>
                </c:pt>
                <c:pt idx="8019">
                  <c:v>0.30999999999999989</c:v>
                </c:pt>
                <c:pt idx="8020">
                  <c:v>0.308000000000001</c:v>
                </c:pt>
                <c:pt idx="8021">
                  <c:v>0.31100000000000111</c:v>
                </c:pt>
                <c:pt idx="8022">
                  <c:v>0.31100000000000111</c:v>
                </c:pt>
                <c:pt idx="8023">
                  <c:v>0.31100000000000111</c:v>
                </c:pt>
                <c:pt idx="8024">
                  <c:v>0.31100000000000111</c:v>
                </c:pt>
                <c:pt idx="8025">
                  <c:v>0.31200000000000055</c:v>
                </c:pt>
                <c:pt idx="8026">
                  <c:v>0.31100000000000111</c:v>
                </c:pt>
                <c:pt idx="8027">
                  <c:v>0.31100000000000111</c:v>
                </c:pt>
                <c:pt idx="8028">
                  <c:v>0.31100000000000111</c:v>
                </c:pt>
                <c:pt idx="8029">
                  <c:v>0.30999999999999989</c:v>
                </c:pt>
                <c:pt idx="8030">
                  <c:v>0.30999999999999989</c:v>
                </c:pt>
                <c:pt idx="8031">
                  <c:v>0.30999999999999989</c:v>
                </c:pt>
                <c:pt idx="8032">
                  <c:v>0.30999999999999989</c:v>
                </c:pt>
                <c:pt idx="8033">
                  <c:v>0.30999999999999989</c:v>
                </c:pt>
                <c:pt idx="8034">
                  <c:v>0.31100000000000111</c:v>
                </c:pt>
                <c:pt idx="8035">
                  <c:v>0.31100000000000111</c:v>
                </c:pt>
                <c:pt idx="8036">
                  <c:v>0.30999999999999989</c:v>
                </c:pt>
                <c:pt idx="8037">
                  <c:v>0.31100000000000111</c:v>
                </c:pt>
                <c:pt idx="8038">
                  <c:v>0.30999999999999989</c:v>
                </c:pt>
                <c:pt idx="8039">
                  <c:v>0.30999999999999989</c:v>
                </c:pt>
                <c:pt idx="8040">
                  <c:v>0.31100000000000111</c:v>
                </c:pt>
                <c:pt idx="8041">
                  <c:v>0.30999999999999989</c:v>
                </c:pt>
                <c:pt idx="8042">
                  <c:v>0.30999999999999989</c:v>
                </c:pt>
                <c:pt idx="8043">
                  <c:v>0.31100000000000111</c:v>
                </c:pt>
                <c:pt idx="8044">
                  <c:v>0.30999999999999989</c:v>
                </c:pt>
                <c:pt idx="8045">
                  <c:v>0.31100000000000111</c:v>
                </c:pt>
                <c:pt idx="8046">
                  <c:v>0.30999999999999989</c:v>
                </c:pt>
                <c:pt idx="8047">
                  <c:v>0.30999999999999989</c:v>
                </c:pt>
                <c:pt idx="8048">
                  <c:v>0.30999999999999989</c:v>
                </c:pt>
                <c:pt idx="8049">
                  <c:v>0.30999999999999989</c:v>
                </c:pt>
                <c:pt idx="8050">
                  <c:v>0.30999999999999989</c:v>
                </c:pt>
                <c:pt idx="8051">
                  <c:v>0.308000000000001</c:v>
                </c:pt>
                <c:pt idx="8052">
                  <c:v>0.31100000000000111</c:v>
                </c:pt>
                <c:pt idx="8053">
                  <c:v>0.30999999999999989</c:v>
                </c:pt>
                <c:pt idx="8054">
                  <c:v>0.30999999999999989</c:v>
                </c:pt>
                <c:pt idx="8055">
                  <c:v>0.30999999999999989</c:v>
                </c:pt>
                <c:pt idx="8056">
                  <c:v>0.31100000000000111</c:v>
                </c:pt>
                <c:pt idx="8057">
                  <c:v>0.30900000000000044</c:v>
                </c:pt>
                <c:pt idx="8058">
                  <c:v>0.30999999999999989</c:v>
                </c:pt>
                <c:pt idx="8059">
                  <c:v>0.30900000000000044</c:v>
                </c:pt>
                <c:pt idx="8060">
                  <c:v>0.30999999999999989</c:v>
                </c:pt>
                <c:pt idx="8061">
                  <c:v>0.30999999999999989</c:v>
                </c:pt>
                <c:pt idx="8062">
                  <c:v>0.31100000000000111</c:v>
                </c:pt>
                <c:pt idx="8063">
                  <c:v>0.30999999999999989</c:v>
                </c:pt>
                <c:pt idx="8064">
                  <c:v>0.30900000000000044</c:v>
                </c:pt>
                <c:pt idx="8065">
                  <c:v>0.30999999999999989</c:v>
                </c:pt>
                <c:pt idx="8066">
                  <c:v>0.30999999999999989</c:v>
                </c:pt>
                <c:pt idx="8067">
                  <c:v>0.30999999999999989</c:v>
                </c:pt>
                <c:pt idx="8068">
                  <c:v>0.30900000000000044</c:v>
                </c:pt>
                <c:pt idx="8069">
                  <c:v>0.30999999999999989</c:v>
                </c:pt>
                <c:pt idx="8070">
                  <c:v>0.30999999999999989</c:v>
                </c:pt>
                <c:pt idx="8071">
                  <c:v>0.30900000000000044</c:v>
                </c:pt>
                <c:pt idx="8072">
                  <c:v>0.30999999999999989</c:v>
                </c:pt>
                <c:pt idx="8073">
                  <c:v>0.30999999999999989</c:v>
                </c:pt>
                <c:pt idx="8074">
                  <c:v>0.30900000000000044</c:v>
                </c:pt>
                <c:pt idx="8075">
                  <c:v>0.30999999999999989</c:v>
                </c:pt>
                <c:pt idx="8076">
                  <c:v>0.30999999999999989</c:v>
                </c:pt>
                <c:pt idx="8077">
                  <c:v>0.30999999999999989</c:v>
                </c:pt>
                <c:pt idx="8078">
                  <c:v>0.30900000000000044</c:v>
                </c:pt>
                <c:pt idx="8079">
                  <c:v>0.30900000000000044</c:v>
                </c:pt>
                <c:pt idx="8080">
                  <c:v>0.30999999999999989</c:v>
                </c:pt>
                <c:pt idx="8081">
                  <c:v>0.30999999999999989</c:v>
                </c:pt>
                <c:pt idx="8082">
                  <c:v>0.30900000000000044</c:v>
                </c:pt>
                <c:pt idx="8083">
                  <c:v>0.30999999999999989</c:v>
                </c:pt>
                <c:pt idx="8084">
                  <c:v>0.30900000000000044</c:v>
                </c:pt>
                <c:pt idx="8085">
                  <c:v>0.30900000000000044</c:v>
                </c:pt>
                <c:pt idx="8086">
                  <c:v>0.30999999999999989</c:v>
                </c:pt>
                <c:pt idx="8087">
                  <c:v>0.30900000000000044</c:v>
                </c:pt>
                <c:pt idx="8088">
                  <c:v>0.30900000000000044</c:v>
                </c:pt>
                <c:pt idx="8089">
                  <c:v>0.30900000000000044</c:v>
                </c:pt>
                <c:pt idx="8090">
                  <c:v>0.30900000000000044</c:v>
                </c:pt>
                <c:pt idx="8091">
                  <c:v>0.30999999999999989</c:v>
                </c:pt>
                <c:pt idx="8092">
                  <c:v>0.30999999999999989</c:v>
                </c:pt>
                <c:pt idx="8093">
                  <c:v>0.30900000000000044</c:v>
                </c:pt>
                <c:pt idx="8094">
                  <c:v>0.30900000000000044</c:v>
                </c:pt>
                <c:pt idx="8095">
                  <c:v>0.30900000000000044</c:v>
                </c:pt>
                <c:pt idx="8096">
                  <c:v>0.30999999999999989</c:v>
                </c:pt>
                <c:pt idx="8097">
                  <c:v>0.30900000000000044</c:v>
                </c:pt>
                <c:pt idx="8098">
                  <c:v>0.30900000000000044</c:v>
                </c:pt>
                <c:pt idx="8099">
                  <c:v>0.30900000000000044</c:v>
                </c:pt>
                <c:pt idx="8100">
                  <c:v>0.308000000000001</c:v>
                </c:pt>
                <c:pt idx="8101">
                  <c:v>0.30900000000000044</c:v>
                </c:pt>
                <c:pt idx="8102">
                  <c:v>0.30900000000000044</c:v>
                </c:pt>
                <c:pt idx="8103">
                  <c:v>0.30900000000000044</c:v>
                </c:pt>
                <c:pt idx="8104">
                  <c:v>0.30999999999999989</c:v>
                </c:pt>
                <c:pt idx="8105">
                  <c:v>0.308000000000001</c:v>
                </c:pt>
                <c:pt idx="8106">
                  <c:v>0.30900000000000044</c:v>
                </c:pt>
                <c:pt idx="8107">
                  <c:v>0.30900000000000044</c:v>
                </c:pt>
                <c:pt idx="8108">
                  <c:v>0.30900000000000044</c:v>
                </c:pt>
                <c:pt idx="8109">
                  <c:v>0.30900000000000044</c:v>
                </c:pt>
                <c:pt idx="8110">
                  <c:v>0.30900000000000044</c:v>
                </c:pt>
                <c:pt idx="8111">
                  <c:v>0.30900000000000044</c:v>
                </c:pt>
                <c:pt idx="8112">
                  <c:v>0.30999999999999989</c:v>
                </c:pt>
                <c:pt idx="8113">
                  <c:v>0.30900000000000044</c:v>
                </c:pt>
                <c:pt idx="8114">
                  <c:v>0.30999999999999989</c:v>
                </c:pt>
                <c:pt idx="8115">
                  <c:v>0.30900000000000044</c:v>
                </c:pt>
                <c:pt idx="8116">
                  <c:v>0.30900000000000044</c:v>
                </c:pt>
                <c:pt idx="8117">
                  <c:v>0.308000000000001</c:v>
                </c:pt>
                <c:pt idx="8118">
                  <c:v>0.30900000000000044</c:v>
                </c:pt>
                <c:pt idx="8119">
                  <c:v>0.30900000000000044</c:v>
                </c:pt>
                <c:pt idx="8120">
                  <c:v>0.30900000000000044</c:v>
                </c:pt>
                <c:pt idx="8121">
                  <c:v>0.30900000000000044</c:v>
                </c:pt>
                <c:pt idx="8122">
                  <c:v>0.30999999999999989</c:v>
                </c:pt>
                <c:pt idx="8123">
                  <c:v>0.308000000000001</c:v>
                </c:pt>
                <c:pt idx="8124">
                  <c:v>0.308000000000001</c:v>
                </c:pt>
                <c:pt idx="8125">
                  <c:v>0.30900000000000044</c:v>
                </c:pt>
                <c:pt idx="8126">
                  <c:v>0.308000000000001</c:v>
                </c:pt>
                <c:pt idx="8127">
                  <c:v>0.30900000000000044</c:v>
                </c:pt>
                <c:pt idx="8128">
                  <c:v>0.308000000000001</c:v>
                </c:pt>
                <c:pt idx="8129">
                  <c:v>0.30900000000000044</c:v>
                </c:pt>
                <c:pt idx="8130">
                  <c:v>0.30999999999999989</c:v>
                </c:pt>
                <c:pt idx="8131">
                  <c:v>0.30900000000000044</c:v>
                </c:pt>
                <c:pt idx="8132">
                  <c:v>0.308000000000001</c:v>
                </c:pt>
                <c:pt idx="8133">
                  <c:v>0.308000000000001</c:v>
                </c:pt>
                <c:pt idx="8134">
                  <c:v>0.308000000000001</c:v>
                </c:pt>
                <c:pt idx="8135">
                  <c:v>0.30500000000000088</c:v>
                </c:pt>
                <c:pt idx="8136">
                  <c:v>0.30900000000000044</c:v>
                </c:pt>
                <c:pt idx="8137">
                  <c:v>0.308000000000001</c:v>
                </c:pt>
                <c:pt idx="8138">
                  <c:v>0.30999999999999989</c:v>
                </c:pt>
                <c:pt idx="8139">
                  <c:v>0.30999999999999989</c:v>
                </c:pt>
                <c:pt idx="8140">
                  <c:v>0.30900000000000044</c:v>
                </c:pt>
                <c:pt idx="8141">
                  <c:v>0.308000000000001</c:v>
                </c:pt>
                <c:pt idx="8142">
                  <c:v>0.30900000000000044</c:v>
                </c:pt>
                <c:pt idx="8143">
                  <c:v>0.308000000000001</c:v>
                </c:pt>
                <c:pt idx="8144">
                  <c:v>0.308000000000001</c:v>
                </c:pt>
                <c:pt idx="8145">
                  <c:v>0.308000000000001</c:v>
                </c:pt>
                <c:pt idx="8146">
                  <c:v>0.30900000000000044</c:v>
                </c:pt>
                <c:pt idx="8147">
                  <c:v>0.308000000000001</c:v>
                </c:pt>
                <c:pt idx="8148">
                  <c:v>0.308000000000001</c:v>
                </c:pt>
                <c:pt idx="8149">
                  <c:v>0.308000000000001</c:v>
                </c:pt>
                <c:pt idx="8150">
                  <c:v>0.30900000000000044</c:v>
                </c:pt>
                <c:pt idx="8151">
                  <c:v>0.308000000000001</c:v>
                </c:pt>
                <c:pt idx="8152">
                  <c:v>0.30900000000000044</c:v>
                </c:pt>
                <c:pt idx="8153">
                  <c:v>0.308000000000001</c:v>
                </c:pt>
                <c:pt idx="8154">
                  <c:v>0.30699999999999977</c:v>
                </c:pt>
                <c:pt idx="8155">
                  <c:v>0.308000000000001</c:v>
                </c:pt>
                <c:pt idx="8156">
                  <c:v>0.30699999999999977</c:v>
                </c:pt>
                <c:pt idx="8157">
                  <c:v>0.30699999999999977</c:v>
                </c:pt>
                <c:pt idx="8158">
                  <c:v>0.308000000000001</c:v>
                </c:pt>
                <c:pt idx="8159">
                  <c:v>0.308000000000001</c:v>
                </c:pt>
                <c:pt idx="8160">
                  <c:v>0.30900000000000044</c:v>
                </c:pt>
                <c:pt idx="8161">
                  <c:v>0.308000000000001</c:v>
                </c:pt>
                <c:pt idx="8162">
                  <c:v>0.30900000000000044</c:v>
                </c:pt>
                <c:pt idx="8163">
                  <c:v>0.308000000000001</c:v>
                </c:pt>
                <c:pt idx="8164">
                  <c:v>0.308000000000001</c:v>
                </c:pt>
                <c:pt idx="8165">
                  <c:v>0.308000000000001</c:v>
                </c:pt>
                <c:pt idx="8166">
                  <c:v>0.30900000000000044</c:v>
                </c:pt>
                <c:pt idx="8167">
                  <c:v>0.308000000000001</c:v>
                </c:pt>
                <c:pt idx="8168">
                  <c:v>0.308000000000001</c:v>
                </c:pt>
                <c:pt idx="8169">
                  <c:v>0.308000000000001</c:v>
                </c:pt>
                <c:pt idx="8170">
                  <c:v>0.308000000000001</c:v>
                </c:pt>
                <c:pt idx="8171">
                  <c:v>0.308000000000001</c:v>
                </c:pt>
                <c:pt idx="8172">
                  <c:v>0.30900000000000044</c:v>
                </c:pt>
                <c:pt idx="8173">
                  <c:v>0.308000000000001</c:v>
                </c:pt>
                <c:pt idx="8174">
                  <c:v>0.30900000000000044</c:v>
                </c:pt>
                <c:pt idx="8175">
                  <c:v>0.308000000000001</c:v>
                </c:pt>
                <c:pt idx="8176">
                  <c:v>0.308000000000001</c:v>
                </c:pt>
                <c:pt idx="8177">
                  <c:v>0.308000000000001</c:v>
                </c:pt>
                <c:pt idx="8178">
                  <c:v>0.308000000000001</c:v>
                </c:pt>
                <c:pt idx="8179">
                  <c:v>0.308000000000001</c:v>
                </c:pt>
                <c:pt idx="8180">
                  <c:v>0.308000000000001</c:v>
                </c:pt>
                <c:pt idx="8181">
                  <c:v>0.30900000000000044</c:v>
                </c:pt>
                <c:pt idx="8182">
                  <c:v>0.308000000000001</c:v>
                </c:pt>
                <c:pt idx="8183">
                  <c:v>0.308000000000001</c:v>
                </c:pt>
                <c:pt idx="8184">
                  <c:v>0.308000000000001</c:v>
                </c:pt>
                <c:pt idx="8185">
                  <c:v>0.30699999999999977</c:v>
                </c:pt>
                <c:pt idx="8186">
                  <c:v>0.308000000000001</c:v>
                </c:pt>
                <c:pt idx="8187">
                  <c:v>0.30699999999999977</c:v>
                </c:pt>
                <c:pt idx="8188">
                  <c:v>0.308000000000001</c:v>
                </c:pt>
                <c:pt idx="8189">
                  <c:v>0.308000000000001</c:v>
                </c:pt>
                <c:pt idx="8190">
                  <c:v>0.308000000000001</c:v>
                </c:pt>
                <c:pt idx="8191">
                  <c:v>0.308000000000001</c:v>
                </c:pt>
                <c:pt idx="8192">
                  <c:v>0.308000000000001</c:v>
                </c:pt>
                <c:pt idx="8193">
                  <c:v>0.308000000000001</c:v>
                </c:pt>
                <c:pt idx="8194">
                  <c:v>0.308000000000001</c:v>
                </c:pt>
                <c:pt idx="8195">
                  <c:v>0.308000000000001</c:v>
                </c:pt>
                <c:pt idx="8196">
                  <c:v>0.308000000000001</c:v>
                </c:pt>
                <c:pt idx="8197">
                  <c:v>0.308000000000001</c:v>
                </c:pt>
                <c:pt idx="8198">
                  <c:v>0.308000000000001</c:v>
                </c:pt>
                <c:pt idx="8199">
                  <c:v>0.30699999999999977</c:v>
                </c:pt>
                <c:pt idx="8200">
                  <c:v>0.30699999999999977</c:v>
                </c:pt>
                <c:pt idx="8201">
                  <c:v>0.30699999999999977</c:v>
                </c:pt>
                <c:pt idx="8202">
                  <c:v>0.308000000000001</c:v>
                </c:pt>
                <c:pt idx="8203">
                  <c:v>0.30699999999999977</c:v>
                </c:pt>
                <c:pt idx="8204">
                  <c:v>0.30699999999999977</c:v>
                </c:pt>
                <c:pt idx="8205">
                  <c:v>0.30699999999999977</c:v>
                </c:pt>
                <c:pt idx="8206">
                  <c:v>0.30699999999999977</c:v>
                </c:pt>
                <c:pt idx="8207">
                  <c:v>0.30699999999999977</c:v>
                </c:pt>
                <c:pt idx="8208">
                  <c:v>0.30699999999999977</c:v>
                </c:pt>
                <c:pt idx="8209">
                  <c:v>0.308000000000001</c:v>
                </c:pt>
                <c:pt idx="8210">
                  <c:v>0.30600000000000033</c:v>
                </c:pt>
                <c:pt idx="8211">
                  <c:v>0.30500000000000088</c:v>
                </c:pt>
                <c:pt idx="8212">
                  <c:v>0.30600000000000033</c:v>
                </c:pt>
                <c:pt idx="8213">
                  <c:v>0.30600000000000033</c:v>
                </c:pt>
                <c:pt idx="8214">
                  <c:v>0.30600000000000033</c:v>
                </c:pt>
                <c:pt idx="8215">
                  <c:v>0.30699999999999977</c:v>
                </c:pt>
                <c:pt idx="8216">
                  <c:v>0.30699999999999977</c:v>
                </c:pt>
                <c:pt idx="8217">
                  <c:v>0.30699999999999977</c:v>
                </c:pt>
                <c:pt idx="8218">
                  <c:v>0.30600000000000033</c:v>
                </c:pt>
                <c:pt idx="8219">
                  <c:v>0.30500000000000088</c:v>
                </c:pt>
                <c:pt idx="8220">
                  <c:v>0.30600000000000033</c:v>
                </c:pt>
                <c:pt idx="8221">
                  <c:v>0.30500000000000088</c:v>
                </c:pt>
                <c:pt idx="8222">
                  <c:v>0.30699999999999977</c:v>
                </c:pt>
                <c:pt idx="8223">
                  <c:v>0.308000000000001</c:v>
                </c:pt>
                <c:pt idx="8224">
                  <c:v>0.30300000000000021</c:v>
                </c:pt>
                <c:pt idx="8225">
                  <c:v>0.30699999999999977</c:v>
                </c:pt>
                <c:pt idx="8226">
                  <c:v>0.30600000000000033</c:v>
                </c:pt>
                <c:pt idx="8227">
                  <c:v>0.30600000000000033</c:v>
                </c:pt>
                <c:pt idx="8228">
                  <c:v>0.30600000000000033</c:v>
                </c:pt>
                <c:pt idx="8229">
                  <c:v>0.30699999999999977</c:v>
                </c:pt>
                <c:pt idx="8230">
                  <c:v>0.30600000000000033</c:v>
                </c:pt>
                <c:pt idx="8231">
                  <c:v>0.30600000000000033</c:v>
                </c:pt>
                <c:pt idx="8232">
                  <c:v>0.30699999999999977</c:v>
                </c:pt>
                <c:pt idx="8233">
                  <c:v>0.30600000000000033</c:v>
                </c:pt>
                <c:pt idx="8234">
                  <c:v>0.30600000000000033</c:v>
                </c:pt>
                <c:pt idx="8235">
                  <c:v>0.30699999999999977</c:v>
                </c:pt>
                <c:pt idx="8236">
                  <c:v>0.30699999999999977</c:v>
                </c:pt>
                <c:pt idx="8237">
                  <c:v>0.30600000000000033</c:v>
                </c:pt>
                <c:pt idx="8238">
                  <c:v>0.30600000000000033</c:v>
                </c:pt>
                <c:pt idx="8239">
                  <c:v>0.30699999999999977</c:v>
                </c:pt>
                <c:pt idx="8240">
                  <c:v>0.30600000000000033</c:v>
                </c:pt>
                <c:pt idx="8241">
                  <c:v>0.30600000000000033</c:v>
                </c:pt>
                <c:pt idx="8242">
                  <c:v>0.30600000000000033</c:v>
                </c:pt>
                <c:pt idx="8243">
                  <c:v>0.30600000000000033</c:v>
                </c:pt>
                <c:pt idx="8244">
                  <c:v>0.30600000000000033</c:v>
                </c:pt>
                <c:pt idx="8245">
                  <c:v>0.30699999999999977</c:v>
                </c:pt>
                <c:pt idx="8246">
                  <c:v>0.30500000000000088</c:v>
                </c:pt>
                <c:pt idx="8247">
                  <c:v>0.30600000000000033</c:v>
                </c:pt>
                <c:pt idx="8248">
                  <c:v>0.30699999999999977</c:v>
                </c:pt>
                <c:pt idx="8249">
                  <c:v>0.30600000000000033</c:v>
                </c:pt>
                <c:pt idx="8250">
                  <c:v>0.30600000000000033</c:v>
                </c:pt>
                <c:pt idx="8251">
                  <c:v>0.30699999999999977</c:v>
                </c:pt>
                <c:pt idx="8252">
                  <c:v>0.30600000000000033</c:v>
                </c:pt>
                <c:pt idx="8253">
                  <c:v>0.30600000000000033</c:v>
                </c:pt>
                <c:pt idx="8254">
                  <c:v>0.30600000000000033</c:v>
                </c:pt>
                <c:pt idx="8255">
                  <c:v>0.30600000000000033</c:v>
                </c:pt>
                <c:pt idx="8256">
                  <c:v>0.30500000000000088</c:v>
                </c:pt>
                <c:pt idx="8257">
                  <c:v>0.30500000000000088</c:v>
                </c:pt>
                <c:pt idx="8258">
                  <c:v>0.30699999999999977</c:v>
                </c:pt>
                <c:pt idx="8259">
                  <c:v>0.30699999999999977</c:v>
                </c:pt>
                <c:pt idx="8260">
                  <c:v>0.30699999999999977</c:v>
                </c:pt>
                <c:pt idx="8261">
                  <c:v>0.30600000000000033</c:v>
                </c:pt>
                <c:pt idx="8262">
                  <c:v>0.30600000000000033</c:v>
                </c:pt>
                <c:pt idx="8263">
                  <c:v>0.30600000000000033</c:v>
                </c:pt>
                <c:pt idx="8264">
                  <c:v>0.30500000000000088</c:v>
                </c:pt>
                <c:pt idx="8265">
                  <c:v>0.30600000000000033</c:v>
                </c:pt>
                <c:pt idx="8266">
                  <c:v>0.30500000000000088</c:v>
                </c:pt>
                <c:pt idx="8267">
                  <c:v>0.30600000000000033</c:v>
                </c:pt>
                <c:pt idx="8268">
                  <c:v>0.30600000000000033</c:v>
                </c:pt>
                <c:pt idx="8269">
                  <c:v>0.30500000000000088</c:v>
                </c:pt>
                <c:pt idx="8270">
                  <c:v>0.30600000000000033</c:v>
                </c:pt>
                <c:pt idx="8271">
                  <c:v>0.30699999999999977</c:v>
                </c:pt>
                <c:pt idx="8272">
                  <c:v>0.30600000000000033</c:v>
                </c:pt>
                <c:pt idx="8273">
                  <c:v>0.30600000000000033</c:v>
                </c:pt>
                <c:pt idx="8274">
                  <c:v>0.30600000000000033</c:v>
                </c:pt>
                <c:pt idx="8275">
                  <c:v>0.30500000000000088</c:v>
                </c:pt>
                <c:pt idx="8276">
                  <c:v>0.30600000000000033</c:v>
                </c:pt>
                <c:pt idx="8277">
                  <c:v>0.30500000000000088</c:v>
                </c:pt>
                <c:pt idx="8278">
                  <c:v>0.30600000000000033</c:v>
                </c:pt>
                <c:pt idx="8279">
                  <c:v>0.30600000000000033</c:v>
                </c:pt>
                <c:pt idx="8280">
                  <c:v>0.30500000000000088</c:v>
                </c:pt>
                <c:pt idx="8281">
                  <c:v>0.30500000000000088</c:v>
                </c:pt>
                <c:pt idx="8282">
                  <c:v>0.30600000000000033</c:v>
                </c:pt>
                <c:pt idx="8283">
                  <c:v>0.30600000000000033</c:v>
                </c:pt>
                <c:pt idx="8284">
                  <c:v>0.30600000000000033</c:v>
                </c:pt>
                <c:pt idx="8285">
                  <c:v>0.30600000000000033</c:v>
                </c:pt>
                <c:pt idx="8286">
                  <c:v>0.30600000000000033</c:v>
                </c:pt>
                <c:pt idx="8287">
                  <c:v>0.30600000000000033</c:v>
                </c:pt>
                <c:pt idx="8288">
                  <c:v>0.30500000000000088</c:v>
                </c:pt>
                <c:pt idx="8289">
                  <c:v>0.30500000000000088</c:v>
                </c:pt>
                <c:pt idx="8290">
                  <c:v>0.30500000000000088</c:v>
                </c:pt>
                <c:pt idx="8291">
                  <c:v>0.30500000000000088</c:v>
                </c:pt>
                <c:pt idx="8292">
                  <c:v>0.30500000000000088</c:v>
                </c:pt>
                <c:pt idx="8293">
                  <c:v>0.30600000000000033</c:v>
                </c:pt>
                <c:pt idx="8294">
                  <c:v>0.30600000000000033</c:v>
                </c:pt>
                <c:pt idx="8295">
                  <c:v>0.30600000000000033</c:v>
                </c:pt>
                <c:pt idx="8296">
                  <c:v>0.30600000000000033</c:v>
                </c:pt>
                <c:pt idx="8297">
                  <c:v>0.30200000000000077</c:v>
                </c:pt>
                <c:pt idx="8298">
                  <c:v>0.30500000000000088</c:v>
                </c:pt>
                <c:pt idx="8299">
                  <c:v>0.30699999999999977</c:v>
                </c:pt>
                <c:pt idx="8300">
                  <c:v>0.30600000000000033</c:v>
                </c:pt>
                <c:pt idx="8301">
                  <c:v>0.30600000000000033</c:v>
                </c:pt>
                <c:pt idx="8302">
                  <c:v>0.30200000000000077</c:v>
                </c:pt>
                <c:pt idx="8303">
                  <c:v>0.30600000000000033</c:v>
                </c:pt>
                <c:pt idx="8304">
                  <c:v>0.30699999999999977</c:v>
                </c:pt>
                <c:pt idx="8305">
                  <c:v>0.30500000000000088</c:v>
                </c:pt>
                <c:pt idx="8306">
                  <c:v>0.30600000000000033</c:v>
                </c:pt>
                <c:pt idx="8307">
                  <c:v>0.30600000000000033</c:v>
                </c:pt>
                <c:pt idx="8308">
                  <c:v>0.30600000000000033</c:v>
                </c:pt>
                <c:pt idx="8309">
                  <c:v>0.30600000000000033</c:v>
                </c:pt>
                <c:pt idx="8310">
                  <c:v>0.30699999999999977</c:v>
                </c:pt>
                <c:pt idx="8311">
                  <c:v>0.30500000000000088</c:v>
                </c:pt>
                <c:pt idx="8312">
                  <c:v>0.30500000000000088</c:v>
                </c:pt>
                <c:pt idx="8313">
                  <c:v>0.30500000000000088</c:v>
                </c:pt>
                <c:pt idx="8314">
                  <c:v>0.30500000000000088</c:v>
                </c:pt>
                <c:pt idx="8315">
                  <c:v>0.30500000000000088</c:v>
                </c:pt>
                <c:pt idx="8316">
                  <c:v>0.30500000000000088</c:v>
                </c:pt>
                <c:pt idx="8317">
                  <c:v>0.30600000000000033</c:v>
                </c:pt>
                <c:pt idx="8318">
                  <c:v>0.30500000000000088</c:v>
                </c:pt>
                <c:pt idx="8319">
                  <c:v>0.30500000000000088</c:v>
                </c:pt>
                <c:pt idx="8320">
                  <c:v>0.30500000000000088</c:v>
                </c:pt>
                <c:pt idx="8321">
                  <c:v>0.30500000000000088</c:v>
                </c:pt>
                <c:pt idx="8322">
                  <c:v>0.30399999999999966</c:v>
                </c:pt>
                <c:pt idx="8323">
                  <c:v>0.30500000000000088</c:v>
                </c:pt>
                <c:pt idx="8324">
                  <c:v>0.30500000000000088</c:v>
                </c:pt>
                <c:pt idx="8325">
                  <c:v>0.30500000000000088</c:v>
                </c:pt>
                <c:pt idx="8326">
                  <c:v>0.30600000000000033</c:v>
                </c:pt>
                <c:pt idx="8327">
                  <c:v>0.30500000000000088</c:v>
                </c:pt>
                <c:pt idx="8328">
                  <c:v>0.30500000000000088</c:v>
                </c:pt>
                <c:pt idx="8329">
                  <c:v>0.30500000000000088</c:v>
                </c:pt>
                <c:pt idx="8330">
                  <c:v>0.30600000000000033</c:v>
                </c:pt>
                <c:pt idx="8331">
                  <c:v>0.30600000000000033</c:v>
                </c:pt>
                <c:pt idx="8332">
                  <c:v>0.30500000000000088</c:v>
                </c:pt>
                <c:pt idx="8333">
                  <c:v>0.30200000000000077</c:v>
                </c:pt>
                <c:pt idx="8334">
                  <c:v>0.30600000000000033</c:v>
                </c:pt>
                <c:pt idx="8335">
                  <c:v>0.30500000000000088</c:v>
                </c:pt>
                <c:pt idx="8336">
                  <c:v>0.30500000000000088</c:v>
                </c:pt>
                <c:pt idx="8337">
                  <c:v>0.30500000000000088</c:v>
                </c:pt>
                <c:pt idx="8338">
                  <c:v>0.30500000000000088</c:v>
                </c:pt>
                <c:pt idx="8339">
                  <c:v>0.30500000000000088</c:v>
                </c:pt>
                <c:pt idx="8340">
                  <c:v>0.30399999999999966</c:v>
                </c:pt>
                <c:pt idx="8341">
                  <c:v>0.30500000000000088</c:v>
                </c:pt>
                <c:pt idx="8342">
                  <c:v>0.30500000000000088</c:v>
                </c:pt>
                <c:pt idx="8343">
                  <c:v>0.30500000000000088</c:v>
                </c:pt>
                <c:pt idx="8344">
                  <c:v>0.30399999999999966</c:v>
                </c:pt>
                <c:pt idx="8345">
                  <c:v>0.30399999999999966</c:v>
                </c:pt>
                <c:pt idx="8346">
                  <c:v>0.30600000000000033</c:v>
                </c:pt>
                <c:pt idx="8347">
                  <c:v>0.30399999999999966</c:v>
                </c:pt>
                <c:pt idx="8348">
                  <c:v>0.30500000000000088</c:v>
                </c:pt>
                <c:pt idx="8349">
                  <c:v>0.30500000000000088</c:v>
                </c:pt>
                <c:pt idx="8350">
                  <c:v>0.30399999999999966</c:v>
                </c:pt>
                <c:pt idx="8351">
                  <c:v>0.30500000000000088</c:v>
                </c:pt>
                <c:pt idx="8352">
                  <c:v>0.30399999999999966</c:v>
                </c:pt>
                <c:pt idx="8353">
                  <c:v>0.30500000000000088</c:v>
                </c:pt>
                <c:pt idx="8354">
                  <c:v>0.30500000000000088</c:v>
                </c:pt>
                <c:pt idx="8355">
                  <c:v>0.30600000000000033</c:v>
                </c:pt>
                <c:pt idx="8356">
                  <c:v>0.30500000000000088</c:v>
                </c:pt>
                <c:pt idx="8357">
                  <c:v>0.30500000000000088</c:v>
                </c:pt>
                <c:pt idx="8358">
                  <c:v>0.30399999999999966</c:v>
                </c:pt>
                <c:pt idx="8359">
                  <c:v>0.30500000000000088</c:v>
                </c:pt>
                <c:pt idx="8360">
                  <c:v>0.30399999999999966</c:v>
                </c:pt>
                <c:pt idx="8361">
                  <c:v>0.30200000000000077</c:v>
                </c:pt>
                <c:pt idx="8362">
                  <c:v>0.30500000000000088</c:v>
                </c:pt>
                <c:pt idx="8363">
                  <c:v>0.30500000000000088</c:v>
                </c:pt>
                <c:pt idx="8364">
                  <c:v>0.30500000000000088</c:v>
                </c:pt>
                <c:pt idx="8365">
                  <c:v>0.30600000000000033</c:v>
                </c:pt>
                <c:pt idx="8366">
                  <c:v>0.30500000000000088</c:v>
                </c:pt>
                <c:pt idx="8367">
                  <c:v>0.30399999999999966</c:v>
                </c:pt>
                <c:pt idx="8368">
                  <c:v>0.30500000000000088</c:v>
                </c:pt>
                <c:pt idx="8369">
                  <c:v>0.30099999999999955</c:v>
                </c:pt>
                <c:pt idx="8370">
                  <c:v>0.30500000000000088</c:v>
                </c:pt>
                <c:pt idx="8371">
                  <c:v>0.30500000000000088</c:v>
                </c:pt>
                <c:pt idx="8372">
                  <c:v>0.30399999999999966</c:v>
                </c:pt>
                <c:pt idx="8373">
                  <c:v>0.30500000000000088</c:v>
                </c:pt>
                <c:pt idx="8374">
                  <c:v>0.30399999999999966</c:v>
                </c:pt>
                <c:pt idx="8375">
                  <c:v>0.30500000000000088</c:v>
                </c:pt>
                <c:pt idx="8376">
                  <c:v>0.30500000000000088</c:v>
                </c:pt>
                <c:pt idx="8377">
                  <c:v>0.30500000000000088</c:v>
                </c:pt>
                <c:pt idx="8378">
                  <c:v>0.30399999999999966</c:v>
                </c:pt>
                <c:pt idx="8379">
                  <c:v>0.30399999999999966</c:v>
                </c:pt>
                <c:pt idx="8380">
                  <c:v>0.30500000000000088</c:v>
                </c:pt>
                <c:pt idx="8381">
                  <c:v>0.30500000000000088</c:v>
                </c:pt>
                <c:pt idx="8382">
                  <c:v>0.30500000000000088</c:v>
                </c:pt>
                <c:pt idx="8383">
                  <c:v>0.30500000000000088</c:v>
                </c:pt>
                <c:pt idx="8384">
                  <c:v>0.30399999999999966</c:v>
                </c:pt>
                <c:pt idx="8385">
                  <c:v>0.30500000000000088</c:v>
                </c:pt>
                <c:pt idx="8386">
                  <c:v>0.30500000000000088</c:v>
                </c:pt>
                <c:pt idx="8387">
                  <c:v>0.30500000000000088</c:v>
                </c:pt>
                <c:pt idx="8388">
                  <c:v>0.30399999999999966</c:v>
                </c:pt>
                <c:pt idx="8389">
                  <c:v>0.30399999999999966</c:v>
                </c:pt>
                <c:pt idx="8390">
                  <c:v>0.30500000000000088</c:v>
                </c:pt>
                <c:pt idx="8391">
                  <c:v>0.30399999999999966</c:v>
                </c:pt>
                <c:pt idx="8392">
                  <c:v>0.30399999999999966</c:v>
                </c:pt>
                <c:pt idx="8393">
                  <c:v>0.30500000000000088</c:v>
                </c:pt>
                <c:pt idx="8394">
                  <c:v>0.30099999999999955</c:v>
                </c:pt>
                <c:pt idx="8395">
                  <c:v>0.30500000000000088</c:v>
                </c:pt>
                <c:pt idx="8396">
                  <c:v>0.30500000000000088</c:v>
                </c:pt>
                <c:pt idx="8397">
                  <c:v>0.30399999999999966</c:v>
                </c:pt>
                <c:pt idx="8398">
                  <c:v>0.30399999999999966</c:v>
                </c:pt>
                <c:pt idx="8399">
                  <c:v>0.30399999999999966</c:v>
                </c:pt>
                <c:pt idx="8400">
                  <c:v>0.30500000000000088</c:v>
                </c:pt>
                <c:pt idx="8401">
                  <c:v>0.30399999999999966</c:v>
                </c:pt>
                <c:pt idx="8402">
                  <c:v>0.30500000000000088</c:v>
                </c:pt>
                <c:pt idx="8403">
                  <c:v>0.30399999999999966</c:v>
                </c:pt>
                <c:pt idx="8404">
                  <c:v>0.30500000000000088</c:v>
                </c:pt>
                <c:pt idx="8405">
                  <c:v>0.30500000000000088</c:v>
                </c:pt>
                <c:pt idx="8406">
                  <c:v>0.30500000000000088</c:v>
                </c:pt>
                <c:pt idx="8407">
                  <c:v>0.30399999999999966</c:v>
                </c:pt>
                <c:pt idx="8408">
                  <c:v>0.30399999999999966</c:v>
                </c:pt>
                <c:pt idx="8409">
                  <c:v>0.30399999999999966</c:v>
                </c:pt>
                <c:pt idx="8410">
                  <c:v>0.30500000000000088</c:v>
                </c:pt>
                <c:pt idx="8411">
                  <c:v>0.30399999999999966</c:v>
                </c:pt>
                <c:pt idx="8412">
                  <c:v>0.30500000000000088</c:v>
                </c:pt>
                <c:pt idx="8413">
                  <c:v>0.30399999999999966</c:v>
                </c:pt>
                <c:pt idx="8414">
                  <c:v>0.30399999999999966</c:v>
                </c:pt>
                <c:pt idx="8415">
                  <c:v>0.30399999999999966</c:v>
                </c:pt>
                <c:pt idx="8416">
                  <c:v>0.30500000000000088</c:v>
                </c:pt>
                <c:pt idx="8417">
                  <c:v>0.30500000000000088</c:v>
                </c:pt>
                <c:pt idx="8418">
                  <c:v>0.30500000000000088</c:v>
                </c:pt>
                <c:pt idx="8419">
                  <c:v>0.30500000000000088</c:v>
                </c:pt>
                <c:pt idx="8420">
                  <c:v>0.30500000000000088</c:v>
                </c:pt>
                <c:pt idx="8421">
                  <c:v>0.30399999999999966</c:v>
                </c:pt>
                <c:pt idx="8422">
                  <c:v>0.30399999999999966</c:v>
                </c:pt>
                <c:pt idx="8423">
                  <c:v>0.30399999999999966</c:v>
                </c:pt>
                <c:pt idx="8424">
                  <c:v>0.30399999999999966</c:v>
                </c:pt>
                <c:pt idx="8425">
                  <c:v>0.30399999999999966</c:v>
                </c:pt>
                <c:pt idx="8426">
                  <c:v>0.30500000000000088</c:v>
                </c:pt>
                <c:pt idx="8427">
                  <c:v>0.30500000000000088</c:v>
                </c:pt>
                <c:pt idx="8428">
                  <c:v>0.30300000000000021</c:v>
                </c:pt>
                <c:pt idx="8429">
                  <c:v>0.30399999999999966</c:v>
                </c:pt>
                <c:pt idx="8430">
                  <c:v>0.30399999999999966</c:v>
                </c:pt>
                <c:pt idx="8431">
                  <c:v>0.30399999999999966</c:v>
                </c:pt>
                <c:pt idx="8432">
                  <c:v>0.30500000000000088</c:v>
                </c:pt>
                <c:pt idx="8433">
                  <c:v>0.30500000000000088</c:v>
                </c:pt>
                <c:pt idx="8434">
                  <c:v>0.30399999999999966</c:v>
                </c:pt>
                <c:pt idx="8435">
                  <c:v>0.30500000000000088</c:v>
                </c:pt>
                <c:pt idx="8436">
                  <c:v>0.30399999999999966</c:v>
                </c:pt>
                <c:pt idx="8437">
                  <c:v>0.30399999999999966</c:v>
                </c:pt>
                <c:pt idx="8438">
                  <c:v>0.30399999999999966</c:v>
                </c:pt>
                <c:pt idx="8439">
                  <c:v>0.30399999999999966</c:v>
                </c:pt>
                <c:pt idx="8440">
                  <c:v>0.30500000000000088</c:v>
                </c:pt>
                <c:pt idx="8441">
                  <c:v>0.30300000000000021</c:v>
                </c:pt>
                <c:pt idx="8442">
                  <c:v>0.30300000000000021</c:v>
                </c:pt>
                <c:pt idx="8443">
                  <c:v>0.30399999999999966</c:v>
                </c:pt>
                <c:pt idx="8444">
                  <c:v>0.30399999999999966</c:v>
                </c:pt>
                <c:pt idx="8445">
                  <c:v>0.30300000000000021</c:v>
                </c:pt>
                <c:pt idx="8446">
                  <c:v>0.30500000000000088</c:v>
                </c:pt>
                <c:pt idx="8447">
                  <c:v>0.30300000000000021</c:v>
                </c:pt>
                <c:pt idx="8448">
                  <c:v>0.30300000000000021</c:v>
                </c:pt>
                <c:pt idx="8449">
                  <c:v>0.30399999999999966</c:v>
                </c:pt>
                <c:pt idx="8450">
                  <c:v>0.30399999999999966</c:v>
                </c:pt>
                <c:pt idx="8451">
                  <c:v>0.30399999999999966</c:v>
                </c:pt>
                <c:pt idx="8452">
                  <c:v>0.30399999999999966</c:v>
                </c:pt>
                <c:pt idx="8453">
                  <c:v>0.30399999999999966</c:v>
                </c:pt>
                <c:pt idx="8454">
                  <c:v>0.30300000000000021</c:v>
                </c:pt>
                <c:pt idx="8455">
                  <c:v>0.30399999999999966</c:v>
                </c:pt>
                <c:pt idx="8456">
                  <c:v>0.30300000000000021</c:v>
                </c:pt>
                <c:pt idx="8457">
                  <c:v>0.30399999999999966</c:v>
                </c:pt>
                <c:pt idx="8458">
                  <c:v>0.30300000000000021</c:v>
                </c:pt>
                <c:pt idx="8459">
                  <c:v>0.30399999999999966</c:v>
                </c:pt>
                <c:pt idx="8460">
                  <c:v>0.30300000000000021</c:v>
                </c:pt>
                <c:pt idx="8461">
                  <c:v>0.30399999999999966</c:v>
                </c:pt>
                <c:pt idx="8462">
                  <c:v>0.30399999999999966</c:v>
                </c:pt>
                <c:pt idx="8463">
                  <c:v>0.30399999999999966</c:v>
                </c:pt>
                <c:pt idx="8464">
                  <c:v>0.30399999999999966</c:v>
                </c:pt>
                <c:pt idx="8465">
                  <c:v>0.30300000000000021</c:v>
                </c:pt>
                <c:pt idx="8466">
                  <c:v>0.30300000000000021</c:v>
                </c:pt>
                <c:pt idx="8467">
                  <c:v>0.30300000000000021</c:v>
                </c:pt>
                <c:pt idx="8468">
                  <c:v>0.30300000000000021</c:v>
                </c:pt>
                <c:pt idx="8469">
                  <c:v>0.30399999999999966</c:v>
                </c:pt>
                <c:pt idx="8470">
                  <c:v>0.30399999999999966</c:v>
                </c:pt>
                <c:pt idx="8471">
                  <c:v>0.30399999999999966</c:v>
                </c:pt>
                <c:pt idx="8472">
                  <c:v>0.30300000000000021</c:v>
                </c:pt>
                <c:pt idx="8473">
                  <c:v>0.30399999999999966</c:v>
                </c:pt>
                <c:pt idx="8474">
                  <c:v>0.30300000000000021</c:v>
                </c:pt>
                <c:pt idx="8475">
                  <c:v>0.30300000000000021</c:v>
                </c:pt>
                <c:pt idx="8476">
                  <c:v>0.30300000000000021</c:v>
                </c:pt>
                <c:pt idx="8477">
                  <c:v>0.30300000000000021</c:v>
                </c:pt>
                <c:pt idx="8478">
                  <c:v>0.30399999999999966</c:v>
                </c:pt>
                <c:pt idx="8479">
                  <c:v>0.30300000000000021</c:v>
                </c:pt>
                <c:pt idx="8480">
                  <c:v>0.30399999999999966</c:v>
                </c:pt>
                <c:pt idx="8481">
                  <c:v>0.30300000000000021</c:v>
                </c:pt>
                <c:pt idx="8482">
                  <c:v>0.30300000000000021</c:v>
                </c:pt>
                <c:pt idx="8483">
                  <c:v>0.30399999999999966</c:v>
                </c:pt>
                <c:pt idx="8484">
                  <c:v>0.30200000000000077</c:v>
                </c:pt>
                <c:pt idx="8485">
                  <c:v>0.30399999999999966</c:v>
                </c:pt>
                <c:pt idx="8486">
                  <c:v>0.30200000000000077</c:v>
                </c:pt>
                <c:pt idx="8487">
                  <c:v>0.30300000000000021</c:v>
                </c:pt>
                <c:pt idx="8488">
                  <c:v>0.30300000000000021</c:v>
                </c:pt>
                <c:pt idx="8489">
                  <c:v>0.30200000000000077</c:v>
                </c:pt>
                <c:pt idx="8490">
                  <c:v>0.30200000000000077</c:v>
                </c:pt>
                <c:pt idx="8491">
                  <c:v>0.30399999999999966</c:v>
                </c:pt>
                <c:pt idx="8492">
                  <c:v>0.30300000000000021</c:v>
                </c:pt>
                <c:pt idx="8493">
                  <c:v>0.30300000000000021</c:v>
                </c:pt>
                <c:pt idx="8494">
                  <c:v>0.30300000000000021</c:v>
                </c:pt>
                <c:pt idx="8495">
                  <c:v>0.30399999999999966</c:v>
                </c:pt>
                <c:pt idx="8496">
                  <c:v>0.30300000000000021</c:v>
                </c:pt>
                <c:pt idx="8497">
                  <c:v>0.30300000000000021</c:v>
                </c:pt>
                <c:pt idx="8498">
                  <c:v>0.30300000000000021</c:v>
                </c:pt>
                <c:pt idx="8499">
                  <c:v>0.30099999999999955</c:v>
                </c:pt>
                <c:pt idx="8500">
                  <c:v>0.30200000000000077</c:v>
                </c:pt>
                <c:pt idx="8501">
                  <c:v>0.30200000000000077</c:v>
                </c:pt>
                <c:pt idx="8502">
                  <c:v>0.30300000000000021</c:v>
                </c:pt>
                <c:pt idx="8503">
                  <c:v>0.30300000000000021</c:v>
                </c:pt>
                <c:pt idx="8504">
                  <c:v>0.30200000000000077</c:v>
                </c:pt>
                <c:pt idx="8505">
                  <c:v>0.30200000000000077</c:v>
                </c:pt>
                <c:pt idx="8506">
                  <c:v>0.30399999999999966</c:v>
                </c:pt>
                <c:pt idx="8507">
                  <c:v>0.30399999999999966</c:v>
                </c:pt>
                <c:pt idx="8508">
                  <c:v>0.30200000000000077</c:v>
                </c:pt>
                <c:pt idx="8509">
                  <c:v>0.30300000000000021</c:v>
                </c:pt>
                <c:pt idx="8510">
                  <c:v>0.30300000000000021</c:v>
                </c:pt>
                <c:pt idx="8511">
                  <c:v>0.30200000000000077</c:v>
                </c:pt>
                <c:pt idx="8512">
                  <c:v>0.30300000000000021</c:v>
                </c:pt>
                <c:pt idx="8513">
                  <c:v>0.30200000000000077</c:v>
                </c:pt>
                <c:pt idx="8514">
                  <c:v>0.30399999999999966</c:v>
                </c:pt>
                <c:pt idx="8515">
                  <c:v>0.30399999999999966</c:v>
                </c:pt>
                <c:pt idx="8516">
                  <c:v>0.30300000000000021</c:v>
                </c:pt>
                <c:pt idx="8517">
                  <c:v>0.30300000000000021</c:v>
                </c:pt>
                <c:pt idx="8518">
                  <c:v>0.30200000000000077</c:v>
                </c:pt>
                <c:pt idx="8519">
                  <c:v>0.30300000000000021</c:v>
                </c:pt>
                <c:pt idx="8520">
                  <c:v>0.30200000000000077</c:v>
                </c:pt>
                <c:pt idx="8521">
                  <c:v>0.30200000000000077</c:v>
                </c:pt>
                <c:pt idx="8522">
                  <c:v>0.30200000000000077</c:v>
                </c:pt>
                <c:pt idx="8523">
                  <c:v>0.30300000000000021</c:v>
                </c:pt>
                <c:pt idx="8524">
                  <c:v>0.30200000000000077</c:v>
                </c:pt>
                <c:pt idx="8525">
                  <c:v>0.30200000000000077</c:v>
                </c:pt>
                <c:pt idx="8526">
                  <c:v>0.30300000000000021</c:v>
                </c:pt>
                <c:pt idx="8527">
                  <c:v>0.30200000000000077</c:v>
                </c:pt>
                <c:pt idx="8528">
                  <c:v>0.30200000000000077</c:v>
                </c:pt>
                <c:pt idx="8529">
                  <c:v>0.30200000000000077</c:v>
                </c:pt>
                <c:pt idx="8530">
                  <c:v>0.30300000000000021</c:v>
                </c:pt>
                <c:pt idx="8531">
                  <c:v>0.30200000000000077</c:v>
                </c:pt>
                <c:pt idx="8532">
                  <c:v>0.30200000000000077</c:v>
                </c:pt>
                <c:pt idx="8533">
                  <c:v>0.30300000000000021</c:v>
                </c:pt>
                <c:pt idx="8534">
                  <c:v>0.30500000000000088</c:v>
                </c:pt>
                <c:pt idx="8535">
                  <c:v>0.30300000000000021</c:v>
                </c:pt>
                <c:pt idx="8536">
                  <c:v>0.30500000000000088</c:v>
                </c:pt>
                <c:pt idx="8537">
                  <c:v>0.30300000000000021</c:v>
                </c:pt>
                <c:pt idx="8538">
                  <c:v>0.30300000000000021</c:v>
                </c:pt>
                <c:pt idx="8539">
                  <c:v>0.30200000000000077</c:v>
                </c:pt>
                <c:pt idx="8540">
                  <c:v>0.30300000000000021</c:v>
                </c:pt>
                <c:pt idx="8541">
                  <c:v>0.30300000000000021</c:v>
                </c:pt>
                <c:pt idx="8542">
                  <c:v>0.30300000000000021</c:v>
                </c:pt>
                <c:pt idx="8543">
                  <c:v>0.30300000000000021</c:v>
                </c:pt>
                <c:pt idx="8544">
                  <c:v>0.30200000000000077</c:v>
                </c:pt>
                <c:pt idx="8545">
                  <c:v>0.30200000000000077</c:v>
                </c:pt>
                <c:pt idx="8546">
                  <c:v>0.30300000000000021</c:v>
                </c:pt>
                <c:pt idx="8547">
                  <c:v>0.30200000000000077</c:v>
                </c:pt>
                <c:pt idx="8548">
                  <c:v>0.30300000000000021</c:v>
                </c:pt>
                <c:pt idx="8549">
                  <c:v>0.30200000000000077</c:v>
                </c:pt>
                <c:pt idx="8550">
                  <c:v>0.30200000000000077</c:v>
                </c:pt>
                <c:pt idx="8551">
                  <c:v>0.30399999999999966</c:v>
                </c:pt>
                <c:pt idx="8552">
                  <c:v>0.30300000000000021</c:v>
                </c:pt>
                <c:pt idx="8553">
                  <c:v>0.30200000000000077</c:v>
                </c:pt>
                <c:pt idx="8554">
                  <c:v>0.30300000000000021</c:v>
                </c:pt>
                <c:pt idx="8555">
                  <c:v>0.30200000000000077</c:v>
                </c:pt>
                <c:pt idx="8556">
                  <c:v>0.30300000000000021</c:v>
                </c:pt>
                <c:pt idx="8557">
                  <c:v>0.30200000000000077</c:v>
                </c:pt>
                <c:pt idx="8558">
                  <c:v>0.30099999999999955</c:v>
                </c:pt>
                <c:pt idx="8559">
                  <c:v>0.30200000000000077</c:v>
                </c:pt>
                <c:pt idx="8560">
                  <c:v>0.30099999999999955</c:v>
                </c:pt>
                <c:pt idx="8561">
                  <c:v>0.30099999999999955</c:v>
                </c:pt>
                <c:pt idx="8562">
                  <c:v>0.30099999999999955</c:v>
                </c:pt>
                <c:pt idx="8563">
                  <c:v>0.30200000000000077</c:v>
                </c:pt>
                <c:pt idx="8564">
                  <c:v>0.30200000000000077</c:v>
                </c:pt>
                <c:pt idx="8565">
                  <c:v>0.30099999999999955</c:v>
                </c:pt>
                <c:pt idx="8566">
                  <c:v>0.30200000000000077</c:v>
                </c:pt>
                <c:pt idx="8567">
                  <c:v>0.30099999999999955</c:v>
                </c:pt>
                <c:pt idx="8568">
                  <c:v>0.30200000000000077</c:v>
                </c:pt>
                <c:pt idx="8569">
                  <c:v>0.30300000000000021</c:v>
                </c:pt>
                <c:pt idx="8570">
                  <c:v>0.30200000000000077</c:v>
                </c:pt>
                <c:pt idx="8571">
                  <c:v>0.30099999999999955</c:v>
                </c:pt>
                <c:pt idx="8572">
                  <c:v>0.30099999999999955</c:v>
                </c:pt>
                <c:pt idx="8573">
                  <c:v>0.30200000000000077</c:v>
                </c:pt>
                <c:pt idx="8574">
                  <c:v>0.30200000000000077</c:v>
                </c:pt>
                <c:pt idx="8575">
                  <c:v>0.30200000000000077</c:v>
                </c:pt>
                <c:pt idx="8576">
                  <c:v>0.30200000000000077</c:v>
                </c:pt>
                <c:pt idx="8577">
                  <c:v>0.30200000000000077</c:v>
                </c:pt>
                <c:pt idx="8578">
                  <c:v>0.30200000000000077</c:v>
                </c:pt>
                <c:pt idx="8579">
                  <c:v>0.30200000000000077</c:v>
                </c:pt>
                <c:pt idx="8580">
                  <c:v>0.30099999999999955</c:v>
                </c:pt>
                <c:pt idx="8581">
                  <c:v>0.30099999999999955</c:v>
                </c:pt>
                <c:pt idx="8582">
                  <c:v>0.30200000000000077</c:v>
                </c:pt>
                <c:pt idx="8583">
                  <c:v>0.30200000000000077</c:v>
                </c:pt>
                <c:pt idx="8584">
                  <c:v>0.30099999999999955</c:v>
                </c:pt>
                <c:pt idx="8585">
                  <c:v>0.30300000000000021</c:v>
                </c:pt>
                <c:pt idx="8586">
                  <c:v>0.30099999999999955</c:v>
                </c:pt>
                <c:pt idx="8587">
                  <c:v>0.30300000000000021</c:v>
                </c:pt>
                <c:pt idx="8588">
                  <c:v>0.30200000000000077</c:v>
                </c:pt>
                <c:pt idx="8589">
                  <c:v>0.30200000000000077</c:v>
                </c:pt>
                <c:pt idx="8590">
                  <c:v>0.30200000000000077</c:v>
                </c:pt>
                <c:pt idx="8591">
                  <c:v>0.30099999999999955</c:v>
                </c:pt>
                <c:pt idx="8592">
                  <c:v>0.30300000000000021</c:v>
                </c:pt>
                <c:pt idx="8593">
                  <c:v>0.30099999999999955</c:v>
                </c:pt>
                <c:pt idx="8594">
                  <c:v>0.30200000000000077</c:v>
                </c:pt>
                <c:pt idx="8595">
                  <c:v>0.30200000000000077</c:v>
                </c:pt>
                <c:pt idx="8596">
                  <c:v>0.30300000000000021</c:v>
                </c:pt>
                <c:pt idx="8597">
                  <c:v>0.30200000000000077</c:v>
                </c:pt>
                <c:pt idx="8598">
                  <c:v>0.30099999999999955</c:v>
                </c:pt>
                <c:pt idx="8599">
                  <c:v>0.30200000000000077</c:v>
                </c:pt>
                <c:pt idx="8600">
                  <c:v>0.30200000000000077</c:v>
                </c:pt>
                <c:pt idx="8601">
                  <c:v>0.30200000000000077</c:v>
                </c:pt>
                <c:pt idx="8602">
                  <c:v>0.30099999999999955</c:v>
                </c:pt>
                <c:pt idx="8603">
                  <c:v>0.30099999999999955</c:v>
                </c:pt>
                <c:pt idx="8604">
                  <c:v>0.30200000000000077</c:v>
                </c:pt>
                <c:pt idx="8605">
                  <c:v>0.30300000000000021</c:v>
                </c:pt>
                <c:pt idx="8606">
                  <c:v>0.30099999999999955</c:v>
                </c:pt>
                <c:pt idx="8607">
                  <c:v>0.30099999999999955</c:v>
                </c:pt>
                <c:pt idx="8608">
                  <c:v>0.30200000000000077</c:v>
                </c:pt>
                <c:pt idx="8609">
                  <c:v>0.30099999999999955</c:v>
                </c:pt>
                <c:pt idx="8610">
                  <c:v>0.30200000000000077</c:v>
                </c:pt>
                <c:pt idx="8611">
                  <c:v>0.30200000000000077</c:v>
                </c:pt>
                <c:pt idx="8612">
                  <c:v>0.30200000000000077</c:v>
                </c:pt>
                <c:pt idx="8613">
                  <c:v>0.30200000000000077</c:v>
                </c:pt>
                <c:pt idx="8614">
                  <c:v>0.30099999999999955</c:v>
                </c:pt>
                <c:pt idx="8615">
                  <c:v>0.30099999999999955</c:v>
                </c:pt>
                <c:pt idx="8616">
                  <c:v>0.30200000000000077</c:v>
                </c:pt>
                <c:pt idx="8617">
                  <c:v>0.30300000000000021</c:v>
                </c:pt>
                <c:pt idx="8618">
                  <c:v>0.30200000000000077</c:v>
                </c:pt>
                <c:pt idx="8619">
                  <c:v>0.30200000000000077</c:v>
                </c:pt>
                <c:pt idx="8620">
                  <c:v>0.30200000000000077</c:v>
                </c:pt>
                <c:pt idx="8621">
                  <c:v>0.30200000000000077</c:v>
                </c:pt>
                <c:pt idx="8622">
                  <c:v>0.30200000000000077</c:v>
                </c:pt>
                <c:pt idx="8623">
                  <c:v>0.30200000000000077</c:v>
                </c:pt>
                <c:pt idx="8624">
                  <c:v>0.30200000000000077</c:v>
                </c:pt>
                <c:pt idx="8625">
                  <c:v>0.30099999999999955</c:v>
                </c:pt>
                <c:pt idx="8626">
                  <c:v>0.30099999999999955</c:v>
                </c:pt>
                <c:pt idx="8627">
                  <c:v>0.30200000000000077</c:v>
                </c:pt>
                <c:pt idx="8628">
                  <c:v>0.30200000000000077</c:v>
                </c:pt>
                <c:pt idx="8629">
                  <c:v>0.30200000000000077</c:v>
                </c:pt>
                <c:pt idx="8630">
                  <c:v>0.30200000000000077</c:v>
                </c:pt>
                <c:pt idx="8631">
                  <c:v>0.30300000000000021</c:v>
                </c:pt>
                <c:pt idx="8632">
                  <c:v>0.30200000000000077</c:v>
                </c:pt>
                <c:pt idx="8633">
                  <c:v>0.30200000000000077</c:v>
                </c:pt>
                <c:pt idx="8634">
                  <c:v>0.30200000000000077</c:v>
                </c:pt>
                <c:pt idx="8635">
                  <c:v>0.30300000000000021</c:v>
                </c:pt>
                <c:pt idx="8636">
                  <c:v>0.30200000000000077</c:v>
                </c:pt>
                <c:pt idx="8637">
                  <c:v>0.30200000000000077</c:v>
                </c:pt>
                <c:pt idx="8638">
                  <c:v>0.30200000000000077</c:v>
                </c:pt>
                <c:pt idx="8639">
                  <c:v>0.30200000000000077</c:v>
                </c:pt>
                <c:pt idx="8640">
                  <c:v>0.30200000000000077</c:v>
                </c:pt>
                <c:pt idx="8641">
                  <c:v>0.30200000000000077</c:v>
                </c:pt>
                <c:pt idx="8642">
                  <c:v>0.30300000000000021</c:v>
                </c:pt>
                <c:pt idx="8643">
                  <c:v>0.30200000000000077</c:v>
                </c:pt>
                <c:pt idx="8644">
                  <c:v>0.30099999999999955</c:v>
                </c:pt>
                <c:pt idx="8645">
                  <c:v>0.30200000000000077</c:v>
                </c:pt>
                <c:pt idx="8646">
                  <c:v>0.30200000000000077</c:v>
                </c:pt>
                <c:pt idx="8647">
                  <c:v>0.30200000000000077</c:v>
                </c:pt>
                <c:pt idx="8648">
                  <c:v>0.30099999999999955</c:v>
                </c:pt>
                <c:pt idx="8649">
                  <c:v>0.30300000000000021</c:v>
                </c:pt>
                <c:pt idx="8650">
                  <c:v>0.30200000000000077</c:v>
                </c:pt>
                <c:pt idx="8651">
                  <c:v>0.30200000000000077</c:v>
                </c:pt>
                <c:pt idx="8652">
                  <c:v>0.30200000000000077</c:v>
                </c:pt>
                <c:pt idx="8653">
                  <c:v>0.30099999999999955</c:v>
                </c:pt>
                <c:pt idx="8654">
                  <c:v>0.30099999999999955</c:v>
                </c:pt>
                <c:pt idx="8655">
                  <c:v>0.30200000000000077</c:v>
                </c:pt>
                <c:pt idx="8656">
                  <c:v>0.30200000000000077</c:v>
                </c:pt>
                <c:pt idx="8657">
                  <c:v>0.30099999999999955</c:v>
                </c:pt>
                <c:pt idx="8658">
                  <c:v>0.30300000000000021</c:v>
                </c:pt>
                <c:pt idx="8659">
                  <c:v>0.30099999999999955</c:v>
                </c:pt>
                <c:pt idx="8660">
                  <c:v>0.30099999999999955</c:v>
                </c:pt>
                <c:pt idx="8661">
                  <c:v>0.30300000000000021</c:v>
                </c:pt>
                <c:pt idx="8662">
                  <c:v>0.30200000000000077</c:v>
                </c:pt>
                <c:pt idx="8663">
                  <c:v>0.30099999999999955</c:v>
                </c:pt>
                <c:pt idx="8664">
                  <c:v>0.30200000000000077</c:v>
                </c:pt>
                <c:pt idx="8665">
                  <c:v>0.30099999999999955</c:v>
                </c:pt>
                <c:pt idx="8666">
                  <c:v>0.30200000000000077</c:v>
                </c:pt>
                <c:pt idx="8667">
                  <c:v>0.30099999999999955</c:v>
                </c:pt>
                <c:pt idx="8668">
                  <c:v>0.30099999999999955</c:v>
                </c:pt>
                <c:pt idx="8669">
                  <c:v>0.30099999999999955</c:v>
                </c:pt>
                <c:pt idx="8670">
                  <c:v>0.30099999999999955</c:v>
                </c:pt>
                <c:pt idx="8671">
                  <c:v>0.30099999999999955</c:v>
                </c:pt>
                <c:pt idx="8672">
                  <c:v>0.30099999999999955</c:v>
                </c:pt>
                <c:pt idx="8673">
                  <c:v>0.30200000000000077</c:v>
                </c:pt>
                <c:pt idx="8674">
                  <c:v>0.30099999999999955</c:v>
                </c:pt>
                <c:pt idx="8675">
                  <c:v>0.30099999999999955</c:v>
                </c:pt>
                <c:pt idx="8676">
                  <c:v>0.30200000000000077</c:v>
                </c:pt>
                <c:pt idx="8677">
                  <c:v>0.3000000000000001</c:v>
                </c:pt>
                <c:pt idx="8678">
                  <c:v>0.30200000000000077</c:v>
                </c:pt>
                <c:pt idx="8679">
                  <c:v>0.30200000000000077</c:v>
                </c:pt>
                <c:pt idx="8680">
                  <c:v>0.30200000000000077</c:v>
                </c:pt>
                <c:pt idx="8681">
                  <c:v>0.30099999999999955</c:v>
                </c:pt>
                <c:pt idx="8682">
                  <c:v>0.30200000000000077</c:v>
                </c:pt>
                <c:pt idx="8683">
                  <c:v>0.30300000000000021</c:v>
                </c:pt>
                <c:pt idx="8684">
                  <c:v>0.30200000000000077</c:v>
                </c:pt>
                <c:pt idx="8685">
                  <c:v>0.30099999999999955</c:v>
                </c:pt>
                <c:pt idx="8686">
                  <c:v>0.30099999999999955</c:v>
                </c:pt>
                <c:pt idx="8687">
                  <c:v>0.30099999999999955</c:v>
                </c:pt>
                <c:pt idx="8688">
                  <c:v>0.30099999999999955</c:v>
                </c:pt>
                <c:pt idx="8689">
                  <c:v>0.30099999999999955</c:v>
                </c:pt>
                <c:pt idx="8690">
                  <c:v>0.30099999999999955</c:v>
                </c:pt>
                <c:pt idx="8691">
                  <c:v>0.3000000000000001</c:v>
                </c:pt>
                <c:pt idx="8692">
                  <c:v>0.30099999999999955</c:v>
                </c:pt>
                <c:pt idx="8693">
                  <c:v>0.3000000000000001</c:v>
                </c:pt>
                <c:pt idx="8694">
                  <c:v>0.30200000000000077</c:v>
                </c:pt>
                <c:pt idx="8695">
                  <c:v>0.30200000000000077</c:v>
                </c:pt>
                <c:pt idx="8696">
                  <c:v>0.30099999999999955</c:v>
                </c:pt>
                <c:pt idx="8697">
                  <c:v>0.30200000000000077</c:v>
                </c:pt>
                <c:pt idx="8698">
                  <c:v>0.30099999999999955</c:v>
                </c:pt>
                <c:pt idx="8699">
                  <c:v>0.30099999999999955</c:v>
                </c:pt>
                <c:pt idx="8700">
                  <c:v>0.30099999999999955</c:v>
                </c:pt>
                <c:pt idx="8701">
                  <c:v>0.30300000000000021</c:v>
                </c:pt>
                <c:pt idx="8702">
                  <c:v>0.30099999999999955</c:v>
                </c:pt>
                <c:pt idx="8703">
                  <c:v>0.30200000000000077</c:v>
                </c:pt>
                <c:pt idx="8704">
                  <c:v>0.30300000000000021</c:v>
                </c:pt>
                <c:pt idx="8705">
                  <c:v>0.30099999999999955</c:v>
                </c:pt>
                <c:pt idx="8706">
                  <c:v>0.30099999999999955</c:v>
                </c:pt>
                <c:pt idx="8707">
                  <c:v>0.30099999999999955</c:v>
                </c:pt>
                <c:pt idx="8708">
                  <c:v>0.30200000000000077</c:v>
                </c:pt>
                <c:pt idx="8709">
                  <c:v>0.30099999999999955</c:v>
                </c:pt>
                <c:pt idx="8710">
                  <c:v>0.30099999999999955</c:v>
                </c:pt>
                <c:pt idx="8711">
                  <c:v>0.30200000000000077</c:v>
                </c:pt>
                <c:pt idx="8712">
                  <c:v>0.30099999999999955</c:v>
                </c:pt>
                <c:pt idx="8713">
                  <c:v>0.30099999999999955</c:v>
                </c:pt>
                <c:pt idx="8714">
                  <c:v>0.30200000000000077</c:v>
                </c:pt>
                <c:pt idx="8715">
                  <c:v>0.3000000000000001</c:v>
                </c:pt>
                <c:pt idx="8716">
                  <c:v>0.30099999999999955</c:v>
                </c:pt>
                <c:pt idx="8717">
                  <c:v>0.30099999999999955</c:v>
                </c:pt>
                <c:pt idx="8718">
                  <c:v>0.30099999999999955</c:v>
                </c:pt>
                <c:pt idx="8719">
                  <c:v>0.30099999999999955</c:v>
                </c:pt>
                <c:pt idx="8720">
                  <c:v>0.30200000000000077</c:v>
                </c:pt>
                <c:pt idx="8721">
                  <c:v>0.3000000000000001</c:v>
                </c:pt>
                <c:pt idx="8722">
                  <c:v>0.30200000000000077</c:v>
                </c:pt>
                <c:pt idx="8723">
                  <c:v>0.30300000000000021</c:v>
                </c:pt>
                <c:pt idx="8724">
                  <c:v>0.30099999999999955</c:v>
                </c:pt>
                <c:pt idx="8725">
                  <c:v>0.30099999999999955</c:v>
                </c:pt>
                <c:pt idx="8726">
                  <c:v>0.30099999999999955</c:v>
                </c:pt>
                <c:pt idx="8727">
                  <c:v>0.30099999999999955</c:v>
                </c:pt>
                <c:pt idx="8728">
                  <c:v>0.30200000000000077</c:v>
                </c:pt>
                <c:pt idx="8729">
                  <c:v>0.30099999999999955</c:v>
                </c:pt>
                <c:pt idx="8730">
                  <c:v>0.30099999999999955</c:v>
                </c:pt>
                <c:pt idx="8731">
                  <c:v>0.30099999999999955</c:v>
                </c:pt>
                <c:pt idx="8732">
                  <c:v>0.3000000000000001</c:v>
                </c:pt>
                <c:pt idx="8733">
                  <c:v>0.3000000000000001</c:v>
                </c:pt>
                <c:pt idx="8734">
                  <c:v>0.30200000000000077</c:v>
                </c:pt>
                <c:pt idx="8735">
                  <c:v>0.30200000000000077</c:v>
                </c:pt>
                <c:pt idx="8736">
                  <c:v>0.30099999999999955</c:v>
                </c:pt>
                <c:pt idx="8737">
                  <c:v>0.30099999999999955</c:v>
                </c:pt>
                <c:pt idx="8738">
                  <c:v>0.30099999999999955</c:v>
                </c:pt>
                <c:pt idx="8739">
                  <c:v>0.3000000000000001</c:v>
                </c:pt>
                <c:pt idx="8740">
                  <c:v>0.3000000000000001</c:v>
                </c:pt>
                <c:pt idx="8741">
                  <c:v>0.3000000000000001</c:v>
                </c:pt>
                <c:pt idx="8742">
                  <c:v>0.30099999999999955</c:v>
                </c:pt>
                <c:pt idx="8743">
                  <c:v>0.30099999999999955</c:v>
                </c:pt>
                <c:pt idx="8744">
                  <c:v>0.30200000000000077</c:v>
                </c:pt>
                <c:pt idx="8745">
                  <c:v>0.3000000000000001</c:v>
                </c:pt>
                <c:pt idx="8746">
                  <c:v>0.30099999999999955</c:v>
                </c:pt>
                <c:pt idx="8747">
                  <c:v>0.29900000000000065</c:v>
                </c:pt>
                <c:pt idx="8748">
                  <c:v>0.30099999999999955</c:v>
                </c:pt>
                <c:pt idx="8749">
                  <c:v>0.30099999999999955</c:v>
                </c:pt>
                <c:pt idx="8750">
                  <c:v>0.30099999999999955</c:v>
                </c:pt>
                <c:pt idx="8751">
                  <c:v>0.3000000000000001</c:v>
                </c:pt>
                <c:pt idx="8752">
                  <c:v>0.30099999999999955</c:v>
                </c:pt>
                <c:pt idx="8753">
                  <c:v>0.3000000000000001</c:v>
                </c:pt>
                <c:pt idx="8754">
                  <c:v>0.29900000000000065</c:v>
                </c:pt>
                <c:pt idx="8755">
                  <c:v>0.29900000000000065</c:v>
                </c:pt>
                <c:pt idx="8756">
                  <c:v>0.3000000000000001</c:v>
                </c:pt>
                <c:pt idx="8757">
                  <c:v>0.3000000000000001</c:v>
                </c:pt>
                <c:pt idx="8758">
                  <c:v>0.3000000000000001</c:v>
                </c:pt>
                <c:pt idx="8759">
                  <c:v>0.30099999999999955</c:v>
                </c:pt>
                <c:pt idx="8760">
                  <c:v>0.3000000000000001</c:v>
                </c:pt>
                <c:pt idx="8761">
                  <c:v>0.3000000000000001</c:v>
                </c:pt>
                <c:pt idx="8762">
                  <c:v>0.29900000000000065</c:v>
                </c:pt>
                <c:pt idx="8763">
                  <c:v>0.3000000000000001</c:v>
                </c:pt>
                <c:pt idx="8764">
                  <c:v>0.3000000000000001</c:v>
                </c:pt>
                <c:pt idx="8765">
                  <c:v>0.29900000000000065</c:v>
                </c:pt>
                <c:pt idx="8766">
                  <c:v>0.3000000000000001</c:v>
                </c:pt>
                <c:pt idx="8767">
                  <c:v>0.30099999999999955</c:v>
                </c:pt>
                <c:pt idx="8768">
                  <c:v>0.30099999999999955</c:v>
                </c:pt>
                <c:pt idx="8769">
                  <c:v>0.3000000000000001</c:v>
                </c:pt>
                <c:pt idx="8770">
                  <c:v>0.3000000000000001</c:v>
                </c:pt>
                <c:pt idx="8771">
                  <c:v>0.3000000000000001</c:v>
                </c:pt>
                <c:pt idx="8772">
                  <c:v>0.3000000000000001</c:v>
                </c:pt>
                <c:pt idx="8773">
                  <c:v>0.3000000000000001</c:v>
                </c:pt>
                <c:pt idx="8774">
                  <c:v>0.29900000000000065</c:v>
                </c:pt>
                <c:pt idx="8775">
                  <c:v>0.3000000000000001</c:v>
                </c:pt>
                <c:pt idx="8776">
                  <c:v>0.3000000000000001</c:v>
                </c:pt>
                <c:pt idx="8777">
                  <c:v>0.3000000000000001</c:v>
                </c:pt>
                <c:pt idx="8778">
                  <c:v>0.3000000000000001</c:v>
                </c:pt>
                <c:pt idx="8779">
                  <c:v>0.30099999999999955</c:v>
                </c:pt>
                <c:pt idx="8780">
                  <c:v>0.3000000000000001</c:v>
                </c:pt>
                <c:pt idx="8781">
                  <c:v>0.29600000000000054</c:v>
                </c:pt>
                <c:pt idx="8782">
                  <c:v>0.3000000000000001</c:v>
                </c:pt>
                <c:pt idx="8783">
                  <c:v>0.3000000000000001</c:v>
                </c:pt>
                <c:pt idx="8784">
                  <c:v>0.3000000000000001</c:v>
                </c:pt>
                <c:pt idx="8785">
                  <c:v>0.30099999999999955</c:v>
                </c:pt>
                <c:pt idx="8786">
                  <c:v>0.3000000000000001</c:v>
                </c:pt>
                <c:pt idx="8787">
                  <c:v>0.3000000000000001</c:v>
                </c:pt>
                <c:pt idx="8788">
                  <c:v>0.29600000000000054</c:v>
                </c:pt>
                <c:pt idx="8789">
                  <c:v>0.3000000000000001</c:v>
                </c:pt>
                <c:pt idx="8790">
                  <c:v>0.3000000000000001</c:v>
                </c:pt>
                <c:pt idx="8791">
                  <c:v>0.29900000000000065</c:v>
                </c:pt>
                <c:pt idx="8792">
                  <c:v>0.29900000000000065</c:v>
                </c:pt>
                <c:pt idx="8793">
                  <c:v>0.3000000000000001</c:v>
                </c:pt>
                <c:pt idx="8794">
                  <c:v>0.29900000000000065</c:v>
                </c:pt>
                <c:pt idx="8795">
                  <c:v>0.3000000000000001</c:v>
                </c:pt>
                <c:pt idx="8796">
                  <c:v>0.29900000000000065</c:v>
                </c:pt>
                <c:pt idx="8797">
                  <c:v>0.30099999999999955</c:v>
                </c:pt>
                <c:pt idx="8798">
                  <c:v>0.29900000000000065</c:v>
                </c:pt>
                <c:pt idx="8799">
                  <c:v>0.3000000000000001</c:v>
                </c:pt>
                <c:pt idx="8800">
                  <c:v>0.3000000000000001</c:v>
                </c:pt>
                <c:pt idx="8801">
                  <c:v>0.29800000000000121</c:v>
                </c:pt>
                <c:pt idx="8802">
                  <c:v>0.3000000000000001</c:v>
                </c:pt>
                <c:pt idx="8803">
                  <c:v>0.3000000000000001</c:v>
                </c:pt>
                <c:pt idx="8804">
                  <c:v>0.29900000000000065</c:v>
                </c:pt>
                <c:pt idx="8805">
                  <c:v>0.29900000000000065</c:v>
                </c:pt>
                <c:pt idx="8806">
                  <c:v>0.30099999999999955</c:v>
                </c:pt>
                <c:pt idx="8807">
                  <c:v>0.3000000000000001</c:v>
                </c:pt>
                <c:pt idx="8808">
                  <c:v>0.3000000000000001</c:v>
                </c:pt>
                <c:pt idx="8809">
                  <c:v>0.29500000000000109</c:v>
                </c:pt>
                <c:pt idx="8810">
                  <c:v>0.29900000000000065</c:v>
                </c:pt>
                <c:pt idx="8811">
                  <c:v>0.29900000000000065</c:v>
                </c:pt>
                <c:pt idx="8812">
                  <c:v>0.3000000000000001</c:v>
                </c:pt>
                <c:pt idx="8813">
                  <c:v>0.3000000000000001</c:v>
                </c:pt>
                <c:pt idx="8814">
                  <c:v>0.29900000000000065</c:v>
                </c:pt>
                <c:pt idx="8815">
                  <c:v>0.3000000000000001</c:v>
                </c:pt>
                <c:pt idx="8816">
                  <c:v>0.29900000000000065</c:v>
                </c:pt>
                <c:pt idx="8817">
                  <c:v>0.3000000000000001</c:v>
                </c:pt>
                <c:pt idx="8818">
                  <c:v>0.3000000000000001</c:v>
                </c:pt>
                <c:pt idx="8819">
                  <c:v>0.29900000000000065</c:v>
                </c:pt>
                <c:pt idx="8820">
                  <c:v>0.29900000000000065</c:v>
                </c:pt>
                <c:pt idx="8821">
                  <c:v>0.3000000000000001</c:v>
                </c:pt>
                <c:pt idx="8822">
                  <c:v>0.29900000000000065</c:v>
                </c:pt>
                <c:pt idx="8823">
                  <c:v>0.30099999999999955</c:v>
                </c:pt>
                <c:pt idx="8824">
                  <c:v>0.29900000000000065</c:v>
                </c:pt>
                <c:pt idx="8825">
                  <c:v>0.29900000000000065</c:v>
                </c:pt>
                <c:pt idx="8826">
                  <c:v>0.29900000000000065</c:v>
                </c:pt>
                <c:pt idx="8827">
                  <c:v>0.3000000000000001</c:v>
                </c:pt>
                <c:pt idx="8828">
                  <c:v>0.29900000000000065</c:v>
                </c:pt>
                <c:pt idx="8829">
                  <c:v>0.29800000000000121</c:v>
                </c:pt>
                <c:pt idx="8830">
                  <c:v>0.29900000000000065</c:v>
                </c:pt>
                <c:pt idx="8831">
                  <c:v>0.29900000000000065</c:v>
                </c:pt>
                <c:pt idx="8832">
                  <c:v>0.29900000000000065</c:v>
                </c:pt>
                <c:pt idx="8833">
                  <c:v>0.29900000000000065</c:v>
                </c:pt>
                <c:pt idx="8834">
                  <c:v>0.29900000000000065</c:v>
                </c:pt>
                <c:pt idx="8835">
                  <c:v>0.3000000000000001</c:v>
                </c:pt>
                <c:pt idx="8836">
                  <c:v>0.29900000000000065</c:v>
                </c:pt>
                <c:pt idx="8837">
                  <c:v>0.3000000000000001</c:v>
                </c:pt>
                <c:pt idx="8838">
                  <c:v>0.3000000000000001</c:v>
                </c:pt>
                <c:pt idx="8839">
                  <c:v>0.29900000000000065</c:v>
                </c:pt>
                <c:pt idx="8840">
                  <c:v>0.3000000000000001</c:v>
                </c:pt>
                <c:pt idx="8841">
                  <c:v>0.29900000000000065</c:v>
                </c:pt>
                <c:pt idx="8842">
                  <c:v>0.29900000000000065</c:v>
                </c:pt>
                <c:pt idx="8843">
                  <c:v>0.29900000000000065</c:v>
                </c:pt>
                <c:pt idx="8844">
                  <c:v>0.29900000000000065</c:v>
                </c:pt>
                <c:pt idx="8845">
                  <c:v>0.29900000000000065</c:v>
                </c:pt>
                <c:pt idx="8846">
                  <c:v>0.29900000000000065</c:v>
                </c:pt>
                <c:pt idx="8847">
                  <c:v>0.3000000000000001</c:v>
                </c:pt>
                <c:pt idx="8848">
                  <c:v>0.29500000000000109</c:v>
                </c:pt>
                <c:pt idx="8849">
                  <c:v>0.29900000000000065</c:v>
                </c:pt>
                <c:pt idx="8850">
                  <c:v>0.29800000000000121</c:v>
                </c:pt>
                <c:pt idx="8851">
                  <c:v>0.29900000000000065</c:v>
                </c:pt>
                <c:pt idx="8852">
                  <c:v>0.29800000000000121</c:v>
                </c:pt>
                <c:pt idx="8853">
                  <c:v>0.29900000000000065</c:v>
                </c:pt>
                <c:pt idx="8854">
                  <c:v>0.29900000000000065</c:v>
                </c:pt>
                <c:pt idx="8855">
                  <c:v>0.29800000000000121</c:v>
                </c:pt>
                <c:pt idx="8856">
                  <c:v>0.3000000000000001</c:v>
                </c:pt>
                <c:pt idx="8857">
                  <c:v>0.29900000000000065</c:v>
                </c:pt>
                <c:pt idx="8858">
                  <c:v>0.29900000000000065</c:v>
                </c:pt>
                <c:pt idx="8859">
                  <c:v>0.3000000000000001</c:v>
                </c:pt>
                <c:pt idx="8860">
                  <c:v>0.29800000000000121</c:v>
                </c:pt>
                <c:pt idx="8861">
                  <c:v>0.29900000000000065</c:v>
                </c:pt>
                <c:pt idx="8862">
                  <c:v>0.29800000000000121</c:v>
                </c:pt>
                <c:pt idx="8863">
                  <c:v>0.29800000000000121</c:v>
                </c:pt>
                <c:pt idx="8864">
                  <c:v>0.29699999999999999</c:v>
                </c:pt>
                <c:pt idx="8865">
                  <c:v>0.29800000000000121</c:v>
                </c:pt>
                <c:pt idx="8866">
                  <c:v>0.29900000000000065</c:v>
                </c:pt>
                <c:pt idx="8867">
                  <c:v>0.3000000000000001</c:v>
                </c:pt>
                <c:pt idx="8868">
                  <c:v>0.29900000000000065</c:v>
                </c:pt>
                <c:pt idx="8869">
                  <c:v>0.29900000000000065</c:v>
                </c:pt>
                <c:pt idx="8870">
                  <c:v>0.29900000000000065</c:v>
                </c:pt>
                <c:pt idx="8871">
                  <c:v>0.29900000000000065</c:v>
                </c:pt>
                <c:pt idx="8872">
                  <c:v>0.29800000000000121</c:v>
                </c:pt>
                <c:pt idx="8873">
                  <c:v>0.29800000000000121</c:v>
                </c:pt>
                <c:pt idx="8874">
                  <c:v>0.29900000000000065</c:v>
                </c:pt>
                <c:pt idx="8875">
                  <c:v>0.29900000000000065</c:v>
                </c:pt>
                <c:pt idx="8876">
                  <c:v>0.29800000000000121</c:v>
                </c:pt>
                <c:pt idx="8877">
                  <c:v>0.29800000000000121</c:v>
                </c:pt>
                <c:pt idx="8878">
                  <c:v>0.29800000000000121</c:v>
                </c:pt>
                <c:pt idx="8879">
                  <c:v>0.29800000000000121</c:v>
                </c:pt>
                <c:pt idx="8880">
                  <c:v>0.29800000000000121</c:v>
                </c:pt>
                <c:pt idx="8881">
                  <c:v>0.29900000000000065</c:v>
                </c:pt>
                <c:pt idx="8882">
                  <c:v>0.29800000000000121</c:v>
                </c:pt>
                <c:pt idx="8883">
                  <c:v>0.29800000000000121</c:v>
                </c:pt>
                <c:pt idx="8884">
                  <c:v>0.29699999999999999</c:v>
                </c:pt>
                <c:pt idx="8885">
                  <c:v>0.29800000000000121</c:v>
                </c:pt>
                <c:pt idx="8886">
                  <c:v>0.29800000000000121</c:v>
                </c:pt>
                <c:pt idx="8887">
                  <c:v>0.29900000000000065</c:v>
                </c:pt>
                <c:pt idx="8888">
                  <c:v>0.29800000000000121</c:v>
                </c:pt>
                <c:pt idx="8889">
                  <c:v>0.29800000000000121</c:v>
                </c:pt>
                <c:pt idx="8890">
                  <c:v>0.29699999999999999</c:v>
                </c:pt>
                <c:pt idx="8891">
                  <c:v>0.29800000000000121</c:v>
                </c:pt>
                <c:pt idx="8892">
                  <c:v>0.29699999999999999</c:v>
                </c:pt>
                <c:pt idx="8893">
                  <c:v>0.29900000000000065</c:v>
                </c:pt>
                <c:pt idx="8894">
                  <c:v>0.29900000000000065</c:v>
                </c:pt>
                <c:pt idx="8895">
                  <c:v>0.29800000000000121</c:v>
                </c:pt>
                <c:pt idx="8896">
                  <c:v>0.29800000000000121</c:v>
                </c:pt>
                <c:pt idx="8897">
                  <c:v>0.29800000000000121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77600"/>
        <c:axId val="185179136"/>
      </c:scatterChart>
      <c:valAx>
        <c:axId val="185177600"/>
        <c:scaling>
          <c:orientation val="minMax"/>
          <c:max val="40840"/>
          <c:min val="40836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79136"/>
        <c:crosses val="autoZero"/>
        <c:crossBetween val="midCat"/>
        <c:majorUnit val="1"/>
      </c:valAx>
      <c:valAx>
        <c:axId val="185179136"/>
        <c:scaling>
          <c:orientation val="minMax"/>
          <c:max val="285"/>
          <c:min val="27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77600"/>
        <c:crosses val="autoZero"/>
        <c:crossBetween val="midCat"/>
        <c:majorUnit val="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735524065215479"/>
          <c:y val="0.92460521476731572"/>
          <c:w val="7.4859935230908878E-2"/>
          <c:h val="7.5394785232684239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" r="0.750000000000002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KVP-09</a:t>
            </a:r>
          </a:p>
        </c:rich>
      </c:tx>
      <c:layout>
        <c:manualLayout>
          <c:xMode val="edge"/>
          <c:yMode val="edge"/>
          <c:x val="0.35000065851983558"/>
          <c:y val="3.183018958330014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2"/>
          <c:order val="0"/>
          <c:spPr>
            <a:ln w="12700"/>
          </c:spPr>
          <c:xVal>
            <c:numRef>
              <c:f>'KVP-09'!$E$3:$E$522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  <c:pt idx="4">
                  <c:v>40845.361111111109</c:v>
                </c:pt>
                <c:pt idx="5">
                  <c:v>40845.371527777781</c:v>
                </c:pt>
                <c:pt idx="6">
                  <c:v>40845.381944444445</c:v>
                </c:pt>
                <c:pt idx="7">
                  <c:v>40845.392361111109</c:v>
                </c:pt>
                <c:pt idx="8">
                  <c:v>40845.402777777781</c:v>
                </c:pt>
                <c:pt idx="9">
                  <c:v>40845.413194444445</c:v>
                </c:pt>
                <c:pt idx="10">
                  <c:v>40845.423611111109</c:v>
                </c:pt>
                <c:pt idx="11">
                  <c:v>40845.434027777781</c:v>
                </c:pt>
                <c:pt idx="12">
                  <c:v>40845.445138888892</c:v>
                </c:pt>
                <c:pt idx="13">
                  <c:v>40845.454861111109</c:v>
                </c:pt>
                <c:pt idx="14">
                  <c:v>40845.465277777781</c:v>
                </c:pt>
                <c:pt idx="15">
                  <c:v>40845.486111111109</c:v>
                </c:pt>
                <c:pt idx="16">
                  <c:v>40845.506944444445</c:v>
                </c:pt>
                <c:pt idx="17">
                  <c:v>40845.52847222222</c:v>
                </c:pt>
                <c:pt idx="18">
                  <c:v>40845.548611111109</c:v>
                </c:pt>
                <c:pt idx="19">
                  <c:v>40845.569444444445</c:v>
                </c:pt>
                <c:pt idx="20">
                  <c:v>40845.590277777781</c:v>
                </c:pt>
                <c:pt idx="21">
                  <c:v>40845.611111111109</c:v>
                </c:pt>
                <c:pt idx="22">
                  <c:v>40845.631944444445</c:v>
                </c:pt>
                <c:pt idx="23">
                  <c:v>40845.652777777781</c:v>
                </c:pt>
                <c:pt idx="24">
                  <c:v>40845.673611111109</c:v>
                </c:pt>
                <c:pt idx="25">
                  <c:v>40845.695138888892</c:v>
                </c:pt>
                <c:pt idx="26">
                  <c:v>40846.291666666664</c:v>
                </c:pt>
                <c:pt idx="27">
                  <c:v>40846.310416666667</c:v>
                </c:pt>
                <c:pt idx="28">
                  <c:v>40846.321527777778</c:v>
                </c:pt>
                <c:pt idx="29">
                  <c:v>40846.329861111109</c:v>
                </c:pt>
                <c:pt idx="30">
                  <c:v>40846.404166666667</c:v>
                </c:pt>
                <c:pt idx="31">
                  <c:v>40846.416666666664</c:v>
                </c:pt>
                <c:pt idx="32">
                  <c:v>40846.423611111109</c:v>
                </c:pt>
                <c:pt idx="33">
                  <c:v>40846.430555555555</c:v>
                </c:pt>
                <c:pt idx="34">
                  <c:v>40846.4375</c:v>
                </c:pt>
                <c:pt idx="35">
                  <c:v>40846.444444444445</c:v>
                </c:pt>
                <c:pt idx="36">
                  <c:v>40846.451388888891</c:v>
                </c:pt>
                <c:pt idx="37">
                  <c:v>40846.472222222219</c:v>
                </c:pt>
                <c:pt idx="38">
                  <c:v>40846.495833333334</c:v>
                </c:pt>
                <c:pt idx="39">
                  <c:v>40846.513888888891</c:v>
                </c:pt>
                <c:pt idx="40">
                  <c:v>40846.534722222219</c:v>
                </c:pt>
                <c:pt idx="41">
                  <c:v>40846.555555555555</c:v>
                </c:pt>
                <c:pt idx="42">
                  <c:v>40846.576388888891</c:v>
                </c:pt>
                <c:pt idx="43">
                  <c:v>40846.597222222219</c:v>
                </c:pt>
                <c:pt idx="44">
                  <c:v>40846.618055555555</c:v>
                </c:pt>
                <c:pt idx="45">
                  <c:v>40846.68472222222</c:v>
                </c:pt>
                <c:pt idx="46">
                  <c:v>40847.288888888892</c:v>
                </c:pt>
                <c:pt idx="47">
                  <c:v>40847.305555555555</c:v>
                </c:pt>
                <c:pt idx="48">
                  <c:v>40847.326388888891</c:v>
                </c:pt>
                <c:pt idx="49">
                  <c:v>40847.352083333331</c:v>
                </c:pt>
                <c:pt idx="50">
                  <c:v>40847.357638888891</c:v>
                </c:pt>
                <c:pt idx="51">
                  <c:v>40847.371527777781</c:v>
                </c:pt>
                <c:pt idx="52">
                  <c:v>40847.402777777781</c:v>
                </c:pt>
                <c:pt idx="53">
                  <c:v>40847.409722222219</c:v>
                </c:pt>
                <c:pt idx="54">
                  <c:v>40847.416666666664</c:v>
                </c:pt>
                <c:pt idx="55">
                  <c:v>40847.423611111109</c:v>
                </c:pt>
                <c:pt idx="56">
                  <c:v>40847.430555555555</c:v>
                </c:pt>
                <c:pt idx="57">
                  <c:v>40847.4375</c:v>
                </c:pt>
                <c:pt idx="58">
                  <c:v>40847.447916666664</c:v>
                </c:pt>
                <c:pt idx="59">
                  <c:v>40847.458333333336</c:v>
                </c:pt>
                <c:pt idx="60">
                  <c:v>40847.591666666667</c:v>
                </c:pt>
                <c:pt idx="61">
                  <c:v>40869.591666666667</c:v>
                </c:pt>
                <c:pt idx="62">
                  <c:v>40869.75</c:v>
                </c:pt>
                <c:pt idx="63">
                  <c:v>40870</c:v>
                </c:pt>
                <c:pt idx="64">
                  <c:v>40870.25</c:v>
                </c:pt>
                <c:pt idx="65">
                  <c:v>40870.5</c:v>
                </c:pt>
                <c:pt idx="66">
                  <c:v>40870.75</c:v>
                </c:pt>
                <c:pt idx="67">
                  <c:v>40871</c:v>
                </c:pt>
                <c:pt idx="68">
                  <c:v>40871.25</c:v>
                </c:pt>
                <c:pt idx="69">
                  <c:v>40871.5</c:v>
                </c:pt>
                <c:pt idx="70">
                  <c:v>40871.75</c:v>
                </c:pt>
                <c:pt idx="71">
                  <c:v>40872</c:v>
                </c:pt>
                <c:pt idx="72">
                  <c:v>40872.25</c:v>
                </c:pt>
              </c:numCache>
            </c:numRef>
          </c:xVal>
          <c:yVal>
            <c:numRef>
              <c:f>'KVP-09'!$U$3:$U$522</c:f>
              <c:numCache>
                <c:formatCode>0.00</c:formatCode>
                <c:ptCount val="520"/>
                <c:pt idx="0">
                  <c:v>282.05440015893203</c:v>
                </c:pt>
                <c:pt idx="1">
                  <c:v>282.00005773193601</c:v>
                </c:pt>
                <c:pt idx="2">
                  <c:v>282.00882263951598</c:v>
                </c:pt>
                <c:pt idx="3">
                  <c:v>281.99830475042</c:v>
                </c:pt>
                <c:pt idx="4">
                  <c:v>282.00356369496797</c:v>
                </c:pt>
                <c:pt idx="5">
                  <c:v>281.98953984284003</c:v>
                </c:pt>
                <c:pt idx="6">
                  <c:v>281.97551599071198</c:v>
                </c:pt>
                <c:pt idx="7">
                  <c:v>281.96850406464796</c:v>
                </c:pt>
                <c:pt idx="8">
                  <c:v>281.94922126797201</c:v>
                </c:pt>
                <c:pt idx="9">
                  <c:v>281.931691452812</c:v>
                </c:pt>
                <c:pt idx="10">
                  <c:v>281.92818548977999</c:v>
                </c:pt>
                <c:pt idx="11">
                  <c:v>281.92467952674798</c:v>
                </c:pt>
                <c:pt idx="12">
                  <c:v>281.90189076704002</c:v>
                </c:pt>
                <c:pt idx="13">
                  <c:v>281.90189076704002</c:v>
                </c:pt>
                <c:pt idx="14">
                  <c:v>281.89137287794398</c:v>
                </c:pt>
                <c:pt idx="15">
                  <c:v>281.84228939549598</c:v>
                </c:pt>
                <c:pt idx="16">
                  <c:v>281.82826554336799</c:v>
                </c:pt>
                <c:pt idx="17">
                  <c:v>281.798464857596</c:v>
                </c:pt>
                <c:pt idx="18">
                  <c:v>281.77041715334002</c:v>
                </c:pt>
                <c:pt idx="19">
                  <c:v>281.77217013485597</c:v>
                </c:pt>
                <c:pt idx="20">
                  <c:v>281.71256876331199</c:v>
                </c:pt>
                <c:pt idx="21">
                  <c:v>281.71256876331199</c:v>
                </c:pt>
                <c:pt idx="22">
                  <c:v>281.696791929668</c:v>
                </c:pt>
                <c:pt idx="23">
                  <c:v>281.69503894815199</c:v>
                </c:pt>
                <c:pt idx="24">
                  <c:v>281.68802702208797</c:v>
                </c:pt>
                <c:pt idx="25">
                  <c:v>281.67750913299199</c:v>
                </c:pt>
                <c:pt idx="26">
                  <c:v>281.46013942500798</c:v>
                </c:pt>
                <c:pt idx="27">
                  <c:v>281.41105594255998</c:v>
                </c:pt>
                <c:pt idx="28">
                  <c:v>281.44260960984798</c:v>
                </c:pt>
                <c:pt idx="29">
                  <c:v>281.43033873923599</c:v>
                </c:pt>
                <c:pt idx="30">
                  <c:v>281.41280892407599</c:v>
                </c:pt>
                <c:pt idx="31">
                  <c:v>281.42858575771999</c:v>
                </c:pt>
                <c:pt idx="32">
                  <c:v>281.41806786862401</c:v>
                </c:pt>
                <c:pt idx="33">
                  <c:v>281.33743071888796</c:v>
                </c:pt>
                <c:pt idx="34">
                  <c:v>281.398785071948</c:v>
                </c:pt>
                <c:pt idx="35">
                  <c:v>281.39177314588397</c:v>
                </c:pt>
                <c:pt idx="36">
                  <c:v>281.3497015895</c:v>
                </c:pt>
                <c:pt idx="37">
                  <c:v>281.40754997952797</c:v>
                </c:pt>
                <c:pt idx="38">
                  <c:v>281.30587705160002</c:v>
                </c:pt>
                <c:pt idx="39">
                  <c:v>281.25328760612001</c:v>
                </c:pt>
                <c:pt idx="40">
                  <c:v>281.234004809444</c:v>
                </c:pt>
                <c:pt idx="41">
                  <c:v>281.13057889999999</c:v>
                </c:pt>
                <c:pt idx="42">
                  <c:v>281.07097752845601</c:v>
                </c:pt>
                <c:pt idx="43">
                  <c:v>280.97631652659197</c:v>
                </c:pt>
                <c:pt idx="44">
                  <c:v>280.92898602565998</c:v>
                </c:pt>
                <c:pt idx="45">
                  <c:v>280.71862824374</c:v>
                </c:pt>
                <c:pt idx="46">
                  <c:v>279.60022603653198</c:v>
                </c:pt>
                <c:pt idx="47">
                  <c:v>279.56691938772798</c:v>
                </c:pt>
                <c:pt idx="48">
                  <c:v>279.51432994224797</c:v>
                </c:pt>
                <c:pt idx="49">
                  <c:v>279.48628223799199</c:v>
                </c:pt>
                <c:pt idx="50">
                  <c:v>279.45297558918799</c:v>
                </c:pt>
                <c:pt idx="51">
                  <c:v>279.47576434889601</c:v>
                </c:pt>
                <c:pt idx="52">
                  <c:v>279.57568429530801</c:v>
                </c:pt>
                <c:pt idx="53">
                  <c:v>279.58269622137198</c:v>
                </c:pt>
                <c:pt idx="54">
                  <c:v>279.59146112895201</c:v>
                </c:pt>
                <c:pt idx="55">
                  <c:v>279.607237962596</c:v>
                </c:pt>
                <c:pt idx="56">
                  <c:v>279.61424988866003</c:v>
                </c:pt>
                <c:pt idx="57">
                  <c:v>279.61424988866003</c:v>
                </c:pt>
                <c:pt idx="58">
                  <c:v>279.63353268533598</c:v>
                </c:pt>
                <c:pt idx="59">
                  <c:v>279.65281548201199</c:v>
                </c:pt>
                <c:pt idx="60">
                  <c:v>279.81233679996797</c:v>
                </c:pt>
                <c:pt idx="61">
                  <c:v>281.65472037328402</c:v>
                </c:pt>
                <c:pt idx="62">
                  <c:v>281.70739746783977</c:v>
                </c:pt>
                <c:pt idx="63">
                  <c:v>281.69656404207092</c:v>
                </c:pt>
                <c:pt idx="64">
                  <c:v>281.68655451761452</c:v>
                </c:pt>
                <c:pt idx="65">
                  <c:v>281.68620392131135</c:v>
                </c:pt>
                <c:pt idx="66">
                  <c:v>281.67750913299199</c:v>
                </c:pt>
                <c:pt idx="67">
                  <c:v>281.72806511991342</c:v>
                </c:pt>
                <c:pt idx="68">
                  <c:v>281.75004750812406</c:v>
                </c:pt>
                <c:pt idx="69">
                  <c:v>281.75548175082366</c:v>
                </c:pt>
                <c:pt idx="70">
                  <c:v>281.77793744404363</c:v>
                </c:pt>
                <c:pt idx="71">
                  <c:v>281.77299403616854</c:v>
                </c:pt>
                <c:pt idx="72">
                  <c:v>281.75216861575842</c:v>
                </c:pt>
              </c:numCache>
            </c:numRef>
          </c:yVal>
          <c:smooth val="0"/>
        </c:ser>
        <c:ser>
          <c:idx val="13"/>
          <c:order val="1"/>
          <c:tx>
            <c:v>VW3 - C-D Sands</c:v>
          </c:tx>
          <c:spPr>
            <a:ln w="12700"/>
          </c:spPr>
          <c:xVal>
            <c:numRef>
              <c:f>'KVP-09'!$E$3:$E$522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  <c:pt idx="4">
                  <c:v>40845.361111111109</c:v>
                </c:pt>
                <c:pt idx="5">
                  <c:v>40845.371527777781</c:v>
                </c:pt>
                <c:pt idx="6">
                  <c:v>40845.381944444445</c:v>
                </c:pt>
                <c:pt idx="7">
                  <c:v>40845.392361111109</c:v>
                </c:pt>
                <c:pt idx="8">
                  <c:v>40845.402777777781</c:v>
                </c:pt>
                <c:pt idx="9">
                  <c:v>40845.413194444445</c:v>
                </c:pt>
                <c:pt idx="10">
                  <c:v>40845.423611111109</c:v>
                </c:pt>
                <c:pt idx="11">
                  <c:v>40845.434027777781</c:v>
                </c:pt>
                <c:pt idx="12">
                  <c:v>40845.445138888892</c:v>
                </c:pt>
                <c:pt idx="13">
                  <c:v>40845.454861111109</c:v>
                </c:pt>
                <c:pt idx="14">
                  <c:v>40845.465277777781</c:v>
                </c:pt>
                <c:pt idx="15">
                  <c:v>40845.486111111109</c:v>
                </c:pt>
                <c:pt idx="16">
                  <c:v>40845.506944444445</c:v>
                </c:pt>
                <c:pt idx="17">
                  <c:v>40845.52847222222</c:v>
                </c:pt>
                <c:pt idx="18">
                  <c:v>40845.548611111109</c:v>
                </c:pt>
                <c:pt idx="19">
                  <c:v>40845.569444444445</c:v>
                </c:pt>
                <c:pt idx="20">
                  <c:v>40845.590277777781</c:v>
                </c:pt>
                <c:pt idx="21">
                  <c:v>40845.611111111109</c:v>
                </c:pt>
                <c:pt idx="22">
                  <c:v>40845.631944444445</c:v>
                </c:pt>
                <c:pt idx="23">
                  <c:v>40845.652777777781</c:v>
                </c:pt>
                <c:pt idx="24">
                  <c:v>40845.673611111109</c:v>
                </c:pt>
                <c:pt idx="25">
                  <c:v>40845.695138888892</c:v>
                </c:pt>
                <c:pt idx="26">
                  <c:v>40846.291666666664</c:v>
                </c:pt>
                <c:pt idx="27">
                  <c:v>40846.310416666667</c:v>
                </c:pt>
                <c:pt idx="28">
                  <c:v>40846.321527777778</c:v>
                </c:pt>
                <c:pt idx="29">
                  <c:v>40846.329861111109</c:v>
                </c:pt>
                <c:pt idx="30">
                  <c:v>40846.404166666667</c:v>
                </c:pt>
                <c:pt idx="31">
                  <c:v>40846.416666666664</c:v>
                </c:pt>
                <c:pt idx="32">
                  <c:v>40846.423611111109</c:v>
                </c:pt>
                <c:pt idx="33">
                  <c:v>40846.430555555555</c:v>
                </c:pt>
                <c:pt idx="34">
                  <c:v>40846.4375</c:v>
                </c:pt>
                <c:pt idx="35">
                  <c:v>40846.444444444445</c:v>
                </c:pt>
                <c:pt idx="36">
                  <c:v>40846.451388888891</c:v>
                </c:pt>
                <c:pt idx="37">
                  <c:v>40846.472222222219</c:v>
                </c:pt>
                <c:pt idx="38">
                  <c:v>40846.495833333334</c:v>
                </c:pt>
                <c:pt idx="39">
                  <c:v>40846.513888888891</c:v>
                </c:pt>
                <c:pt idx="40">
                  <c:v>40846.534722222219</c:v>
                </c:pt>
                <c:pt idx="41">
                  <c:v>40846.555555555555</c:v>
                </c:pt>
                <c:pt idx="42">
                  <c:v>40846.576388888891</c:v>
                </c:pt>
                <c:pt idx="43">
                  <c:v>40846.597222222219</c:v>
                </c:pt>
                <c:pt idx="44">
                  <c:v>40846.618055555555</c:v>
                </c:pt>
                <c:pt idx="45">
                  <c:v>40846.68472222222</c:v>
                </c:pt>
                <c:pt idx="46">
                  <c:v>40847.288888888892</c:v>
                </c:pt>
                <c:pt idx="47">
                  <c:v>40847.305555555555</c:v>
                </c:pt>
                <c:pt idx="48">
                  <c:v>40847.326388888891</c:v>
                </c:pt>
                <c:pt idx="49">
                  <c:v>40847.352083333331</c:v>
                </c:pt>
                <c:pt idx="50">
                  <c:v>40847.357638888891</c:v>
                </c:pt>
                <c:pt idx="51">
                  <c:v>40847.371527777781</c:v>
                </c:pt>
                <c:pt idx="52">
                  <c:v>40847.402777777781</c:v>
                </c:pt>
                <c:pt idx="53">
                  <c:v>40847.409722222219</c:v>
                </c:pt>
                <c:pt idx="54">
                  <c:v>40847.416666666664</c:v>
                </c:pt>
                <c:pt idx="55">
                  <c:v>40847.423611111109</c:v>
                </c:pt>
                <c:pt idx="56">
                  <c:v>40847.430555555555</c:v>
                </c:pt>
                <c:pt idx="57">
                  <c:v>40847.4375</c:v>
                </c:pt>
                <c:pt idx="58">
                  <c:v>40847.447916666664</c:v>
                </c:pt>
                <c:pt idx="59">
                  <c:v>40847.458333333336</c:v>
                </c:pt>
                <c:pt idx="60">
                  <c:v>40847.591666666667</c:v>
                </c:pt>
                <c:pt idx="61">
                  <c:v>40869.591666666667</c:v>
                </c:pt>
                <c:pt idx="62">
                  <c:v>40869.75</c:v>
                </c:pt>
                <c:pt idx="63">
                  <c:v>40870</c:v>
                </c:pt>
                <c:pt idx="64">
                  <c:v>40870.25</c:v>
                </c:pt>
                <c:pt idx="65">
                  <c:v>40870.5</c:v>
                </c:pt>
                <c:pt idx="66">
                  <c:v>40870.75</c:v>
                </c:pt>
                <c:pt idx="67">
                  <c:v>40871</c:v>
                </c:pt>
                <c:pt idx="68">
                  <c:v>40871.25</c:v>
                </c:pt>
                <c:pt idx="69">
                  <c:v>40871.5</c:v>
                </c:pt>
                <c:pt idx="70">
                  <c:v>40871.75</c:v>
                </c:pt>
                <c:pt idx="71">
                  <c:v>40872</c:v>
                </c:pt>
                <c:pt idx="72">
                  <c:v>40872.25</c:v>
                </c:pt>
              </c:numCache>
            </c:numRef>
          </c:xVal>
          <c:yVal>
            <c:numRef>
              <c:f>'KVP-09'!$T$3:$T$522</c:f>
              <c:numCache>
                <c:formatCode>0.00</c:formatCode>
                <c:ptCount val="520"/>
                <c:pt idx="0">
                  <c:v>282.21071656252002</c:v>
                </c:pt>
                <c:pt idx="1">
                  <c:v>282.12962584413998</c:v>
                </c:pt>
                <c:pt idx="2">
                  <c:v>282.14043793992403</c:v>
                </c:pt>
                <c:pt idx="3">
                  <c:v>282.14223995588799</c:v>
                </c:pt>
                <c:pt idx="4">
                  <c:v>282.14043793992403</c:v>
                </c:pt>
                <c:pt idx="5">
                  <c:v>282.11520971642801</c:v>
                </c:pt>
                <c:pt idx="6">
                  <c:v>282.09538754082399</c:v>
                </c:pt>
                <c:pt idx="7">
                  <c:v>282.07015931732803</c:v>
                </c:pt>
                <c:pt idx="8">
                  <c:v>282.03592101401199</c:v>
                </c:pt>
                <c:pt idx="9">
                  <c:v>281.99988069473198</c:v>
                </c:pt>
                <c:pt idx="10">
                  <c:v>281.96924642334398</c:v>
                </c:pt>
                <c:pt idx="11">
                  <c:v>281.93500812002799</c:v>
                </c:pt>
                <c:pt idx="12">
                  <c:v>281.90257183267602</c:v>
                </c:pt>
                <c:pt idx="13">
                  <c:v>281.87373957725202</c:v>
                </c:pt>
                <c:pt idx="14">
                  <c:v>281.83950127393598</c:v>
                </c:pt>
                <c:pt idx="15">
                  <c:v>281.78363877905201</c:v>
                </c:pt>
                <c:pt idx="16">
                  <c:v>281.729578300132</c:v>
                </c:pt>
                <c:pt idx="17">
                  <c:v>281.67912185313997</c:v>
                </c:pt>
                <c:pt idx="18">
                  <c:v>281.62686339018398</c:v>
                </c:pt>
                <c:pt idx="19">
                  <c:v>281.58902105493996</c:v>
                </c:pt>
                <c:pt idx="20">
                  <c:v>281.54216863987602</c:v>
                </c:pt>
                <c:pt idx="21">
                  <c:v>281.51333638445197</c:v>
                </c:pt>
                <c:pt idx="22">
                  <c:v>281.47909808113604</c:v>
                </c:pt>
                <c:pt idx="23">
                  <c:v>281.44666179378402</c:v>
                </c:pt>
                <c:pt idx="24">
                  <c:v>281.41782953836002</c:v>
                </c:pt>
                <c:pt idx="25">
                  <c:v>281.38899728293597</c:v>
                </c:pt>
                <c:pt idx="26">
                  <c:v>280.965523531396</c:v>
                </c:pt>
                <c:pt idx="27">
                  <c:v>280.96011748350401</c:v>
                </c:pt>
                <c:pt idx="28">
                  <c:v>280.947503371756</c:v>
                </c:pt>
                <c:pt idx="29">
                  <c:v>280.93308724404403</c:v>
                </c:pt>
                <c:pt idx="30">
                  <c:v>281.01417796242401</c:v>
                </c:pt>
                <c:pt idx="31">
                  <c:v>280.99795981874803</c:v>
                </c:pt>
                <c:pt idx="32">
                  <c:v>280.96912756332398</c:v>
                </c:pt>
                <c:pt idx="33">
                  <c:v>280.942097323864</c:v>
                </c:pt>
                <c:pt idx="34">
                  <c:v>280.92047313229602</c:v>
                </c:pt>
                <c:pt idx="35">
                  <c:v>280.89884894072804</c:v>
                </c:pt>
                <c:pt idx="36">
                  <c:v>280.85740257355599</c:v>
                </c:pt>
                <c:pt idx="37">
                  <c:v>280.77270782324803</c:v>
                </c:pt>
                <c:pt idx="38">
                  <c:v>280.66458686540801</c:v>
                </c:pt>
                <c:pt idx="39">
                  <c:v>280.49339534882802</c:v>
                </c:pt>
                <c:pt idx="40">
                  <c:v>280.325807864176</c:v>
                </c:pt>
                <c:pt idx="41">
                  <c:v>279.99964297469199</c:v>
                </c:pt>
                <c:pt idx="42">
                  <c:v>279.67347808520799</c:v>
                </c:pt>
                <c:pt idx="43">
                  <c:v>279.36353133939997</c:v>
                </c:pt>
                <c:pt idx="44">
                  <c:v>279.11485313636803</c:v>
                </c:pt>
                <c:pt idx="45">
                  <c:v>278.46792940529201</c:v>
                </c:pt>
                <c:pt idx="46">
                  <c:v>276.53256425995602</c:v>
                </c:pt>
                <c:pt idx="47">
                  <c:v>276.494721924712</c:v>
                </c:pt>
                <c:pt idx="48">
                  <c:v>276.46408765332399</c:v>
                </c:pt>
                <c:pt idx="49">
                  <c:v>276.42804733404398</c:v>
                </c:pt>
                <c:pt idx="50">
                  <c:v>276.46048362139601</c:v>
                </c:pt>
                <c:pt idx="51">
                  <c:v>276.66411142532803</c:v>
                </c:pt>
                <c:pt idx="52">
                  <c:v>277.20291419856403</c:v>
                </c:pt>
                <c:pt idx="53">
                  <c:v>277.35428353954001</c:v>
                </c:pt>
                <c:pt idx="54">
                  <c:v>277.45699844948803</c:v>
                </c:pt>
                <c:pt idx="55">
                  <c:v>277.56331739136402</c:v>
                </c:pt>
                <c:pt idx="56">
                  <c:v>277.68044842902401</c:v>
                </c:pt>
                <c:pt idx="57">
                  <c:v>277.78856938686403</c:v>
                </c:pt>
                <c:pt idx="58">
                  <c:v>277.92732461609199</c:v>
                </c:pt>
                <c:pt idx="59">
                  <c:v>278.05887178146401</c:v>
                </c:pt>
                <c:pt idx="60">
                  <c:v>279.12926926407999</c:v>
                </c:pt>
                <c:pt idx="61">
                  <c:v>281.96924642334398</c:v>
                </c:pt>
                <c:pt idx="62">
                  <c:v>281.90738321529989</c:v>
                </c:pt>
                <c:pt idx="63">
                  <c:v>281.88464177383423</c:v>
                </c:pt>
                <c:pt idx="64">
                  <c:v>281.87420810140264</c:v>
                </c:pt>
                <c:pt idx="65">
                  <c:v>281.87339719421885</c:v>
                </c:pt>
                <c:pt idx="66">
                  <c:v>281.86514396110374</c:v>
                </c:pt>
                <c:pt idx="67">
                  <c:v>281.87516316986358</c:v>
                </c:pt>
                <c:pt idx="68">
                  <c:v>281.8822090522828</c:v>
                </c:pt>
                <c:pt idx="69">
                  <c:v>281.87543347225818</c:v>
                </c:pt>
                <c:pt idx="70">
                  <c:v>281.89967058697397</c:v>
                </c:pt>
                <c:pt idx="71">
                  <c:v>281.94001772440794</c:v>
                </c:pt>
                <c:pt idx="72">
                  <c:v>281.93475583779303</c:v>
                </c:pt>
              </c:numCache>
            </c:numRef>
          </c:yVal>
          <c:smooth val="0"/>
        </c:ser>
        <c:ser>
          <c:idx val="14"/>
          <c:order val="2"/>
          <c:tx>
            <c:v>VW2 - D-E Sands</c:v>
          </c:tx>
          <c:spPr>
            <a:ln w="12700"/>
          </c:spPr>
          <c:xVal>
            <c:numRef>
              <c:f>'KVP-09'!$E$3:$E$522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  <c:pt idx="4">
                  <c:v>40845.361111111109</c:v>
                </c:pt>
                <c:pt idx="5">
                  <c:v>40845.371527777781</c:v>
                </c:pt>
                <c:pt idx="6">
                  <c:v>40845.381944444445</c:v>
                </c:pt>
                <c:pt idx="7">
                  <c:v>40845.392361111109</c:v>
                </c:pt>
                <c:pt idx="8">
                  <c:v>40845.402777777781</c:v>
                </c:pt>
                <c:pt idx="9">
                  <c:v>40845.413194444445</c:v>
                </c:pt>
                <c:pt idx="10">
                  <c:v>40845.423611111109</c:v>
                </c:pt>
                <c:pt idx="11">
                  <c:v>40845.434027777781</c:v>
                </c:pt>
                <c:pt idx="12">
                  <c:v>40845.445138888892</c:v>
                </c:pt>
                <c:pt idx="13">
                  <c:v>40845.454861111109</c:v>
                </c:pt>
                <c:pt idx="14">
                  <c:v>40845.465277777781</c:v>
                </c:pt>
                <c:pt idx="15">
                  <c:v>40845.486111111109</c:v>
                </c:pt>
                <c:pt idx="16">
                  <c:v>40845.506944444445</c:v>
                </c:pt>
                <c:pt idx="17">
                  <c:v>40845.52847222222</c:v>
                </c:pt>
                <c:pt idx="18">
                  <c:v>40845.548611111109</c:v>
                </c:pt>
                <c:pt idx="19">
                  <c:v>40845.569444444445</c:v>
                </c:pt>
                <c:pt idx="20">
                  <c:v>40845.590277777781</c:v>
                </c:pt>
                <c:pt idx="21">
                  <c:v>40845.611111111109</c:v>
                </c:pt>
                <c:pt idx="22">
                  <c:v>40845.631944444445</c:v>
                </c:pt>
                <c:pt idx="23">
                  <c:v>40845.652777777781</c:v>
                </c:pt>
                <c:pt idx="24">
                  <c:v>40845.673611111109</c:v>
                </c:pt>
                <c:pt idx="25">
                  <c:v>40845.695138888892</c:v>
                </c:pt>
                <c:pt idx="26">
                  <c:v>40846.291666666664</c:v>
                </c:pt>
                <c:pt idx="27">
                  <c:v>40846.310416666667</c:v>
                </c:pt>
                <c:pt idx="28">
                  <c:v>40846.321527777778</c:v>
                </c:pt>
                <c:pt idx="29">
                  <c:v>40846.329861111109</c:v>
                </c:pt>
                <c:pt idx="30">
                  <c:v>40846.404166666667</c:v>
                </c:pt>
                <c:pt idx="31">
                  <c:v>40846.416666666664</c:v>
                </c:pt>
                <c:pt idx="32">
                  <c:v>40846.423611111109</c:v>
                </c:pt>
                <c:pt idx="33">
                  <c:v>40846.430555555555</c:v>
                </c:pt>
                <c:pt idx="34">
                  <c:v>40846.4375</c:v>
                </c:pt>
                <c:pt idx="35">
                  <c:v>40846.444444444445</c:v>
                </c:pt>
                <c:pt idx="36">
                  <c:v>40846.451388888891</c:v>
                </c:pt>
                <c:pt idx="37">
                  <c:v>40846.472222222219</c:v>
                </c:pt>
                <c:pt idx="38">
                  <c:v>40846.495833333334</c:v>
                </c:pt>
                <c:pt idx="39">
                  <c:v>40846.513888888891</c:v>
                </c:pt>
                <c:pt idx="40">
                  <c:v>40846.534722222219</c:v>
                </c:pt>
                <c:pt idx="41">
                  <c:v>40846.555555555555</c:v>
                </c:pt>
                <c:pt idx="42">
                  <c:v>40846.576388888891</c:v>
                </c:pt>
                <c:pt idx="43">
                  <c:v>40846.597222222219</c:v>
                </c:pt>
                <c:pt idx="44">
                  <c:v>40846.618055555555</c:v>
                </c:pt>
                <c:pt idx="45">
                  <c:v>40846.68472222222</c:v>
                </c:pt>
                <c:pt idx="46">
                  <c:v>40847.288888888892</c:v>
                </c:pt>
                <c:pt idx="47">
                  <c:v>40847.305555555555</c:v>
                </c:pt>
                <c:pt idx="48">
                  <c:v>40847.326388888891</c:v>
                </c:pt>
                <c:pt idx="49">
                  <c:v>40847.352083333331</c:v>
                </c:pt>
                <c:pt idx="50">
                  <c:v>40847.357638888891</c:v>
                </c:pt>
                <c:pt idx="51">
                  <c:v>40847.371527777781</c:v>
                </c:pt>
                <c:pt idx="52">
                  <c:v>40847.402777777781</c:v>
                </c:pt>
                <c:pt idx="53">
                  <c:v>40847.409722222219</c:v>
                </c:pt>
                <c:pt idx="54">
                  <c:v>40847.416666666664</c:v>
                </c:pt>
                <c:pt idx="55">
                  <c:v>40847.423611111109</c:v>
                </c:pt>
                <c:pt idx="56">
                  <c:v>40847.430555555555</c:v>
                </c:pt>
                <c:pt idx="57">
                  <c:v>40847.4375</c:v>
                </c:pt>
                <c:pt idx="58">
                  <c:v>40847.447916666664</c:v>
                </c:pt>
                <c:pt idx="59">
                  <c:v>40847.458333333336</c:v>
                </c:pt>
                <c:pt idx="60">
                  <c:v>40847.591666666667</c:v>
                </c:pt>
                <c:pt idx="61">
                  <c:v>40869.591666666667</c:v>
                </c:pt>
                <c:pt idx="62">
                  <c:v>40869.75</c:v>
                </c:pt>
                <c:pt idx="63">
                  <c:v>40870</c:v>
                </c:pt>
                <c:pt idx="64">
                  <c:v>40870.25</c:v>
                </c:pt>
                <c:pt idx="65">
                  <c:v>40870.5</c:v>
                </c:pt>
                <c:pt idx="66">
                  <c:v>40870.75</c:v>
                </c:pt>
                <c:pt idx="67">
                  <c:v>40871</c:v>
                </c:pt>
                <c:pt idx="68">
                  <c:v>40871.25</c:v>
                </c:pt>
                <c:pt idx="69">
                  <c:v>40871.5</c:v>
                </c:pt>
                <c:pt idx="70">
                  <c:v>40871.75</c:v>
                </c:pt>
                <c:pt idx="71">
                  <c:v>40872</c:v>
                </c:pt>
                <c:pt idx="72">
                  <c:v>40872.25</c:v>
                </c:pt>
              </c:numCache>
            </c:numRef>
          </c:xVal>
          <c:yVal>
            <c:numRef>
              <c:f>'KVP-09'!$S$3:$S$522</c:f>
              <c:numCache>
                <c:formatCode>0.00</c:formatCode>
                <c:ptCount val="520"/>
                <c:pt idx="0">
                  <c:v>278.26038376191605</c:v>
                </c:pt>
                <c:pt idx="1">
                  <c:v>277.91697509155199</c:v>
                </c:pt>
                <c:pt idx="2">
                  <c:v>277.57910527070999</c:v>
                </c:pt>
                <c:pt idx="3">
                  <c:v>276.96706239852904</c:v>
                </c:pt>
                <c:pt idx="4">
                  <c:v>276.36609722539202</c:v>
                </c:pt>
                <c:pt idx="5">
                  <c:v>275.63219966372702</c:v>
                </c:pt>
                <c:pt idx="6">
                  <c:v>275.042312189634</c:v>
                </c:pt>
                <c:pt idx="7">
                  <c:v>274.59643480311297</c:v>
                </c:pt>
                <c:pt idx="8">
                  <c:v>274.186559938485</c:v>
                </c:pt>
                <c:pt idx="9">
                  <c:v>273.90407861286303</c:v>
                </c:pt>
                <c:pt idx="10">
                  <c:v>273.58836419010902</c:v>
                </c:pt>
                <c:pt idx="11">
                  <c:v>273.336346536858</c:v>
                </c:pt>
                <c:pt idx="12">
                  <c:v>273.12587025502205</c:v>
                </c:pt>
                <c:pt idx="13">
                  <c:v>272.951396495079</c:v>
                </c:pt>
                <c:pt idx="14">
                  <c:v>272.76030618657001</c:v>
                </c:pt>
                <c:pt idx="15">
                  <c:v>272.422436365728</c:v>
                </c:pt>
                <c:pt idx="16">
                  <c:v>272.18149641152104</c:v>
                </c:pt>
                <c:pt idx="17">
                  <c:v>271.94332588207499</c:v>
                </c:pt>
                <c:pt idx="18">
                  <c:v>271.72454132595601</c:v>
                </c:pt>
                <c:pt idx="19">
                  <c:v>271.53345101744702</c:v>
                </c:pt>
                <c:pt idx="20">
                  <c:v>271.33128300989404</c:v>
                </c:pt>
                <c:pt idx="21">
                  <c:v>271.20388947088799</c:v>
                </c:pt>
                <c:pt idx="22">
                  <c:v>271.05710995855497</c:v>
                </c:pt>
                <c:pt idx="23">
                  <c:v>270.92417757002704</c:v>
                </c:pt>
                <c:pt idx="24">
                  <c:v>270.80786173006499</c:v>
                </c:pt>
                <c:pt idx="25">
                  <c:v>270.65554336821003</c:v>
                </c:pt>
                <c:pt idx="26">
                  <c:v>268.97727196304402</c:v>
                </c:pt>
                <c:pt idx="27">
                  <c:v>268.96065541447803</c:v>
                </c:pt>
                <c:pt idx="28">
                  <c:v>268.94957771543403</c:v>
                </c:pt>
                <c:pt idx="29">
                  <c:v>269.35114430577903</c:v>
                </c:pt>
                <c:pt idx="30">
                  <c:v>272.96801304364499</c:v>
                </c:pt>
                <c:pt idx="31">
                  <c:v>273.25603321878901</c:v>
                </c:pt>
                <c:pt idx="32">
                  <c:v>273.39727388159997</c:v>
                </c:pt>
                <c:pt idx="33">
                  <c:v>273.49697317299604</c:v>
                </c:pt>
                <c:pt idx="34">
                  <c:v>273.59667246439199</c:v>
                </c:pt>
                <c:pt idx="35">
                  <c:v>273.69360233102702</c:v>
                </c:pt>
                <c:pt idx="36">
                  <c:v>273.80991817098902</c:v>
                </c:pt>
                <c:pt idx="37">
                  <c:v>274.00931675378104</c:v>
                </c:pt>
                <c:pt idx="38">
                  <c:v>274.23917900894401</c:v>
                </c:pt>
                <c:pt idx="39">
                  <c:v>274.35549484890601</c:v>
                </c:pt>
                <c:pt idx="40">
                  <c:v>274.45519414030201</c:v>
                </c:pt>
                <c:pt idx="41">
                  <c:v>274.51612148504404</c:v>
                </c:pt>
                <c:pt idx="42">
                  <c:v>274.54381573265402</c:v>
                </c:pt>
                <c:pt idx="43">
                  <c:v>274.57981825454704</c:v>
                </c:pt>
                <c:pt idx="44">
                  <c:v>274.60751250215702</c:v>
                </c:pt>
                <c:pt idx="45">
                  <c:v>274.68782582022601</c:v>
                </c:pt>
                <c:pt idx="46">
                  <c:v>274.90107152682299</c:v>
                </c:pt>
                <c:pt idx="47">
                  <c:v>274.92322692491103</c:v>
                </c:pt>
                <c:pt idx="48">
                  <c:v>274.91491865062801</c:v>
                </c:pt>
                <c:pt idx="49">
                  <c:v>274.91491865062801</c:v>
                </c:pt>
                <c:pt idx="50">
                  <c:v>274.90384095158402</c:v>
                </c:pt>
                <c:pt idx="51">
                  <c:v>275.02846506582898</c:v>
                </c:pt>
                <c:pt idx="52">
                  <c:v>275.23617192290402</c:v>
                </c:pt>
                <c:pt idx="53">
                  <c:v>275.286021568602</c:v>
                </c:pt>
                <c:pt idx="54">
                  <c:v>275.32479351525603</c:v>
                </c:pt>
                <c:pt idx="55">
                  <c:v>275.36079603714904</c:v>
                </c:pt>
                <c:pt idx="56">
                  <c:v>275.385720859998</c:v>
                </c:pt>
                <c:pt idx="57">
                  <c:v>275.42449280665198</c:v>
                </c:pt>
                <c:pt idx="58">
                  <c:v>275.46603417806705</c:v>
                </c:pt>
                <c:pt idx="59">
                  <c:v>275.49926727519903</c:v>
                </c:pt>
                <c:pt idx="60">
                  <c:v>275.81221227319202</c:v>
                </c:pt>
                <c:pt idx="61">
                  <c:v>277.73419305732602</c:v>
                </c:pt>
                <c:pt idx="62">
                  <c:v>277.78323956984332</c:v>
                </c:pt>
                <c:pt idx="63">
                  <c:v>277.79830524054319</c:v>
                </c:pt>
                <c:pt idx="64">
                  <c:v>277.81098920594854</c:v>
                </c:pt>
                <c:pt idx="65">
                  <c:v>277.79902529098104</c:v>
                </c:pt>
                <c:pt idx="66">
                  <c:v>277.81126614842464</c:v>
                </c:pt>
                <c:pt idx="67">
                  <c:v>277.81962981120284</c:v>
                </c:pt>
                <c:pt idx="68">
                  <c:v>277.83879423054896</c:v>
                </c:pt>
                <c:pt idx="69">
                  <c:v>277.814367904157</c:v>
                </c:pt>
                <c:pt idx="70">
                  <c:v>277.85244749462072</c:v>
                </c:pt>
                <c:pt idx="71">
                  <c:v>277.8402620256723</c:v>
                </c:pt>
                <c:pt idx="72">
                  <c:v>277.85294599107766</c:v>
                </c:pt>
              </c:numCache>
            </c:numRef>
          </c:yVal>
          <c:smooth val="0"/>
        </c:ser>
        <c:ser>
          <c:idx val="15"/>
          <c:order val="3"/>
          <c:tx>
            <c:v>VW1 - Sub-E Sands</c:v>
          </c:tx>
          <c:spPr>
            <a:ln w="12700"/>
          </c:spPr>
          <c:xVal>
            <c:numRef>
              <c:f>'KVP-09'!$E$33:$E$522</c:f>
              <c:numCache>
                <c:formatCode>m/d/yyyy\ h:mm</c:formatCode>
                <c:ptCount val="490"/>
                <c:pt idx="0">
                  <c:v>40846.404166666667</c:v>
                </c:pt>
                <c:pt idx="1">
                  <c:v>40846.416666666664</c:v>
                </c:pt>
                <c:pt idx="2">
                  <c:v>40846.423611111109</c:v>
                </c:pt>
                <c:pt idx="3">
                  <c:v>40846.430555555555</c:v>
                </c:pt>
                <c:pt idx="4">
                  <c:v>40846.4375</c:v>
                </c:pt>
                <c:pt idx="5">
                  <c:v>40846.444444444445</c:v>
                </c:pt>
                <c:pt idx="6">
                  <c:v>40846.451388888891</c:v>
                </c:pt>
                <c:pt idx="7">
                  <c:v>40846.472222222219</c:v>
                </c:pt>
                <c:pt idx="8">
                  <c:v>40846.495833333334</c:v>
                </c:pt>
                <c:pt idx="9">
                  <c:v>40846.513888888891</c:v>
                </c:pt>
                <c:pt idx="10">
                  <c:v>40846.534722222219</c:v>
                </c:pt>
                <c:pt idx="11">
                  <c:v>40846.555555555555</c:v>
                </c:pt>
                <c:pt idx="12">
                  <c:v>40846.576388888891</c:v>
                </c:pt>
                <c:pt idx="13">
                  <c:v>40846.597222222219</c:v>
                </c:pt>
                <c:pt idx="14">
                  <c:v>40846.618055555555</c:v>
                </c:pt>
                <c:pt idx="15">
                  <c:v>40846.68472222222</c:v>
                </c:pt>
                <c:pt idx="16">
                  <c:v>40847.288888888892</c:v>
                </c:pt>
                <c:pt idx="17">
                  <c:v>40847.305555555555</c:v>
                </c:pt>
                <c:pt idx="18">
                  <c:v>40847.326388888891</c:v>
                </c:pt>
                <c:pt idx="19">
                  <c:v>40847.352083333331</c:v>
                </c:pt>
                <c:pt idx="20">
                  <c:v>40847.357638888891</c:v>
                </c:pt>
                <c:pt idx="21">
                  <c:v>40847.371527777781</c:v>
                </c:pt>
                <c:pt idx="22">
                  <c:v>40847.402777777781</c:v>
                </c:pt>
                <c:pt idx="23">
                  <c:v>40847.409722222219</c:v>
                </c:pt>
                <c:pt idx="24">
                  <c:v>40847.416666666664</c:v>
                </c:pt>
                <c:pt idx="25">
                  <c:v>40847.423611111109</c:v>
                </c:pt>
                <c:pt idx="26">
                  <c:v>40847.430555555555</c:v>
                </c:pt>
                <c:pt idx="27">
                  <c:v>40847.4375</c:v>
                </c:pt>
                <c:pt idx="28">
                  <c:v>40847.447916666664</c:v>
                </c:pt>
                <c:pt idx="29">
                  <c:v>40847.458333333336</c:v>
                </c:pt>
                <c:pt idx="30">
                  <c:v>40847.591666666667</c:v>
                </c:pt>
                <c:pt idx="31">
                  <c:v>40869.591666666667</c:v>
                </c:pt>
                <c:pt idx="32">
                  <c:v>40869.75</c:v>
                </c:pt>
                <c:pt idx="33">
                  <c:v>40870</c:v>
                </c:pt>
                <c:pt idx="34">
                  <c:v>40870.25</c:v>
                </c:pt>
                <c:pt idx="35">
                  <c:v>40870.5</c:v>
                </c:pt>
                <c:pt idx="36">
                  <c:v>40870.75</c:v>
                </c:pt>
                <c:pt idx="37">
                  <c:v>40871</c:v>
                </c:pt>
                <c:pt idx="38">
                  <c:v>40871.25</c:v>
                </c:pt>
                <c:pt idx="39">
                  <c:v>40871.5</c:v>
                </c:pt>
                <c:pt idx="40">
                  <c:v>40871.75</c:v>
                </c:pt>
                <c:pt idx="41">
                  <c:v>40872</c:v>
                </c:pt>
                <c:pt idx="42">
                  <c:v>40872.25</c:v>
                </c:pt>
              </c:numCache>
            </c:numRef>
          </c:xVal>
          <c:yVal>
            <c:numRef>
              <c:f>'KVP-09'!$R$33:$R$522</c:f>
              <c:numCache>
                <c:formatCode>0.00</c:formatCode>
                <c:ptCount val="490"/>
                <c:pt idx="0">
                  <c:v>195.55286369877396</c:v>
                </c:pt>
                <c:pt idx="1">
                  <c:v>195.54697650036093</c:v>
                </c:pt>
                <c:pt idx="2">
                  <c:v>195.54697650036093</c:v>
                </c:pt>
                <c:pt idx="3">
                  <c:v>195.54697650036093</c:v>
                </c:pt>
                <c:pt idx="4">
                  <c:v>195.54697650036093</c:v>
                </c:pt>
                <c:pt idx="5">
                  <c:v>195.54108930194803</c:v>
                </c:pt>
                <c:pt idx="6">
                  <c:v>195.54108930194803</c:v>
                </c:pt>
                <c:pt idx="7">
                  <c:v>195.54108930194803</c:v>
                </c:pt>
                <c:pt idx="8">
                  <c:v>195.5646380956</c:v>
                </c:pt>
                <c:pt idx="9">
                  <c:v>195.54108930194803</c:v>
                </c:pt>
                <c:pt idx="10">
                  <c:v>195.5646380956</c:v>
                </c:pt>
                <c:pt idx="11">
                  <c:v>195.55875089718697</c:v>
                </c:pt>
                <c:pt idx="12">
                  <c:v>195.54108930194803</c:v>
                </c:pt>
                <c:pt idx="13">
                  <c:v>195.54697650036093</c:v>
                </c:pt>
                <c:pt idx="14">
                  <c:v>195.54108930194803</c:v>
                </c:pt>
                <c:pt idx="15">
                  <c:v>195.54108930194803</c:v>
                </c:pt>
                <c:pt idx="16">
                  <c:v>195.54697650036093</c:v>
                </c:pt>
                <c:pt idx="17">
                  <c:v>195.54108930194803</c:v>
                </c:pt>
                <c:pt idx="18">
                  <c:v>195.54697650036093</c:v>
                </c:pt>
                <c:pt idx="19">
                  <c:v>195.54697650036093</c:v>
                </c:pt>
                <c:pt idx="20">
                  <c:v>195.52931490512196</c:v>
                </c:pt>
                <c:pt idx="21">
                  <c:v>195.51754050829592</c:v>
                </c:pt>
                <c:pt idx="22">
                  <c:v>195.52931490512196</c:v>
                </c:pt>
                <c:pt idx="23">
                  <c:v>195.52931490512196</c:v>
                </c:pt>
                <c:pt idx="24">
                  <c:v>195.52931490512196</c:v>
                </c:pt>
                <c:pt idx="25">
                  <c:v>195.49987891305699</c:v>
                </c:pt>
                <c:pt idx="26">
                  <c:v>195.51754050829592</c:v>
                </c:pt>
                <c:pt idx="27">
                  <c:v>195.52931490512196</c:v>
                </c:pt>
                <c:pt idx="28">
                  <c:v>195.51754050829592</c:v>
                </c:pt>
                <c:pt idx="29">
                  <c:v>195.51165330988303</c:v>
                </c:pt>
                <c:pt idx="30">
                  <c:v>195.51165330988303</c:v>
                </c:pt>
                <c:pt idx="31">
                  <c:v>194.82285109556199</c:v>
                </c:pt>
                <c:pt idx="32">
                  <c:v>194.91898904564627</c:v>
                </c:pt>
                <c:pt idx="33">
                  <c:v>194.91180666358244</c:v>
                </c:pt>
                <c:pt idx="34">
                  <c:v>194.90138632239143</c:v>
                </c:pt>
                <c:pt idx="35">
                  <c:v>194.88619735048582</c:v>
                </c:pt>
                <c:pt idx="36">
                  <c:v>194.87742542485046</c:v>
                </c:pt>
                <c:pt idx="37">
                  <c:v>194.8781907606442</c:v>
                </c:pt>
                <c:pt idx="38">
                  <c:v>194.87100837858029</c:v>
                </c:pt>
                <c:pt idx="39">
                  <c:v>194.85505407088112</c:v>
                </c:pt>
                <c:pt idx="40">
                  <c:v>194.85099190397608</c:v>
                </c:pt>
                <c:pt idx="41">
                  <c:v>194.83898201921357</c:v>
                </c:pt>
                <c:pt idx="42">
                  <c:v>194.84857815262677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633600"/>
        <c:axId val="184639488"/>
      </c:scatterChart>
      <c:valAx>
        <c:axId val="184633600"/>
        <c:scaling>
          <c:orientation val="minMax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639488"/>
        <c:crosses val="autoZero"/>
        <c:crossBetween val="midCat"/>
      </c:valAx>
      <c:valAx>
        <c:axId val="184639488"/>
        <c:scaling>
          <c:orientation val="minMax"/>
          <c:max val="285"/>
          <c:min val="26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48507198251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633600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347682794131033E-2"/>
          <c:y val="0.95334770780427291"/>
          <c:w val="0.77143428755993315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at KVP-09</a:t>
            </a:r>
          </a:p>
        </c:rich>
      </c:tx>
      <c:layout>
        <c:manualLayout>
          <c:xMode val="edge"/>
          <c:yMode val="edge"/>
          <c:x val="0.38502548391415609"/>
          <c:y val="3.9474852661672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75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4"/>
          <c:order val="2"/>
          <c:tx>
            <c:v>VW2 - C-D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666752"/>
        <c:axId val="184684928"/>
      </c:scatterChart>
      <c:valAx>
        <c:axId val="184666752"/>
        <c:scaling>
          <c:orientation val="minMax"/>
          <c:max val="40874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684928"/>
        <c:crosses val="autoZero"/>
        <c:crossBetween val="midCat"/>
      </c:valAx>
      <c:valAx>
        <c:axId val="18468492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66675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7283548631154197"/>
          <c:y val="0.95334770780427291"/>
          <c:w val="0.44958531429122983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23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Reduced Water Level at KVP-10</a:t>
            </a:r>
          </a:p>
        </c:rich>
      </c:tx>
      <c:layout>
        <c:manualLayout>
          <c:xMode val="edge"/>
          <c:yMode val="edge"/>
          <c:x val="0.35000065851983558"/>
          <c:y val="3.183018958330014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3"/>
        </c:manualLayout>
      </c:layout>
      <c:scatterChart>
        <c:scatterStyle val="lineMarker"/>
        <c:varyColors val="0"/>
        <c:ser>
          <c:idx val="13"/>
          <c:order val="0"/>
          <c:tx>
            <c:v>VW3 - C-D Sands</c:v>
          </c:tx>
          <c:spPr>
            <a:ln w="12700"/>
          </c:spPr>
          <c:xVal>
            <c:numRef>
              <c:f>'KVP-10'!$E$3:$E$522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</c:numCache>
            </c:numRef>
          </c:xVal>
          <c:yVal>
            <c:numRef>
              <c:f>'KVP-10'!$Q$3:$Q$522</c:f>
              <c:numCache>
                <c:formatCode>0.00</c:formatCode>
                <c:ptCount val="5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4"/>
          <c:order val="1"/>
          <c:tx>
            <c:v>VW2 - D-E Sands</c:v>
          </c:tx>
          <c:spPr>
            <a:ln w="12700"/>
          </c:spPr>
          <c:xVal>
            <c:numRef>
              <c:f>'KVP-10'!$E$3:$E$522</c:f>
              <c:numCache>
                <c:formatCode>m/d/yyyy\ h:mm</c:formatCode>
                <c:ptCount val="520"/>
                <c:pt idx="0">
                  <c:v>40836.362500000003</c:v>
                </c:pt>
                <c:pt idx="1">
                  <c:v>40845.326388888891</c:v>
                </c:pt>
                <c:pt idx="2">
                  <c:v>40845.347222222219</c:v>
                </c:pt>
                <c:pt idx="3">
                  <c:v>40845.354166666664</c:v>
                </c:pt>
              </c:numCache>
            </c:numRef>
          </c:xVal>
          <c:yVal>
            <c:numRef>
              <c:f>'KVP-10'!$P$3:$P$522</c:f>
              <c:numCache>
                <c:formatCode>0.00</c:formatCode>
                <c:ptCount val="5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5"/>
          <c:order val="2"/>
          <c:tx>
            <c:v>VW1 - Sub-E Sands</c:v>
          </c:tx>
          <c:spPr>
            <a:ln w="12700"/>
          </c:spPr>
          <c:xVal>
            <c:numRef>
              <c:f>'KVP-09'!$E$33:$E$522</c:f>
              <c:numCache>
                <c:formatCode>m/d/yyyy\ h:mm</c:formatCode>
                <c:ptCount val="490"/>
                <c:pt idx="0">
                  <c:v>40846.404166666667</c:v>
                </c:pt>
                <c:pt idx="1">
                  <c:v>40846.416666666664</c:v>
                </c:pt>
                <c:pt idx="2">
                  <c:v>40846.423611111109</c:v>
                </c:pt>
                <c:pt idx="3">
                  <c:v>40846.430555555555</c:v>
                </c:pt>
                <c:pt idx="4">
                  <c:v>40846.4375</c:v>
                </c:pt>
                <c:pt idx="5">
                  <c:v>40846.444444444445</c:v>
                </c:pt>
                <c:pt idx="6">
                  <c:v>40846.451388888891</c:v>
                </c:pt>
                <c:pt idx="7">
                  <c:v>40846.472222222219</c:v>
                </c:pt>
                <c:pt idx="8">
                  <c:v>40846.495833333334</c:v>
                </c:pt>
                <c:pt idx="9">
                  <c:v>40846.513888888891</c:v>
                </c:pt>
                <c:pt idx="10">
                  <c:v>40846.534722222219</c:v>
                </c:pt>
                <c:pt idx="11">
                  <c:v>40846.555555555555</c:v>
                </c:pt>
                <c:pt idx="12">
                  <c:v>40846.576388888891</c:v>
                </c:pt>
                <c:pt idx="13">
                  <c:v>40846.597222222219</c:v>
                </c:pt>
                <c:pt idx="14">
                  <c:v>40846.618055555555</c:v>
                </c:pt>
                <c:pt idx="15">
                  <c:v>40846.68472222222</c:v>
                </c:pt>
                <c:pt idx="16">
                  <c:v>40847.288888888892</c:v>
                </c:pt>
                <c:pt idx="17">
                  <c:v>40847.305555555555</c:v>
                </c:pt>
                <c:pt idx="18">
                  <c:v>40847.326388888891</c:v>
                </c:pt>
                <c:pt idx="19">
                  <c:v>40847.352083333331</c:v>
                </c:pt>
                <c:pt idx="20">
                  <c:v>40847.357638888891</c:v>
                </c:pt>
                <c:pt idx="21">
                  <c:v>40847.371527777781</c:v>
                </c:pt>
                <c:pt idx="22">
                  <c:v>40847.402777777781</c:v>
                </c:pt>
                <c:pt idx="23">
                  <c:v>40847.409722222219</c:v>
                </c:pt>
                <c:pt idx="24">
                  <c:v>40847.416666666664</c:v>
                </c:pt>
                <c:pt idx="25">
                  <c:v>40847.423611111109</c:v>
                </c:pt>
                <c:pt idx="26">
                  <c:v>40847.430555555555</c:v>
                </c:pt>
                <c:pt idx="27">
                  <c:v>40847.4375</c:v>
                </c:pt>
                <c:pt idx="28">
                  <c:v>40847.447916666664</c:v>
                </c:pt>
                <c:pt idx="29">
                  <c:v>40847.458333333336</c:v>
                </c:pt>
                <c:pt idx="30">
                  <c:v>40847.591666666667</c:v>
                </c:pt>
                <c:pt idx="31">
                  <c:v>40869.591666666667</c:v>
                </c:pt>
                <c:pt idx="32">
                  <c:v>40869.75</c:v>
                </c:pt>
                <c:pt idx="33">
                  <c:v>40870</c:v>
                </c:pt>
                <c:pt idx="34">
                  <c:v>40870.25</c:v>
                </c:pt>
                <c:pt idx="35">
                  <c:v>40870.5</c:v>
                </c:pt>
                <c:pt idx="36">
                  <c:v>40870.75</c:v>
                </c:pt>
                <c:pt idx="37">
                  <c:v>40871</c:v>
                </c:pt>
                <c:pt idx="38">
                  <c:v>40871.25</c:v>
                </c:pt>
                <c:pt idx="39">
                  <c:v>40871.5</c:v>
                </c:pt>
                <c:pt idx="40">
                  <c:v>40871.75</c:v>
                </c:pt>
                <c:pt idx="41">
                  <c:v>40872</c:v>
                </c:pt>
                <c:pt idx="42">
                  <c:v>40872.25</c:v>
                </c:pt>
              </c:numCache>
            </c:numRef>
          </c:xVal>
          <c:yVal>
            <c:numRef>
              <c:f>'KVP-09'!$R$33:$R$522</c:f>
              <c:numCache>
                <c:formatCode>0.00</c:formatCode>
                <c:ptCount val="490"/>
                <c:pt idx="0">
                  <c:v>195.55286369877396</c:v>
                </c:pt>
                <c:pt idx="1">
                  <c:v>195.54697650036093</c:v>
                </c:pt>
                <c:pt idx="2">
                  <c:v>195.54697650036093</c:v>
                </c:pt>
                <c:pt idx="3">
                  <c:v>195.54697650036093</c:v>
                </c:pt>
                <c:pt idx="4">
                  <c:v>195.54697650036093</c:v>
                </c:pt>
                <c:pt idx="5">
                  <c:v>195.54108930194803</c:v>
                </c:pt>
                <c:pt idx="6">
                  <c:v>195.54108930194803</c:v>
                </c:pt>
                <c:pt idx="7">
                  <c:v>195.54108930194803</c:v>
                </c:pt>
                <c:pt idx="8">
                  <c:v>195.5646380956</c:v>
                </c:pt>
                <c:pt idx="9">
                  <c:v>195.54108930194803</c:v>
                </c:pt>
                <c:pt idx="10">
                  <c:v>195.5646380956</c:v>
                </c:pt>
                <c:pt idx="11">
                  <c:v>195.55875089718697</c:v>
                </c:pt>
                <c:pt idx="12">
                  <c:v>195.54108930194803</c:v>
                </c:pt>
                <c:pt idx="13">
                  <c:v>195.54697650036093</c:v>
                </c:pt>
                <c:pt idx="14">
                  <c:v>195.54108930194803</c:v>
                </c:pt>
                <c:pt idx="15">
                  <c:v>195.54108930194803</c:v>
                </c:pt>
                <c:pt idx="16">
                  <c:v>195.54697650036093</c:v>
                </c:pt>
                <c:pt idx="17">
                  <c:v>195.54108930194803</c:v>
                </c:pt>
                <c:pt idx="18">
                  <c:v>195.54697650036093</c:v>
                </c:pt>
                <c:pt idx="19">
                  <c:v>195.54697650036093</c:v>
                </c:pt>
                <c:pt idx="20">
                  <c:v>195.52931490512196</c:v>
                </c:pt>
                <c:pt idx="21">
                  <c:v>195.51754050829592</c:v>
                </c:pt>
                <c:pt idx="22">
                  <c:v>195.52931490512196</c:v>
                </c:pt>
                <c:pt idx="23">
                  <c:v>195.52931490512196</c:v>
                </c:pt>
                <c:pt idx="24">
                  <c:v>195.52931490512196</c:v>
                </c:pt>
                <c:pt idx="25">
                  <c:v>195.49987891305699</c:v>
                </c:pt>
                <c:pt idx="26">
                  <c:v>195.51754050829592</c:v>
                </c:pt>
                <c:pt idx="27">
                  <c:v>195.52931490512196</c:v>
                </c:pt>
                <c:pt idx="28">
                  <c:v>195.51754050829592</c:v>
                </c:pt>
                <c:pt idx="29">
                  <c:v>195.51165330988303</c:v>
                </c:pt>
                <c:pt idx="30">
                  <c:v>195.51165330988303</c:v>
                </c:pt>
                <c:pt idx="31">
                  <c:v>194.82285109556199</c:v>
                </c:pt>
                <c:pt idx="32">
                  <c:v>194.91898904564627</c:v>
                </c:pt>
                <c:pt idx="33">
                  <c:v>194.91180666358244</c:v>
                </c:pt>
                <c:pt idx="34">
                  <c:v>194.90138632239143</c:v>
                </c:pt>
                <c:pt idx="35">
                  <c:v>194.88619735048582</c:v>
                </c:pt>
                <c:pt idx="36">
                  <c:v>194.87742542485046</c:v>
                </c:pt>
                <c:pt idx="37">
                  <c:v>194.8781907606442</c:v>
                </c:pt>
                <c:pt idx="38">
                  <c:v>194.87100837858029</c:v>
                </c:pt>
                <c:pt idx="39">
                  <c:v>194.85505407088112</c:v>
                </c:pt>
                <c:pt idx="40">
                  <c:v>194.85099190397608</c:v>
                </c:pt>
                <c:pt idx="41">
                  <c:v>194.83898201921357</c:v>
                </c:pt>
                <c:pt idx="42">
                  <c:v>194.84857815262677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748672"/>
        <c:axId val="184758656"/>
      </c:scatterChart>
      <c:valAx>
        <c:axId val="184748672"/>
        <c:scaling>
          <c:orientation val="minMax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758656"/>
        <c:crosses val="autoZero"/>
        <c:crossBetween val="midCat"/>
      </c:valAx>
      <c:valAx>
        <c:axId val="184758656"/>
        <c:scaling>
          <c:orientation val="minMax"/>
          <c:max val="285"/>
          <c:min val="26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648507198251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748672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347682794131033E-2"/>
          <c:y val="0.95334770780427291"/>
          <c:w val="0.77143428755993315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Available Head at KVP-10</a:t>
            </a:r>
          </a:p>
        </c:rich>
      </c:tx>
      <c:layout>
        <c:manualLayout>
          <c:xMode val="edge"/>
          <c:yMode val="edge"/>
          <c:x val="0.38502548391415609"/>
          <c:y val="3.9474852661672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93960691821572"/>
          <c:y val="0.13527851458885937"/>
          <c:w val="0.7893951074146357"/>
          <c:h val="0.74270557029177975"/>
        </c:manualLayout>
      </c:layout>
      <c:scatterChart>
        <c:scatterStyle val="lineMarker"/>
        <c:varyColors val="0"/>
        <c:ser>
          <c:idx val="12"/>
          <c:order val="0"/>
          <c:tx>
            <c:v>VW4 -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3"/>
          <c:order val="1"/>
          <c:tx>
            <c:v>VW3 - B-C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4"/>
          <c:order val="2"/>
          <c:tx>
            <c:v>VW2 - C-D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5"/>
          <c:order val="3"/>
          <c:tx>
            <c:v>VW1 - D-E Sands</c:v>
          </c:tx>
          <c:spPr>
            <a:ln w="12700"/>
          </c:spP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798208"/>
        <c:axId val="184804096"/>
      </c:scatterChart>
      <c:valAx>
        <c:axId val="184798208"/>
        <c:scaling>
          <c:orientation val="minMax"/>
          <c:max val="40874"/>
          <c:min val="40844"/>
        </c:scaling>
        <c:delete val="0"/>
        <c:axPos val="b"/>
        <c:numFmt formatCode="[$-C09]dd\-mmm\-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04096"/>
        <c:crosses val="autoZero"/>
        <c:crossBetween val="midCat"/>
      </c:valAx>
      <c:valAx>
        <c:axId val="1848040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Reduced Water Level (mAHD)</a:t>
                </a:r>
              </a:p>
            </c:rich>
          </c:tx>
          <c:layout>
            <c:manualLayout>
              <c:xMode val="edge"/>
              <c:yMode val="edge"/>
              <c:x val="4.6969733765485716E-2"/>
              <c:y val="0.291777270234729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798208"/>
        <c:crosses val="autoZero"/>
        <c:crossBetween val="midCat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0706745598406"/>
          <c:y val="0.95334770780427291"/>
          <c:w val="0.78210765625099787"/>
          <c:h val="2.8397565922920982E-2"/>
        </c:manualLayout>
      </c:layout>
      <c:overlay val="1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3"/>
          <c:order val="0"/>
          <c:marker>
            <c:symbol val="none"/>
          </c:marker>
          <c:cat>
            <c:multiLvlStrRef>
              <c:f>#REF!</c:f>
            </c:multiLvl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341440"/>
        <c:axId val="185343360"/>
      </c:lineChart>
      <c:catAx>
        <c:axId val="185341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d/mm/yyyy\ h:mm" sourceLinked="0"/>
        <c:majorTickMark val="out"/>
        <c:minorTickMark val="none"/>
        <c:tickLblPos val="nextTo"/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85343360"/>
        <c:crossesAt val="-5"/>
        <c:auto val="1"/>
        <c:lblAlgn val="ctr"/>
        <c:lblOffset val="100"/>
        <c:noMultiLvlLbl val="1"/>
      </c:catAx>
      <c:valAx>
        <c:axId val="185343360"/>
        <c:scaling>
          <c:orientation val="minMax"/>
          <c:max val="45"/>
          <c:min val="-5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Temperature (degrees 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85341440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82</xdr:row>
          <xdr:rowOff>114300</xdr:rowOff>
        </xdr:from>
        <xdr:to>
          <xdr:col>4</xdr:col>
          <xdr:colOff>257175</xdr:colOff>
          <xdr:row>84</xdr:row>
          <xdr:rowOff>47625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480483</xdr:colOff>
      <xdr:row>11</xdr:row>
      <xdr:rowOff>56092</xdr:rowOff>
    </xdr:from>
    <xdr:to>
      <xdr:col>24</xdr:col>
      <xdr:colOff>574675</xdr:colOff>
      <xdr:row>33</xdr:row>
      <xdr:rowOff>94192</xdr:rowOff>
    </xdr:to>
    <xdr:graphicFrame macro="">
      <xdr:nvGraphicFramePr>
        <xdr:cNvPr id="124364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470959</xdr:colOff>
      <xdr:row>34</xdr:row>
      <xdr:rowOff>122767</xdr:rowOff>
    </xdr:from>
    <xdr:to>
      <xdr:col>24</xdr:col>
      <xdr:colOff>517526</xdr:colOff>
      <xdr:row>56</xdr:row>
      <xdr:rowOff>87842</xdr:rowOff>
    </xdr:to>
    <xdr:graphicFrame macro="">
      <xdr:nvGraphicFramePr>
        <xdr:cNvPr id="124364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190500</xdr:colOff>
      <xdr:row>9</xdr:row>
      <xdr:rowOff>38100</xdr:rowOff>
    </xdr:from>
    <xdr:to>
      <xdr:col>15</xdr:col>
      <xdr:colOff>238125</xdr:colOff>
      <xdr:row>30</xdr:row>
      <xdr:rowOff>0</xdr:rowOff>
    </xdr:to>
    <xdr:graphicFrame macro="">
      <xdr:nvGraphicFramePr>
        <xdr:cNvPr id="136139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228599</xdr:colOff>
      <xdr:row>31</xdr:row>
      <xdr:rowOff>114300</xdr:rowOff>
    </xdr:from>
    <xdr:to>
      <xdr:col>15</xdr:col>
      <xdr:colOff>285749</xdr:colOff>
      <xdr:row>52</xdr:row>
      <xdr:rowOff>76200</xdr:rowOff>
    </xdr:to>
    <xdr:graphicFrame macro="">
      <xdr:nvGraphicFramePr>
        <xdr:cNvPr id="136139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209550</xdr:colOff>
      <xdr:row>11</xdr:row>
      <xdr:rowOff>0</xdr:rowOff>
    </xdr:from>
    <xdr:to>
      <xdr:col>15</xdr:col>
      <xdr:colOff>561975</xdr:colOff>
      <xdr:row>31</xdr:row>
      <xdr:rowOff>123825</xdr:rowOff>
    </xdr:to>
    <xdr:graphicFrame macro="">
      <xdr:nvGraphicFramePr>
        <xdr:cNvPr id="146071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142875</xdr:colOff>
      <xdr:row>32</xdr:row>
      <xdr:rowOff>85725</xdr:rowOff>
    </xdr:from>
    <xdr:to>
      <xdr:col>15</xdr:col>
      <xdr:colOff>495300</xdr:colOff>
      <xdr:row>53</xdr:row>
      <xdr:rowOff>47625</xdr:rowOff>
    </xdr:to>
    <xdr:graphicFrame macro="">
      <xdr:nvGraphicFramePr>
        <xdr:cNvPr id="146071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283368</xdr:colOff>
      <xdr:row>25</xdr:row>
      <xdr:rowOff>100012</xdr:rowOff>
    </xdr:from>
    <xdr:to>
      <xdr:col>10</xdr:col>
      <xdr:colOff>23812</xdr:colOff>
      <xdr:row>50</xdr:row>
      <xdr:rowOff>71437</xdr:rowOff>
    </xdr:to>
    <xdr:graphicFrame macro="">
      <xdr:nvGraphicFramePr>
        <xdr:cNvPr id="92213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583405</xdr:colOff>
      <xdr:row>25</xdr:row>
      <xdr:rowOff>78582</xdr:rowOff>
    </xdr:from>
    <xdr:to>
      <xdr:col>18</xdr:col>
      <xdr:colOff>250030</xdr:colOff>
      <xdr:row>49</xdr:row>
      <xdr:rowOff>130969</xdr:rowOff>
    </xdr:to>
    <xdr:graphicFrame macro="">
      <xdr:nvGraphicFramePr>
        <xdr:cNvPr id="92213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352425</xdr:colOff>
      <xdr:row>10</xdr:row>
      <xdr:rowOff>114300</xdr:rowOff>
    </xdr:from>
    <xdr:to>
      <xdr:col>13</xdr:col>
      <xdr:colOff>904875</xdr:colOff>
      <xdr:row>31</xdr:row>
      <xdr:rowOff>76200</xdr:rowOff>
    </xdr:to>
    <xdr:graphicFrame macro="">
      <xdr:nvGraphicFramePr>
        <xdr:cNvPr id="155799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361950</xdr:colOff>
      <xdr:row>32</xdr:row>
      <xdr:rowOff>47625</xdr:rowOff>
    </xdr:from>
    <xdr:to>
      <xdr:col>13</xdr:col>
      <xdr:colOff>914400</xdr:colOff>
      <xdr:row>53</xdr:row>
      <xdr:rowOff>9525</xdr:rowOff>
    </xdr:to>
    <xdr:graphicFrame macro="">
      <xdr:nvGraphicFramePr>
        <xdr:cNvPr id="155799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628650</xdr:colOff>
      <xdr:row>15</xdr:row>
      <xdr:rowOff>104775</xdr:rowOff>
    </xdr:from>
    <xdr:to>
      <xdr:col>24</xdr:col>
      <xdr:colOff>752475</xdr:colOff>
      <xdr:row>44</xdr:row>
      <xdr:rowOff>104775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219075</xdr:colOff>
      <xdr:row>15</xdr:row>
      <xdr:rowOff>133350</xdr:rowOff>
    </xdr:from>
    <xdr:to>
      <xdr:col>15</xdr:col>
      <xdr:colOff>295275</xdr:colOff>
      <xdr:row>44</xdr:row>
      <xdr:rowOff>133350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333375</xdr:colOff>
      <xdr:row>8</xdr:row>
      <xdr:rowOff>0</xdr:rowOff>
    </xdr:from>
    <xdr:to>
      <xdr:col>20</xdr:col>
      <xdr:colOff>180975</xdr:colOff>
      <xdr:row>37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1076325</xdr:colOff>
      <xdr:row>7</xdr:row>
      <xdr:rowOff>142875</xdr:rowOff>
    </xdr:from>
    <xdr:to>
      <xdr:col>11</xdr:col>
      <xdr:colOff>981075</xdr:colOff>
      <xdr:row>36</xdr:row>
      <xdr:rowOff>142875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276225</xdr:colOff>
      <xdr:row>20</xdr:row>
      <xdr:rowOff>66675</xdr:rowOff>
    </xdr:from>
    <xdr:to>
      <xdr:col>15</xdr:col>
      <xdr:colOff>914400</xdr:colOff>
      <xdr:row>49</xdr:row>
      <xdr:rowOff>66675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28575</xdr:colOff>
      <xdr:row>19</xdr:row>
      <xdr:rowOff>104775</xdr:rowOff>
    </xdr:from>
    <xdr:to>
      <xdr:col>9</xdr:col>
      <xdr:colOff>66675</xdr:colOff>
      <xdr:row>48</xdr:row>
      <xdr:rowOff>104775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0</xdr:colOff>
      <xdr:row>4</xdr:row>
      <xdr:rowOff>9525</xdr:rowOff>
    </xdr:from>
    <xdr:to>
      <xdr:col>55</xdr:col>
      <xdr:colOff>66675</xdr:colOff>
      <xdr:row>53</xdr:row>
      <xdr:rowOff>28575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523875</xdr:colOff>
      <xdr:row>334</xdr:row>
      <xdr:rowOff>71437</xdr:rowOff>
    </xdr:from>
    <xdr:to>
      <xdr:col>51</xdr:col>
      <xdr:colOff>219075</xdr:colOff>
      <xdr:row>351</xdr:row>
      <xdr:rowOff>61912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43</xdr:col>
      <xdr:colOff>371475</xdr:colOff>
      <xdr:row>353</xdr:row>
      <xdr:rowOff>76200</xdr:rowOff>
    </xdr:from>
    <xdr:to>
      <xdr:col>51</xdr:col>
      <xdr:colOff>66675</xdr:colOff>
      <xdr:row>370</xdr:row>
      <xdr:rowOff>66675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0</xdr:colOff>
      <xdr:row>56</xdr:row>
      <xdr:rowOff>0</xdr:rowOff>
    </xdr:from>
    <xdr:to>
      <xdr:col>55</xdr:col>
      <xdr:colOff>66675</xdr:colOff>
      <xdr:row>105</xdr:row>
      <xdr:rowOff>19050</xdr:rowOff>
    </xdr:to>
    <xdr:graphicFrame macro="">
      <xdr:nvGraphicFramePr>
        <xdr:cNvPr id="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561975</xdr:colOff>
      <xdr:row>33</xdr:row>
      <xdr:rowOff>142875</xdr:rowOff>
    </xdr:from>
    <xdr:to>
      <xdr:col>20</xdr:col>
      <xdr:colOff>581025</xdr:colOff>
      <xdr:row>62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533400</xdr:colOff>
      <xdr:row>2</xdr:row>
      <xdr:rowOff>123825</xdr:rowOff>
    </xdr:from>
    <xdr:to>
      <xdr:col>20</xdr:col>
      <xdr:colOff>609600</xdr:colOff>
      <xdr:row>31</xdr:row>
      <xdr:rowOff>123825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76200</xdr:colOff>
      <xdr:row>12</xdr:row>
      <xdr:rowOff>95250</xdr:rowOff>
    </xdr:from>
    <xdr:to>
      <xdr:col>12</xdr:col>
      <xdr:colOff>952500</xdr:colOff>
      <xdr:row>41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114300</xdr:colOff>
      <xdr:row>12</xdr:row>
      <xdr:rowOff>76200</xdr:rowOff>
    </xdr:from>
    <xdr:to>
      <xdr:col>23</xdr:col>
      <xdr:colOff>304800</xdr:colOff>
      <xdr:row>41</xdr:row>
      <xdr:rowOff>76200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2</xdr:row>
      <xdr:rowOff>142875</xdr:rowOff>
    </xdr:from>
    <xdr:to>
      <xdr:col>24</xdr:col>
      <xdr:colOff>381000</xdr:colOff>
      <xdr:row>52</xdr:row>
      <xdr:rowOff>47625</xdr:rowOff>
    </xdr:to>
    <xdr:graphicFrame macro="">
      <xdr:nvGraphicFramePr>
        <xdr:cNvPr id="671448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JBT01-005-Alpha%20Coal%20Project\Phase%202%20Program\Pumping%20Tests\1637R%20(1493)\1637L_D-E%20Sandst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mping Bore"/>
      <sheetName val="Monitoring bore"/>
      <sheetName val="Bore Locations"/>
      <sheetName val="Pump Bore Data Logger"/>
      <sheetName val="Monitoring Bore Data Logger"/>
      <sheetName val="Sheet1"/>
    </sheetNames>
    <sheetDataSet>
      <sheetData sheetId="0"/>
      <sheetData sheetId="1"/>
      <sheetData sheetId="2"/>
      <sheetData sheetId="3"/>
      <sheetData sheetId="4">
        <row r="11">
          <cell r="A11">
            <v>40837.56391203704</v>
          </cell>
          <cell r="J11">
            <v>1.46</v>
          </cell>
        </row>
        <row r="12">
          <cell r="A12">
            <v>40837.564027777778</v>
          </cell>
          <cell r="J12">
            <v>1.4620000000000006</v>
          </cell>
        </row>
        <row r="13">
          <cell r="A13">
            <v>40837.564143518517</v>
          </cell>
          <cell r="J13">
            <v>1.4610000000000012</v>
          </cell>
        </row>
        <row r="14">
          <cell r="A14">
            <v>40837.564259259256</v>
          </cell>
          <cell r="J14">
            <v>1.46</v>
          </cell>
        </row>
        <row r="15">
          <cell r="A15">
            <v>40837.564375000002</v>
          </cell>
          <cell r="J15">
            <v>1.4610000000000012</v>
          </cell>
        </row>
        <row r="16">
          <cell r="A16">
            <v>40837.56449074074</v>
          </cell>
          <cell r="J16">
            <v>1.4620000000000006</v>
          </cell>
        </row>
        <row r="17">
          <cell r="A17">
            <v>40837.564606481479</v>
          </cell>
          <cell r="J17">
            <v>1.4660000000000002</v>
          </cell>
        </row>
        <row r="18">
          <cell r="A18">
            <v>40837.564722222225</v>
          </cell>
          <cell r="J18">
            <v>1.4669999999999996</v>
          </cell>
        </row>
        <row r="19">
          <cell r="A19">
            <v>40837.564837962964</v>
          </cell>
          <cell r="J19">
            <v>1.4669999999999996</v>
          </cell>
        </row>
        <row r="20">
          <cell r="A20">
            <v>40837.564953703702</v>
          </cell>
          <cell r="J20">
            <v>1.4680000000000009</v>
          </cell>
        </row>
        <row r="21">
          <cell r="A21">
            <v>40837.565069444441</v>
          </cell>
          <cell r="J21">
            <v>1.4690000000000003</v>
          </cell>
        </row>
        <row r="22">
          <cell r="A22">
            <v>40837.565185185187</v>
          </cell>
          <cell r="J22">
            <v>1.4669999999999996</v>
          </cell>
        </row>
        <row r="23">
          <cell r="A23">
            <v>40837.565300925926</v>
          </cell>
          <cell r="J23">
            <v>1.4720000000000004</v>
          </cell>
        </row>
        <row r="24">
          <cell r="A24">
            <v>40837.565416666665</v>
          </cell>
          <cell r="J24">
            <v>1.4720000000000004</v>
          </cell>
        </row>
        <row r="25">
          <cell r="A25">
            <v>40837.565532407411</v>
          </cell>
          <cell r="J25">
            <v>1.4720000000000004</v>
          </cell>
        </row>
        <row r="26">
          <cell r="A26">
            <v>40837.565648148149</v>
          </cell>
          <cell r="J26">
            <v>1.4729999999999999</v>
          </cell>
        </row>
        <row r="27">
          <cell r="A27">
            <v>40837.565763888888</v>
          </cell>
          <cell r="J27">
            <v>1.471000000000001</v>
          </cell>
        </row>
        <row r="28">
          <cell r="A28">
            <v>40837.565879629627</v>
          </cell>
          <cell r="J28">
            <v>1.4740000000000011</v>
          </cell>
        </row>
        <row r="29">
          <cell r="A29">
            <v>40837.565995370373</v>
          </cell>
          <cell r="J29">
            <v>1.4720000000000004</v>
          </cell>
        </row>
        <row r="30">
          <cell r="A30">
            <v>40837.566111111111</v>
          </cell>
          <cell r="J30">
            <v>1.4740000000000011</v>
          </cell>
        </row>
        <row r="31">
          <cell r="A31">
            <v>40837.56622685185</v>
          </cell>
          <cell r="J31">
            <v>1.4740000000000011</v>
          </cell>
        </row>
        <row r="32">
          <cell r="A32">
            <v>40837.566342592596</v>
          </cell>
          <cell r="J32">
            <v>1.476</v>
          </cell>
        </row>
        <row r="33">
          <cell r="A33">
            <v>40837.566458333335</v>
          </cell>
          <cell r="J33">
            <v>1.4770000000000012</v>
          </cell>
        </row>
        <row r="34">
          <cell r="A34">
            <v>40837.566574074073</v>
          </cell>
          <cell r="J34">
            <v>1.4780000000000006</v>
          </cell>
        </row>
        <row r="35">
          <cell r="A35">
            <v>40837.566689814812</v>
          </cell>
          <cell r="J35">
            <v>1.4790000000000001</v>
          </cell>
        </row>
        <row r="36">
          <cell r="A36">
            <v>40837.566805555558</v>
          </cell>
          <cell r="J36">
            <v>1.4810000000000008</v>
          </cell>
        </row>
        <row r="37">
          <cell r="A37">
            <v>40837.566921296297</v>
          </cell>
          <cell r="J37">
            <v>1.4799999999999995</v>
          </cell>
        </row>
        <row r="38">
          <cell r="A38">
            <v>40837.567037037035</v>
          </cell>
          <cell r="J38">
            <v>1.4799999999999995</v>
          </cell>
        </row>
        <row r="39">
          <cell r="A39">
            <v>40837.567152777781</v>
          </cell>
          <cell r="J39">
            <v>1.4810000000000008</v>
          </cell>
        </row>
        <row r="40">
          <cell r="A40">
            <v>40837.56726851852</v>
          </cell>
          <cell r="J40">
            <v>1.4829999999999997</v>
          </cell>
        </row>
        <row r="41">
          <cell r="A41">
            <v>40837.567384259259</v>
          </cell>
          <cell r="J41">
            <v>1.4840000000000009</v>
          </cell>
        </row>
        <row r="42">
          <cell r="A42">
            <v>40837.567499999997</v>
          </cell>
          <cell r="J42">
            <v>1.4829999999999997</v>
          </cell>
        </row>
        <row r="43">
          <cell r="A43">
            <v>40837.567615740743</v>
          </cell>
          <cell r="J43">
            <v>1.4840000000000009</v>
          </cell>
        </row>
        <row r="44">
          <cell r="A44">
            <v>40837.567731481482</v>
          </cell>
          <cell r="J44">
            <v>1.4850000000000003</v>
          </cell>
        </row>
        <row r="45">
          <cell r="A45">
            <v>40837.567847222221</v>
          </cell>
          <cell r="J45">
            <v>1.487000000000001</v>
          </cell>
        </row>
        <row r="46">
          <cell r="A46">
            <v>40837.567962962959</v>
          </cell>
          <cell r="J46">
            <v>1.487000000000001</v>
          </cell>
        </row>
        <row r="47">
          <cell r="A47">
            <v>40837.568078703705</v>
          </cell>
          <cell r="J47">
            <v>1.4880000000000004</v>
          </cell>
        </row>
        <row r="48">
          <cell r="A48">
            <v>40837.568194444444</v>
          </cell>
          <cell r="J48">
            <v>1.4889999999999999</v>
          </cell>
        </row>
        <row r="49">
          <cell r="A49">
            <v>40837.568310185183</v>
          </cell>
          <cell r="J49">
            <v>1.4889999999999999</v>
          </cell>
        </row>
        <row r="50">
          <cell r="A50">
            <v>40837.568425925929</v>
          </cell>
          <cell r="J50">
            <v>1.4900000000000011</v>
          </cell>
        </row>
        <row r="51">
          <cell r="A51">
            <v>40837.568541666667</v>
          </cell>
          <cell r="J51">
            <v>1.4910000000000005</v>
          </cell>
        </row>
        <row r="52">
          <cell r="A52">
            <v>40837.568657407406</v>
          </cell>
          <cell r="J52">
            <v>1.492</v>
          </cell>
        </row>
        <row r="53">
          <cell r="A53">
            <v>40837.568773148145</v>
          </cell>
          <cell r="J53">
            <v>1.4930000000000012</v>
          </cell>
        </row>
        <row r="54">
          <cell r="A54">
            <v>40837.568888888891</v>
          </cell>
          <cell r="J54">
            <v>1.4940000000000007</v>
          </cell>
        </row>
        <row r="55">
          <cell r="A55">
            <v>40837.569004629629</v>
          </cell>
          <cell r="J55">
            <v>1.4940000000000007</v>
          </cell>
        </row>
        <row r="56">
          <cell r="A56">
            <v>40837.569120370368</v>
          </cell>
          <cell r="J56">
            <v>1.4950000000000001</v>
          </cell>
        </row>
        <row r="57">
          <cell r="A57">
            <v>40837.569236111114</v>
          </cell>
          <cell r="J57">
            <v>1.4959999999999996</v>
          </cell>
        </row>
        <row r="58">
          <cell r="A58">
            <v>40837.569351851853</v>
          </cell>
          <cell r="J58">
            <v>1.4970000000000008</v>
          </cell>
        </row>
        <row r="59">
          <cell r="A59">
            <v>40837.569467592592</v>
          </cell>
          <cell r="J59">
            <v>1.4970000000000008</v>
          </cell>
        </row>
        <row r="60">
          <cell r="A60">
            <v>40837.56958333333</v>
          </cell>
          <cell r="J60">
            <v>1.4970000000000008</v>
          </cell>
        </row>
        <row r="61">
          <cell r="A61">
            <v>40837.569699074076</v>
          </cell>
          <cell r="J61">
            <v>1.4980000000000002</v>
          </cell>
        </row>
        <row r="62">
          <cell r="A62">
            <v>40837.569814814815</v>
          </cell>
          <cell r="J62">
            <v>1.4989999999999997</v>
          </cell>
        </row>
        <row r="63">
          <cell r="A63">
            <v>40837.569930555554</v>
          </cell>
          <cell r="J63">
            <v>1.4989999999999997</v>
          </cell>
        </row>
        <row r="64">
          <cell r="A64">
            <v>40837.5700462963</v>
          </cell>
          <cell r="J64">
            <v>1.4989999999999997</v>
          </cell>
        </row>
        <row r="65">
          <cell r="A65">
            <v>40837.570162037038</v>
          </cell>
          <cell r="J65">
            <v>1.4989999999999997</v>
          </cell>
        </row>
        <row r="66">
          <cell r="A66">
            <v>40837.570277777777</v>
          </cell>
          <cell r="J66">
            <v>1.5000000000000009</v>
          </cell>
        </row>
        <row r="67">
          <cell r="A67">
            <v>40837.570393518516</v>
          </cell>
          <cell r="J67">
            <v>1.5010000000000003</v>
          </cell>
        </row>
        <row r="68">
          <cell r="A68">
            <v>40837.570509259262</v>
          </cell>
          <cell r="J68">
            <v>1.5049999999999999</v>
          </cell>
        </row>
        <row r="69">
          <cell r="A69">
            <v>40837.570625</v>
          </cell>
          <cell r="J69">
            <v>1.503000000000001</v>
          </cell>
        </row>
        <row r="70">
          <cell r="A70">
            <v>40837.570740740739</v>
          </cell>
          <cell r="J70">
            <v>1.503000000000001</v>
          </cell>
        </row>
        <row r="71">
          <cell r="A71">
            <v>40837.570856481485</v>
          </cell>
          <cell r="J71">
            <v>1.5049999999999999</v>
          </cell>
        </row>
        <row r="72">
          <cell r="A72">
            <v>40837.570972222224</v>
          </cell>
          <cell r="J72">
            <v>1.5040000000000004</v>
          </cell>
        </row>
        <row r="73">
          <cell r="A73">
            <v>40837.571087962962</v>
          </cell>
          <cell r="J73">
            <v>1.508</v>
          </cell>
        </row>
        <row r="74">
          <cell r="A74">
            <v>40837.571203703701</v>
          </cell>
          <cell r="J74">
            <v>1.5090000000000012</v>
          </cell>
        </row>
        <row r="75">
          <cell r="A75">
            <v>40837.571319444447</v>
          </cell>
          <cell r="J75">
            <v>1.508</v>
          </cell>
        </row>
        <row r="76">
          <cell r="A76">
            <v>40837.571435185186</v>
          </cell>
          <cell r="J76">
            <v>1.5070000000000006</v>
          </cell>
        </row>
        <row r="77">
          <cell r="A77">
            <v>40837.571550925924</v>
          </cell>
          <cell r="J77">
            <v>1.5070000000000006</v>
          </cell>
        </row>
        <row r="78">
          <cell r="A78">
            <v>40837.571666666663</v>
          </cell>
          <cell r="J78">
            <v>1.5119999999999996</v>
          </cell>
        </row>
        <row r="79">
          <cell r="A79">
            <v>40837.571782407409</v>
          </cell>
          <cell r="J79">
            <v>1.5090000000000012</v>
          </cell>
        </row>
        <row r="80">
          <cell r="A80">
            <v>40837.571898148148</v>
          </cell>
          <cell r="J80">
            <v>1.5119999999999996</v>
          </cell>
        </row>
        <row r="81">
          <cell r="A81">
            <v>40837.572013888886</v>
          </cell>
          <cell r="J81">
            <v>1.5140000000000002</v>
          </cell>
        </row>
        <row r="82">
          <cell r="A82">
            <v>40837.572129629632</v>
          </cell>
          <cell r="J82">
            <v>1.5110000000000001</v>
          </cell>
        </row>
        <row r="83">
          <cell r="A83">
            <v>40837.572245370371</v>
          </cell>
          <cell r="J83">
            <v>1.5110000000000001</v>
          </cell>
        </row>
        <row r="84">
          <cell r="A84">
            <v>40837.57236111111</v>
          </cell>
          <cell r="J84">
            <v>1.5149999999999997</v>
          </cell>
        </row>
        <row r="85">
          <cell r="A85">
            <v>40837.572476851848</v>
          </cell>
          <cell r="J85">
            <v>1.5160000000000009</v>
          </cell>
        </row>
        <row r="86">
          <cell r="A86">
            <v>40837.572592592594</v>
          </cell>
          <cell r="J86">
            <v>1.5130000000000008</v>
          </cell>
        </row>
        <row r="87">
          <cell r="A87">
            <v>40837.572708333333</v>
          </cell>
          <cell r="J87">
            <v>1.5160000000000009</v>
          </cell>
        </row>
        <row r="88">
          <cell r="A88">
            <v>40837.572824074072</v>
          </cell>
          <cell r="J88">
            <v>1.5160000000000009</v>
          </cell>
        </row>
        <row r="89">
          <cell r="A89">
            <v>40837.572939814818</v>
          </cell>
          <cell r="J89">
            <v>1.5179999999999998</v>
          </cell>
        </row>
        <row r="90">
          <cell r="A90">
            <v>40837.573055555556</v>
          </cell>
          <cell r="J90">
            <v>1.5179999999999998</v>
          </cell>
        </row>
        <row r="91">
          <cell r="A91">
            <v>40837.573171296295</v>
          </cell>
          <cell r="J91">
            <v>1.5160000000000009</v>
          </cell>
        </row>
        <row r="92">
          <cell r="A92">
            <v>40837.573287037034</v>
          </cell>
          <cell r="J92">
            <v>1.519000000000001</v>
          </cell>
        </row>
        <row r="93">
          <cell r="A93">
            <v>40837.57340277778</v>
          </cell>
          <cell r="J93">
            <v>1.5209999999999999</v>
          </cell>
        </row>
        <row r="94">
          <cell r="A94">
            <v>40837.573518518519</v>
          </cell>
          <cell r="J94">
            <v>1.5220000000000011</v>
          </cell>
        </row>
        <row r="95">
          <cell r="A95">
            <v>40837.573634259257</v>
          </cell>
          <cell r="J95">
            <v>1.5220000000000011</v>
          </cell>
        </row>
        <row r="96">
          <cell r="A96">
            <v>40837.573750000003</v>
          </cell>
          <cell r="J96">
            <v>1.5230000000000006</v>
          </cell>
        </row>
        <row r="97">
          <cell r="A97">
            <v>40837.573865740742</v>
          </cell>
          <cell r="J97">
            <v>1.5230000000000006</v>
          </cell>
        </row>
        <row r="98">
          <cell r="A98">
            <v>40837.573981481481</v>
          </cell>
          <cell r="J98">
            <v>1.524</v>
          </cell>
        </row>
        <row r="99">
          <cell r="A99">
            <v>40837.574097222219</v>
          </cell>
          <cell r="J99">
            <v>1.5209999999999999</v>
          </cell>
        </row>
        <row r="100">
          <cell r="A100">
            <v>40837.574212962965</v>
          </cell>
          <cell r="J100">
            <v>1.5230000000000006</v>
          </cell>
        </row>
        <row r="101">
          <cell r="A101">
            <v>40837.574328703704</v>
          </cell>
          <cell r="J101">
            <v>1.524</v>
          </cell>
        </row>
        <row r="102">
          <cell r="A102">
            <v>40837.574444444443</v>
          </cell>
          <cell r="J102">
            <v>1.5250000000000012</v>
          </cell>
        </row>
        <row r="103">
          <cell r="A103">
            <v>40837.574560185189</v>
          </cell>
          <cell r="J103">
            <v>1.5260000000000007</v>
          </cell>
        </row>
        <row r="104">
          <cell r="A104">
            <v>40837.574675925927</v>
          </cell>
          <cell r="J104">
            <v>1.5270000000000001</v>
          </cell>
        </row>
        <row r="105">
          <cell r="A105">
            <v>40837.574791666666</v>
          </cell>
          <cell r="J105">
            <v>1.5270000000000001</v>
          </cell>
        </row>
        <row r="106">
          <cell r="A106">
            <v>40837.574907407405</v>
          </cell>
          <cell r="J106">
            <v>1.5279999999999996</v>
          </cell>
        </row>
        <row r="107">
          <cell r="A107">
            <v>40837.575023148151</v>
          </cell>
          <cell r="J107">
            <v>1.5279999999999996</v>
          </cell>
        </row>
        <row r="108">
          <cell r="A108">
            <v>40837.575138888889</v>
          </cell>
          <cell r="J108">
            <v>1.5290000000000008</v>
          </cell>
        </row>
        <row r="109">
          <cell r="A109">
            <v>40837.575254629628</v>
          </cell>
          <cell r="J109">
            <v>1.5290000000000008</v>
          </cell>
        </row>
        <row r="110">
          <cell r="A110">
            <v>40837.575370370374</v>
          </cell>
          <cell r="J110">
            <v>1.5300000000000002</v>
          </cell>
        </row>
        <row r="111">
          <cell r="A111">
            <v>40837.575486111113</v>
          </cell>
          <cell r="J111">
            <v>1.5300000000000002</v>
          </cell>
        </row>
        <row r="112">
          <cell r="A112">
            <v>40837.575601851851</v>
          </cell>
          <cell r="J112">
            <v>1.5309999999999997</v>
          </cell>
        </row>
        <row r="113">
          <cell r="A113">
            <v>40837.57571759259</v>
          </cell>
          <cell r="J113">
            <v>1.5320000000000009</v>
          </cell>
        </row>
        <row r="114">
          <cell r="A114">
            <v>40837.575833333336</v>
          </cell>
          <cell r="J114">
            <v>1.5320000000000009</v>
          </cell>
        </row>
        <row r="115">
          <cell r="A115">
            <v>40837.575949074075</v>
          </cell>
          <cell r="J115">
            <v>1.5320000000000009</v>
          </cell>
        </row>
        <row r="116">
          <cell r="A116">
            <v>40837.576064814813</v>
          </cell>
          <cell r="J116">
            <v>1.535000000000001</v>
          </cell>
        </row>
        <row r="117">
          <cell r="A117">
            <v>40837.576180555552</v>
          </cell>
          <cell r="J117">
            <v>1.5339999999999998</v>
          </cell>
        </row>
        <row r="118">
          <cell r="A118">
            <v>40837.576296296298</v>
          </cell>
          <cell r="J118">
            <v>1.535000000000001</v>
          </cell>
        </row>
        <row r="119">
          <cell r="A119">
            <v>40837.576412037037</v>
          </cell>
          <cell r="J119">
            <v>1.5360000000000005</v>
          </cell>
        </row>
        <row r="120">
          <cell r="A120">
            <v>40837.576527777775</v>
          </cell>
          <cell r="J120">
            <v>1.5360000000000005</v>
          </cell>
        </row>
        <row r="121">
          <cell r="A121">
            <v>40837.576643518521</v>
          </cell>
          <cell r="J121">
            <v>1.5360000000000005</v>
          </cell>
        </row>
        <row r="122">
          <cell r="A122">
            <v>40837.57675925926</v>
          </cell>
          <cell r="J122">
            <v>1.5369999999999999</v>
          </cell>
        </row>
        <row r="123">
          <cell r="A123">
            <v>40837.576874999999</v>
          </cell>
          <cell r="J123">
            <v>1.5380000000000011</v>
          </cell>
        </row>
        <row r="124">
          <cell r="A124">
            <v>40837.576990740738</v>
          </cell>
          <cell r="J124">
            <v>1.5380000000000011</v>
          </cell>
        </row>
        <row r="125">
          <cell r="A125">
            <v>40837.577106481483</v>
          </cell>
          <cell r="J125">
            <v>1.54</v>
          </cell>
        </row>
        <row r="126">
          <cell r="A126">
            <v>40837.577222222222</v>
          </cell>
          <cell r="J126">
            <v>1.54</v>
          </cell>
        </row>
        <row r="127">
          <cell r="A127">
            <v>40837.577337962961</v>
          </cell>
          <cell r="J127">
            <v>1.54</v>
          </cell>
        </row>
        <row r="128">
          <cell r="A128">
            <v>40837.577453703707</v>
          </cell>
          <cell r="J128">
            <v>1.5409999999999995</v>
          </cell>
        </row>
        <row r="129">
          <cell r="A129">
            <v>40837.577569444446</v>
          </cell>
          <cell r="J129">
            <v>1.5420000000000007</v>
          </cell>
        </row>
        <row r="130">
          <cell r="A130">
            <v>40837.577685185184</v>
          </cell>
          <cell r="J130">
            <v>1.5430000000000001</v>
          </cell>
        </row>
        <row r="131">
          <cell r="A131">
            <v>40837.577800925923</v>
          </cell>
          <cell r="J131">
            <v>1.5430000000000001</v>
          </cell>
        </row>
        <row r="132">
          <cell r="A132">
            <v>40837.577916666669</v>
          </cell>
          <cell r="J132">
            <v>1.5439999999999996</v>
          </cell>
        </row>
        <row r="133">
          <cell r="A133">
            <v>40837.578032407408</v>
          </cell>
          <cell r="J133">
            <v>1.5460000000000003</v>
          </cell>
        </row>
        <row r="134">
          <cell r="A134">
            <v>40837.578148148146</v>
          </cell>
          <cell r="J134">
            <v>1.5460000000000003</v>
          </cell>
        </row>
        <row r="135">
          <cell r="A135">
            <v>40837.578263888892</v>
          </cell>
          <cell r="J135">
            <v>1.5460000000000003</v>
          </cell>
        </row>
        <row r="136">
          <cell r="A136">
            <v>40837.578379629631</v>
          </cell>
          <cell r="J136">
            <v>1.5460000000000003</v>
          </cell>
        </row>
        <row r="137">
          <cell r="A137">
            <v>40837.57849537037</v>
          </cell>
          <cell r="J137">
            <v>1.5480000000000009</v>
          </cell>
        </row>
        <row r="138">
          <cell r="A138">
            <v>40837.578611111108</v>
          </cell>
          <cell r="J138">
            <v>1.5490000000000004</v>
          </cell>
        </row>
        <row r="139">
          <cell r="A139">
            <v>40837.578726851854</v>
          </cell>
          <cell r="J139">
            <v>1.5490000000000004</v>
          </cell>
        </row>
        <row r="140">
          <cell r="A140">
            <v>40837.578842592593</v>
          </cell>
          <cell r="J140">
            <v>1.5499999999999998</v>
          </cell>
        </row>
        <row r="141">
          <cell r="A141">
            <v>40837.578958333332</v>
          </cell>
          <cell r="J141">
            <v>1.5499999999999998</v>
          </cell>
        </row>
        <row r="142">
          <cell r="A142">
            <v>40837.579074074078</v>
          </cell>
          <cell r="J142">
            <v>1.551000000000001</v>
          </cell>
        </row>
        <row r="143">
          <cell r="A143">
            <v>40837.579189814816</v>
          </cell>
          <cell r="J143">
            <v>1.5520000000000005</v>
          </cell>
        </row>
        <row r="144">
          <cell r="A144">
            <v>40837.579305555555</v>
          </cell>
          <cell r="J144">
            <v>1.5520000000000005</v>
          </cell>
        </row>
        <row r="145">
          <cell r="A145">
            <v>40837.579421296294</v>
          </cell>
          <cell r="J145">
            <v>1.5529999999999999</v>
          </cell>
        </row>
        <row r="146">
          <cell r="A146">
            <v>40837.57953703704</v>
          </cell>
          <cell r="J146">
            <v>1.5550000000000006</v>
          </cell>
        </row>
        <row r="147">
          <cell r="A147">
            <v>40837.579652777778</v>
          </cell>
          <cell r="J147">
            <v>1.5550000000000006</v>
          </cell>
        </row>
        <row r="148">
          <cell r="A148">
            <v>40837.579768518517</v>
          </cell>
          <cell r="J148">
            <v>1.5550000000000006</v>
          </cell>
        </row>
        <row r="149">
          <cell r="A149">
            <v>40837.579884259256</v>
          </cell>
          <cell r="J149">
            <v>1.556</v>
          </cell>
        </row>
        <row r="150">
          <cell r="A150">
            <v>40837.58</v>
          </cell>
          <cell r="J150">
            <v>1.5569999999999995</v>
          </cell>
        </row>
        <row r="151">
          <cell r="A151">
            <v>40837.58011574074</v>
          </cell>
          <cell r="J151">
            <v>1.5580000000000007</v>
          </cell>
        </row>
        <row r="152">
          <cell r="A152">
            <v>40837.580231481479</v>
          </cell>
          <cell r="J152">
            <v>1.5580000000000007</v>
          </cell>
        </row>
        <row r="153">
          <cell r="A153">
            <v>40837.580347222225</v>
          </cell>
          <cell r="J153">
            <v>1.5590000000000002</v>
          </cell>
        </row>
        <row r="154">
          <cell r="A154">
            <v>40837.580462962964</v>
          </cell>
          <cell r="J154">
            <v>1.5599999999999996</v>
          </cell>
        </row>
        <row r="155">
          <cell r="A155">
            <v>40837.580578703702</v>
          </cell>
          <cell r="J155">
            <v>1.5599999999999996</v>
          </cell>
        </row>
        <row r="156">
          <cell r="A156">
            <v>40837.580694444441</v>
          </cell>
          <cell r="J156">
            <v>1.5610000000000008</v>
          </cell>
        </row>
        <row r="157">
          <cell r="A157">
            <v>40837.580810185187</v>
          </cell>
          <cell r="J157">
            <v>1.5620000000000003</v>
          </cell>
        </row>
        <row r="158">
          <cell r="A158">
            <v>40837.580925925926</v>
          </cell>
          <cell r="J158">
            <v>1.5620000000000003</v>
          </cell>
        </row>
        <row r="159">
          <cell r="A159">
            <v>40837.581041666665</v>
          </cell>
          <cell r="J159">
            <v>1.5629999999999997</v>
          </cell>
        </row>
        <row r="160">
          <cell r="A160">
            <v>40837.581157407411</v>
          </cell>
          <cell r="J160">
            <v>1.5650000000000004</v>
          </cell>
        </row>
        <row r="161">
          <cell r="A161">
            <v>40837.581273148149</v>
          </cell>
          <cell r="J161">
            <v>1.5650000000000004</v>
          </cell>
        </row>
        <row r="162">
          <cell r="A162">
            <v>40837.581388888888</v>
          </cell>
          <cell r="J162">
            <v>1.5650000000000004</v>
          </cell>
        </row>
        <row r="163">
          <cell r="A163">
            <v>40837.581504629627</v>
          </cell>
          <cell r="J163">
            <v>1.5670000000000011</v>
          </cell>
        </row>
        <row r="164">
          <cell r="A164">
            <v>40837.581620370373</v>
          </cell>
          <cell r="J164">
            <v>1.5670000000000011</v>
          </cell>
        </row>
        <row r="165">
          <cell r="A165">
            <v>40837.581736111111</v>
          </cell>
          <cell r="J165">
            <v>1.5670000000000011</v>
          </cell>
        </row>
        <row r="166">
          <cell r="A166">
            <v>40837.58185185185</v>
          </cell>
          <cell r="J166">
            <v>1.569</v>
          </cell>
        </row>
        <row r="167">
          <cell r="A167">
            <v>40837.581967592596</v>
          </cell>
          <cell r="J167">
            <v>1.569</v>
          </cell>
        </row>
        <row r="168">
          <cell r="A168">
            <v>40837.582083333335</v>
          </cell>
          <cell r="J168">
            <v>1.569</v>
          </cell>
        </row>
        <row r="169">
          <cell r="A169">
            <v>40837.582199074073</v>
          </cell>
          <cell r="J169">
            <v>1.5700000000000012</v>
          </cell>
        </row>
        <row r="170">
          <cell r="A170">
            <v>40837.582314814812</v>
          </cell>
          <cell r="J170">
            <v>1.5700000000000012</v>
          </cell>
        </row>
        <row r="171">
          <cell r="A171">
            <v>40837.582430555558</v>
          </cell>
          <cell r="J171">
            <v>1.5720000000000001</v>
          </cell>
        </row>
        <row r="172">
          <cell r="A172">
            <v>40837.582546296297</v>
          </cell>
          <cell r="J172">
            <v>1.5720000000000001</v>
          </cell>
        </row>
        <row r="173">
          <cell r="A173">
            <v>40837.582662037035</v>
          </cell>
          <cell r="J173">
            <v>1.5729999999999995</v>
          </cell>
        </row>
        <row r="174">
          <cell r="A174">
            <v>40837.582777777781</v>
          </cell>
          <cell r="J174">
            <v>1.5729999999999995</v>
          </cell>
        </row>
        <row r="175">
          <cell r="A175">
            <v>40837.58289351852</v>
          </cell>
          <cell r="J175">
            <v>1.5729999999999995</v>
          </cell>
        </row>
        <row r="176">
          <cell r="A176">
            <v>40837.583009259259</v>
          </cell>
          <cell r="J176">
            <v>1.5750000000000002</v>
          </cell>
        </row>
        <row r="177">
          <cell r="A177">
            <v>40837.583124999997</v>
          </cell>
          <cell r="J177">
            <v>1.5750000000000002</v>
          </cell>
        </row>
        <row r="178">
          <cell r="A178">
            <v>40837.583240740743</v>
          </cell>
          <cell r="J178">
            <v>1.5750000000000002</v>
          </cell>
        </row>
        <row r="179">
          <cell r="A179">
            <v>40837.583356481482</v>
          </cell>
          <cell r="J179">
            <v>1.5759999999999996</v>
          </cell>
        </row>
        <row r="180">
          <cell r="A180">
            <v>40837.583472222221</v>
          </cell>
          <cell r="J180">
            <v>1.5780000000000003</v>
          </cell>
        </row>
        <row r="181">
          <cell r="A181">
            <v>40837.583587962959</v>
          </cell>
          <cell r="J181">
            <v>1.5770000000000008</v>
          </cell>
        </row>
        <row r="182">
          <cell r="A182">
            <v>40837.583703703705</v>
          </cell>
          <cell r="J182">
            <v>1.5780000000000003</v>
          </cell>
        </row>
        <row r="183">
          <cell r="A183">
            <v>40837.583819444444</v>
          </cell>
          <cell r="J183">
            <v>1.5780000000000003</v>
          </cell>
        </row>
        <row r="184">
          <cell r="A184">
            <v>40837.583935185183</v>
          </cell>
          <cell r="J184">
            <v>1.5789999999999997</v>
          </cell>
        </row>
        <row r="185">
          <cell r="A185">
            <v>40837.584050925929</v>
          </cell>
          <cell r="J185">
            <v>1.5810000000000004</v>
          </cell>
        </row>
        <row r="186">
          <cell r="A186">
            <v>40837.584166666667</v>
          </cell>
          <cell r="J186">
            <v>1.5819999999999999</v>
          </cell>
        </row>
        <row r="187">
          <cell r="A187">
            <v>40837.584282407406</v>
          </cell>
          <cell r="J187">
            <v>1.580000000000001</v>
          </cell>
        </row>
        <row r="188">
          <cell r="A188">
            <v>40837.584398148145</v>
          </cell>
          <cell r="J188">
            <v>1.5830000000000011</v>
          </cell>
        </row>
        <row r="189">
          <cell r="A189">
            <v>40837.584513888891</v>
          </cell>
          <cell r="J189">
            <v>1.5840000000000005</v>
          </cell>
        </row>
        <row r="190">
          <cell r="A190">
            <v>40837.584629629629</v>
          </cell>
          <cell r="J190">
            <v>1.5840000000000005</v>
          </cell>
        </row>
        <row r="191">
          <cell r="A191">
            <v>40837.584745370368</v>
          </cell>
          <cell r="J191">
            <v>1.5840000000000005</v>
          </cell>
        </row>
        <row r="192">
          <cell r="A192">
            <v>40837.584861111114</v>
          </cell>
          <cell r="J192">
            <v>1.5840000000000005</v>
          </cell>
        </row>
        <row r="193">
          <cell r="A193">
            <v>40837.584976851853</v>
          </cell>
          <cell r="J193">
            <v>1.585</v>
          </cell>
        </row>
        <row r="194">
          <cell r="A194">
            <v>40837.585092592592</v>
          </cell>
          <cell r="J194">
            <v>1.5860000000000012</v>
          </cell>
        </row>
        <row r="195">
          <cell r="A195">
            <v>40837.58520833333</v>
          </cell>
          <cell r="J195">
            <v>1.5870000000000006</v>
          </cell>
        </row>
        <row r="196">
          <cell r="A196">
            <v>40837.585324074076</v>
          </cell>
          <cell r="J196">
            <v>1.5880000000000001</v>
          </cell>
        </row>
        <row r="197">
          <cell r="A197">
            <v>40837.585439814815</v>
          </cell>
          <cell r="J197">
            <v>1.5870000000000006</v>
          </cell>
        </row>
        <row r="198">
          <cell r="A198">
            <v>40837.585555555554</v>
          </cell>
          <cell r="J198">
            <v>1.5870000000000006</v>
          </cell>
        </row>
        <row r="199">
          <cell r="A199">
            <v>40837.5856712963</v>
          </cell>
          <cell r="J199">
            <v>1.5889999999999995</v>
          </cell>
        </row>
        <row r="200">
          <cell r="A200">
            <v>40837.585787037038</v>
          </cell>
          <cell r="J200">
            <v>1.5900000000000007</v>
          </cell>
        </row>
        <row r="201">
          <cell r="A201">
            <v>40837.585902777777</v>
          </cell>
          <cell r="J201">
            <v>1.5910000000000002</v>
          </cell>
        </row>
        <row r="202">
          <cell r="A202">
            <v>40837.586018518516</v>
          </cell>
          <cell r="J202">
            <v>1.5900000000000007</v>
          </cell>
        </row>
        <row r="203">
          <cell r="A203">
            <v>40837.586134259262</v>
          </cell>
          <cell r="J203">
            <v>1.5910000000000002</v>
          </cell>
        </row>
        <row r="204">
          <cell r="A204">
            <v>40837.58625</v>
          </cell>
          <cell r="J204">
            <v>1.5910000000000002</v>
          </cell>
        </row>
        <row r="205">
          <cell r="A205">
            <v>40837.586365740739</v>
          </cell>
          <cell r="J205">
            <v>1.5930000000000009</v>
          </cell>
        </row>
        <row r="206">
          <cell r="A206">
            <v>40837.586481481485</v>
          </cell>
          <cell r="J206">
            <v>1.5930000000000009</v>
          </cell>
        </row>
        <row r="207">
          <cell r="A207">
            <v>40837.586597222224</v>
          </cell>
          <cell r="J207">
            <v>1.5930000000000009</v>
          </cell>
        </row>
        <row r="208">
          <cell r="A208">
            <v>40837.586712962962</v>
          </cell>
          <cell r="J208">
            <v>1.5940000000000003</v>
          </cell>
        </row>
        <row r="209">
          <cell r="A209">
            <v>40837.586828703701</v>
          </cell>
          <cell r="J209">
            <v>1.5949999999999998</v>
          </cell>
        </row>
        <row r="210">
          <cell r="A210">
            <v>40837.586944444447</v>
          </cell>
          <cell r="J210">
            <v>1.5990000000000011</v>
          </cell>
        </row>
        <row r="211">
          <cell r="A211">
            <v>40837.587060185186</v>
          </cell>
          <cell r="J211">
            <v>1.596000000000001</v>
          </cell>
        </row>
        <row r="212">
          <cell r="A212">
            <v>40837.587175925924</v>
          </cell>
          <cell r="J212">
            <v>1.596000000000001</v>
          </cell>
        </row>
        <row r="213">
          <cell r="A213">
            <v>40837.587291666663</v>
          </cell>
          <cell r="J213">
            <v>1.5970000000000004</v>
          </cell>
        </row>
        <row r="214">
          <cell r="A214">
            <v>40837.587407407409</v>
          </cell>
          <cell r="J214">
            <v>1.5979999999999999</v>
          </cell>
        </row>
        <row r="215">
          <cell r="A215">
            <v>40837.587523148148</v>
          </cell>
          <cell r="J215">
            <v>1.5979999999999999</v>
          </cell>
        </row>
        <row r="216">
          <cell r="A216">
            <v>40837.587638888886</v>
          </cell>
          <cell r="J216">
            <v>1.5979999999999999</v>
          </cell>
        </row>
        <row r="217">
          <cell r="A217">
            <v>40837.587754629632</v>
          </cell>
          <cell r="J217">
            <v>1.6000000000000005</v>
          </cell>
        </row>
        <row r="218">
          <cell r="A218">
            <v>40837.587870370371</v>
          </cell>
          <cell r="J218">
            <v>1.6000000000000005</v>
          </cell>
        </row>
        <row r="219">
          <cell r="A219">
            <v>40837.58798611111</v>
          </cell>
          <cell r="J219">
            <v>1.6000000000000005</v>
          </cell>
        </row>
        <row r="220">
          <cell r="A220">
            <v>40837.588101851848</v>
          </cell>
          <cell r="J220">
            <v>1.601</v>
          </cell>
        </row>
        <row r="221">
          <cell r="A221">
            <v>40837.588217592594</v>
          </cell>
          <cell r="J221">
            <v>1.6020000000000012</v>
          </cell>
        </row>
        <row r="222">
          <cell r="A222">
            <v>40837.588333333333</v>
          </cell>
          <cell r="J222">
            <v>1.6020000000000012</v>
          </cell>
        </row>
        <row r="223">
          <cell r="A223">
            <v>40837.588449074072</v>
          </cell>
          <cell r="J223">
            <v>1.6030000000000006</v>
          </cell>
        </row>
        <row r="224">
          <cell r="A224">
            <v>40837.588564814818</v>
          </cell>
          <cell r="J224">
            <v>1.6040000000000001</v>
          </cell>
        </row>
        <row r="225">
          <cell r="A225">
            <v>40837.588680555556</v>
          </cell>
          <cell r="J225">
            <v>1.6040000000000001</v>
          </cell>
        </row>
        <row r="226">
          <cell r="A226">
            <v>40837.588796296295</v>
          </cell>
          <cell r="J226">
            <v>1.6079999999999997</v>
          </cell>
        </row>
        <row r="227">
          <cell r="A227">
            <v>40837.588912037034</v>
          </cell>
          <cell r="J227">
            <v>1.6049999999999995</v>
          </cell>
        </row>
        <row r="228">
          <cell r="A228">
            <v>40837.58902777778</v>
          </cell>
          <cell r="J228">
            <v>1.6049999999999995</v>
          </cell>
        </row>
        <row r="229">
          <cell r="A229">
            <v>40837.589143518519</v>
          </cell>
          <cell r="J229">
            <v>1.6070000000000002</v>
          </cell>
        </row>
        <row r="230">
          <cell r="A230">
            <v>40837.589259259257</v>
          </cell>
          <cell r="J230">
            <v>1.6079999999999997</v>
          </cell>
        </row>
        <row r="231">
          <cell r="A231">
            <v>40837.589375000003</v>
          </cell>
          <cell r="J231">
            <v>1.6070000000000002</v>
          </cell>
        </row>
        <row r="232">
          <cell r="A232">
            <v>40837.589490740742</v>
          </cell>
          <cell r="J232">
            <v>1.6079999999999997</v>
          </cell>
        </row>
        <row r="233">
          <cell r="A233">
            <v>40837.589606481481</v>
          </cell>
          <cell r="J233">
            <v>1.6090000000000009</v>
          </cell>
        </row>
        <row r="234">
          <cell r="A234">
            <v>40837.589722222219</v>
          </cell>
          <cell r="J234">
            <v>1.6090000000000009</v>
          </cell>
        </row>
        <row r="235">
          <cell r="A235">
            <v>40837.589837962965</v>
          </cell>
          <cell r="J235">
            <v>1.6100000000000003</v>
          </cell>
        </row>
        <row r="236">
          <cell r="A236">
            <v>40837.589953703704</v>
          </cell>
          <cell r="J236">
            <v>1.6090000000000009</v>
          </cell>
        </row>
        <row r="237">
          <cell r="A237">
            <v>40837.590069444443</v>
          </cell>
          <cell r="J237">
            <v>1.6100000000000003</v>
          </cell>
        </row>
        <row r="238">
          <cell r="A238">
            <v>40837.590185185189</v>
          </cell>
          <cell r="J238">
            <v>1.6139999999999999</v>
          </cell>
        </row>
        <row r="239">
          <cell r="A239">
            <v>40837.590300925927</v>
          </cell>
          <cell r="J239">
            <v>1.612000000000001</v>
          </cell>
        </row>
        <row r="240">
          <cell r="A240">
            <v>40837.590416666666</v>
          </cell>
          <cell r="J240">
            <v>1.6109999999999998</v>
          </cell>
        </row>
        <row r="241">
          <cell r="A241">
            <v>40837.590532407405</v>
          </cell>
          <cell r="J241">
            <v>1.617</v>
          </cell>
        </row>
        <row r="242">
          <cell r="A242">
            <v>40837.590648148151</v>
          </cell>
          <cell r="J242">
            <v>1.6130000000000004</v>
          </cell>
        </row>
        <row r="243">
          <cell r="A243">
            <v>40837.590763888889</v>
          </cell>
          <cell r="J243">
            <v>1.6139999999999999</v>
          </cell>
        </row>
        <row r="244">
          <cell r="A244">
            <v>40837.590879629628</v>
          </cell>
          <cell r="J244">
            <v>1.6139999999999999</v>
          </cell>
        </row>
        <row r="245">
          <cell r="A245">
            <v>40837.590995370374</v>
          </cell>
          <cell r="J245">
            <v>1.6150000000000011</v>
          </cell>
        </row>
        <row r="246">
          <cell r="A246">
            <v>40837.591111111113</v>
          </cell>
          <cell r="J246">
            <v>1.6150000000000011</v>
          </cell>
        </row>
        <row r="247">
          <cell r="A247">
            <v>40837.591226851851</v>
          </cell>
          <cell r="J247">
            <v>1.617</v>
          </cell>
        </row>
        <row r="248">
          <cell r="A248">
            <v>40837.59134259259</v>
          </cell>
          <cell r="J248">
            <v>1.6190000000000007</v>
          </cell>
        </row>
        <row r="249">
          <cell r="A249">
            <v>40837.591458333336</v>
          </cell>
          <cell r="J249">
            <v>1.62</v>
          </cell>
        </row>
        <row r="250">
          <cell r="A250">
            <v>40837.591574074075</v>
          </cell>
          <cell r="J250">
            <v>1.62</v>
          </cell>
        </row>
        <row r="251">
          <cell r="A251">
            <v>40837.591689814813</v>
          </cell>
          <cell r="J251">
            <v>1.6209999999999996</v>
          </cell>
        </row>
        <row r="252">
          <cell r="A252">
            <v>40837.591805555552</v>
          </cell>
          <cell r="J252">
            <v>1.6220000000000008</v>
          </cell>
        </row>
        <row r="253">
          <cell r="A253">
            <v>40837.591921296298</v>
          </cell>
          <cell r="J253">
            <v>1.6190000000000007</v>
          </cell>
        </row>
        <row r="254">
          <cell r="A254">
            <v>40837.592037037037</v>
          </cell>
          <cell r="J254">
            <v>1.6180000000000012</v>
          </cell>
        </row>
        <row r="255">
          <cell r="A255">
            <v>40837.592152777775</v>
          </cell>
          <cell r="J255">
            <v>1.6230000000000002</v>
          </cell>
        </row>
        <row r="256">
          <cell r="A256">
            <v>40837.592268518521</v>
          </cell>
          <cell r="J256">
            <v>1.6239999999999997</v>
          </cell>
        </row>
        <row r="257">
          <cell r="A257">
            <v>40837.59238425926</v>
          </cell>
          <cell r="J257">
            <v>1.6239999999999997</v>
          </cell>
        </row>
        <row r="258">
          <cell r="A258">
            <v>40837.592499999999</v>
          </cell>
          <cell r="J258">
            <v>1.6230000000000002</v>
          </cell>
        </row>
        <row r="259">
          <cell r="A259">
            <v>40837.592615740738</v>
          </cell>
          <cell r="J259">
            <v>1.6220000000000008</v>
          </cell>
        </row>
        <row r="260">
          <cell r="A260">
            <v>40837.592731481483</v>
          </cell>
          <cell r="J260">
            <v>1.6209999999999996</v>
          </cell>
        </row>
        <row r="261">
          <cell r="A261">
            <v>40837.592847222222</v>
          </cell>
          <cell r="J261">
            <v>1.6260000000000003</v>
          </cell>
        </row>
        <row r="262">
          <cell r="A262">
            <v>40837.592962962961</v>
          </cell>
          <cell r="J262">
            <v>1.6220000000000008</v>
          </cell>
        </row>
        <row r="263">
          <cell r="A263">
            <v>40837.593078703707</v>
          </cell>
          <cell r="J263">
            <v>1.6230000000000002</v>
          </cell>
        </row>
        <row r="264">
          <cell r="A264">
            <v>40837.593194444446</v>
          </cell>
          <cell r="J264">
            <v>1.6230000000000002</v>
          </cell>
        </row>
        <row r="265">
          <cell r="A265">
            <v>40837.593310185184</v>
          </cell>
          <cell r="J265">
            <v>1.6260000000000003</v>
          </cell>
        </row>
        <row r="266">
          <cell r="A266">
            <v>40837.593425925923</v>
          </cell>
          <cell r="J266">
            <v>1.6239999999999997</v>
          </cell>
        </row>
        <row r="267">
          <cell r="A267">
            <v>40837.593541666669</v>
          </cell>
          <cell r="J267">
            <v>1.6260000000000003</v>
          </cell>
        </row>
        <row r="268">
          <cell r="A268">
            <v>40837.593657407408</v>
          </cell>
          <cell r="J268">
            <v>1.628000000000001</v>
          </cell>
        </row>
        <row r="269">
          <cell r="A269">
            <v>40837.593773148146</v>
          </cell>
          <cell r="J269">
            <v>1.6290000000000004</v>
          </cell>
        </row>
        <row r="270">
          <cell r="A270">
            <v>40837.593888888892</v>
          </cell>
          <cell r="J270">
            <v>1.63</v>
          </cell>
        </row>
        <row r="271">
          <cell r="A271">
            <v>40837.594004629631</v>
          </cell>
          <cell r="J271">
            <v>1.63</v>
          </cell>
        </row>
        <row r="272">
          <cell r="A272">
            <v>40837.59412037037</v>
          </cell>
          <cell r="J272">
            <v>1.63</v>
          </cell>
        </row>
        <row r="273">
          <cell r="A273">
            <v>40837.594236111108</v>
          </cell>
          <cell r="J273">
            <v>1.6310000000000011</v>
          </cell>
        </row>
        <row r="274">
          <cell r="A274">
            <v>40837.594351851854</v>
          </cell>
          <cell r="J274">
            <v>1.6310000000000011</v>
          </cell>
        </row>
        <row r="275">
          <cell r="A275">
            <v>40837.594467592593</v>
          </cell>
          <cell r="J275">
            <v>1.628000000000001</v>
          </cell>
        </row>
        <row r="276">
          <cell r="A276">
            <v>40837.594583333332</v>
          </cell>
          <cell r="J276">
            <v>1.6290000000000004</v>
          </cell>
        </row>
        <row r="277">
          <cell r="A277">
            <v>40837.594699074078</v>
          </cell>
          <cell r="J277">
            <v>1.63</v>
          </cell>
        </row>
        <row r="278">
          <cell r="A278">
            <v>40837.594814814816</v>
          </cell>
          <cell r="J278">
            <v>1.633</v>
          </cell>
        </row>
        <row r="279">
          <cell r="A279">
            <v>40837.594930555555</v>
          </cell>
          <cell r="J279">
            <v>1.633</v>
          </cell>
        </row>
        <row r="280">
          <cell r="A280">
            <v>40837.595046296294</v>
          </cell>
          <cell r="J280">
            <v>1.6310000000000011</v>
          </cell>
        </row>
        <row r="281">
          <cell r="A281">
            <v>40837.59516203704</v>
          </cell>
          <cell r="J281">
            <v>1.6350000000000007</v>
          </cell>
        </row>
        <row r="282">
          <cell r="A282">
            <v>40837.595277777778</v>
          </cell>
          <cell r="J282">
            <v>1.6360000000000001</v>
          </cell>
        </row>
        <row r="283">
          <cell r="A283">
            <v>40837.595393518517</v>
          </cell>
          <cell r="J283">
            <v>1.633</v>
          </cell>
        </row>
        <row r="284">
          <cell r="A284">
            <v>40837.595509259256</v>
          </cell>
          <cell r="J284">
            <v>1.6360000000000001</v>
          </cell>
        </row>
        <row r="285">
          <cell r="A285">
            <v>40837.595625000002</v>
          </cell>
          <cell r="J285">
            <v>1.6360000000000001</v>
          </cell>
        </row>
        <row r="286">
          <cell r="A286">
            <v>40837.59574074074</v>
          </cell>
          <cell r="J286">
            <v>1.6369999999999996</v>
          </cell>
        </row>
        <row r="287">
          <cell r="A287">
            <v>40837.595856481479</v>
          </cell>
          <cell r="J287">
            <v>1.6369999999999996</v>
          </cell>
        </row>
        <row r="288">
          <cell r="A288">
            <v>40837.595972222225</v>
          </cell>
          <cell r="J288">
            <v>1.6380000000000008</v>
          </cell>
        </row>
        <row r="289">
          <cell r="A289">
            <v>40837.596087962964</v>
          </cell>
          <cell r="J289">
            <v>1.6369999999999996</v>
          </cell>
        </row>
        <row r="290">
          <cell r="A290">
            <v>40837.596203703702</v>
          </cell>
          <cell r="J290">
            <v>1.633</v>
          </cell>
        </row>
        <row r="291">
          <cell r="A291">
            <v>40837.596319444441</v>
          </cell>
          <cell r="J291">
            <v>1.6360000000000001</v>
          </cell>
        </row>
        <row r="292">
          <cell r="A292">
            <v>40837.596435185187</v>
          </cell>
          <cell r="J292">
            <v>1.6369999999999996</v>
          </cell>
        </row>
        <row r="293">
          <cell r="A293">
            <v>40837.596550925926</v>
          </cell>
          <cell r="J293">
            <v>1.6410000000000009</v>
          </cell>
        </row>
        <row r="294">
          <cell r="A294">
            <v>40837.596666666665</v>
          </cell>
          <cell r="J294">
            <v>1.6410000000000009</v>
          </cell>
        </row>
        <row r="295">
          <cell r="A295">
            <v>40837.596782407411</v>
          </cell>
          <cell r="J295">
            <v>1.6410000000000009</v>
          </cell>
        </row>
        <row r="296">
          <cell r="A296">
            <v>40837.596898148149</v>
          </cell>
          <cell r="J296">
            <v>1.6420000000000003</v>
          </cell>
        </row>
        <row r="297">
          <cell r="A297">
            <v>40837.597013888888</v>
          </cell>
          <cell r="J297">
            <v>1.6420000000000003</v>
          </cell>
        </row>
        <row r="298">
          <cell r="A298">
            <v>40837.597129629627</v>
          </cell>
          <cell r="J298">
            <v>1.6420000000000003</v>
          </cell>
        </row>
        <row r="299">
          <cell r="A299">
            <v>40837.597245370373</v>
          </cell>
          <cell r="J299">
            <v>1.6429999999999998</v>
          </cell>
        </row>
        <row r="300">
          <cell r="A300">
            <v>40837.597361111111</v>
          </cell>
          <cell r="J300">
            <v>1.6429999999999998</v>
          </cell>
        </row>
        <row r="301">
          <cell r="A301">
            <v>40837.59747685185</v>
          </cell>
          <cell r="J301">
            <v>1.6420000000000003</v>
          </cell>
        </row>
        <row r="302">
          <cell r="A302">
            <v>40837.597592592596</v>
          </cell>
          <cell r="J302">
            <v>1.6429999999999998</v>
          </cell>
        </row>
        <row r="303">
          <cell r="A303">
            <v>40837.597708333335</v>
          </cell>
          <cell r="J303">
            <v>1.644000000000001</v>
          </cell>
        </row>
        <row r="304">
          <cell r="A304">
            <v>40837.597824074073</v>
          </cell>
          <cell r="J304">
            <v>1.644000000000001</v>
          </cell>
        </row>
        <row r="305">
          <cell r="A305">
            <v>40837.597939814812</v>
          </cell>
          <cell r="J305">
            <v>1.6450000000000005</v>
          </cell>
        </row>
        <row r="306">
          <cell r="A306">
            <v>40837.598055555558</v>
          </cell>
          <cell r="J306">
            <v>1.6450000000000005</v>
          </cell>
        </row>
        <row r="307">
          <cell r="A307">
            <v>40837.598171296297</v>
          </cell>
          <cell r="J307">
            <v>1.6459999999999999</v>
          </cell>
        </row>
        <row r="308">
          <cell r="A308">
            <v>40837.598287037035</v>
          </cell>
          <cell r="J308">
            <v>1.6429999999999998</v>
          </cell>
        </row>
        <row r="309">
          <cell r="A309">
            <v>40837.598402777781</v>
          </cell>
          <cell r="J309">
            <v>1.6459999999999999</v>
          </cell>
        </row>
        <row r="310">
          <cell r="A310">
            <v>40837.59851851852</v>
          </cell>
          <cell r="J310">
            <v>1.6470000000000011</v>
          </cell>
        </row>
        <row r="311">
          <cell r="A311">
            <v>40837.598634259259</v>
          </cell>
          <cell r="J311">
            <v>1.6480000000000006</v>
          </cell>
        </row>
        <row r="312">
          <cell r="A312">
            <v>40837.598749999997</v>
          </cell>
          <cell r="J312">
            <v>1.6480000000000006</v>
          </cell>
        </row>
        <row r="313">
          <cell r="A313">
            <v>40837.598865740743</v>
          </cell>
          <cell r="J313">
            <v>1.6480000000000006</v>
          </cell>
        </row>
        <row r="314">
          <cell r="A314">
            <v>40837.598981481482</v>
          </cell>
          <cell r="J314">
            <v>1.6470000000000011</v>
          </cell>
        </row>
        <row r="315">
          <cell r="A315">
            <v>40837.599097222221</v>
          </cell>
          <cell r="J315">
            <v>1.649</v>
          </cell>
        </row>
        <row r="316">
          <cell r="A316">
            <v>40837.599212962959</v>
          </cell>
          <cell r="J316">
            <v>1.6500000000000012</v>
          </cell>
        </row>
        <row r="317">
          <cell r="A317">
            <v>40837.599328703705</v>
          </cell>
          <cell r="J317">
            <v>1.6500000000000012</v>
          </cell>
        </row>
        <row r="318">
          <cell r="A318">
            <v>40837.599444444444</v>
          </cell>
          <cell r="J318">
            <v>1.6500000000000012</v>
          </cell>
        </row>
        <row r="319">
          <cell r="A319">
            <v>40837.599560185183</v>
          </cell>
          <cell r="J319">
            <v>1.6500000000000012</v>
          </cell>
        </row>
        <row r="320">
          <cell r="A320">
            <v>40837.599675925929</v>
          </cell>
          <cell r="J320">
            <v>1.6520000000000001</v>
          </cell>
        </row>
        <row r="321">
          <cell r="A321">
            <v>40837.599791666667</v>
          </cell>
          <cell r="J321">
            <v>1.6510000000000007</v>
          </cell>
        </row>
        <row r="322">
          <cell r="A322">
            <v>40837.599907407406</v>
          </cell>
          <cell r="J322">
            <v>1.6520000000000001</v>
          </cell>
        </row>
        <row r="323">
          <cell r="A323">
            <v>40837.600023148145</v>
          </cell>
          <cell r="J323">
            <v>1.6520000000000001</v>
          </cell>
        </row>
        <row r="324">
          <cell r="A324">
            <v>40837.600138888891</v>
          </cell>
          <cell r="J324">
            <v>1.6520000000000001</v>
          </cell>
        </row>
        <row r="325">
          <cell r="A325">
            <v>40837.600254629629</v>
          </cell>
          <cell r="J325">
            <v>1.6529999999999996</v>
          </cell>
        </row>
        <row r="326">
          <cell r="A326">
            <v>40837.600370370368</v>
          </cell>
          <cell r="J326">
            <v>1.6540000000000008</v>
          </cell>
        </row>
        <row r="327">
          <cell r="A327">
            <v>40837.600486111114</v>
          </cell>
          <cell r="J327">
            <v>1.6529999999999996</v>
          </cell>
        </row>
        <row r="328">
          <cell r="A328">
            <v>40837.600601851853</v>
          </cell>
          <cell r="J328">
            <v>1.6540000000000008</v>
          </cell>
        </row>
        <row r="329">
          <cell r="A329">
            <v>40837.600717592592</v>
          </cell>
          <cell r="J329">
            <v>1.6529999999999996</v>
          </cell>
        </row>
        <row r="330">
          <cell r="A330">
            <v>40837.60083333333</v>
          </cell>
          <cell r="J330">
            <v>1.6540000000000008</v>
          </cell>
        </row>
        <row r="331">
          <cell r="A331">
            <v>40837.600949074076</v>
          </cell>
          <cell r="J331">
            <v>1.6550000000000002</v>
          </cell>
        </row>
        <row r="332">
          <cell r="A332">
            <v>40837.601064814815</v>
          </cell>
          <cell r="J332">
            <v>1.6559999999999997</v>
          </cell>
        </row>
        <row r="333">
          <cell r="A333">
            <v>40837.601180555554</v>
          </cell>
          <cell r="J333">
            <v>1.6559999999999997</v>
          </cell>
        </row>
        <row r="334">
          <cell r="A334">
            <v>40837.6012962963</v>
          </cell>
          <cell r="J334">
            <v>1.6559999999999997</v>
          </cell>
        </row>
        <row r="335">
          <cell r="A335">
            <v>40837.601412037038</v>
          </cell>
          <cell r="J335">
            <v>1.6570000000000009</v>
          </cell>
        </row>
        <row r="336">
          <cell r="A336">
            <v>40837.601527777777</v>
          </cell>
          <cell r="J336">
            <v>1.6570000000000009</v>
          </cell>
        </row>
        <row r="337">
          <cell r="A337">
            <v>40837.601643518516</v>
          </cell>
          <cell r="J337">
            <v>1.6580000000000004</v>
          </cell>
        </row>
        <row r="338">
          <cell r="A338">
            <v>40837.601759259262</v>
          </cell>
          <cell r="J338">
            <v>1.6580000000000004</v>
          </cell>
        </row>
        <row r="339">
          <cell r="A339">
            <v>40837.601875</v>
          </cell>
          <cell r="J339">
            <v>1.6580000000000004</v>
          </cell>
        </row>
        <row r="340">
          <cell r="A340">
            <v>40837.601990740739</v>
          </cell>
          <cell r="J340">
            <v>1.6580000000000004</v>
          </cell>
        </row>
        <row r="341">
          <cell r="A341">
            <v>40837.602106481485</v>
          </cell>
          <cell r="J341">
            <v>1.6580000000000004</v>
          </cell>
        </row>
        <row r="342">
          <cell r="A342">
            <v>40837.602222222224</v>
          </cell>
          <cell r="J342">
            <v>1.660000000000001</v>
          </cell>
        </row>
        <row r="343">
          <cell r="A343">
            <v>40837.602337962962</v>
          </cell>
          <cell r="J343">
            <v>1.6589999999999998</v>
          </cell>
        </row>
        <row r="344">
          <cell r="A344">
            <v>40837.602453703701</v>
          </cell>
          <cell r="J344">
            <v>1.6589999999999998</v>
          </cell>
        </row>
        <row r="345">
          <cell r="A345">
            <v>40837.602569444447</v>
          </cell>
          <cell r="J345">
            <v>1.660000000000001</v>
          </cell>
        </row>
        <row r="346">
          <cell r="A346">
            <v>40837.602685185186</v>
          </cell>
          <cell r="J346">
            <v>1.6610000000000005</v>
          </cell>
        </row>
        <row r="347">
          <cell r="A347">
            <v>40837.602800925924</v>
          </cell>
          <cell r="J347">
            <v>1.6610000000000005</v>
          </cell>
        </row>
        <row r="348">
          <cell r="A348">
            <v>40837.602916666663</v>
          </cell>
          <cell r="J348">
            <v>1.6640000000000006</v>
          </cell>
        </row>
        <row r="349">
          <cell r="A349">
            <v>40837.603032407409</v>
          </cell>
          <cell r="J349">
            <v>1.6619999999999999</v>
          </cell>
        </row>
        <row r="350">
          <cell r="A350">
            <v>40837.603148148148</v>
          </cell>
          <cell r="J350">
            <v>1.6619999999999999</v>
          </cell>
        </row>
        <row r="351">
          <cell r="A351">
            <v>40837.603263888886</v>
          </cell>
          <cell r="J351">
            <v>1.6630000000000011</v>
          </cell>
        </row>
        <row r="352">
          <cell r="A352">
            <v>40837.603379629632</v>
          </cell>
          <cell r="J352">
            <v>1.6640000000000006</v>
          </cell>
        </row>
        <row r="353">
          <cell r="A353">
            <v>40837.603495370371</v>
          </cell>
          <cell r="J353">
            <v>1.6630000000000011</v>
          </cell>
        </row>
        <row r="354">
          <cell r="A354">
            <v>40837.60361111111</v>
          </cell>
          <cell r="J354">
            <v>1.6630000000000011</v>
          </cell>
        </row>
        <row r="355">
          <cell r="A355">
            <v>40837.603726851848</v>
          </cell>
          <cell r="J355">
            <v>1.6640000000000006</v>
          </cell>
        </row>
        <row r="356">
          <cell r="A356">
            <v>40837.603842592594</v>
          </cell>
          <cell r="J356">
            <v>1.6640000000000006</v>
          </cell>
        </row>
        <row r="357">
          <cell r="A357">
            <v>40837.603958333333</v>
          </cell>
          <cell r="J357">
            <v>1.6659999999999995</v>
          </cell>
        </row>
        <row r="358">
          <cell r="A358">
            <v>40837.604074074072</v>
          </cell>
          <cell r="J358">
            <v>1.665</v>
          </cell>
        </row>
        <row r="359">
          <cell r="A359">
            <v>40837.604189814818</v>
          </cell>
          <cell r="J359">
            <v>1.6670000000000007</v>
          </cell>
        </row>
        <row r="360">
          <cell r="A360">
            <v>40837.604305555556</v>
          </cell>
          <cell r="J360">
            <v>1.6659999999999995</v>
          </cell>
        </row>
        <row r="361">
          <cell r="A361">
            <v>40837.604421296295</v>
          </cell>
          <cell r="J361">
            <v>1.6670000000000007</v>
          </cell>
        </row>
        <row r="362">
          <cell r="A362">
            <v>40837.604537037034</v>
          </cell>
          <cell r="J362">
            <v>1.6680000000000001</v>
          </cell>
        </row>
        <row r="363">
          <cell r="A363">
            <v>40837.60465277778</v>
          </cell>
          <cell r="J363">
            <v>1.6680000000000001</v>
          </cell>
        </row>
        <row r="364">
          <cell r="A364">
            <v>40837.604768518519</v>
          </cell>
          <cell r="J364">
            <v>1.6689999999999996</v>
          </cell>
        </row>
        <row r="365">
          <cell r="A365">
            <v>40837.604884259257</v>
          </cell>
          <cell r="J365">
            <v>1.6689999999999996</v>
          </cell>
        </row>
        <row r="366">
          <cell r="A366">
            <v>40837.605000000003</v>
          </cell>
          <cell r="J366">
            <v>1.6719999999999997</v>
          </cell>
        </row>
        <row r="367">
          <cell r="A367">
            <v>40837.605115740742</v>
          </cell>
          <cell r="J367">
            <v>1.6710000000000003</v>
          </cell>
        </row>
        <row r="368">
          <cell r="A368">
            <v>40837.605231481481</v>
          </cell>
          <cell r="J368">
            <v>1.6719999999999997</v>
          </cell>
        </row>
        <row r="369">
          <cell r="A369">
            <v>40837.605347222219</v>
          </cell>
          <cell r="J369">
            <v>1.6749999999999998</v>
          </cell>
        </row>
        <row r="370">
          <cell r="A370">
            <v>40837.605462962965</v>
          </cell>
          <cell r="J370">
            <v>1.6749999999999998</v>
          </cell>
        </row>
        <row r="371">
          <cell r="A371">
            <v>40837.605578703704</v>
          </cell>
          <cell r="J371">
            <v>1.676000000000001</v>
          </cell>
        </row>
        <row r="372">
          <cell r="A372">
            <v>40837.605694444443</v>
          </cell>
          <cell r="J372">
            <v>1.6779999999999999</v>
          </cell>
        </row>
        <row r="373">
          <cell r="A373">
            <v>40837.605810185189</v>
          </cell>
          <cell r="J373">
            <v>1.6790000000000012</v>
          </cell>
        </row>
        <row r="374">
          <cell r="A374">
            <v>40837.605925925927</v>
          </cell>
          <cell r="J374">
            <v>1.681</v>
          </cell>
        </row>
        <row r="375">
          <cell r="A375">
            <v>40837.606041666666</v>
          </cell>
          <cell r="J375">
            <v>1.6830000000000007</v>
          </cell>
        </row>
        <row r="376">
          <cell r="A376">
            <v>40837.606157407405</v>
          </cell>
          <cell r="J376">
            <v>1.6830000000000007</v>
          </cell>
        </row>
        <row r="377">
          <cell r="A377">
            <v>40837.606273148151</v>
          </cell>
          <cell r="J377">
            <v>1.6849999999999996</v>
          </cell>
        </row>
        <row r="378">
          <cell r="A378">
            <v>40837.606388888889</v>
          </cell>
          <cell r="J378">
            <v>1.6870000000000003</v>
          </cell>
        </row>
        <row r="379">
          <cell r="A379">
            <v>40837.606504629628</v>
          </cell>
          <cell r="J379">
            <v>1.6879999999999997</v>
          </cell>
        </row>
        <row r="380">
          <cell r="A380">
            <v>40837.606620370374</v>
          </cell>
          <cell r="J380">
            <v>1.6890000000000009</v>
          </cell>
        </row>
        <row r="381">
          <cell r="A381">
            <v>40837.606736111113</v>
          </cell>
          <cell r="J381">
            <v>1.6900000000000004</v>
          </cell>
        </row>
        <row r="382">
          <cell r="A382">
            <v>40837.606851851851</v>
          </cell>
          <cell r="J382">
            <v>1.6920000000000011</v>
          </cell>
        </row>
        <row r="383">
          <cell r="A383">
            <v>40837.60696759259</v>
          </cell>
          <cell r="J383">
            <v>1.694</v>
          </cell>
        </row>
        <row r="384">
          <cell r="A384">
            <v>40837.607083333336</v>
          </cell>
          <cell r="J384">
            <v>1.6960000000000006</v>
          </cell>
        </row>
        <row r="385">
          <cell r="A385">
            <v>40837.607199074075</v>
          </cell>
          <cell r="J385">
            <v>1.6970000000000001</v>
          </cell>
        </row>
        <row r="386">
          <cell r="A386">
            <v>40837.607314814813</v>
          </cell>
          <cell r="J386">
            <v>1.7000000000000002</v>
          </cell>
        </row>
        <row r="387">
          <cell r="A387">
            <v>40837.607430555552</v>
          </cell>
          <cell r="J387">
            <v>1.7020000000000008</v>
          </cell>
        </row>
        <row r="388">
          <cell r="A388">
            <v>40837.607546296298</v>
          </cell>
          <cell r="J388">
            <v>1.7030000000000003</v>
          </cell>
        </row>
        <row r="389">
          <cell r="A389">
            <v>40837.607662037037</v>
          </cell>
          <cell r="J389">
            <v>1.705000000000001</v>
          </cell>
        </row>
        <row r="390">
          <cell r="A390">
            <v>40837.607777777775</v>
          </cell>
          <cell r="J390">
            <v>1.7069999999999999</v>
          </cell>
        </row>
        <row r="391">
          <cell r="A391">
            <v>40837.607893518521</v>
          </cell>
          <cell r="J391">
            <v>1.7090000000000005</v>
          </cell>
        </row>
        <row r="392">
          <cell r="A392">
            <v>40837.60800925926</v>
          </cell>
          <cell r="J392">
            <v>1.7110000000000012</v>
          </cell>
        </row>
        <row r="393">
          <cell r="A393">
            <v>40837.608124999999</v>
          </cell>
          <cell r="J393">
            <v>1.7130000000000001</v>
          </cell>
        </row>
        <row r="394">
          <cell r="A394">
            <v>40837.608240740738</v>
          </cell>
          <cell r="J394">
            <v>1.7150000000000007</v>
          </cell>
        </row>
        <row r="395">
          <cell r="A395">
            <v>40837.608356481483</v>
          </cell>
          <cell r="J395">
            <v>1.7169999999999996</v>
          </cell>
        </row>
        <row r="396">
          <cell r="A396">
            <v>40837.608472222222</v>
          </cell>
          <cell r="J396">
            <v>1.7190000000000003</v>
          </cell>
        </row>
        <row r="397">
          <cell r="A397">
            <v>40837.608587962961</v>
          </cell>
          <cell r="J397">
            <v>1.721000000000001</v>
          </cell>
        </row>
        <row r="398">
          <cell r="A398">
            <v>40837.608703703707</v>
          </cell>
          <cell r="J398">
            <v>1.7220000000000004</v>
          </cell>
        </row>
        <row r="399">
          <cell r="A399">
            <v>40837.608819444446</v>
          </cell>
          <cell r="J399">
            <v>1.7229999999999999</v>
          </cell>
        </row>
        <row r="400">
          <cell r="A400">
            <v>40837.608935185184</v>
          </cell>
          <cell r="J400">
            <v>1.726</v>
          </cell>
        </row>
        <row r="401">
          <cell r="A401">
            <v>40837.609050925923</v>
          </cell>
          <cell r="J401">
            <v>1.7299999999999995</v>
          </cell>
        </row>
        <row r="402">
          <cell r="A402">
            <v>40837.609166666669</v>
          </cell>
          <cell r="J402">
            <v>1.7310000000000008</v>
          </cell>
        </row>
        <row r="403">
          <cell r="A403">
            <v>40837.609282407408</v>
          </cell>
          <cell r="J403">
            <v>1.7329999999999997</v>
          </cell>
        </row>
        <row r="404">
          <cell r="A404">
            <v>40837.609398148146</v>
          </cell>
          <cell r="J404">
            <v>1.737000000000001</v>
          </cell>
        </row>
        <row r="405">
          <cell r="A405">
            <v>40837.609513888892</v>
          </cell>
          <cell r="J405">
            <v>1.7380000000000004</v>
          </cell>
        </row>
        <row r="406">
          <cell r="A406">
            <v>40837.609629629631</v>
          </cell>
          <cell r="J406">
            <v>1.7389999999999999</v>
          </cell>
        </row>
        <row r="407">
          <cell r="A407">
            <v>40837.60974537037</v>
          </cell>
          <cell r="J407">
            <v>1.742</v>
          </cell>
        </row>
        <row r="408">
          <cell r="A408">
            <v>40837.609861111108</v>
          </cell>
          <cell r="J408">
            <v>1.7430000000000012</v>
          </cell>
        </row>
        <row r="409">
          <cell r="A409">
            <v>40837.609976851854</v>
          </cell>
          <cell r="J409">
            <v>1.7450000000000001</v>
          </cell>
        </row>
        <row r="410">
          <cell r="A410">
            <v>40837.610092592593</v>
          </cell>
          <cell r="J410">
            <v>1.7489999999999997</v>
          </cell>
        </row>
        <row r="411">
          <cell r="A411">
            <v>40837.610208333332</v>
          </cell>
          <cell r="J411">
            <v>1.7500000000000009</v>
          </cell>
        </row>
        <row r="412">
          <cell r="A412">
            <v>40837.610324074078</v>
          </cell>
          <cell r="J412">
            <v>1.7519999999999998</v>
          </cell>
        </row>
        <row r="413">
          <cell r="A413">
            <v>40837.610439814816</v>
          </cell>
          <cell r="J413">
            <v>1.7540000000000004</v>
          </cell>
        </row>
        <row r="414">
          <cell r="A414">
            <v>40837.610555555555</v>
          </cell>
          <cell r="J414">
            <v>1.7560000000000011</v>
          </cell>
        </row>
        <row r="415">
          <cell r="A415">
            <v>40837.610671296294</v>
          </cell>
          <cell r="J415">
            <v>1.758</v>
          </cell>
        </row>
        <row r="416">
          <cell r="A416">
            <v>40837.61078703704</v>
          </cell>
          <cell r="J416">
            <v>1.7610000000000001</v>
          </cell>
        </row>
        <row r="417">
          <cell r="A417">
            <v>40837.610902777778</v>
          </cell>
          <cell r="J417">
            <v>1.7670000000000003</v>
          </cell>
        </row>
        <row r="418">
          <cell r="A418">
            <v>40837.611018518517</v>
          </cell>
          <cell r="J418">
            <v>1.7649999999999997</v>
          </cell>
        </row>
        <row r="419">
          <cell r="A419">
            <v>40837.611134259256</v>
          </cell>
          <cell r="J419">
            <v>1.769000000000001</v>
          </cell>
        </row>
        <row r="420">
          <cell r="A420">
            <v>40837.611250000002</v>
          </cell>
          <cell r="J420">
            <v>1.769000000000001</v>
          </cell>
        </row>
        <row r="421">
          <cell r="A421">
            <v>40837.61136574074</v>
          </cell>
          <cell r="J421">
            <v>1.7730000000000006</v>
          </cell>
        </row>
        <row r="422">
          <cell r="A422">
            <v>40837.611481481479</v>
          </cell>
          <cell r="J422">
            <v>1.774</v>
          </cell>
        </row>
        <row r="423">
          <cell r="A423">
            <v>40837.611597222225</v>
          </cell>
          <cell r="J423">
            <v>1.7760000000000007</v>
          </cell>
        </row>
        <row r="424">
          <cell r="A424">
            <v>40837.611712962964</v>
          </cell>
          <cell r="J424">
            <v>1.7800000000000002</v>
          </cell>
        </row>
        <row r="425">
          <cell r="A425">
            <v>40837.611828703702</v>
          </cell>
          <cell r="J425">
            <v>1.7820000000000009</v>
          </cell>
        </row>
        <row r="426">
          <cell r="A426">
            <v>40837.611944444441</v>
          </cell>
          <cell r="J426">
            <v>1.7839999999999998</v>
          </cell>
        </row>
        <row r="427">
          <cell r="A427">
            <v>40837.612060185187</v>
          </cell>
          <cell r="J427">
            <v>1.7860000000000005</v>
          </cell>
        </row>
        <row r="428">
          <cell r="A428">
            <v>40837.612175925926</v>
          </cell>
          <cell r="J428">
            <v>1.7880000000000011</v>
          </cell>
        </row>
        <row r="429">
          <cell r="A429">
            <v>40837.612291666665</v>
          </cell>
          <cell r="J429">
            <v>1.7890000000000006</v>
          </cell>
        </row>
        <row r="430">
          <cell r="A430">
            <v>40837.612407407411</v>
          </cell>
          <cell r="J430">
            <v>1.7930000000000001</v>
          </cell>
        </row>
        <row r="431">
          <cell r="A431">
            <v>40837.612523148149</v>
          </cell>
          <cell r="J431">
            <v>1.7939999999999996</v>
          </cell>
        </row>
        <row r="432">
          <cell r="A432">
            <v>40837.612638888888</v>
          </cell>
          <cell r="J432">
            <v>1.7960000000000003</v>
          </cell>
        </row>
        <row r="433">
          <cell r="A433">
            <v>40837.612754629627</v>
          </cell>
          <cell r="J433">
            <v>1.7999999999999998</v>
          </cell>
        </row>
        <row r="434">
          <cell r="A434">
            <v>40837.612870370373</v>
          </cell>
          <cell r="J434">
            <v>1.8020000000000005</v>
          </cell>
        </row>
        <row r="435">
          <cell r="A435">
            <v>40837.612986111111</v>
          </cell>
          <cell r="J435">
            <v>1.8029999999999999</v>
          </cell>
        </row>
        <row r="436">
          <cell r="A436">
            <v>40837.61310185185</v>
          </cell>
          <cell r="J436">
            <v>1.8069999999999995</v>
          </cell>
        </row>
        <row r="437">
          <cell r="A437">
            <v>40837.613217592596</v>
          </cell>
          <cell r="J437">
            <v>1.8080000000000007</v>
          </cell>
        </row>
        <row r="438">
          <cell r="A438">
            <v>40837.613333333335</v>
          </cell>
          <cell r="J438">
            <v>1.8120000000000003</v>
          </cell>
        </row>
        <row r="439">
          <cell r="A439">
            <v>40837.613449074073</v>
          </cell>
          <cell r="J439">
            <v>1.8129999999999997</v>
          </cell>
        </row>
        <row r="440">
          <cell r="A440">
            <v>40837.613564814812</v>
          </cell>
          <cell r="J440">
            <v>1.8150000000000004</v>
          </cell>
        </row>
        <row r="441">
          <cell r="A441">
            <v>40837.613680555558</v>
          </cell>
          <cell r="J441">
            <v>1.8170000000000011</v>
          </cell>
        </row>
        <row r="442">
          <cell r="A442">
            <v>40837.613796296297</v>
          </cell>
          <cell r="J442">
            <v>1.819</v>
          </cell>
        </row>
        <row r="443">
          <cell r="A443">
            <v>40837.613912037035</v>
          </cell>
          <cell r="J443">
            <v>1.8250000000000002</v>
          </cell>
        </row>
        <row r="444">
          <cell r="A444">
            <v>40837.614027777781</v>
          </cell>
          <cell r="J444">
            <v>1.8229999999999995</v>
          </cell>
        </row>
        <row r="445">
          <cell r="A445">
            <v>40837.61414351852</v>
          </cell>
          <cell r="J445">
            <v>1.8259999999999996</v>
          </cell>
        </row>
        <row r="446">
          <cell r="A446">
            <v>40837.614259259259</v>
          </cell>
          <cell r="J446">
            <v>1.8280000000000003</v>
          </cell>
        </row>
        <row r="447">
          <cell r="A447">
            <v>40837.614374999997</v>
          </cell>
          <cell r="J447">
            <v>1.8310000000000004</v>
          </cell>
        </row>
        <row r="448">
          <cell r="A448">
            <v>40837.614490740743</v>
          </cell>
          <cell r="J448">
            <v>1.8319999999999999</v>
          </cell>
        </row>
        <row r="449">
          <cell r="A449">
            <v>40837.614606481482</v>
          </cell>
          <cell r="J449">
            <v>1.8340000000000005</v>
          </cell>
        </row>
        <row r="450">
          <cell r="A450">
            <v>40837.614722222221</v>
          </cell>
          <cell r="J450">
            <v>1.8360000000000012</v>
          </cell>
        </row>
        <row r="451">
          <cell r="A451">
            <v>40837.614837962959</v>
          </cell>
          <cell r="J451">
            <v>1.8380000000000001</v>
          </cell>
        </row>
        <row r="452">
          <cell r="A452">
            <v>40837.614953703705</v>
          </cell>
          <cell r="J452">
            <v>1.8410000000000002</v>
          </cell>
        </row>
        <row r="453">
          <cell r="A453">
            <v>40837.615069444444</v>
          </cell>
          <cell r="J453">
            <v>1.8419999999999996</v>
          </cell>
        </row>
        <row r="454">
          <cell r="A454">
            <v>40837.615185185183</v>
          </cell>
          <cell r="J454">
            <v>1.8449999999999998</v>
          </cell>
        </row>
        <row r="455">
          <cell r="A455">
            <v>40837.615300925929</v>
          </cell>
          <cell r="J455">
            <v>1.8470000000000004</v>
          </cell>
        </row>
        <row r="456">
          <cell r="A456">
            <v>40837.615416666667</v>
          </cell>
          <cell r="J456">
            <v>1.8479999999999999</v>
          </cell>
        </row>
        <row r="457">
          <cell r="A457">
            <v>40837.615532407406</v>
          </cell>
          <cell r="J457">
            <v>1.8520000000000012</v>
          </cell>
        </row>
        <row r="458">
          <cell r="A458">
            <v>40837.615648148145</v>
          </cell>
          <cell r="J458">
            <v>1.8520000000000012</v>
          </cell>
        </row>
        <row r="459">
          <cell r="A459">
            <v>40837.615763888891</v>
          </cell>
          <cell r="J459">
            <v>1.8549999999999995</v>
          </cell>
        </row>
        <row r="460">
          <cell r="A460">
            <v>40837.615879629629</v>
          </cell>
          <cell r="J460">
            <v>1.8570000000000002</v>
          </cell>
        </row>
        <row r="461">
          <cell r="A461">
            <v>40837.615995370368</v>
          </cell>
          <cell r="J461">
            <v>1.8600000000000003</v>
          </cell>
        </row>
        <row r="462">
          <cell r="A462">
            <v>40837.616111111114</v>
          </cell>
          <cell r="J462">
            <v>1.8609999999999998</v>
          </cell>
        </row>
        <row r="463">
          <cell r="A463">
            <v>40837.616226851853</v>
          </cell>
          <cell r="J463">
            <v>1.8630000000000004</v>
          </cell>
        </row>
        <row r="464">
          <cell r="A464">
            <v>40837.616342592592</v>
          </cell>
          <cell r="J464">
            <v>1.8680000000000012</v>
          </cell>
        </row>
        <row r="465">
          <cell r="A465">
            <v>40837.61645833333</v>
          </cell>
          <cell r="J465">
            <v>1.867</v>
          </cell>
        </row>
        <row r="466">
          <cell r="A466">
            <v>40837.616574074076</v>
          </cell>
          <cell r="J466">
            <v>1.8690000000000007</v>
          </cell>
        </row>
        <row r="467">
          <cell r="A467">
            <v>40837.616689814815</v>
          </cell>
          <cell r="J467">
            <v>1.8709999999999996</v>
          </cell>
        </row>
        <row r="468">
          <cell r="A468">
            <v>40837.616805555554</v>
          </cell>
          <cell r="J468">
            <v>1.8739999999999997</v>
          </cell>
        </row>
        <row r="469">
          <cell r="A469">
            <v>40837.6169212963</v>
          </cell>
          <cell r="J469">
            <v>1.8760000000000003</v>
          </cell>
        </row>
        <row r="470">
          <cell r="A470">
            <v>40837.617037037038</v>
          </cell>
          <cell r="J470">
            <v>1.878000000000001</v>
          </cell>
        </row>
        <row r="471">
          <cell r="A471">
            <v>40837.617152777777</v>
          </cell>
          <cell r="J471">
            <v>1.8810000000000011</v>
          </cell>
        </row>
        <row r="472">
          <cell r="A472">
            <v>40837.617268518516</v>
          </cell>
          <cell r="J472">
            <v>1.8820000000000006</v>
          </cell>
        </row>
        <row r="473">
          <cell r="A473">
            <v>40837.617384259262</v>
          </cell>
          <cell r="J473">
            <v>1.8840000000000012</v>
          </cell>
        </row>
        <row r="474">
          <cell r="A474">
            <v>40837.6175</v>
          </cell>
          <cell r="J474">
            <v>1.8860000000000001</v>
          </cell>
        </row>
        <row r="475">
          <cell r="A475">
            <v>40837.617615740739</v>
          </cell>
          <cell r="J475">
            <v>1.8880000000000008</v>
          </cell>
        </row>
        <row r="476">
          <cell r="A476">
            <v>40837.617731481485</v>
          </cell>
          <cell r="J476">
            <v>1.8899999999999997</v>
          </cell>
        </row>
        <row r="477">
          <cell r="A477">
            <v>40837.617847222224</v>
          </cell>
          <cell r="J477">
            <v>1.8950000000000005</v>
          </cell>
        </row>
        <row r="478">
          <cell r="A478">
            <v>40837.617962962962</v>
          </cell>
          <cell r="J478">
            <v>1.8970000000000011</v>
          </cell>
        </row>
        <row r="479">
          <cell r="A479">
            <v>40837.618078703701</v>
          </cell>
          <cell r="J479">
            <v>1.8959999999999999</v>
          </cell>
        </row>
        <row r="480">
          <cell r="A480">
            <v>40837.618194444447</v>
          </cell>
          <cell r="J480">
            <v>1.8980000000000006</v>
          </cell>
        </row>
        <row r="481">
          <cell r="A481">
            <v>40837.618310185186</v>
          </cell>
          <cell r="J481">
            <v>1.899</v>
          </cell>
        </row>
        <row r="482">
          <cell r="A482">
            <v>40837.618425925924</v>
          </cell>
          <cell r="J482">
            <v>1.9059999999999997</v>
          </cell>
        </row>
        <row r="483">
          <cell r="A483">
            <v>40837.618541666663</v>
          </cell>
          <cell r="J483">
            <v>1.9040000000000008</v>
          </cell>
        </row>
        <row r="484">
          <cell r="A484">
            <v>40837.618657407409</v>
          </cell>
          <cell r="J484">
            <v>1.9059999999999997</v>
          </cell>
        </row>
        <row r="485">
          <cell r="A485">
            <v>40837.618773148148</v>
          </cell>
          <cell r="J485">
            <v>1.9070000000000009</v>
          </cell>
        </row>
        <row r="486">
          <cell r="A486">
            <v>40837.618888888886</v>
          </cell>
          <cell r="J486">
            <v>1.9089999999999998</v>
          </cell>
        </row>
        <row r="487">
          <cell r="A487">
            <v>40837.619004629632</v>
          </cell>
          <cell r="J487">
            <v>1.9119999999999999</v>
          </cell>
        </row>
        <row r="488">
          <cell r="A488">
            <v>40837.619120370371</v>
          </cell>
          <cell r="J488">
            <v>1.9140000000000006</v>
          </cell>
        </row>
        <row r="489">
          <cell r="A489">
            <v>40837.61923611111</v>
          </cell>
          <cell r="J489">
            <v>1.9159999999999995</v>
          </cell>
        </row>
        <row r="490">
          <cell r="A490">
            <v>40837.619351851848</v>
          </cell>
          <cell r="J490">
            <v>1.9170000000000007</v>
          </cell>
        </row>
        <row r="491">
          <cell r="A491">
            <v>40837.619467592594</v>
          </cell>
          <cell r="J491">
            <v>1.9219999999999997</v>
          </cell>
        </row>
        <row r="492">
          <cell r="A492">
            <v>40837.619583333333</v>
          </cell>
          <cell r="J492">
            <v>1.9210000000000003</v>
          </cell>
        </row>
        <row r="493">
          <cell r="A493">
            <v>40837.619699074072</v>
          </cell>
          <cell r="J493">
            <v>1.926000000000001</v>
          </cell>
        </row>
        <row r="494">
          <cell r="A494">
            <v>40837.619814814818</v>
          </cell>
          <cell r="J494">
            <v>1.9240000000000004</v>
          </cell>
        </row>
        <row r="495">
          <cell r="A495">
            <v>40837.619930555556</v>
          </cell>
          <cell r="J495">
            <v>1.9240000000000004</v>
          </cell>
        </row>
        <row r="496">
          <cell r="A496">
            <v>40837.620046296295</v>
          </cell>
          <cell r="J496">
            <v>1.9290000000000012</v>
          </cell>
        </row>
        <row r="497">
          <cell r="A497">
            <v>40837.620162037034</v>
          </cell>
          <cell r="J497">
            <v>1.9300000000000006</v>
          </cell>
        </row>
        <row r="498">
          <cell r="A498">
            <v>40837.62027777778</v>
          </cell>
          <cell r="J498">
            <v>1.9300000000000006</v>
          </cell>
        </row>
        <row r="499">
          <cell r="A499">
            <v>40837.620393518519</v>
          </cell>
          <cell r="J499">
            <v>1.9319999999999995</v>
          </cell>
        </row>
        <row r="500">
          <cell r="A500">
            <v>40837.620509259257</v>
          </cell>
          <cell r="J500">
            <v>1.9340000000000002</v>
          </cell>
        </row>
        <row r="501">
          <cell r="A501">
            <v>40837.620625000003</v>
          </cell>
          <cell r="J501">
            <v>1.9390000000000009</v>
          </cell>
        </row>
        <row r="502">
          <cell r="A502">
            <v>40837.620740740742</v>
          </cell>
          <cell r="J502">
            <v>1.9390000000000009</v>
          </cell>
        </row>
        <row r="503">
          <cell r="A503">
            <v>40837.620856481481</v>
          </cell>
          <cell r="J503">
            <v>1.9400000000000004</v>
          </cell>
        </row>
        <row r="504">
          <cell r="A504">
            <v>40837.620972222219</v>
          </cell>
          <cell r="J504">
            <v>1.9430000000000005</v>
          </cell>
        </row>
        <row r="505">
          <cell r="A505">
            <v>40837.621087962965</v>
          </cell>
          <cell r="J505">
            <v>1.944</v>
          </cell>
        </row>
        <row r="506">
          <cell r="A506">
            <v>40837.621203703704</v>
          </cell>
          <cell r="J506">
            <v>1.9450000000000012</v>
          </cell>
        </row>
        <row r="507">
          <cell r="A507">
            <v>40837.621319444443</v>
          </cell>
          <cell r="J507">
            <v>1.9479999999999995</v>
          </cell>
        </row>
        <row r="508">
          <cell r="A508">
            <v>40837.621435185189</v>
          </cell>
          <cell r="J508">
            <v>1.9509999999999996</v>
          </cell>
        </row>
        <row r="509">
          <cell r="A509">
            <v>40837.621550925927</v>
          </cell>
          <cell r="J509">
            <v>1.9509999999999996</v>
          </cell>
        </row>
        <row r="510">
          <cell r="A510">
            <v>40837.621666666666</v>
          </cell>
          <cell r="J510">
            <v>1.9520000000000008</v>
          </cell>
        </row>
        <row r="511">
          <cell r="A511">
            <v>40837.621782407405</v>
          </cell>
          <cell r="J511">
            <v>1.9530000000000003</v>
          </cell>
        </row>
        <row r="512">
          <cell r="A512">
            <v>40837.621898148151</v>
          </cell>
          <cell r="J512">
            <v>1.9580000000000011</v>
          </cell>
        </row>
        <row r="513">
          <cell r="A513">
            <v>40837.622013888889</v>
          </cell>
          <cell r="J513">
            <v>1.9590000000000005</v>
          </cell>
        </row>
        <row r="514">
          <cell r="A514">
            <v>40837.622129629628</v>
          </cell>
          <cell r="J514">
            <v>1.9620000000000006</v>
          </cell>
        </row>
        <row r="515">
          <cell r="A515">
            <v>40837.622245370374</v>
          </cell>
          <cell r="J515">
            <v>1.9630000000000001</v>
          </cell>
        </row>
        <row r="516">
          <cell r="A516">
            <v>40837.622361111113</v>
          </cell>
          <cell r="J516">
            <v>1.9630000000000001</v>
          </cell>
        </row>
        <row r="517">
          <cell r="A517">
            <v>40837.622476851851</v>
          </cell>
          <cell r="J517">
            <v>1.9630000000000001</v>
          </cell>
        </row>
        <row r="518">
          <cell r="A518">
            <v>40837.62259259259</v>
          </cell>
          <cell r="J518">
            <v>1.9650000000000007</v>
          </cell>
        </row>
        <row r="519">
          <cell r="A519">
            <v>40837.622708333336</v>
          </cell>
          <cell r="J519">
            <v>1.9669999999999996</v>
          </cell>
        </row>
        <row r="520">
          <cell r="A520">
            <v>40837.622824074075</v>
          </cell>
          <cell r="J520">
            <v>1.971000000000001</v>
          </cell>
        </row>
        <row r="521">
          <cell r="A521">
            <v>40837.622939814813</v>
          </cell>
          <cell r="J521">
            <v>1.9699999999999998</v>
          </cell>
        </row>
        <row r="522">
          <cell r="A522">
            <v>40837.623055555552</v>
          </cell>
          <cell r="J522">
            <v>1.9720000000000004</v>
          </cell>
        </row>
        <row r="523">
          <cell r="A523">
            <v>40837.623171296298</v>
          </cell>
          <cell r="J523">
            <v>1.9729999999999999</v>
          </cell>
        </row>
        <row r="524">
          <cell r="A524">
            <v>40837.623287037037</v>
          </cell>
          <cell r="J524">
            <v>1.9770000000000012</v>
          </cell>
        </row>
        <row r="525">
          <cell r="A525">
            <v>40837.623402777775</v>
          </cell>
          <cell r="J525">
            <v>1.9799999999999995</v>
          </cell>
        </row>
        <row r="526">
          <cell r="A526">
            <v>40837.623518518521</v>
          </cell>
          <cell r="J526">
            <v>1.9770000000000012</v>
          </cell>
        </row>
        <row r="527">
          <cell r="A527">
            <v>40837.62363425926</v>
          </cell>
          <cell r="J527">
            <v>1.9780000000000006</v>
          </cell>
        </row>
        <row r="528">
          <cell r="A528">
            <v>40837.623749999999</v>
          </cell>
          <cell r="J528">
            <v>1.9799999999999995</v>
          </cell>
        </row>
        <row r="529">
          <cell r="A529">
            <v>40837.623865740738</v>
          </cell>
          <cell r="J529">
            <v>1.9850000000000003</v>
          </cell>
        </row>
        <row r="530">
          <cell r="A530">
            <v>40837.623981481483</v>
          </cell>
          <cell r="J530">
            <v>1.9829999999999997</v>
          </cell>
        </row>
        <row r="531">
          <cell r="A531">
            <v>40837.624097222222</v>
          </cell>
          <cell r="J531">
            <v>1.9850000000000003</v>
          </cell>
        </row>
        <row r="532">
          <cell r="A532">
            <v>40837.624212962961</v>
          </cell>
          <cell r="J532">
            <v>1.9859999999999998</v>
          </cell>
        </row>
        <row r="533">
          <cell r="A533">
            <v>40837.624328703707</v>
          </cell>
          <cell r="J533">
            <v>1.987000000000001</v>
          </cell>
        </row>
        <row r="534">
          <cell r="A534">
            <v>40837.624444444446</v>
          </cell>
          <cell r="J534">
            <v>1.9880000000000004</v>
          </cell>
        </row>
        <row r="535">
          <cell r="A535">
            <v>40837.624560185184</v>
          </cell>
          <cell r="J535">
            <v>1.9910000000000005</v>
          </cell>
        </row>
        <row r="536">
          <cell r="A536">
            <v>40837.624675925923</v>
          </cell>
          <cell r="J536">
            <v>1.9910000000000005</v>
          </cell>
        </row>
        <row r="537">
          <cell r="A537">
            <v>40837.624791666669</v>
          </cell>
          <cell r="J537">
            <v>1.9959999999999996</v>
          </cell>
        </row>
        <row r="538">
          <cell r="A538">
            <v>40837.624907407408</v>
          </cell>
          <cell r="J538">
            <v>1.9940000000000007</v>
          </cell>
        </row>
        <row r="539">
          <cell r="A539">
            <v>40837.625023148146</v>
          </cell>
          <cell r="J539">
            <v>1.9970000000000008</v>
          </cell>
        </row>
        <row r="540">
          <cell r="A540">
            <v>40837.625138888892</v>
          </cell>
          <cell r="J540">
            <v>1.9959999999999996</v>
          </cell>
        </row>
        <row r="541">
          <cell r="A541">
            <v>40837.625254629631</v>
          </cell>
          <cell r="J541">
            <v>1.9989999999999997</v>
          </cell>
        </row>
        <row r="542">
          <cell r="A542">
            <v>40837.62537037037</v>
          </cell>
          <cell r="J542">
            <v>2.003000000000001</v>
          </cell>
        </row>
        <row r="543">
          <cell r="A543">
            <v>40837.625486111108</v>
          </cell>
          <cell r="J543">
            <v>2.0010000000000003</v>
          </cell>
        </row>
        <row r="544">
          <cell r="A544">
            <v>40837.625601851854</v>
          </cell>
          <cell r="J544">
            <v>2.0049999999999999</v>
          </cell>
        </row>
        <row r="545">
          <cell r="A545">
            <v>40837.625717592593</v>
          </cell>
          <cell r="J545">
            <v>2.0040000000000004</v>
          </cell>
        </row>
        <row r="546">
          <cell r="A546">
            <v>40837.625833333332</v>
          </cell>
          <cell r="J546">
            <v>2.0040000000000004</v>
          </cell>
        </row>
        <row r="547">
          <cell r="A547">
            <v>40837.625949074078</v>
          </cell>
          <cell r="J547">
            <v>2.0090000000000012</v>
          </cell>
        </row>
        <row r="548">
          <cell r="A548">
            <v>40837.626064814816</v>
          </cell>
          <cell r="J548">
            <v>2.0070000000000006</v>
          </cell>
        </row>
        <row r="549">
          <cell r="A549">
            <v>40837.626180555555</v>
          </cell>
          <cell r="J549">
            <v>2.0130000000000008</v>
          </cell>
        </row>
        <row r="550">
          <cell r="A550">
            <v>40837.626296296294</v>
          </cell>
          <cell r="J550">
            <v>2.0100000000000007</v>
          </cell>
        </row>
        <row r="551">
          <cell r="A551">
            <v>40837.62641203704</v>
          </cell>
          <cell r="J551">
            <v>2.0110000000000001</v>
          </cell>
        </row>
        <row r="552">
          <cell r="A552">
            <v>40837.626527777778</v>
          </cell>
          <cell r="J552">
            <v>2.0119999999999996</v>
          </cell>
        </row>
        <row r="553">
          <cell r="A553">
            <v>40837.626643518517</v>
          </cell>
          <cell r="J553">
            <v>2.0149999999999997</v>
          </cell>
        </row>
        <row r="554">
          <cell r="A554">
            <v>40837.626759259256</v>
          </cell>
          <cell r="J554">
            <v>2.0160000000000009</v>
          </cell>
        </row>
        <row r="555">
          <cell r="A555">
            <v>40837.626875000002</v>
          </cell>
          <cell r="J555">
            <v>2.0160000000000009</v>
          </cell>
        </row>
        <row r="556">
          <cell r="A556">
            <v>40837.62699074074</v>
          </cell>
          <cell r="J556">
            <v>2.019000000000001</v>
          </cell>
        </row>
        <row r="557">
          <cell r="A557">
            <v>40837.627106481479</v>
          </cell>
          <cell r="J557">
            <v>2.019000000000001</v>
          </cell>
        </row>
        <row r="558">
          <cell r="A558">
            <v>40837.627222222225</v>
          </cell>
          <cell r="J558">
            <v>2.0200000000000005</v>
          </cell>
        </row>
        <row r="559">
          <cell r="A559">
            <v>40837.627337962964</v>
          </cell>
          <cell r="J559">
            <v>2.0250000000000012</v>
          </cell>
        </row>
        <row r="560">
          <cell r="A560">
            <v>40837.627453703702</v>
          </cell>
          <cell r="J560">
            <v>2.0260000000000007</v>
          </cell>
        </row>
        <row r="561">
          <cell r="A561">
            <v>40837.627569444441</v>
          </cell>
          <cell r="J561">
            <v>2.0260000000000007</v>
          </cell>
        </row>
        <row r="562">
          <cell r="A562">
            <v>40837.627685185187</v>
          </cell>
          <cell r="J562">
            <v>2.0270000000000001</v>
          </cell>
        </row>
        <row r="563">
          <cell r="A563">
            <v>40837.627800925926</v>
          </cell>
          <cell r="J563">
            <v>2.0279999999999996</v>
          </cell>
        </row>
        <row r="564">
          <cell r="A564">
            <v>40837.627916666665</v>
          </cell>
          <cell r="J564">
            <v>2.0290000000000008</v>
          </cell>
        </row>
        <row r="565">
          <cell r="A565">
            <v>40837.628032407411</v>
          </cell>
          <cell r="J565">
            <v>2.0309999999999997</v>
          </cell>
        </row>
        <row r="566">
          <cell r="A566">
            <v>40837.628148148149</v>
          </cell>
          <cell r="J566">
            <v>2.035000000000001</v>
          </cell>
        </row>
        <row r="567">
          <cell r="A567">
            <v>40837.628263888888</v>
          </cell>
          <cell r="J567">
            <v>2.0320000000000009</v>
          </cell>
        </row>
        <row r="568">
          <cell r="A568">
            <v>40837.628379629627</v>
          </cell>
          <cell r="J568">
            <v>2.0339999999999998</v>
          </cell>
        </row>
        <row r="569">
          <cell r="A569">
            <v>40837.628495370373</v>
          </cell>
          <cell r="J569">
            <v>2.0360000000000005</v>
          </cell>
        </row>
        <row r="570">
          <cell r="A570">
            <v>40837.628611111111</v>
          </cell>
          <cell r="J570">
            <v>2.0369999999999999</v>
          </cell>
        </row>
        <row r="571">
          <cell r="A571">
            <v>40837.62872685185</v>
          </cell>
          <cell r="J571">
            <v>2.0380000000000011</v>
          </cell>
        </row>
        <row r="572">
          <cell r="A572">
            <v>40837.628842592596</v>
          </cell>
          <cell r="J572">
            <v>2.0420000000000007</v>
          </cell>
        </row>
        <row r="573">
          <cell r="A573">
            <v>40837.628958333335</v>
          </cell>
          <cell r="J573">
            <v>2.0430000000000001</v>
          </cell>
        </row>
        <row r="574">
          <cell r="A574">
            <v>40837.629074074073</v>
          </cell>
          <cell r="J574">
            <v>2.0420000000000007</v>
          </cell>
        </row>
        <row r="575">
          <cell r="A575">
            <v>40837.629189814812</v>
          </cell>
          <cell r="J575">
            <v>2.0430000000000001</v>
          </cell>
        </row>
        <row r="576">
          <cell r="A576">
            <v>40837.629305555558</v>
          </cell>
          <cell r="J576">
            <v>2.0450000000000008</v>
          </cell>
        </row>
        <row r="577">
          <cell r="A577">
            <v>40837.629421296297</v>
          </cell>
          <cell r="J577">
            <v>2.0480000000000009</v>
          </cell>
        </row>
        <row r="578">
          <cell r="A578">
            <v>40837.629537037035</v>
          </cell>
          <cell r="J578">
            <v>2.0469999999999997</v>
          </cell>
        </row>
        <row r="579">
          <cell r="A579">
            <v>40837.629652777781</v>
          </cell>
          <cell r="J579">
            <v>2.0499999999999998</v>
          </cell>
        </row>
        <row r="580">
          <cell r="A580">
            <v>40837.62976851852</v>
          </cell>
          <cell r="J580">
            <v>2.0499999999999998</v>
          </cell>
        </row>
        <row r="581">
          <cell r="A581">
            <v>40837.629884259259</v>
          </cell>
          <cell r="J581">
            <v>2.0529999999999999</v>
          </cell>
        </row>
        <row r="582">
          <cell r="A582">
            <v>40837.629999999997</v>
          </cell>
          <cell r="J582">
            <v>2.0529999999999999</v>
          </cell>
        </row>
        <row r="583">
          <cell r="A583">
            <v>40837.630115740743</v>
          </cell>
          <cell r="J583">
            <v>2.0580000000000007</v>
          </cell>
        </row>
        <row r="584">
          <cell r="A584">
            <v>40837.630231481482</v>
          </cell>
          <cell r="J584">
            <v>2.0550000000000006</v>
          </cell>
        </row>
        <row r="585">
          <cell r="A585">
            <v>40837.630347222221</v>
          </cell>
          <cell r="J585">
            <v>2.0599999999999996</v>
          </cell>
        </row>
        <row r="586">
          <cell r="A586">
            <v>40837.630462962959</v>
          </cell>
          <cell r="J586">
            <v>2.0590000000000002</v>
          </cell>
        </row>
        <row r="587">
          <cell r="A587">
            <v>40837.630578703705</v>
          </cell>
          <cell r="J587">
            <v>2.0599999999999996</v>
          </cell>
        </row>
        <row r="588">
          <cell r="A588">
            <v>40837.630694444444</v>
          </cell>
          <cell r="J588">
            <v>2.0610000000000008</v>
          </cell>
        </row>
        <row r="589">
          <cell r="A589">
            <v>40837.630810185183</v>
          </cell>
          <cell r="J589">
            <v>2.0659999999999998</v>
          </cell>
        </row>
        <row r="590">
          <cell r="A590">
            <v>40837.630925925929</v>
          </cell>
          <cell r="J590">
            <v>2.0640000000000009</v>
          </cell>
        </row>
        <row r="591">
          <cell r="A591">
            <v>40837.631041666667</v>
          </cell>
          <cell r="J591">
            <v>2.0650000000000004</v>
          </cell>
        </row>
        <row r="592">
          <cell r="A592">
            <v>40837.631157407406</v>
          </cell>
          <cell r="J592">
            <v>2.0659999999999998</v>
          </cell>
        </row>
        <row r="593">
          <cell r="A593">
            <v>40837.631273148145</v>
          </cell>
          <cell r="J593">
            <v>2.0710000000000006</v>
          </cell>
        </row>
        <row r="594">
          <cell r="A594">
            <v>40837.631388888891</v>
          </cell>
          <cell r="J594">
            <v>2.0720000000000001</v>
          </cell>
        </row>
        <row r="595">
          <cell r="A595">
            <v>40837.631504629629</v>
          </cell>
          <cell r="J595">
            <v>2.0729999999999995</v>
          </cell>
        </row>
        <row r="596">
          <cell r="A596">
            <v>40837.631620370368</v>
          </cell>
          <cell r="J596">
            <v>2.0740000000000007</v>
          </cell>
        </row>
        <row r="597">
          <cell r="A597">
            <v>40837.631736111114</v>
          </cell>
          <cell r="J597">
            <v>2.0729999999999995</v>
          </cell>
        </row>
        <row r="598">
          <cell r="A598">
            <v>40837.631851851853</v>
          </cell>
          <cell r="J598">
            <v>2.0729999999999995</v>
          </cell>
        </row>
        <row r="599">
          <cell r="A599">
            <v>40837.631967592592</v>
          </cell>
          <cell r="J599">
            <v>2.0780000000000003</v>
          </cell>
        </row>
        <row r="600">
          <cell r="A600">
            <v>40837.63208333333</v>
          </cell>
          <cell r="J600">
            <v>2.0750000000000002</v>
          </cell>
        </row>
        <row r="601">
          <cell r="A601">
            <v>40837.632199074076</v>
          </cell>
          <cell r="J601">
            <v>2.080000000000001</v>
          </cell>
        </row>
        <row r="602">
          <cell r="A602">
            <v>40837.632314814815</v>
          </cell>
          <cell r="J602">
            <v>2.0810000000000004</v>
          </cell>
        </row>
        <row r="603">
          <cell r="A603">
            <v>40837.632430555554</v>
          </cell>
          <cell r="J603">
            <v>2.0830000000000011</v>
          </cell>
        </row>
        <row r="604">
          <cell r="A604">
            <v>40837.6325462963</v>
          </cell>
          <cell r="J604">
            <v>2.0810000000000004</v>
          </cell>
        </row>
        <row r="605">
          <cell r="A605">
            <v>40837.632662037038</v>
          </cell>
          <cell r="J605">
            <v>2.085</v>
          </cell>
        </row>
        <row r="606">
          <cell r="A606">
            <v>40837.632777777777</v>
          </cell>
          <cell r="J606">
            <v>2.0860000000000012</v>
          </cell>
        </row>
        <row r="607">
          <cell r="A607">
            <v>40837.632893518516</v>
          </cell>
          <cell r="J607">
            <v>2.085</v>
          </cell>
        </row>
        <row r="608">
          <cell r="A608">
            <v>40837.633009259262</v>
          </cell>
          <cell r="J608">
            <v>2.0889999999999995</v>
          </cell>
        </row>
        <row r="609">
          <cell r="A609">
            <v>40837.633125</v>
          </cell>
          <cell r="J609">
            <v>2.0870000000000006</v>
          </cell>
        </row>
        <row r="610">
          <cell r="A610">
            <v>40837.633240740739</v>
          </cell>
          <cell r="J610">
            <v>2.0880000000000001</v>
          </cell>
        </row>
        <row r="611">
          <cell r="A611">
            <v>40837.633356481485</v>
          </cell>
          <cell r="J611">
            <v>2.0910000000000002</v>
          </cell>
        </row>
        <row r="612">
          <cell r="A612">
            <v>40837.633472222224</v>
          </cell>
          <cell r="J612">
            <v>2.0900000000000007</v>
          </cell>
        </row>
        <row r="613">
          <cell r="A613">
            <v>40837.633587962962</v>
          </cell>
          <cell r="J613">
            <v>2.0910000000000002</v>
          </cell>
        </row>
        <row r="614">
          <cell r="A614">
            <v>40837.633703703701</v>
          </cell>
          <cell r="J614">
            <v>2.0919999999999996</v>
          </cell>
        </row>
        <row r="615">
          <cell r="A615">
            <v>40837.633819444447</v>
          </cell>
          <cell r="J615">
            <v>2.0940000000000003</v>
          </cell>
        </row>
        <row r="616">
          <cell r="A616">
            <v>40837.633935185186</v>
          </cell>
          <cell r="J616">
            <v>2.0940000000000003</v>
          </cell>
        </row>
        <row r="617">
          <cell r="A617">
            <v>40837.634050925924</v>
          </cell>
          <cell r="J617">
            <v>2.096000000000001</v>
          </cell>
        </row>
        <row r="618">
          <cell r="A618">
            <v>40837.634166666663</v>
          </cell>
          <cell r="J618">
            <v>2.1000000000000005</v>
          </cell>
        </row>
        <row r="619">
          <cell r="A619">
            <v>40837.634282407409</v>
          </cell>
          <cell r="J619">
            <v>2.0990000000000011</v>
          </cell>
        </row>
        <row r="620">
          <cell r="A620">
            <v>40837.634398148148</v>
          </cell>
          <cell r="J620">
            <v>2.0990000000000011</v>
          </cell>
        </row>
        <row r="621">
          <cell r="A621">
            <v>40837.634513888886</v>
          </cell>
          <cell r="J621">
            <v>2.1030000000000006</v>
          </cell>
        </row>
        <row r="622">
          <cell r="A622">
            <v>40837.634629629632</v>
          </cell>
          <cell r="J622">
            <v>2.1049999999999995</v>
          </cell>
        </row>
        <row r="623">
          <cell r="A623">
            <v>40837.634745370371</v>
          </cell>
          <cell r="J623">
            <v>2.1020000000000012</v>
          </cell>
        </row>
        <row r="624">
          <cell r="A624">
            <v>40837.63486111111</v>
          </cell>
          <cell r="J624">
            <v>2.1030000000000006</v>
          </cell>
        </row>
        <row r="625">
          <cell r="A625">
            <v>40837.634976851848</v>
          </cell>
          <cell r="J625">
            <v>2.1049999999999995</v>
          </cell>
        </row>
        <row r="626">
          <cell r="A626">
            <v>40837.635092592594</v>
          </cell>
          <cell r="J626">
            <v>2.1049999999999995</v>
          </cell>
        </row>
        <row r="627">
          <cell r="A627">
            <v>40837.635208333333</v>
          </cell>
          <cell r="J627">
            <v>2.1070000000000002</v>
          </cell>
        </row>
        <row r="628">
          <cell r="A628">
            <v>40837.635324074072</v>
          </cell>
          <cell r="J628">
            <v>2.1070000000000002</v>
          </cell>
        </row>
        <row r="629">
          <cell r="A629">
            <v>40837.635439814818</v>
          </cell>
          <cell r="J629">
            <v>2.1100000000000003</v>
          </cell>
        </row>
        <row r="630">
          <cell r="A630">
            <v>40837.635555555556</v>
          </cell>
          <cell r="J630">
            <v>2.1109999999999998</v>
          </cell>
        </row>
        <row r="631">
          <cell r="A631">
            <v>40837.635671296295</v>
          </cell>
          <cell r="J631">
            <v>2.1109999999999998</v>
          </cell>
        </row>
        <row r="632">
          <cell r="A632">
            <v>40837.635787037034</v>
          </cell>
          <cell r="J632">
            <v>2.1109999999999998</v>
          </cell>
        </row>
        <row r="633">
          <cell r="A633">
            <v>40837.63590277778</v>
          </cell>
          <cell r="J633">
            <v>2.1160000000000005</v>
          </cell>
        </row>
        <row r="634">
          <cell r="A634">
            <v>40837.636018518519</v>
          </cell>
          <cell r="J634">
            <v>2.1180000000000012</v>
          </cell>
        </row>
        <row r="635">
          <cell r="A635">
            <v>40837.636134259257</v>
          </cell>
          <cell r="J635">
            <v>2.1150000000000011</v>
          </cell>
        </row>
        <row r="636">
          <cell r="A636">
            <v>40837.636250000003</v>
          </cell>
          <cell r="J636">
            <v>2.1190000000000007</v>
          </cell>
        </row>
        <row r="637">
          <cell r="A637">
            <v>40837.636365740742</v>
          </cell>
          <cell r="J637">
            <v>2.1209999999999996</v>
          </cell>
        </row>
        <row r="638">
          <cell r="A638">
            <v>40837.636481481481</v>
          </cell>
          <cell r="J638">
            <v>2.1190000000000007</v>
          </cell>
        </row>
        <row r="639">
          <cell r="A639">
            <v>40837.636597222219</v>
          </cell>
          <cell r="J639">
            <v>2.1239999999999997</v>
          </cell>
        </row>
        <row r="640">
          <cell r="A640">
            <v>40837.636712962965</v>
          </cell>
          <cell r="J640">
            <v>2.1239999999999997</v>
          </cell>
        </row>
        <row r="641">
          <cell r="A641">
            <v>40837.636828703704</v>
          </cell>
          <cell r="J641">
            <v>2.1239999999999997</v>
          </cell>
        </row>
        <row r="642">
          <cell r="A642">
            <v>40837.636944444443</v>
          </cell>
          <cell r="J642">
            <v>2.1239999999999997</v>
          </cell>
        </row>
        <row r="643">
          <cell r="A643">
            <v>40837.637060185189</v>
          </cell>
          <cell r="J643">
            <v>2.1239999999999997</v>
          </cell>
        </row>
        <row r="644">
          <cell r="A644">
            <v>40837.637175925927</v>
          </cell>
          <cell r="J644">
            <v>2.1250000000000009</v>
          </cell>
        </row>
        <row r="645">
          <cell r="A645">
            <v>40837.637291666666</v>
          </cell>
          <cell r="J645">
            <v>2.1269999999999998</v>
          </cell>
        </row>
        <row r="646">
          <cell r="A646">
            <v>40837.637407407405</v>
          </cell>
          <cell r="J646">
            <v>2.128000000000001</v>
          </cell>
        </row>
        <row r="647">
          <cell r="A647">
            <v>40837.637523148151</v>
          </cell>
          <cell r="J647">
            <v>2.1290000000000004</v>
          </cell>
        </row>
        <row r="648">
          <cell r="A648">
            <v>40837.637638888889</v>
          </cell>
          <cell r="J648">
            <v>2.1310000000000011</v>
          </cell>
        </row>
        <row r="649">
          <cell r="A649">
            <v>40837.637754629628</v>
          </cell>
          <cell r="J649">
            <v>2.1310000000000011</v>
          </cell>
        </row>
        <row r="650">
          <cell r="A650">
            <v>40837.637870370374</v>
          </cell>
          <cell r="J650">
            <v>2.1340000000000012</v>
          </cell>
        </row>
        <row r="651">
          <cell r="A651">
            <v>40837.637986111113</v>
          </cell>
          <cell r="J651">
            <v>2.1369999999999996</v>
          </cell>
        </row>
        <row r="652">
          <cell r="A652">
            <v>40837.638101851851</v>
          </cell>
          <cell r="J652">
            <v>2.1350000000000007</v>
          </cell>
        </row>
        <row r="653">
          <cell r="A653">
            <v>40837.63821759259</v>
          </cell>
          <cell r="J653">
            <v>2.1350000000000007</v>
          </cell>
        </row>
        <row r="654">
          <cell r="A654">
            <v>40837.638333333336</v>
          </cell>
          <cell r="J654">
            <v>2.1369999999999996</v>
          </cell>
        </row>
        <row r="655">
          <cell r="A655">
            <v>40837.638449074075</v>
          </cell>
          <cell r="J655">
            <v>2.1420000000000003</v>
          </cell>
        </row>
        <row r="656">
          <cell r="A656">
            <v>40837.638564814813</v>
          </cell>
          <cell r="J656">
            <v>2.1420000000000003</v>
          </cell>
        </row>
        <row r="657">
          <cell r="A657">
            <v>40837.638680555552</v>
          </cell>
          <cell r="J657">
            <v>2.1399999999999997</v>
          </cell>
        </row>
        <row r="658">
          <cell r="A658">
            <v>40837.638796296298</v>
          </cell>
          <cell r="J658">
            <v>2.1450000000000005</v>
          </cell>
        </row>
        <row r="659">
          <cell r="A659">
            <v>40837.638912037037</v>
          </cell>
          <cell r="J659">
            <v>2.1459999999999999</v>
          </cell>
        </row>
        <row r="660">
          <cell r="A660">
            <v>40837.639027777775</v>
          </cell>
          <cell r="J660">
            <v>2.1470000000000011</v>
          </cell>
        </row>
        <row r="661">
          <cell r="A661">
            <v>40837.639143518521</v>
          </cell>
          <cell r="J661">
            <v>2.1480000000000006</v>
          </cell>
        </row>
        <row r="662">
          <cell r="A662">
            <v>40837.63925925926</v>
          </cell>
          <cell r="J662">
            <v>2.149</v>
          </cell>
        </row>
        <row r="663">
          <cell r="A663">
            <v>40837.639374999999</v>
          </cell>
          <cell r="J663">
            <v>2.149</v>
          </cell>
        </row>
        <row r="664">
          <cell r="A664">
            <v>40837.639490740738</v>
          </cell>
          <cell r="J664">
            <v>2.149</v>
          </cell>
        </row>
        <row r="665">
          <cell r="A665">
            <v>40837.639606481483</v>
          </cell>
          <cell r="J665">
            <v>2.149</v>
          </cell>
        </row>
        <row r="666">
          <cell r="A666">
            <v>40837.639722222222</v>
          </cell>
          <cell r="J666">
            <v>2.1500000000000012</v>
          </cell>
        </row>
        <row r="667">
          <cell r="A667">
            <v>40837.639837962961</v>
          </cell>
          <cell r="J667">
            <v>2.1510000000000007</v>
          </cell>
        </row>
        <row r="668">
          <cell r="A668">
            <v>40837.639953703707</v>
          </cell>
          <cell r="J668">
            <v>2.1559999999999997</v>
          </cell>
        </row>
        <row r="669">
          <cell r="A669">
            <v>40837.640069444446</v>
          </cell>
          <cell r="J669">
            <v>2.1570000000000009</v>
          </cell>
        </row>
        <row r="670">
          <cell r="A670">
            <v>40837.640185185184</v>
          </cell>
          <cell r="J670">
            <v>2.1580000000000004</v>
          </cell>
        </row>
        <row r="671">
          <cell r="A671">
            <v>40837.640300925923</v>
          </cell>
          <cell r="J671">
            <v>2.1559999999999997</v>
          </cell>
        </row>
        <row r="672">
          <cell r="A672">
            <v>40837.640416666669</v>
          </cell>
          <cell r="J672">
            <v>2.1570000000000009</v>
          </cell>
        </row>
        <row r="673">
          <cell r="A673">
            <v>40837.640532407408</v>
          </cell>
          <cell r="J673">
            <v>2.1580000000000004</v>
          </cell>
        </row>
        <row r="674">
          <cell r="A674">
            <v>40837.640648148146</v>
          </cell>
          <cell r="J674">
            <v>2.1589999999999998</v>
          </cell>
        </row>
        <row r="675">
          <cell r="A675">
            <v>40837.640763888892</v>
          </cell>
          <cell r="J675">
            <v>2.1640000000000006</v>
          </cell>
        </row>
        <row r="676">
          <cell r="A676">
            <v>40837.640879629631</v>
          </cell>
          <cell r="J676">
            <v>2.1640000000000006</v>
          </cell>
        </row>
        <row r="677">
          <cell r="A677">
            <v>40837.64099537037</v>
          </cell>
          <cell r="J677">
            <v>2.1619999999999999</v>
          </cell>
        </row>
        <row r="678">
          <cell r="A678">
            <v>40837.641111111108</v>
          </cell>
          <cell r="J678">
            <v>2.1630000000000011</v>
          </cell>
        </row>
        <row r="679">
          <cell r="A679">
            <v>40837.641226851854</v>
          </cell>
          <cell r="J679">
            <v>2.1640000000000006</v>
          </cell>
        </row>
        <row r="680">
          <cell r="A680">
            <v>40837.641342592593</v>
          </cell>
          <cell r="J680">
            <v>2.165</v>
          </cell>
        </row>
        <row r="681">
          <cell r="A681">
            <v>40837.641458333332</v>
          </cell>
          <cell r="J681">
            <v>2.1670000000000007</v>
          </cell>
        </row>
        <row r="682">
          <cell r="A682">
            <v>40837.641574074078</v>
          </cell>
          <cell r="J682">
            <v>2.1680000000000001</v>
          </cell>
        </row>
        <row r="683">
          <cell r="A683">
            <v>40837.641689814816</v>
          </cell>
          <cell r="J683">
            <v>2.1689999999999996</v>
          </cell>
        </row>
        <row r="684">
          <cell r="A684">
            <v>40837.641805555555</v>
          </cell>
          <cell r="J684">
            <v>2.1740000000000004</v>
          </cell>
        </row>
        <row r="685">
          <cell r="A685">
            <v>40837.641921296294</v>
          </cell>
          <cell r="J685">
            <v>2.1710000000000003</v>
          </cell>
        </row>
        <row r="686">
          <cell r="A686">
            <v>40837.64203703704</v>
          </cell>
          <cell r="J686">
            <v>2.1710000000000003</v>
          </cell>
        </row>
        <row r="687">
          <cell r="A687">
            <v>40837.642152777778</v>
          </cell>
          <cell r="J687">
            <v>2.1719999999999997</v>
          </cell>
        </row>
        <row r="688">
          <cell r="A688">
            <v>40837.642268518517</v>
          </cell>
          <cell r="J688">
            <v>2.1749999999999998</v>
          </cell>
        </row>
        <row r="689">
          <cell r="A689">
            <v>40837.642384259256</v>
          </cell>
          <cell r="J689">
            <v>2.1749999999999998</v>
          </cell>
        </row>
        <row r="690">
          <cell r="A690">
            <v>40837.642500000002</v>
          </cell>
          <cell r="J690">
            <v>2.1779999999999999</v>
          </cell>
        </row>
        <row r="691">
          <cell r="A691">
            <v>40837.64261574074</v>
          </cell>
          <cell r="J691">
            <v>2.1770000000000005</v>
          </cell>
        </row>
        <row r="692">
          <cell r="A692">
            <v>40837.642731481479</v>
          </cell>
          <cell r="J692">
            <v>2.1800000000000006</v>
          </cell>
        </row>
        <row r="693">
          <cell r="A693">
            <v>40837.642847222225</v>
          </cell>
          <cell r="J693">
            <v>2.1819999999999995</v>
          </cell>
        </row>
        <row r="694">
          <cell r="A694">
            <v>40837.642962962964</v>
          </cell>
          <cell r="J694">
            <v>2.1800000000000006</v>
          </cell>
        </row>
        <row r="695">
          <cell r="A695">
            <v>40837.643078703702</v>
          </cell>
          <cell r="J695">
            <v>2.1840000000000002</v>
          </cell>
        </row>
        <row r="696">
          <cell r="A696">
            <v>40837.643194444441</v>
          </cell>
          <cell r="J696">
            <v>2.1830000000000007</v>
          </cell>
        </row>
        <row r="697">
          <cell r="A697">
            <v>40837.643310185187</v>
          </cell>
          <cell r="J697">
            <v>2.1849999999999996</v>
          </cell>
        </row>
        <row r="698">
          <cell r="A698">
            <v>40837.643425925926</v>
          </cell>
          <cell r="J698">
            <v>2.1840000000000002</v>
          </cell>
        </row>
        <row r="699">
          <cell r="A699">
            <v>40837.643541666665</v>
          </cell>
          <cell r="J699">
            <v>2.1870000000000003</v>
          </cell>
        </row>
        <row r="700">
          <cell r="A700">
            <v>40837.643657407411</v>
          </cell>
          <cell r="J700">
            <v>2.1879999999999997</v>
          </cell>
        </row>
        <row r="701">
          <cell r="A701">
            <v>40837.643773148149</v>
          </cell>
          <cell r="J701">
            <v>2.1870000000000003</v>
          </cell>
        </row>
        <row r="702">
          <cell r="A702">
            <v>40837.643888888888</v>
          </cell>
          <cell r="J702">
            <v>2.1879999999999997</v>
          </cell>
        </row>
        <row r="703">
          <cell r="A703">
            <v>40837.644004629627</v>
          </cell>
          <cell r="J703">
            <v>2.1920000000000011</v>
          </cell>
        </row>
        <row r="704">
          <cell r="A704">
            <v>40837.644120370373</v>
          </cell>
          <cell r="J704">
            <v>2.1900000000000004</v>
          </cell>
        </row>
        <row r="705">
          <cell r="A705">
            <v>40837.644236111111</v>
          </cell>
          <cell r="J705">
            <v>2.1909999999999998</v>
          </cell>
        </row>
        <row r="706">
          <cell r="A706">
            <v>40837.64435185185</v>
          </cell>
          <cell r="J706">
            <v>2.1909999999999998</v>
          </cell>
        </row>
        <row r="707">
          <cell r="A707">
            <v>40837.644467592596</v>
          </cell>
          <cell r="J707">
            <v>2.1930000000000005</v>
          </cell>
        </row>
        <row r="708">
          <cell r="A708">
            <v>40837.644583333335</v>
          </cell>
          <cell r="J708">
            <v>2.1960000000000006</v>
          </cell>
        </row>
        <row r="709">
          <cell r="A709">
            <v>40837.644699074073</v>
          </cell>
          <cell r="J709">
            <v>2.194</v>
          </cell>
        </row>
        <row r="710">
          <cell r="A710">
            <v>40837.644814814812</v>
          </cell>
          <cell r="J710">
            <v>2.1979999999999995</v>
          </cell>
        </row>
        <row r="711">
          <cell r="A711">
            <v>40837.644930555558</v>
          </cell>
          <cell r="J711">
            <v>2.1970000000000001</v>
          </cell>
        </row>
        <row r="712">
          <cell r="A712">
            <v>40837.645046296297</v>
          </cell>
          <cell r="J712">
            <v>2.1979999999999995</v>
          </cell>
        </row>
        <row r="713">
          <cell r="A713">
            <v>40837.645162037035</v>
          </cell>
          <cell r="J713">
            <v>2.1990000000000007</v>
          </cell>
        </row>
        <row r="714">
          <cell r="A714">
            <v>40837.645277777781</v>
          </cell>
          <cell r="J714">
            <v>2.2020000000000008</v>
          </cell>
        </row>
        <row r="715">
          <cell r="A715">
            <v>40837.64539351852</v>
          </cell>
          <cell r="J715">
            <v>2.2009999999999996</v>
          </cell>
        </row>
        <row r="716">
          <cell r="A716">
            <v>40837.645509259259</v>
          </cell>
          <cell r="J716">
            <v>2.2020000000000008</v>
          </cell>
        </row>
        <row r="717">
          <cell r="A717">
            <v>40837.645624999997</v>
          </cell>
          <cell r="J717">
            <v>2.2030000000000003</v>
          </cell>
        </row>
        <row r="718">
          <cell r="A718">
            <v>40837.645740740743</v>
          </cell>
          <cell r="J718">
            <v>2.2039999999999997</v>
          </cell>
        </row>
        <row r="719">
          <cell r="A719">
            <v>40837.645856481482</v>
          </cell>
          <cell r="J719">
            <v>2.205000000000001</v>
          </cell>
        </row>
        <row r="720">
          <cell r="A720">
            <v>40837.645972222221</v>
          </cell>
          <cell r="J720">
            <v>2.2069999999999999</v>
          </cell>
        </row>
        <row r="721">
          <cell r="A721">
            <v>40837.646087962959</v>
          </cell>
          <cell r="J721">
            <v>2.2060000000000004</v>
          </cell>
        </row>
        <row r="722">
          <cell r="A722">
            <v>40837.646203703705</v>
          </cell>
          <cell r="J722">
            <v>2.2069999999999999</v>
          </cell>
        </row>
        <row r="723">
          <cell r="A723">
            <v>40837.646319444444</v>
          </cell>
          <cell r="J723">
            <v>2.2090000000000005</v>
          </cell>
        </row>
        <row r="724">
          <cell r="A724">
            <v>40837.646435185183</v>
          </cell>
          <cell r="J724">
            <v>2.2090000000000005</v>
          </cell>
        </row>
        <row r="725">
          <cell r="A725">
            <v>40837.646550925929</v>
          </cell>
          <cell r="J725">
            <v>2.2139999999999995</v>
          </cell>
        </row>
        <row r="726">
          <cell r="A726">
            <v>40837.646666666667</v>
          </cell>
          <cell r="J726">
            <v>2.2110000000000012</v>
          </cell>
        </row>
        <row r="727">
          <cell r="A727">
            <v>40837.646782407406</v>
          </cell>
          <cell r="J727">
            <v>2.2120000000000006</v>
          </cell>
        </row>
        <row r="728">
          <cell r="A728">
            <v>40837.646898148145</v>
          </cell>
          <cell r="J728">
            <v>2.2160000000000002</v>
          </cell>
        </row>
        <row r="729">
          <cell r="A729">
            <v>40837.647013888891</v>
          </cell>
          <cell r="J729">
            <v>2.2139999999999995</v>
          </cell>
        </row>
        <row r="730">
          <cell r="A730">
            <v>40837.647129629629</v>
          </cell>
          <cell r="J730">
            <v>2.2150000000000007</v>
          </cell>
        </row>
        <row r="731">
          <cell r="A731">
            <v>40837.647245370368</v>
          </cell>
          <cell r="J731">
            <v>2.2169999999999996</v>
          </cell>
        </row>
        <row r="732">
          <cell r="A732">
            <v>40837.647361111114</v>
          </cell>
          <cell r="J732">
            <v>2.2160000000000002</v>
          </cell>
        </row>
        <row r="733">
          <cell r="A733">
            <v>40837.647476851853</v>
          </cell>
          <cell r="J733">
            <v>2.2190000000000003</v>
          </cell>
        </row>
        <row r="734">
          <cell r="A734">
            <v>40837.647592592592</v>
          </cell>
          <cell r="J734">
            <v>2.2190000000000003</v>
          </cell>
        </row>
        <row r="735">
          <cell r="A735">
            <v>40837.64770833333</v>
          </cell>
          <cell r="J735">
            <v>2.2199999999999998</v>
          </cell>
        </row>
        <row r="736">
          <cell r="A736">
            <v>40837.647824074076</v>
          </cell>
          <cell r="J736">
            <v>2.221000000000001</v>
          </cell>
        </row>
        <row r="737">
          <cell r="A737">
            <v>40837.647939814815</v>
          </cell>
          <cell r="J737">
            <v>2.2229999999999999</v>
          </cell>
        </row>
        <row r="738">
          <cell r="A738">
            <v>40837.648055555554</v>
          </cell>
          <cell r="J738">
            <v>2.226</v>
          </cell>
        </row>
        <row r="739">
          <cell r="A739">
            <v>40837.6481712963</v>
          </cell>
          <cell r="J739">
            <v>2.2280000000000006</v>
          </cell>
        </row>
        <row r="740">
          <cell r="A740">
            <v>40837.648287037038</v>
          </cell>
          <cell r="J740">
            <v>2.2299999999999995</v>
          </cell>
        </row>
        <row r="741">
          <cell r="A741">
            <v>40837.648402777777</v>
          </cell>
          <cell r="J741">
            <v>2.2310000000000008</v>
          </cell>
        </row>
        <row r="742">
          <cell r="A742">
            <v>40837.648518518516</v>
          </cell>
          <cell r="J742">
            <v>2.2290000000000001</v>
          </cell>
        </row>
        <row r="743">
          <cell r="A743">
            <v>40837.648634259262</v>
          </cell>
          <cell r="J743">
            <v>2.2299999999999995</v>
          </cell>
        </row>
        <row r="744">
          <cell r="A744">
            <v>40837.64875</v>
          </cell>
          <cell r="J744">
            <v>2.2340000000000009</v>
          </cell>
        </row>
        <row r="745">
          <cell r="A745">
            <v>40837.648865740739</v>
          </cell>
          <cell r="J745">
            <v>2.2320000000000002</v>
          </cell>
        </row>
        <row r="746">
          <cell r="A746">
            <v>40837.648981481485</v>
          </cell>
          <cell r="J746">
            <v>2.2359999999999998</v>
          </cell>
        </row>
        <row r="747">
          <cell r="A747">
            <v>40837.649097222224</v>
          </cell>
          <cell r="J747">
            <v>2.2340000000000009</v>
          </cell>
        </row>
        <row r="748">
          <cell r="A748">
            <v>40837.649212962962</v>
          </cell>
          <cell r="J748">
            <v>2.2350000000000003</v>
          </cell>
        </row>
        <row r="749">
          <cell r="A749">
            <v>40837.649328703701</v>
          </cell>
          <cell r="J749">
            <v>2.237000000000001</v>
          </cell>
        </row>
        <row r="750">
          <cell r="A750">
            <v>40837.649444444447</v>
          </cell>
          <cell r="J750">
            <v>2.237000000000001</v>
          </cell>
        </row>
        <row r="751">
          <cell r="A751">
            <v>40837.649560185186</v>
          </cell>
          <cell r="J751">
            <v>2.2410000000000005</v>
          </cell>
        </row>
        <row r="752">
          <cell r="A752">
            <v>40837.649675925924</v>
          </cell>
          <cell r="J752">
            <v>2.2410000000000005</v>
          </cell>
        </row>
        <row r="753">
          <cell r="A753">
            <v>40837.649791666663</v>
          </cell>
          <cell r="J753">
            <v>2.2389999999999999</v>
          </cell>
        </row>
        <row r="754">
          <cell r="A754">
            <v>40837.649907407409</v>
          </cell>
          <cell r="J754">
            <v>2.2430000000000012</v>
          </cell>
        </row>
        <row r="755">
          <cell r="A755">
            <v>40837.650023148148</v>
          </cell>
          <cell r="J755">
            <v>2.2410000000000005</v>
          </cell>
        </row>
        <row r="756">
          <cell r="A756">
            <v>40837.650138888886</v>
          </cell>
          <cell r="J756">
            <v>2.2430000000000012</v>
          </cell>
        </row>
        <row r="757">
          <cell r="A757">
            <v>40837.650254629632</v>
          </cell>
          <cell r="J757">
            <v>2.2430000000000012</v>
          </cell>
        </row>
        <row r="758">
          <cell r="A758">
            <v>40837.650370370371</v>
          </cell>
          <cell r="J758">
            <v>2.2440000000000007</v>
          </cell>
        </row>
        <row r="759">
          <cell r="A759">
            <v>40837.65048611111</v>
          </cell>
          <cell r="J759">
            <v>2.2459999999999996</v>
          </cell>
        </row>
        <row r="760">
          <cell r="A760">
            <v>40837.650601851848</v>
          </cell>
          <cell r="J760">
            <v>2.2450000000000001</v>
          </cell>
        </row>
        <row r="761">
          <cell r="A761">
            <v>40837.650717592594</v>
          </cell>
          <cell r="J761">
            <v>2.2489999999999997</v>
          </cell>
        </row>
        <row r="762">
          <cell r="A762">
            <v>40837.650833333333</v>
          </cell>
          <cell r="J762">
            <v>2.2459999999999996</v>
          </cell>
        </row>
        <row r="763">
          <cell r="A763">
            <v>40837.650949074072</v>
          </cell>
          <cell r="J763">
            <v>2.2480000000000002</v>
          </cell>
        </row>
        <row r="764">
          <cell r="A764">
            <v>40837.651064814818</v>
          </cell>
          <cell r="J764">
            <v>2.2480000000000002</v>
          </cell>
        </row>
        <row r="765">
          <cell r="A765">
            <v>40837.651180555556</v>
          </cell>
          <cell r="J765">
            <v>2.2519999999999998</v>
          </cell>
        </row>
        <row r="766">
          <cell r="A766">
            <v>40837.651296296295</v>
          </cell>
          <cell r="J766">
            <v>2.2500000000000009</v>
          </cell>
        </row>
        <row r="767">
          <cell r="A767">
            <v>40837.651412037034</v>
          </cell>
          <cell r="J767">
            <v>2.2510000000000003</v>
          </cell>
        </row>
        <row r="768">
          <cell r="A768">
            <v>40837.65152777778</v>
          </cell>
          <cell r="J768">
            <v>2.2519999999999998</v>
          </cell>
        </row>
        <row r="769">
          <cell r="A769">
            <v>40837.651643518519</v>
          </cell>
          <cell r="J769">
            <v>2.2540000000000004</v>
          </cell>
        </row>
        <row r="770">
          <cell r="A770">
            <v>40837.651759259257</v>
          </cell>
          <cell r="J770">
            <v>2.2540000000000004</v>
          </cell>
        </row>
        <row r="771">
          <cell r="A771">
            <v>40837.651875000003</v>
          </cell>
          <cell r="J771">
            <v>2.2570000000000006</v>
          </cell>
        </row>
        <row r="772">
          <cell r="A772">
            <v>40837.651990740742</v>
          </cell>
          <cell r="J772">
            <v>2.258</v>
          </cell>
        </row>
        <row r="773">
          <cell r="A773">
            <v>40837.652106481481</v>
          </cell>
          <cell r="J773">
            <v>2.2560000000000011</v>
          </cell>
        </row>
        <row r="774">
          <cell r="A774">
            <v>40837.652222222219</v>
          </cell>
          <cell r="J774">
            <v>2.2590000000000012</v>
          </cell>
        </row>
        <row r="775">
          <cell r="A775">
            <v>40837.652337962965</v>
          </cell>
          <cell r="J775">
            <v>2.2570000000000006</v>
          </cell>
        </row>
        <row r="776">
          <cell r="A776">
            <v>40837.652453703704</v>
          </cell>
          <cell r="J776">
            <v>2.2610000000000001</v>
          </cell>
        </row>
        <row r="777">
          <cell r="A777">
            <v>40837.652569444443</v>
          </cell>
          <cell r="J777">
            <v>2.2590000000000012</v>
          </cell>
        </row>
        <row r="778">
          <cell r="A778">
            <v>40837.652685185189</v>
          </cell>
          <cell r="J778">
            <v>2.2600000000000007</v>
          </cell>
        </row>
        <row r="779">
          <cell r="A779">
            <v>40837.652800925927</v>
          </cell>
          <cell r="J779">
            <v>2.2649999999999997</v>
          </cell>
        </row>
        <row r="780">
          <cell r="A780">
            <v>40837.652916666666</v>
          </cell>
          <cell r="J780">
            <v>2.2640000000000002</v>
          </cell>
        </row>
        <row r="781">
          <cell r="A781">
            <v>40837.653032407405</v>
          </cell>
          <cell r="J781">
            <v>2.2640000000000002</v>
          </cell>
        </row>
        <row r="782">
          <cell r="A782">
            <v>40837.653148148151</v>
          </cell>
          <cell r="J782">
            <v>2.2619999999999996</v>
          </cell>
        </row>
        <row r="783">
          <cell r="A783">
            <v>40837.653263888889</v>
          </cell>
          <cell r="J783">
            <v>2.2670000000000003</v>
          </cell>
        </row>
        <row r="784">
          <cell r="A784">
            <v>40837.653379629628</v>
          </cell>
          <cell r="J784">
            <v>2.2660000000000009</v>
          </cell>
        </row>
        <row r="785">
          <cell r="A785">
            <v>40837.653495370374</v>
          </cell>
          <cell r="J785">
            <v>2.2649999999999997</v>
          </cell>
        </row>
        <row r="786">
          <cell r="A786">
            <v>40837.653611111113</v>
          </cell>
          <cell r="J786">
            <v>2.2670000000000003</v>
          </cell>
        </row>
        <row r="787">
          <cell r="A787">
            <v>40837.653726851851</v>
          </cell>
          <cell r="J787">
            <v>2.2670000000000003</v>
          </cell>
        </row>
        <row r="788">
          <cell r="A788">
            <v>40837.65384259259</v>
          </cell>
          <cell r="J788">
            <v>2.269000000000001</v>
          </cell>
        </row>
        <row r="789">
          <cell r="A789">
            <v>40837.653958333336</v>
          </cell>
          <cell r="J789">
            <v>2.269000000000001</v>
          </cell>
        </row>
        <row r="790">
          <cell r="A790">
            <v>40837.654074074075</v>
          </cell>
          <cell r="J790">
            <v>2.269000000000001</v>
          </cell>
        </row>
        <row r="791">
          <cell r="A791">
            <v>40837.654189814813</v>
          </cell>
          <cell r="J791">
            <v>2.2700000000000005</v>
          </cell>
        </row>
        <row r="792">
          <cell r="A792">
            <v>40837.654305555552</v>
          </cell>
          <cell r="J792">
            <v>2.274</v>
          </cell>
        </row>
        <row r="793">
          <cell r="A793">
            <v>40837.654421296298</v>
          </cell>
          <cell r="J793">
            <v>2.2709999999999999</v>
          </cell>
        </row>
        <row r="794">
          <cell r="A794">
            <v>40837.654537037037</v>
          </cell>
          <cell r="J794">
            <v>2.274</v>
          </cell>
        </row>
        <row r="795">
          <cell r="A795">
            <v>40837.654652777775</v>
          </cell>
          <cell r="J795">
            <v>2.2750000000000012</v>
          </cell>
        </row>
        <row r="796">
          <cell r="A796">
            <v>40837.654768518521</v>
          </cell>
          <cell r="J796">
            <v>2.2760000000000007</v>
          </cell>
        </row>
        <row r="797">
          <cell r="A797">
            <v>40837.65488425926</v>
          </cell>
          <cell r="J797">
            <v>2.2770000000000001</v>
          </cell>
        </row>
        <row r="798">
          <cell r="A798">
            <v>40837.654999999999</v>
          </cell>
          <cell r="J798">
            <v>2.2779999999999996</v>
          </cell>
        </row>
        <row r="799">
          <cell r="A799">
            <v>40837.655115740738</v>
          </cell>
          <cell r="J799">
            <v>2.2750000000000012</v>
          </cell>
        </row>
        <row r="800">
          <cell r="A800">
            <v>40837.655231481483</v>
          </cell>
          <cell r="J800">
            <v>2.2779999999999996</v>
          </cell>
        </row>
        <row r="801">
          <cell r="A801">
            <v>40837.655347222222</v>
          </cell>
          <cell r="J801">
            <v>2.2809999999999997</v>
          </cell>
        </row>
        <row r="802">
          <cell r="A802">
            <v>40837.655462962961</v>
          </cell>
          <cell r="J802">
            <v>2.2800000000000002</v>
          </cell>
        </row>
        <row r="803">
          <cell r="A803">
            <v>40837.655578703707</v>
          </cell>
          <cell r="J803">
            <v>2.2809999999999997</v>
          </cell>
        </row>
        <row r="804">
          <cell r="A804">
            <v>40837.655694444446</v>
          </cell>
          <cell r="J804">
            <v>2.2809999999999997</v>
          </cell>
        </row>
        <row r="805">
          <cell r="A805">
            <v>40837.655810185184</v>
          </cell>
          <cell r="J805">
            <v>2.2800000000000002</v>
          </cell>
        </row>
        <row r="806">
          <cell r="A806">
            <v>40837.655925925923</v>
          </cell>
          <cell r="J806">
            <v>2.2800000000000002</v>
          </cell>
        </row>
        <row r="807">
          <cell r="A807">
            <v>40837.656041666669</v>
          </cell>
          <cell r="J807">
            <v>2.2839999999999998</v>
          </cell>
        </row>
        <row r="808">
          <cell r="A808">
            <v>40837.656157407408</v>
          </cell>
          <cell r="J808">
            <v>2.2809999999999997</v>
          </cell>
        </row>
        <row r="809">
          <cell r="A809">
            <v>40837.656273148146</v>
          </cell>
          <cell r="J809">
            <v>2.285000000000001</v>
          </cell>
        </row>
        <row r="810">
          <cell r="A810">
            <v>40837.656388888892</v>
          </cell>
          <cell r="J810">
            <v>2.2830000000000004</v>
          </cell>
        </row>
        <row r="811">
          <cell r="A811">
            <v>40837.656504629631</v>
          </cell>
          <cell r="J811">
            <v>2.2839999999999998</v>
          </cell>
        </row>
        <row r="812">
          <cell r="A812">
            <v>40837.65662037037</v>
          </cell>
          <cell r="J812">
            <v>2.2880000000000011</v>
          </cell>
        </row>
        <row r="813">
          <cell r="A813">
            <v>40837.656736111108</v>
          </cell>
          <cell r="J813">
            <v>2.2820000000000009</v>
          </cell>
        </row>
        <row r="814">
          <cell r="A814">
            <v>40837.656851851854</v>
          </cell>
          <cell r="J814">
            <v>2.2880000000000011</v>
          </cell>
        </row>
        <row r="815">
          <cell r="A815">
            <v>40837.656967592593</v>
          </cell>
          <cell r="J815">
            <v>2.29</v>
          </cell>
        </row>
        <row r="816">
          <cell r="A816">
            <v>40837.657083333332</v>
          </cell>
          <cell r="J816">
            <v>2.2880000000000011</v>
          </cell>
        </row>
        <row r="817">
          <cell r="A817">
            <v>40837.657199074078</v>
          </cell>
          <cell r="J817">
            <v>2.29</v>
          </cell>
        </row>
        <row r="818">
          <cell r="A818">
            <v>40837.657314814816</v>
          </cell>
          <cell r="J818">
            <v>2.2880000000000011</v>
          </cell>
        </row>
        <row r="819">
          <cell r="A819">
            <v>40837.657430555555</v>
          </cell>
          <cell r="J819">
            <v>2.2890000000000006</v>
          </cell>
        </row>
        <row r="820">
          <cell r="A820">
            <v>40837.657546296294</v>
          </cell>
          <cell r="J820">
            <v>2.2920000000000007</v>
          </cell>
        </row>
        <row r="821">
          <cell r="A821">
            <v>40837.65766203704</v>
          </cell>
          <cell r="J821">
            <v>2.2939999999999996</v>
          </cell>
        </row>
        <row r="822">
          <cell r="A822">
            <v>40837.657777777778</v>
          </cell>
          <cell r="J822">
            <v>2.2920000000000007</v>
          </cell>
        </row>
        <row r="823">
          <cell r="A823">
            <v>40837.657893518517</v>
          </cell>
          <cell r="J823">
            <v>2.2960000000000003</v>
          </cell>
        </row>
        <row r="824">
          <cell r="A824">
            <v>40837.658009259256</v>
          </cell>
          <cell r="J824">
            <v>2.2930000000000001</v>
          </cell>
        </row>
        <row r="825">
          <cell r="A825">
            <v>40837.658125000002</v>
          </cell>
          <cell r="J825">
            <v>2.2939999999999996</v>
          </cell>
        </row>
        <row r="826">
          <cell r="A826">
            <v>40837.65824074074</v>
          </cell>
          <cell r="J826">
            <v>2.2939999999999996</v>
          </cell>
        </row>
        <row r="827">
          <cell r="A827">
            <v>40837.658356481479</v>
          </cell>
          <cell r="J827">
            <v>2.2990000000000004</v>
          </cell>
        </row>
        <row r="828">
          <cell r="A828">
            <v>40837.658472222225</v>
          </cell>
          <cell r="J828">
            <v>2.2960000000000003</v>
          </cell>
        </row>
        <row r="829">
          <cell r="A829">
            <v>40837.658587962964</v>
          </cell>
          <cell r="J829">
            <v>2.2990000000000004</v>
          </cell>
        </row>
        <row r="830">
          <cell r="A830">
            <v>40837.658703703702</v>
          </cell>
          <cell r="J830">
            <v>2.2969999999999997</v>
          </cell>
        </row>
        <row r="831">
          <cell r="A831">
            <v>40837.658819444441</v>
          </cell>
          <cell r="J831">
            <v>2.2969999999999997</v>
          </cell>
        </row>
        <row r="832">
          <cell r="A832">
            <v>40837.658935185187</v>
          </cell>
          <cell r="J832">
            <v>2.301000000000001</v>
          </cell>
        </row>
        <row r="833">
          <cell r="A833">
            <v>40837.659050925926</v>
          </cell>
          <cell r="J833">
            <v>2.3029999999999999</v>
          </cell>
        </row>
        <row r="834">
          <cell r="A834">
            <v>40837.659166666665</v>
          </cell>
          <cell r="J834">
            <v>2.2999999999999998</v>
          </cell>
        </row>
        <row r="835">
          <cell r="A835">
            <v>40837.659282407411</v>
          </cell>
          <cell r="J835">
            <v>2.3040000000000012</v>
          </cell>
        </row>
        <row r="836">
          <cell r="A836">
            <v>40837.659398148149</v>
          </cell>
          <cell r="J836">
            <v>2.3040000000000012</v>
          </cell>
        </row>
        <row r="837">
          <cell r="A837">
            <v>40837.659513888888</v>
          </cell>
          <cell r="J837">
            <v>2.306</v>
          </cell>
        </row>
        <row r="838">
          <cell r="A838">
            <v>40837.659629629627</v>
          </cell>
          <cell r="J838">
            <v>2.3040000000000012</v>
          </cell>
        </row>
        <row r="839">
          <cell r="A839">
            <v>40837.659745370373</v>
          </cell>
          <cell r="J839">
            <v>2.3069999999999995</v>
          </cell>
        </row>
        <row r="840">
          <cell r="A840">
            <v>40837.659861111111</v>
          </cell>
          <cell r="J840">
            <v>2.3040000000000012</v>
          </cell>
        </row>
        <row r="841">
          <cell r="A841">
            <v>40837.65997685185</v>
          </cell>
          <cell r="J841">
            <v>2.3090000000000002</v>
          </cell>
        </row>
        <row r="842">
          <cell r="A842">
            <v>40837.660092592596</v>
          </cell>
          <cell r="J842">
            <v>2.306</v>
          </cell>
        </row>
        <row r="843">
          <cell r="A843">
            <v>40837.660208333335</v>
          </cell>
          <cell r="J843">
            <v>2.306</v>
          </cell>
        </row>
        <row r="844">
          <cell r="A844">
            <v>40837.660324074073</v>
          </cell>
          <cell r="J844">
            <v>2.3110000000000008</v>
          </cell>
        </row>
        <row r="845">
          <cell r="A845">
            <v>40837.660439814812</v>
          </cell>
          <cell r="J845">
            <v>2.3080000000000007</v>
          </cell>
        </row>
        <row r="846">
          <cell r="A846">
            <v>40837.660555555558</v>
          </cell>
          <cell r="J846">
            <v>2.3120000000000003</v>
          </cell>
        </row>
        <row r="847">
          <cell r="A847">
            <v>40837.660671296297</v>
          </cell>
          <cell r="J847">
            <v>2.3129999999999997</v>
          </cell>
        </row>
        <row r="848">
          <cell r="A848">
            <v>40837.660787037035</v>
          </cell>
          <cell r="J848">
            <v>2.3140000000000009</v>
          </cell>
        </row>
        <row r="849">
          <cell r="A849">
            <v>40837.660902777781</v>
          </cell>
          <cell r="J849">
            <v>2.3150000000000004</v>
          </cell>
        </row>
        <row r="850">
          <cell r="A850">
            <v>40837.66101851852</v>
          </cell>
          <cell r="J850">
            <v>2.3120000000000003</v>
          </cell>
        </row>
        <row r="851">
          <cell r="A851">
            <v>40837.661134259259</v>
          </cell>
          <cell r="J851">
            <v>2.3150000000000004</v>
          </cell>
        </row>
        <row r="852">
          <cell r="A852">
            <v>40837.661249999997</v>
          </cell>
          <cell r="J852">
            <v>2.3170000000000011</v>
          </cell>
        </row>
        <row r="853">
          <cell r="A853">
            <v>40837.661365740743</v>
          </cell>
          <cell r="J853">
            <v>2.3170000000000011</v>
          </cell>
        </row>
        <row r="854">
          <cell r="A854">
            <v>40837.661481481482</v>
          </cell>
          <cell r="J854">
            <v>2.3150000000000004</v>
          </cell>
        </row>
        <row r="855">
          <cell r="A855">
            <v>40837.661597222221</v>
          </cell>
          <cell r="J855">
            <v>2.3180000000000005</v>
          </cell>
        </row>
        <row r="856">
          <cell r="A856">
            <v>40837.661712962959</v>
          </cell>
          <cell r="J856">
            <v>2.3159999999999998</v>
          </cell>
        </row>
        <row r="857">
          <cell r="A857">
            <v>40837.661828703705</v>
          </cell>
          <cell r="J857">
            <v>2.3210000000000006</v>
          </cell>
        </row>
        <row r="858">
          <cell r="A858">
            <v>40837.661944444444</v>
          </cell>
          <cell r="J858">
            <v>2.3180000000000005</v>
          </cell>
        </row>
        <row r="859">
          <cell r="A859">
            <v>40837.662060185183</v>
          </cell>
          <cell r="J859">
            <v>2.3210000000000006</v>
          </cell>
        </row>
        <row r="860">
          <cell r="A860">
            <v>40837.662175925929</v>
          </cell>
          <cell r="J860">
            <v>2.3220000000000001</v>
          </cell>
        </row>
        <row r="861">
          <cell r="A861">
            <v>40837.662291666667</v>
          </cell>
          <cell r="J861">
            <v>2.3220000000000001</v>
          </cell>
        </row>
        <row r="862">
          <cell r="A862">
            <v>40837.662407407406</v>
          </cell>
          <cell r="J862">
            <v>2.3200000000000012</v>
          </cell>
        </row>
        <row r="863">
          <cell r="A863">
            <v>40837.662523148145</v>
          </cell>
          <cell r="J863">
            <v>2.3210000000000006</v>
          </cell>
        </row>
        <row r="864">
          <cell r="A864">
            <v>40837.662638888891</v>
          </cell>
          <cell r="J864">
            <v>2.3210000000000006</v>
          </cell>
        </row>
        <row r="865">
          <cell r="A865">
            <v>40837.662754629629</v>
          </cell>
          <cell r="J865">
            <v>2.3250000000000002</v>
          </cell>
        </row>
        <row r="866">
          <cell r="A866">
            <v>40837.662870370368</v>
          </cell>
          <cell r="J866">
            <v>2.3220000000000001</v>
          </cell>
        </row>
        <row r="867">
          <cell r="A867">
            <v>40837.662986111114</v>
          </cell>
          <cell r="J867">
            <v>2.3270000000000008</v>
          </cell>
        </row>
        <row r="868">
          <cell r="A868">
            <v>40837.663101851853</v>
          </cell>
          <cell r="J868">
            <v>2.3240000000000007</v>
          </cell>
        </row>
        <row r="869">
          <cell r="A869">
            <v>40837.663217592592</v>
          </cell>
          <cell r="J869">
            <v>2.3250000000000002</v>
          </cell>
        </row>
        <row r="870">
          <cell r="A870">
            <v>40837.66333333333</v>
          </cell>
          <cell r="J870">
            <v>2.3280000000000003</v>
          </cell>
        </row>
        <row r="871">
          <cell r="A871">
            <v>40837.663449074076</v>
          </cell>
          <cell r="J871">
            <v>2.3259999999999996</v>
          </cell>
        </row>
        <row r="872">
          <cell r="A872">
            <v>40837.663564814815</v>
          </cell>
          <cell r="J872">
            <v>2.3259999999999996</v>
          </cell>
        </row>
        <row r="873">
          <cell r="A873">
            <v>40837.663680555554</v>
          </cell>
          <cell r="J873">
            <v>2.330000000000001</v>
          </cell>
        </row>
        <row r="874">
          <cell r="A874">
            <v>40837.6637962963</v>
          </cell>
          <cell r="J874">
            <v>2.330000000000001</v>
          </cell>
        </row>
        <row r="875">
          <cell r="A875">
            <v>40837.663912037038</v>
          </cell>
          <cell r="J875">
            <v>2.3310000000000004</v>
          </cell>
        </row>
        <row r="876">
          <cell r="A876">
            <v>40837.664027777777</v>
          </cell>
          <cell r="J876">
            <v>2.3289999999999997</v>
          </cell>
        </row>
        <row r="877">
          <cell r="A877">
            <v>40837.664143518516</v>
          </cell>
          <cell r="J877">
            <v>2.3310000000000004</v>
          </cell>
        </row>
        <row r="878">
          <cell r="A878">
            <v>40837.664259259262</v>
          </cell>
          <cell r="J878">
            <v>2.3340000000000005</v>
          </cell>
        </row>
        <row r="879">
          <cell r="A879">
            <v>40837.664375</v>
          </cell>
          <cell r="J879">
            <v>2.3319999999999999</v>
          </cell>
        </row>
        <row r="880">
          <cell r="A880">
            <v>40837.664490740739</v>
          </cell>
          <cell r="J880">
            <v>2.3360000000000012</v>
          </cell>
        </row>
        <row r="881">
          <cell r="A881">
            <v>40837.664606481485</v>
          </cell>
          <cell r="J881">
            <v>2.3319999999999999</v>
          </cell>
        </row>
        <row r="882">
          <cell r="A882">
            <v>40837.664722222224</v>
          </cell>
          <cell r="J882">
            <v>2.3370000000000006</v>
          </cell>
        </row>
        <row r="883">
          <cell r="A883">
            <v>40837.664837962962</v>
          </cell>
          <cell r="J883">
            <v>2.3340000000000005</v>
          </cell>
        </row>
        <row r="884">
          <cell r="A884">
            <v>40837.664953703701</v>
          </cell>
          <cell r="J884">
            <v>2.3340000000000005</v>
          </cell>
        </row>
        <row r="885">
          <cell r="A885">
            <v>40837.665069444447</v>
          </cell>
          <cell r="J885">
            <v>2.3389999999999995</v>
          </cell>
        </row>
        <row r="886">
          <cell r="A886">
            <v>40837.665185185186</v>
          </cell>
          <cell r="J886">
            <v>2.335</v>
          </cell>
        </row>
        <row r="887">
          <cell r="A887">
            <v>40837.665300925924</v>
          </cell>
          <cell r="J887">
            <v>2.3400000000000007</v>
          </cell>
        </row>
        <row r="888">
          <cell r="A888">
            <v>40837.665416666663</v>
          </cell>
          <cell r="J888">
            <v>2.3370000000000006</v>
          </cell>
        </row>
        <row r="889">
          <cell r="A889">
            <v>40837.665532407409</v>
          </cell>
          <cell r="J889">
            <v>2.3380000000000001</v>
          </cell>
        </row>
        <row r="890">
          <cell r="A890">
            <v>40837.665648148148</v>
          </cell>
          <cell r="J890">
            <v>2.3370000000000006</v>
          </cell>
        </row>
        <row r="891">
          <cell r="A891">
            <v>40837.665763888886</v>
          </cell>
          <cell r="J891">
            <v>2.3400000000000007</v>
          </cell>
        </row>
        <row r="892">
          <cell r="A892">
            <v>40837.665879629632</v>
          </cell>
          <cell r="J892">
            <v>2.3400000000000007</v>
          </cell>
        </row>
        <row r="893">
          <cell r="A893">
            <v>40837.665995370371</v>
          </cell>
          <cell r="J893">
            <v>2.3389999999999995</v>
          </cell>
        </row>
        <row r="894">
          <cell r="A894">
            <v>40837.66611111111</v>
          </cell>
          <cell r="J894">
            <v>2.3419999999999996</v>
          </cell>
        </row>
        <row r="895">
          <cell r="A895">
            <v>40837.666226851848</v>
          </cell>
          <cell r="J895">
            <v>2.3440000000000003</v>
          </cell>
        </row>
        <row r="896">
          <cell r="A896">
            <v>40837.666342592594</v>
          </cell>
          <cell r="J896">
            <v>2.346000000000001</v>
          </cell>
        </row>
        <row r="897">
          <cell r="A897">
            <v>40837.666458333333</v>
          </cell>
          <cell r="J897">
            <v>2.3449999999999998</v>
          </cell>
        </row>
        <row r="898">
          <cell r="A898">
            <v>40837.666574074072</v>
          </cell>
          <cell r="J898">
            <v>2.3430000000000009</v>
          </cell>
        </row>
        <row r="899">
          <cell r="A899">
            <v>40837.666689814818</v>
          </cell>
          <cell r="J899">
            <v>2.3430000000000009</v>
          </cell>
        </row>
        <row r="900">
          <cell r="A900">
            <v>40837.666805555556</v>
          </cell>
          <cell r="J900">
            <v>2.3470000000000004</v>
          </cell>
        </row>
        <row r="901">
          <cell r="A901">
            <v>40837.666921296295</v>
          </cell>
          <cell r="J901">
            <v>2.346000000000001</v>
          </cell>
        </row>
        <row r="902">
          <cell r="A902">
            <v>40837.667037037034</v>
          </cell>
          <cell r="J902">
            <v>2.3490000000000011</v>
          </cell>
        </row>
        <row r="903">
          <cell r="A903">
            <v>40837.66715277778</v>
          </cell>
          <cell r="J903">
            <v>2.346000000000001</v>
          </cell>
        </row>
        <row r="904">
          <cell r="A904">
            <v>40837.667268518519</v>
          </cell>
          <cell r="J904">
            <v>2.3470000000000004</v>
          </cell>
        </row>
        <row r="905">
          <cell r="A905">
            <v>40837.667384259257</v>
          </cell>
          <cell r="J905">
            <v>2.3490000000000011</v>
          </cell>
        </row>
        <row r="906">
          <cell r="A906">
            <v>40837.667500000003</v>
          </cell>
          <cell r="J906">
            <v>2.351</v>
          </cell>
        </row>
        <row r="907">
          <cell r="A907">
            <v>40837.667615740742</v>
          </cell>
          <cell r="J907">
            <v>2.3520000000000012</v>
          </cell>
        </row>
        <row r="908">
          <cell r="A908">
            <v>40837.667731481481</v>
          </cell>
          <cell r="J908">
            <v>2.3490000000000011</v>
          </cell>
        </row>
        <row r="909">
          <cell r="A909">
            <v>40837.667847222219</v>
          </cell>
          <cell r="J909">
            <v>2.3500000000000005</v>
          </cell>
        </row>
        <row r="910">
          <cell r="A910">
            <v>40837.667962962965</v>
          </cell>
          <cell r="J910">
            <v>2.3500000000000005</v>
          </cell>
        </row>
        <row r="911">
          <cell r="A911">
            <v>40837.668078703704</v>
          </cell>
          <cell r="J911">
            <v>2.3540000000000001</v>
          </cell>
        </row>
        <row r="912">
          <cell r="A912">
            <v>40837.668194444443</v>
          </cell>
          <cell r="J912">
            <v>2.3549999999999995</v>
          </cell>
        </row>
        <row r="913">
          <cell r="A913">
            <v>40837.668310185189</v>
          </cell>
          <cell r="J913">
            <v>2.3549999999999995</v>
          </cell>
        </row>
        <row r="914">
          <cell r="A914">
            <v>40837.668425925927</v>
          </cell>
          <cell r="J914">
            <v>2.3520000000000012</v>
          </cell>
        </row>
        <row r="915">
          <cell r="A915">
            <v>40837.668541666666</v>
          </cell>
          <cell r="J915">
            <v>2.3560000000000008</v>
          </cell>
        </row>
        <row r="916">
          <cell r="A916">
            <v>40837.668657407405</v>
          </cell>
          <cell r="J916">
            <v>2.3579999999999997</v>
          </cell>
        </row>
        <row r="917">
          <cell r="A917">
            <v>40837.668773148151</v>
          </cell>
          <cell r="J917">
            <v>2.3579999999999997</v>
          </cell>
        </row>
        <row r="918">
          <cell r="A918">
            <v>40837.668888888889</v>
          </cell>
          <cell r="J918">
            <v>2.3590000000000009</v>
          </cell>
        </row>
        <row r="919">
          <cell r="A919">
            <v>40837.669004629628</v>
          </cell>
          <cell r="J919">
            <v>2.3579999999999997</v>
          </cell>
        </row>
        <row r="920">
          <cell r="A920">
            <v>40837.669120370374</v>
          </cell>
          <cell r="J920">
            <v>2.3570000000000002</v>
          </cell>
        </row>
        <row r="921">
          <cell r="A921">
            <v>40837.669236111113</v>
          </cell>
          <cell r="J921">
            <v>2.3570000000000002</v>
          </cell>
        </row>
        <row r="922">
          <cell r="A922">
            <v>40837.669351851851</v>
          </cell>
          <cell r="J922">
            <v>2.3600000000000003</v>
          </cell>
        </row>
        <row r="923">
          <cell r="A923">
            <v>40837.66946759259</v>
          </cell>
          <cell r="J923">
            <v>2.362000000000001</v>
          </cell>
        </row>
        <row r="924">
          <cell r="A924">
            <v>40837.669583333336</v>
          </cell>
          <cell r="J924">
            <v>2.3609999999999998</v>
          </cell>
        </row>
        <row r="925">
          <cell r="A925">
            <v>40837.669699074075</v>
          </cell>
          <cell r="J925">
            <v>2.3590000000000009</v>
          </cell>
        </row>
        <row r="926">
          <cell r="A926">
            <v>40837.669814814813</v>
          </cell>
          <cell r="J926">
            <v>2.3630000000000004</v>
          </cell>
        </row>
        <row r="927">
          <cell r="A927">
            <v>40837.669930555552</v>
          </cell>
          <cell r="J927">
            <v>2.3609999999999998</v>
          </cell>
        </row>
        <row r="928">
          <cell r="A928">
            <v>40837.670046296298</v>
          </cell>
          <cell r="J928">
            <v>2.3639999999999999</v>
          </cell>
        </row>
        <row r="929">
          <cell r="A929">
            <v>40837.670162037037</v>
          </cell>
          <cell r="J929">
            <v>2.3650000000000011</v>
          </cell>
        </row>
        <row r="930">
          <cell r="A930">
            <v>40837.670277777775</v>
          </cell>
          <cell r="J930">
            <v>2.3650000000000011</v>
          </cell>
        </row>
        <row r="931">
          <cell r="A931">
            <v>40837.670393518521</v>
          </cell>
          <cell r="J931">
            <v>2.3660000000000005</v>
          </cell>
        </row>
        <row r="932">
          <cell r="A932">
            <v>40837.67050925926</v>
          </cell>
          <cell r="J932">
            <v>2.3660000000000005</v>
          </cell>
        </row>
        <row r="933">
          <cell r="A933">
            <v>40837.670624999999</v>
          </cell>
          <cell r="J933">
            <v>2.3680000000000012</v>
          </cell>
        </row>
        <row r="934">
          <cell r="A934">
            <v>40837.670740740738</v>
          </cell>
          <cell r="J934">
            <v>2.3650000000000011</v>
          </cell>
        </row>
        <row r="935">
          <cell r="A935">
            <v>40837.670856481483</v>
          </cell>
          <cell r="J935">
            <v>2.3650000000000011</v>
          </cell>
        </row>
        <row r="936">
          <cell r="A936">
            <v>40837.670972222222</v>
          </cell>
          <cell r="J936">
            <v>2.3660000000000005</v>
          </cell>
        </row>
        <row r="937">
          <cell r="A937">
            <v>40837.671087962961</v>
          </cell>
          <cell r="J937">
            <v>2.3690000000000007</v>
          </cell>
        </row>
        <row r="938">
          <cell r="A938">
            <v>40837.671203703707</v>
          </cell>
          <cell r="J938">
            <v>2.37</v>
          </cell>
        </row>
        <row r="939">
          <cell r="A939">
            <v>40837.671319444446</v>
          </cell>
          <cell r="J939">
            <v>2.3680000000000012</v>
          </cell>
        </row>
        <row r="940">
          <cell r="A940">
            <v>40837.671435185184</v>
          </cell>
          <cell r="J940">
            <v>2.367</v>
          </cell>
        </row>
        <row r="941">
          <cell r="A941">
            <v>40837.671550925923</v>
          </cell>
          <cell r="J941">
            <v>2.3709999999999996</v>
          </cell>
        </row>
        <row r="942">
          <cell r="A942">
            <v>40837.671666666669</v>
          </cell>
          <cell r="J942">
            <v>2.3720000000000008</v>
          </cell>
        </row>
        <row r="943">
          <cell r="A943">
            <v>40837.671782407408</v>
          </cell>
          <cell r="J943">
            <v>2.3730000000000002</v>
          </cell>
        </row>
        <row r="944">
          <cell r="A944">
            <v>40837.671898148146</v>
          </cell>
          <cell r="J944">
            <v>2.37</v>
          </cell>
        </row>
        <row r="945">
          <cell r="A945">
            <v>40837.672013888892</v>
          </cell>
          <cell r="J945">
            <v>2.3730000000000002</v>
          </cell>
        </row>
        <row r="946">
          <cell r="A946">
            <v>40837.672129629631</v>
          </cell>
          <cell r="J946">
            <v>2.3709999999999996</v>
          </cell>
        </row>
        <row r="947">
          <cell r="A947">
            <v>40837.67224537037</v>
          </cell>
          <cell r="J947">
            <v>2.3720000000000008</v>
          </cell>
        </row>
        <row r="948">
          <cell r="A948">
            <v>40837.672361111108</v>
          </cell>
          <cell r="J948">
            <v>2.3720000000000008</v>
          </cell>
        </row>
        <row r="949">
          <cell r="A949">
            <v>40837.672476851854</v>
          </cell>
          <cell r="J949">
            <v>2.3730000000000002</v>
          </cell>
        </row>
        <row r="950">
          <cell r="A950">
            <v>40837.672592592593</v>
          </cell>
          <cell r="J950">
            <v>2.3760000000000003</v>
          </cell>
        </row>
        <row r="951">
          <cell r="A951">
            <v>40837.672708333332</v>
          </cell>
          <cell r="J951">
            <v>2.3750000000000009</v>
          </cell>
        </row>
        <row r="952">
          <cell r="A952">
            <v>40837.672824074078</v>
          </cell>
          <cell r="J952">
            <v>2.3739999999999997</v>
          </cell>
        </row>
        <row r="953">
          <cell r="A953">
            <v>40837.672939814816</v>
          </cell>
          <cell r="J953">
            <v>2.3760000000000003</v>
          </cell>
        </row>
        <row r="954">
          <cell r="A954">
            <v>40837.673055555555</v>
          </cell>
          <cell r="J954">
            <v>2.3750000000000009</v>
          </cell>
        </row>
        <row r="955">
          <cell r="A955">
            <v>40837.673171296294</v>
          </cell>
          <cell r="J955">
            <v>2.3760000000000003</v>
          </cell>
        </row>
        <row r="956">
          <cell r="A956">
            <v>40837.67328703704</v>
          </cell>
          <cell r="J956">
            <v>2.3760000000000003</v>
          </cell>
        </row>
        <row r="957">
          <cell r="A957">
            <v>40837.673402777778</v>
          </cell>
          <cell r="J957">
            <v>2.38</v>
          </cell>
        </row>
        <row r="958">
          <cell r="A958">
            <v>40837.673518518517</v>
          </cell>
          <cell r="J958">
            <v>2.3810000000000011</v>
          </cell>
        </row>
        <row r="959">
          <cell r="A959">
            <v>40837.673634259256</v>
          </cell>
          <cell r="J959">
            <v>2.3810000000000011</v>
          </cell>
        </row>
        <row r="960">
          <cell r="A960">
            <v>40837.673750000002</v>
          </cell>
          <cell r="J960">
            <v>2.3820000000000006</v>
          </cell>
        </row>
        <row r="961">
          <cell r="A961">
            <v>40837.67386574074</v>
          </cell>
          <cell r="J961">
            <v>2.3810000000000011</v>
          </cell>
        </row>
        <row r="962">
          <cell r="A962">
            <v>40837.673981481479</v>
          </cell>
          <cell r="J962">
            <v>2.3810000000000011</v>
          </cell>
        </row>
        <row r="963">
          <cell r="A963">
            <v>40837.674097222225</v>
          </cell>
          <cell r="J963">
            <v>2.3840000000000012</v>
          </cell>
        </row>
        <row r="964">
          <cell r="A964">
            <v>40837.674212962964</v>
          </cell>
          <cell r="J964">
            <v>2.3860000000000001</v>
          </cell>
        </row>
        <row r="965">
          <cell r="A965">
            <v>40837.674328703702</v>
          </cell>
          <cell r="J965">
            <v>2.3840000000000012</v>
          </cell>
        </row>
        <row r="966">
          <cell r="A966">
            <v>40837.674444444441</v>
          </cell>
          <cell r="J966">
            <v>2.3820000000000006</v>
          </cell>
        </row>
        <row r="967">
          <cell r="A967">
            <v>40837.674560185187</v>
          </cell>
          <cell r="J967">
            <v>2.383</v>
          </cell>
        </row>
        <row r="968">
          <cell r="A968">
            <v>40837.674675925926</v>
          </cell>
          <cell r="J968">
            <v>2.3860000000000001</v>
          </cell>
        </row>
        <row r="969">
          <cell r="A969">
            <v>40837.674791666665</v>
          </cell>
          <cell r="J969">
            <v>2.3860000000000001</v>
          </cell>
        </row>
        <row r="970">
          <cell r="A970">
            <v>40837.674907407411</v>
          </cell>
          <cell r="J970">
            <v>2.3840000000000012</v>
          </cell>
        </row>
        <row r="971">
          <cell r="A971">
            <v>40837.675023148149</v>
          </cell>
          <cell r="J971">
            <v>2.3840000000000012</v>
          </cell>
        </row>
        <row r="972">
          <cell r="A972">
            <v>40837.675138888888</v>
          </cell>
          <cell r="J972">
            <v>2.3850000000000007</v>
          </cell>
        </row>
        <row r="973">
          <cell r="A973">
            <v>40837.675254629627</v>
          </cell>
          <cell r="J973">
            <v>2.3850000000000007</v>
          </cell>
        </row>
        <row r="974">
          <cell r="A974">
            <v>40837.675370370373</v>
          </cell>
          <cell r="J974">
            <v>2.3899999999999997</v>
          </cell>
        </row>
        <row r="975">
          <cell r="A975">
            <v>40837.675486111111</v>
          </cell>
          <cell r="J975">
            <v>2.3860000000000001</v>
          </cell>
        </row>
        <row r="976">
          <cell r="A976">
            <v>40837.67560185185</v>
          </cell>
          <cell r="J976">
            <v>2.3880000000000008</v>
          </cell>
        </row>
        <row r="977">
          <cell r="A977">
            <v>40837.675717592596</v>
          </cell>
          <cell r="J977">
            <v>2.3910000000000009</v>
          </cell>
        </row>
        <row r="978">
          <cell r="A978">
            <v>40837.675833333335</v>
          </cell>
          <cell r="J978">
            <v>2.3899999999999997</v>
          </cell>
        </row>
        <row r="979">
          <cell r="A979">
            <v>40837.675949074073</v>
          </cell>
          <cell r="J979">
            <v>2.3920000000000003</v>
          </cell>
        </row>
        <row r="980">
          <cell r="A980">
            <v>40837.676064814812</v>
          </cell>
          <cell r="J980">
            <v>2.3920000000000003</v>
          </cell>
        </row>
        <row r="981">
          <cell r="A981">
            <v>40837.676180555558</v>
          </cell>
          <cell r="J981">
            <v>2.3929999999999998</v>
          </cell>
        </row>
        <row r="982">
          <cell r="A982">
            <v>40837.676296296297</v>
          </cell>
          <cell r="J982">
            <v>2.3899999999999997</v>
          </cell>
        </row>
        <row r="983">
          <cell r="A983">
            <v>40837.676412037035</v>
          </cell>
          <cell r="J983">
            <v>2.3899999999999997</v>
          </cell>
        </row>
        <row r="984">
          <cell r="A984">
            <v>40837.676527777781</v>
          </cell>
          <cell r="J984">
            <v>2.394000000000001</v>
          </cell>
        </row>
        <row r="985">
          <cell r="A985">
            <v>40837.67664351852</v>
          </cell>
          <cell r="J985">
            <v>2.3910000000000009</v>
          </cell>
        </row>
        <row r="986">
          <cell r="A986">
            <v>40837.676759259259</v>
          </cell>
          <cell r="J986">
            <v>2.394000000000001</v>
          </cell>
        </row>
        <row r="987">
          <cell r="A987">
            <v>40837.676874999997</v>
          </cell>
          <cell r="J987">
            <v>2.3959999999999999</v>
          </cell>
        </row>
        <row r="988">
          <cell r="A988">
            <v>40837.676990740743</v>
          </cell>
          <cell r="J988">
            <v>2.3959999999999999</v>
          </cell>
        </row>
        <row r="989">
          <cell r="A989">
            <v>40837.677106481482</v>
          </cell>
          <cell r="J989">
            <v>2.3929999999999998</v>
          </cell>
        </row>
        <row r="990">
          <cell r="A990">
            <v>40837.677222222221</v>
          </cell>
          <cell r="J990">
            <v>2.3959999999999999</v>
          </cell>
        </row>
        <row r="991">
          <cell r="A991">
            <v>40837.677337962959</v>
          </cell>
          <cell r="J991">
            <v>2.3950000000000005</v>
          </cell>
        </row>
        <row r="992">
          <cell r="A992">
            <v>40837.677453703705</v>
          </cell>
          <cell r="J992">
            <v>2.3950000000000005</v>
          </cell>
        </row>
        <row r="993">
          <cell r="A993">
            <v>40837.677569444444</v>
          </cell>
          <cell r="J993">
            <v>2.4000000000000012</v>
          </cell>
        </row>
        <row r="994">
          <cell r="A994">
            <v>40837.677685185183</v>
          </cell>
          <cell r="J994">
            <v>2.3959999999999999</v>
          </cell>
        </row>
        <row r="995">
          <cell r="A995">
            <v>40837.677800925929</v>
          </cell>
          <cell r="J995">
            <v>2.3970000000000011</v>
          </cell>
        </row>
        <row r="996">
          <cell r="A996">
            <v>40837.677916666667</v>
          </cell>
          <cell r="J996">
            <v>2.3970000000000011</v>
          </cell>
        </row>
        <row r="997">
          <cell r="A997">
            <v>40837.678032407406</v>
          </cell>
          <cell r="J997">
            <v>2.4000000000000012</v>
          </cell>
        </row>
        <row r="998">
          <cell r="A998">
            <v>40837.678148148145</v>
          </cell>
          <cell r="J998">
            <v>2.4010000000000007</v>
          </cell>
        </row>
        <row r="999">
          <cell r="A999">
            <v>40837.678263888891</v>
          </cell>
          <cell r="J999">
            <v>2.3980000000000006</v>
          </cell>
        </row>
        <row r="1000">
          <cell r="A1000">
            <v>40837.678379629629</v>
          </cell>
          <cell r="J1000">
            <v>2.4020000000000001</v>
          </cell>
        </row>
        <row r="1001">
          <cell r="A1001">
            <v>40837.678495370368</v>
          </cell>
          <cell r="J1001">
            <v>2.4000000000000012</v>
          </cell>
        </row>
        <row r="1002">
          <cell r="A1002">
            <v>40837.678611111114</v>
          </cell>
          <cell r="J1002">
            <v>2.4000000000000012</v>
          </cell>
        </row>
        <row r="1003">
          <cell r="A1003">
            <v>40837.678726851853</v>
          </cell>
          <cell r="J1003">
            <v>2.4010000000000007</v>
          </cell>
        </row>
        <row r="1004">
          <cell r="A1004">
            <v>40837.678842592592</v>
          </cell>
          <cell r="J1004">
            <v>2.4059999999999997</v>
          </cell>
        </row>
        <row r="1005">
          <cell r="A1005">
            <v>40837.67895833333</v>
          </cell>
          <cell r="J1005">
            <v>2.4020000000000001</v>
          </cell>
        </row>
        <row r="1006">
          <cell r="A1006">
            <v>40837.679074074076</v>
          </cell>
          <cell r="J1006">
            <v>2.4029999999999996</v>
          </cell>
        </row>
        <row r="1007">
          <cell r="A1007">
            <v>40837.679189814815</v>
          </cell>
          <cell r="J1007">
            <v>2.4020000000000001</v>
          </cell>
        </row>
        <row r="1008">
          <cell r="A1008">
            <v>40837.679305555554</v>
          </cell>
          <cell r="J1008">
            <v>2.4059999999999997</v>
          </cell>
        </row>
        <row r="1009">
          <cell r="A1009">
            <v>40837.6794212963</v>
          </cell>
          <cell r="J1009">
            <v>2.4059999999999997</v>
          </cell>
        </row>
        <row r="1010">
          <cell r="A1010">
            <v>40837.679537037038</v>
          </cell>
          <cell r="J1010">
            <v>2.4080000000000004</v>
          </cell>
        </row>
        <row r="1011">
          <cell r="A1011">
            <v>40837.679652777777</v>
          </cell>
          <cell r="J1011">
            <v>2.4080000000000004</v>
          </cell>
        </row>
        <row r="1012">
          <cell r="A1012">
            <v>40837.679768518516</v>
          </cell>
          <cell r="J1012">
            <v>2.4080000000000004</v>
          </cell>
        </row>
        <row r="1013">
          <cell r="A1013">
            <v>40837.679884259262</v>
          </cell>
          <cell r="J1013">
            <v>2.410000000000001</v>
          </cell>
        </row>
        <row r="1014">
          <cell r="A1014">
            <v>40837.68</v>
          </cell>
          <cell r="J1014">
            <v>2.4070000000000009</v>
          </cell>
        </row>
        <row r="1015">
          <cell r="A1015">
            <v>40837.680115740739</v>
          </cell>
          <cell r="J1015">
            <v>2.410000000000001</v>
          </cell>
        </row>
        <row r="1016">
          <cell r="A1016">
            <v>40837.680231481485</v>
          </cell>
          <cell r="J1016">
            <v>2.4110000000000005</v>
          </cell>
        </row>
        <row r="1017">
          <cell r="A1017">
            <v>40837.680347222224</v>
          </cell>
          <cell r="J1017">
            <v>2.4080000000000004</v>
          </cell>
        </row>
        <row r="1018">
          <cell r="A1018">
            <v>40837.680462962962</v>
          </cell>
          <cell r="J1018">
            <v>2.4119999999999999</v>
          </cell>
        </row>
        <row r="1019">
          <cell r="A1019">
            <v>40837.680578703701</v>
          </cell>
          <cell r="J1019">
            <v>2.4089999999999998</v>
          </cell>
        </row>
        <row r="1020">
          <cell r="A1020">
            <v>40837.680694444447</v>
          </cell>
          <cell r="J1020">
            <v>2.4130000000000011</v>
          </cell>
        </row>
        <row r="1021">
          <cell r="A1021">
            <v>40837.680810185186</v>
          </cell>
          <cell r="J1021">
            <v>2.4110000000000005</v>
          </cell>
        </row>
        <row r="1022">
          <cell r="A1022">
            <v>40837.680925925924</v>
          </cell>
          <cell r="J1022">
            <v>2.4110000000000005</v>
          </cell>
        </row>
        <row r="1023">
          <cell r="A1023">
            <v>40837.681041666663</v>
          </cell>
          <cell r="J1023">
            <v>2.4140000000000006</v>
          </cell>
        </row>
        <row r="1024">
          <cell r="A1024">
            <v>40837.681157407409</v>
          </cell>
          <cell r="J1024">
            <v>2.4159999999999995</v>
          </cell>
        </row>
        <row r="1025">
          <cell r="A1025">
            <v>40837.681273148148</v>
          </cell>
          <cell r="J1025">
            <v>2.4159999999999995</v>
          </cell>
        </row>
        <row r="1026">
          <cell r="A1026">
            <v>40837.681388888886</v>
          </cell>
          <cell r="J1026">
            <v>2.4140000000000006</v>
          </cell>
        </row>
        <row r="1027">
          <cell r="A1027">
            <v>40837.681504629632</v>
          </cell>
          <cell r="J1027">
            <v>2.415</v>
          </cell>
        </row>
        <row r="1028">
          <cell r="A1028">
            <v>40837.681620370371</v>
          </cell>
          <cell r="J1028">
            <v>2.4170000000000007</v>
          </cell>
        </row>
        <row r="1029">
          <cell r="A1029">
            <v>40837.68173611111</v>
          </cell>
          <cell r="J1029">
            <v>2.4159999999999995</v>
          </cell>
        </row>
        <row r="1030">
          <cell r="A1030">
            <v>40837.681851851848</v>
          </cell>
          <cell r="J1030">
            <v>2.4180000000000001</v>
          </cell>
        </row>
        <row r="1031">
          <cell r="A1031">
            <v>40837.681967592594</v>
          </cell>
          <cell r="J1031">
            <v>2.4159999999999995</v>
          </cell>
        </row>
        <row r="1032">
          <cell r="A1032">
            <v>40837.682083333333</v>
          </cell>
          <cell r="J1032">
            <v>2.4189999999999996</v>
          </cell>
        </row>
        <row r="1033">
          <cell r="A1033">
            <v>40837.682199074072</v>
          </cell>
          <cell r="J1033">
            <v>2.4210000000000003</v>
          </cell>
        </row>
        <row r="1034">
          <cell r="A1034">
            <v>40837.682314814818</v>
          </cell>
          <cell r="J1034">
            <v>2.4170000000000007</v>
          </cell>
        </row>
        <row r="1035">
          <cell r="A1035">
            <v>40837.682430555556</v>
          </cell>
          <cell r="J1035">
            <v>2.4180000000000001</v>
          </cell>
        </row>
        <row r="1036">
          <cell r="A1036">
            <v>40837.682546296295</v>
          </cell>
          <cell r="J1036">
            <v>2.4210000000000003</v>
          </cell>
        </row>
        <row r="1037">
          <cell r="A1037">
            <v>40837.682662037034</v>
          </cell>
          <cell r="J1037">
            <v>2.4219999999999997</v>
          </cell>
        </row>
        <row r="1038">
          <cell r="A1038">
            <v>40837.68277777778</v>
          </cell>
          <cell r="J1038">
            <v>2.4200000000000008</v>
          </cell>
        </row>
        <row r="1039">
          <cell r="A1039">
            <v>40837.682893518519</v>
          </cell>
          <cell r="J1039">
            <v>2.4230000000000009</v>
          </cell>
        </row>
        <row r="1040">
          <cell r="A1040">
            <v>40837.683009259257</v>
          </cell>
          <cell r="J1040">
            <v>2.4210000000000003</v>
          </cell>
        </row>
        <row r="1041">
          <cell r="A1041">
            <v>40837.683125000003</v>
          </cell>
          <cell r="J1041">
            <v>2.4240000000000004</v>
          </cell>
        </row>
        <row r="1042">
          <cell r="A1042">
            <v>40837.683240740742</v>
          </cell>
          <cell r="J1042">
            <v>2.4249999999999998</v>
          </cell>
        </row>
        <row r="1043">
          <cell r="A1043">
            <v>40837.683356481481</v>
          </cell>
          <cell r="J1043">
            <v>2.4219999999999997</v>
          </cell>
        </row>
        <row r="1044">
          <cell r="A1044">
            <v>40837.683472222219</v>
          </cell>
          <cell r="J1044">
            <v>2.426000000000001</v>
          </cell>
        </row>
        <row r="1045">
          <cell r="A1045">
            <v>40837.683587962965</v>
          </cell>
          <cell r="J1045">
            <v>2.4270000000000005</v>
          </cell>
        </row>
        <row r="1046">
          <cell r="A1046">
            <v>40837.683703703704</v>
          </cell>
          <cell r="J1046">
            <v>2.4270000000000005</v>
          </cell>
        </row>
        <row r="1047">
          <cell r="A1047">
            <v>40837.683819444443</v>
          </cell>
          <cell r="J1047">
            <v>2.4249999999999998</v>
          </cell>
        </row>
        <row r="1048">
          <cell r="A1048">
            <v>40837.683935185189</v>
          </cell>
          <cell r="J1048">
            <v>2.426000000000001</v>
          </cell>
        </row>
        <row r="1049">
          <cell r="A1049">
            <v>40837.684050925927</v>
          </cell>
          <cell r="J1049">
            <v>2.4279999999999999</v>
          </cell>
        </row>
        <row r="1050">
          <cell r="A1050">
            <v>40837.684166666666</v>
          </cell>
          <cell r="J1050">
            <v>2.4290000000000012</v>
          </cell>
        </row>
        <row r="1051">
          <cell r="A1051">
            <v>40837.684282407405</v>
          </cell>
          <cell r="J1051">
            <v>2.4279999999999999</v>
          </cell>
        </row>
        <row r="1052">
          <cell r="A1052">
            <v>40837.684398148151</v>
          </cell>
          <cell r="J1052">
            <v>2.431</v>
          </cell>
        </row>
        <row r="1053">
          <cell r="A1053">
            <v>40837.684513888889</v>
          </cell>
          <cell r="J1053">
            <v>2.431</v>
          </cell>
        </row>
        <row r="1054">
          <cell r="A1054">
            <v>40837.684629629628</v>
          </cell>
          <cell r="J1054">
            <v>2.4290000000000012</v>
          </cell>
        </row>
        <row r="1055">
          <cell r="A1055">
            <v>40837.684745370374</v>
          </cell>
          <cell r="J1055">
            <v>2.4319999999999995</v>
          </cell>
        </row>
        <row r="1056">
          <cell r="A1056">
            <v>40837.684861111113</v>
          </cell>
          <cell r="J1056">
            <v>2.4330000000000007</v>
          </cell>
        </row>
        <row r="1057">
          <cell r="A1057">
            <v>40837.684976851851</v>
          </cell>
          <cell r="J1057">
            <v>2.4319999999999995</v>
          </cell>
        </row>
        <row r="1058">
          <cell r="A1058">
            <v>40837.68509259259</v>
          </cell>
          <cell r="J1058">
            <v>2.4300000000000006</v>
          </cell>
        </row>
        <row r="1059">
          <cell r="A1059">
            <v>40837.685208333336</v>
          </cell>
          <cell r="J1059">
            <v>2.4340000000000002</v>
          </cell>
        </row>
        <row r="1060">
          <cell r="A1060">
            <v>40837.685324074075</v>
          </cell>
          <cell r="J1060">
            <v>2.4340000000000002</v>
          </cell>
        </row>
        <row r="1061">
          <cell r="A1061">
            <v>40837.685439814813</v>
          </cell>
          <cell r="J1061">
            <v>2.4319999999999995</v>
          </cell>
        </row>
        <row r="1062">
          <cell r="A1062">
            <v>40837.685555555552</v>
          </cell>
          <cell r="J1062">
            <v>2.4349999999999996</v>
          </cell>
        </row>
        <row r="1063">
          <cell r="A1063">
            <v>40837.685671296298</v>
          </cell>
          <cell r="J1063">
            <v>2.4349999999999996</v>
          </cell>
        </row>
        <row r="1064">
          <cell r="A1064">
            <v>40837.685787037037</v>
          </cell>
          <cell r="J1064">
            <v>2.4360000000000008</v>
          </cell>
        </row>
        <row r="1065">
          <cell r="A1065">
            <v>40837.685902777775</v>
          </cell>
          <cell r="J1065">
            <v>2.4340000000000002</v>
          </cell>
        </row>
        <row r="1066">
          <cell r="A1066">
            <v>40837.686018518521</v>
          </cell>
          <cell r="J1066">
            <v>2.4349999999999996</v>
          </cell>
        </row>
        <row r="1067">
          <cell r="A1067">
            <v>40837.68613425926</v>
          </cell>
          <cell r="J1067">
            <v>2.4340000000000002</v>
          </cell>
        </row>
        <row r="1068">
          <cell r="A1068">
            <v>40837.686249999999</v>
          </cell>
          <cell r="J1068">
            <v>2.4379999999999997</v>
          </cell>
        </row>
        <row r="1069">
          <cell r="A1069">
            <v>40837.686365740738</v>
          </cell>
          <cell r="J1069">
            <v>2.4360000000000008</v>
          </cell>
        </row>
        <row r="1070">
          <cell r="A1070">
            <v>40837.686481481483</v>
          </cell>
          <cell r="J1070">
            <v>2.4400000000000004</v>
          </cell>
        </row>
        <row r="1071">
          <cell r="A1071">
            <v>40837.686597222222</v>
          </cell>
          <cell r="J1071">
            <v>2.4379999999999997</v>
          </cell>
        </row>
        <row r="1072">
          <cell r="A1072">
            <v>40837.686712962961</v>
          </cell>
          <cell r="J1072">
            <v>2.4400000000000004</v>
          </cell>
        </row>
        <row r="1073">
          <cell r="A1073">
            <v>40837.686828703707</v>
          </cell>
          <cell r="J1073">
            <v>2.4390000000000009</v>
          </cell>
        </row>
        <row r="1074">
          <cell r="A1074">
            <v>40837.686944444446</v>
          </cell>
          <cell r="J1074">
            <v>2.4420000000000011</v>
          </cell>
        </row>
        <row r="1075">
          <cell r="A1075">
            <v>40837.687060185184</v>
          </cell>
          <cell r="J1075">
            <v>2.4390000000000009</v>
          </cell>
        </row>
        <row r="1076">
          <cell r="A1076">
            <v>40837.687175925923</v>
          </cell>
          <cell r="J1076">
            <v>2.4390000000000009</v>
          </cell>
        </row>
        <row r="1077">
          <cell r="A1077">
            <v>40837.687291666669</v>
          </cell>
          <cell r="J1077">
            <v>2.4390000000000009</v>
          </cell>
        </row>
        <row r="1078">
          <cell r="A1078">
            <v>40837.687407407408</v>
          </cell>
          <cell r="J1078">
            <v>2.4400000000000004</v>
          </cell>
        </row>
        <row r="1079">
          <cell r="A1079">
            <v>40837.687523148146</v>
          </cell>
          <cell r="J1079">
            <v>2.4400000000000004</v>
          </cell>
        </row>
        <row r="1080">
          <cell r="A1080">
            <v>40837.687638888892</v>
          </cell>
          <cell r="J1080">
            <v>2.4409999999999998</v>
          </cell>
        </row>
        <row r="1081">
          <cell r="A1081">
            <v>40837.687754629631</v>
          </cell>
          <cell r="J1081">
            <v>2.4450000000000012</v>
          </cell>
        </row>
        <row r="1082">
          <cell r="A1082">
            <v>40837.68787037037</v>
          </cell>
          <cell r="J1082">
            <v>2.4460000000000006</v>
          </cell>
        </row>
        <row r="1083">
          <cell r="A1083">
            <v>40837.687986111108</v>
          </cell>
          <cell r="J1083">
            <v>2.4430000000000005</v>
          </cell>
        </row>
        <row r="1084">
          <cell r="A1084">
            <v>40837.688101851854</v>
          </cell>
          <cell r="J1084">
            <v>2.4430000000000005</v>
          </cell>
        </row>
        <row r="1085">
          <cell r="A1085">
            <v>40837.688217592593</v>
          </cell>
          <cell r="J1085">
            <v>2.444</v>
          </cell>
        </row>
        <row r="1086">
          <cell r="A1086">
            <v>40837.688333333332</v>
          </cell>
          <cell r="J1086">
            <v>2.4470000000000001</v>
          </cell>
        </row>
        <row r="1087">
          <cell r="A1087">
            <v>40837.688449074078</v>
          </cell>
          <cell r="J1087">
            <v>2.4470000000000001</v>
          </cell>
        </row>
        <row r="1088">
          <cell r="A1088">
            <v>40837.688564814816</v>
          </cell>
          <cell r="J1088">
            <v>2.4450000000000012</v>
          </cell>
        </row>
        <row r="1089">
          <cell r="A1089">
            <v>40837.688680555555</v>
          </cell>
          <cell r="J1089">
            <v>2.4479999999999995</v>
          </cell>
        </row>
        <row r="1090">
          <cell r="A1090">
            <v>40837.688796296294</v>
          </cell>
          <cell r="J1090">
            <v>2.4460000000000006</v>
          </cell>
        </row>
        <row r="1091">
          <cell r="A1091">
            <v>40837.68891203704</v>
          </cell>
          <cell r="J1091">
            <v>2.4490000000000007</v>
          </cell>
        </row>
        <row r="1092">
          <cell r="A1092">
            <v>40837.689027777778</v>
          </cell>
          <cell r="J1092">
            <v>2.4470000000000001</v>
          </cell>
        </row>
        <row r="1093">
          <cell r="A1093">
            <v>40837.689143518517</v>
          </cell>
          <cell r="J1093">
            <v>2.4500000000000002</v>
          </cell>
        </row>
        <row r="1094">
          <cell r="A1094">
            <v>40837.689259259256</v>
          </cell>
          <cell r="J1094">
            <v>2.4479999999999995</v>
          </cell>
        </row>
        <row r="1095">
          <cell r="A1095">
            <v>40837.689375000002</v>
          </cell>
          <cell r="J1095">
            <v>2.4490000000000007</v>
          </cell>
        </row>
        <row r="1096">
          <cell r="A1096">
            <v>40837.68949074074</v>
          </cell>
          <cell r="J1096">
            <v>2.4490000000000007</v>
          </cell>
        </row>
        <row r="1097">
          <cell r="A1097">
            <v>40837.689606481479</v>
          </cell>
          <cell r="J1097">
            <v>2.4490000000000007</v>
          </cell>
        </row>
        <row r="1098">
          <cell r="A1098">
            <v>40837.689722222225</v>
          </cell>
          <cell r="J1098">
            <v>2.4509999999999996</v>
          </cell>
        </row>
        <row r="1099">
          <cell r="A1099">
            <v>40837.689837962964</v>
          </cell>
          <cell r="J1099">
            <v>2.4520000000000008</v>
          </cell>
        </row>
        <row r="1100">
          <cell r="A1100">
            <v>40837.689953703702</v>
          </cell>
          <cell r="J1100">
            <v>2.4539999999999997</v>
          </cell>
        </row>
        <row r="1101">
          <cell r="A1101">
            <v>40837.690069444441</v>
          </cell>
          <cell r="J1101">
            <v>2.4520000000000008</v>
          </cell>
        </row>
        <row r="1102">
          <cell r="A1102">
            <v>40837.690185185187</v>
          </cell>
          <cell r="J1102">
            <v>2.455000000000001</v>
          </cell>
        </row>
        <row r="1103">
          <cell r="A1103">
            <v>40837.690300925926</v>
          </cell>
          <cell r="J1103">
            <v>2.455000000000001</v>
          </cell>
        </row>
        <row r="1104">
          <cell r="A1104">
            <v>40837.690416666665</v>
          </cell>
          <cell r="J1104">
            <v>2.4560000000000004</v>
          </cell>
        </row>
        <row r="1105">
          <cell r="A1105">
            <v>40837.690532407411</v>
          </cell>
          <cell r="J1105">
            <v>2.4569999999999999</v>
          </cell>
        </row>
        <row r="1106">
          <cell r="A1106">
            <v>40837.690648148149</v>
          </cell>
          <cell r="J1106">
            <v>2.4580000000000011</v>
          </cell>
        </row>
        <row r="1107">
          <cell r="A1107">
            <v>40837.690763888888</v>
          </cell>
          <cell r="J1107">
            <v>2.455000000000001</v>
          </cell>
        </row>
        <row r="1108">
          <cell r="A1108">
            <v>40837.690879629627</v>
          </cell>
          <cell r="J1108">
            <v>2.4590000000000005</v>
          </cell>
        </row>
        <row r="1109">
          <cell r="A1109">
            <v>40837.690995370373</v>
          </cell>
          <cell r="J1109">
            <v>2.4569999999999999</v>
          </cell>
        </row>
        <row r="1110">
          <cell r="A1110">
            <v>40837.691111111111</v>
          </cell>
          <cell r="J1110">
            <v>2.4580000000000011</v>
          </cell>
        </row>
        <row r="1111">
          <cell r="A1111">
            <v>40837.69122685185</v>
          </cell>
          <cell r="J1111">
            <v>2.4610000000000012</v>
          </cell>
        </row>
        <row r="1112">
          <cell r="A1112">
            <v>40837.691342592596</v>
          </cell>
          <cell r="J1112">
            <v>2.4569999999999999</v>
          </cell>
        </row>
        <row r="1113">
          <cell r="A1113">
            <v>40837.691458333335</v>
          </cell>
          <cell r="J1113">
            <v>2.4569999999999999</v>
          </cell>
        </row>
        <row r="1114">
          <cell r="A1114">
            <v>40837.691574074073</v>
          </cell>
          <cell r="J1114">
            <v>2.4610000000000012</v>
          </cell>
        </row>
        <row r="1115">
          <cell r="A1115">
            <v>40837.691689814812</v>
          </cell>
          <cell r="J1115">
            <v>2.4620000000000006</v>
          </cell>
        </row>
        <row r="1116">
          <cell r="A1116">
            <v>40837.691805555558</v>
          </cell>
          <cell r="J1116">
            <v>2.4610000000000012</v>
          </cell>
        </row>
        <row r="1117">
          <cell r="A1117">
            <v>40837.691921296297</v>
          </cell>
          <cell r="J1117">
            <v>2.4620000000000006</v>
          </cell>
        </row>
        <row r="1118">
          <cell r="A1118">
            <v>40837.692037037035</v>
          </cell>
          <cell r="J1118">
            <v>2.46</v>
          </cell>
        </row>
        <row r="1119">
          <cell r="A1119">
            <v>40837.692152777781</v>
          </cell>
          <cell r="J1119">
            <v>2.4590000000000005</v>
          </cell>
        </row>
        <row r="1120">
          <cell r="A1120">
            <v>40837.69226851852</v>
          </cell>
          <cell r="J1120">
            <v>2.4630000000000001</v>
          </cell>
        </row>
        <row r="1121">
          <cell r="A1121">
            <v>40837.692384259259</v>
          </cell>
          <cell r="J1121">
            <v>2.4610000000000012</v>
          </cell>
        </row>
        <row r="1122">
          <cell r="A1122">
            <v>40837.692499999997</v>
          </cell>
          <cell r="J1122">
            <v>2.4610000000000012</v>
          </cell>
        </row>
        <row r="1123">
          <cell r="A1123">
            <v>40837.692615740743</v>
          </cell>
          <cell r="J1123">
            <v>2.4620000000000006</v>
          </cell>
        </row>
        <row r="1124">
          <cell r="A1124">
            <v>40837.692731481482</v>
          </cell>
          <cell r="J1124">
            <v>2.4650000000000007</v>
          </cell>
        </row>
        <row r="1125">
          <cell r="A1125">
            <v>40837.692847222221</v>
          </cell>
          <cell r="J1125">
            <v>2.4620000000000006</v>
          </cell>
        </row>
        <row r="1126">
          <cell r="A1126">
            <v>40837.692962962959</v>
          </cell>
          <cell r="J1126">
            <v>2.4639999999999995</v>
          </cell>
        </row>
        <row r="1127">
          <cell r="A1127">
            <v>40837.693078703705</v>
          </cell>
          <cell r="J1127">
            <v>2.4639999999999995</v>
          </cell>
        </row>
        <row r="1128">
          <cell r="A1128">
            <v>40837.693194444444</v>
          </cell>
          <cell r="J1128">
            <v>2.4630000000000001</v>
          </cell>
        </row>
        <row r="1129">
          <cell r="A1129">
            <v>40837.693310185183</v>
          </cell>
          <cell r="J1129">
            <v>2.4680000000000009</v>
          </cell>
        </row>
        <row r="1130">
          <cell r="A1130">
            <v>40837.693425925929</v>
          </cell>
          <cell r="J1130">
            <v>2.4680000000000009</v>
          </cell>
        </row>
        <row r="1131">
          <cell r="A1131">
            <v>40837.693541666667</v>
          </cell>
          <cell r="J1131">
            <v>2.4660000000000002</v>
          </cell>
        </row>
        <row r="1132">
          <cell r="A1132">
            <v>40837.693657407406</v>
          </cell>
          <cell r="J1132">
            <v>2.4660000000000002</v>
          </cell>
        </row>
        <row r="1133">
          <cell r="A1133">
            <v>40837.693773148145</v>
          </cell>
          <cell r="J1133">
            <v>2.4669999999999996</v>
          </cell>
        </row>
        <row r="1134">
          <cell r="A1134">
            <v>40837.693888888891</v>
          </cell>
          <cell r="J1134">
            <v>2.4699999999999998</v>
          </cell>
        </row>
        <row r="1135">
          <cell r="A1135">
            <v>40837.694004629629</v>
          </cell>
          <cell r="J1135">
            <v>2.4680000000000009</v>
          </cell>
        </row>
        <row r="1136">
          <cell r="A1136">
            <v>40837.694120370368</v>
          </cell>
          <cell r="J1136">
            <v>2.471000000000001</v>
          </cell>
        </row>
        <row r="1137">
          <cell r="A1137">
            <v>40837.694236111114</v>
          </cell>
          <cell r="J1137">
            <v>2.4680000000000009</v>
          </cell>
        </row>
        <row r="1138">
          <cell r="A1138">
            <v>40837.694351851853</v>
          </cell>
          <cell r="J1138">
            <v>2.4720000000000004</v>
          </cell>
        </row>
        <row r="1139">
          <cell r="A1139">
            <v>40837.694467592592</v>
          </cell>
          <cell r="J1139">
            <v>2.4720000000000004</v>
          </cell>
        </row>
        <row r="1140">
          <cell r="A1140">
            <v>40837.69458333333</v>
          </cell>
          <cell r="J1140">
            <v>2.4690000000000003</v>
          </cell>
        </row>
        <row r="1141">
          <cell r="A1141">
            <v>40837.694699074076</v>
          </cell>
          <cell r="J1141">
            <v>2.4699999999999998</v>
          </cell>
        </row>
        <row r="1142">
          <cell r="A1142">
            <v>40837.694814814815</v>
          </cell>
          <cell r="J1142">
            <v>2.4750000000000005</v>
          </cell>
        </row>
        <row r="1143">
          <cell r="A1143">
            <v>40837.694930555554</v>
          </cell>
          <cell r="J1143">
            <v>2.4699999999999998</v>
          </cell>
        </row>
        <row r="1144">
          <cell r="A1144">
            <v>40837.6950462963</v>
          </cell>
          <cell r="J1144">
            <v>2.4720000000000004</v>
          </cell>
        </row>
        <row r="1145">
          <cell r="A1145">
            <v>40837.695162037038</v>
          </cell>
          <cell r="J1145">
            <v>2.471000000000001</v>
          </cell>
        </row>
        <row r="1146">
          <cell r="A1146">
            <v>40837.695277777777</v>
          </cell>
          <cell r="J1146">
            <v>2.4720000000000004</v>
          </cell>
        </row>
        <row r="1147">
          <cell r="A1147">
            <v>40837.695393518516</v>
          </cell>
          <cell r="J1147">
            <v>2.4720000000000004</v>
          </cell>
        </row>
        <row r="1148">
          <cell r="A1148">
            <v>40837.695509259262</v>
          </cell>
          <cell r="J1148">
            <v>2.4750000000000005</v>
          </cell>
        </row>
        <row r="1149">
          <cell r="A1149">
            <v>40837.695625</v>
          </cell>
          <cell r="J1149">
            <v>2.4770000000000012</v>
          </cell>
        </row>
        <row r="1150">
          <cell r="A1150">
            <v>40837.695740740739</v>
          </cell>
          <cell r="J1150">
            <v>2.4770000000000012</v>
          </cell>
        </row>
        <row r="1151">
          <cell r="A1151">
            <v>40837.695856481485</v>
          </cell>
          <cell r="J1151">
            <v>2.4750000000000005</v>
          </cell>
        </row>
        <row r="1152">
          <cell r="A1152">
            <v>40837.695972222224</v>
          </cell>
          <cell r="J1152">
            <v>2.4790000000000001</v>
          </cell>
        </row>
        <row r="1153">
          <cell r="A1153">
            <v>40837.696087962962</v>
          </cell>
          <cell r="J1153">
            <v>2.4750000000000005</v>
          </cell>
        </row>
        <row r="1154">
          <cell r="A1154">
            <v>40837.696203703701</v>
          </cell>
          <cell r="J1154">
            <v>2.476</v>
          </cell>
        </row>
        <row r="1155">
          <cell r="A1155">
            <v>40837.696319444447</v>
          </cell>
          <cell r="J1155">
            <v>2.4780000000000006</v>
          </cell>
        </row>
        <row r="1156">
          <cell r="A1156">
            <v>40837.696435185186</v>
          </cell>
          <cell r="J1156">
            <v>2.4750000000000005</v>
          </cell>
        </row>
        <row r="1157">
          <cell r="A1157">
            <v>40837.696550925924</v>
          </cell>
          <cell r="J1157">
            <v>2.4780000000000006</v>
          </cell>
        </row>
        <row r="1158">
          <cell r="A1158">
            <v>40837.696666666663</v>
          </cell>
          <cell r="J1158">
            <v>2.4780000000000006</v>
          </cell>
        </row>
        <row r="1159">
          <cell r="A1159">
            <v>40837.696782407409</v>
          </cell>
          <cell r="J1159">
            <v>2.4810000000000008</v>
          </cell>
        </row>
        <row r="1160">
          <cell r="A1160">
            <v>40837.696898148148</v>
          </cell>
          <cell r="J1160">
            <v>2.4810000000000008</v>
          </cell>
        </row>
        <row r="1161">
          <cell r="A1161">
            <v>40837.697013888886</v>
          </cell>
          <cell r="J1161">
            <v>2.4799999999999995</v>
          </cell>
        </row>
        <row r="1162">
          <cell r="A1162">
            <v>40837.697129629632</v>
          </cell>
          <cell r="J1162">
            <v>2.4820000000000002</v>
          </cell>
        </row>
        <row r="1163">
          <cell r="A1163">
            <v>40837.697245370371</v>
          </cell>
          <cell r="J1163">
            <v>2.4790000000000001</v>
          </cell>
        </row>
        <row r="1164">
          <cell r="A1164">
            <v>40837.69736111111</v>
          </cell>
          <cell r="J1164">
            <v>2.4820000000000002</v>
          </cell>
        </row>
        <row r="1165">
          <cell r="A1165">
            <v>40837.697476851848</v>
          </cell>
          <cell r="J1165">
            <v>2.4829999999999997</v>
          </cell>
        </row>
        <row r="1166">
          <cell r="A1166">
            <v>40837.697592592594</v>
          </cell>
          <cell r="J1166">
            <v>2.4810000000000008</v>
          </cell>
        </row>
        <row r="1167">
          <cell r="A1167">
            <v>40837.697708333333</v>
          </cell>
          <cell r="J1167">
            <v>2.4820000000000002</v>
          </cell>
        </row>
        <row r="1168">
          <cell r="A1168">
            <v>40837.697824074072</v>
          </cell>
          <cell r="J1168">
            <v>2.4810000000000008</v>
          </cell>
        </row>
        <row r="1169">
          <cell r="A1169">
            <v>40837.697939814818</v>
          </cell>
          <cell r="J1169">
            <v>2.4810000000000008</v>
          </cell>
        </row>
        <row r="1170">
          <cell r="A1170">
            <v>40837.698055555556</v>
          </cell>
          <cell r="J1170">
            <v>2.4850000000000003</v>
          </cell>
        </row>
        <row r="1171">
          <cell r="A1171">
            <v>40837.698171296295</v>
          </cell>
          <cell r="J1171">
            <v>2.4820000000000002</v>
          </cell>
        </row>
        <row r="1172">
          <cell r="A1172">
            <v>40837.698287037034</v>
          </cell>
          <cell r="J1172">
            <v>2.4820000000000002</v>
          </cell>
        </row>
        <row r="1173">
          <cell r="A1173">
            <v>40837.69840277778</v>
          </cell>
          <cell r="J1173">
            <v>2.4840000000000009</v>
          </cell>
        </row>
        <row r="1174">
          <cell r="A1174">
            <v>40837.698518518519</v>
          </cell>
          <cell r="J1174">
            <v>2.4829999999999997</v>
          </cell>
        </row>
        <row r="1175">
          <cell r="A1175">
            <v>40837.698634259257</v>
          </cell>
          <cell r="J1175">
            <v>2.4859999999999998</v>
          </cell>
        </row>
        <row r="1176">
          <cell r="A1176">
            <v>40837.698750000003</v>
          </cell>
          <cell r="J1176">
            <v>2.4859999999999998</v>
          </cell>
        </row>
        <row r="1177">
          <cell r="A1177">
            <v>40837.698865740742</v>
          </cell>
          <cell r="J1177">
            <v>2.4880000000000004</v>
          </cell>
        </row>
        <row r="1178">
          <cell r="A1178">
            <v>40837.698981481481</v>
          </cell>
          <cell r="J1178">
            <v>2.4850000000000003</v>
          </cell>
        </row>
        <row r="1179">
          <cell r="A1179">
            <v>40837.699097222219</v>
          </cell>
          <cell r="J1179">
            <v>2.4880000000000004</v>
          </cell>
        </row>
        <row r="1180">
          <cell r="A1180">
            <v>40837.699212962965</v>
          </cell>
          <cell r="J1180">
            <v>2.4859999999999998</v>
          </cell>
        </row>
        <row r="1181">
          <cell r="A1181">
            <v>40837.699328703704</v>
          </cell>
          <cell r="J1181">
            <v>2.4889999999999999</v>
          </cell>
        </row>
        <row r="1182">
          <cell r="A1182">
            <v>40837.699444444443</v>
          </cell>
          <cell r="J1182">
            <v>2.4889999999999999</v>
          </cell>
        </row>
        <row r="1183">
          <cell r="A1183">
            <v>40837.699560185189</v>
          </cell>
          <cell r="J1183">
            <v>2.4900000000000011</v>
          </cell>
        </row>
        <row r="1184">
          <cell r="A1184">
            <v>40837.699675925927</v>
          </cell>
          <cell r="J1184">
            <v>2.4880000000000004</v>
          </cell>
        </row>
        <row r="1185">
          <cell r="A1185">
            <v>40837.699791666666</v>
          </cell>
          <cell r="J1185">
            <v>2.487000000000001</v>
          </cell>
        </row>
        <row r="1186">
          <cell r="A1186">
            <v>40837.699907407405</v>
          </cell>
          <cell r="J1186">
            <v>2.4889999999999999</v>
          </cell>
        </row>
        <row r="1187">
          <cell r="A1187">
            <v>40837.700023148151</v>
          </cell>
          <cell r="J1187">
            <v>2.4910000000000005</v>
          </cell>
        </row>
        <row r="1188">
          <cell r="A1188">
            <v>40837.700138888889</v>
          </cell>
          <cell r="J1188">
            <v>2.492</v>
          </cell>
        </row>
        <row r="1189">
          <cell r="A1189">
            <v>40837.700254629628</v>
          </cell>
          <cell r="J1189">
            <v>2.4900000000000011</v>
          </cell>
        </row>
        <row r="1190">
          <cell r="A1190">
            <v>40837.700370370374</v>
          </cell>
          <cell r="J1190">
            <v>2.4900000000000011</v>
          </cell>
        </row>
        <row r="1191">
          <cell r="A1191">
            <v>40837.700486111113</v>
          </cell>
          <cell r="J1191">
            <v>2.4900000000000011</v>
          </cell>
        </row>
        <row r="1192">
          <cell r="A1192">
            <v>40837.700601851851</v>
          </cell>
          <cell r="J1192">
            <v>2.4889999999999999</v>
          </cell>
        </row>
        <row r="1193">
          <cell r="A1193">
            <v>40837.70071759259</v>
          </cell>
          <cell r="J1193">
            <v>2.4940000000000007</v>
          </cell>
        </row>
        <row r="1194">
          <cell r="A1194">
            <v>40837.700833333336</v>
          </cell>
          <cell r="J1194">
            <v>2.4950000000000001</v>
          </cell>
        </row>
        <row r="1195">
          <cell r="A1195">
            <v>40837.700949074075</v>
          </cell>
          <cell r="J1195">
            <v>2.4940000000000007</v>
          </cell>
        </row>
        <row r="1196">
          <cell r="A1196">
            <v>40837.701064814813</v>
          </cell>
          <cell r="J1196">
            <v>2.4910000000000005</v>
          </cell>
        </row>
        <row r="1197">
          <cell r="A1197">
            <v>40837.701180555552</v>
          </cell>
          <cell r="J1197">
            <v>2.4959999999999996</v>
          </cell>
        </row>
        <row r="1198">
          <cell r="A1198">
            <v>40837.701296296298</v>
          </cell>
          <cell r="J1198">
            <v>2.492</v>
          </cell>
        </row>
        <row r="1199">
          <cell r="A1199">
            <v>40837.701412037037</v>
          </cell>
          <cell r="J1199">
            <v>2.4950000000000001</v>
          </cell>
        </row>
        <row r="1200">
          <cell r="A1200">
            <v>40837.701527777775</v>
          </cell>
          <cell r="J1200">
            <v>2.4959999999999996</v>
          </cell>
        </row>
        <row r="1201">
          <cell r="A1201">
            <v>40837.701643518521</v>
          </cell>
          <cell r="J1201">
            <v>2.4959999999999996</v>
          </cell>
        </row>
        <row r="1202">
          <cell r="A1202">
            <v>40837.70175925926</v>
          </cell>
          <cell r="J1202">
            <v>2.4940000000000007</v>
          </cell>
        </row>
        <row r="1203">
          <cell r="A1203">
            <v>40837.701874999999</v>
          </cell>
          <cell r="J1203">
            <v>2.4940000000000007</v>
          </cell>
        </row>
        <row r="1204">
          <cell r="A1204">
            <v>40837.701990740738</v>
          </cell>
          <cell r="J1204">
            <v>2.4980000000000002</v>
          </cell>
        </row>
        <row r="1205">
          <cell r="A1205">
            <v>40837.702106481483</v>
          </cell>
          <cell r="J1205">
            <v>2.4989999999999997</v>
          </cell>
        </row>
        <row r="1206">
          <cell r="A1206">
            <v>40837.702222222222</v>
          </cell>
          <cell r="J1206">
            <v>2.4980000000000002</v>
          </cell>
        </row>
        <row r="1207">
          <cell r="A1207">
            <v>40837.702337962961</v>
          </cell>
          <cell r="J1207">
            <v>2.4959999999999996</v>
          </cell>
        </row>
        <row r="1208">
          <cell r="A1208">
            <v>40837.702453703707</v>
          </cell>
          <cell r="J1208">
            <v>2.4989999999999997</v>
          </cell>
        </row>
        <row r="1209">
          <cell r="A1209">
            <v>40837.702569444446</v>
          </cell>
          <cell r="J1209">
            <v>2.4989999999999997</v>
          </cell>
        </row>
        <row r="1210">
          <cell r="A1210">
            <v>40837.702685185184</v>
          </cell>
          <cell r="J1210">
            <v>2.4970000000000008</v>
          </cell>
        </row>
        <row r="1211">
          <cell r="A1211">
            <v>40837.702800925923</v>
          </cell>
          <cell r="J1211">
            <v>2.4970000000000008</v>
          </cell>
        </row>
        <row r="1212">
          <cell r="A1212">
            <v>40837.702916666669</v>
          </cell>
          <cell r="J1212">
            <v>2.4980000000000002</v>
          </cell>
        </row>
        <row r="1213">
          <cell r="A1213">
            <v>40837.703032407408</v>
          </cell>
          <cell r="J1213">
            <v>2.4989999999999997</v>
          </cell>
        </row>
        <row r="1214">
          <cell r="A1214">
            <v>40837.703148148146</v>
          </cell>
          <cell r="J1214">
            <v>2.4980000000000002</v>
          </cell>
        </row>
        <row r="1215">
          <cell r="A1215">
            <v>40837.703263888892</v>
          </cell>
          <cell r="J1215">
            <v>2.4980000000000002</v>
          </cell>
        </row>
        <row r="1216">
          <cell r="A1216">
            <v>40837.703379629631</v>
          </cell>
          <cell r="J1216">
            <v>2.4980000000000002</v>
          </cell>
        </row>
        <row r="1217">
          <cell r="A1217">
            <v>40837.70349537037</v>
          </cell>
          <cell r="J1217">
            <v>2.5019999999999998</v>
          </cell>
        </row>
        <row r="1218">
          <cell r="A1218">
            <v>40837.703611111108</v>
          </cell>
          <cell r="J1218">
            <v>2.5000000000000009</v>
          </cell>
        </row>
        <row r="1219">
          <cell r="A1219">
            <v>40837.703726851854</v>
          </cell>
          <cell r="J1219">
            <v>2.5019999999999998</v>
          </cell>
        </row>
        <row r="1220">
          <cell r="A1220">
            <v>40837.703842592593</v>
          </cell>
          <cell r="J1220">
            <v>2.5040000000000004</v>
          </cell>
        </row>
        <row r="1221">
          <cell r="A1221">
            <v>40837.703958333332</v>
          </cell>
          <cell r="J1221">
            <v>2.5040000000000004</v>
          </cell>
        </row>
        <row r="1222">
          <cell r="A1222">
            <v>40837.704074074078</v>
          </cell>
          <cell r="J1222">
            <v>2.5010000000000003</v>
          </cell>
        </row>
        <row r="1223">
          <cell r="A1223">
            <v>40837.704189814816</v>
          </cell>
          <cell r="J1223">
            <v>2.5049999999999999</v>
          </cell>
        </row>
        <row r="1224">
          <cell r="A1224">
            <v>40837.704305555555</v>
          </cell>
          <cell r="J1224">
            <v>2.5060000000000011</v>
          </cell>
        </row>
        <row r="1225">
          <cell r="A1225">
            <v>40837.704421296294</v>
          </cell>
          <cell r="J1225">
            <v>2.5019999999999998</v>
          </cell>
        </row>
        <row r="1226">
          <cell r="A1226">
            <v>40837.70453703704</v>
          </cell>
          <cell r="J1226">
            <v>2.5060000000000011</v>
          </cell>
        </row>
        <row r="1227">
          <cell r="A1227">
            <v>40837.704652777778</v>
          </cell>
          <cell r="J1227">
            <v>2.5070000000000006</v>
          </cell>
        </row>
        <row r="1228">
          <cell r="A1228">
            <v>40837.704768518517</v>
          </cell>
          <cell r="J1228">
            <v>2.5060000000000011</v>
          </cell>
        </row>
        <row r="1229">
          <cell r="A1229">
            <v>40837.704884259256</v>
          </cell>
          <cell r="J1229">
            <v>2.5049999999999999</v>
          </cell>
        </row>
        <row r="1230">
          <cell r="A1230">
            <v>40837.705000000002</v>
          </cell>
          <cell r="J1230">
            <v>2.5049999999999999</v>
          </cell>
        </row>
        <row r="1231">
          <cell r="A1231">
            <v>40837.70511574074</v>
          </cell>
          <cell r="J1231">
            <v>2.5070000000000006</v>
          </cell>
        </row>
        <row r="1232">
          <cell r="A1232">
            <v>40837.705231481479</v>
          </cell>
          <cell r="J1232">
            <v>2.5090000000000012</v>
          </cell>
        </row>
        <row r="1233">
          <cell r="A1233">
            <v>40837.705347222225</v>
          </cell>
          <cell r="J1233">
            <v>2.508</v>
          </cell>
        </row>
        <row r="1234">
          <cell r="A1234">
            <v>40837.705462962964</v>
          </cell>
          <cell r="J1234">
            <v>2.5049999999999999</v>
          </cell>
        </row>
        <row r="1235">
          <cell r="A1235">
            <v>40837.705578703702</v>
          </cell>
          <cell r="J1235">
            <v>2.5049999999999999</v>
          </cell>
        </row>
        <row r="1236">
          <cell r="A1236">
            <v>40837.705694444441</v>
          </cell>
          <cell r="J1236">
            <v>2.508</v>
          </cell>
        </row>
        <row r="1237">
          <cell r="A1237">
            <v>40837.705810185187</v>
          </cell>
          <cell r="J1237">
            <v>2.5100000000000007</v>
          </cell>
        </row>
        <row r="1238">
          <cell r="A1238">
            <v>40837.705925925926</v>
          </cell>
          <cell r="J1238">
            <v>2.5070000000000006</v>
          </cell>
        </row>
        <row r="1239">
          <cell r="A1239">
            <v>40837.706041666665</v>
          </cell>
          <cell r="J1239">
            <v>2.5100000000000007</v>
          </cell>
        </row>
        <row r="1240">
          <cell r="A1240">
            <v>40837.706157407411</v>
          </cell>
          <cell r="J1240">
            <v>2.5070000000000006</v>
          </cell>
        </row>
        <row r="1241">
          <cell r="A1241">
            <v>40837.706273148149</v>
          </cell>
          <cell r="J1241">
            <v>2.5110000000000001</v>
          </cell>
        </row>
        <row r="1242">
          <cell r="A1242">
            <v>40837.706388888888</v>
          </cell>
          <cell r="J1242">
            <v>2.508</v>
          </cell>
        </row>
        <row r="1243">
          <cell r="A1243">
            <v>40837.706504629627</v>
          </cell>
          <cell r="J1243">
            <v>2.5119999999999996</v>
          </cell>
        </row>
        <row r="1244">
          <cell r="A1244">
            <v>40837.706620370373</v>
          </cell>
          <cell r="J1244">
            <v>2.5119999999999996</v>
          </cell>
        </row>
        <row r="1245">
          <cell r="A1245">
            <v>40837.706736111111</v>
          </cell>
          <cell r="J1245">
            <v>2.5119999999999996</v>
          </cell>
        </row>
        <row r="1246">
          <cell r="A1246">
            <v>40837.70685185185</v>
          </cell>
          <cell r="J1246">
            <v>2.5130000000000008</v>
          </cell>
        </row>
        <row r="1247">
          <cell r="A1247">
            <v>40837.706967592596</v>
          </cell>
          <cell r="J1247">
            <v>2.5119999999999996</v>
          </cell>
        </row>
        <row r="1248">
          <cell r="A1248">
            <v>40837.707083333335</v>
          </cell>
          <cell r="J1248">
            <v>2.5110000000000001</v>
          </cell>
        </row>
        <row r="1249">
          <cell r="A1249">
            <v>40837.707199074073</v>
          </cell>
          <cell r="J1249">
            <v>2.5140000000000002</v>
          </cell>
        </row>
        <row r="1250">
          <cell r="A1250">
            <v>40837.707314814812</v>
          </cell>
          <cell r="J1250">
            <v>2.5119999999999996</v>
          </cell>
        </row>
        <row r="1251">
          <cell r="A1251">
            <v>40837.707430555558</v>
          </cell>
          <cell r="J1251">
            <v>2.5149999999999997</v>
          </cell>
        </row>
        <row r="1252">
          <cell r="A1252">
            <v>40837.707546296297</v>
          </cell>
          <cell r="J1252">
            <v>2.5119999999999996</v>
          </cell>
        </row>
        <row r="1253">
          <cell r="A1253">
            <v>40837.707662037035</v>
          </cell>
          <cell r="J1253">
            <v>2.5160000000000009</v>
          </cell>
        </row>
        <row r="1254">
          <cell r="A1254">
            <v>40837.707777777781</v>
          </cell>
          <cell r="J1254">
            <v>2.5160000000000009</v>
          </cell>
        </row>
        <row r="1255">
          <cell r="A1255">
            <v>40837.70789351852</v>
          </cell>
          <cell r="J1255">
            <v>2.5160000000000009</v>
          </cell>
        </row>
        <row r="1256">
          <cell r="A1256">
            <v>40837.708009259259</v>
          </cell>
          <cell r="J1256">
            <v>2.5140000000000002</v>
          </cell>
        </row>
        <row r="1257">
          <cell r="A1257">
            <v>40837.708124999997</v>
          </cell>
          <cell r="J1257">
            <v>2.5140000000000002</v>
          </cell>
        </row>
        <row r="1258">
          <cell r="A1258">
            <v>40837.708240740743</v>
          </cell>
          <cell r="J1258">
            <v>2.5179999999999998</v>
          </cell>
        </row>
        <row r="1259">
          <cell r="A1259">
            <v>40837.708356481482</v>
          </cell>
          <cell r="J1259">
            <v>2.5149999999999997</v>
          </cell>
        </row>
        <row r="1260">
          <cell r="A1260">
            <v>40837.708472222221</v>
          </cell>
          <cell r="J1260">
            <v>2.5170000000000003</v>
          </cell>
        </row>
        <row r="1261">
          <cell r="A1261">
            <v>40837.708587962959</v>
          </cell>
          <cell r="J1261">
            <v>2.5200000000000005</v>
          </cell>
        </row>
        <row r="1262">
          <cell r="A1262">
            <v>40837.708703703705</v>
          </cell>
          <cell r="J1262">
            <v>2.5200000000000005</v>
          </cell>
        </row>
        <row r="1263">
          <cell r="A1263">
            <v>40837.708819444444</v>
          </cell>
          <cell r="J1263">
            <v>2.5179999999999998</v>
          </cell>
        </row>
        <row r="1264">
          <cell r="A1264">
            <v>40837.708935185183</v>
          </cell>
          <cell r="J1264">
            <v>2.5200000000000005</v>
          </cell>
        </row>
        <row r="1265">
          <cell r="A1265">
            <v>40837.709050925929</v>
          </cell>
          <cell r="J1265">
            <v>2.5170000000000003</v>
          </cell>
        </row>
        <row r="1266">
          <cell r="A1266">
            <v>40837.709166666667</v>
          </cell>
          <cell r="J1266">
            <v>2.5209999999999999</v>
          </cell>
        </row>
        <row r="1267">
          <cell r="A1267">
            <v>40837.709282407406</v>
          </cell>
          <cell r="J1267">
            <v>2.519000000000001</v>
          </cell>
        </row>
        <row r="1268">
          <cell r="A1268">
            <v>40837.709398148145</v>
          </cell>
          <cell r="J1268">
            <v>2.5220000000000011</v>
          </cell>
        </row>
        <row r="1269">
          <cell r="A1269">
            <v>40837.709513888891</v>
          </cell>
          <cell r="J1269">
            <v>2.5220000000000011</v>
          </cell>
        </row>
        <row r="1270">
          <cell r="A1270">
            <v>40837.709629629629</v>
          </cell>
          <cell r="J1270">
            <v>2.5220000000000011</v>
          </cell>
        </row>
        <row r="1271">
          <cell r="A1271">
            <v>40837.709745370368</v>
          </cell>
          <cell r="J1271">
            <v>2.5230000000000006</v>
          </cell>
        </row>
        <row r="1272">
          <cell r="A1272">
            <v>40837.709861111114</v>
          </cell>
          <cell r="J1272">
            <v>2.524</v>
          </cell>
        </row>
        <row r="1273">
          <cell r="A1273">
            <v>40837.709976851853</v>
          </cell>
          <cell r="J1273">
            <v>2.5230000000000006</v>
          </cell>
        </row>
        <row r="1274">
          <cell r="A1274">
            <v>40837.710092592592</v>
          </cell>
          <cell r="J1274">
            <v>2.5209999999999999</v>
          </cell>
        </row>
        <row r="1275">
          <cell r="A1275">
            <v>40837.71020833333</v>
          </cell>
          <cell r="J1275">
            <v>2.5200000000000005</v>
          </cell>
        </row>
        <row r="1276">
          <cell r="A1276">
            <v>40837.710324074076</v>
          </cell>
          <cell r="J1276">
            <v>2.524</v>
          </cell>
        </row>
        <row r="1277">
          <cell r="A1277">
            <v>40837.710439814815</v>
          </cell>
          <cell r="J1277">
            <v>2.5250000000000012</v>
          </cell>
        </row>
        <row r="1278">
          <cell r="A1278">
            <v>40837.710555555554</v>
          </cell>
          <cell r="J1278">
            <v>2.5220000000000011</v>
          </cell>
        </row>
        <row r="1279">
          <cell r="A1279">
            <v>40837.7106712963</v>
          </cell>
          <cell r="J1279">
            <v>2.5260000000000007</v>
          </cell>
        </row>
        <row r="1280">
          <cell r="A1280">
            <v>40837.710787037038</v>
          </cell>
          <cell r="J1280">
            <v>2.5260000000000007</v>
          </cell>
        </row>
        <row r="1281">
          <cell r="A1281">
            <v>40837.710902777777</v>
          </cell>
          <cell r="J1281">
            <v>2.5260000000000007</v>
          </cell>
        </row>
        <row r="1282">
          <cell r="A1282">
            <v>40837.711018518516</v>
          </cell>
          <cell r="J1282">
            <v>2.5279999999999996</v>
          </cell>
        </row>
        <row r="1283">
          <cell r="A1283">
            <v>40837.711134259262</v>
          </cell>
          <cell r="J1283">
            <v>2.524</v>
          </cell>
        </row>
        <row r="1284">
          <cell r="A1284">
            <v>40837.71125</v>
          </cell>
          <cell r="J1284">
            <v>2.5279999999999996</v>
          </cell>
        </row>
        <row r="1285">
          <cell r="A1285">
            <v>40837.711365740739</v>
          </cell>
          <cell r="J1285">
            <v>2.5290000000000008</v>
          </cell>
        </row>
        <row r="1286">
          <cell r="A1286">
            <v>40837.711481481485</v>
          </cell>
          <cell r="J1286">
            <v>2.5290000000000008</v>
          </cell>
        </row>
        <row r="1287">
          <cell r="A1287">
            <v>40837.711597222224</v>
          </cell>
          <cell r="J1287">
            <v>2.5270000000000001</v>
          </cell>
        </row>
        <row r="1288">
          <cell r="A1288">
            <v>40837.711712962962</v>
          </cell>
          <cell r="J1288">
            <v>2.5270000000000001</v>
          </cell>
        </row>
        <row r="1289">
          <cell r="A1289">
            <v>40837.711828703701</v>
          </cell>
          <cell r="J1289">
            <v>2.5290000000000008</v>
          </cell>
        </row>
        <row r="1290">
          <cell r="A1290">
            <v>40837.711944444447</v>
          </cell>
          <cell r="J1290">
            <v>2.5309999999999997</v>
          </cell>
        </row>
        <row r="1291">
          <cell r="A1291">
            <v>40837.712060185186</v>
          </cell>
          <cell r="J1291">
            <v>2.5320000000000009</v>
          </cell>
        </row>
        <row r="1292">
          <cell r="A1292">
            <v>40837.712175925924</v>
          </cell>
          <cell r="J1292">
            <v>2.5320000000000009</v>
          </cell>
        </row>
        <row r="1293">
          <cell r="A1293">
            <v>40837.712291666663</v>
          </cell>
          <cell r="J1293">
            <v>2.5320000000000009</v>
          </cell>
        </row>
        <row r="1294">
          <cell r="A1294">
            <v>40837.712407407409</v>
          </cell>
          <cell r="J1294">
            <v>2.5330000000000004</v>
          </cell>
        </row>
        <row r="1295">
          <cell r="A1295">
            <v>40837.712523148148</v>
          </cell>
          <cell r="J1295">
            <v>2.5290000000000008</v>
          </cell>
        </row>
        <row r="1296">
          <cell r="A1296">
            <v>40837.712638888886</v>
          </cell>
          <cell r="J1296">
            <v>2.5300000000000002</v>
          </cell>
        </row>
        <row r="1297">
          <cell r="A1297">
            <v>40837.712754629632</v>
          </cell>
          <cell r="J1297">
            <v>2.5330000000000004</v>
          </cell>
        </row>
        <row r="1298">
          <cell r="A1298">
            <v>40837.712870370371</v>
          </cell>
          <cell r="J1298">
            <v>2.5330000000000004</v>
          </cell>
        </row>
        <row r="1299">
          <cell r="A1299">
            <v>40837.71298611111</v>
          </cell>
          <cell r="J1299">
            <v>2.5339999999999998</v>
          </cell>
        </row>
        <row r="1300">
          <cell r="A1300">
            <v>40837.713101851848</v>
          </cell>
          <cell r="J1300">
            <v>2.535000000000001</v>
          </cell>
        </row>
        <row r="1301">
          <cell r="A1301">
            <v>40837.713217592594</v>
          </cell>
          <cell r="J1301">
            <v>2.5360000000000005</v>
          </cell>
        </row>
        <row r="1302">
          <cell r="A1302">
            <v>40837.713333333333</v>
          </cell>
          <cell r="J1302">
            <v>2.535000000000001</v>
          </cell>
        </row>
        <row r="1303">
          <cell r="A1303">
            <v>40837.713449074072</v>
          </cell>
          <cell r="J1303">
            <v>2.5320000000000009</v>
          </cell>
        </row>
        <row r="1304">
          <cell r="A1304">
            <v>40837.713564814818</v>
          </cell>
          <cell r="J1304">
            <v>2.5360000000000005</v>
          </cell>
        </row>
        <row r="1305">
          <cell r="A1305">
            <v>40837.713680555556</v>
          </cell>
          <cell r="J1305">
            <v>2.5369999999999999</v>
          </cell>
        </row>
        <row r="1306">
          <cell r="A1306">
            <v>40837.713796296295</v>
          </cell>
          <cell r="J1306">
            <v>2.5339999999999998</v>
          </cell>
        </row>
        <row r="1307">
          <cell r="A1307">
            <v>40837.713912037034</v>
          </cell>
          <cell r="J1307">
            <v>2.5369999999999999</v>
          </cell>
        </row>
        <row r="1308">
          <cell r="A1308">
            <v>40837.71402777778</v>
          </cell>
          <cell r="J1308">
            <v>2.5360000000000005</v>
          </cell>
        </row>
        <row r="1309">
          <cell r="A1309">
            <v>40837.714143518519</v>
          </cell>
          <cell r="J1309">
            <v>2.5390000000000006</v>
          </cell>
        </row>
        <row r="1310">
          <cell r="A1310">
            <v>40837.714259259257</v>
          </cell>
          <cell r="J1310">
            <v>2.5360000000000005</v>
          </cell>
        </row>
        <row r="1311">
          <cell r="A1311">
            <v>40837.714375000003</v>
          </cell>
          <cell r="J1311">
            <v>2.54</v>
          </cell>
        </row>
        <row r="1312">
          <cell r="A1312">
            <v>40837.714490740742</v>
          </cell>
          <cell r="J1312">
            <v>2.54</v>
          </cell>
        </row>
        <row r="1313">
          <cell r="A1313">
            <v>40837.714606481481</v>
          </cell>
          <cell r="J1313">
            <v>2.54</v>
          </cell>
        </row>
        <row r="1314">
          <cell r="A1314">
            <v>40837.714722222219</v>
          </cell>
          <cell r="J1314">
            <v>2.5409999999999995</v>
          </cell>
        </row>
        <row r="1315">
          <cell r="A1315">
            <v>40837.714837962965</v>
          </cell>
          <cell r="J1315">
            <v>2.5409999999999995</v>
          </cell>
        </row>
        <row r="1316">
          <cell r="A1316">
            <v>40837.714953703704</v>
          </cell>
          <cell r="J1316">
            <v>2.5430000000000001</v>
          </cell>
        </row>
        <row r="1317">
          <cell r="A1317">
            <v>40837.715069444443</v>
          </cell>
          <cell r="J1317">
            <v>2.5430000000000001</v>
          </cell>
        </row>
        <row r="1318">
          <cell r="A1318">
            <v>40837.715185185189</v>
          </cell>
          <cell r="J1318">
            <v>2.54</v>
          </cell>
        </row>
        <row r="1319">
          <cell r="A1319">
            <v>40837.715300925927</v>
          </cell>
          <cell r="J1319">
            <v>2.5430000000000001</v>
          </cell>
        </row>
        <row r="1320">
          <cell r="A1320">
            <v>40837.715416666666</v>
          </cell>
          <cell r="J1320">
            <v>2.5430000000000001</v>
          </cell>
        </row>
        <row r="1321">
          <cell r="A1321">
            <v>40837.715532407405</v>
          </cell>
          <cell r="J1321">
            <v>2.5439999999999996</v>
          </cell>
        </row>
        <row r="1322">
          <cell r="A1322">
            <v>40837.715648148151</v>
          </cell>
          <cell r="J1322">
            <v>2.5420000000000007</v>
          </cell>
        </row>
        <row r="1323">
          <cell r="A1323">
            <v>40837.715763888889</v>
          </cell>
          <cell r="J1323">
            <v>2.5450000000000008</v>
          </cell>
        </row>
        <row r="1324">
          <cell r="A1324">
            <v>40837.715879629628</v>
          </cell>
          <cell r="J1324">
            <v>2.5450000000000008</v>
          </cell>
        </row>
        <row r="1325">
          <cell r="A1325">
            <v>40837.715995370374</v>
          </cell>
          <cell r="J1325">
            <v>2.5460000000000003</v>
          </cell>
        </row>
        <row r="1326">
          <cell r="A1326">
            <v>40837.716111111113</v>
          </cell>
          <cell r="J1326">
            <v>2.5450000000000008</v>
          </cell>
        </row>
        <row r="1327">
          <cell r="A1327">
            <v>40837.716226851851</v>
          </cell>
          <cell r="J1327">
            <v>2.5430000000000001</v>
          </cell>
        </row>
        <row r="1328">
          <cell r="A1328">
            <v>40837.71634259259</v>
          </cell>
          <cell r="J1328">
            <v>2.5469999999999997</v>
          </cell>
        </row>
        <row r="1329">
          <cell r="A1329">
            <v>40837.716458333336</v>
          </cell>
          <cell r="J1329">
            <v>2.5480000000000009</v>
          </cell>
        </row>
        <row r="1330">
          <cell r="A1330">
            <v>40837.716574074075</v>
          </cell>
          <cell r="J1330">
            <v>2.5469999999999997</v>
          </cell>
        </row>
        <row r="1331">
          <cell r="A1331">
            <v>40837.716689814813</v>
          </cell>
          <cell r="J1331">
            <v>2.5469999999999997</v>
          </cell>
        </row>
        <row r="1332">
          <cell r="A1332">
            <v>40837.716805555552</v>
          </cell>
          <cell r="J1332">
            <v>2.5490000000000004</v>
          </cell>
        </row>
        <row r="1333">
          <cell r="A1333">
            <v>40837.716921296298</v>
          </cell>
          <cell r="J1333">
            <v>2.5460000000000003</v>
          </cell>
        </row>
        <row r="1334">
          <cell r="A1334">
            <v>40837.717037037037</v>
          </cell>
          <cell r="J1334">
            <v>2.5499999999999998</v>
          </cell>
        </row>
        <row r="1335">
          <cell r="A1335">
            <v>40837.717152777775</v>
          </cell>
          <cell r="J1335">
            <v>2.5499999999999998</v>
          </cell>
        </row>
        <row r="1336">
          <cell r="A1336">
            <v>40837.717268518521</v>
          </cell>
          <cell r="J1336">
            <v>2.5469999999999997</v>
          </cell>
        </row>
        <row r="1337">
          <cell r="A1337">
            <v>40837.71738425926</v>
          </cell>
          <cell r="J1337">
            <v>2.551000000000001</v>
          </cell>
        </row>
        <row r="1338">
          <cell r="A1338">
            <v>40837.717499999999</v>
          </cell>
          <cell r="J1338">
            <v>2.551000000000001</v>
          </cell>
        </row>
        <row r="1339">
          <cell r="A1339">
            <v>40837.717615740738</v>
          </cell>
          <cell r="J1339">
            <v>2.5490000000000004</v>
          </cell>
        </row>
        <row r="1340">
          <cell r="A1340">
            <v>40837.717731481483</v>
          </cell>
          <cell r="J1340">
            <v>2.5490000000000004</v>
          </cell>
        </row>
        <row r="1341">
          <cell r="A1341">
            <v>40837.717847222222</v>
          </cell>
          <cell r="J1341">
            <v>2.5520000000000005</v>
          </cell>
        </row>
        <row r="1342">
          <cell r="A1342">
            <v>40837.717962962961</v>
          </cell>
          <cell r="J1342">
            <v>2.5499999999999998</v>
          </cell>
        </row>
        <row r="1343">
          <cell r="A1343">
            <v>40837.718078703707</v>
          </cell>
          <cell r="J1343">
            <v>2.5499999999999998</v>
          </cell>
        </row>
        <row r="1344">
          <cell r="A1344">
            <v>40837.718194444446</v>
          </cell>
          <cell r="J1344">
            <v>2.5540000000000012</v>
          </cell>
        </row>
        <row r="1345">
          <cell r="A1345">
            <v>40837.718310185184</v>
          </cell>
          <cell r="J1345">
            <v>2.551000000000001</v>
          </cell>
        </row>
        <row r="1346">
          <cell r="A1346">
            <v>40837.718425925923</v>
          </cell>
          <cell r="J1346">
            <v>2.5550000000000006</v>
          </cell>
        </row>
        <row r="1347">
          <cell r="A1347">
            <v>40837.718541666669</v>
          </cell>
          <cell r="J1347">
            <v>2.5550000000000006</v>
          </cell>
        </row>
        <row r="1348">
          <cell r="A1348">
            <v>40837.718657407408</v>
          </cell>
          <cell r="J1348">
            <v>2.5550000000000006</v>
          </cell>
        </row>
        <row r="1349">
          <cell r="A1349">
            <v>40837.718773148146</v>
          </cell>
          <cell r="J1349">
            <v>2.556</v>
          </cell>
        </row>
        <row r="1350">
          <cell r="A1350">
            <v>40837.718888888892</v>
          </cell>
          <cell r="J1350">
            <v>2.556</v>
          </cell>
        </row>
        <row r="1351">
          <cell r="A1351">
            <v>40837.719004629631</v>
          </cell>
          <cell r="J1351">
            <v>2.5569999999999995</v>
          </cell>
        </row>
        <row r="1352">
          <cell r="A1352">
            <v>40837.71912037037</v>
          </cell>
          <cell r="J1352">
            <v>2.5540000000000012</v>
          </cell>
        </row>
        <row r="1353">
          <cell r="A1353">
            <v>40837.719236111108</v>
          </cell>
          <cell r="J1353">
            <v>2.5580000000000007</v>
          </cell>
        </row>
        <row r="1354">
          <cell r="A1354">
            <v>40837.719351851854</v>
          </cell>
          <cell r="J1354">
            <v>2.5580000000000007</v>
          </cell>
        </row>
        <row r="1355">
          <cell r="A1355">
            <v>40837.719467592593</v>
          </cell>
          <cell r="J1355">
            <v>2.5590000000000002</v>
          </cell>
        </row>
        <row r="1356">
          <cell r="A1356">
            <v>40837.719583333332</v>
          </cell>
          <cell r="J1356">
            <v>2.556</v>
          </cell>
        </row>
        <row r="1357">
          <cell r="A1357">
            <v>40837.719699074078</v>
          </cell>
          <cell r="J1357">
            <v>2.5550000000000006</v>
          </cell>
        </row>
        <row r="1358">
          <cell r="A1358">
            <v>40837.719814814816</v>
          </cell>
          <cell r="J1358">
            <v>2.5569999999999995</v>
          </cell>
        </row>
        <row r="1359">
          <cell r="A1359">
            <v>40837.719930555555</v>
          </cell>
          <cell r="J1359">
            <v>2.5599999999999996</v>
          </cell>
        </row>
        <row r="1360">
          <cell r="A1360">
            <v>40837.720046296294</v>
          </cell>
          <cell r="J1360">
            <v>2.5599999999999996</v>
          </cell>
        </row>
        <row r="1361">
          <cell r="A1361">
            <v>40837.72016203704</v>
          </cell>
          <cell r="J1361">
            <v>2.5610000000000008</v>
          </cell>
        </row>
        <row r="1362">
          <cell r="A1362">
            <v>40837.720277777778</v>
          </cell>
          <cell r="J1362">
            <v>2.5590000000000002</v>
          </cell>
        </row>
        <row r="1363">
          <cell r="A1363">
            <v>40837.720393518517</v>
          </cell>
          <cell r="J1363">
            <v>2.5620000000000003</v>
          </cell>
        </row>
        <row r="1364">
          <cell r="A1364">
            <v>40837.720509259256</v>
          </cell>
          <cell r="J1364">
            <v>2.5629999999999997</v>
          </cell>
        </row>
        <row r="1365">
          <cell r="A1365">
            <v>40837.720625000002</v>
          </cell>
          <cell r="J1365">
            <v>2.5620000000000003</v>
          </cell>
        </row>
        <row r="1366">
          <cell r="A1366">
            <v>40837.72074074074</v>
          </cell>
          <cell r="J1366">
            <v>2.5610000000000008</v>
          </cell>
        </row>
        <row r="1367">
          <cell r="A1367">
            <v>40837.720856481479</v>
          </cell>
          <cell r="J1367">
            <v>2.5629999999999997</v>
          </cell>
        </row>
        <row r="1368">
          <cell r="A1368">
            <v>40837.720972222225</v>
          </cell>
          <cell r="J1368">
            <v>2.5620000000000003</v>
          </cell>
        </row>
        <row r="1369">
          <cell r="A1369">
            <v>40837.721087962964</v>
          </cell>
          <cell r="J1369">
            <v>2.5640000000000009</v>
          </cell>
        </row>
        <row r="1370">
          <cell r="A1370">
            <v>40837.721203703702</v>
          </cell>
          <cell r="J1370">
            <v>2.5659999999999998</v>
          </cell>
        </row>
        <row r="1371">
          <cell r="A1371">
            <v>40837.721319444441</v>
          </cell>
          <cell r="J1371">
            <v>2.5650000000000004</v>
          </cell>
        </row>
        <row r="1372">
          <cell r="A1372">
            <v>40837.721435185187</v>
          </cell>
          <cell r="J1372">
            <v>2.5659999999999998</v>
          </cell>
        </row>
        <row r="1373">
          <cell r="A1373">
            <v>40837.721550925926</v>
          </cell>
          <cell r="J1373">
            <v>2.5670000000000011</v>
          </cell>
        </row>
        <row r="1374">
          <cell r="A1374">
            <v>40837.721666666665</v>
          </cell>
          <cell r="J1374">
            <v>2.5659999999999998</v>
          </cell>
        </row>
        <row r="1375">
          <cell r="A1375">
            <v>40837.721782407411</v>
          </cell>
          <cell r="J1375">
            <v>2.5680000000000005</v>
          </cell>
        </row>
        <row r="1376">
          <cell r="A1376">
            <v>40837.721898148149</v>
          </cell>
          <cell r="J1376">
            <v>2.5659999999999998</v>
          </cell>
        </row>
        <row r="1377">
          <cell r="A1377">
            <v>40837.722013888888</v>
          </cell>
          <cell r="J1377">
            <v>2.5680000000000005</v>
          </cell>
        </row>
        <row r="1378">
          <cell r="A1378">
            <v>40837.722129629627</v>
          </cell>
          <cell r="J1378">
            <v>2.5670000000000011</v>
          </cell>
        </row>
        <row r="1379">
          <cell r="A1379">
            <v>40837.722245370373</v>
          </cell>
          <cell r="J1379">
            <v>2.569</v>
          </cell>
        </row>
        <row r="1380">
          <cell r="A1380">
            <v>40837.722361111111</v>
          </cell>
          <cell r="J1380">
            <v>2.5659999999999998</v>
          </cell>
        </row>
        <row r="1381">
          <cell r="A1381">
            <v>40837.72247685185</v>
          </cell>
          <cell r="J1381">
            <v>2.5670000000000011</v>
          </cell>
        </row>
        <row r="1382">
          <cell r="A1382">
            <v>40837.722592592596</v>
          </cell>
          <cell r="J1382">
            <v>2.569</v>
          </cell>
        </row>
        <row r="1383">
          <cell r="A1383">
            <v>40837.722708333335</v>
          </cell>
          <cell r="J1383">
            <v>2.5710000000000006</v>
          </cell>
        </row>
        <row r="1384">
          <cell r="A1384">
            <v>40837.722824074073</v>
          </cell>
          <cell r="J1384">
            <v>2.5710000000000006</v>
          </cell>
        </row>
        <row r="1385">
          <cell r="A1385">
            <v>40837.722939814812</v>
          </cell>
          <cell r="J1385">
            <v>2.5720000000000001</v>
          </cell>
        </row>
        <row r="1386">
          <cell r="A1386">
            <v>40837.723055555558</v>
          </cell>
          <cell r="J1386">
            <v>2.5720000000000001</v>
          </cell>
        </row>
        <row r="1387">
          <cell r="A1387">
            <v>40837.723171296297</v>
          </cell>
          <cell r="J1387">
            <v>2.5700000000000012</v>
          </cell>
        </row>
        <row r="1388">
          <cell r="A1388">
            <v>40837.723287037035</v>
          </cell>
          <cell r="J1388">
            <v>2.5729999999999995</v>
          </cell>
        </row>
        <row r="1389">
          <cell r="A1389">
            <v>40837.723402777781</v>
          </cell>
          <cell r="J1389">
            <v>2.5700000000000012</v>
          </cell>
        </row>
        <row r="1390">
          <cell r="A1390">
            <v>40837.72351851852</v>
          </cell>
          <cell r="J1390">
            <v>2.5740000000000007</v>
          </cell>
        </row>
        <row r="1391">
          <cell r="A1391">
            <v>40837.723634259259</v>
          </cell>
          <cell r="J1391">
            <v>2.5710000000000006</v>
          </cell>
        </row>
        <row r="1392">
          <cell r="A1392">
            <v>40837.723749999997</v>
          </cell>
          <cell r="J1392">
            <v>2.5710000000000006</v>
          </cell>
        </row>
        <row r="1393">
          <cell r="A1393">
            <v>40837.723865740743</v>
          </cell>
          <cell r="J1393">
            <v>2.5740000000000007</v>
          </cell>
        </row>
        <row r="1394">
          <cell r="A1394">
            <v>40837.723981481482</v>
          </cell>
          <cell r="J1394">
            <v>2.5750000000000002</v>
          </cell>
        </row>
        <row r="1395">
          <cell r="A1395">
            <v>40837.724097222221</v>
          </cell>
          <cell r="J1395">
            <v>2.5770000000000008</v>
          </cell>
        </row>
        <row r="1396">
          <cell r="A1396">
            <v>40837.724212962959</v>
          </cell>
          <cell r="J1396">
            <v>2.5770000000000008</v>
          </cell>
        </row>
        <row r="1397">
          <cell r="A1397">
            <v>40837.724328703705</v>
          </cell>
          <cell r="J1397">
            <v>2.5740000000000007</v>
          </cell>
        </row>
        <row r="1398">
          <cell r="A1398">
            <v>40837.724444444444</v>
          </cell>
          <cell r="J1398">
            <v>2.5770000000000008</v>
          </cell>
        </row>
        <row r="1399">
          <cell r="A1399">
            <v>40837.724560185183</v>
          </cell>
          <cell r="J1399">
            <v>2.5750000000000002</v>
          </cell>
        </row>
        <row r="1400">
          <cell r="A1400">
            <v>40837.724675925929</v>
          </cell>
          <cell r="J1400">
            <v>2.5740000000000007</v>
          </cell>
        </row>
        <row r="1401">
          <cell r="A1401">
            <v>40837.724791666667</v>
          </cell>
          <cell r="J1401">
            <v>2.5789999999999997</v>
          </cell>
        </row>
        <row r="1402">
          <cell r="A1402">
            <v>40837.724907407406</v>
          </cell>
          <cell r="J1402">
            <v>2.5780000000000003</v>
          </cell>
        </row>
        <row r="1403">
          <cell r="A1403">
            <v>40837.725023148145</v>
          </cell>
          <cell r="J1403">
            <v>2.5789999999999997</v>
          </cell>
        </row>
        <row r="1404">
          <cell r="A1404">
            <v>40837.725138888891</v>
          </cell>
          <cell r="J1404">
            <v>2.580000000000001</v>
          </cell>
        </row>
        <row r="1405">
          <cell r="A1405">
            <v>40837.725254629629</v>
          </cell>
          <cell r="J1405">
            <v>2.5789999999999997</v>
          </cell>
        </row>
        <row r="1406">
          <cell r="A1406">
            <v>40837.725370370368</v>
          </cell>
          <cell r="J1406">
            <v>2.5810000000000004</v>
          </cell>
        </row>
        <row r="1407">
          <cell r="A1407">
            <v>40837.725486111114</v>
          </cell>
          <cell r="J1407">
            <v>2.5810000000000004</v>
          </cell>
        </row>
        <row r="1408">
          <cell r="A1408">
            <v>40837.725601851853</v>
          </cell>
          <cell r="J1408">
            <v>2.580000000000001</v>
          </cell>
        </row>
        <row r="1409">
          <cell r="A1409">
            <v>40837.725717592592</v>
          </cell>
          <cell r="J1409">
            <v>2.5819999999999999</v>
          </cell>
        </row>
        <row r="1410">
          <cell r="A1410">
            <v>40837.72583333333</v>
          </cell>
          <cell r="J1410">
            <v>2.5819999999999999</v>
          </cell>
        </row>
        <row r="1411">
          <cell r="A1411">
            <v>40837.725949074076</v>
          </cell>
          <cell r="J1411">
            <v>2.5830000000000011</v>
          </cell>
        </row>
        <row r="1412">
          <cell r="A1412">
            <v>40837.726064814815</v>
          </cell>
          <cell r="J1412">
            <v>2.5819999999999999</v>
          </cell>
        </row>
        <row r="1413">
          <cell r="A1413">
            <v>40837.726180555554</v>
          </cell>
          <cell r="J1413">
            <v>2.5830000000000011</v>
          </cell>
        </row>
        <row r="1414">
          <cell r="A1414">
            <v>40837.7262962963</v>
          </cell>
          <cell r="J1414">
            <v>2.5830000000000011</v>
          </cell>
        </row>
        <row r="1415">
          <cell r="A1415">
            <v>40837.726412037038</v>
          </cell>
          <cell r="J1415">
            <v>2.580000000000001</v>
          </cell>
        </row>
        <row r="1416">
          <cell r="A1416">
            <v>40837.726527777777</v>
          </cell>
          <cell r="J1416">
            <v>2.5810000000000004</v>
          </cell>
        </row>
        <row r="1417">
          <cell r="A1417">
            <v>40837.726643518516</v>
          </cell>
          <cell r="J1417">
            <v>2.5860000000000012</v>
          </cell>
        </row>
        <row r="1418">
          <cell r="A1418">
            <v>40837.726759259262</v>
          </cell>
          <cell r="J1418">
            <v>2.5819999999999999</v>
          </cell>
        </row>
        <row r="1419">
          <cell r="A1419">
            <v>40837.726875</v>
          </cell>
          <cell r="J1419">
            <v>2.5830000000000011</v>
          </cell>
        </row>
        <row r="1420">
          <cell r="A1420">
            <v>40837.726990740739</v>
          </cell>
          <cell r="J1420">
            <v>2.585</v>
          </cell>
        </row>
        <row r="1421">
          <cell r="A1421">
            <v>40837.727106481485</v>
          </cell>
          <cell r="J1421">
            <v>2.5860000000000012</v>
          </cell>
        </row>
        <row r="1422">
          <cell r="A1422">
            <v>40837.727222222224</v>
          </cell>
          <cell r="J1422">
            <v>2.5860000000000012</v>
          </cell>
        </row>
        <row r="1423">
          <cell r="A1423">
            <v>40837.727337962962</v>
          </cell>
          <cell r="J1423">
            <v>2.5870000000000006</v>
          </cell>
        </row>
        <row r="1424">
          <cell r="A1424">
            <v>40837.727453703701</v>
          </cell>
          <cell r="J1424">
            <v>2.5870000000000006</v>
          </cell>
        </row>
        <row r="1425">
          <cell r="A1425">
            <v>40837.727569444447</v>
          </cell>
          <cell r="J1425">
            <v>2.5880000000000001</v>
          </cell>
        </row>
        <row r="1426">
          <cell r="A1426">
            <v>40837.727685185186</v>
          </cell>
          <cell r="J1426">
            <v>2.5889999999999995</v>
          </cell>
        </row>
        <row r="1427">
          <cell r="A1427">
            <v>40837.727800925924</v>
          </cell>
          <cell r="J1427">
            <v>2.5889999999999995</v>
          </cell>
        </row>
        <row r="1428">
          <cell r="A1428">
            <v>40837.727916666663</v>
          </cell>
          <cell r="J1428">
            <v>2.5900000000000007</v>
          </cell>
        </row>
        <row r="1429">
          <cell r="A1429">
            <v>40837.728032407409</v>
          </cell>
          <cell r="J1429">
            <v>2.5889999999999995</v>
          </cell>
        </row>
        <row r="1430">
          <cell r="A1430">
            <v>40837.728148148148</v>
          </cell>
          <cell r="J1430">
            <v>2.5889999999999995</v>
          </cell>
        </row>
        <row r="1431">
          <cell r="A1431">
            <v>40837.728263888886</v>
          </cell>
          <cell r="J1431">
            <v>2.5900000000000007</v>
          </cell>
        </row>
        <row r="1432">
          <cell r="A1432">
            <v>40837.728379629632</v>
          </cell>
          <cell r="J1432">
            <v>2.5870000000000006</v>
          </cell>
        </row>
        <row r="1433">
          <cell r="A1433">
            <v>40837.728495370371</v>
          </cell>
          <cell r="J1433">
            <v>2.5900000000000007</v>
          </cell>
        </row>
        <row r="1434">
          <cell r="A1434">
            <v>40837.72861111111</v>
          </cell>
          <cell r="J1434">
            <v>2.5900000000000007</v>
          </cell>
        </row>
        <row r="1435">
          <cell r="A1435">
            <v>40837.728726851848</v>
          </cell>
          <cell r="J1435">
            <v>2.5910000000000002</v>
          </cell>
        </row>
        <row r="1436">
          <cell r="A1436">
            <v>40837.728842592594</v>
          </cell>
          <cell r="J1436">
            <v>2.5919999999999996</v>
          </cell>
        </row>
        <row r="1437">
          <cell r="A1437">
            <v>40837.728958333333</v>
          </cell>
          <cell r="J1437">
            <v>2.5919999999999996</v>
          </cell>
        </row>
        <row r="1438">
          <cell r="A1438">
            <v>40837.729074074072</v>
          </cell>
          <cell r="J1438">
            <v>2.5919999999999996</v>
          </cell>
        </row>
        <row r="1439">
          <cell r="A1439">
            <v>40837.729189814818</v>
          </cell>
          <cell r="J1439">
            <v>2.5930000000000009</v>
          </cell>
        </row>
        <row r="1440">
          <cell r="A1440">
            <v>40837.729305555556</v>
          </cell>
          <cell r="J1440">
            <v>2.5930000000000009</v>
          </cell>
        </row>
        <row r="1441">
          <cell r="A1441">
            <v>40837.729421296295</v>
          </cell>
          <cell r="J1441">
            <v>2.5930000000000009</v>
          </cell>
        </row>
        <row r="1442">
          <cell r="A1442">
            <v>40837.729537037034</v>
          </cell>
          <cell r="J1442">
            <v>2.5910000000000002</v>
          </cell>
        </row>
        <row r="1443">
          <cell r="A1443">
            <v>40837.72965277778</v>
          </cell>
          <cell r="J1443">
            <v>2.5949999999999998</v>
          </cell>
        </row>
        <row r="1444">
          <cell r="A1444">
            <v>40837.729768518519</v>
          </cell>
          <cell r="J1444">
            <v>2.5930000000000009</v>
          </cell>
        </row>
        <row r="1445">
          <cell r="A1445">
            <v>40837.729884259257</v>
          </cell>
          <cell r="J1445">
            <v>2.5949999999999998</v>
          </cell>
        </row>
        <row r="1446">
          <cell r="A1446">
            <v>40837.730000000003</v>
          </cell>
          <cell r="J1446">
            <v>2.5919999999999996</v>
          </cell>
        </row>
        <row r="1447">
          <cell r="A1447">
            <v>40837.730115740742</v>
          </cell>
          <cell r="J1447">
            <v>2.5949999999999998</v>
          </cell>
        </row>
        <row r="1448">
          <cell r="A1448">
            <v>40837.730231481481</v>
          </cell>
          <cell r="J1448">
            <v>2.5949999999999998</v>
          </cell>
        </row>
        <row r="1449">
          <cell r="A1449">
            <v>40837.730347222219</v>
          </cell>
          <cell r="J1449">
            <v>2.5949999999999998</v>
          </cell>
        </row>
        <row r="1450">
          <cell r="A1450">
            <v>40837.730462962965</v>
          </cell>
          <cell r="J1450">
            <v>2.5930000000000009</v>
          </cell>
        </row>
        <row r="1451">
          <cell r="A1451">
            <v>40837.730578703704</v>
          </cell>
          <cell r="J1451">
            <v>2.5940000000000003</v>
          </cell>
        </row>
        <row r="1452">
          <cell r="A1452">
            <v>40837.730694444443</v>
          </cell>
          <cell r="J1452">
            <v>2.5940000000000003</v>
          </cell>
        </row>
        <row r="1453">
          <cell r="A1453">
            <v>40837.730810185189</v>
          </cell>
          <cell r="J1453">
            <v>2.5979999999999999</v>
          </cell>
        </row>
        <row r="1454">
          <cell r="A1454">
            <v>40837.730925925927</v>
          </cell>
          <cell r="J1454">
            <v>2.5949999999999998</v>
          </cell>
        </row>
        <row r="1455">
          <cell r="A1455">
            <v>40837.731041666666</v>
          </cell>
          <cell r="J1455">
            <v>2.5970000000000004</v>
          </cell>
        </row>
        <row r="1456">
          <cell r="A1456">
            <v>40837.731157407405</v>
          </cell>
          <cell r="J1456">
            <v>2.5970000000000004</v>
          </cell>
        </row>
        <row r="1457">
          <cell r="A1457">
            <v>40837.731273148151</v>
          </cell>
          <cell r="J1457">
            <v>2.5979999999999999</v>
          </cell>
        </row>
        <row r="1458">
          <cell r="A1458">
            <v>40837.731388888889</v>
          </cell>
          <cell r="J1458">
            <v>2.596000000000001</v>
          </cell>
        </row>
        <row r="1459">
          <cell r="A1459">
            <v>40837.731504629628</v>
          </cell>
          <cell r="J1459">
            <v>2.596000000000001</v>
          </cell>
        </row>
        <row r="1460">
          <cell r="A1460">
            <v>40837.731620370374</v>
          </cell>
          <cell r="J1460">
            <v>2.5990000000000011</v>
          </cell>
        </row>
        <row r="1461">
          <cell r="A1461">
            <v>40837.731736111113</v>
          </cell>
          <cell r="J1461">
            <v>2.5990000000000011</v>
          </cell>
        </row>
        <row r="1462">
          <cell r="A1462">
            <v>40837.731851851851</v>
          </cell>
          <cell r="J1462">
            <v>2.6000000000000005</v>
          </cell>
        </row>
        <row r="1463">
          <cell r="A1463">
            <v>40837.73196759259</v>
          </cell>
          <cell r="J1463">
            <v>2.601</v>
          </cell>
        </row>
        <row r="1464">
          <cell r="A1464">
            <v>40837.732083333336</v>
          </cell>
          <cell r="J1464">
            <v>2.601</v>
          </cell>
        </row>
        <row r="1465">
          <cell r="A1465">
            <v>40837.732199074075</v>
          </cell>
          <cell r="J1465">
            <v>2.5979999999999999</v>
          </cell>
        </row>
        <row r="1466">
          <cell r="A1466">
            <v>40837.732314814813</v>
          </cell>
          <cell r="J1466">
            <v>2.601</v>
          </cell>
        </row>
        <row r="1467">
          <cell r="A1467">
            <v>40837.732430555552</v>
          </cell>
          <cell r="J1467">
            <v>2.6020000000000012</v>
          </cell>
        </row>
        <row r="1468">
          <cell r="A1468">
            <v>40837.732546296298</v>
          </cell>
          <cell r="J1468">
            <v>2.6030000000000006</v>
          </cell>
        </row>
        <row r="1469">
          <cell r="A1469">
            <v>40837.732662037037</v>
          </cell>
          <cell r="J1469">
            <v>2.5990000000000011</v>
          </cell>
        </row>
        <row r="1470">
          <cell r="A1470">
            <v>40837.732777777775</v>
          </cell>
          <cell r="J1470">
            <v>2.6020000000000012</v>
          </cell>
        </row>
        <row r="1471">
          <cell r="A1471">
            <v>40837.732893518521</v>
          </cell>
          <cell r="J1471">
            <v>2.6000000000000005</v>
          </cell>
        </row>
        <row r="1472">
          <cell r="A1472">
            <v>40837.73300925926</v>
          </cell>
          <cell r="J1472">
            <v>2.6000000000000005</v>
          </cell>
        </row>
        <row r="1473">
          <cell r="A1473">
            <v>40837.733124999999</v>
          </cell>
          <cell r="J1473">
            <v>2.601</v>
          </cell>
        </row>
        <row r="1474">
          <cell r="A1474">
            <v>40837.733240740738</v>
          </cell>
          <cell r="J1474">
            <v>2.6030000000000006</v>
          </cell>
        </row>
        <row r="1475">
          <cell r="A1475">
            <v>40837.733356481483</v>
          </cell>
          <cell r="J1475">
            <v>2.6049999999999995</v>
          </cell>
        </row>
        <row r="1476">
          <cell r="A1476">
            <v>40837.733472222222</v>
          </cell>
          <cell r="J1476">
            <v>2.6040000000000001</v>
          </cell>
        </row>
        <row r="1477">
          <cell r="A1477">
            <v>40837.733587962961</v>
          </cell>
          <cell r="J1477">
            <v>2.6030000000000006</v>
          </cell>
        </row>
        <row r="1478">
          <cell r="A1478">
            <v>40837.733703703707</v>
          </cell>
          <cell r="J1478">
            <v>2.6049999999999995</v>
          </cell>
        </row>
        <row r="1479">
          <cell r="A1479">
            <v>40837.733819444446</v>
          </cell>
          <cell r="J1479">
            <v>2.6020000000000012</v>
          </cell>
        </row>
        <row r="1480">
          <cell r="A1480">
            <v>40837.733935185184</v>
          </cell>
          <cell r="J1480">
            <v>2.6049999999999995</v>
          </cell>
        </row>
        <row r="1481">
          <cell r="A1481">
            <v>40837.734050925923</v>
          </cell>
          <cell r="J1481">
            <v>2.6030000000000006</v>
          </cell>
        </row>
        <row r="1482">
          <cell r="A1482">
            <v>40837.734166666669</v>
          </cell>
          <cell r="J1482">
            <v>2.6070000000000002</v>
          </cell>
        </row>
        <row r="1483">
          <cell r="A1483">
            <v>40837.734282407408</v>
          </cell>
          <cell r="J1483">
            <v>2.6079999999999997</v>
          </cell>
        </row>
        <row r="1484">
          <cell r="A1484">
            <v>40837.734398148146</v>
          </cell>
          <cell r="J1484">
            <v>2.6079999999999997</v>
          </cell>
        </row>
        <row r="1485">
          <cell r="A1485">
            <v>40837.734513888892</v>
          </cell>
          <cell r="J1485">
            <v>2.6070000000000002</v>
          </cell>
        </row>
        <row r="1486">
          <cell r="A1486">
            <v>40837.734629629631</v>
          </cell>
          <cell r="J1486">
            <v>2.6049999999999995</v>
          </cell>
        </row>
        <row r="1487">
          <cell r="A1487">
            <v>40837.73474537037</v>
          </cell>
          <cell r="J1487">
            <v>2.6079999999999997</v>
          </cell>
        </row>
        <row r="1488">
          <cell r="A1488">
            <v>40837.734861111108</v>
          </cell>
          <cell r="J1488">
            <v>2.6079999999999997</v>
          </cell>
        </row>
        <row r="1489">
          <cell r="A1489">
            <v>40837.734976851854</v>
          </cell>
          <cell r="J1489">
            <v>2.6090000000000009</v>
          </cell>
        </row>
        <row r="1490">
          <cell r="A1490">
            <v>40837.735092592593</v>
          </cell>
          <cell r="J1490">
            <v>2.6090000000000009</v>
          </cell>
        </row>
        <row r="1491">
          <cell r="A1491">
            <v>40837.735208333332</v>
          </cell>
          <cell r="J1491">
            <v>2.6090000000000009</v>
          </cell>
        </row>
        <row r="1492">
          <cell r="A1492">
            <v>40837.735324074078</v>
          </cell>
          <cell r="J1492">
            <v>2.6090000000000009</v>
          </cell>
        </row>
        <row r="1493">
          <cell r="A1493">
            <v>40837.735439814816</v>
          </cell>
          <cell r="J1493">
            <v>2.6090000000000009</v>
          </cell>
        </row>
        <row r="1494">
          <cell r="A1494">
            <v>40837.735555555555</v>
          </cell>
          <cell r="J1494">
            <v>2.6100000000000003</v>
          </cell>
        </row>
        <row r="1495">
          <cell r="A1495">
            <v>40837.735671296294</v>
          </cell>
          <cell r="J1495">
            <v>2.6109999999999998</v>
          </cell>
        </row>
        <row r="1496">
          <cell r="A1496">
            <v>40837.73578703704</v>
          </cell>
          <cell r="J1496">
            <v>2.6109999999999998</v>
          </cell>
        </row>
        <row r="1497">
          <cell r="A1497">
            <v>40837.735902777778</v>
          </cell>
          <cell r="J1497">
            <v>2.6100000000000003</v>
          </cell>
        </row>
        <row r="1498">
          <cell r="A1498">
            <v>40837.736018518517</v>
          </cell>
          <cell r="J1498">
            <v>2.6070000000000002</v>
          </cell>
        </row>
        <row r="1499">
          <cell r="A1499">
            <v>40837.736134259256</v>
          </cell>
          <cell r="J1499">
            <v>2.6100000000000003</v>
          </cell>
        </row>
        <row r="1500">
          <cell r="A1500">
            <v>40837.736250000002</v>
          </cell>
          <cell r="J1500">
            <v>2.6109999999999998</v>
          </cell>
        </row>
        <row r="1501">
          <cell r="A1501">
            <v>40837.73636574074</v>
          </cell>
          <cell r="J1501">
            <v>2.6109999999999998</v>
          </cell>
        </row>
        <row r="1502">
          <cell r="A1502">
            <v>40837.736481481479</v>
          </cell>
          <cell r="J1502">
            <v>2.6090000000000009</v>
          </cell>
        </row>
        <row r="1503">
          <cell r="A1503">
            <v>40837.736597222225</v>
          </cell>
          <cell r="J1503">
            <v>2.6139999999999999</v>
          </cell>
        </row>
        <row r="1504">
          <cell r="A1504">
            <v>40837.736712962964</v>
          </cell>
          <cell r="J1504">
            <v>2.6100000000000003</v>
          </cell>
        </row>
        <row r="1505">
          <cell r="A1505">
            <v>40837.736828703702</v>
          </cell>
          <cell r="J1505">
            <v>2.6100000000000003</v>
          </cell>
        </row>
        <row r="1506">
          <cell r="A1506">
            <v>40837.736944444441</v>
          </cell>
          <cell r="J1506">
            <v>2.6130000000000004</v>
          </cell>
        </row>
        <row r="1507">
          <cell r="A1507">
            <v>40837.737060185187</v>
          </cell>
          <cell r="J1507">
            <v>2.6130000000000004</v>
          </cell>
        </row>
        <row r="1508">
          <cell r="A1508">
            <v>40837.737175925926</v>
          </cell>
          <cell r="J1508">
            <v>2.6139999999999999</v>
          </cell>
        </row>
        <row r="1509">
          <cell r="A1509">
            <v>40837.737291666665</v>
          </cell>
          <cell r="J1509">
            <v>2.6100000000000003</v>
          </cell>
        </row>
        <row r="1510">
          <cell r="A1510">
            <v>40837.737407407411</v>
          </cell>
          <cell r="J1510">
            <v>2.6150000000000011</v>
          </cell>
        </row>
        <row r="1511">
          <cell r="A1511">
            <v>40837.737523148149</v>
          </cell>
          <cell r="J1511">
            <v>2.6139999999999999</v>
          </cell>
        </row>
        <row r="1512">
          <cell r="A1512">
            <v>40837.737638888888</v>
          </cell>
          <cell r="J1512">
            <v>2.6139999999999999</v>
          </cell>
        </row>
        <row r="1513">
          <cell r="A1513">
            <v>40837.737754629627</v>
          </cell>
          <cell r="J1513">
            <v>2.6160000000000005</v>
          </cell>
        </row>
        <row r="1514">
          <cell r="A1514">
            <v>40837.737870370373</v>
          </cell>
          <cell r="J1514">
            <v>2.6150000000000011</v>
          </cell>
        </row>
        <row r="1515">
          <cell r="A1515">
            <v>40837.737986111111</v>
          </cell>
          <cell r="J1515">
            <v>2.6160000000000005</v>
          </cell>
        </row>
        <row r="1516">
          <cell r="A1516">
            <v>40837.73810185185</v>
          </cell>
          <cell r="J1516">
            <v>2.617</v>
          </cell>
        </row>
        <row r="1517">
          <cell r="A1517">
            <v>40837.738217592596</v>
          </cell>
          <cell r="J1517">
            <v>2.6160000000000005</v>
          </cell>
        </row>
        <row r="1518">
          <cell r="A1518">
            <v>40837.738333333335</v>
          </cell>
          <cell r="J1518">
            <v>2.6180000000000012</v>
          </cell>
        </row>
        <row r="1519">
          <cell r="A1519">
            <v>40837.738449074073</v>
          </cell>
          <cell r="J1519">
            <v>2.6160000000000005</v>
          </cell>
        </row>
        <row r="1520">
          <cell r="A1520">
            <v>40837.738564814812</v>
          </cell>
          <cell r="J1520">
            <v>2.6180000000000012</v>
          </cell>
        </row>
        <row r="1521">
          <cell r="A1521">
            <v>40837.738680555558</v>
          </cell>
          <cell r="J1521">
            <v>2.6139999999999999</v>
          </cell>
        </row>
        <row r="1522">
          <cell r="A1522">
            <v>40837.738796296297</v>
          </cell>
          <cell r="J1522">
            <v>2.6139999999999999</v>
          </cell>
        </row>
        <row r="1523">
          <cell r="A1523">
            <v>40837.738912037035</v>
          </cell>
          <cell r="J1523">
            <v>2.6190000000000007</v>
          </cell>
        </row>
        <row r="1524">
          <cell r="A1524">
            <v>40837.739027777781</v>
          </cell>
          <cell r="J1524">
            <v>2.617</v>
          </cell>
        </row>
        <row r="1525">
          <cell r="A1525">
            <v>40837.73914351852</v>
          </cell>
          <cell r="J1525">
            <v>2.6190000000000007</v>
          </cell>
        </row>
        <row r="1526">
          <cell r="A1526">
            <v>40837.739259259259</v>
          </cell>
          <cell r="J1526">
            <v>2.617</v>
          </cell>
        </row>
        <row r="1527">
          <cell r="A1527">
            <v>40837.739374999997</v>
          </cell>
          <cell r="J1527">
            <v>2.6190000000000007</v>
          </cell>
        </row>
        <row r="1528">
          <cell r="A1528">
            <v>40837.739490740743</v>
          </cell>
          <cell r="J1528">
            <v>2.6180000000000012</v>
          </cell>
        </row>
        <row r="1529">
          <cell r="A1529">
            <v>40837.739606481482</v>
          </cell>
          <cell r="J1529">
            <v>2.6160000000000005</v>
          </cell>
        </row>
        <row r="1530">
          <cell r="A1530">
            <v>40837.739722222221</v>
          </cell>
          <cell r="J1530">
            <v>2.6190000000000007</v>
          </cell>
        </row>
        <row r="1531">
          <cell r="A1531">
            <v>40837.739837962959</v>
          </cell>
          <cell r="J1531">
            <v>2.6190000000000007</v>
          </cell>
        </row>
        <row r="1532">
          <cell r="A1532">
            <v>40837.739953703705</v>
          </cell>
          <cell r="J1532">
            <v>2.62</v>
          </cell>
        </row>
        <row r="1533">
          <cell r="A1533">
            <v>40837.740069444444</v>
          </cell>
          <cell r="J1533">
            <v>2.62</v>
          </cell>
        </row>
        <row r="1534">
          <cell r="A1534">
            <v>40837.740185185183</v>
          </cell>
          <cell r="J1534">
            <v>2.62</v>
          </cell>
        </row>
        <row r="1535">
          <cell r="A1535">
            <v>40837.740300925929</v>
          </cell>
          <cell r="J1535">
            <v>2.62</v>
          </cell>
        </row>
        <row r="1536">
          <cell r="A1536">
            <v>40837.740416666667</v>
          </cell>
          <cell r="J1536">
            <v>2.6209999999999996</v>
          </cell>
        </row>
        <row r="1537">
          <cell r="A1537">
            <v>40837.740532407406</v>
          </cell>
          <cell r="J1537">
            <v>2.6180000000000012</v>
          </cell>
        </row>
        <row r="1538">
          <cell r="A1538">
            <v>40837.740648148145</v>
          </cell>
          <cell r="J1538">
            <v>2.6209999999999996</v>
          </cell>
        </row>
        <row r="1539">
          <cell r="A1539">
            <v>40837.740763888891</v>
          </cell>
          <cell r="J1539">
            <v>2.6209999999999996</v>
          </cell>
        </row>
        <row r="1540">
          <cell r="A1540">
            <v>40837.740879629629</v>
          </cell>
          <cell r="J1540">
            <v>2.62</v>
          </cell>
        </row>
        <row r="1541">
          <cell r="A1541">
            <v>40837.740995370368</v>
          </cell>
          <cell r="J1541">
            <v>2.6220000000000008</v>
          </cell>
        </row>
        <row r="1542">
          <cell r="A1542">
            <v>40837.741111111114</v>
          </cell>
          <cell r="J1542">
            <v>2.6220000000000008</v>
          </cell>
        </row>
        <row r="1543">
          <cell r="A1543">
            <v>40837.741226851853</v>
          </cell>
          <cell r="J1543">
            <v>2.6220000000000008</v>
          </cell>
        </row>
        <row r="1544">
          <cell r="A1544">
            <v>40837.741342592592</v>
          </cell>
          <cell r="J1544">
            <v>2.6230000000000002</v>
          </cell>
        </row>
        <row r="1545">
          <cell r="A1545">
            <v>40837.74145833333</v>
          </cell>
          <cell r="J1545">
            <v>2.62</v>
          </cell>
        </row>
        <row r="1546">
          <cell r="A1546">
            <v>40837.741574074076</v>
          </cell>
          <cell r="J1546">
            <v>2.6209999999999996</v>
          </cell>
        </row>
        <row r="1547">
          <cell r="A1547">
            <v>40837.741689814815</v>
          </cell>
          <cell r="J1547">
            <v>2.62</v>
          </cell>
        </row>
        <row r="1548">
          <cell r="A1548">
            <v>40837.741805555554</v>
          </cell>
          <cell r="J1548">
            <v>2.6209999999999996</v>
          </cell>
        </row>
        <row r="1549">
          <cell r="A1549">
            <v>40837.7419212963</v>
          </cell>
          <cell r="J1549">
            <v>2.6230000000000002</v>
          </cell>
        </row>
        <row r="1550">
          <cell r="A1550">
            <v>40837.742037037038</v>
          </cell>
          <cell r="J1550">
            <v>2.6209999999999996</v>
          </cell>
        </row>
        <row r="1551">
          <cell r="A1551">
            <v>40837.742152777777</v>
          </cell>
          <cell r="J1551">
            <v>2.6230000000000002</v>
          </cell>
        </row>
        <row r="1552">
          <cell r="A1552">
            <v>40837.742268518516</v>
          </cell>
          <cell r="J1552">
            <v>2.6230000000000002</v>
          </cell>
        </row>
        <row r="1553">
          <cell r="A1553">
            <v>40837.742384259262</v>
          </cell>
          <cell r="J1553">
            <v>2.6239999999999997</v>
          </cell>
        </row>
        <row r="1554">
          <cell r="A1554">
            <v>40837.7425</v>
          </cell>
          <cell r="J1554">
            <v>2.6250000000000009</v>
          </cell>
        </row>
        <row r="1555">
          <cell r="A1555">
            <v>40837.742615740739</v>
          </cell>
          <cell r="J1555">
            <v>2.6220000000000008</v>
          </cell>
        </row>
        <row r="1556">
          <cell r="A1556">
            <v>40837.742731481485</v>
          </cell>
          <cell r="J1556">
            <v>2.6250000000000009</v>
          </cell>
        </row>
        <row r="1557">
          <cell r="A1557">
            <v>40837.742847222224</v>
          </cell>
          <cell r="J1557">
            <v>2.6220000000000008</v>
          </cell>
        </row>
        <row r="1558">
          <cell r="A1558">
            <v>40837.742962962962</v>
          </cell>
          <cell r="J1558">
            <v>2.6250000000000009</v>
          </cell>
        </row>
        <row r="1559">
          <cell r="A1559">
            <v>40837.743078703701</v>
          </cell>
          <cell r="J1559">
            <v>2.6220000000000008</v>
          </cell>
        </row>
        <row r="1560">
          <cell r="A1560">
            <v>40837.743194444447</v>
          </cell>
          <cell r="J1560">
            <v>2.6260000000000003</v>
          </cell>
        </row>
        <row r="1561">
          <cell r="A1561">
            <v>40837.743310185186</v>
          </cell>
          <cell r="J1561">
            <v>2.6230000000000002</v>
          </cell>
        </row>
        <row r="1562">
          <cell r="A1562">
            <v>40837.743425925924</v>
          </cell>
          <cell r="J1562">
            <v>2.6239999999999997</v>
          </cell>
        </row>
        <row r="1563">
          <cell r="A1563">
            <v>40837.743541666663</v>
          </cell>
          <cell r="J1563">
            <v>2.6239999999999997</v>
          </cell>
        </row>
        <row r="1564">
          <cell r="A1564">
            <v>40837.743657407409</v>
          </cell>
          <cell r="J1564">
            <v>2.6269999999999998</v>
          </cell>
        </row>
        <row r="1565">
          <cell r="A1565">
            <v>40837.743773148148</v>
          </cell>
          <cell r="J1565">
            <v>2.6269999999999998</v>
          </cell>
        </row>
        <row r="1566">
          <cell r="A1566">
            <v>40837.743888888886</v>
          </cell>
          <cell r="J1566">
            <v>2.628000000000001</v>
          </cell>
        </row>
        <row r="1567">
          <cell r="A1567">
            <v>40837.744004629632</v>
          </cell>
          <cell r="J1567">
            <v>2.628000000000001</v>
          </cell>
        </row>
        <row r="1568">
          <cell r="A1568">
            <v>40837.744120370371</v>
          </cell>
          <cell r="J1568">
            <v>2.6239999999999997</v>
          </cell>
        </row>
        <row r="1569">
          <cell r="A1569">
            <v>40837.74423611111</v>
          </cell>
          <cell r="J1569">
            <v>2.6269999999999998</v>
          </cell>
        </row>
        <row r="1570">
          <cell r="A1570">
            <v>40837.744351851848</v>
          </cell>
          <cell r="J1570">
            <v>2.6269999999999998</v>
          </cell>
        </row>
        <row r="1571">
          <cell r="A1571">
            <v>40837.744467592594</v>
          </cell>
          <cell r="J1571">
            <v>2.6239999999999997</v>
          </cell>
        </row>
        <row r="1572">
          <cell r="A1572">
            <v>40837.744583333333</v>
          </cell>
          <cell r="J1572">
            <v>2.6290000000000004</v>
          </cell>
        </row>
        <row r="1573">
          <cell r="A1573">
            <v>40837.744699074072</v>
          </cell>
          <cell r="J1573">
            <v>2.628000000000001</v>
          </cell>
        </row>
        <row r="1574">
          <cell r="A1574">
            <v>40837.744814814818</v>
          </cell>
          <cell r="J1574">
            <v>2.6250000000000009</v>
          </cell>
        </row>
        <row r="1575">
          <cell r="A1575">
            <v>40837.744930555556</v>
          </cell>
          <cell r="J1575">
            <v>2.63</v>
          </cell>
        </row>
        <row r="1576">
          <cell r="A1576">
            <v>40837.745046296295</v>
          </cell>
          <cell r="J1576">
            <v>2.6290000000000004</v>
          </cell>
        </row>
        <row r="1577">
          <cell r="A1577">
            <v>40837.745162037034</v>
          </cell>
          <cell r="J1577">
            <v>2.6290000000000004</v>
          </cell>
        </row>
        <row r="1578">
          <cell r="A1578">
            <v>40837.74527777778</v>
          </cell>
          <cell r="J1578">
            <v>2.63</v>
          </cell>
        </row>
        <row r="1579">
          <cell r="A1579">
            <v>40837.745393518519</v>
          </cell>
          <cell r="J1579">
            <v>2.6269999999999998</v>
          </cell>
        </row>
        <row r="1580">
          <cell r="A1580">
            <v>40837.745509259257</v>
          </cell>
          <cell r="J1580">
            <v>2.63</v>
          </cell>
        </row>
        <row r="1581">
          <cell r="A1581">
            <v>40837.745625000003</v>
          </cell>
          <cell r="J1581">
            <v>2.63</v>
          </cell>
        </row>
        <row r="1582">
          <cell r="A1582">
            <v>40837.745740740742</v>
          </cell>
          <cell r="J1582">
            <v>2.628000000000001</v>
          </cell>
        </row>
        <row r="1583">
          <cell r="A1583">
            <v>40837.745856481481</v>
          </cell>
          <cell r="J1583">
            <v>2.6269999999999998</v>
          </cell>
        </row>
        <row r="1584">
          <cell r="A1584">
            <v>40837.745972222219</v>
          </cell>
          <cell r="J1584">
            <v>2.6310000000000011</v>
          </cell>
        </row>
        <row r="1585">
          <cell r="A1585">
            <v>40837.746087962965</v>
          </cell>
          <cell r="J1585">
            <v>2.63</v>
          </cell>
        </row>
        <row r="1586">
          <cell r="A1586">
            <v>40837.746203703704</v>
          </cell>
          <cell r="J1586">
            <v>2.63</v>
          </cell>
        </row>
        <row r="1587">
          <cell r="A1587">
            <v>40837.746319444443</v>
          </cell>
          <cell r="J1587">
            <v>2.6290000000000004</v>
          </cell>
        </row>
        <row r="1588">
          <cell r="A1588">
            <v>40837.746435185189</v>
          </cell>
          <cell r="J1588">
            <v>2.6269999999999998</v>
          </cell>
        </row>
        <row r="1589">
          <cell r="A1589">
            <v>40837.746550925927</v>
          </cell>
          <cell r="J1589">
            <v>2.6290000000000004</v>
          </cell>
        </row>
        <row r="1590">
          <cell r="A1590">
            <v>40837.746666666666</v>
          </cell>
          <cell r="J1590">
            <v>2.6310000000000011</v>
          </cell>
        </row>
        <row r="1591">
          <cell r="A1591">
            <v>40837.746782407405</v>
          </cell>
          <cell r="J1591">
            <v>2.6310000000000011</v>
          </cell>
        </row>
        <row r="1592">
          <cell r="A1592">
            <v>40837.746898148151</v>
          </cell>
          <cell r="J1592">
            <v>2.6290000000000004</v>
          </cell>
        </row>
        <row r="1593">
          <cell r="A1593">
            <v>40837.747013888889</v>
          </cell>
          <cell r="J1593">
            <v>2.6290000000000004</v>
          </cell>
        </row>
        <row r="1594">
          <cell r="A1594">
            <v>40837.747129629628</v>
          </cell>
          <cell r="J1594">
            <v>2.6290000000000004</v>
          </cell>
        </row>
        <row r="1595">
          <cell r="A1595">
            <v>40837.747245370374</v>
          </cell>
          <cell r="J1595">
            <v>2.63</v>
          </cell>
        </row>
        <row r="1596">
          <cell r="A1596">
            <v>40837.747361111113</v>
          </cell>
          <cell r="J1596">
            <v>2.6290000000000004</v>
          </cell>
        </row>
        <row r="1597">
          <cell r="A1597">
            <v>40837.747476851851</v>
          </cell>
          <cell r="J1597">
            <v>2.6320000000000006</v>
          </cell>
        </row>
        <row r="1598">
          <cell r="A1598">
            <v>40837.74759259259</v>
          </cell>
          <cell r="J1598">
            <v>2.633</v>
          </cell>
        </row>
        <row r="1599">
          <cell r="A1599">
            <v>40837.747708333336</v>
          </cell>
          <cell r="J1599">
            <v>2.633</v>
          </cell>
        </row>
        <row r="1600">
          <cell r="A1600">
            <v>40837.747824074075</v>
          </cell>
          <cell r="J1600">
            <v>2.633</v>
          </cell>
        </row>
        <row r="1601">
          <cell r="A1601">
            <v>40837.747939814813</v>
          </cell>
          <cell r="J1601">
            <v>2.6310000000000011</v>
          </cell>
        </row>
        <row r="1602">
          <cell r="A1602">
            <v>40837.748055555552</v>
          </cell>
          <cell r="J1602">
            <v>2.633</v>
          </cell>
        </row>
        <row r="1603">
          <cell r="A1603">
            <v>40837.748171296298</v>
          </cell>
          <cell r="J1603">
            <v>2.6340000000000012</v>
          </cell>
        </row>
        <row r="1604">
          <cell r="A1604">
            <v>40837.748287037037</v>
          </cell>
          <cell r="J1604">
            <v>2.633</v>
          </cell>
        </row>
        <row r="1605">
          <cell r="A1605">
            <v>40837.748402777775</v>
          </cell>
          <cell r="J1605">
            <v>2.6310000000000011</v>
          </cell>
        </row>
        <row r="1606">
          <cell r="A1606">
            <v>40837.748518518521</v>
          </cell>
          <cell r="J1606">
            <v>2.6310000000000011</v>
          </cell>
        </row>
        <row r="1607">
          <cell r="A1607">
            <v>40837.74863425926</v>
          </cell>
          <cell r="J1607">
            <v>2.6310000000000011</v>
          </cell>
        </row>
        <row r="1608">
          <cell r="A1608">
            <v>40837.748749999999</v>
          </cell>
          <cell r="J1608">
            <v>2.6350000000000007</v>
          </cell>
        </row>
        <row r="1609">
          <cell r="A1609">
            <v>40837.748865740738</v>
          </cell>
          <cell r="J1609">
            <v>2.6310000000000011</v>
          </cell>
        </row>
        <row r="1610">
          <cell r="A1610">
            <v>40837.748981481483</v>
          </cell>
          <cell r="J1610">
            <v>2.6350000000000007</v>
          </cell>
        </row>
        <row r="1611">
          <cell r="A1611">
            <v>40837.749097222222</v>
          </cell>
          <cell r="J1611">
            <v>2.6350000000000007</v>
          </cell>
        </row>
        <row r="1612">
          <cell r="A1612">
            <v>40837.749212962961</v>
          </cell>
          <cell r="J1612">
            <v>2.6310000000000011</v>
          </cell>
        </row>
        <row r="1613">
          <cell r="A1613">
            <v>40837.749328703707</v>
          </cell>
          <cell r="J1613">
            <v>2.6350000000000007</v>
          </cell>
        </row>
        <row r="1614">
          <cell r="A1614">
            <v>40837.749444444446</v>
          </cell>
          <cell r="J1614">
            <v>2.6350000000000007</v>
          </cell>
        </row>
        <row r="1615">
          <cell r="A1615">
            <v>40837.749560185184</v>
          </cell>
          <cell r="J1615">
            <v>2.6320000000000006</v>
          </cell>
        </row>
        <row r="1616">
          <cell r="A1616">
            <v>40837.749675925923</v>
          </cell>
          <cell r="J1616">
            <v>2.633</v>
          </cell>
        </row>
        <row r="1617">
          <cell r="A1617">
            <v>40837.749791666669</v>
          </cell>
          <cell r="J1617">
            <v>2.6320000000000006</v>
          </cell>
        </row>
        <row r="1618">
          <cell r="A1618">
            <v>40837.749907407408</v>
          </cell>
          <cell r="J1618">
            <v>2.633</v>
          </cell>
        </row>
        <row r="1619">
          <cell r="A1619">
            <v>40837.750023148146</v>
          </cell>
          <cell r="J1619">
            <v>2.633</v>
          </cell>
        </row>
        <row r="1620">
          <cell r="A1620">
            <v>40837.750138888892</v>
          </cell>
          <cell r="J1620">
            <v>2.6360000000000001</v>
          </cell>
        </row>
        <row r="1621">
          <cell r="A1621">
            <v>40837.750254629631</v>
          </cell>
          <cell r="J1621">
            <v>2.6360000000000001</v>
          </cell>
        </row>
        <row r="1622">
          <cell r="A1622">
            <v>40837.75037037037</v>
          </cell>
          <cell r="J1622">
            <v>2.633</v>
          </cell>
        </row>
        <row r="1623">
          <cell r="A1623">
            <v>40837.750486111108</v>
          </cell>
          <cell r="J1623">
            <v>2.6369999999999996</v>
          </cell>
        </row>
        <row r="1624">
          <cell r="A1624">
            <v>40837.750601851854</v>
          </cell>
          <cell r="J1624">
            <v>2.6380000000000008</v>
          </cell>
        </row>
        <row r="1625">
          <cell r="A1625">
            <v>40837.750717592593</v>
          </cell>
          <cell r="J1625">
            <v>2.6340000000000012</v>
          </cell>
        </row>
        <row r="1626">
          <cell r="A1626">
            <v>40837.750833333332</v>
          </cell>
          <cell r="J1626">
            <v>2.6369999999999996</v>
          </cell>
        </row>
        <row r="1627">
          <cell r="A1627">
            <v>40837.750949074078</v>
          </cell>
          <cell r="J1627">
            <v>2.6380000000000008</v>
          </cell>
        </row>
        <row r="1628">
          <cell r="A1628">
            <v>40837.751064814816</v>
          </cell>
          <cell r="J1628">
            <v>2.6350000000000007</v>
          </cell>
        </row>
        <row r="1629">
          <cell r="A1629">
            <v>40837.751180555555</v>
          </cell>
          <cell r="J1629">
            <v>2.6380000000000008</v>
          </cell>
        </row>
        <row r="1630">
          <cell r="A1630">
            <v>40837.751296296294</v>
          </cell>
          <cell r="J1630">
            <v>2.6380000000000008</v>
          </cell>
        </row>
        <row r="1631">
          <cell r="A1631">
            <v>40837.75141203704</v>
          </cell>
          <cell r="J1631">
            <v>2.6380000000000008</v>
          </cell>
        </row>
        <row r="1632">
          <cell r="A1632">
            <v>40837.751527777778</v>
          </cell>
          <cell r="J1632">
            <v>2.6390000000000002</v>
          </cell>
        </row>
        <row r="1633">
          <cell r="A1633">
            <v>40837.751643518517</v>
          </cell>
          <cell r="J1633">
            <v>2.6360000000000001</v>
          </cell>
        </row>
        <row r="1634">
          <cell r="A1634">
            <v>40837.751759259256</v>
          </cell>
          <cell r="J1634">
            <v>2.6350000000000007</v>
          </cell>
        </row>
        <row r="1635">
          <cell r="A1635">
            <v>40837.751875000002</v>
          </cell>
          <cell r="J1635">
            <v>2.6390000000000002</v>
          </cell>
        </row>
        <row r="1636">
          <cell r="A1636">
            <v>40837.75199074074</v>
          </cell>
          <cell r="J1636">
            <v>2.6390000000000002</v>
          </cell>
        </row>
        <row r="1637">
          <cell r="A1637">
            <v>40837.752106481479</v>
          </cell>
          <cell r="J1637">
            <v>2.6390000000000002</v>
          </cell>
        </row>
        <row r="1638">
          <cell r="A1638">
            <v>40837.752222222225</v>
          </cell>
          <cell r="J1638">
            <v>2.6369999999999996</v>
          </cell>
        </row>
        <row r="1639">
          <cell r="A1639">
            <v>40837.752337962964</v>
          </cell>
          <cell r="J1639">
            <v>2.6369999999999996</v>
          </cell>
        </row>
        <row r="1640">
          <cell r="A1640">
            <v>40837.752453703702</v>
          </cell>
          <cell r="J1640">
            <v>2.6390000000000002</v>
          </cell>
        </row>
        <row r="1641">
          <cell r="A1641">
            <v>40837.752569444441</v>
          </cell>
          <cell r="J1641">
            <v>2.6410000000000009</v>
          </cell>
        </row>
        <row r="1642">
          <cell r="A1642">
            <v>40837.752685185187</v>
          </cell>
          <cell r="J1642">
            <v>2.6380000000000008</v>
          </cell>
        </row>
        <row r="1643">
          <cell r="A1643">
            <v>40837.752800925926</v>
          </cell>
          <cell r="J1643">
            <v>2.6420000000000003</v>
          </cell>
        </row>
        <row r="1644">
          <cell r="A1644">
            <v>40837.752916666665</v>
          </cell>
          <cell r="J1644">
            <v>2.6410000000000009</v>
          </cell>
        </row>
        <row r="1645">
          <cell r="A1645">
            <v>40837.753032407411</v>
          </cell>
          <cell r="J1645">
            <v>2.6410000000000009</v>
          </cell>
        </row>
        <row r="1646">
          <cell r="A1646">
            <v>40837.753148148149</v>
          </cell>
          <cell r="J1646">
            <v>2.6399999999999997</v>
          </cell>
        </row>
        <row r="1647">
          <cell r="A1647">
            <v>40837.753263888888</v>
          </cell>
          <cell r="J1647">
            <v>2.6390000000000002</v>
          </cell>
        </row>
        <row r="1648">
          <cell r="A1648">
            <v>40837.753379629627</v>
          </cell>
          <cell r="J1648">
            <v>2.6429999999999998</v>
          </cell>
        </row>
        <row r="1649">
          <cell r="A1649">
            <v>40837.753495370373</v>
          </cell>
          <cell r="J1649">
            <v>2.6380000000000008</v>
          </cell>
        </row>
        <row r="1650">
          <cell r="A1650">
            <v>40837.753611111111</v>
          </cell>
          <cell r="J1650">
            <v>2.6420000000000003</v>
          </cell>
        </row>
        <row r="1651">
          <cell r="A1651">
            <v>40837.75372685185</v>
          </cell>
          <cell r="J1651">
            <v>2.6429999999999998</v>
          </cell>
        </row>
        <row r="1652">
          <cell r="A1652">
            <v>40837.753842592596</v>
          </cell>
          <cell r="J1652">
            <v>2.6420000000000003</v>
          </cell>
        </row>
        <row r="1653">
          <cell r="A1653">
            <v>40837.753958333335</v>
          </cell>
          <cell r="J1653">
            <v>2.6429999999999998</v>
          </cell>
        </row>
        <row r="1654">
          <cell r="A1654">
            <v>40837.754074074073</v>
          </cell>
          <cell r="J1654">
            <v>2.6429999999999998</v>
          </cell>
        </row>
        <row r="1655">
          <cell r="A1655">
            <v>40837.754189814812</v>
          </cell>
          <cell r="J1655">
            <v>2.6420000000000003</v>
          </cell>
        </row>
        <row r="1656">
          <cell r="A1656">
            <v>40837.754305555558</v>
          </cell>
          <cell r="J1656">
            <v>2.6410000000000009</v>
          </cell>
        </row>
        <row r="1657">
          <cell r="A1657">
            <v>40837.754421296297</v>
          </cell>
          <cell r="J1657">
            <v>2.6429999999999998</v>
          </cell>
        </row>
        <row r="1658">
          <cell r="A1658">
            <v>40837.754537037035</v>
          </cell>
          <cell r="J1658">
            <v>2.6410000000000009</v>
          </cell>
        </row>
        <row r="1659">
          <cell r="A1659">
            <v>40837.754652777781</v>
          </cell>
          <cell r="J1659">
            <v>2.6429999999999998</v>
          </cell>
        </row>
        <row r="1660">
          <cell r="A1660">
            <v>40837.75476851852</v>
          </cell>
          <cell r="J1660">
            <v>2.6429999999999998</v>
          </cell>
        </row>
        <row r="1661">
          <cell r="A1661">
            <v>40837.754884259259</v>
          </cell>
          <cell r="J1661">
            <v>2.644000000000001</v>
          </cell>
        </row>
        <row r="1662">
          <cell r="A1662">
            <v>40837.754999999997</v>
          </cell>
          <cell r="J1662">
            <v>2.6450000000000005</v>
          </cell>
        </row>
        <row r="1663">
          <cell r="A1663">
            <v>40837.755115740743</v>
          </cell>
          <cell r="J1663">
            <v>2.6450000000000005</v>
          </cell>
        </row>
        <row r="1664">
          <cell r="A1664">
            <v>40837.755231481482</v>
          </cell>
          <cell r="J1664">
            <v>2.6450000000000005</v>
          </cell>
        </row>
        <row r="1665">
          <cell r="A1665">
            <v>40837.755347222221</v>
          </cell>
          <cell r="J1665">
            <v>2.6450000000000005</v>
          </cell>
        </row>
        <row r="1666">
          <cell r="A1666">
            <v>40837.755462962959</v>
          </cell>
          <cell r="J1666">
            <v>2.644000000000001</v>
          </cell>
        </row>
        <row r="1667">
          <cell r="A1667">
            <v>40837.755578703705</v>
          </cell>
          <cell r="J1667">
            <v>2.6420000000000003</v>
          </cell>
        </row>
        <row r="1668">
          <cell r="A1668">
            <v>40837.755694444444</v>
          </cell>
          <cell r="J1668">
            <v>2.6429999999999998</v>
          </cell>
        </row>
        <row r="1669">
          <cell r="A1669">
            <v>40837.755810185183</v>
          </cell>
          <cell r="J1669">
            <v>2.6459999999999999</v>
          </cell>
        </row>
        <row r="1670">
          <cell r="A1670">
            <v>40837.755925925929</v>
          </cell>
          <cell r="J1670">
            <v>2.6450000000000005</v>
          </cell>
        </row>
        <row r="1671">
          <cell r="A1671">
            <v>40837.756041666667</v>
          </cell>
          <cell r="J1671">
            <v>2.6459999999999999</v>
          </cell>
        </row>
        <row r="1672">
          <cell r="A1672">
            <v>40837.756157407406</v>
          </cell>
          <cell r="J1672">
            <v>2.6470000000000011</v>
          </cell>
        </row>
        <row r="1673">
          <cell r="A1673">
            <v>40837.756273148145</v>
          </cell>
          <cell r="J1673">
            <v>2.6450000000000005</v>
          </cell>
        </row>
        <row r="1674">
          <cell r="A1674">
            <v>40837.756388888891</v>
          </cell>
          <cell r="J1674">
            <v>2.644000000000001</v>
          </cell>
        </row>
        <row r="1675">
          <cell r="A1675">
            <v>40837.756504629629</v>
          </cell>
          <cell r="J1675">
            <v>2.6470000000000011</v>
          </cell>
        </row>
        <row r="1676">
          <cell r="A1676">
            <v>40837.756620370368</v>
          </cell>
          <cell r="J1676">
            <v>2.6470000000000011</v>
          </cell>
        </row>
        <row r="1677">
          <cell r="A1677">
            <v>40837.756736111114</v>
          </cell>
          <cell r="J1677">
            <v>2.6480000000000006</v>
          </cell>
        </row>
        <row r="1678">
          <cell r="A1678">
            <v>40837.756851851853</v>
          </cell>
          <cell r="J1678">
            <v>2.6480000000000006</v>
          </cell>
        </row>
        <row r="1679">
          <cell r="A1679">
            <v>40837.756967592592</v>
          </cell>
          <cell r="J1679">
            <v>2.6480000000000006</v>
          </cell>
        </row>
        <row r="1680">
          <cell r="A1680">
            <v>40837.75708333333</v>
          </cell>
          <cell r="J1680">
            <v>2.6480000000000006</v>
          </cell>
        </row>
        <row r="1681">
          <cell r="A1681">
            <v>40837.757199074076</v>
          </cell>
          <cell r="J1681">
            <v>2.649</v>
          </cell>
        </row>
        <row r="1682">
          <cell r="A1682">
            <v>40837.757314814815</v>
          </cell>
          <cell r="J1682">
            <v>2.6459999999999999</v>
          </cell>
        </row>
        <row r="1683">
          <cell r="A1683">
            <v>40837.757430555554</v>
          </cell>
          <cell r="J1683">
            <v>2.649</v>
          </cell>
        </row>
        <row r="1684">
          <cell r="A1684">
            <v>40837.7575462963</v>
          </cell>
          <cell r="J1684">
            <v>2.6459999999999999</v>
          </cell>
        </row>
        <row r="1685">
          <cell r="A1685">
            <v>40837.757662037038</v>
          </cell>
          <cell r="J1685">
            <v>2.6459999999999999</v>
          </cell>
        </row>
        <row r="1686">
          <cell r="A1686">
            <v>40837.757777777777</v>
          </cell>
          <cell r="J1686">
            <v>2.6480000000000006</v>
          </cell>
        </row>
        <row r="1687">
          <cell r="A1687">
            <v>40837.757893518516</v>
          </cell>
          <cell r="J1687">
            <v>2.6470000000000011</v>
          </cell>
        </row>
        <row r="1688">
          <cell r="A1688">
            <v>40837.758009259262</v>
          </cell>
          <cell r="J1688">
            <v>2.6470000000000011</v>
          </cell>
        </row>
        <row r="1689">
          <cell r="A1689">
            <v>40837.758125</v>
          </cell>
          <cell r="J1689">
            <v>2.6510000000000007</v>
          </cell>
        </row>
        <row r="1690">
          <cell r="A1690">
            <v>40837.758240740739</v>
          </cell>
          <cell r="J1690">
            <v>2.6500000000000012</v>
          </cell>
        </row>
        <row r="1691">
          <cell r="A1691">
            <v>40837.758356481485</v>
          </cell>
          <cell r="J1691">
            <v>2.6480000000000006</v>
          </cell>
        </row>
        <row r="1692">
          <cell r="A1692">
            <v>40837.758472222224</v>
          </cell>
          <cell r="J1692">
            <v>2.6510000000000007</v>
          </cell>
        </row>
        <row r="1693">
          <cell r="A1693">
            <v>40837.758587962962</v>
          </cell>
          <cell r="J1693">
            <v>2.6480000000000006</v>
          </cell>
        </row>
        <row r="1694">
          <cell r="A1694">
            <v>40837.758703703701</v>
          </cell>
          <cell r="J1694">
            <v>2.6510000000000007</v>
          </cell>
        </row>
        <row r="1695">
          <cell r="A1695">
            <v>40837.758819444447</v>
          </cell>
          <cell r="J1695">
            <v>2.649</v>
          </cell>
        </row>
        <row r="1696">
          <cell r="A1696">
            <v>40837.758935185186</v>
          </cell>
          <cell r="J1696">
            <v>2.6480000000000006</v>
          </cell>
        </row>
        <row r="1697">
          <cell r="A1697">
            <v>40837.759050925924</v>
          </cell>
          <cell r="J1697">
            <v>2.6520000000000001</v>
          </cell>
        </row>
        <row r="1698">
          <cell r="A1698">
            <v>40837.759166666663</v>
          </cell>
          <cell r="J1698">
            <v>2.649</v>
          </cell>
        </row>
        <row r="1699">
          <cell r="A1699">
            <v>40837.759282407409</v>
          </cell>
          <cell r="J1699">
            <v>2.649</v>
          </cell>
        </row>
        <row r="1700">
          <cell r="A1700">
            <v>40837.759398148148</v>
          </cell>
          <cell r="J1700">
            <v>2.6529999999999996</v>
          </cell>
        </row>
        <row r="1701">
          <cell r="A1701">
            <v>40837.759513888886</v>
          </cell>
          <cell r="J1701">
            <v>2.6540000000000008</v>
          </cell>
        </row>
        <row r="1702">
          <cell r="A1702">
            <v>40837.759629629632</v>
          </cell>
          <cell r="J1702">
            <v>2.6520000000000001</v>
          </cell>
        </row>
        <row r="1703">
          <cell r="A1703">
            <v>40837.759745370371</v>
          </cell>
          <cell r="J1703">
            <v>2.6529999999999996</v>
          </cell>
        </row>
        <row r="1704">
          <cell r="A1704">
            <v>40837.75986111111</v>
          </cell>
          <cell r="J1704">
            <v>2.6500000000000012</v>
          </cell>
        </row>
        <row r="1705">
          <cell r="A1705">
            <v>40837.759976851848</v>
          </cell>
          <cell r="J1705">
            <v>2.6529999999999996</v>
          </cell>
        </row>
        <row r="1706">
          <cell r="A1706">
            <v>40837.760092592594</v>
          </cell>
          <cell r="J1706">
            <v>2.6500000000000012</v>
          </cell>
        </row>
        <row r="1707">
          <cell r="A1707">
            <v>40837.760208333333</v>
          </cell>
          <cell r="J1707">
            <v>2.6510000000000007</v>
          </cell>
        </row>
        <row r="1708">
          <cell r="A1708">
            <v>40837.760324074072</v>
          </cell>
          <cell r="J1708">
            <v>2.6550000000000002</v>
          </cell>
        </row>
        <row r="1709">
          <cell r="A1709">
            <v>40837.760439814818</v>
          </cell>
          <cell r="J1709">
            <v>2.6550000000000002</v>
          </cell>
        </row>
        <row r="1710">
          <cell r="A1710">
            <v>40837.760555555556</v>
          </cell>
          <cell r="J1710">
            <v>2.6540000000000008</v>
          </cell>
        </row>
        <row r="1711">
          <cell r="A1711">
            <v>40837.760671296295</v>
          </cell>
          <cell r="J1711">
            <v>2.6529999999999996</v>
          </cell>
        </row>
        <row r="1712">
          <cell r="A1712">
            <v>40837.760787037034</v>
          </cell>
          <cell r="J1712">
            <v>2.6550000000000002</v>
          </cell>
        </row>
        <row r="1713">
          <cell r="A1713">
            <v>40837.76090277778</v>
          </cell>
          <cell r="J1713">
            <v>2.6559999999999997</v>
          </cell>
        </row>
        <row r="1714">
          <cell r="A1714">
            <v>40837.761018518519</v>
          </cell>
          <cell r="J1714">
            <v>2.6520000000000001</v>
          </cell>
        </row>
        <row r="1715">
          <cell r="A1715">
            <v>40837.761134259257</v>
          </cell>
          <cell r="J1715">
            <v>2.6559999999999997</v>
          </cell>
        </row>
        <row r="1716">
          <cell r="A1716">
            <v>40837.761250000003</v>
          </cell>
          <cell r="J1716">
            <v>2.6529999999999996</v>
          </cell>
        </row>
        <row r="1717">
          <cell r="A1717">
            <v>40837.761365740742</v>
          </cell>
          <cell r="J1717">
            <v>2.6570000000000009</v>
          </cell>
        </row>
        <row r="1718">
          <cell r="A1718">
            <v>40837.761481481481</v>
          </cell>
          <cell r="J1718">
            <v>2.6559999999999997</v>
          </cell>
        </row>
        <row r="1719">
          <cell r="A1719">
            <v>40837.761597222219</v>
          </cell>
          <cell r="J1719">
            <v>2.6580000000000004</v>
          </cell>
        </row>
        <row r="1720">
          <cell r="A1720">
            <v>40837.761712962965</v>
          </cell>
          <cell r="J1720">
            <v>2.6570000000000009</v>
          </cell>
        </row>
        <row r="1721">
          <cell r="A1721">
            <v>40837.761828703704</v>
          </cell>
          <cell r="J1721">
            <v>2.6559999999999997</v>
          </cell>
        </row>
        <row r="1722">
          <cell r="A1722">
            <v>40837.761944444443</v>
          </cell>
          <cell r="J1722">
            <v>2.6570000000000009</v>
          </cell>
        </row>
        <row r="1723">
          <cell r="A1723">
            <v>40837.762060185189</v>
          </cell>
          <cell r="J1723">
            <v>2.6550000000000002</v>
          </cell>
        </row>
        <row r="1724">
          <cell r="A1724">
            <v>40837.762175925927</v>
          </cell>
          <cell r="J1724">
            <v>2.6540000000000008</v>
          </cell>
        </row>
        <row r="1725">
          <cell r="A1725">
            <v>40837.762291666666</v>
          </cell>
          <cell r="J1725">
            <v>2.6580000000000004</v>
          </cell>
        </row>
        <row r="1726">
          <cell r="A1726">
            <v>40837.762407407405</v>
          </cell>
          <cell r="J1726">
            <v>2.6580000000000004</v>
          </cell>
        </row>
        <row r="1727">
          <cell r="A1727">
            <v>40837.762523148151</v>
          </cell>
          <cell r="J1727">
            <v>2.6580000000000004</v>
          </cell>
        </row>
        <row r="1728">
          <cell r="A1728">
            <v>40837.762638888889</v>
          </cell>
          <cell r="J1728">
            <v>2.6580000000000004</v>
          </cell>
        </row>
        <row r="1729">
          <cell r="A1729">
            <v>40837.762754629628</v>
          </cell>
          <cell r="J1729">
            <v>2.6589999999999998</v>
          </cell>
        </row>
        <row r="1730">
          <cell r="A1730">
            <v>40837.762870370374</v>
          </cell>
          <cell r="J1730">
            <v>2.6559999999999997</v>
          </cell>
        </row>
        <row r="1731">
          <cell r="A1731">
            <v>40837.762986111113</v>
          </cell>
          <cell r="J1731">
            <v>2.6589999999999998</v>
          </cell>
        </row>
        <row r="1732">
          <cell r="A1732">
            <v>40837.763101851851</v>
          </cell>
          <cell r="J1732">
            <v>2.6570000000000009</v>
          </cell>
        </row>
        <row r="1733">
          <cell r="A1733">
            <v>40837.76321759259</v>
          </cell>
          <cell r="J1733">
            <v>2.6570000000000009</v>
          </cell>
        </row>
        <row r="1734">
          <cell r="A1734">
            <v>40837.763333333336</v>
          </cell>
          <cell r="J1734">
            <v>2.6559999999999997</v>
          </cell>
        </row>
        <row r="1735">
          <cell r="A1735">
            <v>40837.763449074075</v>
          </cell>
          <cell r="J1735">
            <v>2.660000000000001</v>
          </cell>
        </row>
        <row r="1736">
          <cell r="A1736">
            <v>40837.763564814813</v>
          </cell>
          <cell r="J1736">
            <v>2.6570000000000009</v>
          </cell>
        </row>
        <row r="1737">
          <cell r="A1737">
            <v>40837.763680555552</v>
          </cell>
          <cell r="J1737">
            <v>2.6610000000000005</v>
          </cell>
        </row>
        <row r="1738">
          <cell r="A1738">
            <v>40837.763796296298</v>
          </cell>
          <cell r="J1738">
            <v>2.6619999999999999</v>
          </cell>
        </row>
        <row r="1739">
          <cell r="A1739">
            <v>40837.763912037037</v>
          </cell>
          <cell r="J1739">
            <v>2.6610000000000005</v>
          </cell>
        </row>
        <row r="1740">
          <cell r="A1740">
            <v>40837.764027777775</v>
          </cell>
          <cell r="J1740">
            <v>2.6580000000000004</v>
          </cell>
        </row>
        <row r="1741">
          <cell r="A1741">
            <v>40837.764143518521</v>
          </cell>
          <cell r="J1741">
            <v>2.6619999999999999</v>
          </cell>
        </row>
        <row r="1742">
          <cell r="A1742">
            <v>40837.76425925926</v>
          </cell>
          <cell r="J1742">
            <v>2.6589999999999998</v>
          </cell>
        </row>
        <row r="1743">
          <cell r="A1743">
            <v>40837.764374999999</v>
          </cell>
          <cell r="J1743">
            <v>2.6589999999999998</v>
          </cell>
        </row>
        <row r="1744">
          <cell r="A1744">
            <v>40837.764490740738</v>
          </cell>
          <cell r="J1744">
            <v>2.6589999999999998</v>
          </cell>
        </row>
        <row r="1745">
          <cell r="A1745">
            <v>40837.764606481483</v>
          </cell>
          <cell r="J1745">
            <v>2.6619999999999999</v>
          </cell>
        </row>
        <row r="1746">
          <cell r="A1746">
            <v>40837.764722222222</v>
          </cell>
          <cell r="J1746">
            <v>2.6619999999999999</v>
          </cell>
        </row>
        <row r="1747">
          <cell r="A1747">
            <v>40837.764837962961</v>
          </cell>
          <cell r="J1747">
            <v>2.6619999999999999</v>
          </cell>
        </row>
        <row r="1748">
          <cell r="A1748">
            <v>40837.764953703707</v>
          </cell>
          <cell r="J1748">
            <v>2.6619999999999999</v>
          </cell>
        </row>
        <row r="1749">
          <cell r="A1749">
            <v>40837.765069444446</v>
          </cell>
          <cell r="J1749">
            <v>2.6630000000000011</v>
          </cell>
        </row>
        <row r="1750">
          <cell r="A1750">
            <v>40837.765185185184</v>
          </cell>
          <cell r="J1750">
            <v>2.6640000000000006</v>
          </cell>
        </row>
        <row r="1751">
          <cell r="A1751">
            <v>40837.765300925923</v>
          </cell>
          <cell r="J1751">
            <v>2.6630000000000011</v>
          </cell>
        </row>
        <row r="1752">
          <cell r="A1752">
            <v>40837.765416666669</v>
          </cell>
          <cell r="J1752">
            <v>2.660000000000001</v>
          </cell>
        </row>
        <row r="1753">
          <cell r="A1753">
            <v>40837.765532407408</v>
          </cell>
          <cell r="J1753">
            <v>2.665</v>
          </cell>
        </row>
        <row r="1754">
          <cell r="A1754">
            <v>40837.765648148146</v>
          </cell>
          <cell r="J1754">
            <v>2.6640000000000006</v>
          </cell>
        </row>
        <row r="1755">
          <cell r="A1755">
            <v>40837.765763888892</v>
          </cell>
          <cell r="J1755">
            <v>2.665</v>
          </cell>
        </row>
        <row r="1756">
          <cell r="A1756">
            <v>40837.765879629631</v>
          </cell>
          <cell r="J1756">
            <v>2.665</v>
          </cell>
        </row>
        <row r="1757">
          <cell r="A1757">
            <v>40837.76599537037</v>
          </cell>
          <cell r="J1757">
            <v>2.6630000000000011</v>
          </cell>
        </row>
        <row r="1758">
          <cell r="A1758">
            <v>40837.766111111108</v>
          </cell>
          <cell r="J1758">
            <v>2.6640000000000006</v>
          </cell>
        </row>
        <row r="1759">
          <cell r="A1759">
            <v>40837.766226851854</v>
          </cell>
          <cell r="J1759">
            <v>2.665</v>
          </cell>
        </row>
        <row r="1760">
          <cell r="A1760">
            <v>40837.766342592593</v>
          </cell>
          <cell r="J1760">
            <v>2.6670000000000007</v>
          </cell>
        </row>
        <row r="1761">
          <cell r="A1761">
            <v>40837.766458333332</v>
          </cell>
          <cell r="J1761">
            <v>2.6619999999999999</v>
          </cell>
        </row>
        <row r="1762">
          <cell r="A1762">
            <v>40837.766574074078</v>
          </cell>
          <cell r="J1762">
            <v>2.665</v>
          </cell>
        </row>
        <row r="1763">
          <cell r="A1763">
            <v>40837.766689814816</v>
          </cell>
          <cell r="J1763">
            <v>2.6670000000000007</v>
          </cell>
        </row>
        <row r="1764">
          <cell r="A1764">
            <v>40837.766805555555</v>
          </cell>
          <cell r="J1764">
            <v>2.665</v>
          </cell>
        </row>
        <row r="1765">
          <cell r="A1765">
            <v>40837.766921296294</v>
          </cell>
          <cell r="J1765">
            <v>2.6680000000000001</v>
          </cell>
        </row>
        <row r="1766">
          <cell r="A1766">
            <v>40837.76703703704</v>
          </cell>
          <cell r="J1766">
            <v>2.6640000000000006</v>
          </cell>
        </row>
        <row r="1767">
          <cell r="A1767">
            <v>40837.767152777778</v>
          </cell>
          <cell r="J1767">
            <v>2.6670000000000007</v>
          </cell>
        </row>
        <row r="1768">
          <cell r="A1768">
            <v>40837.767268518517</v>
          </cell>
          <cell r="J1768">
            <v>2.6640000000000006</v>
          </cell>
        </row>
        <row r="1769">
          <cell r="A1769">
            <v>40837.767384259256</v>
          </cell>
          <cell r="J1769">
            <v>2.665</v>
          </cell>
        </row>
        <row r="1770">
          <cell r="A1770">
            <v>40837.767500000002</v>
          </cell>
          <cell r="J1770">
            <v>2.665</v>
          </cell>
        </row>
        <row r="1771">
          <cell r="A1771">
            <v>40837.76761574074</v>
          </cell>
          <cell r="J1771">
            <v>2.6680000000000001</v>
          </cell>
        </row>
        <row r="1772">
          <cell r="A1772">
            <v>40837.767731481479</v>
          </cell>
          <cell r="J1772">
            <v>2.6640000000000006</v>
          </cell>
        </row>
        <row r="1773">
          <cell r="A1773">
            <v>40837.767847222225</v>
          </cell>
          <cell r="J1773">
            <v>2.6680000000000001</v>
          </cell>
        </row>
        <row r="1774">
          <cell r="A1774">
            <v>40837.767962962964</v>
          </cell>
          <cell r="J1774">
            <v>2.6680000000000001</v>
          </cell>
        </row>
        <row r="1775">
          <cell r="A1775">
            <v>40837.768078703702</v>
          </cell>
          <cell r="J1775">
            <v>2.6689999999999996</v>
          </cell>
        </row>
        <row r="1776">
          <cell r="A1776">
            <v>40837.768194444441</v>
          </cell>
          <cell r="J1776">
            <v>2.6689999999999996</v>
          </cell>
        </row>
        <row r="1777">
          <cell r="A1777">
            <v>40837.768310185187</v>
          </cell>
          <cell r="J1777">
            <v>2.6689999999999996</v>
          </cell>
        </row>
        <row r="1778">
          <cell r="A1778">
            <v>40837.768425925926</v>
          </cell>
          <cell r="J1778">
            <v>2.6659999999999995</v>
          </cell>
        </row>
        <row r="1779">
          <cell r="A1779">
            <v>40837.768541666665</v>
          </cell>
          <cell r="J1779">
            <v>2.6670000000000007</v>
          </cell>
        </row>
        <row r="1780">
          <cell r="A1780">
            <v>40837.768657407411</v>
          </cell>
          <cell r="J1780">
            <v>2.6700000000000008</v>
          </cell>
        </row>
        <row r="1781">
          <cell r="A1781">
            <v>40837.768773148149</v>
          </cell>
          <cell r="J1781">
            <v>2.6700000000000008</v>
          </cell>
        </row>
        <row r="1782">
          <cell r="A1782">
            <v>40837.768888888888</v>
          </cell>
          <cell r="J1782">
            <v>2.6700000000000008</v>
          </cell>
        </row>
        <row r="1783">
          <cell r="A1783">
            <v>40837.769004629627</v>
          </cell>
          <cell r="J1783">
            <v>2.6689999999999996</v>
          </cell>
        </row>
        <row r="1784">
          <cell r="A1784">
            <v>40837.769120370373</v>
          </cell>
          <cell r="J1784">
            <v>2.6710000000000003</v>
          </cell>
        </row>
        <row r="1785">
          <cell r="A1785">
            <v>40837.769236111111</v>
          </cell>
          <cell r="J1785">
            <v>2.6710000000000003</v>
          </cell>
        </row>
        <row r="1786">
          <cell r="A1786">
            <v>40837.76935185185</v>
          </cell>
          <cell r="J1786">
            <v>2.6710000000000003</v>
          </cell>
        </row>
        <row r="1787">
          <cell r="A1787">
            <v>40837.769467592596</v>
          </cell>
          <cell r="J1787">
            <v>2.6689999999999996</v>
          </cell>
        </row>
        <row r="1788">
          <cell r="A1788">
            <v>40837.769583333335</v>
          </cell>
          <cell r="J1788">
            <v>2.6719999999999997</v>
          </cell>
        </row>
        <row r="1789">
          <cell r="A1789">
            <v>40837.769699074073</v>
          </cell>
          <cell r="J1789">
            <v>2.6719999999999997</v>
          </cell>
        </row>
        <row r="1790">
          <cell r="A1790">
            <v>40837.769814814812</v>
          </cell>
          <cell r="J1790">
            <v>2.6730000000000009</v>
          </cell>
        </row>
        <row r="1791">
          <cell r="A1791">
            <v>40837.769930555558</v>
          </cell>
          <cell r="J1791">
            <v>2.6719999999999997</v>
          </cell>
        </row>
        <row r="1792">
          <cell r="A1792">
            <v>40837.770046296297</v>
          </cell>
          <cell r="J1792">
            <v>2.6689999999999996</v>
          </cell>
        </row>
        <row r="1793">
          <cell r="A1793">
            <v>40837.770162037035</v>
          </cell>
          <cell r="J1793">
            <v>2.6730000000000009</v>
          </cell>
        </row>
        <row r="1794">
          <cell r="A1794">
            <v>40837.770277777781</v>
          </cell>
          <cell r="J1794">
            <v>2.6700000000000008</v>
          </cell>
        </row>
        <row r="1795">
          <cell r="A1795">
            <v>40837.77039351852</v>
          </cell>
          <cell r="J1795">
            <v>2.6730000000000009</v>
          </cell>
        </row>
        <row r="1796">
          <cell r="A1796">
            <v>40837.770509259259</v>
          </cell>
          <cell r="J1796">
            <v>2.6710000000000003</v>
          </cell>
        </row>
        <row r="1797">
          <cell r="A1797">
            <v>40837.770624999997</v>
          </cell>
          <cell r="J1797">
            <v>2.6700000000000008</v>
          </cell>
        </row>
        <row r="1798">
          <cell r="A1798">
            <v>40837.770740740743</v>
          </cell>
          <cell r="J1798">
            <v>2.6740000000000004</v>
          </cell>
        </row>
        <row r="1799">
          <cell r="A1799">
            <v>40837.770856481482</v>
          </cell>
          <cell r="J1799">
            <v>2.6740000000000004</v>
          </cell>
        </row>
        <row r="1800">
          <cell r="A1800">
            <v>40837.770972222221</v>
          </cell>
          <cell r="J1800">
            <v>2.6749999999999998</v>
          </cell>
        </row>
        <row r="1801">
          <cell r="A1801">
            <v>40837.771087962959</v>
          </cell>
          <cell r="J1801">
            <v>2.6740000000000004</v>
          </cell>
        </row>
        <row r="1802">
          <cell r="A1802">
            <v>40837.771203703705</v>
          </cell>
          <cell r="J1802">
            <v>2.676000000000001</v>
          </cell>
        </row>
        <row r="1803">
          <cell r="A1803">
            <v>40837.771319444444</v>
          </cell>
          <cell r="J1803">
            <v>2.6749999999999998</v>
          </cell>
        </row>
        <row r="1804">
          <cell r="A1804">
            <v>40837.771435185183</v>
          </cell>
          <cell r="J1804">
            <v>2.6730000000000009</v>
          </cell>
        </row>
        <row r="1805">
          <cell r="A1805">
            <v>40837.771550925929</v>
          </cell>
          <cell r="J1805">
            <v>2.6770000000000005</v>
          </cell>
        </row>
        <row r="1806">
          <cell r="A1806">
            <v>40837.771666666667</v>
          </cell>
          <cell r="J1806">
            <v>2.6730000000000009</v>
          </cell>
        </row>
        <row r="1807">
          <cell r="A1807">
            <v>40837.771782407406</v>
          </cell>
          <cell r="J1807">
            <v>2.6740000000000004</v>
          </cell>
        </row>
        <row r="1808">
          <cell r="A1808">
            <v>40837.771898148145</v>
          </cell>
          <cell r="J1808">
            <v>2.6770000000000005</v>
          </cell>
        </row>
        <row r="1809">
          <cell r="A1809">
            <v>40837.772013888891</v>
          </cell>
          <cell r="J1809">
            <v>2.6740000000000004</v>
          </cell>
        </row>
        <row r="1810">
          <cell r="A1810">
            <v>40837.772129629629</v>
          </cell>
          <cell r="J1810">
            <v>2.6740000000000004</v>
          </cell>
        </row>
        <row r="1811">
          <cell r="A1811">
            <v>40837.772245370368</v>
          </cell>
          <cell r="J1811">
            <v>2.6770000000000005</v>
          </cell>
        </row>
        <row r="1812">
          <cell r="A1812">
            <v>40837.772361111114</v>
          </cell>
          <cell r="J1812">
            <v>2.6770000000000005</v>
          </cell>
        </row>
        <row r="1813">
          <cell r="A1813">
            <v>40837.772476851853</v>
          </cell>
          <cell r="J1813">
            <v>2.6779999999999999</v>
          </cell>
        </row>
        <row r="1814">
          <cell r="A1814">
            <v>40837.772592592592</v>
          </cell>
          <cell r="J1814">
            <v>2.6779999999999999</v>
          </cell>
        </row>
        <row r="1815">
          <cell r="A1815">
            <v>40837.77270833333</v>
          </cell>
          <cell r="J1815">
            <v>2.6749999999999998</v>
          </cell>
        </row>
        <row r="1816">
          <cell r="A1816">
            <v>40837.772824074076</v>
          </cell>
          <cell r="J1816">
            <v>2.6749999999999998</v>
          </cell>
        </row>
        <row r="1817">
          <cell r="A1817">
            <v>40837.772939814815</v>
          </cell>
          <cell r="J1817">
            <v>2.6749999999999998</v>
          </cell>
        </row>
        <row r="1818">
          <cell r="A1818">
            <v>40837.773055555554</v>
          </cell>
          <cell r="J1818">
            <v>2.6749999999999998</v>
          </cell>
        </row>
        <row r="1819">
          <cell r="A1819">
            <v>40837.7731712963</v>
          </cell>
          <cell r="J1819">
            <v>2.676000000000001</v>
          </cell>
        </row>
        <row r="1820">
          <cell r="A1820">
            <v>40837.773287037038</v>
          </cell>
          <cell r="J1820">
            <v>2.6779999999999999</v>
          </cell>
        </row>
        <row r="1821">
          <cell r="A1821">
            <v>40837.773402777777</v>
          </cell>
          <cell r="J1821">
            <v>2.676000000000001</v>
          </cell>
        </row>
        <row r="1822">
          <cell r="A1822">
            <v>40837.773518518516</v>
          </cell>
          <cell r="J1822">
            <v>2.6770000000000005</v>
          </cell>
        </row>
        <row r="1823">
          <cell r="A1823">
            <v>40837.773634259262</v>
          </cell>
          <cell r="J1823">
            <v>2.6790000000000012</v>
          </cell>
        </row>
        <row r="1824">
          <cell r="A1824">
            <v>40837.77375</v>
          </cell>
          <cell r="J1824">
            <v>2.6800000000000006</v>
          </cell>
        </row>
        <row r="1825">
          <cell r="A1825">
            <v>40837.773865740739</v>
          </cell>
          <cell r="J1825">
            <v>2.681</v>
          </cell>
        </row>
        <row r="1826">
          <cell r="A1826">
            <v>40837.773981481485</v>
          </cell>
          <cell r="J1826">
            <v>2.681</v>
          </cell>
        </row>
        <row r="1827">
          <cell r="A1827">
            <v>40837.774097222224</v>
          </cell>
          <cell r="J1827">
            <v>2.681</v>
          </cell>
        </row>
        <row r="1828">
          <cell r="A1828">
            <v>40837.774212962962</v>
          </cell>
          <cell r="J1828">
            <v>2.6779999999999999</v>
          </cell>
        </row>
        <row r="1829">
          <cell r="A1829">
            <v>40837.774328703701</v>
          </cell>
          <cell r="J1829">
            <v>2.6819999999999995</v>
          </cell>
        </row>
        <row r="1830">
          <cell r="A1830">
            <v>40837.774444444447</v>
          </cell>
          <cell r="J1830">
            <v>2.6819999999999995</v>
          </cell>
        </row>
        <row r="1831">
          <cell r="A1831">
            <v>40837.774560185186</v>
          </cell>
          <cell r="J1831">
            <v>2.6790000000000012</v>
          </cell>
        </row>
        <row r="1832">
          <cell r="A1832">
            <v>40837.774675925924</v>
          </cell>
          <cell r="J1832">
            <v>2.681</v>
          </cell>
        </row>
        <row r="1833">
          <cell r="A1833">
            <v>40837.774791666663</v>
          </cell>
          <cell r="J1833">
            <v>2.6819999999999995</v>
          </cell>
        </row>
        <row r="1834">
          <cell r="A1834">
            <v>40837.774907407409</v>
          </cell>
          <cell r="J1834">
            <v>2.6790000000000012</v>
          </cell>
        </row>
        <row r="1835">
          <cell r="A1835">
            <v>40837.775023148148</v>
          </cell>
          <cell r="J1835">
            <v>2.6800000000000006</v>
          </cell>
        </row>
        <row r="1836">
          <cell r="A1836">
            <v>40837.775138888886</v>
          </cell>
          <cell r="J1836">
            <v>2.6830000000000007</v>
          </cell>
        </row>
        <row r="1837">
          <cell r="A1837">
            <v>40837.775254629632</v>
          </cell>
          <cell r="J1837">
            <v>2.6840000000000002</v>
          </cell>
        </row>
        <row r="1838">
          <cell r="A1838">
            <v>40837.775370370371</v>
          </cell>
          <cell r="J1838">
            <v>2.6800000000000006</v>
          </cell>
        </row>
        <row r="1839">
          <cell r="A1839">
            <v>40837.77548611111</v>
          </cell>
          <cell r="J1839">
            <v>2.6840000000000002</v>
          </cell>
        </row>
        <row r="1840">
          <cell r="A1840">
            <v>40837.775601851848</v>
          </cell>
          <cell r="J1840">
            <v>2.6830000000000007</v>
          </cell>
        </row>
        <row r="1841">
          <cell r="A1841">
            <v>40837.775717592594</v>
          </cell>
          <cell r="J1841">
            <v>2.681</v>
          </cell>
        </row>
        <row r="1842">
          <cell r="A1842">
            <v>40837.775833333333</v>
          </cell>
          <cell r="J1842">
            <v>2.6819999999999995</v>
          </cell>
        </row>
        <row r="1843">
          <cell r="A1843">
            <v>40837.775949074072</v>
          </cell>
          <cell r="J1843">
            <v>2.6840000000000002</v>
          </cell>
        </row>
        <row r="1844">
          <cell r="A1844">
            <v>40837.776064814818</v>
          </cell>
          <cell r="J1844">
            <v>2.6819999999999995</v>
          </cell>
        </row>
        <row r="1845">
          <cell r="A1845">
            <v>40837.776180555556</v>
          </cell>
          <cell r="J1845">
            <v>2.6849999999999996</v>
          </cell>
        </row>
        <row r="1846">
          <cell r="A1846">
            <v>40837.776296296295</v>
          </cell>
          <cell r="J1846">
            <v>2.681</v>
          </cell>
        </row>
        <row r="1847">
          <cell r="A1847">
            <v>40837.776412037034</v>
          </cell>
          <cell r="J1847">
            <v>2.6819999999999995</v>
          </cell>
        </row>
        <row r="1848">
          <cell r="A1848">
            <v>40837.77652777778</v>
          </cell>
          <cell r="J1848">
            <v>2.6860000000000008</v>
          </cell>
        </row>
        <row r="1849">
          <cell r="A1849">
            <v>40837.776643518519</v>
          </cell>
          <cell r="J1849">
            <v>2.6849999999999996</v>
          </cell>
        </row>
        <row r="1850">
          <cell r="A1850">
            <v>40837.776759259257</v>
          </cell>
          <cell r="J1850">
            <v>2.6830000000000007</v>
          </cell>
        </row>
        <row r="1851">
          <cell r="A1851">
            <v>40837.776875000003</v>
          </cell>
          <cell r="J1851">
            <v>2.6870000000000003</v>
          </cell>
        </row>
        <row r="1852">
          <cell r="A1852">
            <v>40837.776990740742</v>
          </cell>
          <cell r="J1852">
            <v>2.6879999999999997</v>
          </cell>
        </row>
        <row r="1853">
          <cell r="A1853">
            <v>40837.777106481481</v>
          </cell>
          <cell r="J1853">
            <v>2.6870000000000003</v>
          </cell>
        </row>
        <row r="1854">
          <cell r="A1854">
            <v>40837.777222222219</v>
          </cell>
          <cell r="J1854">
            <v>2.6860000000000008</v>
          </cell>
        </row>
        <row r="1855">
          <cell r="A1855">
            <v>40837.777337962965</v>
          </cell>
          <cell r="J1855">
            <v>2.6879999999999997</v>
          </cell>
        </row>
        <row r="1856">
          <cell r="A1856">
            <v>40837.777453703704</v>
          </cell>
          <cell r="J1856">
            <v>2.6870000000000003</v>
          </cell>
        </row>
        <row r="1857">
          <cell r="A1857">
            <v>40837.777569444443</v>
          </cell>
          <cell r="J1857">
            <v>2.6879999999999997</v>
          </cell>
        </row>
        <row r="1858">
          <cell r="A1858">
            <v>40837.777685185189</v>
          </cell>
          <cell r="J1858">
            <v>2.6870000000000003</v>
          </cell>
        </row>
        <row r="1859">
          <cell r="A1859">
            <v>40837.777800925927</v>
          </cell>
          <cell r="J1859">
            <v>2.6860000000000008</v>
          </cell>
        </row>
        <row r="1860">
          <cell r="A1860">
            <v>40837.777916666666</v>
          </cell>
          <cell r="J1860">
            <v>2.6879999999999997</v>
          </cell>
        </row>
        <row r="1861">
          <cell r="A1861">
            <v>40837.778032407405</v>
          </cell>
          <cell r="J1861">
            <v>2.6890000000000009</v>
          </cell>
        </row>
        <row r="1862">
          <cell r="A1862">
            <v>40837.778148148151</v>
          </cell>
          <cell r="J1862">
            <v>2.6860000000000008</v>
          </cell>
        </row>
        <row r="1863">
          <cell r="A1863">
            <v>40837.778263888889</v>
          </cell>
          <cell r="J1863">
            <v>2.6860000000000008</v>
          </cell>
        </row>
        <row r="1864">
          <cell r="A1864">
            <v>40837.778379629628</v>
          </cell>
          <cell r="J1864">
            <v>2.6890000000000009</v>
          </cell>
        </row>
        <row r="1865">
          <cell r="A1865">
            <v>40837.778495370374</v>
          </cell>
          <cell r="J1865">
            <v>2.6900000000000004</v>
          </cell>
        </row>
        <row r="1866">
          <cell r="A1866">
            <v>40837.778611111113</v>
          </cell>
          <cell r="J1866">
            <v>2.6900000000000004</v>
          </cell>
        </row>
        <row r="1867">
          <cell r="A1867">
            <v>40837.778726851851</v>
          </cell>
          <cell r="J1867">
            <v>2.6870000000000003</v>
          </cell>
        </row>
        <row r="1868">
          <cell r="A1868">
            <v>40837.77884259259</v>
          </cell>
          <cell r="J1868">
            <v>2.6900000000000004</v>
          </cell>
        </row>
        <row r="1869">
          <cell r="A1869">
            <v>40837.778958333336</v>
          </cell>
          <cell r="J1869">
            <v>2.6879999999999997</v>
          </cell>
        </row>
        <row r="1870">
          <cell r="A1870">
            <v>40837.779074074075</v>
          </cell>
          <cell r="J1870">
            <v>2.6890000000000009</v>
          </cell>
        </row>
        <row r="1871">
          <cell r="A1871">
            <v>40837.779189814813</v>
          </cell>
          <cell r="J1871">
            <v>2.6879999999999997</v>
          </cell>
        </row>
        <row r="1872">
          <cell r="A1872">
            <v>40837.779305555552</v>
          </cell>
          <cell r="J1872">
            <v>2.6890000000000009</v>
          </cell>
        </row>
        <row r="1873">
          <cell r="A1873">
            <v>40837.779421296298</v>
          </cell>
          <cell r="J1873">
            <v>2.6920000000000011</v>
          </cell>
        </row>
        <row r="1874">
          <cell r="A1874">
            <v>40837.779537037037</v>
          </cell>
          <cell r="J1874">
            <v>2.6909999999999998</v>
          </cell>
        </row>
        <row r="1875">
          <cell r="A1875">
            <v>40837.779652777775</v>
          </cell>
          <cell r="J1875">
            <v>2.6920000000000011</v>
          </cell>
        </row>
        <row r="1876">
          <cell r="A1876">
            <v>40837.779768518521</v>
          </cell>
          <cell r="J1876">
            <v>2.6930000000000005</v>
          </cell>
        </row>
        <row r="1877">
          <cell r="A1877">
            <v>40837.77988425926</v>
          </cell>
          <cell r="J1877">
            <v>2.6920000000000011</v>
          </cell>
        </row>
        <row r="1878">
          <cell r="A1878">
            <v>40837.78</v>
          </cell>
          <cell r="J1878">
            <v>2.6930000000000005</v>
          </cell>
        </row>
        <row r="1879">
          <cell r="A1879">
            <v>40837.780115740738</v>
          </cell>
          <cell r="J1879">
            <v>2.694</v>
          </cell>
        </row>
        <row r="1880">
          <cell r="A1880">
            <v>40837.780231481483</v>
          </cell>
          <cell r="J1880">
            <v>2.6920000000000011</v>
          </cell>
        </row>
        <row r="1881">
          <cell r="A1881">
            <v>40837.780347222222</v>
          </cell>
          <cell r="J1881">
            <v>2.6920000000000011</v>
          </cell>
        </row>
        <row r="1882">
          <cell r="A1882">
            <v>40837.780462962961</v>
          </cell>
          <cell r="J1882">
            <v>2.6900000000000004</v>
          </cell>
        </row>
        <row r="1883">
          <cell r="A1883">
            <v>40837.780578703707</v>
          </cell>
          <cell r="J1883">
            <v>2.6930000000000005</v>
          </cell>
        </row>
        <row r="1884">
          <cell r="A1884">
            <v>40837.780694444446</v>
          </cell>
          <cell r="J1884">
            <v>2.694</v>
          </cell>
        </row>
        <row r="1885">
          <cell r="A1885">
            <v>40837.780810185184</v>
          </cell>
          <cell r="J1885">
            <v>2.694</v>
          </cell>
        </row>
        <row r="1886">
          <cell r="A1886">
            <v>40837.780925925923</v>
          </cell>
          <cell r="J1886">
            <v>2.6950000000000012</v>
          </cell>
        </row>
        <row r="1887">
          <cell r="A1887">
            <v>40837.781041666669</v>
          </cell>
          <cell r="J1887">
            <v>2.694</v>
          </cell>
        </row>
        <row r="1888">
          <cell r="A1888">
            <v>40837.781157407408</v>
          </cell>
          <cell r="J1888">
            <v>2.6920000000000011</v>
          </cell>
        </row>
        <row r="1889">
          <cell r="A1889">
            <v>40837.781273148146</v>
          </cell>
          <cell r="J1889">
            <v>2.6930000000000005</v>
          </cell>
        </row>
        <row r="1890">
          <cell r="A1890">
            <v>40837.781388888892</v>
          </cell>
          <cell r="J1890">
            <v>2.6950000000000012</v>
          </cell>
        </row>
        <row r="1891">
          <cell r="A1891">
            <v>40837.781504629631</v>
          </cell>
          <cell r="J1891">
            <v>2.6950000000000012</v>
          </cell>
        </row>
        <row r="1892">
          <cell r="A1892">
            <v>40837.78162037037</v>
          </cell>
          <cell r="J1892">
            <v>2.694</v>
          </cell>
        </row>
        <row r="1893">
          <cell r="A1893">
            <v>40837.781736111108</v>
          </cell>
          <cell r="J1893">
            <v>2.6930000000000005</v>
          </cell>
        </row>
        <row r="1894">
          <cell r="A1894">
            <v>40837.781851851854</v>
          </cell>
          <cell r="J1894">
            <v>2.6930000000000005</v>
          </cell>
        </row>
        <row r="1895">
          <cell r="A1895">
            <v>40837.781967592593</v>
          </cell>
          <cell r="J1895">
            <v>2.6930000000000005</v>
          </cell>
        </row>
        <row r="1896">
          <cell r="A1896">
            <v>40837.782083333332</v>
          </cell>
          <cell r="J1896">
            <v>2.6970000000000001</v>
          </cell>
        </row>
        <row r="1897">
          <cell r="A1897">
            <v>40837.782199074078</v>
          </cell>
          <cell r="J1897">
            <v>2.6960000000000006</v>
          </cell>
        </row>
        <row r="1898">
          <cell r="A1898">
            <v>40837.782314814816</v>
          </cell>
          <cell r="J1898">
            <v>2.6970000000000001</v>
          </cell>
        </row>
        <row r="1899">
          <cell r="A1899">
            <v>40837.782430555555</v>
          </cell>
          <cell r="J1899">
            <v>2.6990000000000007</v>
          </cell>
        </row>
        <row r="1900">
          <cell r="A1900">
            <v>40837.782546296294</v>
          </cell>
          <cell r="J1900">
            <v>2.6960000000000006</v>
          </cell>
        </row>
        <row r="1901">
          <cell r="A1901">
            <v>40837.78266203704</v>
          </cell>
          <cell r="J1901">
            <v>2.6950000000000012</v>
          </cell>
        </row>
        <row r="1902">
          <cell r="A1902">
            <v>40837.782777777778</v>
          </cell>
          <cell r="J1902">
            <v>2.6970000000000001</v>
          </cell>
        </row>
        <row r="1903">
          <cell r="A1903">
            <v>40837.782893518517</v>
          </cell>
          <cell r="J1903">
            <v>2.6970000000000001</v>
          </cell>
        </row>
        <row r="1904">
          <cell r="A1904">
            <v>40837.783009259256</v>
          </cell>
          <cell r="J1904">
            <v>2.6979999999999995</v>
          </cell>
        </row>
        <row r="1905">
          <cell r="A1905">
            <v>40837.783125000002</v>
          </cell>
          <cell r="J1905">
            <v>2.6979999999999995</v>
          </cell>
        </row>
        <row r="1906">
          <cell r="A1906">
            <v>40837.78324074074</v>
          </cell>
          <cell r="J1906">
            <v>2.6960000000000006</v>
          </cell>
        </row>
        <row r="1907">
          <cell r="A1907">
            <v>40837.783356481479</v>
          </cell>
          <cell r="J1907">
            <v>2.6970000000000001</v>
          </cell>
        </row>
        <row r="1908">
          <cell r="A1908">
            <v>40837.783472222225</v>
          </cell>
          <cell r="J1908">
            <v>2.6990000000000007</v>
          </cell>
        </row>
        <row r="1909">
          <cell r="A1909">
            <v>40837.783587962964</v>
          </cell>
          <cell r="J1909">
            <v>2.6990000000000007</v>
          </cell>
        </row>
        <row r="1910">
          <cell r="A1910">
            <v>40837.783703703702</v>
          </cell>
          <cell r="J1910">
            <v>2.6990000000000007</v>
          </cell>
        </row>
        <row r="1911">
          <cell r="A1911">
            <v>40837.783819444441</v>
          </cell>
          <cell r="J1911">
            <v>2.6960000000000006</v>
          </cell>
        </row>
        <row r="1912">
          <cell r="A1912">
            <v>40837.783935185187</v>
          </cell>
          <cell r="J1912">
            <v>2.6990000000000007</v>
          </cell>
        </row>
        <row r="1913">
          <cell r="A1913">
            <v>40837.784050925926</v>
          </cell>
          <cell r="J1913">
            <v>2.6990000000000007</v>
          </cell>
        </row>
        <row r="1914">
          <cell r="A1914">
            <v>40837.784166666665</v>
          </cell>
          <cell r="J1914">
            <v>2.6979999999999995</v>
          </cell>
        </row>
        <row r="1915">
          <cell r="A1915">
            <v>40837.784282407411</v>
          </cell>
          <cell r="J1915">
            <v>2.6979999999999995</v>
          </cell>
        </row>
        <row r="1916">
          <cell r="A1916">
            <v>40837.784398148149</v>
          </cell>
          <cell r="J1916">
            <v>2.6979999999999995</v>
          </cell>
        </row>
        <row r="1917">
          <cell r="A1917">
            <v>40837.784513888888</v>
          </cell>
          <cell r="J1917">
            <v>2.7</v>
          </cell>
        </row>
        <row r="1918">
          <cell r="A1918">
            <v>40837.784629629627</v>
          </cell>
          <cell r="J1918">
            <v>2.6990000000000007</v>
          </cell>
        </row>
        <row r="1919">
          <cell r="A1919">
            <v>40837.784745370373</v>
          </cell>
          <cell r="J1919">
            <v>2.7020000000000008</v>
          </cell>
        </row>
        <row r="1920">
          <cell r="A1920">
            <v>40837.784861111111</v>
          </cell>
          <cell r="J1920">
            <v>2.7009999999999996</v>
          </cell>
        </row>
        <row r="1921">
          <cell r="A1921">
            <v>40837.78497685185</v>
          </cell>
          <cell r="J1921">
            <v>2.7030000000000003</v>
          </cell>
        </row>
        <row r="1922">
          <cell r="A1922">
            <v>40837.785092592596</v>
          </cell>
          <cell r="J1922">
            <v>2.6990000000000007</v>
          </cell>
        </row>
        <row r="1923">
          <cell r="A1923">
            <v>40837.785208333335</v>
          </cell>
          <cell r="J1923">
            <v>2.7</v>
          </cell>
        </row>
        <row r="1924">
          <cell r="A1924">
            <v>40837.785324074073</v>
          </cell>
          <cell r="J1924">
            <v>2.7030000000000003</v>
          </cell>
        </row>
        <row r="1925">
          <cell r="A1925">
            <v>40837.785439814812</v>
          </cell>
          <cell r="J1925">
            <v>2.6990000000000007</v>
          </cell>
        </row>
        <row r="1926">
          <cell r="A1926">
            <v>40837.785555555558</v>
          </cell>
          <cell r="J1926">
            <v>2.7</v>
          </cell>
        </row>
        <row r="1927">
          <cell r="A1927">
            <v>40837.785671296297</v>
          </cell>
          <cell r="J1927">
            <v>2.7</v>
          </cell>
        </row>
        <row r="1928">
          <cell r="A1928">
            <v>40837.785787037035</v>
          </cell>
          <cell r="J1928">
            <v>2.7030000000000003</v>
          </cell>
        </row>
        <row r="1929">
          <cell r="A1929">
            <v>40837.785902777781</v>
          </cell>
          <cell r="J1929">
            <v>2.6990000000000007</v>
          </cell>
        </row>
        <row r="1930">
          <cell r="A1930">
            <v>40837.78601851852</v>
          </cell>
          <cell r="J1930">
            <v>2.6990000000000007</v>
          </cell>
        </row>
        <row r="1931">
          <cell r="A1931">
            <v>40837.786134259259</v>
          </cell>
          <cell r="J1931">
            <v>2.7039999999999997</v>
          </cell>
        </row>
        <row r="1932">
          <cell r="A1932">
            <v>40837.786249999997</v>
          </cell>
          <cell r="J1932">
            <v>2.7020000000000008</v>
          </cell>
        </row>
        <row r="1933">
          <cell r="A1933">
            <v>40837.786365740743</v>
          </cell>
          <cell r="J1933">
            <v>2.705000000000001</v>
          </cell>
        </row>
        <row r="1934">
          <cell r="A1934">
            <v>40837.786481481482</v>
          </cell>
          <cell r="J1934">
            <v>2.7009999999999996</v>
          </cell>
        </row>
        <row r="1935">
          <cell r="A1935">
            <v>40837.786597222221</v>
          </cell>
          <cell r="J1935">
            <v>2.705000000000001</v>
          </cell>
        </row>
        <row r="1936">
          <cell r="A1936">
            <v>40837.786712962959</v>
          </cell>
          <cell r="J1936">
            <v>2.7020000000000008</v>
          </cell>
        </row>
        <row r="1937">
          <cell r="A1937">
            <v>40837.786828703705</v>
          </cell>
          <cell r="J1937">
            <v>2.7060000000000004</v>
          </cell>
        </row>
        <row r="1938">
          <cell r="A1938">
            <v>40837.786944444444</v>
          </cell>
          <cell r="J1938">
            <v>2.7020000000000008</v>
          </cell>
        </row>
        <row r="1939">
          <cell r="A1939">
            <v>40837.787060185183</v>
          </cell>
          <cell r="J1939">
            <v>2.705000000000001</v>
          </cell>
        </row>
        <row r="1940">
          <cell r="A1940">
            <v>40837.787175925929</v>
          </cell>
          <cell r="J1940">
            <v>2.7039999999999997</v>
          </cell>
        </row>
        <row r="1941">
          <cell r="A1941">
            <v>40837.787291666667</v>
          </cell>
          <cell r="J1941">
            <v>2.7030000000000003</v>
          </cell>
        </row>
        <row r="1942">
          <cell r="A1942">
            <v>40837.787407407406</v>
          </cell>
          <cell r="J1942">
            <v>2.7060000000000004</v>
          </cell>
        </row>
        <row r="1943">
          <cell r="A1943">
            <v>40837.787523148145</v>
          </cell>
          <cell r="J1943">
            <v>2.7060000000000004</v>
          </cell>
        </row>
        <row r="1944">
          <cell r="A1944">
            <v>40837.787638888891</v>
          </cell>
          <cell r="J1944">
            <v>2.7060000000000004</v>
          </cell>
        </row>
        <row r="1945">
          <cell r="A1945">
            <v>40837.787754629629</v>
          </cell>
          <cell r="J1945">
            <v>2.7080000000000011</v>
          </cell>
        </row>
        <row r="1946">
          <cell r="A1946">
            <v>40837.787870370368</v>
          </cell>
          <cell r="J1946">
            <v>2.7060000000000004</v>
          </cell>
        </row>
        <row r="1947">
          <cell r="A1947">
            <v>40837.787986111114</v>
          </cell>
          <cell r="J1947">
            <v>2.705000000000001</v>
          </cell>
        </row>
        <row r="1948">
          <cell r="A1948">
            <v>40837.788101851853</v>
          </cell>
          <cell r="J1948">
            <v>2.705000000000001</v>
          </cell>
        </row>
        <row r="1949">
          <cell r="A1949">
            <v>40837.788217592592</v>
          </cell>
          <cell r="J1949">
            <v>2.7069999999999999</v>
          </cell>
        </row>
        <row r="1950">
          <cell r="A1950">
            <v>40837.78833333333</v>
          </cell>
          <cell r="J1950">
            <v>2.7030000000000003</v>
          </cell>
        </row>
        <row r="1951">
          <cell r="A1951">
            <v>40837.788449074076</v>
          </cell>
          <cell r="J1951">
            <v>2.7080000000000011</v>
          </cell>
        </row>
        <row r="1952">
          <cell r="A1952">
            <v>40837.788564814815</v>
          </cell>
          <cell r="J1952">
            <v>2.7080000000000011</v>
          </cell>
        </row>
        <row r="1953">
          <cell r="A1953">
            <v>40837.788680555554</v>
          </cell>
          <cell r="J1953">
            <v>2.7080000000000011</v>
          </cell>
        </row>
        <row r="1954">
          <cell r="A1954">
            <v>40837.7887962963</v>
          </cell>
          <cell r="J1954">
            <v>2.7090000000000005</v>
          </cell>
        </row>
        <row r="1955">
          <cell r="A1955">
            <v>40837.788912037038</v>
          </cell>
          <cell r="J1955">
            <v>2.7090000000000005</v>
          </cell>
        </row>
        <row r="1956">
          <cell r="A1956">
            <v>40837.789027777777</v>
          </cell>
          <cell r="J1956">
            <v>2.7090000000000005</v>
          </cell>
        </row>
        <row r="1957">
          <cell r="A1957">
            <v>40837.789143518516</v>
          </cell>
          <cell r="J1957">
            <v>2.7090000000000005</v>
          </cell>
        </row>
        <row r="1958">
          <cell r="A1958">
            <v>40837.789259259262</v>
          </cell>
          <cell r="J1958">
            <v>2.7069999999999999</v>
          </cell>
        </row>
        <row r="1959">
          <cell r="A1959">
            <v>40837.789375</v>
          </cell>
          <cell r="J1959">
            <v>2.7060000000000004</v>
          </cell>
        </row>
        <row r="1960">
          <cell r="A1960">
            <v>40837.789490740739</v>
          </cell>
          <cell r="J1960">
            <v>2.7069999999999999</v>
          </cell>
        </row>
        <row r="1961">
          <cell r="A1961">
            <v>40837.789606481485</v>
          </cell>
          <cell r="J1961">
            <v>2.7110000000000012</v>
          </cell>
        </row>
        <row r="1962">
          <cell r="A1962">
            <v>40837.789722222224</v>
          </cell>
          <cell r="J1962">
            <v>2.71</v>
          </cell>
        </row>
        <row r="1963">
          <cell r="A1963">
            <v>40837.789837962962</v>
          </cell>
          <cell r="J1963">
            <v>2.7069999999999999</v>
          </cell>
        </row>
        <row r="1964">
          <cell r="A1964">
            <v>40837.789953703701</v>
          </cell>
          <cell r="J1964">
            <v>2.7110000000000012</v>
          </cell>
        </row>
        <row r="1965">
          <cell r="A1965">
            <v>40837.790069444447</v>
          </cell>
          <cell r="J1965">
            <v>2.7120000000000006</v>
          </cell>
        </row>
        <row r="1966">
          <cell r="A1966">
            <v>40837.790185185186</v>
          </cell>
          <cell r="J1966">
            <v>2.7120000000000006</v>
          </cell>
        </row>
        <row r="1967">
          <cell r="A1967">
            <v>40837.790300925924</v>
          </cell>
          <cell r="J1967">
            <v>2.7120000000000006</v>
          </cell>
        </row>
        <row r="1968">
          <cell r="A1968">
            <v>40837.790416666663</v>
          </cell>
          <cell r="J1968">
            <v>2.7110000000000012</v>
          </cell>
        </row>
        <row r="1969">
          <cell r="A1969">
            <v>40837.790532407409</v>
          </cell>
          <cell r="J1969">
            <v>2.7090000000000005</v>
          </cell>
        </row>
        <row r="1970">
          <cell r="A1970">
            <v>40837.790648148148</v>
          </cell>
          <cell r="J1970">
            <v>2.7110000000000012</v>
          </cell>
        </row>
        <row r="1971">
          <cell r="A1971">
            <v>40837.790763888886</v>
          </cell>
          <cell r="J1971">
            <v>2.7130000000000001</v>
          </cell>
        </row>
        <row r="1972">
          <cell r="A1972">
            <v>40837.790879629632</v>
          </cell>
          <cell r="J1972">
            <v>2.7120000000000006</v>
          </cell>
        </row>
        <row r="1973">
          <cell r="A1973">
            <v>40837.790995370371</v>
          </cell>
          <cell r="J1973">
            <v>2.7139999999999995</v>
          </cell>
        </row>
        <row r="1974">
          <cell r="A1974">
            <v>40837.79111111111</v>
          </cell>
          <cell r="J1974">
            <v>2.7130000000000001</v>
          </cell>
        </row>
        <row r="1975">
          <cell r="A1975">
            <v>40837.791226851848</v>
          </cell>
          <cell r="J1975">
            <v>2.7139999999999995</v>
          </cell>
        </row>
        <row r="1976">
          <cell r="A1976">
            <v>40837.791342592594</v>
          </cell>
          <cell r="J1976">
            <v>2.71</v>
          </cell>
        </row>
        <row r="1977">
          <cell r="A1977">
            <v>40837.791458333333</v>
          </cell>
          <cell r="J1977">
            <v>2.71</v>
          </cell>
        </row>
        <row r="1978">
          <cell r="A1978">
            <v>40837.791574074072</v>
          </cell>
          <cell r="J1978">
            <v>2.71</v>
          </cell>
        </row>
        <row r="1979">
          <cell r="A1979">
            <v>40837.791689814818</v>
          </cell>
          <cell r="J1979">
            <v>2.7110000000000012</v>
          </cell>
        </row>
        <row r="1980">
          <cell r="A1980">
            <v>40837.791805555556</v>
          </cell>
          <cell r="J1980">
            <v>2.7150000000000007</v>
          </cell>
        </row>
        <row r="1981">
          <cell r="A1981">
            <v>40837.791921296295</v>
          </cell>
          <cell r="J1981">
            <v>2.7150000000000007</v>
          </cell>
        </row>
        <row r="1982">
          <cell r="A1982">
            <v>40837.792037037034</v>
          </cell>
          <cell r="J1982">
            <v>2.7150000000000007</v>
          </cell>
        </row>
        <row r="1983">
          <cell r="A1983">
            <v>40837.79215277778</v>
          </cell>
          <cell r="J1983">
            <v>2.7150000000000007</v>
          </cell>
        </row>
        <row r="1984">
          <cell r="A1984">
            <v>40837.792268518519</v>
          </cell>
          <cell r="J1984">
            <v>2.7160000000000002</v>
          </cell>
        </row>
        <row r="1985">
          <cell r="A1985">
            <v>40837.792384259257</v>
          </cell>
          <cell r="J1985">
            <v>2.7120000000000006</v>
          </cell>
        </row>
        <row r="1986">
          <cell r="A1986">
            <v>40837.792500000003</v>
          </cell>
          <cell r="J1986">
            <v>2.7130000000000001</v>
          </cell>
        </row>
        <row r="1987">
          <cell r="A1987">
            <v>40837.792615740742</v>
          </cell>
          <cell r="J1987">
            <v>2.7160000000000002</v>
          </cell>
        </row>
        <row r="1988">
          <cell r="A1988">
            <v>40837.792731481481</v>
          </cell>
          <cell r="J1988">
            <v>2.7160000000000002</v>
          </cell>
        </row>
        <row r="1989">
          <cell r="A1989">
            <v>40837.792847222219</v>
          </cell>
          <cell r="J1989">
            <v>2.7160000000000002</v>
          </cell>
        </row>
        <row r="1990">
          <cell r="A1990">
            <v>40837.792962962965</v>
          </cell>
          <cell r="J1990">
            <v>2.7169999999999996</v>
          </cell>
        </row>
        <row r="1991">
          <cell r="A1991">
            <v>40837.793078703704</v>
          </cell>
          <cell r="J1991">
            <v>2.7130000000000001</v>
          </cell>
        </row>
        <row r="1992">
          <cell r="A1992">
            <v>40837.793194444443</v>
          </cell>
          <cell r="J1992">
            <v>2.7180000000000009</v>
          </cell>
        </row>
        <row r="1993">
          <cell r="A1993">
            <v>40837.793310185189</v>
          </cell>
          <cell r="J1993">
            <v>2.7180000000000009</v>
          </cell>
        </row>
        <row r="1994">
          <cell r="A1994">
            <v>40837.793425925927</v>
          </cell>
          <cell r="J1994">
            <v>2.7160000000000002</v>
          </cell>
        </row>
        <row r="1995">
          <cell r="A1995">
            <v>40837.793541666666</v>
          </cell>
          <cell r="J1995">
            <v>2.7169999999999996</v>
          </cell>
        </row>
        <row r="1996">
          <cell r="A1996">
            <v>40837.793657407405</v>
          </cell>
          <cell r="J1996">
            <v>2.7180000000000009</v>
          </cell>
        </row>
        <row r="1997">
          <cell r="A1997">
            <v>40837.793773148151</v>
          </cell>
          <cell r="J1997">
            <v>2.7180000000000009</v>
          </cell>
        </row>
        <row r="1998">
          <cell r="A1998">
            <v>40837.793888888889</v>
          </cell>
          <cell r="J1998">
            <v>2.7190000000000003</v>
          </cell>
        </row>
        <row r="1999">
          <cell r="A1999">
            <v>40837.794004629628</v>
          </cell>
          <cell r="J1999">
            <v>2.7190000000000003</v>
          </cell>
        </row>
        <row r="2000">
          <cell r="A2000">
            <v>40837.794120370374</v>
          </cell>
          <cell r="J2000">
            <v>2.7190000000000003</v>
          </cell>
        </row>
        <row r="2001">
          <cell r="A2001">
            <v>40837.794236111113</v>
          </cell>
          <cell r="J2001">
            <v>2.7190000000000003</v>
          </cell>
        </row>
        <row r="2002">
          <cell r="A2002">
            <v>40837.794351851851</v>
          </cell>
          <cell r="J2002">
            <v>2.7190000000000003</v>
          </cell>
        </row>
        <row r="2003">
          <cell r="A2003">
            <v>40837.79446759259</v>
          </cell>
          <cell r="J2003">
            <v>2.7199999999999998</v>
          </cell>
        </row>
        <row r="2004">
          <cell r="A2004">
            <v>40837.794583333336</v>
          </cell>
          <cell r="J2004">
            <v>2.7169999999999996</v>
          </cell>
        </row>
        <row r="2005">
          <cell r="A2005">
            <v>40837.794699074075</v>
          </cell>
          <cell r="J2005">
            <v>2.721000000000001</v>
          </cell>
        </row>
        <row r="2006">
          <cell r="A2006">
            <v>40837.794814814813</v>
          </cell>
          <cell r="J2006">
            <v>2.721000000000001</v>
          </cell>
        </row>
        <row r="2007">
          <cell r="A2007">
            <v>40837.794930555552</v>
          </cell>
          <cell r="J2007">
            <v>2.721000000000001</v>
          </cell>
        </row>
        <row r="2008">
          <cell r="A2008">
            <v>40837.795046296298</v>
          </cell>
          <cell r="J2008">
            <v>2.7169999999999996</v>
          </cell>
        </row>
        <row r="2009">
          <cell r="A2009">
            <v>40837.795162037037</v>
          </cell>
          <cell r="J2009">
            <v>2.7199999999999998</v>
          </cell>
        </row>
        <row r="2010">
          <cell r="A2010">
            <v>40837.795277777775</v>
          </cell>
          <cell r="J2010">
            <v>2.7180000000000009</v>
          </cell>
        </row>
        <row r="2011">
          <cell r="A2011">
            <v>40837.795393518521</v>
          </cell>
          <cell r="J2011">
            <v>2.721000000000001</v>
          </cell>
        </row>
        <row r="2012">
          <cell r="A2012">
            <v>40837.79550925926</v>
          </cell>
          <cell r="J2012">
            <v>2.7180000000000009</v>
          </cell>
        </row>
        <row r="2013">
          <cell r="A2013">
            <v>40837.795624999999</v>
          </cell>
          <cell r="J2013">
            <v>2.721000000000001</v>
          </cell>
        </row>
        <row r="2014">
          <cell r="A2014">
            <v>40837.795740740738</v>
          </cell>
          <cell r="J2014">
            <v>2.7180000000000009</v>
          </cell>
        </row>
        <row r="2015">
          <cell r="A2015">
            <v>40837.795856481483</v>
          </cell>
          <cell r="J2015">
            <v>2.721000000000001</v>
          </cell>
        </row>
        <row r="2016">
          <cell r="A2016">
            <v>40837.795972222222</v>
          </cell>
          <cell r="J2016">
            <v>2.7190000000000003</v>
          </cell>
        </row>
        <row r="2017">
          <cell r="A2017">
            <v>40837.796087962961</v>
          </cell>
          <cell r="J2017">
            <v>2.7190000000000003</v>
          </cell>
        </row>
        <row r="2018">
          <cell r="A2018">
            <v>40837.796203703707</v>
          </cell>
          <cell r="J2018">
            <v>2.7220000000000004</v>
          </cell>
        </row>
        <row r="2019">
          <cell r="A2019">
            <v>40837.796319444446</v>
          </cell>
          <cell r="J2019">
            <v>2.7229999999999999</v>
          </cell>
        </row>
        <row r="2020">
          <cell r="A2020">
            <v>40837.796435185184</v>
          </cell>
          <cell r="J2020">
            <v>2.7229999999999999</v>
          </cell>
        </row>
        <row r="2021">
          <cell r="A2021">
            <v>40837.796550925923</v>
          </cell>
          <cell r="J2021">
            <v>2.7229999999999999</v>
          </cell>
        </row>
        <row r="2022">
          <cell r="A2022">
            <v>40837.796666666669</v>
          </cell>
          <cell r="J2022">
            <v>2.7190000000000003</v>
          </cell>
        </row>
        <row r="2023">
          <cell r="A2023">
            <v>40837.796782407408</v>
          </cell>
          <cell r="J2023">
            <v>2.7240000000000011</v>
          </cell>
        </row>
        <row r="2024">
          <cell r="A2024">
            <v>40837.796898148146</v>
          </cell>
          <cell r="J2024">
            <v>2.7240000000000011</v>
          </cell>
        </row>
        <row r="2025">
          <cell r="A2025">
            <v>40837.797013888892</v>
          </cell>
          <cell r="J2025">
            <v>2.7240000000000011</v>
          </cell>
        </row>
        <row r="2026">
          <cell r="A2026">
            <v>40837.797129629631</v>
          </cell>
          <cell r="J2026">
            <v>2.7199999999999998</v>
          </cell>
        </row>
        <row r="2027">
          <cell r="A2027">
            <v>40837.79724537037</v>
          </cell>
          <cell r="J2027">
            <v>2.7250000000000005</v>
          </cell>
        </row>
        <row r="2028">
          <cell r="A2028">
            <v>40837.797361111108</v>
          </cell>
          <cell r="J2028">
            <v>2.7240000000000011</v>
          </cell>
        </row>
        <row r="2029">
          <cell r="A2029">
            <v>40837.797476851854</v>
          </cell>
          <cell r="J2029">
            <v>2.7250000000000005</v>
          </cell>
        </row>
        <row r="2030">
          <cell r="A2030">
            <v>40837.797592592593</v>
          </cell>
          <cell r="J2030">
            <v>2.721000000000001</v>
          </cell>
        </row>
        <row r="2031">
          <cell r="A2031">
            <v>40837.797708333332</v>
          </cell>
          <cell r="J2031">
            <v>2.7250000000000005</v>
          </cell>
        </row>
        <row r="2032">
          <cell r="A2032">
            <v>40837.797824074078</v>
          </cell>
          <cell r="J2032">
            <v>2.726</v>
          </cell>
        </row>
        <row r="2033">
          <cell r="A2033">
            <v>40837.797939814816</v>
          </cell>
          <cell r="J2033">
            <v>2.7220000000000004</v>
          </cell>
        </row>
        <row r="2034">
          <cell r="A2034">
            <v>40837.798055555555</v>
          </cell>
          <cell r="J2034">
            <v>2.726</v>
          </cell>
        </row>
        <row r="2035">
          <cell r="A2035">
            <v>40837.798171296294</v>
          </cell>
          <cell r="J2035">
            <v>2.7270000000000012</v>
          </cell>
        </row>
        <row r="2036">
          <cell r="A2036">
            <v>40837.79828703704</v>
          </cell>
          <cell r="J2036">
            <v>2.726</v>
          </cell>
        </row>
        <row r="2037">
          <cell r="A2037">
            <v>40837.798402777778</v>
          </cell>
          <cell r="J2037">
            <v>2.7250000000000005</v>
          </cell>
        </row>
        <row r="2038">
          <cell r="A2038">
            <v>40837.798518518517</v>
          </cell>
          <cell r="J2038">
            <v>2.7250000000000005</v>
          </cell>
        </row>
        <row r="2039">
          <cell r="A2039">
            <v>40837.798634259256</v>
          </cell>
          <cell r="J2039">
            <v>2.726</v>
          </cell>
        </row>
        <row r="2040">
          <cell r="A2040">
            <v>40837.798750000002</v>
          </cell>
          <cell r="J2040">
            <v>2.7240000000000011</v>
          </cell>
        </row>
        <row r="2041">
          <cell r="A2041">
            <v>40837.79886574074</v>
          </cell>
          <cell r="J2041">
            <v>2.7270000000000012</v>
          </cell>
        </row>
        <row r="2042">
          <cell r="A2042">
            <v>40837.798981481479</v>
          </cell>
          <cell r="J2042">
            <v>2.726</v>
          </cell>
        </row>
        <row r="2043">
          <cell r="A2043">
            <v>40837.799097222225</v>
          </cell>
          <cell r="J2043">
            <v>2.726</v>
          </cell>
        </row>
        <row r="2044">
          <cell r="A2044">
            <v>40837.799212962964</v>
          </cell>
          <cell r="J2044">
            <v>2.7250000000000005</v>
          </cell>
        </row>
        <row r="2045">
          <cell r="A2045">
            <v>40837.799328703702</v>
          </cell>
          <cell r="J2045">
            <v>2.7270000000000012</v>
          </cell>
        </row>
        <row r="2046">
          <cell r="A2046">
            <v>40837.799444444441</v>
          </cell>
          <cell r="J2046">
            <v>2.7290000000000001</v>
          </cell>
        </row>
        <row r="2047">
          <cell r="A2047">
            <v>40837.799560185187</v>
          </cell>
          <cell r="J2047">
            <v>2.7280000000000006</v>
          </cell>
        </row>
        <row r="2048">
          <cell r="A2048">
            <v>40837.799675925926</v>
          </cell>
          <cell r="J2048">
            <v>2.7290000000000001</v>
          </cell>
        </row>
        <row r="2049">
          <cell r="A2049">
            <v>40837.799791666665</v>
          </cell>
          <cell r="J2049">
            <v>2.726</v>
          </cell>
        </row>
        <row r="2050">
          <cell r="A2050">
            <v>40837.799907407411</v>
          </cell>
          <cell r="J2050">
            <v>2.7299999999999995</v>
          </cell>
        </row>
        <row r="2051">
          <cell r="A2051">
            <v>40837.800023148149</v>
          </cell>
          <cell r="J2051">
            <v>2.7290000000000001</v>
          </cell>
        </row>
        <row r="2052">
          <cell r="A2052">
            <v>40837.800138888888</v>
          </cell>
          <cell r="J2052">
            <v>2.7290000000000001</v>
          </cell>
        </row>
        <row r="2053">
          <cell r="A2053">
            <v>40837.800254629627</v>
          </cell>
          <cell r="J2053">
            <v>2.7290000000000001</v>
          </cell>
        </row>
        <row r="2054">
          <cell r="A2054">
            <v>40837.800370370373</v>
          </cell>
          <cell r="J2054">
            <v>2.7299999999999995</v>
          </cell>
        </row>
        <row r="2055">
          <cell r="A2055">
            <v>40837.800486111111</v>
          </cell>
          <cell r="J2055">
            <v>2.7280000000000006</v>
          </cell>
        </row>
        <row r="2056">
          <cell r="A2056">
            <v>40837.80060185185</v>
          </cell>
          <cell r="J2056">
            <v>2.7280000000000006</v>
          </cell>
        </row>
        <row r="2057">
          <cell r="A2057">
            <v>40837.800717592596</v>
          </cell>
          <cell r="J2057">
            <v>2.7310000000000008</v>
          </cell>
        </row>
        <row r="2058">
          <cell r="A2058">
            <v>40837.800833333335</v>
          </cell>
          <cell r="J2058">
            <v>2.7290000000000001</v>
          </cell>
        </row>
        <row r="2059">
          <cell r="A2059">
            <v>40837.800949074073</v>
          </cell>
          <cell r="J2059">
            <v>2.7310000000000008</v>
          </cell>
        </row>
        <row r="2060">
          <cell r="A2060">
            <v>40837.801064814812</v>
          </cell>
          <cell r="J2060">
            <v>2.7280000000000006</v>
          </cell>
        </row>
        <row r="2061">
          <cell r="A2061">
            <v>40837.801180555558</v>
          </cell>
          <cell r="J2061">
            <v>2.7290000000000001</v>
          </cell>
        </row>
        <row r="2062">
          <cell r="A2062">
            <v>40837.801296296297</v>
          </cell>
          <cell r="J2062">
            <v>2.7290000000000001</v>
          </cell>
        </row>
        <row r="2063">
          <cell r="A2063">
            <v>40837.801412037035</v>
          </cell>
          <cell r="J2063">
            <v>2.7320000000000002</v>
          </cell>
        </row>
        <row r="2064">
          <cell r="A2064">
            <v>40837.801527777781</v>
          </cell>
          <cell r="J2064">
            <v>2.7290000000000001</v>
          </cell>
        </row>
        <row r="2065">
          <cell r="A2065">
            <v>40837.80164351852</v>
          </cell>
          <cell r="J2065">
            <v>2.7310000000000008</v>
          </cell>
        </row>
        <row r="2066">
          <cell r="A2066">
            <v>40837.801759259259</v>
          </cell>
          <cell r="J2066">
            <v>2.7329999999999997</v>
          </cell>
        </row>
        <row r="2067">
          <cell r="A2067">
            <v>40837.801874999997</v>
          </cell>
          <cell r="J2067">
            <v>2.7329999999999997</v>
          </cell>
        </row>
        <row r="2068">
          <cell r="A2068">
            <v>40837.801990740743</v>
          </cell>
          <cell r="J2068">
            <v>2.7299999999999995</v>
          </cell>
        </row>
        <row r="2069">
          <cell r="A2069">
            <v>40837.802106481482</v>
          </cell>
          <cell r="J2069">
            <v>2.7320000000000002</v>
          </cell>
        </row>
        <row r="2070">
          <cell r="A2070">
            <v>40837.802222222221</v>
          </cell>
          <cell r="J2070">
            <v>2.7329999999999997</v>
          </cell>
        </row>
        <row r="2071">
          <cell r="A2071">
            <v>40837.802337962959</v>
          </cell>
          <cell r="J2071">
            <v>2.7329999999999997</v>
          </cell>
        </row>
        <row r="2072">
          <cell r="A2072">
            <v>40837.802453703705</v>
          </cell>
          <cell r="J2072">
            <v>2.7310000000000008</v>
          </cell>
        </row>
        <row r="2073">
          <cell r="A2073">
            <v>40837.802569444444</v>
          </cell>
          <cell r="J2073">
            <v>2.7310000000000008</v>
          </cell>
        </row>
        <row r="2074">
          <cell r="A2074">
            <v>40837.802685185183</v>
          </cell>
          <cell r="J2074">
            <v>2.7340000000000009</v>
          </cell>
        </row>
        <row r="2075">
          <cell r="A2075">
            <v>40837.802800925929</v>
          </cell>
          <cell r="J2075">
            <v>2.7340000000000009</v>
          </cell>
        </row>
        <row r="2076">
          <cell r="A2076">
            <v>40837.802916666667</v>
          </cell>
          <cell r="J2076">
            <v>2.7310000000000008</v>
          </cell>
        </row>
        <row r="2077">
          <cell r="A2077">
            <v>40837.803032407406</v>
          </cell>
          <cell r="J2077">
            <v>2.7310000000000008</v>
          </cell>
        </row>
        <row r="2078">
          <cell r="A2078">
            <v>40837.803148148145</v>
          </cell>
          <cell r="J2078">
            <v>2.7350000000000003</v>
          </cell>
        </row>
        <row r="2079">
          <cell r="A2079">
            <v>40837.803263888891</v>
          </cell>
          <cell r="J2079">
            <v>2.7350000000000003</v>
          </cell>
        </row>
        <row r="2080">
          <cell r="A2080">
            <v>40837.803379629629</v>
          </cell>
          <cell r="J2080">
            <v>2.7329999999999997</v>
          </cell>
        </row>
        <row r="2081">
          <cell r="A2081">
            <v>40837.803495370368</v>
          </cell>
          <cell r="J2081">
            <v>2.7350000000000003</v>
          </cell>
        </row>
        <row r="2082">
          <cell r="A2082">
            <v>40837.803611111114</v>
          </cell>
          <cell r="J2082">
            <v>2.7359999999999998</v>
          </cell>
        </row>
        <row r="2083">
          <cell r="A2083">
            <v>40837.803726851853</v>
          </cell>
          <cell r="J2083">
            <v>2.7320000000000002</v>
          </cell>
        </row>
        <row r="2084">
          <cell r="A2084">
            <v>40837.803842592592</v>
          </cell>
          <cell r="J2084">
            <v>2.7359999999999998</v>
          </cell>
        </row>
        <row r="2085">
          <cell r="A2085">
            <v>40837.80395833333</v>
          </cell>
          <cell r="J2085">
            <v>2.7359999999999998</v>
          </cell>
        </row>
        <row r="2086">
          <cell r="A2086">
            <v>40837.804074074076</v>
          </cell>
          <cell r="J2086">
            <v>2.7359999999999998</v>
          </cell>
        </row>
        <row r="2087">
          <cell r="A2087">
            <v>40837.804189814815</v>
          </cell>
          <cell r="J2087">
            <v>2.737000000000001</v>
          </cell>
        </row>
        <row r="2088">
          <cell r="A2088">
            <v>40837.804305555554</v>
          </cell>
          <cell r="J2088">
            <v>2.737000000000001</v>
          </cell>
        </row>
        <row r="2089">
          <cell r="A2089">
            <v>40837.8044212963</v>
          </cell>
          <cell r="J2089">
            <v>2.7380000000000004</v>
          </cell>
        </row>
        <row r="2090">
          <cell r="A2090">
            <v>40837.804537037038</v>
          </cell>
          <cell r="J2090">
            <v>2.7380000000000004</v>
          </cell>
        </row>
        <row r="2091">
          <cell r="A2091">
            <v>40837.804652777777</v>
          </cell>
          <cell r="J2091">
            <v>2.7350000000000003</v>
          </cell>
        </row>
        <row r="2092">
          <cell r="A2092">
            <v>40837.804768518516</v>
          </cell>
          <cell r="J2092">
            <v>2.737000000000001</v>
          </cell>
        </row>
        <row r="2093">
          <cell r="A2093">
            <v>40837.804884259262</v>
          </cell>
          <cell r="J2093">
            <v>2.7340000000000009</v>
          </cell>
        </row>
        <row r="2094">
          <cell r="A2094">
            <v>40837.805</v>
          </cell>
          <cell r="J2094">
            <v>2.737000000000001</v>
          </cell>
        </row>
        <row r="2095">
          <cell r="A2095">
            <v>40837.805115740739</v>
          </cell>
          <cell r="J2095">
            <v>2.7389999999999999</v>
          </cell>
        </row>
        <row r="2096">
          <cell r="A2096">
            <v>40837.805231481485</v>
          </cell>
          <cell r="J2096">
            <v>2.7359999999999998</v>
          </cell>
        </row>
        <row r="2097">
          <cell r="A2097">
            <v>40837.805347222224</v>
          </cell>
          <cell r="J2097">
            <v>2.7389999999999999</v>
          </cell>
        </row>
        <row r="2098">
          <cell r="A2098">
            <v>40837.805462962962</v>
          </cell>
          <cell r="J2098">
            <v>2.7359999999999998</v>
          </cell>
        </row>
        <row r="2099">
          <cell r="A2099">
            <v>40837.805578703701</v>
          </cell>
          <cell r="J2099">
            <v>2.7389999999999999</v>
          </cell>
        </row>
        <row r="2100">
          <cell r="A2100">
            <v>40837.805694444447</v>
          </cell>
          <cell r="J2100">
            <v>2.737000000000001</v>
          </cell>
        </row>
        <row r="2101">
          <cell r="A2101">
            <v>40837.805810185186</v>
          </cell>
          <cell r="J2101">
            <v>2.7400000000000011</v>
          </cell>
        </row>
        <row r="2102">
          <cell r="A2102">
            <v>40837.805925925924</v>
          </cell>
          <cell r="J2102">
            <v>2.7359999999999998</v>
          </cell>
        </row>
        <row r="2103">
          <cell r="A2103">
            <v>40837.806041666663</v>
          </cell>
          <cell r="J2103">
            <v>2.737000000000001</v>
          </cell>
        </row>
        <row r="2104">
          <cell r="A2104">
            <v>40837.806157407409</v>
          </cell>
          <cell r="J2104">
            <v>2.7410000000000005</v>
          </cell>
        </row>
        <row r="2105">
          <cell r="A2105">
            <v>40837.806273148148</v>
          </cell>
          <cell r="J2105">
            <v>2.7380000000000004</v>
          </cell>
        </row>
        <row r="2106">
          <cell r="A2106">
            <v>40837.806388888886</v>
          </cell>
          <cell r="J2106">
            <v>2.7380000000000004</v>
          </cell>
        </row>
        <row r="2107">
          <cell r="A2107">
            <v>40837.806504629632</v>
          </cell>
          <cell r="J2107">
            <v>2.7400000000000011</v>
          </cell>
        </row>
        <row r="2108">
          <cell r="A2108">
            <v>40837.806620370371</v>
          </cell>
          <cell r="J2108">
            <v>2.7389999999999999</v>
          </cell>
        </row>
        <row r="2109">
          <cell r="A2109">
            <v>40837.80673611111</v>
          </cell>
          <cell r="J2109">
            <v>2.7410000000000005</v>
          </cell>
        </row>
        <row r="2110">
          <cell r="A2110">
            <v>40837.806851851848</v>
          </cell>
          <cell r="J2110">
            <v>2.7380000000000004</v>
          </cell>
        </row>
        <row r="2111">
          <cell r="A2111">
            <v>40837.806967592594</v>
          </cell>
          <cell r="J2111">
            <v>2.7410000000000005</v>
          </cell>
        </row>
        <row r="2112">
          <cell r="A2112">
            <v>40837.807083333333</v>
          </cell>
          <cell r="J2112">
            <v>2.7389999999999999</v>
          </cell>
        </row>
        <row r="2113">
          <cell r="A2113">
            <v>40837.807199074072</v>
          </cell>
          <cell r="J2113">
            <v>2.742</v>
          </cell>
        </row>
        <row r="2114">
          <cell r="A2114">
            <v>40837.807314814818</v>
          </cell>
          <cell r="J2114">
            <v>2.742</v>
          </cell>
        </row>
        <row r="2115">
          <cell r="A2115">
            <v>40837.807430555556</v>
          </cell>
          <cell r="J2115">
            <v>2.7430000000000012</v>
          </cell>
        </row>
        <row r="2116">
          <cell r="A2116">
            <v>40837.807546296295</v>
          </cell>
          <cell r="J2116">
            <v>2.742</v>
          </cell>
        </row>
        <row r="2117">
          <cell r="A2117">
            <v>40837.807662037034</v>
          </cell>
          <cell r="J2117">
            <v>2.742</v>
          </cell>
        </row>
        <row r="2118">
          <cell r="A2118">
            <v>40837.80777777778</v>
          </cell>
          <cell r="J2118">
            <v>2.742</v>
          </cell>
        </row>
        <row r="2119">
          <cell r="A2119">
            <v>40837.807893518519</v>
          </cell>
          <cell r="J2119">
            <v>2.7410000000000005</v>
          </cell>
        </row>
        <row r="2120">
          <cell r="A2120">
            <v>40837.808009259257</v>
          </cell>
          <cell r="J2120">
            <v>2.7410000000000005</v>
          </cell>
        </row>
        <row r="2121">
          <cell r="A2121">
            <v>40837.808125000003</v>
          </cell>
          <cell r="J2121">
            <v>2.7450000000000001</v>
          </cell>
        </row>
        <row r="2122">
          <cell r="A2122">
            <v>40837.808240740742</v>
          </cell>
          <cell r="J2122">
            <v>2.7440000000000007</v>
          </cell>
        </row>
        <row r="2123">
          <cell r="A2123">
            <v>40837.808356481481</v>
          </cell>
          <cell r="J2123">
            <v>2.7440000000000007</v>
          </cell>
        </row>
        <row r="2124">
          <cell r="A2124">
            <v>40837.808472222219</v>
          </cell>
          <cell r="J2124">
            <v>2.7430000000000012</v>
          </cell>
        </row>
        <row r="2125">
          <cell r="A2125">
            <v>40837.808587962965</v>
          </cell>
          <cell r="J2125">
            <v>2.7440000000000007</v>
          </cell>
        </row>
        <row r="2126">
          <cell r="A2126">
            <v>40837.808703703704</v>
          </cell>
          <cell r="J2126">
            <v>2.7440000000000007</v>
          </cell>
        </row>
        <row r="2127">
          <cell r="A2127">
            <v>40837.808819444443</v>
          </cell>
          <cell r="J2127">
            <v>2.7450000000000001</v>
          </cell>
        </row>
        <row r="2128">
          <cell r="A2128">
            <v>40837.808935185189</v>
          </cell>
          <cell r="J2128">
            <v>2.7459999999999996</v>
          </cell>
        </row>
        <row r="2129">
          <cell r="A2129">
            <v>40837.809050925927</v>
          </cell>
          <cell r="J2129">
            <v>2.7430000000000012</v>
          </cell>
        </row>
        <row r="2130">
          <cell r="A2130">
            <v>40837.809166666666</v>
          </cell>
          <cell r="J2130">
            <v>2.7430000000000012</v>
          </cell>
        </row>
        <row r="2131">
          <cell r="A2131">
            <v>40837.809282407405</v>
          </cell>
          <cell r="J2131">
            <v>2.7450000000000001</v>
          </cell>
        </row>
        <row r="2132">
          <cell r="A2132">
            <v>40837.809398148151</v>
          </cell>
          <cell r="J2132">
            <v>2.7450000000000001</v>
          </cell>
        </row>
        <row r="2133">
          <cell r="A2133">
            <v>40837.809513888889</v>
          </cell>
          <cell r="J2133">
            <v>2.7459999999999996</v>
          </cell>
        </row>
        <row r="2134">
          <cell r="A2134">
            <v>40837.809629629628</v>
          </cell>
          <cell r="J2134">
            <v>2.7430000000000012</v>
          </cell>
        </row>
        <row r="2135">
          <cell r="A2135">
            <v>40837.809745370374</v>
          </cell>
          <cell r="J2135">
            <v>2.7470000000000008</v>
          </cell>
        </row>
        <row r="2136">
          <cell r="A2136">
            <v>40837.809861111113</v>
          </cell>
          <cell r="J2136">
            <v>2.7470000000000008</v>
          </cell>
        </row>
        <row r="2137">
          <cell r="A2137">
            <v>40837.809976851851</v>
          </cell>
          <cell r="J2137">
            <v>2.7470000000000008</v>
          </cell>
        </row>
        <row r="2138">
          <cell r="A2138">
            <v>40837.81009259259</v>
          </cell>
          <cell r="J2138">
            <v>2.7480000000000002</v>
          </cell>
        </row>
        <row r="2139">
          <cell r="A2139">
            <v>40837.810208333336</v>
          </cell>
          <cell r="J2139">
            <v>2.7450000000000001</v>
          </cell>
        </row>
        <row r="2140">
          <cell r="A2140">
            <v>40837.810324074075</v>
          </cell>
          <cell r="J2140">
            <v>2.7450000000000001</v>
          </cell>
        </row>
        <row r="2141">
          <cell r="A2141">
            <v>40837.810439814813</v>
          </cell>
          <cell r="J2141">
            <v>2.7459999999999996</v>
          </cell>
        </row>
        <row r="2142">
          <cell r="A2142">
            <v>40837.810555555552</v>
          </cell>
          <cell r="J2142">
            <v>2.7480000000000002</v>
          </cell>
        </row>
        <row r="2143">
          <cell r="A2143">
            <v>40837.810671296298</v>
          </cell>
          <cell r="J2143">
            <v>2.7459999999999996</v>
          </cell>
        </row>
        <row r="2144">
          <cell r="A2144">
            <v>40837.810787037037</v>
          </cell>
          <cell r="J2144">
            <v>2.7489999999999997</v>
          </cell>
        </row>
        <row r="2145">
          <cell r="A2145">
            <v>40837.810902777775</v>
          </cell>
          <cell r="J2145">
            <v>2.7459999999999996</v>
          </cell>
        </row>
        <row r="2146">
          <cell r="A2146">
            <v>40837.811018518521</v>
          </cell>
          <cell r="J2146">
            <v>2.7489999999999997</v>
          </cell>
        </row>
        <row r="2147">
          <cell r="A2147">
            <v>40837.81113425926</v>
          </cell>
          <cell r="J2147">
            <v>2.7500000000000009</v>
          </cell>
        </row>
        <row r="2148">
          <cell r="A2148">
            <v>40837.811249999999</v>
          </cell>
          <cell r="J2148">
            <v>2.7489999999999997</v>
          </cell>
        </row>
        <row r="2149">
          <cell r="A2149">
            <v>40837.811365740738</v>
          </cell>
          <cell r="J2149">
            <v>2.7459999999999996</v>
          </cell>
        </row>
        <row r="2150">
          <cell r="A2150">
            <v>40837.811481481483</v>
          </cell>
          <cell r="J2150">
            <v>2.7500000000000009</v>
          </cell>
        </row>
        <row r="2151">
          <cell r="A2151">
            <v>40837.811597222222</v>
          </cell>
          <cell r="J2151">
            <v>2.7510000000000003</v>
          </cell>
        </row>
        <row r="2152">
          <cell r="A2152">
            <v>40837.811712962961</v>
          </cell>
          <cell r="J2152">
            <v>2.7480000000000002</v>
          </cell>
        </row>
        <row r="2153">
          <cell r="A2153">
            <v>40837.811828703707</v>
          </cell>
          <cell r="J2153">
            <v>2.7510000000000003</v>
          </cell>
        </row>
        <row r="2154">
          <cell r="A2154">
            <v>40837.811944444446</v>
          </cell>
          <cell r="J2154">
            <v>2.7500000000000009</v>
          </cell>
        </row>
        <row r="2155">
          <cell r="A2155">
            <v>40837.812060185184</v>
          </cell>
          <cell r="J2155">
            <v>2.7519999999999998</v>
          </cell>
        </row>
        <row r="2156">
          <cell r="A2156">
            <v>40837.812175925923</v>
          </cell>
          <cell r="J2156">
            <v>2.7510000000000003</v>
          </cell>
        </row>
        <row r="2157">
          <cell r="A2157">
            <v>40837.812291666669</v>
          </cell>
          <cell r="J2157">
            <v>2.7480000000000002</v>
          </cell>
        </row>
        <row r="2158">
          <cell r="A2158">
            <v>40837.812407407408</v>
          </cell>
          <cell r="J2158">
            <v>2.7500000000000009</v>
          </cell>
        </row>
        <row r="2159">
          <cell r="A2159">
            <v>40837.812523148146</v>
          </cell>
          <cell r="J2159">
            <v>2.7510000000000003</v>
          </cell>
        </row>
        <row r="2160">
          <cell r="A2160">
            <v>40837.812638888892</v>
          </cell>
          <cell r="J2160">
            <v>2.7480000000000002</v>
          </cell>
        </row>
        <row r="2161">
          <cell r="A2161">
            <v>40837.812754629631</v>
          </cell>
          <cell r="J2161">
            <v>2.7519999999999998</v>
          </cell>
        </row>
        <row r="2162">
          <cell r="A2162">
            <v>40837.81287037037</v>
          </cell>
          <cell r="J2162">
            <v>2.7519999999999998</v>
          </cell>
        </row>
        <row r="2163">
          <cell r="A2163">
            <v>40837.812986111108</v>
          </cell>
          <cell r="J2163">
            <v>2.7540000000000004</v>
          </cell>
        </row>
        <row r="2164">
          <cell r="A2164">
            <v>40837.813101851854</v>
          </cell>
          <cell r="J2164">
            <v>2.7540000000000004</v>
          </cell>
        </row>
        <row r="2165">
          <cell r="A2165">
            <v>40837.813217592593</v>
          </cell>
          <cell r="J2165">
            <v>2.7510000000000003</v>
          </cell>
        </row>
        <row r="2166">
          <cell r="A2166">
            <v>40837.813333333332</v>
          </cell>
          <cell r="J2166">
            <v>2.7510000000000003</v>
          </cell>
        </row>
        <row r="2167">
          <cell r="A2167">
            <v>40837.813449074078</v>
          </cell>
          <cell r="J2167">
            <v>2.753000000000001</v>
          </cell>
        </row>
        <row r="2168">
          <cell r="A2168">
            <v>40837.813564814816</v>
          </cell>
          <cell r="J2168">
            <v>2.7500000000000009</v>
          </cell>
        </row>
        <row r="2169">
          <cell r="A2169">
            <v>40837.813680555555</v>
          </cell>
          <cell r="J2169">
            <v>2.753000000000001</v>
          </cell>
        </row>
        <row r="2170">
          <cell r="A2170">
            <v>40837.813796296294</v>
          </cell>
          <cell r="J2170">
            <v>2.7519999999999998</v>
          </cell>
        </row>
        <row r="2171">
          <cell r="A2171">
            <v>40837.81391203704</v>
          </cell>
          <cell r="J2171">
            <v>2.7510000000000003</v>
          </cell>
        </row>
        <row r="2172">
          <cell r="A2172">
            <v>40837.814027777778</v>
          </cell>
          <cell r="J2172">
            <v>2.7510000000000003</v>
          </cell>
        </row>
        <row r="2173">
          <cell r="A2173">
            <v>40837.814143518517</v>
          </cell>
          <cell r="J2173">
            <v>2.7510000000000003</v>
          </cell>
        </row>
        <row r="2174">
          <cell r="A2174">
            <v>40837.814259259256</v>
          </cell>
          <cell r="J2174">
            <v>2.753000000000001</v>
          </cell>
        </row>
        <row r="2175">
          <cell r="A2175">
            <v>40837.814375000002</v>
          </cell>
          <cell r="J2175">
            <v>2.7549999999999999</v>
          </cell>
        </row>
        <row r="2176">
          <cell r="A2176">
            <v>40837.81449074074</v>
          </cell>
          <cell r="J2176">
            <v>2.7549999999999999</v>
          </cell>
        </row>
        <row r="2177">
          <cell r="A2177">
            <v>40837.814606481479</v>
          </cell>
          <cell r="J2177">
            <v>2.7519999999999998</v>
          </cell>
        </row>
        <row r="2178">
          <cell r="A2178">
            <v>40837.814722222225</v>
          </cell>
          <cell r="J2178">
            <v>2.7560000000000011</v>
          </cell>
        </row>
        <row r="2179">
          <cell r="A2179">
            <v>40837.814837962964</v>
          </cell>
          <cell r="J2179">
            <v>2.7560000000000011</v>
          </cell>
        </row>
        <row r="2180">
          <cell r="A2180">
            <v>40837.814953703702</v>
          </cell>
          <cell r="J2180">
            <v>2.7540000000000004</v>
          </cell>
        </row>
        <row r="2181">
          <cell r="A2181">
            <v>40837.815069444441</v>
          </cell>
          <cell r="J2181">
            <v>2.7560000000000011</v>
          </cell>
        </row>
        <row r="2182">
          <cell r="A2182">
            <v>40837.815185185187</v>
          </cell>
          <cell r="J2182">
            <v>2.7560000000000011</v>
          </cell>
        </row>
        <row r="2183">
          <cell r="A2183">
            <v>40837.815300925926</v>
          </cell>
          <cell r="J2183">
            <v>2.7560000000000011</v>
          </cell>
        </row>
        <row r="2184">
          <cell r="A2184">
            <v>40837.815416666665</v>
          </cell>
          <cell r="J2184">
            <v>2.7570000000000006</v>
          </cell>
        </row>
        <row r="2185">
          <cell r="A2185">
            <v>40837.815532407411</v>
          </cell>
          <cell r="J2185">
            <v>2.7570000000000006</v>
          </cell>
        </row>
        <row r="2186">
          <cell r="A2186">
            <v>40837.815648148149</v>
          </cell>
          <cell r="J2186">
            <v>2.758</v>
          </cell>
        </row>
        <row r="2187">
          <cell r="A2187">
            <v>40837.815763888888</v>
          </cell>
          <cell r="J2187">
            <v>2.758</v>
          </cell>
        </row>
        <row r="2188">
          <cell r="A2188">
            <v>40837.815879629627</v>
          </cell>
          <cell r="J2188">
            <v>2.7590000000000012</v>
          </cell>
        </row>
        <row r="2189">
          <cell r="A2189">
            <v>40837.815995370373</v>
          </cell>
          <cell r="J2189">
            <v>2.758</v>
          </cell>
        </row>
        <row r="2190">
          <cell r="A2190">
            <v>40837.816111111111</v>
          </cell>
          <cell r="J2190">
            <v>2.758</v>
          </cell>
        </row>
        <row r="2191">
          <cell r="A2191">
            <v>40837.81622685185</v>
          </cell>
          <cell r="J2191">
            <v>2.7549999999999999</v>
          </cell>
        </row>
        <row r="2192">
          <cell r="A2192">
            <v>40837.816342592596</v>
          </cell>
          <cell r="J2192">
            <v>2.758</v>
          </cell>
        </row>
        <row r="2193">
          <cell r="A2193">
            <v>40837.816458333335</v>
          </cell>
          <cell r="J2193">
            <v>2.7590000000000012</v>
          </cell>
        </row>
        <row r="2194">
          <cell r="A2194">
            <v>40837.816574074073</v>
          </cell>
          <cell r="J2194">
            <v>2.7590000000000012</v>
          </cell>
        </row>
        <row r="2195">
          <cell r="A2195">
            <v>40837.816689814812</v>
          </cell>
          <cell r="J2195">
            <v>2.7590000000000012</v>
          </cell>
        </row>
        <row r="2196">
          <cell r="A2196">
            <v>40837.816805555558</v>
          </cell>
          <cell r="J2196">
            <v>2.7600000000000007</v>
          </cell>
        </row>
        <row r="2197">
          <cell r="A2197">
            <v>40837.816921296297</v>
          </cell>
          <cell r="J2197">
            <v>2.7600000000000007</v>
          </cell>
        </row>
        <row r="2198">
          <cell r="A2198">
            <v>40837.817037037035</v>
          </cell>
          <cell r="J2198">
            <v>2.758</v>
          </cell>
        </row>
        <row r="2199">
          <cell r="A2199">
            <v>40837.817152777781</v>
          </cell>
          <cell r="J2199">
            <v>2.758</v>
          </cell>
        </row>
        <row r="2200">
          <cell r="A2200">
            <v>40837.81726851852</v>
          </cell>
          <cell r="J2200">
            <v>2.7610000000000001</v>
          </cell>
        </row>
        <row r="2201">
          <cell r="A2201">
            <v>40837.817384259259</v>
          </cell>
          <cell r="J2201">
            <v>2.7610000000000001</v>
          </cell>
        </row>
        <row r="2202">
          <cell r="A2202">
            <v>40837.817499999997</v>
          </cell>
          <cell r="J2202">
            <v>2.7619999999999996</v>
          </cell>
        </row>
        <row r="2203">
          <cell r="A2203">
            <v>40837.817615740743</v>
          </cell>
          <cell r="J2203">
            <v>2.7619999999999996</v>
          </cell>
        </row>
        <row r="2204">
          <cell r="A2204">
            <v>40837.817731481482</v>
          </cell>
          <cell r="J2204">
            <v>2.7590000000000012</v>
          </cell>
        </row>
        <row r="2205">
          <cell r="A2205">
            <v>40837.817847222221</v>
          </cell>
          <cell r="J2205">
            <v>2.7619999999999996</v>
          </cell>
        </row>
        <row r="2206">
          <cell r="A2206">
            <v>40837.817962962959</v>
          </cell>
          <cell r="J2206">
            <v>2.7590000000000012</v>
          </cell>
        </row>
        <row r="2207">
          <cell r="A2207">
            <v>40837.818078703705</v>
          </cell>
          <cell r="J2207">
            <v>2.7630000000000008</v>
          </cell>
        </row>
        <row r="2208">
          <cell r="A2208">
            <v>40837.818194444444</v>
          </cell>
          <cell r="J2208">
            <v>2.7590000000000012</v>
          </cell>
        </row>
        <row r="2209">
          <cell r="A2209">
            <v>40837.818310185183</v>
          </cell>
          <cell r="J2209">
            <v>2.7590000000000012</v>
          </cell>
        </row>
        <row r="2210">
          <cell r="A2210">
            <v>40837.818425925929</v>
          </cell>
          <cell r="J2210">
            <v>2.7619999999999996</v>
          </cell>
        </row>
        <row r="2211">
          <cell r="A2211">
            <v>40837.818541666667</v>
          </cell>
          <cell r="J2211">
            <v>2.7590000000000012</v>
          </cell>
        </row>
        <row r="2212">
          <cell r="A2212">
            <v>40837.818657407406</v>
          </cell>
          <cell r="J2212">
            <v>2.7600000000000007</v>
          </cell>
        </row>
        <row r="2213">
          <cell r="A2213">
            <v>40837.818773148145</v>
          </cell>
          <cell r="J2213">
            <v>2.7640000000000002</v>
          </cell>
        </row>
        <row r="2214">
          <cell r="A2214">
            <v>40837.818888888891</v>
          </cell>
          <cell r="J2214">
            <v>2.7600000000000007</v>
          </cell>
        </row>
        <row r="2215">
          <cell r="A2215">
            <v>40837.819004629629</v>
          </cell>
          <cell r="J2215">
            <v>2.7630000000000008</v>
          </cell>
        </row>
        <row r="2216">
          <cell r="A2216">
            <v>40837.819120370368</v>
          </cell>
          <cell r="J2216">
            <v>2.7640000000000002</v>
          </cell>
        </row>
        <row r="2217">
          <cell r="A2217">
            <v>40837.819236111114</v>
          </cell>
          <cell r="J2217">
            <v>2.7649999999999997</v>
          </cell>
        </row>
        <row r="2218">
          <cell r="A2218">
            <v>40837.819351851853</v>
          </cell>
          <cell r="J2218">
            <v>2.7640000000000002</v>
          </cell>
        </row>
        <row r="2219">
          <cell r="A2219">
            <v>40837.819467592592</v>
          </cell>
          <cell r="J2219">
            <v>2.7610000000000001</v>
          </cell>
        </row>
        <row r="2220">
          <cell r="A2220">
            <v>40837.81958333333</v>
          </cell>
          <cell r="J2220">
            <v>2.7640000000000002</v>
          </cell>
        </row>
        <row r="2221">
          <cell r="A2221">
            <v>40837.819699074076</v>
          </cell>
          <cell r="J2221">
            <v>2.7649999999999997</v>
          </cell>
        </row>
        <row r="2222">
          <cell r="A2222">
            <v>40837.819814814815</v>
          </cell>
          <cell r="J2222">
            <v>2.7640000000000002</v>
          </cell>
        </row>
        <row r="2223">
          <cell r="A2223">
            <v>40837.819930555554</v>
          </cell>
          <cell r="J2223">
            <v>2.7649999999999997</v>
          </cell>
        </row>
        <row r="2224">
          <cell r="A2224">
            <v>40837.8200462963</v>
          </cell>
          <cell r="J2224">
            <v>2.7649999999999997</v>
          </cell>
        </row>
        <row r="2225">
          <cell r="A2225">
            <v>40837.820162037038</v>
          </cell>
          <cell r="J2225">
            <v>2.7630000000000008</v>
          </cell>
        </row>
        <row r="2226">
          <cell r="A2226">
            <v>40837.820277777777</v>
          </cell>
          <cell r="J2226">
            <v>2.7660000000000009</v>
          </cell>
        </row>
        <row r="2227">
          <cell r="A2227">
            <v>40837.820393518516</v>
          </cell>
          <cell r="J2227">
            <v>2.7660000000000009</v>
          </cell>
        </row>
        <row r="2228">
          <cell r="A2228">
            <v>40837.820509259262</v>
          </cell>
          <cell r="J2228">
            <v>2.7640000000000002</v>
          </cell>
        </row>
        <row r="2229">
          <cell r="A2229">
            <v>40837.820625</v>
          </cell>
          <cell r="J2229">
            <v>2.7670000000000003</v>
          </cell>
        </row>
        <row r="2230">
          <cell r="A2230">
            <v>40837.820740740739</v>
          </cell>
          <cell r="J2230">
            <v>2.7660000000000009</v>
          </cell>
        </row>
        <row r="2231">
          <cell r="A2231">
            <v>40837.820856481485</v>
          </cell>
          <cell r="J2231">
            <v>2.7630000000000008</v>
          </cell>
        </row>
        <row r="2232">
          <cell r="A2232">
            <v>40837.820972222224</v>
          </cell>
          <cell r="J2232">
            <v>2.7670000000000003</v>
          </cell>
        </row>
        <row r="2233">
          <cell r="A2233">
            <v>40837.821087962962</v>
          </cell>
          <cell r="J2233">
            <v>2.7670000000000003</v>
          </cell>
        </row>
        <row r="2234">
          <cell r="A2234">
            <v>40837.821203703701</v>
          </cell>
          <cell r="J2234">
            <v>2.7649999999999997</v>
          </cell>
        </row>
        <row r="2235">
          <cell r="A2235">
            <v>40837.821319444447</v>
          </cell>
          <cell r="J2235">
            <v>2.7649999999999997</v>
          </cell>
        </row>
        <row r="2236">
          <cell r="A2236">
            <v>40837.821435185186</v>
          </cell>
          <cell r="J2236">
            <v>2.7670000000000003</v>
          </cell>
        </row>
        <row r="2237">
          <cell r="A2237">
            <v>40837.821550925924</v>
          </cell>
          <cell r="J2237">
            <v>2.769000000000001</v>
          </cell>
        </row>
        <row r="2238">
          <cell r="A2238">
            <v>40837.821666666663</v>
          </cell>
          <cell r="J2238">
            <v>2.7660000000000009</v>
          </cell>
        </row>
        <row r="2239">
          <cell r="A2239">
            <v>40837.821782407409</v>
          </cell>
          <cell r="J2239">
            <v>2.769000000000001</v>
          </cell>
        </row>
        <row r="2240">
          <cell r="A2240">
            <v>40837.821898148148</v>
          </cell>
          <cell r="J2240">
            <v>2.769000000000001</v>
          </cell>
        </row>
        <row r="2241">
          <cell r="A2241">
            <v>40837.822013888886</v>
          </cell>
          <cell r="J2241">
            <v>2.769000000000001</v>
          </cell>
        </row>
        <row r="2242">
          <cell r="A2242">
            <v>40837.822129629632</v>
          </cell>
          <cell r="J2242">
            <v>2.769000000000001</v>
          </cell>
        </row>
        <row r="2243">
          <cell r="A2243">
            <v>40837.822245370371</v>
          </cell>
          <cell r="J2243">
            <v>2.769000000000001</v>
          </cell>
        </row>
        <row r="2244">
          <cell r="A2244">
            <v>40837.82236111111</v>
          </cell>
          <cell r="J2244">
            <v>2.7670000000000003</v>
          </cell>
        </row>
        <row r="2245">
          <cell r="A2245">
            <v>40837.822476851848</v>
          </cell>
          <cell r="J2245">
            <v>2.7709999999999999</v>
          </cell>
        </row>
        <row r="2246">
          <cell r="A2246">
            <v>40837.822592592594</v>
          </cell>
          <cell r="J2246">
            <v>2.7700000000000005</v>
          </cell>
        </row>
        <row r="2247">
          <cell r="A2247">
            <v>40837.822708333333</v>
          </cell>
          <cell r="J2247">
            <v>2.7700000000000005</v>
          </cell>
        </row>
        <row r="2248">
          <cell r="A2248">
            <v>40837.822824074072</v>
          </cell>
          <cell r="J2248">
            <v>2.7700000000000005</v>
          </cell>
        </row>
        <row r="2249">
          <cell r="A2249">
            <v>40837.822939814818</v>
          </cell>
          <cell r="J2249">
            <v>2.7709999999999999</v>
          </cell>
        </row>
        <row r="2250">
          <cell r="A2250">
            <v>40837.823055555556</v>
          </cell>
          <cell r="J2250">
            <v>2.7709999999999999</v>
          </cell>
        </row>
        <row r="2251">
          <cell r="A2251">
            <v>40837.823171296295</v>
          </cell>
          <cell r="J2251">
            <v>2.7709999999999999</v>
          </cell>
        </row>
        <row r="2252">
          <cell r="A2252">
            <v>40837.823287037034</v>
          </cell>
          <cell r="J2252">
            <v>2.7720000000000011</v>
          </cell>
        </row>
        <row r="2253">
          <cell r="A2253">
            <v>40837.82340277778</v>
          </cell>
          <cell r="J2253">
            <v>2.7720000000000011</v>
          </cell>
        </row>
        <row r="2254">
          <cell r="A2254">
            <v>40837.823518518519</v>
          </cell>
          <cell r="J2254">
            <v>2.7709999999999999</v>
          </cell>
        </row>
        <row r="2255">
          <cell r="A2255">
            <v>40837.823634259257</v>
          </cell>
          <cell r="J2255">
            <v>2.7730000000000006</v>
          </cell>
        </row>
        <row r="2256">
          <cell r="A2256">
            <v>40837.823750000003</v>
          </cell>
          <cell r="J2256">
            <v>2.7730000000000006</v>
          </cell>
        </row>
        <row r="2257">
          <cell r="A2257">
            <v>40837.823865740742</v>
          </cell>
          <cell r="J2257">
            <v>2.7750000000000012</v>
          </cell>
        </row>
        <row r="2258">
          <cell r="A2258">
            <v>40837.823981481481</v>
          </cell>
          <cell r="J2258">
            <v>2.774</v>
          </cell>
        </row>
        <row r="2259">
          <cell r="A2259">
            <v>40837.824097222219</v>
          </cell>
          <cell r="J2259">
            <v>2.774</v>
          </cell>
        </row>
        <row r="2260">
          <cell r="A2260">
            <v>40837.824212962965</v>
          </cell>
          <cell r="J2260">
            <v>2.774</v>
          </cell>
        </row>
        <row r="2261">
          <cell r="A2261">
            <v>40837.824328703704</v>
          </cell>
          <cell r="J2261">
            <v>2.7750000000000012</v>
          </cell>
        </row>
        <row r="2262">
          <cell r="A2262">
            <v>40837.824444444443</v>
          </cell>
          <cell r="J2262">
            <v>2.7750000000000012</v>
          </cell>
        </row>
        <row r="2263">
          <cell r="A2263">
            <v>40837.824560185189</v>
          </cell>
          <cell r="J2263">
            <v>2.7760000000000007</v>
          </cell>
        </row>
        <row r="2264">
          <cell r="A2264">
            <v>40837.824675925927</v>
          </cell>
          <cell r="J2264">
            <v>2.7720000000000011</v>
          </cell>
        </row>
        <row r="2265">
          <cell r="A2265">
            <v>40837.824791666666</v>
          </cell>
          <cell r="J2265">
            <v>2.7750000000000012</v>
          </cell>
        </row>
        <row r="2266">
          <cell r="A2266">
            <v>40837.824907407405</v>
          </cell>
          <cell r="J2266">
            <v>2.7770000000000001</v>
          </cell>
        </row>
        <row r="2267">
          <cell r="A2267">
            <v>40837.825023148151</v>
          </cell>
          <cell r="J2267">
            <v>2.7770000000000001</v>
          </cell>
        </row>
        <row r="2268">
          <cell r="A2268">
            <v>40837.825138888889</v>
          </cell>
          <cell r="J2268">
            <v>2.7770000000000001</v>
          </cell>
        </row>
        <row r="2269">
          <cell r="A2269">
            <v>40837.825254629628</v>
          </cell>
          <cell r="J2269">
            <v>2.7779999999999996</v>
          </cell>
        </row>
        <row r="2270">
          <cell r="A2270">
            <v>40837.825370370374</v>
          </cell>
          <cell r="J2270">
            <v>2.7779999999999996</v>
          </cell>
        </row>
        <row r="2271">
          <cell r="A2271">
            <v>40837.825486111113</v>
          </cell>
          <cell r="J2271">
            <v>2.7770000000000001</v>
          </cell>
        </row>
        <row r="2272">
          <cell r="A2272">
            <v>40837.825601851851</v>
          </cell>
          <cell r="J2272">
            <v>2.7750000000000012</v>
          </cell>
        </row>
        <row r="2273">
          <cell r="A2273">
            <v>40837.82571759259</v>
          </cell>
          <cell r="J2273">
            <v>2.7779999999999996</v>
          </cell>
        </row>
        <row r="2274">
          <cell r="A2274">
            <v>40837.825833333336</v>
          </cell>
          <cell r="J2274">
            <v>2.7790000000000008</v>
          </cell>
        </row>
        <row r="2275">
          <cell r="A2275">
            <v>40837.825949074075</v>
          </cell>
          <cell r="J2275">
            <v>2.7800000000000002</v>
          </cell>
        </row>
        <row r="2276">
          <cell r="A2276">
            <v>40837.826064814813</v>
          </cell>
          <cell r="J2276">
            <v>2.7790000000000008</v>
          </cell>
        </row>
        <row r="2277">
          <cell r="A2277">
            <v>40837.826180555552</v>
          </cell>
          <cell r="J2277">
            <v>2.7809999999999997</v>
          </cell>
        </row>
        <row r="2278">
          <cell r="A2278">
            <v>40837.826296296298</v>
          </cell>
          <cell r="J2278">
            <v>2.7800000000000002</v>
          </cell>
        </row>
        <row r="2279">
          <cell r="A2279">
            <v>40837.826412037037</v>
          </cell>
          <cell r="J2279">
            <v>2.7770000000000001</v>
          </cell>
        </row>
        <row r="2280">
          <cell r="A2280">
            <v>40837.826527777775</v>
          </cell>
          <cell r="J2280">
            <v>2.7779999999999996</v>
          </cell>
        </row>
        <row r="2281">
          <cell r="A2281">
            <v>40837.826643518521</v>
          </cell>
          <cell r="J2281">
            <v>2.7800000000000002</v>
          </cell>
        </row>
        <row r="2282">
          <cell r="A2282">
            <v>40837.82675925926</v>
          </cell>
          <cell r="J2282">
            <v>2.7820000000000009</v>
          </cell>
        </row>
        <row r="2283">
          <cell r="A2283">
            <v>40837.826874999999</v>
          </cell>
          <cell r="J2283">
            <v>2.7820000000000009</v>
          </cell>
        </row>
        <row r="2284">
          <cell r="A2284">
            <v>40837.826990740738</v>
          </cell>
          <cell r="J2284">
            <v>2.7830000000000004</v>
          </cell>
        </row>
        <row r="2285">
          <cell r="A2285">
            <v>40837.827106481483</v>
          </cell>
          <cell r="J2285">
            <v>2.7830000000000004</v>
          </cell>
        </row>
        <row r="2286">
          <cell r="A2286">
            <v>40837.827222222222</v>
          </cell>
          <cell r="J2286">
            <v>2.7809999999999997</v>
          </cell>
        </row>
        <row r="2287">
          <cell r="A2287">
            <v>40837.827337962961</v>
          </cell>
          <cell r="J2287">
            <v>2.7830000000000004</v>
          </cell>
        </row>
        <row r="2288">
          <cell r="A2288">
            <v>40837.827453703707</v>
          </cell>
          <cell r="J2288">
            <v>2.785000000000001</v>
          </cell>
        </row>
        <row r="2289">
          <cell r="A2289">
            <v>40837.827569444446</v>
          </cell>
          <cell r="J2289">
            <v>2.7839999999999998</v>
          </cell>
        </row>
        <row r="2290">
          <cell r="A2290">
            <v>40837.827685185184</v>
          </cell>
          <cell r="J2290">
            <v>2.7820000000000009</v>
          </cell>
        </row>
        <row r="2291">
          <cell r="A2291">
            <v>40837.827800925923</v>
          </cell>
          <cell r="J2291">
            <v>2.785000000000001</v>
          </cell>
        </row>
        <row r="2292">
          <cell r="A2292">
            <v>40837.827916666669</v>
          </cell>
          <cell r="J2292">
            <v>2.785000000000001</v>
          </cell>
        </row>
        <row r="2293">
          <cell r="A2293">
            <v>40837.828032407408</v>
          </cell>
          <cell r="J2293">
            <v>2.7860000000000005</v>
          </cell>
        </row>
        <row r="2294">
          <cell r="A2294">
            <v>40837.828148148146</v>
          </cell>
          <cell r="J2294">
            <v>2.7869999999999999</v>
          </cell>
        </row>
        <row r="2295">
          <cell r="A2295">
            <v>40837.828263888892</v>
          </cell>
          <cell r="J2295">
            <v>2.7869999999999999</v>
          </cell>
        </row>
        <row r="2296">
          <cell r="A2296">
            <v>40837.828379629631</v>
          </cell>
          <cell r="J2296">
            <v>2.79</v>
          </cell>
        </row>
        <row r="2297">
          <cell r="A2297">
            <v>40837.82849537037</v>
          </cell>
          <cell r="J2297">
            <v>2.7880000000000011</v>
          </cell>
        </row>
        <row r="2298">
          <cell r="A2298">
            <v>40837.828611111108</v>
          </cell>
          <cell r="J2298">
            <v>2.7890000000000006</v>
          </cell>
        </row>
        <row r="2299">
          <cell r="A2299">
            <v>40837.828726851854</v>
          </cell>
          <cell r="J2299">
            <v>2.789000000000001</v>
          </cell>
        </row>
        <row r="2300">
          <cell r="A2300">
            <v>40837.828842592593</v>
          </cell>
          <cell r="J2300">
            <v>2.7900000000000005</v>
          </cell>
        </row>
        <row r="2301">
          <cell r="A2301">
            <v>40837.828958333332</v>
          </cell>
          <cell r="J2301">
            <v>2.789000000000001</v>
          </cell>
        </row>
        <row r="2302">
          <cell r="A2302">
            <v>40837.829074074078</v>
          </cell>
          <cell r="J2302">
            <v>2.7900000000000005</v>
          </cell>
        </row>
        <row r="2303">
          <cell r="A2303">
            <v>40837.829189814816</v>
          </cell>
          <cell r="J2303">
            <v>2.7909999999999999</v>
          </cell>
        </row>
        <row r="2304">
          <cell r="A2304">
            <v>40837.829305555555</v>
          </cell>
          <cell r="J2304">
            <v>2.7870000000000004</v>
          </cell>
        </row>
        <row r="2305">
          <cell r="A2305">
            <v>40837.829421296294</v>
          </cell>
          <cell r="J2305">
            <v>2.7900000000000005</v>
          </cell>
        </row>
        <row r="2306">
          <cell r="A2306">
            <v>40837.82953703704</v>
          </cell>
          <cell r="J2306">
            <v>2.789000000000001</v>
          </cell>
        </row>
        <row r="2307">
          <cell r="A2307">
            <v>40837.829652777778</v>
          </cell>
          <cell r="J2307">
            <v>2.7920000000000011</v>
          </cell>
        </row>
        <row r="2308">
          <cell r="A2308">
            <v>40837.829768518517</v>
          </cell>
          <cell r="J2308">
            <v>2.7920000000000011</v>
          </cell>
        </row>
        <row r="2309">
          <cell r="A2309">
            <v>40837.829884259256</v>
          </cell>
          <cell r="J2309">
            <v>2.7900000000000005</v>
          </cell>
        </row>
        <row r="2310">
          <cell r="A2310">
            <v>40837.83</v>
          </cell>
          <cell r="J2310">
            <v>2.7930000000000006</v>
          </cell>
        </row>
        <row r="2311">
          <cell r="A2311">
            <v>40837.83011574074</v>
          </cell>
          <cell r="J2311">
            <v>2.7930000000000006</v>
          </cell>
        </row>
        <row r="2312">
          <cell r="A2312">
            <v>40837.830231481479</v>
          </cell>
          <cell r="J2312">
            <v>2.794</v>
          </cell>
        </row>
        <row r="2313">
          <cell r="A2313">
            <v>40837.830347222225</v>
          </cell>
          <cell r="J2313">
            <v>2.7950000000000013</v>
          </cell>
        </row>
        <row r="2314">
          <cell r="A2314">
            <v>40837.830462962964</v>
          </cell>
          <cell r="J2314">
            <v>2.7950000000000013</v>
          </cell>
        </row>
        <row r="2315">
          <cell r="A2315">
            <v>40837.830578703702</v>
          </cell>
          <cell r="J2315">
            <v>2.7950000000000013</v>
          </cell>
        </row>
        <row r="2316">
          <cell r="A2316">
            <v>40837.830694444441</v>
          </cell>
          <cell r="J2316">
            <v>2.7950000000000013</v>
          </cell>
        </row>
        <row r="2317">
          <cell r="A2317">
            <v>40837.830810185187</v>
          </cell>
          <cell r="J2317">
            <v>2.7950000000000013</v>
          </cell>
        </row>
        <row r="2318">
          <cell r="A2318">
            <v>40837.830925925926</v>
          </cell>
          <cell r="J2318">
            <v>2.7950000000000013</v>
          </cell>
        </row>
        <row r="2319">
          <cell r="A2319">
            <v>40837.831041666665</v>
          </cell>
          <cell r="J2319">
            <v>2.7960000000000007</v>
          </cell>
        </row>
        <row r="2320">
          <cell r="A2320">
            <v>40837.831157407411</v>
          </cell>
          <cell r="J2320">
            <v>2.7960000000000007</v>
          </cell>
        </row>
        <row r="2321">
          <cell r="A2321">
            <v>40837.831273148149</v>
          </cell>
          <cell r="J2321">
            <v>2.7970000000000002</v>
          </cell>
        </row>
        <row r="2322">
          <cell r="A2322">
            <v>40837.831388888888</v>
          </cell>
          <cell r="J2322">
            <v>2.7980000000000014</v>
          </cell>
        </row>
        <row r="2323">
          <cell r="A2323">
            <v>40837.831504629627</v>
          </cell>
          <cell r="J2323">
            <v>2.7970000000000002</v>
          </cell>
        </row>
        <row r="2324">
          <cell r="A2324">
            <v>40837.831620370373</v>
          </cell>
          <cell r="J2324">
            <v>2.7980000000000014</v>
          </cell>
        </row>
        <row r="2325">
          <cell r="A2325">
            <v>40837.831736111111</v>
          </cell>
          <cell r="J2325">
            <v>2.7990000000000008</v>
          </cell>
        </row>
        <row r="2326">
          <cell r="A2326">
            <v>40837.83185185185</v>
          </cell>
          <cell r="J2326">
            <v>2.7990000000000008</v>
          </cell>
        </row>
        <row r="2327">
          <cell r="A2327">
            <v>40837.831967592596</v>
          </cell>
          <cell r="J2327">
            <v>2.7990000000000008</v>
          </cell>
        </row>
        <row r="2328">
          <cell r="A2328">
            <v>40837.832083333335</v>
          </cell>
          <cell r="J2328">
            <v>2.7990000000000008</v>
          </cell>
        </row>
        <row r="2329">
          <cell r="A2329">
            <v>40837.832199074073</v>
          </cell>
          <cell r="J2329">
            <v>2.8000000000000003</v>
          </cell>
        </row>
        <row r="2330">
          <cell r="A2330">
            <v>40837.832314814812</v>
          </cell>
          <cell r="J2330">
            <v>2.8000000000000003</v>
          </cell>
        </row>
        <row r="2331">
          <cell r="A2331">
            <v>40837.832430555558</v>
          </cell>
          <cell r="J2331">
            <v>2.8009999999999997</v>
          </cell>
        </row>
        <row r="2332">
          <cell r="A2332">
            <v>40837.832546296297</v>
          </cell>
          <cell r="J2332">
            <v>2.8009999999999997</v>
          </cell>
        </row>
        <row r="2333">
          <cell r="A2333">
            <v>40837.832662037035</v>
          </cell>
          <cell r="J2333">
            <v>2.8020000000000009</v>
          </cell>
        </row>
        <row r="2334">
          <cell r="A2334">
            <v>40837.832777777781</v>
          </cell>
          <cell r="J2334">
            <v>2.7990000000000008</v>
          </cell>
        </row>
        <row r="2335">
          <cell r="A2335">
            <v>40837.83289351852</v>
          </cell>
          <cell r="J2335">
            <v>2.8030000000000004</v>
          </cell>
        </row>
        <row r="2336">
          <cell r="A2336">
            <v>40837.833009259259</v>
          </cell>
          <cell r="J2336">
            <v>2.7990000000000008</v>
          </cell>
        </row>
        <row r="2337">
          <cell r="A2337">
            <v>40837.833124999997</v>
          </cell>
          <cell r="J2337">
            <v>2.8030000000000004</v>
          </cell>
        </row>
        <row r="2338">
          <cell r="A2338">
            <v>40837.833240740743</v>
          </cell>
          <cell r="J2338">
            <v>2.8039999999999998</v>
          </cell>
        </row>
        <row r="2339">
          <cell r="A2339">
            <v>40837.833356481482</v>
          </cell>
          <cell r="J2339">
            <v>2.8030000000000004</v>
          </cell>
        </row>
        <row r="2340">
          <cell r="A2340">
            <v>40837.833472222221</v>
          </cell>
          <cell r="J2340">
            <v>2.805000000000001</v>
          </cell>
        </row>
        <row r="2341">
          <cell r="A2341">
            <v>40837.833587962959</v>
          </cell>
          <cell r="J2341">
            <v>2.8030000000000004</v>
          </cell>
        </row>
        <row r="2342">
          <cell r="A2342">
            <v>40837.833703703705</v>
          </cell>
          <cell r="J2342">
            <v>2.8000000000000003</v>
          </cell>
        </row>
        <row r="2343">
          <cell r="A2343">
            <v>40837.833819444444</v>
          </cell>
          <cell r="J2343">
            <v>2.7980000000000014</v>
          </cell>
        </row>
        <row r="2344">
          <cell r="A2344">
            <v>40837.833935185183</v>
          </cell>
          <cell r="J2344">
            <v>2.7990000000000008</v>
          </cell>
        </row>
        <row r="2345">
          <cell r="A2345">
            <v>40837.834050925929</v>
          </cell>
          <cell r="J2345">
            <v>2.7970000000000002</v>
          </cell>
        </row>
        <row r="2346">
          <cell r="A2346">
            <v>40837.834166666667</v>
          </cell>
          <cell r="J2346">
            <v>2.7900000000000005</v>
          </cell>
        </row>
        <row r="2347">
          <cell r="A2347">
            <v>40837.834282407406</v>
          </cell>
          <cell r="J2347">
            <v>2.7879999999999998</v>
          </cell>
        </row>
        <row r="2348">
          <cell r="A2348">
            <v>40837.834398148145</v>
          </cell>
          <cell r="J2348">
            <v>2.7840000000000003</v>
          </cell>
        </row>
        <row r="2349">
          <cell r="A2349">
            <v>40837.834513888891</v>
          </cell>
          <cell r="J2349">
            <v>2.7760000000000011</v>
          </cell>
        </row>
        <row r="2350">
          <cell r="A2350">
            <v>40837.834629629629</v>
          </cell>
          <cell r="J2350">
            <v>2.773000000000001</v>
          </cell>
        </row>
        <row r="2351">
          <cell r="A2351">
            <v>40837.834745370368</v>
          </cell>
          <cell r="J2351">
            <v>2.7670000000000008</v>
          </cell>
        </row>
        <row r="2352">
          <cell r="A2352">
            <v>40837.834861111114</v>
          </cell>
          <cell r="J2352">
            <v>2.7610000000000006</v>
          </cell>
        </row>
        <row r="2353">
          <cell r="A2353">
            <v>40837.834976851853</v>
          </cell>
          <cell r="J2353">
            <v>2.7550000000000003</v>
          </cell>
        </row>
        <row r="2354">
          <cell r="A2354">
            <v>40837.835092592592</v>
          </cell>
          <cell r="J2354">
            <v>2.7480000000000007</v>
          </cell>
        </row>
        <row r="2355">
          <cell r="A2355">
            <v>40837.83520833333</v>
          </cell>
          <cell r="J2355">
            <v>2.7399999999999998</v>
          </cell>
        </row>
        <row r="2356">
          <cell r="A2356">
            <v>40837.835324074076</v>
          </cell>
          <cell r="J2356">
            <v>2.7330000000000001</v>
          </cell>
        </row>
        <row r="2357">
          <cell r="A2357">
            <v>40837.835439814815</v>
          </cell>
          <cell r="J2357">
            <v>2.7260000000000004</v>
          </cell>
        </row>
        <row r="2358">
          <cell r="A2358">
            <v>40837.835555555554</v>
          </cell>
          <cell r="J2358">
            <v>2.7170000000000001</v>
          </cell>
        </row>
        <row r="2359">
          <cell r="A2359">
            <v>40837.8356712963</v>
          </cell>
          <cell r="J2359">
            <v>2.7070000000000003</v>
          </cell>
        </row>
        <row r="2360">
          <cell r="A2360">
            <v>40837.835787037038</v>
          </cell>
          <cell r="J2360">
            <v>2.7010000000000001</v>
          </cell>
        </row>
        <row r="2361">
          <cell r="A2361">
            <v>40837.835902777777</v>
          </cell>
          <cell r="J2361">
            <v>2.6930000000000009</v>
          </cell>
        </row>
        <row r="2362">
          <cell r="A2362">
            <v>40837.836018518516</v>
          </cell>
          <cell r="J2362">
            <v>2.6810000000000005</v>
          </cell>
        </row>
        <row r="2363">
          <cell r="A2363">
            <v>40837.836134259262</v>
          </cell>
          <cell r="J2363">
            <v>2.6759999999999997</v>
          </cell>
        </row>
        <row r="2364">
          <cell r="A2364">
            <v>40837.83625</v>
          </cell>
          <cell r="J2364">
            <v>2.6700000000000013</v>
          </cell>
        </row>
        <row r="2365">
          <cell r="A2365">
            <v>40837.836365740739</v>
          </cell>
          <cell r="J2365">
            <v>2.6580000000000008</v>
          </cell>
        </row>
        <row r="2366">
          <cell r="A2366">
            <v>40837.836481481485</v>
          </cell>
          <cell r="J2366">
            <v>2.65</v>
          </cell>
        </row>
        <row r="2367">
          <cell r="A2367">
            <v>40837.836597222224</v>
          </cell>
          <cell r="J2367">
            <v>2.6420000000000008</v>
          </cell>
        </row>
        <row r="2368">
          <cell r="A2368">
            <v>40837.836712962962</v>
          </cell>
          <cell r="J2368">
            <v>2.6330000000000005</v>
          </cell>
        </row>
        <row r="2369">
          <cell r="A2369">
            <v>40837.836828703701</v>
          </cell>
          <cell r="J2369">
            <v>2.6250000000000013</v>
          </cell>
        </row>
        <row r="2370">
          <cell r="A2370">
            <v>40837.836944444447</v>
          </cell>
          <cell r="J2370">
            <v>2.616000000000001</v>
          </cell>
        </row>
        <row r="2371">
          <cell r="A2371">
            <v>40837.837060185186</v>
          </cell>
          <cell r="J2371">
            <v>2.6080000000000001</v>
          </cell>
        </row>
        <row r="2372">
          <cell r="A2372">
            <v>40837.837175925924</v>
          </cell>
          <cell r="J2372">
            <v>2.5989999999999998</v>
          </cell>
        </row>
        <row r="2373">
          <cell r="A2373">
            <v>40837.837291666663</v>
          </cell>
          <cell r="J2373">
            <v>2.5920000000000001</v>
          </cell>
        </row>
        <row r="2374">
          <cell r="A2374">
            <v>40837.837407407409</v>
          </cell>
          <cell r="J2374">
            <v>2.584000000000001</v>
          </cell>
        </row>
        <row r="2375">
          <cell r="A2375">
            <v>40837.837523148148</v>
          </cell>
          <cell r="J2375">
            <v>2.5750000000000006</v>
          </cell>
        </row>
        <row r="2376">
          <cell r="A2376">
            <v>40837.837638888886</v>
          </cell>
          <cell r="J2376">
            <v>2.5640000000000014</v>
          </cell>
        </row>
        <row r="2377">
          <cell r="A2377">
            <v>40837.837754629632</v>
          </cell>
          <cell r="J2377">
            <v>2.5569999999999999</v>
          </cell>
        </row>
        <row r="2378">
          <cell r="A2378">
            <v>40837.837870370371</v>
          </cell>
          <cell r="J2378">
            <v>2.5490000000000008</v>
          </cell>
        </row>
        <row r="2379">
          <cell r="A2379">
            <v>40837.83798611111</v>
          </cell>
          <cell r="J2379">
            <v>2.544</v>
          </cell>
        </row>
        <row r="2380">
          <cell r="A2380">
            <v>40837.838101851848</v>
          </cell>
          <cell r="J2380">
            <v>2.5349999999999997</v>
          </cell>
        </row>
        <row r="2381">
          <cell r="A2381">
            <v>40837.838217592594</v>
          </cell>
          <cell r="J2381">
            <v>2.528</v>
          </cell>
        </row>
        <row r="2382">
          <cell r="A2382">
            <v>40837.838333333333</v>
          </cell>
          <cell r="J2382">
            <v>2.5200000000000009</v>
          </cell>
        </row>
        <row r="2383">
          <cell r="A2383">
            <v>40837.838449074072</v>
          </cell>
          <cell r="J2383">
            <v>2.5089999999999999</v>
          </cell>
        </row>
        <row r="2384">
          <cell r="A2384">
            <v>40837.838564814818</v>
          </cell>
          <cell r="J2384">
            <v>2.5059999999999998</v>
          </cell>
        </row>
        <row r="2385">
          <cell r="A2385">
            <v>40837.838680555556</v>
          </cell>
          <cell r="J2385">
            <v>2.4970000000000012</v>
          </cell>
        </row>
        <row r="2386">
          <cell r="A2386">
            <v>40837.838796296295</v>
          </cell>
          <cell r="J2386">
            <v>2.4890000000000003</v>
          </cell>
        </row>
        <row r="2387">
          <cell r="A2387">
            <v>40837.838912037034</v>
          </cell>
          <cell r="J2387">
            <v>2.4820000000000007</v>
          </cell>
        </row>
        <row r="2388">
          <cell r="A2388">
            <v>40837.83902777778</v>
          </cell>
          <cell r="J2388">
            <v>2.4730000000000003</v>
          </cell>
        </row>
        <row r="2389">
          <cell r="A2389">
            <v>40837.839143518519</v>
          </cell>
          <cell r="J2389">
            <v>2.4670000000000001</v>
          </cell>
        </row>
        <row r="2390">
          <cell r="A2390">
            <v>40837.839259259257</v>
          </cell>
          <cell r="J2390">
            <v>2.459000000000001</v>
          </cell>
        </row>
        <row r="2391">
          <cell r="A2391">
            <v>40837.839375000003</v>
          </cell>
          <cell r="J2391">
            <v>2.4500000000000006</v>
          </cell>
        </row>
        <row r="2392">
          <cell r="A2392">
            <v>40837.839490740742</v>
          </cell>
          <cell r="J2392">
            <v>2.4419999999999997</v>
          </cell>
        </row>
        <row r="2393">
          <cell r="A2393">
            <v>40837.839606481481</v>
          </cell>
          <cell r="J2393">
            <v>2.4360000000000013</v>
          </cell>
        </row>
        <row r="2394">
          <cell r="A2394">
            <v>40837.839722222219</v>
          </cell>
          <cell r="J2394">
            <v>2.4289999999999998</v>
          </cell>
        </row>
        <row r="2395">
          <cell r="A2395">
            <v>40837.839837962965</v>
          </cell>
          <cell r="J2395">
            <v>2.4220000000000002</v>
          </cell>
        </row>
        <row r="2396">
          <cell r="A2396">
            <v>40837.839953703704</v>
          </cell>
          <cell r="J2396">
            <v>2.4120000000000004</v>
          </cell>
        </row>
        <row r="2397">
          <cell r="A2397">
            <v>40837.840069444443</v>
          </cell>
          <cell r="J2397">
            <v>2.4080000000000008</v>
          </cell>
        </row>
        <row r="2398">
          <cell r="A2398">
            <v>40837.840185185189</v>
          </cell>
          <cell r="J2398">
            <v>2.4</v>
          </cell>
        </row>
        <row r="2399">
          <cell r="A2399">
            <v>40837.840300925927</v>
          </cell>
          <cell r="J2399">
            <v>2.3930000000000002</v>
          </cell>
        </row>
        <row r="2400">
          <cell r="A2400">
            <v>40837.840416666666</v>
          </cell>
          <cell r="J2400">
            <v>2.3839999999999999</v>
          </cell>
        </row>
        <row r="2401">
          <cell r="A2401">
            <v>40837.840532407405</v>
          </cell>
          <cell r="J2401">
            <v>2.3779999999999997</v>
          </cell>
        </row>
        <row r="2402">
          <cell r="A2402">
            <v>40837.840648148151</v>
          </cell>
          <cell r="J2402">
            <v>2.371</v>
          </cell>
        </row>
        <row r="2403">
          <cell r="A2403">
            <v>40837.840763888889</v>
          </cell>
          <cell r="J2403">
            <v>2.3630000000000009</v>
          </cell>
        </row>
        <row r="2404">
          <cell r="A2404">
            <v>40837.840879629628</v>
          </cell>
          <cell r="J2404">
            <v>2.3560000000000012</v>
          </cell>
        </row>
        <row r="2405">
          <cell r="A2405">
            <v>40837.840995370374</v>
          </cell>
          <cell r="J2405">
            <v>2.350000000000001</v>
          </cell>
        </row>
        <row r="2406">
          <cell r="A2406">
            <v>40837.841111111113</v>
          </cell>
          <cell r="J2406">
            <v>2.3420000000000001</v>
          </cell>
        </row>
        <row r="2407">
          <cell r="A2407">
            <v>40837.841226851851</v>
          </cell>
          <cell r="J2407">
            <v>2.3359999999999999</v>
          </cell>
        </row>
        <row r="2408">
          <cell r="A2408">
            <v>40837.84134259259</v>
          </cell>
          <cell r="J2408">
            <v>2.3290000000000002</v>
          </cell>
        </row>
        <row r="2409">
          <cell r="A2409">
            <v>40837.841458333336</v>
          </cell>
          <cell r="J2409">
            <v>2.3199999999999998</v>
          </cell>
        </row>
        <row r="2410">
          <cell r="A2410">
            <v>40837.841574074075</v>
          </cell>
          <cell r="J2410">
            <v>2.3140000000000014</v>
          </cell>
        </row>
        <row r="2411">
          <cell r="A2411">
            <v>40837.841689814813</v>
          </cell>
          <cell r="J2411">
            <v>2.3080000000000012</v>
          </cell>
        </row>
        <row r="2412">
          <cell r="A2412">
            <v>40837.841805555552</v>
          </cell>
          <cell r="J2412">
            <v>2.3000000000000003</v>
          </cell>
        </row>
        <row r="2413">
          <cell r="A2413">
            <v>40837.841921296298</v>
          </cell>
          <cell r="J2413">
            <v>2.294</v>
          </cell>
        </row>
        <row r="2414">
          <cell r="A2414">
            <v>40837.842037037037</v>
          </cell>
          <cell r="J2414">
            <v>2.2840000000000003</v>
          </cell>
        </row>
        <row r="2415">
          <cell r="A2415">
            <v>40837.842152777775</v>
          </cell>
          <cell r="J2415">
            <v>2.2790000000000012</v>
          </cell>
        </row>
        <row r="2416">
          <cell r="A2416">
            <v>40837.842268518521</v>
          </cell>
          <cell r="J2416">
            <v>2.273000000000001</v>
          </cell>
        </row>
        <row r="2417">
          <cell r="A2417">
            <v>40837.84238425926</v>
          </cell>
          <cell r="J2417">
            <v>2.2660000000000013</v>
          </cell>
        </row>
        <row r="2418">
          <cell r="A2418">
            <v>40837.842499999999</v>
          </cell>
          <cell r="J2418">
            <v>2.2600000000000011</v>
          </cell>
        </row>
        <row r="2419">
          <cell r="A2419">
            <v>40837.842615740738</v>
          </cell>
          <cell r="J2419">
            <v>2.2520000000000002</v>
          </cell>
        </row>
        <row r="2420">
          <cell r="A2420">
            <v>40837.842731481483</v>
          </cell>
          <cell r="J2420">
            <v>2.246</v>
          </cell>
        </row>
        <row r="2421">
          <cell r="A2421">
            <v>40837.842847222222</v>
          </cell>
          <cell r="J2421">
            <v>2.2399999999999998</v>
          </cell>
        </row>
        <row r="2422">
          <cell r="A2422">
            <v>40837.842962962961</v>
          </cell>
          <cell r="J2422">
            <v>2.2320000000000007</v>
          </cell>
        </row>
        <row r="2423">
          <cell r="A2423">
            <v>40837.843078703707</v>
          </cell>
          <cell r="J2423">
            <v>2.2269999999999999</v>
          </cell>
        </row>
        <row r="2424">
          <cell r="A2424">
            <v>40837.843194444446</v>
          </cell>
          <cell r="J2424">
            <v>2.2209999999999996</v>
          </cell>
        </row>
        <row r="2425">
          <cell r="A2425">
            <v>40837.843310185184</v>
          </cell>
          <cell r="J2425">
            <v>2.2130000000000005</v>
          </cell>
        </row>
        <row r="2426">
          <cell r="A2426">
            <v>40837.843425925923</v>
          </cell>
          <cell r="J2426">
            <v>2.2060000000000008</v>
          </cell>
        </row>
        <row r="2427">
          <cell r="A2427">
            <v>40837.843541666669</v>
          </cell>
          <cell r="J2427">
            <v>2.2000000000000006</v>
          </cell>
        </row>
        <row r="2428">
          <cell r="A2428">
            <v>40837.843657407408</v>
          </cell>
          <cell r="J2428">
            <v>2.1930000000000009</v>
          </cell>
        </row>
        <row r="2429">
          <cell r="A2429">
            <v>40837.843773148146</v>
          </cell>
          <cell r="J2429">
            <v>2.1880000000000002</v>
          </cell>
        </row>
        <row r="2430">
          <cell r="A2430">
            <v>40837.843888888892</v>
          </cell>
          <cell r="J2430">
            <v>2.1810000000000005</v>
          </cell>
        </row>
        <row r="2431">
          <cell r="A2431">
            <v>40837.844004629631</v>
          </cell>
          <cell r="J2431">
            <v>2.1740000000000008</v>
          </cell>
        </row>
        <row r="2432">
          <cell r="A2432">
            <v>40837.84412037037</v>
          </cell>
          <cell r="J2432">
            <v>2.169</v>
          </cell>
        </row>
        <row r="2433">
          <cell r="A2433">
            <v>40837.844236111108</v>
          </cell>
          <cell r="J2433">
            <v>2.1610000000000009</v>
          </cell>
        </row>
        <row r="2434">
          <cell r="A2434">
            <v>40837.844351851854</v>
          </cell>
          <cell r="J2434">
            <v>2.153</v>
          </cell>
        </row>
        <row r="2435">
          <cell r="A2435">
            <v>40837.844467592593</v>
          </cell>
          <cell r="J2435">
            <v>2.1490000000000005</v>
          </cell>
        </row>
        <row r="2436">
          <cell r="A2436">
            <v>40837.844583333332</v>
          </cell>
          <cell r="J2436">
            <v>2.14</v>
          </cell>
        </row>
        <row r="2437">
          <cell r="A2437">
            <v>40837.844699074078</v>
          </cell>
          <cell r="J2437">
            <v>2.1360000000000006</v>
          </cell>
        </row>
        <row r="2438">
          <cell r="A2438">
            <v>40837.844814814816</v>
          </cell>
          <cell r="J2438">
            <v>2.1300000000000003</v>
          </cell>
        </row>
        <row r="2439">
          <cell r="A2439">
            <v>40837.844930555555</v>
          </cell>
          <cell r="J2439">
            <v>2.121</v>
          </cell>
        </row>
        <row r="2440">
          <cell r="A2440">
            <v>40837.845046296294</v>
          </cell>
          <cell r="J2440">
            <v>2.1179999999999999</v>
          </cell>
        </row>
        <row r="2441">
          <cell r="A2441">
            <v>40837.84516203704</v>
          </cell>
          <cell r="J2441">
            <v>2.1119999999999997</v>
          </cell>
        </row>
        <row r="2442">
          <cell r="A2442">
            <v>40837.845277777778</v>
          </cell>
          <cell r="J2442">
            <v>2.105</v>
          </cell>
        </row>
        <row r="2443">
          <cell r="A2443">
            <v>40837.845393518517</v>
          </cell>
          <cell r="J2443">
            <v>2.100000000000001</v>
          </cell>
        </row>
        <row r="2444">
          <cell r="A2444">
            <v>40837.845509259256</v>
          </cell>
          <cell r="J2444">
            <v>2.0930000000000013</v>
          </cell>
        </row>
        <row r="2445">
          <cell r="A2445">
            <v>40837.845625000002</v>
          </cell>
          <cell r="J2445">
            <v>2.0880000000000005</v>
          </cell>
        </row>
        <row r="2446">
          <cell r="A2446">
            <v>40837.84574074074</v>
          </cell>
          <cell r="J2446">
            <v>2.0790000000000002</v>
          </cell>
        </row>
        <row r="2447">
          <cell r="A2447">
            <v>40837.845856481479</v>
          </cell>
          <cell r="J2447">
            <v>2.0760000000000001</v>
          </cell>
        </row>
        <row r="2448">
          <cell r="A2448">
            <v>40837.845972222225</v>
          </cell>
          <cell r="J2448">
            <v>2.0699999999999998</v>
          </cell>
        </row>
        <row r="2449">
          <cell r="A2449">
            <v>40837.846087962964</v>
          </cell>
          <cell r="J2449">
            <v>2.0640000000000014</v>
          </cell>
        </row>
        <row r="2450">
          <cell r="A2450">
            <v>40837.846203703702</v>
          </cell>
          <cell r="J2450">
            <v>2.0580000000000012</v>
          </cell>
        </row>
        <row r="2451">
          <cell r="A2451">
            <v>40837.846319444441</v>
          </cell>
          <cell r="J2451">
            <v>2.0520000000000009</v>
          </cell>
        </row>
        <row r="2452">
          <cell r="A2452">
            <v>40837.846435185187</v>
          </cell>
          <cell r="J2452">
            <v>2.0470000000000002</v>
          </cell>
        </row>
        <row r="2453">
          <cell r="A2453">
            <v>40837.846550925926</v>
          </cell>
          <cell r="J2453">
            <v>2.039000000000001</v>
          </cell>
        </row>
        <row r="2454">
          <cell r="A2454">
            <v>40837.846666666665</v>
          </cell>
          <cell r="J2454">
            <v>2.0320000000000014</v>
          </cell>
        </row>
        <row r="2455">
          <cell r="A2455">
            <v>40837.846782407411</v>
          </cell>
          <cell r="J2455">
            <v>2.0300000000000007</v>
          </cell>
        </row>
        <row r="2456">
          <cell r="A2456">
            <v>40837.846898148149</v>
          </cell>
          <cell r="J2456">
            <v>2.023000000000001</v>
          </cell>
        </row>
        <row r="2457">
          <cell r="A2457">
            <v>40837.847013888888</v>
          </cell>
          <cell r="J2457">
            <v>2.0180000000000002</v>
          </cell>
        </row>
        <row r="2458">
          <cell r="A2458">
            <v>40837.847129629627</v>
          </cell>
          <cell r="J2458">
            <v>2.0089999999999999</v>
          </cell>
        </row>
        <row r="2459">
          <cell r="A2459">
            <v>40837.847245370373</v>
          </cell>
          <cell r="J2459">
            <v>2.007000000000001</v>
          </cell>
        </row>
        <row r="2460">
          <cell r="A2460">
            <v>40837.847361111111</v>
          </cell>
          <cell r="J2460">
            <v>2.0010000000000008</v>
          </cell>
        </row>
        <row r="2461">
          <cell r="A2461">
            <v>40837.84747685185</v>
          </cell>
          <cell r="J2461">
            <v>1.9940000000000009</v>
          </cell>
        </row>
        <row r="2462">
          <cell r="A2462">
            <v>40837.847592592596</v>
          </cell>
          <cell r="J2462">
            <v>1.9880000000000007</v>
          </cell>
        </row>
        <row r="2463">
          <cell r="A2463">
            <v>40837.847708333335</v>
          </cell>
          <cell r="J2463">
            <v>1.9829999999999999</v>
          </cell>
        </row>
        <row r="2464">
          <cell r="A2464">
            <v>40837.847824074073</v>
          </cell>
          <cell r="J2464">
            <v>1.9790000000000003</v>
          </cell>
        </row>
        <row r="2465">
          <cell r="A2465">
            <v>40837.847939814812</v>
          </cell>
          <cell r="J2465">
            <v>1.9730000000000001</v>
          </cell>
        </row>
        <row r="2466">
          <cell r="A2466">
            <v>40837.848055555558</v>
          </cell>
          <cell r="J2466">
            <v>1.965000000000001</v>
          </cell>
        </row>
        <row r="2467">
          <cell r="A2467">
            <v>40837.848171296297</v>
          </cell>
          <cell r="J2467">
            <v>1.9630000000000003</v>
          </cell>
        </row>
        <row r="2468">
          <cell r="A2468">
            <v>40837.848287037035</v>
          </cell>
          <cell r="J2468">
            <v>1.9570000000000001</v>
          </cell>
        </row>
        <row r="2469">
          <cell r="A2469">
            <v>40837.848402777781</v>
          </cell>
          <cell r="J2469">
            <v>1.949000000000001</v>
          </cell>
        </row>
        <row r="2470">
          <cell r="A2470">
            <v>40837.84851851852</v>
          </cell>
          <cell r="J2470">
            <v>1.9460000000000008</v>
          </cell>
        </row>
        <row r="2471">
          <cell r="A2471">
            <v>40837.848634259259</v>
          </cell>
          <cell r="J2471">
            <v>1.9410000000000001</v>
          </cell>
        </row>
        <row r="2472">
          <cell r="A2472">
            <v>40837.848749999997</v>
          </cell>
          <cell r="J2472">
            <v>1.9360000000000011</v>
          </cell>
        </row>
        <row r="2473">
          <cell r="A2473">
            <v>40837.848865740743</v>
          </cell>
          <cell r="J2473">
            <v>1.9259999999999995</v>
          </cell>
        </row>
        <row r="2474">
          <cell r="A2474">
            <v>40837.848981481482</v>
          </cell>
          <cell r="J2474">
            <v>1.9259999999999995</v>
          </cell>
        </row>
        <row r="2475">
          <cell r="A2475">
            <v>40837.849097222221</v>
          </cell>
          <cell r="J2475">
            <v>1.920000000000001</v>
          </cell>
        </row>
        <row r="2476">
          <cell r="A2476">
            <v>40837.849212962959</v>
          </cell>
          <cell r="J2476">
            <v>1.9120000000000001</v>
          </cell>
        </row>
        <row r="2477">
          <cell r="A2477">
            <v>40837.849328703705</v>
          </cell>
          <cell r="J2477">
            <v>1.9059999999999999</v>
          </cell>
        </row>
        <row r="2478">
          <cell r="A2478">
            <v>40837.849444444444</v>
          </cell>
          <cell r="J2478">
            <v>1.9010000000000009</v>
          </cell>
        </row>
        <row r="2479">
          <cell r="A2479">
            <v>40837.849560185183</v>
          </cell>
          <cell r="J2479">
            <v>1.8999999999999997</v>
          </cell>
        </row>
        <row r="2480">
          <cell r="A2480">
            <v>40837.849675925929</v>
          </cell>
          <cell r="J2480">
            <v>1.8950000000000007</v>
          </cell>
        </row>
        <row r="2481">
          <cell r="A2481">
            <v>40837.849791666667</v>
          </cell>
          <cell r="J2481">
            <v>1.8860000000000003</v>
          </cell>
        </row>
        <row r="2482">
          <cell r="A2482">
            <v>40837.849907407406</v>
          </cell>
          <cell r="J2482">
            <v>1.8839999999999997</v>
          </cell>
        </row>
        <row r="2483">
          <cell r="A2483">
            <v>40837.850023148145</v>
          </cell>
          <cell r="J2483">
            <v>1.8790000000000007</v>
          </cell>
        </row>
        <row r="2484">
          <cell r="A2484">
            <v>40837.850138888891</v>
          </cell>
          <cell r="J2484">
            <v>1.8739999999999999</v>
          </cell>
        </row>
        <row r="2485">
          <cell r="A2485">
            <v>40837.850254629629</v>
          </cell>
          <cell r="J2485">
            <v>1.8700000000000003</v>
          </cell>
        </row>
        <row r="2486">
          <cell r="A2486">
            <v>40837.850370370368</v>
          </cell>
          <cell r="J2486">
            <v>1.861</v>
          </cell>
        </row>
        <row r="2487">
          <cell r="A2487">
            <v>40837.850486111114</v>
          </cell>
          <cell r="J2487">
            <v>1.8590000000000011</v>
          </cell>
        </row>
        <row r="2488">
          <cell r="A2488">
            <v>40837.850601851853</v>
          </cell>
          <cell r="J2488">
            <v>1.8510000000000002</v>
          </cell>
        </row>
        <row r="2489">
          <cell r="A2489">
            <v>40837.850717592592</v>
          </cell>
          <cell r="J2489">
            <v>1.8459999999999994</v>
          </cell>
        </row>
        <row r="2490">
          <cell r="A2490">
            <v>40837.85083333333</v>
          </cell>
          <cell r="J2490">
            <v>1.8430000000000011</v>
          </cell>
        </row>
        <row r="2491">
          <cell r="A2491">
            <v>40837.850949074076</v>
          </cell>
          <cell r="J2491">
            <v>1.840000000000001</v>
          </cell>
        </row>
        <row r="2492">
          <cell r="A2492">
            <v>40837.851064814815</v>
          </cell>
          <cell r="J2492">
            <v>1.8350000000000002</v>
          </cell>
        </row>
        <row r="2493">
          <cell r="A2493">
            <v>40837.851180555554</v>
          </cell>
          <cell r="J2493">
            <v>1.8310000000000006</v>
          </cell>
        </row>
        <row r="2494">
          <cell r="A2494">
            <v>40837.8512962963</v>
          </cell>
          <cell r="J2494">
            <v>1.8220000000000003</v>
          </cell>
        </row>
        <row r="2495">
          <cell r="A2495">
            <v>40837.851412037038</v>
          </cell>
          <cell r="J2495">
            <v>1.8190000000000002</v>
          </cell>
        </row>
        <row r="2496">
          <cell r="A2496">
            <v>40837.851527777777</v>
          </cell>
          <cell r="J2496">
            <v>1.8140000000000012</v>
          </cell>
        </row>
        <row r="2497">
          <cell r="A2497">
            <v>40837.851643518516</v>
          </cell>
          <cell r="J2497">
            <v>1.8090000000000004</v>
          </cell>
        </row>
        <row r="2498">
          <cell r="A2498">
            <v>40837.851759259262</v>
          </cell>
          <cell r="J2498">
            <v>1.8039999999999996</v>
          </cell>
        </row>
        <row r="2499">
          <cell r="A2499">
            <v>40837.851875</v>
          </cell>
          <cell r="J2499">
            <v>1.7990000000000006</v>
          </cell>
        </row>
        <row r="2500">
          <cell r="A2500">
            <v>40837.851990740739</v>
          </cell>
          <cell r="J2500">
            <v>1.7980000000000012</v>
          </cell>
        </row>
        <row r="2501">
          <cell r="A2501">
            <v>40837.852106481485</v>
          </cell>
          <cell r="J2501">
            <v>1.7909999999999997</v>
          </cell>
        </row>
        <row r="2502">
          <cell r="A2502">
            <v>40837.852222222224</v>
          </cell>
          <cell r="J2502">
            <v>1.7879999999999996</v>
          </cell>
        </row>
        <row r="2503">
          <cell r="A2503">
            <v>40837.852337962962</v>
          </cell>
          <cell r="J2503">
            <v>1.7830000000000006</v>
          </cell>
        </row>
        <row r="2504">
          <cell r="A2504">
            <v>40837.852453703701</v>
          </cell>
          <cell r="J2504">
            <v>1.7779999999999998</v>
          </cell>
        </row>
        <row r="2505">
          <cell r="A2505">
            <v>40837.852569444447</v>
          </cell>
          <cell r="J2505">
            <v>1.7730000000000008</v>
          </cell>
        </row>
        <row r="2506">
          <cell r="A2506">
            <v>40837.852685185186</v>
          </cell>
          <cell r="J2506">
            <v>1.7689999999999995</v>
          </cell>
        </row>
        <row r="2507">
          <cell r="A2507">
            <v>40837.852800925924</v>
          </cell>
          <cell r="J2507">
            <v>1.7660000000000011</v>
          </cell>
        </row>
        <row r="2508">
          <cell r="A2508">
            <v>40837.852916666663</v>
          </cell>
          <cell r="J2508">
            <v>1.7589999999999997</v>
          </cell>
        </row>
        <row r="2509">
          <cell r="A2509">
            <v>40837.853032407409</v>
          </cell>
          <cell r="J2509">
            <v>1.7550000000000001</v>
          </cell>
        </row>
        <row r="2510">
          <cell r="A2510">
            <v>40837.853148148148</v>
          </cell>
          <cell r="J2510">
            <v>1.7500000000000011</v>
          </cell>
        </row>
        <row r="2511">
          <cell r="A2511">
            <v>40837.853263888886</v>
          </cell>
          <cell r="J2511">
            <v>1.7459999999999998</v>
          </cell>
        </row>
        <row r="2512">
          <cell r="A2512">
            <v>40837.853379629632</v>
          </cell>
          <cell r="J2512">
            <v>1.7420000000000002</v>
          </cell>
        </row>
        <row r="2513">
          <cell r="A2513">
            <v>40837.853495370371</v>
          </cell>
          <cell r="J2513">
            <v>1.7410000000000008</v>
          </cell>
        </row>
        <row r="2514">
          <cell r="A2514">
            <v>40837.85361111111</v>
          </cell>
          <cell r="J2514">
            <v>1.7329999999999999</v>
          </cell>
        </row>
        <row r="2515">
          <cell r="A2515">
            <v>40837.853726851848</v>
          </cell>
          <cell r="J2515">
            <v>1.7290000000000003</v>
          </cell>
        </row>
        <row r="2516">
          <cell r="A2516">
            <v>40837.853842592594</v>
          </cell>
          <cell r="J2516">
            <v>1.7250000000000008</v>
          </cell>
        </row>
        <row r="2517">
          <cell r="A2517">
            <v>40837.853958333333</v>
          </cell>
          <cell r="J2517">
            <v>1.7209999999999994</v>
          </cell>
        </row>
        <row r="2518">
          <cell r="A2518">
            <v>40837.854074074072</v>
          </cell>
          <cell r="J2518">
            <v>1.715000000000001</v>
          </cell>
        </row>
        <row r="2519">
          <cell r="A2519">
            <v>40837.854189814818</v>
          </cell>
          <cell r="J2519">
            <v>1.7109999999999996</v>
          </cell>
        </row>
        <row r="2520">
          <cell r="A2520">
            <v>40837.854305555556</v>
          </cell>
          <cell r="J2520">
            <v>1.7079999999999995</v>
          </cell>
        </row>
        <row r="2521">
          <cell r="A2521">
            <v>40837.854421296295</v>
          </cell>
          <cell r="J2521">
            <v>1.704</v>
          </cell>
        </row>
        <row r="2522">
          <cell r="A2522">
            <v>40837.854537037034</v>
          </cell>
          <cell r="J2522">
            <v>1.699000000000001</v>
          </cell>
        </row>
        <row r="2523">
          <cell r="A2523">
            <v>40837.85465277778</v>
          </cell>
          <cell r="J2523">
            <v>1.6979999999999997</v>
          </cell>
        </row>
        <row r="2524">
          <cell r="A2524">
            <v>40837.854768518519</v>
          </cell>
          <cell r="J2524">
            <v>1.6919999999999995</v>
          </cell>
        </row>
        <row r="2525">
          <cell r="A2525">
            <v>40837.854884259257</v>
          </cell>
          <cell r="J2525">
            <v>1.6900000000000006</v>
          </cell>
        </row>
        <row r="2526">
          <cell r="A2526">
            <v>40837.855000000003</v>
          </cell>
          <cell r="J2526">
            <v>1.6830000000000009</v>
          </cell>
        </row>
        <row r="2527">
          <cell r="A2527">
            <v>40837.855115740742</v>
          </cell>
          <cell r="J2527">
            <v>1.6789999999999996</v>
          </cell>
        </row>
        <row r="2528">
          <cell r="A2528">
            <v>40837.855231481481</v>
          </cell>
          <cell r="J2528">
            <v>1.6759999999999995</v>
          </cell>
        </row>
        <row r="2529">
          <cell r="A2529">
            <v>40837.855347222219</v>
          </cell>
          <cell r="J2529">
            <v>1.6710000000000005</v>
          </cell>
        </row>
        <row r="2530">
          <cell r="A2530">
            <v>40837.855462962965</v>
          </cell>
          <cell r="J2530">
            <v>1.6710000000000005</v>
          </cell>
        </row>
        <row r="2531">
          <cell r="A2531">
            <v>40837.855578703704</v>
          </cell>
          <cell r="J2531">
            <v>1.6640000000000008</v>
          </cell>
        </row>
        <row r="2532">
          <cell r="A2532">
            <v>40837.855694444443</v>
          </cell>
          <cell r="J2532">
            <v>1.6599999999999995</v>
          </cell>
        </row>
        <row r="2533">
          <cell r="A2533">
            <v>40837.855810185189</v>
          </cell>
          <cell r="J2533">
            <v>1.6550000000000005</v>
          </cell>
        </row>
        <row r="2534">
          <cell r="A2534">
            <v>40837.855925925927</v>
          </cell>
          <cell r="J2534">
            <v>1.6510000000000009</v>
          </cell>
        </row>
        <row r="2535">
          <cell r="A2535">
            <v>40837.856041666666</v>
          </cell>
          <cell r="J2535">
            <v>1.6510000000000009</v>
          </cell>
        </row>
        <row r="2536">
          <cell r="A2536">
            <v>40837.856157407405</v>
          </cell>
          <cell r="J2536">
            <v>1.643</v>
          </cell>
        </row>
        <row r="2537">
          <cell r="A2537">
            <v>40837.856273148151</v>
          </cell>
          <cell r="J2537">
            <v>1.64</v>
          </cell>
        </row>
        <row r="2538">
          <cell r="A2538">
            <v>40837.856388888889</v>
          </cell>
          <cell r="J2538">
            <v>1.6390000000000005</v>
          </cell>
        </row>
        <row r="2539">
          <cell r="A2539">
            <v>40837.856504629628</v>
          </cell>
          <cell r="J2539">
            <v>1.6320000000000008</v>
          </cell>
        </row>
        <row r="2540">
          <cell r="A2540">
            <v>40837.856620370374</v>
          </cell>
          <cell r="J2540">
            <v>1.6279999999999994</v>
          </cell>
        </row>
        <row r="2541">
          <cell r="A2541">
            <v>40837.856736111113</v>
          </cell>
          <cell r="J2541">
            <v>1.6279999999999994</v>
          </cell>
        </row>
        <row r="2542">
          <cell r="A2542">
            <v>40837.856851851851</v>
          </cell>
          <cell r="J2542">
            <v>1.6200000000000003</v>
          </cell>
        </row>
        <row r="2543">
          <cell r="A2543">
            <v>40837.85696759259</v>
          </cell>
          <cell r="J2543">
            <v>1.6170000000000002</v>
          </cell>
        </row>
        <row r="2544">
          <cell r="A2544">
            <v>40837.857083333336</v>
          </cell>
          <cell r="J2544">
            <v>1.6170000000000002</v>
          </cell>
        </row>
        <row r="2545">
          <cell r="A2545">
            <v>40837.857199074075</v>
          </cell>
          <cell r="J2545">
            <v>1.6100000000000005</v>
          </cell>
        </row>
        <row r="2546">
          <cell r="A2546">
            <v>40837.857314814813</v>
          </cell>
          <cell r="J2546">
            <v>1.6100000000000005</v>
          </cell>
        </row>
        <row r="2547">
          <cell r="A2547">
            <v>40837.857430555552</v>
          </cell>
          <cell r="J2547">
            <v>1.6019999999999996</v>
          </cell>
        </row>
        <row r="2548">
          <cell r="A2548">
            <v>40837.857546296298</v>
          </cell>
          <cell r="J2548">
            <v>1.5989999999999995</v>
          </cell>
        </row>
        <row r="2549">
          <cell r="A2549">
            <v>40837.857662037037</v>
          </cell>
          <cell r="J2549">
            <v>1.5959999999999994</v>
          </cell>
        </row>
        <row r="2550">
          <cell r="A2550">
            <v>40837.857777777775</v>
          </cell>
          <cell r="J2550">
            <v>1.5919999999999999</v>
          </cell>
        </row>
        <row r="2551">
          <cell r="A2551">
            <v>40837.857893518521</v>
          </cell>
          <cell r="J2551">
            <v>1.5910000000000004</v>
          </cell>
        </row>
        <row r="2552">
          <cell r="A2552">
            <v>40837.85800925926</v>
          </cell>
          <cell r="J2552">
            <v>1.5880000000000003</v>
          </cell>
        </row>
        <row r="2553">
          <cell r="A2553">
            <v>40837.858124999999</v>
          </cell>
          <cell r="J2553">
            <v>1.5810000000000006</v>
          </cell>
        </row>
        <row r="2554">
          <cell r="A2554">
            <v>40837.858240740738</v>
          </cell>
          <cell r="J2554">
            <v>1.5780000000000005</v>
          </cell>
        </row>
        <row r="2555">
          <cell r="A2555">
            <v>40837.858356481483</v>
          </cell>
          <cell r="J2555">
            <v>1.574000000000001</v>
          </cell>
        </row>
        <row r="2556">
          <cell r="A2556">
            <v>40837.858472222222</v>
          </cell>
          <cell r="J2556">
            <v>1.5699999999999996</v>
          </cell>
        </row>
        <row r="2557">
          <cell r="A2557">
            <v>40837.858587962961</v>
          </cell>
          <cell r="J2557">
            <v>1.5669999999999995</v>
          </cell>
        </row>
        <row r="2558">
          <cell r="A2558">
            <v>40837.858703703707</v>
          </cell>
          <cell r="J2558">
            <v>1.5640000000000012</v>
          </cell>
        </row>
        <row r="2559">
          <cell r="A2559">
            <v>40837.858819444446</v>
          </cell>
          <cell r="J2559">
            <v>1.5650000000000006</v>
          </cell>
        </row>
        <row r="2560">
          <cell r="A2560">
            <v>40837.858935185184</v>
          </cell>
          <cell r="J2560">
            <v>1.5599999999999998</v>
          </cell>
        </row>
        <row r="2561">
          <cell r="A2561">
            <v>40837.859050925923</v>
          </cell>
          <cell r="J2561">
            <v>1.5550000000000008</v>
          </cell>
        </row>
        <row r="2562">
          <cell r="A2562">
            <v>40837.859166666669</v>
          </cell>
          <cell r="J2562">
            <v>1.5490000000000006</v>
          </cell>
        </row>
        <row r="2563">
          <cell r="A2563">
            <v>40837.859282407408</v>
          </cell>
          <cell r="J2563">
            <v>1.5469999999999999</v>
          </cell>
        </row>
        <row r="2564">
          <cell r="A2564">
            <v>40837.859398148146</v>
          </cell>
          <cell r="J2564">
            <v>1.5439999999999998</v>
          </cell>
        </row>
        <row r="2565">
          <cell r="A2565">
            <v>40837.859513888892</v>
          </cell>
          <cell r="J2565">
            <v>1.5420000000000009</v>
          </cell>
        </row>
        <row r="2566">
          <cell r="A2566">
            <v>40837.859629629631</v>
          </cell>
          <cell r="J2566">
            <v>1.5370000000000001</v>
          </cell>
        </row>
        <row r="2567">
          <cell r="A2567">
            <v>40837.85974537037</v>
          </cell>
          <cell r="J2567">
            <v>1.534</v>
          </cell>
        </row>
        <row r="2568">
          <cell r="A2568">
            <v>40837.859861111108</v>
          </cell>
          <cell r="J2568">
            <v>1.5300000000000005</v>
          </cell>
        </row>
        <row r="2569">
          <cell r="A2569">
            <v>40837.859976851854</v>
          </cell>
          <cell r="J2569">
            <v>1.5279999999999998</v>
          </cell>
        </row>
        <row r="2570">
          <cell r="A2570">
            <v>40837.860092592593</v>
          </cell>
          <cell r="J2570">
            <v>1.5240000000000002</v>
          </cell>
        </row>
        <row r="2571">
          <cell r="A2571">
            <v>40837.860208333332</v>
          </cell>
          <cell r="J2571">
            <v>1.5200000000000007</v>
          </cell>
        </row>
        <row r="2572">
          <cell r="A2572">
            <v>40837.860324074078</v>
          </cell>
          <cell r="J2572">
            <v>1.5219999999999996</v>
          </cell>
        </row>
        <row r="2573">
          <cell r="A2573">
            <v>40837.860439814816</v>
          </cell>
          <cell r="J2573">
            <v>1.5149999999999999</v>
          </cell>
        </row>
        <row r="2574">
          <cell r="A2574">
            <v>40837.860555555555</v>
          </cell>
          <cell r="J2574">
            <v>1.5100000000000009</v>
          </cell>
        </row>
        <row r="2575">
          <cell r="A2575">
            <v>40837.860671296294</v>
          </cell>
          <cell r="J2575">
            <v>1.5080000000000002</v>
          </cell>
        </row>
        <row r="2576">
          <cell r="A2576">
            <v>40837.86078703704</v>
          </cell>
          <cell r="J2576">
            <v>1.5050000000000001</v>
          </cell>
        </row>
        <row r="2577">
          <cell r="A2577">
            <v>40837.860902777778</v>
          </cell>
          <cell r="J2577">
            <v>1.5050000000000001</v>
          </cell>
        </row>
        <row r="2578">
          <cell r="A2578">
            <v>40837.861018518517</v>
          </cell>
          <cell r="J2578">
            <v>1.4980000000000004</v>
          </cell>
        </row>
        <row r="2579">
          <cell r="A2579">
            <v>40837.861134259256</v>
          </cell>
          <cell r="J2579">
            <v>1.4959999999999998</v>
          </cell>
        </row>
        <row r="2580">
          <cell r="A2580">
            <v>40837.861250000002</v>
          </cell>
          <cell r="J2580">
            <v>1.4920000000000002</v>
          </cell>
        </row>
        <row r="2581">
          <cell r="A2581">
            <v>40837.86136574074</v>
          </cell>
          <cell r="J2581">
            <v>1.4899999999999995</v>
          </cell>
        </row>
        <row r="2582">
          <cell r="A2582">
            <v>40837.861481481479</v>
          </cell>
          <cell r="J2582">
            <v>1.486</v>
          </cell>
        </row>
        <row r="2583">
          <cell r="A2583">
            <v>40837.861597222225</v>
          </cell>
          <cell r="J2583">
            <v>1.4829999999999999</v>
          </cell>
        </row>
        <row r="2584">
          <cell r="A2584">
            <v>40837.861712962964</v>
          </cell>
          <cell r="J2584">
            <v>1.4799999999999998</v>
          </cell>
        </row>
        <row r="2585">
          <cell r="A2585">
            <v>40837.861828703702</v>
          </cell>
          <cell r="J2585">
            <v>1.4769999999999996</v>
          </cell>
        </row>
        <row r="2586">
          <cell r="A2586">
            <v>40837.861944444441</v>
          </cell>
          <cell r="J2586">
            <v>1.4750000000000008</v>
          </cell>
        </row>
        <row r="2587">
          <cell r="A2587">
            <v>40837.862060185187</v>
          </cell>
          <cell r="J2587">
            <v>1.4720000000000006</v>
          </cell>
        </row>
        <row r="2588">
          <cell r="A2588">
            <v>40837.862175925926</v>
          </cell>
          <cell r="J2588">
            <v>1.4680000000000011</v>
          </cell>
        </row>
        <row r="2589">
          <cell r="A2589">
            <v>40837.862291666665</v>
          </cell>
          <cell r="J2589">
            <v>1.465000000000001</v>
          </cell>
        </row>
        <row r="2590">
          <cell r="A2590">
            <v>40837.862407407411</v>
          </cell>
          <cell r="J2590">
            <v>1.4630000000000003</v>
          </cell>
        </row>
        <row r="2591">
          <cell r="A2591">
            <v>40837.862523148149</v>
          </cell>
          <cell r="J2591">
            <v>1.4590000000000007</v>
          </cell>
        </row>
        <row r="2592">
          <cell r="A2592">
            <v>40837.862638888888</v>
          </cell>
          <cell r="J2592">
            <v>1.4570000000000001</v>
          </cell>
        </row>
        <row r="2593">
          <cell r="A2593">
            <v>40837.862754629627</v>
          </cell>
          <cell r="J2593">
            <v>1.4570000000000001</v>
          </cell>
        </row>
        <row r="2594">
          <cell r="A2594">
            <v>40837.862870370373</v>
          </cell>
          <cell r="J2594">
            <v>1.4509999999999998</v>
          </cell>
        </row>
        <row r="2595">
          <cell r="A2595">
            <v>40837.862986111111</v>
          </cell>
          <cell r="J2595">
            <v>1.4520000000000011</v>
          </cell>
        </row>
        <row r="2596">
          <cell r="A2596">
            <v>40837.86310185185</v>
          </cell>
          <cell r="J2596">
            <v>1.4449999999999996</v>
          </cell>
        </row>
        <row r="2597">
          <cell r="A2597">
            <v>40837.863217592596</v>
          </cell>
          <cell r="J2597">
            <v>1.4449999999999996</v>
          </cell>
        </row>
        <row r="2598">
          <cell r="A2598">
            <v>40837.863333333335</v>
          </cell>
          <cell r="J2598">
            <v>1.4390000000000012</v>
          </cell>
        </row>
        <row r="2599">
          <cell r="A2599">
            <v>40837.863449074073</v>
          </cell>
          <cell r="J2599">
            <v>1.4360000000000011</v>
          </cell>
        </row>
        <row r="2600">
          <cell r="A2600">
            <v>40837.863564814812</v>
          </cell>
          <cell r="J2600">
            <v>1.4349999999999998</v>
          </cell>
        </row>
        <row r="2601">
          <cell r="A2601">
            <v>40837.863680555558</v>
          </cell>
          <cell r="J2601">
            <v>1.4349999999999998</v>
          </cell>
        </row>
        <row r="2602">
          <cell r="A2602">
            <v>40837.863796296297</v>
          </cell>
          <cell r="J2602">
            <v>1.4270000000000007</v>
          </cell>
        </row>
        <row r="2603">
          <cell r="A2603">
            <v>40837.863912037035</v>
          </cell>
          <cell r="J2603">
            <v>1.4259999999999995</v>
          </cell>
        </row>
        <row r="2604">
          <cell r="A2604">
            <v>40837.864027777781</v>
          </cell>
          <cell r="J2604">
            <v>1.4230000000000012</v>
          </cell>
        </row>
        <row r="2605">
          <cell r="A2605">
            <v>40837.86414351852</v>
          </cell>
          <cell r="J2605">
            <v>1.4210000000000005</v>
          </cell>
        </row>
        <row r="2606">
          <cell r="A2606">
            <v>40837.864259259259</v>
          </cell>
          <cell r="J2606">
            <v>1.4170000000000009</v>
          </cell>
        </row>
        <row r="2607">
          <cell r="A2607">
            <v>40837.864374999997</v>
          </cell>
          <cell r="J2607">
            <v>1.4150000000000003</v>
          </cell>
        </row>
        <row r="2608">
          <cell r="A2608">
            <v>40837.864490740743</v>
          </cell>
          <cell r="J2608">
            <v>1.4120000000000001</v>
          </cell>
        </row>
        <row r="2609">
          <cell r="A2609">
            <v>40837.864606481482</v>
          </cell>
          <cell r="J2609">
            <v>1.409</v>
          </cell>
        </row>
        <row r="2610">
          <cell r="A2610">
            <v>40837.864722222221</v>
          </cell>
          <cell r="J2610">
            <v>1.4059999999999999</v>
          </cell>
        </row>
        <row r="2611">
          <cell r="A2611">
            <v>40837.864837962959</v>
          </cell>
          <cell r="J2611">
            <v>1.4050000000000005</v>
          </cell>
        </row>
        <row r="2612">
          <cell r="A2612">
            <v>40837.864953703705</v>
          </cell>
          <cell r="J2612">
            <v>1.4020000000000004</v>
          </cell>
        </row>
        <row r="2613">
          <cell r="A2613">
            <v>40837.865069444444</v>
          </cell>
          <cell r="J2613">
            <v>1.3990000000000002</v>
          </cell>
        </row>
        <row r="2614">
          <cell r="A2614">
            <v>40837.865185185183</v>
          </cell>
          <cell r="J2614">
            <v>1.3960000000000001</v>
          </cell>
        </row>
        <row r="2615">
          <cell r="A2615">
            <v>40837.865300925929</v>
          </cell>
          <cell r="J2615">
            <v>1.3920000000000006</v>
          </cell>
        </row>
        <row r="2616">
          <cell r="A2616">
            <v>40837.865416666667</v>
          </cell>
          <cell r="J2616">
            <v>1.3939999999999995</v>
          </cell>
        </row>
        <row r="2617">
          <cell r="A2617">
            <v>40837.865532407406</v>
          </cell>
          <cell r="J2617">
            <v>1.388000000000001</v>
          </cell>
        </row>
        <row r="2618">
          <cell r="A2618">
            <v>40837.865648148145</v>
          </cell>
          <cell r="J2618">
            <v>1.3860000000000003</v>
          </cell>
        </row>
        <row r="2619">
          <cell r="A2619">
            <v>40837.865763888891</v>
          </cell>
          <cell r="J2619">
            <v>1.3830000000000002</v>
          </cell>
        </row>
        <row r="2620">
          <cell r="A2620">
            <v>40837.865879629629</v>
          </cell>
          <cell r="J2620">
            <v>1.3800000000000001</v>
          </cell>
        </row>
        <row r="2621">
          <cell r="A2621">
            <v>40837.865995370368</v>
          </cell>
          <cell r="J2621">
            <v>1.3820000000000008</v>
          </cell>
        </row>
        <row r="2622">
          <cell r="A2622">
            <v>40837.866111111114</v>
          </cell>
          <cell r="J2622">
            <v>1.3750000000000011</v>
          </cell>
        </row>
        <row r="2623">
          <cell r="A2623">
            <v>40837.866226851853</v>
          </cell>
          <cell r="J2623">
            <v>1.3730000000000004</v>
          </cell>
        </row>
        <row r="2624">
          <cell r="A2624">
            <v>40837.866342592592</v>
          </cell>
          <cell r="J2624">
            <v>1.3700000000000003</v>
          </cell>
        </row>
        <row r="2625">
          <cell r="A2625">
            <v>40837.86645833333</v>
          </cell>
          <cell r="J2625">
            <v>1.3709999999999998</v>
          </cell>
        </row>
        <row r="2626">
          <cell r="A2626">
            <v>40837.866574074076</v>
          </cell>
          <cell r="J2626">
            <v>1.3679999999999997</v>
          </cell>
        </row>
        <row r="2627">
          <cell r="A2627">
            <v>40837.866689814815</v>
          </cell>
          <cell r="J2627">
            <v>1.3640000000000001</v>
          </cell>
        </row>
        <row r="2628">
          <cell r="A2628">
            <v>40837.866805555554</v>
          </cell>
          <cell r="J2628">
            <v>1.361</v>
          </cell>
        </row>
        <row r="2629">
          <cell r="A2629">
            <v>40837.8669212963</v>
          </cell>
          <cell r="J2629">
            <v>1.3579999999999999</v>
          </cell>
        </row>
        <row r="2630">
          <cell r="A2630">
            <v>40837.867037037038</v>
          </cell>
          <cell r="J2630">
            <v>1.3590000000000011</v>
          </cell>
        </row>
        <row r="2631">
          <cell r="A2631">
            <v>40837.867152777777</v>
          </cell>
          <cell r="J2631">
            <v>1.3540000000000003</v>
          </cell>
        </row>
        <row r="2632">
          <cell r="A2632">
            <v>40837.867268518516</v>
          </cell>
          <cell r="J2632">
            <v>1.3510000000000002</v>
          </cell>
        </row>
        <row r="2633">
          <cell r="A2633">
            <v>40837.867384259262</v>
          </cell>
          <cell r="J2633">
            <v>1.3489999999999995</v>
          </cell>
        </row>
        <row r="2634">
          <cell r="A2634">
            <v>40837.8675</v>
          </cell>
          <cell r="J2634">
            <v>1.3459999999999994</v>
          </cell>
        </row>
        <row r="2635">
          <cell r="A2635">
            <v>40837.867615740739</v>
          </cell>
          <cell r="J2635">
            <v>1.3430000000000011</v>
          </cell>
        </row>
        <row r="2636">
          <cell r="A2636">
            <v>40837.867731481485</v>
          </cell>
          <cell r="J2636">
            <v>1.3419999999999999</v>
          </cell>
        </row>
        <row r="2637">
          <cell r="A2637">
            <v>40837.867847222224</v>
          </cell>
          <cell r="J2637">
            <v>1.3389999999999997</v>
          </cell>
        </row>
        <row r="2638">
          <cell r="A2638">
            <v>40837.867962962962</v>
          </cell>
          <cell r="J2638">
            <v>1.3359999999999996</v>
          </cell>
        </row>
        <row r="2639">
          <cell r="A2639">
            <v>40837.868078703701</v>
          </cell>
          <cell r="J2639">
            <v>1.3340000000000007</v>
          </cell>
        </row>
        <row r="2640">
          <cell r="A2640">
            <v>40837.868194444447</v>
          </cell>
          <cell r="J2640">
            <v>1.3320000000000001</v>
          </cell>
        </row>
        <row r="2641">
          <cell r="A2641">
            <v>40837.868310185186</v>
          </cell>
          <cell r="J2641">
            <v>1.3310000000000006</v>
          </cell>
        </row>
        <row r="2642">
          <cell r="A2642">
            <v>40837.868425925924</v>
          </cell>
          <cell r="J2642">
            <v>1.3300000000000012</v>
          </cell>
        </row>
        <row r="2643">
          <cell r="A2643">
            <v>40837.868541666663</v>
          </cell>
          <cell r="J2643">
            <v>1.3250000000000004</v>
          </cell>
        </row>
        <row r="2644">
          <cell r="A2644">
            <v>40837.868657407409</v>
          </cell>
          <cell r="J2644">
            <v>1.3229999999999997</v>
          </cell>
        </row>
        <row r="2645">
          <cell r="A2645">
            <v>40837.868773148148</v>
          </cell>
          <cell r="J2645">
            <v>1.3199999999999996</v>
          </cell>
        </row>
        <row r="2646">
          <cell r="A2646">
            <v>40837.868888888886</v>
          </cell>
          <cell r="J2646">
            <v>1.3190000000000002</v>
          </cell>
        </row>
        <row r="2647">
          <cell r="A2647">
            <v>40837.869004629632</v>
          </cell>
          <cell r="J2647">
            <v>1.3169999999999995</v>
          </cell>
        </row>
        <row r="2648">
          <cell r="A2648">
            <v>40837.869120370371</v>
          </cell>
          <cell r="J2648">
            <v>1.3180000000000007</v>
          </cell>
        </row>
        <row r="2649">
          <cell r="A2649">
            <v>40837.86923611111</v>
          </cell>
          <cell r="J2649">
            <v>1.3110000000000011</v>
          </cell>
        </row>
        <row r="2650">
          <cell r="A2650">
            <v>40837.869351851848</v>
          </cell>
          <cell r="J2650">
            <v>1.3110000000000011</v>
          </cell>
        </row>
        <row r="2651">
          <cell r="A2651">
            <v>40837.869467592594</v>
          </cell>
          <cell r="J2651">
            <v>1.3069999999999997</v>
          </cell>
        </row>
        <row r="2652">
          <cell r="A2652">
            <v>40837.869583333333</v>
          </cell>
          <cell r="J2652">
            <v>1.3069999999999997</v>
          </cell>
        </row>
        <row r="2653">
          <cell r="A2653">
            <v>40837.869699074072</v>
          </cell>
          <cell r="J2653">
            <v>1.3030000000000002</v>
          </cell>
        </row>
        <row r="2654">
          <cell r="A2654">
            <v>40837.869814814818</v>
          </cell>
          <cell r="J2654">
            <v>1.3039999999999996</v>
          </cell>
        </row>
        <row r="2655">
          <cell r="A2655">
            <v>40837.869930555556</v>
          </cell>
          <cell r="J2655">
            <v>1.2980000000000012</v>
          </cell>
        </row>
        <row r="2656">
          <cell r="A2656">
            <v>40837.870046296295</v>
          </cell>
          <cell r="J2656">
            <v>1.2960000000000005</v>
          </cell>
        </row>
        <row r="2657">
          <cell r="A2657">
            <v>40837.870162037034</v>
          </cell>
          <cell r="J2657">
            <v>1.295000000000001</v>
          </cell>
        </row>
        <row r="2658">
          <cell r="A2658">
            <v>40837.87027777778</v>
          </cell>
          <cell r="J2658">
            <v>1.2920000000000009</v>
          </cell>
        </row>
        <row r="2659">
          <cell r="A2659">
            <v>40837.870393518519</v>
          </cell>
          <cell r="J2659">
            <v>1.2900000000000003</v>
          </cell>
        </row>
        <row r="2660">
          <cell r="A2660">
            <v>40837.870509259257</v>
          </cell>
          <cell r="J2660">
            <v>1.2909999999999997</v>
          </cell>
        </row>
        <row r="2661">
          <cell r="A2661">
            <v>40837.870625000003</v>
          </cell>
          <cell r="J2661">
            <v>1.2879999999999996</v>
          </cell>
        </row>
        <row r="2662">
          <cell r="A2662">
            <v>40837.870740740742</v>
          </cell>
          <cell r="J2662">
            <v>1.284</v>
          </cell>
        </row>
        <row r="2663">
          <cell r="A2663">
            <v>40837.870856481481</v>
          </cell>
          <cell r="J2663">
            <v>1.2820000000000011</v>
          </cell>
        </row>
        <row r="2664">
          <cell r="A2664">
            <v>40837.870972222219</v>
          </cell>
          <cell r="J2664">
            <v>1.279000000000001</v>
          </cell>
        </row>
        <row r="2665">
          <cell r="A2665">
            <v>40837.871087962965</v>
          </cell>
          <cell r="J2665">
            <v>1.2820000000000011</v>
          </cell>
        </row>
        <row r="2666">
          <cell r="A2666">
            <v>40837.871203703704</v>
          </cell>
          <cell r="J2666">
            <v>1.2779999999999998</v>
          </cell>
        </row>
        <row r="2667">
          <cell r="A2667">
            <v>40837.871319444443</v>
          </cell>
          <cell r="J2667">
            <v>1.2730000000000008</v>
          </cell>
        </row>
        <row r="2668">
          <cell r="A2668">
            <v>40837.871435185189</v>
          </cell>
          <cell r="J2668">
            <v>1.2710000000000001</v>
          </cell>
        </row>
        <row r="2669">
          <cell r="A2669">
            <v>40837.871550925927</v>
          </cell>
          <cell r="J2669">
            <v>1.2689999999999995</v>
          </cell>
        </row>
        <row r="2670">
          <cell r="A2670">
            <v>40837.871666666666</v>
          </cell>
          <cell r="J2670">
            <v>1.268</v>
          </cell>
        </row>
        <row r="2671">
          <cell r="A2671">
            <v>40837.871782407405</v>
          </cell>
          <cell r="J2671">
            <v>1.268</v>
          </cell>
        </row>
        <row r="2672">
          <cell r="A2672">
            <v>40837.871898148151</v>
          </cell>
          <cell r="J2672">
            <v>1.2660000000000011</v>
          </cell>
        </row>
        <row r="2673">
          <cell r="A2673">
            <v>40837.872013888889</v>
          </cell>
          <cell r="J2673">
            <v>1.2640000000000005</v>
          </cell>
        </row>
        <row r="2674">
          <cell r="A2674">
            <v>40837.872129629628</v>
          </cell>
          <cell r="J2674">
            <v>1.2600000000000009</v>
          </cell>
        </row>
        <row r="2675">
          <cell r="A2675">
            <v>40837.872245370374</v>
          </cell>
          <cell r="J2675">
            <v>1.2570000000000008</v>
          </cell>
        </row>
        <row r="2676">
          <cell r="A2676">
            <v>40837.872361111113</v>
          </cell>
          <cell r="J2676">
            <v>1.2589999999999997</v>
          </cell>
        </row>
        <row r="2677">
          <cell r="A2677">
            <v>40837.872476851851</v>
          </cell>
          <cell r="J2677">
            <v>1.2540000000000007</v>
          </cell>
        </row>
        <row r="2678">
          <cell r="A2678">
            <v>40837.87259259259</v>
          </cell>
          <cell r="J2678">
            <v>1.252</v>
          </cell>
        </row>
        <row r="2679">
          <cell r="A2679">
            <v>40837.872708333336</v>
          </cell>
          <cell r="J2679">
            <v>1.2480000000000004</v>
          </cell>
        </row>
        <row r="2680">
          <cell r="A2680">
            <v>40837.872824074075</v>
          </cell>
          <cell r="J2680">
            <v>1.247000000000001</v>
          </cell>
        </row>
        <row r="2681">
          <cell r="A2681">
            <v>40837.872939814813</v>
          </cell>
          <cell r="J2681">
            <v>1.2450000000000003</v>
          </cell>
        </row>
        <row r="2682">
          <cell r="A2682">
            <v>40837.873055555552</v>
          </cell>
          <cell r="J2682">
            <v>1.247000000000001</v>
          </cell>
        </row>
        <row r="2683">
          <cell r="A2683">
            <v>40837.873171296298</v>
          </cell>
          <cell r="J2683">
            <v>1.2440000000000009</v>
          </cell>
        </row>
        <row r="2684">
          <cell r="A2684">
            <v>40837.873287037037</v>
          </cell>
          <cell r="J2684">
            <v>1.2390000000000001</v>
          </cell>
        </row>
        <row r="2685">
          <cell r="A2685">
            <v>40837.873402777775</v>
          </cell>
          <cell r="J2685">
            <v>1.2380000000000007</v>
          </cell>
        </row>
        <row r="2686">
          <cell r="A2686">
            <v>40837.873518518521</v>
          </cell>
          <cell r="J2686">
            <v>1.2350000000000005</v>
          </cell>
        </row>
        <row r="2687">
          <cell r="A2687">
            <v>40837.87363425926</v>
          </cell>
          <cell r="J2687">
            <v>1.2369999999999994</v>
          </cell>
        </row>
        <row r="2688">
          <cell r="A2688">
            <v>40837.873749999999</v>
          </cell>
          <cell r="J2688">
            <v>1.2320000000000004</v>
          </cell>
        </row>
        <row r="2689">
          <cell r="A2689">
            <v>40837.873865740738</v>
          </cell>
          <cell r="J2689">
            <v>1.2299999999999998</v>
          </cell>
        </row>
        <row r="2690">
          <cell r="A2690">
            <v>40837.873981481483</v>
          </cell>
          <cell r="J2690">
            <v>1.2290000000000003</v>
          </cell>
        </row>
        <row r="2691">
          <cell r="A2691">
            <v>40837.874097222222</v>
          </cell>
          <cell r="J2691">
            <v>1.231000000000001</v>
          </cell>
        </row>
        <row r="2692">
          <cell r="A2692">
            <v>40837.874212962961</v>
          </cell>
          <cell r="J2692">
            <v>1.2269999999999996</v>
          </cell>
        </row>
        <row r="2693">
          <cell r="A2693">
            <v>40837.874328703707</v>
          </cell>
          <cell r="J2693">
            <v>1.2230000000000001</v>
          </cell>
        </row>
        <row r="2694">
          <cell r="A2694">
            <v>40837.874444444446</v>
          </cell>
          <cell r="J2694">
            <v>1.2239999999999995</v>
          </cell>
        </row>
        <row r="2695">
          <cell r="A2695">
            <v>40837.874560185184</v>
          </cell>
          <cell r="J2695">
            <v>1.2190000000000005</v>
          </cell>
        </row>
        <row r="2696">
          <cell r="A2696">
            <v>40837.874675925923</v>
          </cell>
          <cell r="J2696">
            <v>1.2169999999999999</v>
          </cell>
        </row>
        <row r="2697">
          <cell r="A2697">
            <v>40837.874791666669</v>
          </cell>
          <cell r="J2697">
            <v>1.2180000000000011</v>
          </cell>
        </row>
        <row r="2698">
          <cell r="A2698">
            <v>40837.874907407408</v>
          </cell>
          <cell r="J2698">
            <v>1.2120000000000009</v>
          </cell>
        </row>
        <row r="2699">
          <cell r="A2699">
            <v>40837.875023148146</v>
          </cell>
          <cell r="J2699">
            <v>1.215000000000001</v>
          </cell>
        </row>
        <row r="2700">
          <cell r="A2700">
            <v>40837.875138888892</v>
          </cell>
          <cell r="J2700">
            <v>1.2130000000000003</v>
          </cell>
        </row>
        <row r="2701">
          <cell r="A2701">
            <v>40837.875254629631</v>
          </cell>
          <cell r="J2701">
            <v>1.2109999999999996</v>
          </cell>
        </row>
        <row r="2702">
          <cell r="A2702">
            <v>40837.87537037037</v>
          </cell>
          <cell r="J2702">
            <v>1.2109999999999996</v>
          </cell>
        </row>
        <row r="2703">
          <cell r="A2703">
            <v>40837.875486111108</v>
          </cell>
          <cell r="J2703">
            <v>1.2079999999999995</v>
          </cell>
        </row>
        <row r="2704">
          <cell r="A2704">
            <v>40837.875601851854</v>
          </cell>
          <cell r="J2704">
            <v>1.2060000000000006</v>
          </cell>
        </row>
        <row r="2705">
          <cell r="A2705">
            <v>40837.875717592593</v>
          </cell>
          <cell r="J2705">
            <v>1.2009999999999998</v>
          </cell>
        </row>
        <row r="2706">
          <cell r="A2706">
            <v>40837.875833333332</v>
          </cell>
          <cell r="J2706">
            <v>1.204</v>
          </cell>
        </row>
        <row r="2707">
          <cell r="A2707">
            <v>40837.875949074078</v>
          </cell>
          <cell r="J2707">
            <v>1.2000000000000004</v>
          </cell>
        </row>
        <row r="2708">
          <cell r="A2708">
            <v>40837.876064814816</v>
          </cell>
          <cell r="J2708">
            <v>1.199000000000001</v>
          </cell>
        </row>
        <row r="2709">
          <cell r="A2709">
            <v>40837.876180555555</v>
          </cell>
          <cell r="J2709">
            <v>1.199000000000001</v>
          </cell>
        </row>
        <row r="2710">
          <cell r="A2710">
            <v>40837.876296296294</v>
          </cell>
          <cell r="J2710">
            <v>1.1960000000000008</v>
          </cell>
        </row>
        <row r="2711">
          <cell r="A2711">
            <v>40837.87641203704</v>
          </cell>
          <cell r="J2711">
            <v>1.1940000000000002</v>
          </cell>
        </row>
        <row r="2712">
          <cell r="A2712">
            <v>40837.876527777778</v>
          </cell>
          <cell r="J2712">
            <v>1.1919999999999995</v>
          </cell>
        </row>
        <row r="2713">
          <cell r="A2713">
            <v>40837.876643518517</v>
          </cell>
          <cell r="J2713">
            <v>1.1910000000000001</v>
          </cell>
        </row>
        <row r="2714">
          <cell r="A2714">
            <v>40837.876759259256</v>
          </cell>
          <cell r="J2714">
            <v>1.1860000000000011</v>
          </cell>
        </row>
        <row r="2715">
          <cell r="A2715">
            <v>40837.876875000002</v>
          </cell>
          <cell r="J2715">
            <v>1.1870000000000005</v>
          </cell>
        </row>
        <row r="2716">
          <cell r="A2716">
            <v>40837.87699074074</v>
          </cell>
          <cell r="J2716">
            <v>1.1860000000000011</v>
          </cell>
        </row>
        <row r="2717">
          <cell r="A2717">
            <v>40837.877106481479</v>
          </cell>
          <cell r="J2717">
            <v>1.1840000000000004</v>
          </cell>
        </row>
        <row r="2718">
          <cell r="A2718">
            <v>40837.877222222225</v>
          </cell>
          <cell r="J2718">
            <v>1.1819999999999997</v>
          </cell>
        </row>
        <row r="2719">
          <cell r="A2719">
            <v>40837.877337962964</v>
          </cell>
          <cell r="J2719">
            <v>1.1810000000000003</v>
          </cell>
        </row>
        <row r="2720">
          <cell r="A2720">
            <v>40837.877453703702</v>
          </cell>
          <cell r="J2720">
            <v>1.1789999999999996</v>
          </cell>
        </row>
        <row r="2721">
          <cell r="A2721">
            <v>40837.877569444441</v>
          </cell>
          <cell r="J2721">
            <v>1.1770000000000007</v>
          </cell>
        </row>
        <row r="2722">
          <cell r="A2722">
            <v>40837.877685185187</v>
          </cell>
          <cell r="J2722">
            <v>1.1770000000000007</v>
          </cell>
        </row>
        <row r="2723">
          <cell r="A2723">
            <v>40837.877800925926</v>
          </cell>
          <cell r="J2723">
            <v>1.1730000000000012</v>
          </cell>
        </row>
        <row r="2724">
          <cell r="A2724">
            <v>40837.877916666665</v>
          </cell>
          <cell r="J2724">
            <v>1.1730000000000012</v>
          </cell>
        </row>
        <row r="2725">
          <cell r="A2725">
            <v>40837.878032407411</v>
          </cell>
          <cell r="J2725">
            <v>1.1710000000000005</v>
          </cell>
        </row>
        <row r="2726">
          <cell r="A2726">
            <v>40837.878148148149</v>
          </cell>
          <cell r="J2726">
            <v>1.1670000000000009</v>
          </cell>
        </row>
        <row r="2727">
          <cell r="A2727">
            <v>40837.878263888888</v>
          </cell>
          <cell r="J2727">
            <v>1.1650000000000003</v>
          </cell>
        </row>
        <row r="2728">
          <cell r="A2728">
            <v>40837.878379629627</v>
          </cell>
          <cell r="J2728">
            <v>1.1629999999999996</v>
          </cell>
        </row>
        <row r="2729">
          <cell r="A2729">
            <v>40837.878495370373</v>
          </cell>
          <cell r="J2729">
            <v>1.1650000000000003</v>
          </cell>
        </row>
        <row r="2730">
          <cell r="A2730">
            <v>40837.878611111111</v>
          </cell>
          <cell r="J2730">
            <v>1.1629999999999996</v>
          </cell>
        </row>
        <row r="2731">
          <cell r="A2731">
            <v>40837.87872685185</v>
          </cell>
          <cell r="J2731">
            <v>1.1620000000000001</v>
          </cell>
        </row>
        <row r="2732">
          <cell r="A2732">
            <v>40837.878842592596</v>
          </cell>
          <cell r="J2732">
            <v>1.1570000000000011</v>
          </cell>
        </row>
        <row r="2733">
          <cell r="A2733">
            <v>40837.878958333335</v>
          </cell>
          <cell r="J2733">
            <v>1.1580000000000006</v>
          </cell>
        </row>
        <row r="2734">
          <cell r="A2734">
            <v>40837.879074074073</v>
          </cell>
          <cell r="J2734">
            <v>1.1559999999999999</v>
          </cell>
        </row>
        <row r="2735">
          <cell r="A2735">
            <v>40837.879189814812</v>
          </cell>
          <cell r="J2735">
            <v>1.1550000000000005</v>
          </cell>
        </row>
        <row r="2736">
          <cell r="A2736">
            <v>40837.879305555558</v>
          </cell>
          <cell r="J2736">
            <v>1.154000000000001</v>
          </cell>
        </row>
        <row r="2737">
          <cell r="A2737">
            <v>40837.879421296297</v>
          </cell>
          <cell r="J2737">
            <v>1.1490000000000002</v>
          </cell>
        </row>
        <row r="2738">
          <cell r="A2738">
            <v>40837.879537037035</v>
          </cell>
          <cell r="J2738">
            <v>1.1510000000000009</v>
          </cell>
        </row>
        <row r="2739">
          <cell r="A2739">
            <v>40837.879652777781</v>
          </cell>
          <cell r="J2739">
            <v>1.1460000000000001</v>
          </cell>
        </row>
        <row r="2740">
          <cell r="A2740">
            <v>40837.87976851852</v>
          </cell>
          <cell r="J2740">
            <v>1.1469999999999996</v>
          </cell>
        </row>
        <row r="2741">
          <cell r="A2741">
            <v>40837.879884259259</v>
          </cell>
          <cell r="J2741">
            <v>1.1439999999999995</v>
          </cell>
        </row>
        <row r="2742">
          <cell r="A2742">
            <v>40837.879999999997</v>
          </cell>
          <cell r="J2742">
            <v>1.1439999999999995</v>
          </cell>
        </row>
        <row r="2743">
          <cell r="A2743">
            <v>40837.880115740743</v>
          </cell>
          <cell r="J2743">
            <v>1.1410000000000011</v>
          </cell>
        </row>
        <row r="2744">
          <cell r="A2744">
            <v>40837.880231481482</v>
          </cell>
          <cell r="J2744">
            <v>1.1410000000000011</v>
          </cell>
        </row>
        <row r="2745">
          <cell r="A2745">
            <v>40837.880347222221</v>
          </cell>
          <cell r="J2745">
            <v>1.1390000000000005</v>
          </cell>
        </row>
        <row r="2746">
          <cell r="A2746">
            <v>40837.880462962959</v>
          </cell>
          <cell r="J2746">
            <v>1.138000000000001</v>
          </cell>
        </row>
        <row r="2747">
          <cell r="A2747">
            <v>40837.880578703705</v>
          </cell>
          <cell r="J2747">
            <v>1.1369999999999998</v>
          </cell>
        </row>
        <row r="2748">
          <cell r="A2748">
            <v>40837.880694444444</v>
          </cell>
          <cell r="J2748">
            <v>1.1320000000000008</v>
          </cell>
        </row>
        <row r="2749">
          <cell r="A2749">
            <v>40837.880810185183</v>
          </cell>
          <cell r="J2749">
            <v>1.1339999999999997</v>
          </cell>
        </row>
        <row r="2750">
          <cell r="A2750">
            <v>40837.880925925929</v>
          </cell>
          <cell r="J2750">
            <v>1.1330000000000002</v>
          </cell>
        </row>
        <row r="2751">
          <cell r="A2751">
            <v>40837.881041666667</v>
          </cell>
          <cell r="J2751">
            <v>1.1279999999999994</v>
          </cell>
        </row>
        <row r="2752">
          <cell r="A2752">
            <v>40837.881157407406</v>
          </cell>
          <cell r="J2752">
            <v>1.1300000000000001</v>
          </cell>
        </row>
        <row r="2753">
          <cell r="A2753">
            <v>40837.881273148145</v>
          </cell>
          <cell r="J2753">
            <v>1.1279999999999994</v>
          </cell>
        </row>
        <row r="2754">
          <cell r="A2754">
            <v>40837.881388888891</v>
          </cell>
          <cell r="J2754">
            <v>1.1279999999999994</v>
          </cell>
        </row>
        <row r="2755">
          <cell r="A2755">
            <v>40837.881504629629</v>
          </cell>
          <cell r="J2755">
            <v>1.1260000000000006</v>
          </cell>
        </row>
        <row r="2756">
          <cell r="A2756">
            <v>40837.881620370368</v>
          </cell>
          <cell r="J2756">
            <v>1.1239999999999999</v>
          </cell>
        </row>
        <row r="2757">
          <cell r="A2757">
            <v>40837.881736111114</v>
          </cell>
          <cell r="J2757">
            <v>1.1230000000000004</v>
          </cell>
        </row>
        <row r="2758">
          <cell r="A2758">
            <v>40837.881851851853</v>
          </cell>
          <cell r="J2758">
            <v>1.1209999999999998</v>
          </cell>
        </row>
        <row r="2759">
          <cell r="A2759">
            <v>40837.881967592592</v>
          </cell>
          <cell r="J2759">
            <v>1.1190000000000009</v>
          </cell>
        </row>
        <row r="2760">
          <cell r="A2760">
            <v>40837.88208333333</v>
          </cell>
          <cell r="J2760">
            <v>1.1190000000000009</v>
          </cell>
        </row>
        <row r="2761">
          <cell r="A2761">
            <v>40837.882199074076</v>
          </cell>
          <cell r="J2761">
            <v>1.1170000000000002</v>
          </cell>
        </row>
        <row r="2762">
          <cell r="A2762">
            <v>40837.882314814815</v>
          </cell>
          <cell r="J2762">
            <v>1.1119999999999994</v>
          </cell>
        </row>
        <row r="2763">
          <cell r="A2763">
            <v>40837.882430555554</v>
          </cell>
          <cell r="J2763">
            <v>1.1140000000000001</v>
          </cell>
        </row>
        <row r="2764">
          <cell r="A2764">
            <v>40837.8825462963</v>
          </cell>
          <cell r="J2764">
            <v>1.1119999999999994</v>
          </cell>
        </row>
        <row r="2765">
          <cell r="A2765">
            <v>40837.882662037038</v>
          </cell>
          <cell r="J2765">
            <v>1.111</v>
          </cell>
        </row>
        <row r="2766">
          <cell r="A2766">
            <v>40837.882777777777</v>
          </cell>
          <cell r="J2766">
            <v>1.1100000000000005</v>
          </cell>
        </row>
        <row r="2767">
          <cell r="A2767">
            <v>40837.882893518516</v>
          </cell>
          <cell r="J2767">
            <v>1.1049999999999998</v>
          </cell>
        </row>
        <row r="2768">
          <cell r="A2768">
            <v>40837.883009259262</v>
          </cell>
          <cell r="J2768">
            <v>1.1070000000000004</v>
          </cell>
        </row>
        <row r="2769">
          <cell r="A2769">
            <v>40837.883125</v>
          </cell>
          <cell r="J2769">
            <v>1.1019999999999996</v>
          </cell>
        </row>
        <row r="2770">
          <cell r="A2770">
            <v>40837.883240740739</v>
          </cell>
          <cell r="J2770">
            <v>1.1010000000000002</v>
          </cell>
        </row>
        <row r="2771">
          <cell r="A2771">
            <v>40837.883356481485</v>
          </cell>
          <cell r="J2771">
            <v>1.1030000000000009</v>
          </cell>
        </row>
        <row r="2772">
          <cell r="A2772">
            <v>40837.883472222224</v>
          </cell>
          <cell r="J2772">
            <v>1.0980000000000001</v>
          </cell>
        </row>
        <row r="2773">
          <cell r="A2773">
            <v>40837.883587962962</v>
          </cell>
          <cell r="J2773">
            <v>1.1000000000000008</v>
          </cell>
        </row>
        <row r="2774">
          <cell r="A2774">
            <v>40837.883703703701</v>
          </cell>
          <cell r="J2774">
            <v>1.0989999999999995</v>
          </cell>
        </row>
        <row r="2775">
          <cell r="A2775">
            <v>40837.883819444447</v>
          </cell>
          <cell r="J2775">
            <v>1.0970000000000006</v>
          </cell>
        </row>
        <row r="2776">
          <cell r="A2776">
            <v>40837.883935185186</v>
          </cell>
          <cell r="J2776">
            <v>1.0970000000000006</v>
          </cell>
        </row>
        <row r="2777">
          <cell r="A2777">
            <v>40837.884050925924</v>
          </cell>
          <cell r="J2777">
            <v>1.0959999999999994</v>
          </cell>
        </row>
        <row r="2778">
          <cell r="A2778">
            <v>40837.884166666663</v>
          </cell>
          <cell r="J2778">
            <v>1.0940000000000005</v>
          </cell>
        </row>
        <row r="2779">
          <cell r="A2779">
            <v>40837.884282407409</v>
          </cell>
          <cell r="J2779">
            <v>1.0919999999999999</v>
          </cell>
        </row>
        <row r="2780">
          <cell r="A2780">
            <v>40837.884398148148</v>
          </cell>
          <cell r="J2780">
            <v>1.0870000000000009</v>
          </cell>
        </row>
        <row r="2781">
          <cell r="A2781">
            <v>40837.884513888886</v>
          </cell>
          <cell r="J2781">
            <v>1.090000000000001</v>
          </cell>
        </row>
        <row r="2782">
          <cell r="A2782">
            <v>40837.884629629632</v>
          </cell>
          <cell r="J2782">
            <v>1.0880000000000003</v>
          </cell>
        </row>
        <row r="2783">
          <cell r="A2783">
            <v>40837.884745370371</v>
          </cell>
          <cell r="J2783">
            <v>1.0870000000000009</v>
          </cell>
        </row>
        <row r="2784">
          <cell r="A2784">
            <v>40837.88486111111</v>
          </cell>
          <cell r="J2784">
            <v>1.0859999999999996</v>
          </cell>
        </row>
        <row r="2785">
          <cell r="A2785">
            <v>40837.884976851848</v>
          </cell>
          <cell r="J2785">
            <v>1.0850000000000002</v>
          </cell>
        </row>
        <row r="2786">
          <cell r="A2786">
            <v>40837.885092592594</v>
          </cell>
          <cell r="J2786">
            <v>1.0800000000000012</v>
          </cell>
        </row>
        <row r="2787">
          <cell r="A2787">
            <v>40837.885208333333</v>
          </cell>
          <cell r="J2787">
            <v>1.0810000000000006</v>
          </cell>
        </row>
        <row r="2788">
          <cell r="A2788">
            <v>40837.885324074072</v>
          </cell>
          <cell r="J2788">
            <v>1.0800000000000012</v>
          </cell>
        </row>
        <row r="2789">
          <cell r="A2789">
            <v>40837.885439814818</v>
          </cell>
          <cell r="J2789">
            <v>1.0759999999999998</v>
          </cell>
        </row>
        <row r="2790">
          <cell r="A2790">
            <v>40837.885555555556</v>
          </cell>
          <cell r="J2790">
            <v>1.0780000000000005</v>
          </cell>
        </row>
        <row r="2791">
          <cell r="A2791">
            <v>40837.885671296295</v>
          </cell>
          <cell r="J2791">
            <v>1.074000000000001</v>
          </cell>
        </row>
        <row r="2792">
          <cell r="A2792">
            <v>40837.885787037034</v>
          </cell>
          <cell r="J2792">
            <v>1.0759999999999998</v>
          </cell>
        </row>
        <row r="2793">
          <cell r="A2793">
            <v>40837.88590277778</v>
          </cell>
          <cell r="J2793">
            <v>1.074000000000001</v>
          </cell>
        </row>
        <row r="2794">
          <cell r="A2794">
            <v>40837.886018518519</v>
          </cell>
          <cell r="J2794">
            <v>1.074000000000001</v>
          </cell>
        </row>
        <row r="2795">
          <cell r="A2795">
            <v>40837.886134259257</v>
          </cell>
          <cell r="J2795">
            <v>1.0680000000000007</v>
          </cell>
        </row>
        <row r="2796">
          <cell r="A2796">
            <v>40837.886250000003</v>
          </cell>
          <cell r="J2796">
            <v>1.0699999999999996</v>
          </cell>
        </row>
        <row r="2797">
          <cell r="A2797">
            <v>40837.886365740742</v>
          </cell>
          <cell r="J2797">
            <v>1.0660000000000001</v>
          </cell>
        </row>
        <row r="2798">
          <cell r="A2798">
            <v>40837.886481481481</v>
          </cell>
          <cell r="J2798">
            <v>1.0650000000000006</v>
          </cell>
        </row>
        <row r="2799">
          <cell r="A2799">
            <v>40837.886597222219</v>
          </cell>
          <cell r="J2799">
            <v>1.0669999999999995</v>
          </cell>
        </row>
        <row r="2800">
          <cell r="A2800">
            <v>40837.886712962965</v>
          </cell>
          <cell r="J2800">
            <v>1.0669999999999995</v>
          </cell>
        </row>
        <row r="2801">
          <cell r="A2801">
            <v>40837.886828703704</v>
          </cell>
          <cell r="J2801">
            <v>1.0629999999999999</v>
          </cell>
        </row>
        <row r="2802">
          <cell r="A2802">
            <v>40837.886944444443</v>
          </cell>
          <cell r="J2802">
            <v>1.0629999999999999</v>
          </cell>
        </row>
        <row r="2803">
          <cell r="A2803">
            <v>40837.887060185189</v>
          </cell>
          <cell r="J2803">
            <v>1.0580000000000009</v>
          </cell>
        </row>
        <row r="2804">
          <cell r="A2804">
            <v>40837.887175925927</v>
          </cell>
          <cell r="J2804">
            <v>1.0610000000000011</v>
          </cell>
        </row>
        <row r="2805">
          <cell r="A2805">
            <v>40837.887291666666</v>
          </cell>
          <cell r="J2805">
            <v>1.0590000000000004</v>
          </cell>
        </row>
        <row r="2806">
          <cell r="A2806">
            <v>40837.887407407405</v>
          </cell>
          <cell r="J2806">
            <v>1.0590000000000004</v>
          </cell>
        </row>
        <row r="2807">
          <cell r="A2807">
            <v>40837.887523148151</v>
          </cell>
          <cell r="J2807">
            <v>1.0539999999999996</v>
          </cell>
        </row>
        <row r="2808">
          <cell r="A2808">
            <v>40837.887638888889</v>
          </cell>
          <cell r="J2808">
            <v>1.0560000000000003</v>
          </cell>
        </row>
        <row r="2809">
          <cell r="A2809">
            <v>40837.887754629628</v>
          </cell>
          <cell r="J2809">
            <v>1.0550000000000008</v>
          </cell>
        </row>
        <row r="2810">
          <cell r="A2810">
            <v>40837.887870370374</v>
          </cell>
          <cell r="J2810">
            <v>1.0530000000000002</v>
          </cell>
        </row>
        <row r="2811">
          <cell r="A2811">
            <v>40837.887986111113</v>
          </cell>
          <cell r="J2811">
            <v>1.0520000000000007</v>
          </cell>
        </row>
        <row r="2812">
          <cell r="A2812">
            <v>40837.888101851851</v>
          </cell>
          <cell r="J2812">
            <v>1.0509999999999995</v>
          </cell>
        </row>
        <row r="2813">
          <cell r="A2813">
            <v>40837.88821759259</v>
          </cell>
          <cell r="J2813">
            <v>1.0509999999999995</v>
          </cell>
        </row>
        <row r="2814">
          <cell r="A2814">
            <v>40837.888333333336</v>
          </cell>
          <cell r="J2814">
            <v>1.0490000000000006</v>
          </cell>
        </row>
        <row r="2815">
          <cell r="A2815">
            <v>40837.888449074075</v>
          </cell>
          <cell r="J2815">
            <v>1.045000000000001</v>
          </cell>
        </row>
        <row r="2816">
          <cell r="A2816">
            <v>40837.888564814813</v>
          </cell>
          <cell r="J2816">
            <v>1.0480000000000012</v>
          </cell>
        </row>
        <row r="2817">
          <cell r="A2817">
            <v>40837.888680555552</v>
          </cell>
          <cell r="J2817">
            <v>1.045000000000001</v>
          </cell>
        </row>
        <row r="2818">
          <cell r="A2818">
            <v>40837.888796296298</v>
          </cell>
          <cell r="J2818">
            <v>1.0439999999999998</v>
          </cell>
        </row>
        <row r="2819">
          <cell r="A2819">
            <v>40837.888912037037</v>
          </cell>
          <cell r="J2819">
            <v>1.0430000000000004</v>
          </cell>
        </row>
        <row r="2820">
          <cell r="A2820">
            <v>40837.889027777775</v>
          </cell>
          <cell r="J2820">
            <v>1.0420000000000009</v>
          </cell>
        </row>
        <row r="2821">
          <cell r="A2821">
            <v>40837.889143518521</v>
          </cell>
          <cell r="J2821">
            <v>1.0420000000000009</v>
          </cell>
        </row>
        <row r="2822">
          <cell r="A2822">
            <v>40837.88925925926</v>
          </cell>
          <cell r="J2822">
            <v>1.0400000000000003</v>
          </cell>
        </row>
        <row r="2823">
          <cell r="A2823">
            <v>40837.889374999999</v>
          </cell>
          <cell r="J2823">
            <v>1.0390000000000008</v>
          </cell>
        </row>
        <row r="2824">
          <cell r="A2824">
            <v>40837.889490740738</v>
          </cell>
          <cell r="J2824">
            <v>1.0349999999999995</v>
          </cell>
        </row>
        <row r="2825">
          <cell r="A2825">
            <v>40837.889606481483</v>
          </cell>
          <cell r="J2825">
            <v>1.0349999999999995</v>
          </cell>
        </row>
        <row r="2826">
          <cell r="A2826">
            <v>40837.889722222222</v>
          </cell>
          <cell r="J2826">
            <v>1.0349999999999995</v>
          </cell>
        </row>
        <row r="2827">
          <cell r="A2827">
            <v>40837.889837962961</v>
          </cell>
          <cell r="J2827">
            <v>1.0320000000000011</v>
          </cell>
        </row>
        <row r="2828">
          <cell r="A2828">
            <v>40837.889953703707</v>
          </cell>
          <cell r="J2828">
            <v>1.0330000000000006</v>
          </cell>
        </row>
        <row r="2829">
          <cell r="A2829">
            <v>40837.890069444446</v>
          </cell>
          <cell r="J2829">
            <v>1.0330000000000006</v>
          </cell>
        </row>
        <row r="2830">
          <cell r="A2830">
            <v>40837.890185185184</v>
          </cell>
          <cell r="J2830">
            <v>1.0309999999999999</v>
          </cell>
        </row>
        <row r="2831">
          <cell r="A2831">
            <v>40837.890300925923</v>
          </cell>
          <cell r="J2831">
            <v>1.0300000000000005</v>
          </cell>
        </row>
        <row r="2832">
          <cell r="A2832">
            <v>40837.890416666669</v>
          </cell>
          <cell r="J2832">
            <v>1.0279999999999998</v>
          </cell>
        </row>
        <row r="2833">
          <cell r="A2833">
            <v>40837.890532407408</v>
          </cell>
          <cell r="J2833">
            <v>1.029000000000001</v>
          </cell>
        </row>
        <row r="2834">
          <cell r="A2834">
            <v>40837.890648148146</v>
          </cell>
          <cell r="J2834">
            <v>1.0270000000000004</v>
          </cell>
        </row>
        <row r="2835">
          <cell r="A2835">
            <v>40837.890763888892</v>
          </cell>
          <cell r="J2835">
            <v>1.0260000000000009</v>
          </cell>
        </row>
        <row r="2836">
          <cell r="A2836">
            <v>40837.890879629631</v>
          </cell>
          <cell r="J2836">
            <v>1.0219999999999996</v>
          </cell>
        </row>
        <row r="2837">
          <cell r="A2837">
            <v>40837.89099537037</v>
          </cell>
          <cell r="J2837">
            <v>1.0230000000000008</v>
          </cell>
        </row>
        <row r="2838">
          <cell r="A2838">
            <v>40837.891111111108</v>
          </cell>
          <cell r="J2838">
            <v>1.0219999999999996</v>
          </cell>
        </row>
        <row r="2839">
          <cell r="A2839">
            <v>40837.891226851854</v>
          </cell>
          <cell r="J2839">
            <v>1.0210000000000001</v>
          </cell>
        </row>
        <row r="2840">
          <cell r="A2840">
            <v>40837.891342592593</v>
          </cell>
          <cell r="J2840">
            <v>1.0200000000000007</v>
          </cell>
        </row>
        <row r="2841">
          <cell r="A2841">
            <v>40837.891458333332</v>
          </cell>
          <cell r="J2841">
            <v>1.0170000000000006</v>
          </cell>
        </row>
        <row r="2842">
          <cell r="A2842">
            <v>40837.891574074078</v>
          </cell>
          <cell r="J2842">
            <v>1.018</v>
          </cell>
        </row>
        <row r="2843">
          <cell r="A2843">
            <v>40837.891689814816</v>
          </cell>
          <cell r="J2843">
            <v>1.0170000000000006</v>
          </cell>
        </row>
        <row r="2844">
          <cell r="A2844">
            <v>40837.891805555555</v>
          </cell>
          <cell r="J2844">
            <v>1.0149999999999999</v>
          </cell>
        </row>
        <row r="2845">
          <cell r="A2845">
            <v>40837.891921296294</v>
          </cell>
          <cell r="J2845">
            <v>1.0140000000000005</v>
          </cell>
        </row>
        <row r="2846">
          <cell r="A2846">
            <v>40837.89203703704</v>
          </cell>
          <cell r="J2846">
            <v>1.0140000000000005</v>
          </cell>
        </row>
        <row r="2847">
          <cell r="A2847">
            <v>40837.892152777778</v>
          </cell>
          <cell r="J2847">
            <v>1.013000000000001</v>
          </cell>
        </row>
        <row r="2848">
          <cell r="A2848">
            <v>40837.892268518517</v>
          </cell>
          <cell r="J2848">
            <v>1.0119999999999998</v>
          </cell>
        </row>
        <row r="2849">
          <cell r="A2849">
            <v>40837.892384259256</v>
          </cell>
          <cell r="J2849">
            <v>1.0059999999999996</v>
          </cell>
        </row>
        <row r="2850">
          <cell r="A2850">
            <v>40837.892500000002</v>
          </cell>
          <cell r="J2850">
            <v>1.0059999999999996</v>
          </cell>
        </row>
        <row r="2851">
          <cell r="A2851">
            <v>40837.89261574074</v>
          </cell>
          <cell r="J2851">
            <v>1.0080000000000002</v>
          </cell>
        </row>
        <row r="2852">
          <cell r="A2852">
            <v>40837.892731481479</v>
          </cell>
          <cell r="J2852">
            <v>1.0080000000000002</v>
          </cell>
        </row>
        <row r="2853">
          <cell r="A2853">
            <v>40837.892847222225</v>
          </cell>
          <cell r="J2853">
            <v>1.0059999999999996</v>
          </cell>
        </row>
        <row r="2854">
          <cell r="A2854">
            <v>40837.892962962964</v>
          </cell>
          <cell r="J2854">
            <v>1.0050000000000001</v>
          </cell>
        </row>
        <row r="2855">
          <cell r="A2855">
            <v>40837.893078703702</v>
          </cell>
          <cell r="J2855">
            <v>1.0029999999999994</v>
          </cell>
        </row>
        <row r="2856">
          <cell r="A2856">
            <v>40837.893194444441</v>
          </cell>
          <cell r="J2856">
            <v>1.0040000000000007</v>
          </cell>
        </row>
        <row r="2857">
          <cell r="A2857">
            <v>40837.893310185187</v>
          </cell>
          <cell r="J2857">
            <v>1.002</v>
          </cell>
        </row>
        <row r="2858">
          <cell r="A2858">
            <v>40837.893425925926</v>
          </cell>
          <cell r="J2858">
            <v>1.0010000000000006</v>
          </cell>
        </row>
        <row r="2859">
          <cell r="A2859">
            <v>40837.893541666665</v>
          </cell>
          <cell r="J2859">
            <v>1.0000000000000011</v>
          </cell>
        </row>
        <row r="2860">
          <cell r="A2860">
            <v>40837.893657407411</v>
          </cell>
          <cell r="J2860">
            <v>1.0000000000000011</v>
          </cell>
        </row>
        <row r="2861">
          <cell r="A2861">
            <v>40837.893773148149</v>
          </cell>
          <cell r="J2861">
            <v>0.99800000000000044</v>
          </cell>
        </row>
        <row r="2862">
          <cell r="A2862">
            <v>40837.893888888888</v>
          </cell>
          <cell r="J2862">
            <v>0.997000000000001</v>
          </cell>
        </row>
        <row r="2863">
          <cell r="A2863">
            <v>40837.894004629627</v>
          </cell>
          <cell r="J2863">
            <v>0.99599999999999977</v>
          </cell>
        </row>
        <row r="2864">
          <cell r="A2864">
            <v>40837.894120370373</v>
          </cell>
          <cell r="J2864">
            <v>0.99500000000000033</v>
          </cell>
        </row>
        <row r="2865">
          <cell r="A2865">
            <v>40837.894236111111</v>
          </cell>
          <cell r="J2865">
            <v>0.99400000000000088</v>
          </cell>
        </row>
        <row r="2866">
          <cell r="A2866">
            <v>40837.89435185185</v>
          </cell>
          <cell r="J2866">
            <v>0.99400000000000088</v>
          </cell>
        </row>
        <row r="2867">
          <cell r="A2867">
            <v>40837.894467592596</v>
          </cell>
          <cell r="J2867">
            <v>0.99200000000000021</v>
          </cell>
        </row>
        <row r="2868">
          <cell r="A2868">
            <v>40837.894583333335</v>
          </cell>
          <cell r="J2868">
            <v>0.99200000000000021</v>
          </cell>
        </row>
        <row r="2869">
          <cell r="A2869">
            <v>40837.894699074073</v>
          </cell>
          <cell r="J2869">
            <v>0.98999999999999955</v>
          </cell>
        </row>
        <row r="2870">
          <cell r="A2870">
            <v>40837.894814814812</v>
          </cell>
          <cell r="J2870">
            <v>0.9890000000000001</v>
          </cell>
        </row>
        <row r="2871">
          <cell r="A2871">
            <v>40837.894930555558</v>
          </cell>
          <cell r="J2871">
            <v>0.98800000000000066</v>
          </cell>
        </row>
        <row r="2872">
          <cell r="A2872">
            <v>40837.895046296297</v>
          </cell>
          <cell r="J2872">
            <v>0.98699999999999943</v>
          </cell>
        </row>
        <row r="2873">
          <cell r="A2873">
            <v>40837.895162037035</v>
          </cell>
          <cell r="J2873">
            <v>0.98699999999999943</v>
          </cell>
        </row>
        <row r="2874">
          <cell r="A2874">
            <v>40837.895277777781</v>
          </cell>
          <cell r="J2874">
            <v>0.98500000000000054</v>
          </cell>
        </row>
        <row r="2875">
          <cell r="A2875">
            <v>40837.89539351852</v>
          </cell>
          <cell r="J2875">
            <v>0.9840000000000011</v>
          </cell>
        </row>
        <row r="2876">
          <cell r="A2876">
            <v>40837.895509259259</v>
          </cell>
          <cell r="J2876">
            <v>0.97999999999999976</v>
          </cell>
        </row>
        <row r="2877">
          <cell r="A2877">
            <v>40837.895624999997</v>
          </cell>
          <cell r="J2877">
            <v>0.97900000000000031</v>
          </cell>
        </row>
        <row r="2878">
          <cell r="A2878">
            <v>40837.895740740743</v>
          </cell>
          <cell r="J2878">
            <v>0.98200000000000043</v>
          </cell>
        </row>
        <row r="2879">
          <cell r="A2879">
            <v>40837.895856481482</v>
          </cell>
          <cell r="J2879">
            <v>0.98100000000000098</v>
          </cell>
        </row>
        <row r="2880">
          <cell r="A2880">
            <v>40837.895972222221</v>
          </cell>
          <cell r="J2880">
            <v>0.97900000000000031</v>
          </cell>
        </row>
        <row r="2881">
          <cell r="A2881">
            <v>40837.896087962959</v>
          </cell>
          <cell r="J2881">
            <v>0.97900000000000031</v>
          </cell>
        </row>
        <row r="2882">
          <cell r="A2882">
            <v>40837.896203703705</v>
          </cell>
          <cell r="J2882">
            <v>0.97800000000000087</v>
          </cell>
        </row>
        <row r="2883">
          <cell r="A2883">
            <v>40837.896319444444</v>
          </cell>
          <cell r="J2883">
            <v>0.97699999999999965</v>
          </cell>
        </row>
        <row r="2884">
          <cell r="A2884">
            <v>40837.896435185183</v>
          </cell>
          <cell r="J2884">
            <v>0.97399999999999953</v>
          </cell>
        </row>
        <row r="2885">
          <cell r="A2885">
            <v>40837.896550925929</v>
          </cell>
          <cell r="J2885">
            <v>0.97399999999999953</v>
          </cell>
        </row>
        <row r="2886">
          <cell r="A2886">
            <v>40837.896666666667</v>
          </cell>
          <cell r="J2886">
            <v>0.97399999999999953</v>
          </cell>
        </row>
        <row r="2887">
          <cell r="A2887">
            <v>40837.896782407406</v>
          </cell>
          <cell r="J2887">
            <v>0.97300000000000009</v>
          </cell>
        </row>
        <row r="2888">
          <cell r="A2888">
            <v>40837.896898148145</v>
          </cell>
          <cell r="J2888">
            <v>0.97200000000000064</v>
          </cell>
        </row>
        <row r="2889">
          <cell r="A2889">
            <v>40837.897013888891</v>
          </cell>
          <cell r="J2889">
            <v>0.97099999999999942</v>
          </cell>
        </row>
        <row r="2890">
          <cell r="A2890">
            <v>40837.897129629629</v>
          </cell>
          <cell r="J2890">
            <v>0.97099999999999942</v>
          </cell>
        </row>
        <row r="2891">
          <cell r="A2891">
            <v>40837.897245370368</v>
          </cell>
          <cell r="J2891">
            <v>0.97</v>
          </cell>
        </row>
        <row r="2892">
          <cell r="A2892">
            <v>40837.897361111114</v>
          </cell>
          <cell r="J2892">
            <v>0.96600000000000041</v>
          </cell>
        </row>
        <row r="2893">
          <cell r="A2893">
            <v>40837.897476851853</v>
          </cell>
          <cell r="J2893">
            <v>0.96800000000000108</v>
          </cell>
        </row>
        <row r="2894">
          <cell r="A2894">
            <v>40837.897592592592</v>
          </cell>
          <cell r="J2894">
            <v>0.96699999999999986</v>
          </cell>
        </row>
        <row r="2895">
          <cell r="A2895">
            <v>40837.89770833333</v>
          </cell>
          <cell r="J2895">
            <v>0.96600000000000041</v>
          </cell>
        </row>
        <row r="2896">
          <cell r="A2896">
            <v>40837.897824074076</v>
          </cell>
          <cell r="J2896">
            <v>0.96399999999999975</v>
          </cell>
        </row>
        <row r="2897">
          <cell r="A2897">
            <v>40837.897939814815</v>
          </cell>
          <cell r="J2897">
            <v>0.96399999999999975</v>
          </cell>
        </row>
        <row r="2898">
          <cell r="A2898">
            <v>40837.898055555554</v>
          </cell>
          <cell r="J2898">
            <v>0.9630000000000003</v>
          </cell>
        </row>
        <row r="2899">
          <cell r="A2899">
            <v>40837.8981712963</v>
          </cell>
          <cell r="J2899">
            <v>0.95900000000000074</v>
          </cell>
        </row>
        <row r="2900">
          <cell r="A2900">
            <v>40837.898287037038</v>
          </cell>
          <cell r="J2900">
            <v>0.96200000000000085</v>
          </cell>
        </row>
        <row r="2901">
          <cell r="A2901">
            <v>40837.898402777777</v>
          </cell>
          <cell r="J2901">
            <v>0.96099999999999963</v>
          </cell>
        </row>
        <row r="2902">
          <cell r="A2902">
            <v>40837.898518518516</v>
          </cell>
          <cell r="J2902">
            <v>0.95900000000000074</v>
          </cell>
        </row>
        <row r="2903">
          <cell r="A2903">
            <v>40837.898634259262</v>
          </cell>
          <cell r="J2903">
            <v>0.95900000000000074</v>
          </cell>
        </row>
        <row r="2904">
          <cell r="A2904">
            <v>40837.89875</v>
          </cell>
          <cell r="J2904">
            <v>0.95700000000000007</v>
          </cell>
        </row>
        <row r="2905">
          <cell r="A2905">
            <v>40837.898865740739</v>
          </cell>
          <cell r="J2905">
            <v>0.95700000000000007</v>
          </cell>
        </row>
        <row r="2906">
          <cell r="A2906">
            <v>40837.898981481485</v>
          </cell>
          <cell r="J2906">
            <v>0.95600000000000063</v>
          </cell>
        </row>
        <row r="2907">
          <cell r="A2907">
            <v>40837.899097222224</v>
          </cell>
          <cell r="J2907">
            <v>0.95600000000000063</v>
          </cell>
        </row>
        <row r="2908">
          <cell r="A2908">
            <v>40837.899212962962</v>
          </cell>
          <cell r="J2908">
            <v>0.95399999999999996</v>
          </cell>
        </row>
        <row r="2909">
          <cell r="A2909">
            <v>40837.899328703701</v>
          </cell>
          <cell r="J2909">
            <v>0.95300000000000051</v>
          </cell>
        </row>
        <row r="2910">
          <cell r="A2910">
            <v>40837.899444444447</v>
          </cell>
          <cell r="J2910">
            <v>0.95300000000000051</v>
          </cell>
        </row>
        <row r="2911">
          <cell r="A2911">
            <v>40837.899560185186</v>
          </cell>
          <cell r="J2911">
            <v>0.95099999999999985</v>
          </cell>
        </row>
        <row r="2912">
          <cell r="A2912">
            <v>40837.899675925924</v>
          </cell>
          <cell r="J2912">
            <v>0.95099999999999985</v>
          </cell>
        </row>
        <row r="2913">
          <cell r="A2913">
            <v>40837.899791666663</v>
          </cell>
          <cell r="J2913">
            <v>0.9500000000000004</v>
          </cell>
        </row>
        <row r="2914">
          <cell r="A2914">
            <v>40837.899907407409</v>
          </cell>
          <cell r="J2914">
            <v>0.94900000000000095</v>
          </cell>
        </row>
        <row r="2915">
          <cell r="A2915">
            <v>40837.900023148148</v>
          </cell>
          <cell r="J2915">
            <v>0.94799999999999973</v>
          </cell>
        </row>
        <row r="2916">
          <cell r="A2916">
            <v>40837.900138888886</v>
          </cell>
          <cell r="J2916">
            <v>0.94700000000000029</v>
          </cell>
        </row>
        <row r="2917">
          <cell r="A2917">
            <v>40837.900254629632</v>
          </cell>
          <cell r="J2917">
            <v>0.94600000000000084</v>
          </cell>
        </row>
        <row r="2918">
          <cell r="A2918">
            <v>40837.900370370371</v>
          </cell>
          <cell r="J2918">
            <v>0.94600000000000084</v>
          </cell>
        </row>
        <row r="2919">
          <cell r="A2919">
            <v>40837.90048611111</v>
          </cell>
          <cell r="J2919">
            <v>0.94400000000000017</v>
          </cell>
        </row>
        <row r="2920">
          <cell r="A2920">
            <v>40837.900601851848</v>
          </cell>
          <cell r="J2920">
            <v>0.94400000000000017</v>
          </cell>
        </row>
        <row r="2921">
          <cell r="A2921">
            <v>40837.900717592594</v>
          </cell>
          <cell r="J2921">
            <v>0.94300000000000073</v>
          </cell>
        </row>
        <row r="2922">
          <cell r="A2922">
            <v>40837.900833333333</v>
          </cell>
          <cell r="J2922">
            <v>0.94300000000000073</v>
          </cell>
        </row>
        <row r="2923">
          <cell r="A2923">
            <v>40837.900949074072</v>
          </cell>
          <cell r="J2923">
            <v>0.94100000000000006</v>
          </cell>
        </row>
        <row r="2924">
          <cell r="A2924">
            <v>40837.901064814818</v>
          </cell>
          <cell r="J2924">
            <v>0.94100000000000006</v>
          </cell>
        </row>
        <row r="2925">
          <cell r="A2925">
            <v>40837.901180555556</v>
          </cell>
          <cell r="J2925">
            <v>0.94000000000000061</v>
          </cell>
        </row>
        <row r="2926">
          <cell r="A2926">
            <v>40837.901296296295</v>
          </cell>
          <cell r="J2926">
            <v>0.93900000000000117</v>
          </cell>
        </row>
        <row r="2927">
          <cell r="A2927">
            <v>40837.901412037034</v>
          </cell>
          <cell r="J2927">
            <v>0.93799999999999994</v>
          </cell>
        </row>
        <row r="2928">
          <cell r="A2928">
            <v>40837.90152777778</v>
          </cell>
          <cell r="J2928">
            <v>0.93400000000000039</v>
          </cell>
        </row>
        <row r="2929">
          <cell r="A2929">
            <v>40837.901643518519</v>
          </cell>
          <cell r="J2929">
            <v>0.93600000000000105</v>
          </cell>
        </row>
        <row r="2930">
          <cell r="A2930">
            <v>40837.901759259257</v>
          </cell>
          <cell r="J2930">
            <v>0.93499999999999983</v>
          </cell>
        </row>
        <row r="2931">
          <cell r="A2931">
            <v>40837.901875000003</v>
          </cell>
          <cell r="J2931">
            <v>0.93499999999999983</v>
          </cell>
        </row>
        <row r="2932">
          <cell r="A2932">
            <v>40837.901990740742</v>
          </cell>
          <cell r="J2932">
            <v>0.93400000000000039</v>
          </cell>
        </row>
        <row r="2933">
          <cell r="A2933">
            <v>40837.902106481481</v>
          </cell>
          <cell r="J2933">
            <v>0.93400000000000039</v>
          </cell>
        </row>
        <row r="2934">
          <cell r="A2934">
            <v>40837.902222222219</v>
          </cell>
          <cell r="J2934">
            <v>0.93199999999999972</v>
          </cell>
        </row>
        <row r="2935">
          <cell r="A2935">
            <v>40837.902337962965</v>
          </cell>
          <cell r="J2935">
            <v>0.93199999999999972</v>
          </cell>
        </row>
        <row r="2936">
          <cell r="A2936">
            <v>40837.902453703704</v>
          </cell>
          <cell r="J2936">
            <v>0.93100000000000027</v>
          </cell>
        </row>
        <row r="2937">
          <cell r="A2937">
            <v>40837.902569444443</v>
          </cell>
          <cell r="J2937">
            <v>0.93000000000000083</v>
          </cell>
        </row>
        <row r="2938">
          <cell r="A2938">
            <v>40837.902685185189</v>
          </cell>
          <cell r="J2938">
            <v>0.93000000000000083</v>
          </cell>
        </row>
        <row r="2939">
          <cell r="A2939">
            <v>40837.902800925927</v>
          </cell>
          <cell r="J2939">
            <v>0.9289999999999996</v>
          </cell>
        </row>
        <row r="2940">
          <cell r="A2940">
            <v>40837.902916666666</v>
          </cell>
          <cell r="J2940">
            <v>0.92700000000000071</v>
          </cell>
        </row>
        <row r="2941">
          <cell r="A2941">
            <v>40837.903032407405</v>
          </cell>
          <cell r="J2941">
            <v>0.92599999999999949</v>
          </cell>
        </row>
        <row r="2942">
          <cell r="A2942">
            <v>40837.903148148151</v>
          </cell>
          <cell r="J2942">
            <v>0.92599999999999949</v>
          </cell>
        </row>
        <row r="2943">
          <cell r="A2943">
            <v>40837.903263888889</v>
          </cell>
          <cell r="J2943">
            <v>0.92500000000000004</v>
          </cell>
        </row>
        <row r="2944">
          <cell r="A2944">
            <v>40837.903379629628</v>
          </cell>
          <cell r="J2944">
            <v>0.92000000000000104</v>
          </cell>
        </row>
        <row r="2945">
          <cell r="A2945">
            <v>40837.903495370374</v>
          </cell>
          <cell r="J2945">
            <v>0.9240000000000006</v>
          </cell>
        </row>
        <row r="2946">
          <cell r="A2946">
            <v>40837.903611111113</v>
          </cell>
          <cell r="J2946">
            <v>0.92300000000000115</v>
          </cell>
        </row>
        <row r="2947">
          <cell r="A2947">
            <v>40837.903726851851</v>
          </cell>
          <cell r="J2947">
            <v>0.92300000000000115</v>
          </cell>
        </row>
        <row r="2948">
          <cell r="A2948">
            <v>40837.90384259259</v>
          </cell>
          <cell r="J2948">
            <v>0.92100000000000048</v>
          </cell>
        </row>
        <row r="2949">
          <cell r="A2949">
            <v>40837.903958333336</v>
          </cell>
          <cell r="J2949">
            <v>0.92100000000000048</v>
          </cell>
        </row>
        <row r="2950">
          <cell r="A2950">
            <v>40837.904074074075</v>
          </cell>
          <cell r="J2950">
            <v>0.91700000000000093</v>
          </cell>
        </row>
        <row r="2951">
          <cell r="A2951">
            <v>40837.904189814813</v>
          </cell>
          <cell r="J2951">
            <v>0.91800000000000037</v>
          </cell>
        </row>
        <row r="2952">
          <cell r="A2952">
            <v>40837.904305555552</v>
          </cell>
          <cell r="J2952">
            <v>0.91899999999999982</v>
          </cell>
        </row>
        <row r="2953">
          <cell r="A2953">
            <v>40837.904421296298</v>
          </cell>
          <cell r="J2953">
            <v>0.91700000000000093</v>
          </cell>
        </row>
        <row r="2954">
          <cell r="A2954">
            <v>40837.904537037037</v>
          </cell>
          <cell r="J2954">
            <v>0.91299999999999959</v>
          </cell>
        </row>
        <row r="2955">
          <cell r="A2955">
            <v>40837.904652777775</v>
          </cell>
          <cell r="J2955">
            <v>0.91500000000000026</v>
          </cell>
        </row>
        <row r="2956">
          <cell r="A2956">
            <v>40837.904768518521</v>
          </cell>
          <cell r="J2956">
            <v>0.91400000000000081</v>
          </cell>
        </row>
        <row r="2957">
          <cell r="A2957">
            <v>40837.90488425926</v>
          </cell>
          <cell r="J2957">
            <v>0.91299999999999959</v>
          </cell>
        </row>
        <row r="2958">
          <cell r="A2958">
            <v>40837.904999999999</v>
          </cell>
          <cell r="J2958">
            <v>0.91400000000000081</v>
          </cell>
        </row>
        <row r="2959">
          <cell r="A2959">
            <v>40837.905115740738</v>
          </cell>
          <cell r="J2959">
            <v>0.91200000000000014</v>
          </cell>
        </row>
        <row r="2960">
          <cell r="A2960">
            <v>40837.905231481483</v>
          </cell>
          <cell r="J2960">
            <v>0.91200000000000014</v>
          </cell>
        </row>
        <row r="2961">
          <cell r="A2961">
            <v>40837.905347222222</v>
          </cell>
          <cell r="J2961">
            <v>0.9110000000000007</v>
          </cell>
        </row>
        <row r="2962">
          <cell r="A2962">
            <v>40837.905462962961</v>
          </cell>
          <cell r="J2962">
            <v>0.90999999999999948</v>
          </cell>
        </row>
        <row r="2963">
          <cell r="A2963">
            <v>40837.905578703707</v>
          </cell>
          <cell r="J2963">
            <v>0.90900000000000003</v>
          </cell>
        </row>
        <row r="2964">
          <cell r="A2964">
            <v>40837.905694444446</v>
          </cell>
          <cell r="J2964">
            <v>0.90900000000000003</v>
          </cell>
        </row>
        <row r="2965">
          <cell r="A2965">
            <v>40837.905810185184</v>
          </cell>
          <cell r="J2965">
            <v>0.90800000000000058</v>
          </cell>
        </row>
        <row r="2966">
          <cell r="A2966">
            <v>40837.905925925923</v>
          </cell>
          <cell r="J2966">
            <v>0.90700000000000114</v>
          </cell>
        </row>
        <row r="2967">
          <cell r="A2967">
            <v>40837.906041666669</v>
          </cell>
          <cell r="J2967">
            <v>0.90599999999999992</v>
          </cell>
        </row>
        <row r="2968">
          <cell r="A2968">
            <v>40837.906157407408</v>
          </cell>
          <cell r="J2968">
            <v>0.90500000000000047</v>
          </cell>
        </row>
        <row r="2969">
          <cell r="A2969">
            <v>40837.906273148146</v>
          </cell>
          <cell r="J2969">
            <v>0.90400000000000102</v>
          </cell>
        </row>
        <row r="2970">
          <cell r="A2970">
            <v>40837.906388888892</v>
          </cell>
          <cell r="J2970">
            <v>0.90100000000000091</v>
          </cell>
        </row>
        <row r="2971">
          <cell r="A2971">
            <v>40837.906504629631</v>
          </cell>
          <cell r="J2971">
            <v>0.90400000000000102</v>
          </cell>
        </row>
        <row r="2972">
          <cell r="A2972">
            <v>40837.90662037037</v>
          </cell>
          <cell r="J2972">
            <v>0.90200000000000036</v>
          </cell>
        </row>
        <row r="2973">
          <cell r="A2973">
            <v>40837.906736111108</v>
          </cell>
          <cell r="J2973">
            <v>0.90200000000000036</v>
          </cell>
        </row>
        <row r="2974">
          <cell r="A2974">
            <v>40837.906851851854</v>
          </cell>
          <cell r="J2974">
            <v>0.90100000000000091</v>
          </cell>
        </row>
        <row r="2975">
          <cell r="A2975">
            <v>40837.906967592593</v>
          </cell>
          <cell r="J2975">
            <v>0.90100000000000091</v>
          </cell>
        </row>
        <row r="2976">
          <cell r="A2976">
            <v>40837.907083333332</v>
          </cell>
          <cell r="J2976">
            <v>0.89999999999999969</v>
          </cell>
        </row>
        <row r="2977">
          <cell r="A2977">
            <v>40837.907199074078</v>
          </cell>
          <cell r="J2977">
            <v>0.89900000000000024</v>
          </cell>
        </row>
        <row r="2978">
          <cell r="A2978">
            <v>40837.907314814816</v>
          </cell>
          <cell r="J2978">
            <v>0.8980000000000008</v>
          </cell>
        </row>
        <row r="2979">
          <cell r="A2979">
            <v>40837.907430555555</v>
          </cell>
          <cell r="J2979">
            <v>0.8980000000000008</v>
          </cell>
        </row>
        <row r="2980">
          <cell r="A2980">
            <v>40837.907546296294</v>
          </cell>
          <cell r="J2980">
            <v>0.89699999999999958</v>
          </cell>
        </row>
        <row r="2981">
          <cell r="A2981">
            <v>40837.90766203704</v>
          </cell>
          <cell r="J2981">
            <v>0.89300000000000002</v>
          </cell>
        </row>
        <row r="2982">
          <cell r="A2982">
            <v>40837.907777777778</v>
          </cell>
          <cell r="J2982">
            <v>0.89500000000000068</v>
          </cell>
        </row>
        <row r="2983">
          <cell r="A2983">
            <v>40837.907893518517</v>
          </cell>
          <cell r="J2983">
            <v>0.89500000000000068</v>
          </cell>
        </row>
        <row r="2984">
          <cell r="A2984">
            <v>40837.908009259256</v>
          </cell>
          <cell r="J2984">
            <v>0.89300000000000002</v>
          </cell>
        </row>
        <row r="2985">
          <cell r="A2985">
            <v>40837.908125000002</v>
          </cell>
          <cell r="J2985">
            <v>0.89300000000000002</v>
          </cell>
        </row>
        <row r="2986">
          <cell r="A2986">
            <v>40837.90824074074</v>
          </cell>
          <cell r="J2986">
            <v>0.89200000000000057</v>
          </cell>
        </row>
        <row r="2987">
          <cell r="A2987">
            <v>40837.908356481479</v>
          </cell>
          <cell r="J2987">
            <v>0.89200000000000057</v>
          </cell>
        </row>
        <row r="2988">
          <cell r="A2988">
            <v>40837.908472222225</v>
          </cell>
          <cell r="J2988">
            <v>0.89100000000000112</v>
          </cell>
        </row>
        <row r="2989">
          <cell r="A2989">
            <v>40837.908587962964</v>
          </cell>
          <cell r="J2989">
            <v>0.89100000000000112</v>
          </cell>
        </row>
        <row r="2990">
          <cell r="A2990">
            <v>40837.908703703702</v>
          </cell>
          <cell r="J2990">
            <v>0.8899999999999999</v>
          </cell>
        </row>
        <row r="2991">
          <cell r="A2991">
            <v>40837.908819444441</v>
          </cell>
          <cell r="J2991">
            <v>0.88900000000000046</v>
          </cell>
        </row>
        <row r="2992">
          <cell r="A2992">
            <v>40837.908935185187</v>
          </cell>
          <cell r="J2992">
            <v>0.88900000000000046</v>
          </cell>
        </row>
        <row r="2993">
          <cell r="A2993">
            <v>40837.909050925926</v>
          </cell>
          <cell r="J2993">
            <v>0.88800000000000101</v>
          </cell>
        </row>
        <row r="2994">
          <cell r="A2994">
            <v>40837.909166666665</v>
          </cell>
          <cell r="J2994">
            <v>0.88699999999999979</v>
          </cell>
        </row>
        <row r="2995">
          <cell r="A2995">
            <v>40837.909282407411</v>
          </cell>
          <cell r="J2995">
            <v>0.88600000000000034</v>
          </cell>
        </row>
        <row r="2996">
          <cell r="A2996">
            <v>40837.909398148149</v>
          </cell>
          <cell r="J2996">
            <v>0.88600000000000034</v>
          </cell>
        </row>
        <row r="2997">
          <cell r="A2997">
            <v>40837.909513888888</v>
          </cell>
          <cell r="J2997">
            <v>0.8850000000000009</v>
          </cell>
        </row>
        <row r="2998">
          <cell r="A2998">
            <v>40837.909629629627</v>
          </cell>
          <cell r="J2998">
            <v>0.88399999999999967</v>
          </cell>
        </row>
        <row r="2999">
          <cell r="A2999">
            <v>40837.909745370373</v>
          </cell>
          <cell r="J2999">
            <v>0.88399999999999967</v>
          </cell>
        </row>
        <row r="3000">
          <cell r="A3000">
            <v>40837.909861111111</v>
          </cell>
          <cell r="J3000">
            <v>0.88300000000000023</v>
          </cell>
        </row>
        <row r="3001">
          <cell r="A3001">
            <v>40837.90997685185</v>
          </cell>
          <cell r="J3001">
            <v>0.87900000000000067</v>
          </cell>
        </row>
        <row r="3002">
          <cell r="A3002">
            <v>40837.910092592596</v>
          </cell>
          <cell r="J3002">
            <v>0.88099999999999956</v>
          </cell>
        </row>
        <row r="3003">
          <cell r="A3003">
            <v>40837.910208333335</v>
          </cell>
          <cell r="J3003">
            <v>0.88000000000000012</v>
          </cell>
        </row>
        <row r="3004">
          <cell r="A3004">
            <v>40837.910324074073</v>
          </cell>
          <cell r="J3004">
            <v>0.88000000000000012</v>
          </cell>
        </row>
        <row r="3005">
          <cell r="A3005">
            <v>40837.910439814812</v>
          </cell>
          <cell r="J3005">
            <v>0.87900000000000067</v>
          </cell>
        </row>
        <row r="3006">
          <cell r="A3006">
            <v>40837.910555555558</v>
          </cell>
          <cell r="J3006">
            <v>0.87799999999999945</v>
          </cell>
        </row>
        <row r="3007">
          <cell r="A3007">
            <v>40837.910671296297</v>
          </cell>
          <cell r="J3007">
            <v>0.87799999999999945</v>
          </cell>
        </row>
        <row r="3008">
          <cell r="A3008">
            <v>40837.910787037035</v>
          </cell>
          <cell r="J3008">
            <v>0.877</v>
          </cell>
        </row>
        <row r="3009">
          <cell r="A3009">
            <v>40837.910902777781</v>
          </cell>
          <cell r="J3009">
            <v>0.87600000000000056</v>
          </cell>
        </row>
        <row r="3010">
          <cell r="A3010">
            <v>40837.91101851852</v>
          </cell>
          <cell r="J3010">
            <v>0.87500000000000111</v>
          </cell>
        </row>
        <row r="3011">
          <cell r="A3011">
            <v>40837.911134259259</v>
          </cell>
          <cell r="J3011">
            <v>0.87399999999999989</v>
          </cell>
        </row>
        <row r="3012">
          <cell r="A3012">
            <v>40837.911249999997</v>
          </cell>
          <cell r="J3012">
            <v>0.87399999999999989</v>
          </cell>
        </row>
        <row r="3013">
          <cell r="A3013">
            <v>40837.911365740743</v>
          </cell>
          <cell r="J3013">
            <v>0.87399999999999989</v>
          </cell>
        </row>
        <row r="3014">
          <cell r="A3014">
            <v>40837.911481481482</v>
          </cell>
          <cell r="J3014">
            <v>0.87300000000000044</v>
          </cell>
        </row>
        <row r="3015">
          <cell r="A3015">
            <v>40837.911597222221</v>
          </cell>
          <cell r="J3015">
            <v>0.87300000000000044</v>
          </cell>
        </row>
        <row r="3016">
          <cell r="A3016">
            <v>40837.911712962959</v>
          </cell>
          <cell r="J3016">
            <v>0.87099999999999977</v>
          </cell>
        </row>
        <row r="3017">
          <cell r="A3017">
            <v>40837.911828703705</v>
          </cell>
          <cell r="J3017">
            <v>0.87000000000000033</v>
          </cell>
        </row>
        <row r="3018">
          <cell r="A3018">
            <v>40837.911944444444</v>
          </cell>
          <cell r="J3018">
            <v>0.87000000000000033</v>
          </cell>
        </row>
        <row r="3019">
          <cell r="A3019">
            <v>40837.912060185183</v>
          </cell>
          <cell r="J3019">
            <v>0.87000000000000033</v>
          </cell>
        </row>
        <row r="3020">
          <cell r="A3020">
            <v>40837.912175925929</v>
          </cell>
          <cell r="J3020">
            <v>0.86799999999999966</v>
          </cell>
        </row>
        <row r="3021">
          <cell r="A3021">
            <v>40837.912291666667</v>
          </cell>
          <cell r="J3021">
            <v>0.86700000000000021</v>
          </cell>
        </row>
        <row r="3022">
          <cell r="A3022">
            <v>40837.912407407406</v>
          </cell>
          <cell r="J3022">
            <v>0.86600000000000077</v>
          </cell>
        </row>
        <row r="3023">
          <cell r="A3023">
            <v>40837.912523148145</v>
          </cell>
          <cell r="J3023">
            <v>0.86600000000000077</v>
          </cell>
        </row>
        <row r="3024">
          <cell r="A3024">
            <v>40837.912638888891</v>
          </cell>
          <cell r="J3024">
            <v>0.86600000000000077</v>
          </cell>
        </row>
        <row r="3025">
          <cell r="A3025">
            <v>40837.912754629629</v>
          </cell>
          <cell r="J3025">
            <v>0.86499999999999955</v>
          </cell>
        </row>
        <row r="3026">
          <cell r="A3026">
            <v>40837.912870370368</v>
          </cell>
          <cell r="J3026">
            <v>0.86499999999999955</v>
          </cell>
        </row>
        <row r="3027">
          <cell r="A3027">
            <v>40837.912986111114</v>
          </cell>
          <cell r="J3027">
            <v>0.8640000000000001</v>
          </cell>
        </row>
        <row r="3028">
          <cell r="A3028">
            <v>40837.913101851853</v>
          </cell>
          <cell r="J3028">
            <v>0.86300000000000066</v>
          </cell>
        </row>
        <row r="3029">
          <cell r="A3029">
            <v>40837.913217592592</v>
          </cell>
          <cell r="J3029">
            <v>0.86099999999999999</v>
          </cell>
        </row>
        <row r="3030">
          <cell r="A3030">
            <v>40837.91333333333</v>
          </cell>
          <cell r="J3030">
            <v>0.86300000000000066</v>
          </cell>
        </row>
        <row r="3031">
          <cell r="A3031">
            <v>40837.913449074076</v>
          </cell>
          <cell r="J3031">
            <v>0.86099999999999999</v>
          </cell>
        </row>
        <row r="3032">
          <cell r="A3032">
            <v>40837.913564814815</v>
          </cell>
          <cell r="J3032">
            <v>0.86000000000000054</v>
          </cell>
        </row>
        <row r="3033">
          <cell r="A3033">
            <v>40837.913680555554</v>
          </cell>
          <cell r="J3033">
            <v>0.8590000000000011</v>
          </cell>
        </row>
        <row r="3034">
          <cell r="A3034">
            <v>40837.9137962963</v>
          </cell>
          <cell r="J3034">
            <v>0.8590000000000011</v>
          </cell>
        </row>
        <row r="3035">
          <cell r="A3035">
            <v>40837.913912037038</v>
          </cell>
          <cell r="J3035">
            <v>0.8590000000000011</v>
          </cell>
        </row>
        <row r="3036">
          <cell r="A3036">
            <v>40837.914027777777</v>
          </cell>
          <cell r="J3036">
            <v>0.85799999999999987</v>
          </cell>
        </row>
        <row r="3037">
          <cell r="A3037">
            <v>40837.914143518516</v>
          </cell>
          <cell r="J3037">
            <v>0.85799999999999987</v>
          </cell>
        </row>
        <row r="3038">
          <cell r="A3038">
            <v>40837.914259259262</v>
          </cell>
          <cell r="J3038">
            <v>0.85700000000000043</v>
          </cell>
        </row>
        <row r="3039">
          <cell r="A3039">
            <v>40837.914375</v>
          </cell>
          <cell r="J3039">
            <v>0.85700000000000043</v>
          </cell>
        </row>
        <row r="3040">
          <cell r="A3040">
            <v>40837.914490740739</v>
          </cell>
          <cell r="J3040">
            <v>0.85199999999999965</v>
          </cell>
        </row>
        <row r="3041">
          <cell r="A3041">
            <v>40837.914606481485</v>
          </cell>
          <cell r="J3041">
            <v>0.85499999999999976</v>
          </cell>
        </row>
        <row r="3042">
          <cell r="A3042">
            <v>40837.914722222224</v>
          </cell>
          <cell r="J3042">
            <v>0.85400000000000031</v>
          </cell>
        </row>
        <row r="3043">
          <cell r="A3043">
            <v>40837.914837962962</v>
          </cell>
          <cell r="J3043">
            <v>0.85499999999999976</v>
          </cell>
        </row>
        <row r="3044">
          <cell r="A3044">
            <v>40837.914953703701</v>
          </cell>
          <cell r="J3044">
            <v>0.85000000000000075</v>
          </cell>
        </row>
        <row r="3045">
          <cell r="A3045">
            <v>40837.915069444447</v>
          </cell>
          <cell r="J3045">
            <v>0.85300000000000087</v>
          </cell>
        </row>
        <row r="3046">
          <cell r="A3046">
            <v>40837.915185185186</v>
          </cell>
          <cell r="J3046">
            <v>0.85199999999999965</v>
          </cell>
        </row>
        <row r="3047">
          <cell r="A3047">
            <v>40837.915300925924</v>
          </cell>
          <cell r="J3047">
            <v>0.85000000000000075</v>
          </cell>
        </row>
        <row r="3048">
          <cell r="A3048">
            <v>40837.915416666663</v>
          </cell>
          <cell r="J3048">
            <v>0.8510000000000002</v>
          </cell>
        </row>
        <row r="3049">
          <cell r="A3049">
            <v>40837.915532407409</v>
          </cell>
          <cell r="J3049">
            <v>0.84599999999999942</v>
          </cell>
        </row>
        <row r="3050">
          <cell r="A3050">
            <v>40837.915648148148</v>
          </cell>
          <cell r="J3050">
            <v>0.84899999999999953</v>
          </cell>
        </row>
        <row r="3051">
          <cell r="A3051">
            <v>40837.915763888886</v>
          </cell>
          <cell r="J3051">
            <v>0.84800000000000009</v>
          </cell>
        </row>
        <row r="3052">
          <cell r="A3052">
            <v>40837.915879629632</v>
          </cell>
          <cell r="J3052">
            <v>0.84800000000000009</v>
          </cell>
        </row>
        <row r="3053">
          <cell r="A3053">
            <v>40837.915995370371</v>
          </cell>
          <cell r="J3053">
            <v>0.84800000000000009</v>
          </cell>
        </row>
        <row r="3054">
          <cell r="A3054">
            <v>40837.91611111111</v>
          </cell>
          <cell r="J3054">
            <v>0.84700000000000064</v>
          </cell>
        </row>
        <row r="3055">
          <cell r="A3055">
            <v>40837.916226851848</v>
          </cell>
          <cell r="J3055">
            <v>0.84599999999999942</v>
          </cell>
        </row>
        <row r="3056">
          <cell r="A3056">
            <v>40837.916342592594</v>
          </cell>
          <cell r="J3056">
            <v>0.84700000000000064</v>
          </cell>
        </row>
        <row r="3057">
          <cell r="A3057">
            <v>40837.916458333333</v>
          </cell>
          <cell r="J3057">
            <v>0.84499999999999997</v>
          </cell>
        </row>
        <row r="3058">
          <cell r="A3058">
            <v>40837.916574074072</v>
          </cell>
          <cell r="J3058">
            <v>0.84400000000000053</v>
          </cell>
        </row>
        <row r="3059">
          <cell r="A3059">
            <v>40837.916689814818</v>
          </cell>
          <cell r="J3059">
            <v>0.84400000000000053</v>
          </cell>
        </row>
        <row r="3060">
          <cell r="A3060">
            <v>40837.916805555556</v>
          </cell>
          <cell r="J3060">
            <v>0.84199999999999986</v>
          </cell>
        </row>
        <row r="3061">
          <cell r="A3061">
            <v>40837.916921296295</v>
          </cell>
          <cell r="J3061">
            <v>0.84199999999999986</v>
          </cell>
        </row>
        <row r="3062">
          <cell r="A3062">
            <v>40837.917037037034</v>
          </cell>
          <cell r="J3062">
            <v>0.84300000000000108</v>
          </cell>
        </row>
        <row r="3063">
          <cell r="A3063">
            <v>40837.91715277778</v>
          </cell>
          <cell r="J3063">
            <v>0.84000000000000097</v>
          </cell>
        </row>
        <row r="3064">
          <cell r="A3064">
            <v>40837.917268518519</v>
          </cell>
          <cell r="J3064">
            <v>0.84000000000000097</v>
          </cell>
        </row>
        <row r="3065">
          <cell r="A3065">
            <v>40837.917384259257</v>
          </cell>
          <cell r="J3065">
            <v>0.83700000000000085</v>
          </cell>
        </row>
        <row r="3066">
          <cell r="A3066">
            <v>40837.917500000003</v>
          </cell>
          <cell r="J3066">
            <v>0.84000000000000097</v>
          </cell>
        </row>
        <row r="3067">
          <cell r="A3067">
            <v>40837.917615740742</v>
          </cell>
          <cell r="J3067">
            <v>0.83599999999999963</v>
          </cell>
        </row>
        <row r="3068">
          <cell r="A3068">
            <v>40837.917731481481</v>
          </cell>
          <cell r="J3068">
            <v>0.8380000000000003</v>
          </cell>
        </row>
        <row r="3069">
          <cell r="A3069">
            <v>40837.917847222219</v>
          </cell>
          <cell r="J3069">
            <v>0.83700000000000085</v>
          </cell>
        </row>
        <row r="3070">
          <cell r="A3070">
            <v>40837.917962962965</v>
          </cell>
          <cell r="J3070">
            <v>0.83700000000000085</v>
          </cell>
        </row>
        <row r="3071">
          <cell r="A3071">
            <v>40837.918078703704</v>
          </cell>
          <cell r="J3071">
            <v>0.83599999999999963</v>
          </cell>
        </row>
        <row r="3072">
          <cell r="A3072">
            <v>40837.918194444443</v>
          </cell>
          <cell r="J3072">
            <v>0.83200000000000007</v>
          </cell>
        </row>
        <row r="3073">
          <cell r="A3073">
            <v>40837.918310185189</v>
          </cell>
          <cell r="J3073">
            <v>0.83200000000000007</v>
          </cell>
        </row>
        <row r="3074">
          <cell r="A3074">
            <v>40837.918425925927</v>
          </cell>
          <cell r="J3074">
            <v>0.83500000000000019</v>
          </cell>
        </row>
        <row r="3075">
          <cell r="A3075">
            <v>40837.918541666666</v>
          </cell>
          <cell r="J3075">
            <v>0.83400000000000074</v>
          </cell>
        </row>
        <row r="3076">
          <cell r="A3076">
            <v>40837.918657407405</v>
          </cell>
          <cell r="J3076">
            <v>0.83299999999999952</v>
          </cell>
        </row>
        <row r="3077">
          <cell r="A3077">
            <v>40837.918773148151</v>
          </cell>
          <cell r="J3077">
            <v>0.83299999999999952</v>
          </cell>
        </row>
        <row r="3078">
          <cell r="A3078">
            <v>40837.918888888889</v>
          </cell>
          <cell r="J3078">
            <v>0.82800000000000051</v>
          </cell>
        </row>
        <row r="3079">
          <cell r="A3079">
            <v>40837.919004629628</v>
          </cell>
          <cell r="J3079">
            <v>0.83299999999999952</v>
          </cell>
        </row>
        <row r="3080">
          <cell r="A3080">
            <v>40837.919120370374</v>
          </cell>
          <cell r="J3080">
            <v>0.83100000000000063</v>
          </cell>
        </row>
        <row r="3081">
          <cell r="A3081">
            <v>40837.919236111113</v>
          </cell>
          <cell r="J3081">
            <v>0.83000000000000118</v>
          </cell>
        </row>
        <row r="3082">
          <cell r="A3082">
            <v>40837.919351851851</v>
          </cell>
          <cell r="J3082">
            <v>0.82700000000000107</v>
          </cell>
        </row>
        <row r="3083">
          <cell r="A3083">
            <v>40837.91946759259</v>
          </cell>
          <cell r="J3083">
            <v>0.82599999999999985</v>
          </cell>
        </row>
        <row r="3084">
          <cell r="A3084">
            <v>40837.919583333336</v>
          </cell>
          <cell r="J3084">
            <v>0.82800000000000051</v>
          </cell>
        </row>
        <row r="3085">
          <cell r="A3085">
            <v>40837.919699074075</v>
          </cell>
          <cell r="J3085">
            <v>0.82800000000000051</v>
          </cell>
        </row>
        <row r="3086">
          <cell r="A3086">
            <v>40837.919814814813</v>
          </cell>
          <cell r="J3086">
            <v>0.82700000000000107</v>
          </cell>
        </row>
        <row r="3087">
          <cell r="A3087">
            <v>40837.919930555552</v>
          </cell>
          <cell r="J3087">
            <v>0.82700000000000107</v>
          </cell>
        </row>
        <row r="3088">
          <cell r="A3088">
            <v>40837.920046296298</v>
          </cell>
          <cell r="J3088">
            <v>0.82700000000000107</v>
          </cell>
        </row>
        <row r="3089">
          <cell r="A3089">
            <v>40837.920162037037</v>
          </cell>
          <cell r="J3089">
            <v>0.8250000000000004</v>
          </cell>
        </row>
        <row r="3090">
          <cell r="A3090">
            <v>40837.920277777775</v>
          </cell>
          <cell r="J3090">
            <v>0.8250000000000004</v>
          </cell>
        </row>
        <row r="3091">
          <cell r="A3091">
            <v>40837.920393518521</v>
          </cell>
          <cell r="J3091">
            <v>0.8250000000000004</v>
          </cell>
        </row>
        <row r="3092">
          <cell r="A3092">
            <v>40837.92050925926</v>
          </cell>
          <cell r="J3092">
            <v>0.82400000000000095</v>
          </cell>
        </row>
        <row r="3093">
          <cell r="A3093">
            <v>40837.920624999999</v>
          </cell>
          <cell r="J3093">
            <v>0.82299999999999973</v>
          </cell>
        </row>
        <row r="3094">
          <cell r="A3094">
            <v>40837.920740740738</v>
          </cell>
          <cell r="J3094">
            <v>0.81900000000000017</v>
          </cell>
        </row>
        <row r="3095">
          <cell r="A3095">
            <v>40837.920856481483</v>
          </cell>
          <cell r="J3095">
            <v>0.81900000000000017</v>
          </cell>
        </row>
        <row r="3096">
          <cell r="A3096">
            <v>40837.920972222222</v>
          </cell>
          <cell r="J3096">
            <v>0.82200000000000029</v>
          </cell>
        </row>
        <row r="3097">
          <cell r="A3097">
            <v>40837.921087962961</v>
          </cell>
          <cell r="J3097">
            <v>0.82200000000000029</v>
          </cell>
        </row>
        <row r="3098">
          <cell r="A3098">
            <v>40837.921203703707</v>
          </cell>
          <cell r="J3098">
            <v>0.82100000000000084</v>
          </cell>
        </row>
        <row r="3099">
          <cell r="A3099">
            <v>40837.921319444446</v>
          </cell>
          <cell r="J3099">
            <v>0.81999999999999962</v>
          </cell>
        </row>
        <row r="3100">
          <cell r="A3100">
            <v>40837.921435185184</v>
          </cell>
          <cell r="J3100">
            <v>0.81900000000000017</v>
          </cell>
        </row>
        <row r="3101">
          <cell r="A3101">
            <v>40837.921550925923</v>
          </cell>
          <cell r="J3101">
            <v>0.81900000000000017</v>
          </cell>
        </row>
        <row r="3102">
          <cell r="A3102">
            <v>40837.921666666669</v>
          </cell>
          <cell r="J3102">
            <v>0.81800000000000073</v>
          </cell>
        </row>
        <row r="3103">
          <cell r="A3103">
            <v>40837.921782407408</v>
          </cell>
          <cell r="J3103">
            <v>0.81500000000000061</v>
          </cell>
        </row>
        <row r="3104">
          <cell r="A3104">
            <v>40837.921898148146</v>
          </cell>
          <cell r="J3104">
            <v>0.8169999999999995</v>
          </cell>
        </row>
        <row r="3105">
          <cell r="A3105">
            <v>40837.922013888892</v>
          </cell>
          <cell r="J3105">
            <v>0.8169999999999995</v>
          </cell>
        </row>
        <row r="3106">
          <cell r="A3106">
            <v>40837.922129629631</v>
          </cell>
          <cell r="J3106">
            <v>0.8169999999999995</v>
          </cell>
        </row>
        <row r="3107">
          <cell r="A3107">
            <v>40837.92224537037</v>
          </cell>
          <cell r="J3107">
            <v>0.81400000000000117</v>
          </cell>
        </row>
        <row r="3108">
          <cell r="A3108">
            <v>40837.922361111108</v>
          </cell>
          <cell r="J3108">
            <v>0.81500000000000061</v>
          </cell>
        </row>
        <row r="3109">
          <cell r="A3109">
            <v>40837.922476851854</v>
          </cell>
          <cell r="J3109">
            <v>0.81400000000000117</v>
          </cell>
        </row>
        <row r="3110">
          <cell r="A3110">
            <v>40837.922592592593</v>
          </cell>
          <cell r="J3110">
            <v>0.81400000000000117</v>
          </cell>
        </row>
        <row r="3111">
          <cell r="A3111">
            <v>40837.922708333332</v>
          </cell>
          <cell r="J3111">
            <v>0.81299999999999994</v>
          </cell>
        </row>
        <row r="3112">
          <cell r="A3112">
            <v>40837.922824074078</v>
          </cell>
          <cell r="J3112">
            <v>0.81299999999999994</v>
          </cell>
        </row>
        <row r="3113">
          <cell r="A3113">
            <v>40837.922939814816</v>
          </cell>
          <cell r="J3113">
            <v>0.81100000000000105</v>
          </cell>
        </row>
        <row r="3114">
          <cell r="A3114">
            <v>40837.923055555555</v>
          </cell>
          <cell r="J3114">
            <v>0.81100000000000105</v>
          </cell>
        </row>
        <row r="3115">
          <cell r="A3115">
            <v>40837.923171296294</v>
          </cell>
          <cell r="J3115">
            <v>0.80999999999999983</v>
          </cell>
        </row>
        <row r="3116">
          <cell r="A3116">
            <v>40837.92328703704</v>
          </cell>
          <cell r="J3116">
            <v>0.80699999999999972</v>
          </cell>
        </row>
        <row r="3117">
          <cell r="A3117">
            <v>40837.923402777778</v>
          </cell>
          <cell r="J3117">
            <v>0.81100000000000105</v>
          </cell>
        </row>
        <row r="3118">
          <cell r="A3118">
            <v>40837.923518518517</v>
          </cell>
          <cell r="J3118">
            <v>0.80600000000000027</v>
          </cell>
        </row>
        <row r="3119">
          <cell r="A3119">
            <v>40837.923634259256</v>
          </cell>
          <cell r="J3119">
            <v>0.80900000000000039</v>
          </cell>
        </row>
        <row r="3120">
          <cell r="A3120">
            <v>40837.923750000002</v>
          </cell>
          <cell r="J3120">
            <v>0.80800000000000094</v>
          </cell>
        </row>
        <row r="3121">
          <cell r="A3121">
            <v>40837.92386574074</v>
          </cell>
          <cell r="J3121">
            <v>0.80500000000000083</v>
          </cell>
        </row>
        <row r="3122">
          <cell r="A3122">
            <v>40837.923981481479</v>
          </cell>
          <cell r="J3122">
            <v>0.80699999999999972</v>
          </cell>
        </row>
        <row r="3123">
          <cell r="A3123">
            <v>40837.924097222225</v>
          </cell>
          <cell r="J3123">
            <v>0.80699999999999972</v>
          </cell>
        </row>
        <row r="3124">
          <cell r="A3124">
            <v>40837.924212962964</v>
          </cell>
          <cell r="J3124">
            <v>0.80600000000000027</v>
          </cell>
        </row>
        <row r="3125">
          <cell r="A3125">
            <v>40837.924328703702</v>
          </cell>
          <cell r="J3125">
            <v>0.80500000000000083</v>
          </cell>
        </row>
        <row r="3126">
          <cell r="A3126">
            <v>40837.924444444441</v>
          </cell>
          <cell r="J3126">
            <v>0.80500000000000083</v>
          </cell>
        </row>
        <row r="3127">
          <cell r="A3127">
            <v>40837.924560185187</v>
          </cell>
          <cell r="J3127">
            <v>0.80500000000000083</v>
          </cell>
        </row>
        <row r="3128">
          <cell r="A3128">
            <v>40837.924675925926</v>
          </cell>
          <cell r="J3128">
            <v>0.80300000000000016</v>
          </cell>
        </row>
        <row r="3129">
          <cell r="A3129">
            <v>40837.924791666665</v>
          </cell>
          <cell r="J3129">
            <v>0.80200000000000071</v>
          </cell>
        </row>
        <row r="3130">
          <cell r="A3130">
            <v>40837.924907407411</v>
          </cell>
          <cell r="J3130">
            <v>0.80200000000000071</v>
          </cell>
        </row>
        <row r="3131">
          <cell r="A3131">
            <v>40837.925023148149</v>
          </cell>
          <cell r="J3131">
            <v>0.80200000000000071</v>
          </cell>
        </row>
        <row r="3132">
          <cell r="A3132">
            <v>40837.925138888888</v>
          </cell>
          <cell r="J3132">
            <v>0.80099999999999949</v>
          </cell>
        </row>
        <row r="3133">
          <cell r="A3133">
            <v>40837.925254629627</v>
          </cell>
          <cell r="J3133">
            <v>0.80099999999999949</v>
          </cell>
        </row>
        <row r="3134">
          <cell r="A3134">
            <v>40837.925370370373</v>
          </cell>
          <cell r="J3134">
            <v>0.8</v>
          </cell>
        </row>
        <row r="3135">
          <cell r="A3135">
            <v>40837.925486111111</v>
          </cell>
          <cell r="J3135">
            <v>0.7990000000000006</v>
          </cell>
        </row>
        <row r="3136">
          <cell r="A3136">
            <v>40837.92560185185</v>
          </cell>
          <cell r="J3136">
            <v>0.8</v>
          </cell>
        </row>
        <row r="3137">
          <cell r="A3137">
            <v>40837.925717592596</v>
          </cell>
          <cell r="J3137">
            <v>0.7990000000000006</v>
          </cell>
        </row>
        <row r="3138">
          <cell r="A3138">
            <v>40837.925833333335</v>
          </cell>
          <cell r="J3138">
            <v>0.7990000000000006</v>
          </cell>
        </row>
        <row r="3139">
          <cell r="A3139">
            <v>40837.925949074073</v>
          </cell>
          <cell r="J3139">
            <v>0.79800000000000115</v>
          </cell>
        </row>
        <row r="3140">
          <cell r="A3140">
            <v>40837.926064814812</v>
          </cell>
          <cell r="J3140">
            <v>0.79699999999999993</v>
          </cell>
        </row>
        <row r="3141">
          <cell r="A3141">
            <v>40837.926180555558</v>
          </cell>
          <cell r="J3141">
            <v>0.79600000000000048</v>
          </cell>
        </row>
        <row r="3142">
          <cell r="A3142">
            <v>40837.926296296297</v>
          </cell>
          <cell r="J3142">
            <v>0.79600000000000048</v>
          </cell>
        </row>
        <row r="3143">
          <cell r="A3143">
            <v>40837.926412037035</v>
          </cell>
          <cell r="J3143">
            <v>0.79600000000000048</v>
          </cell>
        </row>
        <row r="3144">
          <cell r="A3144">
            <v>40837.926527777781</v>
          </cell>
          <cell r="J3144">
            <v>0.79300000000000037</v>
          </cell>
        </row>
        <row r="3145">
          <cell r="A3145">
            <v>40837.92664351852</v>
          </cell>
          <cell r="J3145">
            <v>0.79399999999999982</v>
          </cell>
        </row>
        <row r="3146">
          <cell r="A3146">
            <v>40837.926759259259</v>
          </cell>
          <cell r="J3146">
            <v>0.79500000000000104</v>
          </cell>
        </row>
        <row r="3147">
          <cell r="A3147">
            <v>40837.926874999997</v>
          </cell>
          <cell r="J3147">
            <v>0.79399999999999982</v>
          </cell>
        </row>
        <row r="3148">
          <cell r="A3148">
            <v>40837.926990740743</v>
          </cell>
          <cell r="J3148">
            <v>0.7909999999999997</v>
          </cell>
        </row>
        <row r="3149">
          <cell r="A3149">
            <v>40837.927106481482</v>
          </cell>
          <cell r="J3149">
            <v>0.79200000000000093</v>
          </cell>
        </row>
        <row r="3150">
          <cell r="A3150">
            <v>40837.927222222221</v>
          </cell>
          <cell r="J3150">
            <v>0.79300000000000037</v>
          </cell>
        </row>
        <row r="3151">
          <cell r="A3151">
            <v>40837.927337962959</v>
          </cell>
          <cell r="J3151">
            <v>0.79200000000000093</v>
          </cell>
        </row>
        <row r="3152">
          <cell r="A3152">
            <v>40837.927453703705</v>
          </cell>
          <cell r="J3152">
            <v>0.7909999999999997</v>
          </cell>
        </row>
        <row r="3153">
          <cell r="A3153">
            <v>40837.927569444444</v>
          </cell>
          <cell r="J3153">
            <v>0.7909999999999997</v>
          </cell>
        </row>
        <row r="3154">
          <cell r="A3154">
            <v>40837.927685185183</v>
          </cell>
          <cell r="J3154">
            <v>0.79000000000000026</v>
          </cell>
        </row>
        <row r="3155">
          <cell r="A3155">
            <v>40837.927800925929</v>
          </cell>
          <cell r="J3155">
            <v>0.78900000000000081</v>
          </cell>
        </row>
        <row r="3156">
          <cell r="A3156">
            <v>40837.927916666667</v>
          </cell>
          <cell r="J3156">
            <v>0.79000000000000026</v>
          </cell>
        </row>
        <row r="3157">
          <cell r="A3157">
            <v>40837.928032407406</v>
          </cell>
          <cell r="J3157">
            <v>0.78900000000000081</v>
          </cell>
        </row>
        <row r="3158">
          <cell r="A3158">
            <v>40837.928148148145</v>
          </cell>
          <cell r="J3158">
            <v>0.78900000000000081</v>
          </cell>
        </row>
        <row r="3159">
          <cell r="A3159">
            <v>40837.928263888891</v>
          </cell>
          <cell r="J3159">
            <v>0.78799999999999959</v>
          </cell>
        </row>
        <row r="3160">
          <cell r="A3160">
            <v>40837.928379629629</v>
          </cell>
          <cell r="J3160">
            <v>0.78799999999999959</v>
          </cell>
        </row>
        <row r="3161">
          <cell r="A3161">
            <v>40837.928495370368</v>
          </cell>
          <cell r="J3161">
            <v>0.78700000000000014</v>
          </cell>
        </row>
        <row r="3162">
          <cell r="A3162">
            <v>40837.928611111114</v>
          </cell>
          <cell r="J3162">
            <v>0.7860000000000007</v>
          </cell>
        </row>
        <row r="3163">
          <cell r="A3163">
            <v>40837.928726851853</v>
          </cell>
          <cell r="J3163">
            <v>0.78499999999999948</v>
          </cell>
        </row>
        <row r="3164">
          <cell r="A3164">
            <v>40837.928842592592</v>
          </cell>
          <cell r="J3164">
            <v>0.78499999999999948</v>
          </cell>
        </row>
        <row r="3165">
          <cell r="A3165">
            <v>40837.92895833333</v>
          </cell>
          <cell r="J3165">
            <v>0.78400000000000003</v>
          </cell>
        </row>
        <row r="3166">
          <cell r="A3166">
            <v>40837.929074074076</v>
          </cell>
          <cell r="J3166">
            <v>0.78400000000000003</v>
          </cell>
        </row>
        <row r="3167">
          <cell r="A3167">
            <v>40837.929189814815</v>
          </cell>
          <cell r="J3167">
            <v>0.78300000000000058</v>
          </cell>
        </row>
        <row r="3168">
          <cell r="A3168">
            <v>40837.929305555554</v>
          </cell>
          <cell r="J3168">
            <v>0.78300000000000058</v>
          </cell>
        </row>
        <row r="3169">
          <cell r="A3169">
            <v>40837.9294212963</v>
          </cell>
          <cell r="J3169">
            <v>0.78300000000000058</v>
          </cell>
        </row>
        <row r="3170">
          <cell r="A3170">
            <v>40837.929537037038</v>
          </cell>
          <cell r="J3170">
            <v>0.78300000000000058</v>
          </cell>
        </row>
        <row r="3171">
          <cell r="A3171">
            <v>40837.929652777777</v>
          </cell>
          <cell r="J3171">
            <v>0.77900000000000102</v>
          </cell>
        </row>
        <row r="3172">
          <cell r="A3172">
            <v>40837.929768518516</v>
          </cell>
          <cell r="J3172">
            <v>0.78099999999999992</v>
          </cell>
        </row>
        <row r="3173">
          <cell r="A3173">
            <v>40837.929884259262</v>
          </cell>
          <cell r="J3173">
            <v>0.78000000000000047</v>
          </cell>
        </row>
        <row r="3174">
          <cell r="A3174">
            <v>40837.93</v>
          </cell>
          <cell r="J3174">
            <v>0.78000000000000047</v>
          </cell>
        </row>
        <row r="3175">
          <cell r="A3175">
            <v>40837.930115740739</v>
          </cell>
          <cell r="J3175">
            <v>0.77900000000000102</v>
          </cell>
        </row>
        <row r="3176">
          <cell r="A3176">
            <v>40837.930231481485</v>
          </cell>
          <cell r="J3176">
            <v>0.78000000000000047</v>
          </cell>
        </row>
        <row r="3177">
          <cell r="A3177">
            <v>40837.930347222224</v>
          </cell>
          <cell r="J3177">
            <v>0.78000000000000047</v>
          </cell>
        </row>
        <row r="3178">
          <cell r="A3178">
            <v>40837.930462962962</v>
          </cell>
          <cell r="J3178">
            <v>0.77900000000000102</v>
          </cell>
        </row>
        <row r="3179">
          <cell r="A3179">
            <v>40837.930578703701</v>
          </cell>
          <cell r="J3179">
            <v>0.7779999999999998</v>
          </cell>
        </row>
        <row r="3180">
          <cell r="A3180">
            <v>40837.930694444447</v>
          </cell>
          <cell r="J3180">
            <v>0.77700000000000036</v>
          </cell>
        </row>
        <row r="3181">
          <cell r="A3181">
            <v>40837.930810185186</v>
          </cell>
          <cell r="J3181">
            <v>0.77600000000000091</v>
          </cell>
        </row>
        <row r="3182">
          <cell r="A3182">
            <v>40837.930925925924</v>
          </cell>
          <cell r="J3182">
            <v>0.7730000000000008</v>
          </cell>
        </row>
        <row r="3183">
          <cell r="A3183">
            <v>40837.931041666663</v>
          </cell>
          <cell r="J3183">
            <v>0.77499999999999969</v>
          </cell>
        </row>
        <row r="3184">
          <cell r="A3184">
            <v>40837.931157407409</v>
          </cell>
          <cell r="J3184">
            <v>0.77499999999999969</v>
          </cell>
        </row>
        <row r="3185">
          <cell r="A3185">
            <v>40837.931273148148</v>
          </cell>
          <cell r="J3185">
            <v>0.77400000000000024</v>
          </cell>
        </row>
        <row r="3186">
          <cell r="A3186">
            <v>40837.931388888886</v>
          </cell>
          <cell r="J3186">
            <v>0.77400000000000024</v>
          </cell>
        </row>
        <row r="3187">
          <cell r="A3187">
            <v>40837.931504629632</v>
          </cell>
          <cell r="J3187">
            <v>0.77000000000000068</v>
          </cell>
        </row>
        <row r="3188">
          <cell r="A3188">
            <v>40837.931620370371</v>
          </cell>
          <cell r="J3188">
            <v>0.7730000000000008</v>
          </cell>
        </row>
        <row r="3189">
          <cell r="A3189">
            <v>40837.93173611111</v>
          </cell>
          <cell r="J3189">
            <v>0.77199999999999958</v>
          </cell>
        </row>
        <row r="3190">
          <cell r="A3190">
            <v>40837.931851851848</v>
          </cell>
          <cell r="J3190">
            <v>0.77199999999999958</v>
          </cell>
        </row>
        <row r="3191">
          <cell r="A3191">
            <v>40837.931967592594</v>
          </cell>
          <cell r="J3191">
            <v>0.7730000000000008</v>
          </cell>
        </row>
        <row r="3192">
          <cell r="A3192">
            <v>40837.932083333333</v>
          </cell>
          <cell r="J3192">
            <v>0.77100000000000013</v>
          </cell>
        </row>
        <row r="3193">
          <cell r="A3193">
            <v>40837.932199074072</v>
          </cell>
          <cell r="J3193">
            <v>0.77000000000000068</v>
          </cell>
        </row>
        <row r="3194">
          <cell r="A3194">
            <v>40837.932314814818</v>
          </cell>
          <cell r="J3194">
            <v>0.76899999999999946</v>
          </cell>
        </row>
        <row r="3195">
          <cell r="A3195">
            <v>40837.932430555556</v>
          </cell>
          <cell r="J3195">
            <v>0.77000000000000068</v>
          </cell>
        </row>
        <row r="3196">
          <cell r="A3196">
            <v>40837.932546296295</v>
          </cell>
          <cell r="J3196">
            <v>0.77000000000000068</v>
          </cell>
        </row>
        <row r="3197">
          <cell r="A3197">
            <v>40837.932662037034</v>
          </cell>
          <cell r="J3197">
            <v>0.76899999999999946</v>
          </cell>
        </row>
        <row r="3198">
          <cell r="A3198">
            <v>40837.93277777778</v>
          </cell>
          <cell r="J3198">
            <v>0.77000000000000068</v>
          </cell>
        </row>
        <row r="3199">
          <cell r="A3199">
            <v>40837.932893518519</v>
          </cell>
          <cell r="J3199">
            <v>0.76700000000000057</v>
          </cell>
        </row>
        <row r="3200">
          <cell r="A3200">
            <v>40837.933009259257</v>
          </cell>
          <cell r="J3200">
            <v>0.76800000000000002</v>
          </cell>
        </row>
        <row r="3201">
          <cell r="A3201">
            <v>40837.933125000003</v>
          </cell>
          <cell r="J3201">
            <v>0.76300000000000101</v>
          </cell>
        </row>
        <row r="3202">
          <cell r="A3202">
            <v>40837.933240740742</v>
          </cell>
          <cell r="J3202">
            <v>0.76800000000000002</v>
          </cell>
        </row>
        <row r="3203">
          <cell r="A3203">
            <v>40837.933356481481</v>
          </cell>
          <cell r="J3203">
            <v>0.76300000000000101</v>
          </cell>
        </row>
        <row r="3204">
          <cell r="A3204">
            <v>40837.933472222219</v>
          </cell>
          <cell r="J3204">
            <v>0.76600000000000112</v>
          </cell>
        </row>
        <row r="3205">
          <cell r="A3205">
            <v>40837.933587962965</v>
          </cell>
          <cell r="J3205">
            <v>0.76400000000000046</v>
          </cell>
        </row>
        <row r="3206">
          <cell r="A3206">
            <v>40837.933703703704</v>
          </cell>
          <cell r="J3206">
            <v>0.7649999999999999</v>
          </cell>
        </row>
        <row r="3207">
          <cell r="A3207">
            <v>40837.933819444443</v>
          </cell>
          <cell r="J3207">
            <v>0.76400000000000046</v>
          </cell>
        </row>
        <row r="3208">
          <cell r="A3208">
            <v>40837.933935185189</v>
          </cell>
          <cell r="J3208">
            <v>0.76100000000000034</v>
          </cell>
        </row>
        <row r="3209">
          <cell r="A3209">
            <v>40837.934050925927</v>
          </cell>
          <cell r="J3209">
            <v>0.76300000000000101</v>
          </cell>
        </row>
        <row r="3210">
          <cell r="A3210">
            <v>40837.934166666666</v>
          </cell>
          <cell r="J3210">
            <v>0.76199999999999979</v>
          </cell>
        </row>
        <row r="3211">
          <cell r="A3211">
            <v>40837.934282407405</v>
          </cell>
          <cell r="J3211">
            <v>0.75899999999999967</v>
          </cell>
        </row>
        <row r="3212">
          <cell r="A3212">
            <v>40837.934398148151</v>
          </cell>
          <cell r="J3212">
            <v>0.76199999999999979</v>
          </cell>
        </row>
        <row r="3213">
          <cell r="A3213">
            <v>40837.934513888889</v>
          </cell>
          <cell r="J3213">
            <v>0.75899999999999967</v>
          </cell>
        </row>
        <row r="3214">
          <cell r="A3214">
            <v>40837.934629629628</v>
          </cell>
          <cell r="J3214">
            <v>0.76199999999999979</v>
          </cell>
        </row>
        <row r="3215">
          <cell r="A3215">
            <v>40837.934745370374</v>
          </cell>
          <cell r="J3215">
            <v>0.76199999999999979</v>
          </cell>
        </row>
        <row r="3216">
          <cell r="A3216">
            <v>40837.934861111113</v>
          </cell>
          <cell r="J3216">
            <v>0.76100000000000034</v>
          </cell>
        </row>
        <row r="3217">
          <cell r="A3217">
            <v>40837.934976851851</v>
          </cell>
          <cell r="J3217">
            <v>0.75700000000000078</v>
          </cell>
        </row>
        <row r="3218">
          <cell r="A3218">
            <v>40837.93509259259</v>
          </cell>
          <cell r="J3218">
            <v>0.75700000000000078</v>
          </cell>
        </row>
        <row r="3219">
          <cell r="A3219">
            <v>40837.935208333336</v>
          </cell>
          <cell r="J3219">
            <v>0.75899999999999967</v>
          </cell>
        </row>
        <row r="3220">
          <cell r="A3220">
            <v>40837.935324074075</v>
          </cell>
          <cell r="J3220">
            <v>0.75400000000000067</v>
          </cell>
        </row>
        <row r="3221">
          <cell r="A3221">
            <v>40837.935439814813</v>
          </cell>
          <cell r="J3221">
            <v>0.75800000000000023</v>
          </cell>
        </row>
        <row r="3222">
          <cell r="A3222">
            <v>40837.935555555552</v>
          </cell>
          <cell r="J3222">
            <v>0.75700000000000078</v>
          </cell>
        </row>
        <row r="3223">
          <cell r="A3223">
            <v>40837.935671296298</v>
          </cell>
          <cell r="J3223">
            <v>0.75400000000000067</v>
          </cell>
        </row>
        <row r="3224">
          <cell r="A3224">
            <v>40837.935787037037</v>
          </cell>
          <cell r="J3224">
            <v>0.75800000000000023</v>
          </cell>
        </row>
        <row r="3225">
          <cell r="A3225">
            <v>40837.935902777775</v>
          </cell>
          <cell r="J3225">
            <v>0.75599999999999956</v>
          </cell>
        </row>
        <row r="3226">
          <cell r="A3226">
            <v>40837.936018518521</v>
          </cell>
          <cell r="J3226">
            <v>0.75599999999999956</v>
          </cell>
        </row>
        <row r="3227">
          <cell r="A3227">
            <v>40837.93613425926</v>
          </cell>
          <cell r="J3227">
            <v>0.752</v>
          </cell>
        </row>
        <row r="3228">
          <cell r="A3228">
            <v>40837.936249999999</v>
          </cell>
          <cell r="J3228">
            <v>0.75599999999999956</v>
          </cell>
        </row>
        <row r="3229">
          <cell r="A3229">
            <v>40837.936365740738</v>
          </cell>
          <cell r="J3229">
            <v>0.75400000000000067</v>
          </cell>
        </row>
        <row r="3230">
          <cell r="A3230">
            <v>40837.936481481483</v>
          </cell>
          <cell r="J3230">
            <v>0.75000000000000111</v>
          </cell>
        </row>
        <row r="3231">
          <cell r="A3231">
            <v>40837.936597222222</v>
          </cell>
          <cell r="J3231">
            <v>0.75100000000000056</v>
          </cell>
        </row>
        <row r="3232">
          <cell r="A3232">
            <v>40837.936712962961</v>
          </cell>
          <cell r="J3232">
            <v>0.74899999999999989</v>
          </cell>
        </row>
        <row r="3233">
          <cell r="A3233">
            <v>40837.936828703707</v>
          </cell>
          <cell r="J3233">
            <v>0.75299999999999945</v>
          </cell>
        </row>
        <row r="3234">
          <cell r="A3234">
            <v>40837.936944444446</v>
          </cell>
          <cell r="J3234">
            <v>0.75299999999999945</v>
          </cell>
        </row>
        <row r="3235">
          <cell r="A3235">
            <v>40837.937060185184</v>
          </cell>
          <cell r="J3235">
            <v>0.752</v>
          </cell>
        </row>
        <row r="3236">
          <cell r="A3236">
            <v>40837.937175925923</v>
          </cell>
          <cell r="J3236">
            <v>0.74800000000000044</v>
          </cell>
        </row>
        <row r="3237">
          <cell r="A3237">
            <v>40837.937291666669</v>
          </cell>
          <cell r="J3237">
            <v>0.747000000000001</v>
          </cell>
        </row>
        <row r="3238">
          <cell r="A3238">
            <v>40837.937407407408</v>
          </cell>
          <cell r="J3238">
            <v>0.74899999999999989</v>
          </cell>
        </row>
        <row r="3239">
          <cell r="A3239">
            <v>40837.937523148146</v>
          </cell>
          <cell r="J3239">
            <v>0.75000000000000111</v>
          </cell>
        </row>
        <row r="3240">
          <cell r="A3240">
            <v>40837.937638888892</v>
          </cell>
          <cell r="J3240">
            <v>0.75000000000000111</v>
          </cell>
        </row>
        <row r="3241">
          <cell r="A3241">
            <v>40837.937754629631</v>
          </cell>
          <cell r="J3241">
            <v>0.74800000000000044</v>
          </cell>
        </row>
        <row r="3242">
          <cell r="A3242">
            <v>40837.93787037037</v>
          </cell>
          <cell r="J3242">
            <v>0.74899999999999989</v>
          </cell>
        </row>
        <row r="3243">
          <cell r="A3243">
            <v>40837.937986111108</v>
          </cell>
          <cell r="J3243">
            <v>0.74599999999999977</v>
          </cell>
        </row>
        <row r="3244">
          <cell r="A3244">
            <v>40837.938101851854</v>
          </cell>
          <cell r="J3244">
            <v>0.74800000000000044</v>
          </cell>
        </row>
        <row r="3245">
          <cell r="A3245">
            <v>40837.938217592593</v>
          </cell>
          <cell r="J3245">
            <v>0.74400000000000088</v>
          </cell>
        </row>
        <row r="3246">
          <cell r="A3246">
            <v>40837.938333333332</v>
          </cell>
          <cell r="J3246">
            <v>0.747000000000001</v>
          </cell>
        </row>
        <row r="3247">
          <cell r="A3247">
            <v>40837.938449074078</v>
          </cell>
          <cell r="J3247">
            <v>0.74599999999999977</v>
          </cell>
        </row>
        <row r="3248">
          <cell r="A3248">
            <v>40837.938564814816</v>
          </cell>
          <cell r="J3248">
            <v>0.74500000000000033</v>
          </cell>
        </row>
        <row r="3249">
          <cell r="A3249">
            <v>40837.938680555555</v>
          </cell>
          <cell r="J3249">
            <v>0.74599999999999977</v>
          </cell>
        </row>
        <row r="3250">
          <cell r="A3250">
            <v>40837.938796296294</v>
          </cell>
          <cell r="J3250">
            <v>0.74500000000000033</v>
          </cell>
        </row>
        <row r="3251">
          <cell r="A3251">
            <v>40837.93891203704</v>
          </cell>
          <cell r="J3251">
            <v>0.74500000000000033</v>
          </cell>
        </row>
        <row r="3252">
          <cell r="A3252">
            <v>40837.939027777778</v>
          </cell>
          <cell r="J3252">
            <v>0.74500000000000033</v>
          </cell>
        </row>
        <row r="3253">
          <cell r="A3253">
            <v>40837.939143518517</v>
          </cell>
          <cell r="J3253">
            <v>0.74400000000000088</v>
          </cell>
        </row>
        <row r="3254">
          <cell r="A3254">
            <v>40837.939259259256</v>
          </cell>
          <cell r="J3254">
            <v>0.73999999999999955</v>
          </cell>
        </row>
        <row r="3255">
          <cell r="A3255">
            <v>40837.939375000002</v>
          </cell>
          <cell r="J3255">
            <v>0.74400000000000088</v>
          </cell>
        </row>
        <row r="3256">
          <cell r="A3256">
            <v>40837.93949074074</v>
          </cell>
          <cell r="J3256">
            <v>0.74299999999999966</v>
          </cell>
        </row>
        <row r="3257">
          <cell r="A3257">
            <v>40837.939606481479</v>
          </cell>
          <cell r="J3257">
            <v>0.74200000000000021</v>
          </cell>
        </row>
        <row r="3258">
          <cell r="A3258">
            <v>40837.939722222225</v>
          </cell>
          <cell r="J3258">
            <v>0.74100000000000077</v>
          </cell>
        </row>
        <row r="3259">
          <cell r="A3259">
            <v>40837.939837962964</v>
          </cell>
          <cell r="J3259">
            <v>0.74200000000000021</v>
          </cell>
        </row>
        <row r="3260">
          <cell r="A3260">
            <v>40837.939953703702</v>
          </cell>
          <cell r="J3260">
            <v>0.74100000000000077</v>
          </cell>
        </row>
        <row r="3261">
          <cell r="A3261">
            <v>40837.940069444441</v>
          </cell>
          <cell r="J3261">
            <v>0.73999999999999955</v>
          </cell>
        </row>
        <row r="3262">
          <cell r="A3262">
            <v>40837.940185185187</v>
          </cell>
          <cell r="J3262">
            <v>0.74100000000000077</v>
          </cell>
        </row>
        <row r="3263">
          <cell r="A3263">
            <v>40837.940300925926</v>
          </cell>
          <cell r="J3263">
            <v>0.73999999999999955</v>
          </cell>
        </row>
        <row r="3264">
          <cell r="A3264">
            <v>40837.940416666665</v>
          </cell>
          <cell r="J3264">
            <v>0.7390000000000001</v>
          </cell>
        </row>
        <row r="3265">
          <cell r="A3265">
            <v>40837.940532407411</v>
          </cell>
          <cell r="J3265">
            <v>0.7390000000000001</v>
          </cell>
        </row>
        <row r="3266">
          <cell r="A3266">
            <v>40837.940648148149</v>
          </cell>
          <cell r="J3266">
            <v>0.73800000000000066</v>
          </cell>
        </row>
        <row r="3267">
          <cell r="A3267">
            <v>40837.940763888888</v>
          </cell>
          <cell r="J3267">
            <v>0.73800000000000066</v>
          </cell>
        </row>
        <row r="3268">
          <cell r="A3268">
            <v>40837.940879629627</v>
          </cell>
          <cell r="J3268">
            <v>0.73500000000000054</v>
          </cell>
        </row>
        <row r="3269">
          <cell r="A3269">
            <v>40837.940995370373</v>
          </cell>
          <cell r="J3269">
            <v>0.73800000000000066</v>
          </cell>
        </row>
        <row r="3270">
          <cell r="A3270">
            <v>40837.941111111111</v>
          </cell>
          <cell r="J3270">
            <v>0.73800000000000066</v>
          </cell>
        </row>
        <row r="3271">
          <cell r="A3271">
            <v>40837.94122685185</v>
          </cell>
          <cell r="J3271">
            <v>0.73599999999999999</v>
          </cell>
        </row>
        <row r="3272">
          <cell r="A3272">
            <v>40837.941342592596</v>
          </cell>
          <cell r="J3272">
            <v>0.73699999999999943</v>
          </cell>
        </row>
        <row r="3273">
          <cell r="A3273">
            <v>40837.941458333335</v>
          </cell>
          <cell r="J3273">
            <v>0.73200000000000043</v>
          </cell>
        </row>
        <row r="3274">
          <cell r="A3274">
            <v>40837.941574074073</v>
          </cell>
          <cell r="J3274">
            <v>0.73599999999999999</v>
          </cell>
        </row>
        <row r="3275">
          <cell r="A3275">
            <v>40837.941689814812</v>
          </cell>
          <cell r="J3275">
            <v>0.73500000000000054</v>
          </cell>
        </row>
        <row r="3276">
          <cell r="A3276">
            <v>40837.941805555558</v>
          </cell>
          <cell r="J3276">
            <v>0.73200000000000043</v>
          </cell>
        </row>
        <row r="3277">
          <cell r="A3277">
            <v>40837.941921296297</v>
          </cell>
          <cell r="J3277">
            <v>0.73200000000000043</v>
          </cell>
        </row>
        <row r="3278">
          <cell r="A3278">
            <v>40837.942037037035</v>
          </cell>
          <cell r="J3278">
            <v>0.73299999999999987</v>
          </cell>
        </row>
        <row r="3279">
          <cell r="A3279">
            <v>40837.942152777781</v>
          </cell>
          <cell r="J3279">
            <v>0.7340000000000011</v>
          </cell>
        </row>
        <row r="3280">
          <cell r="A3280">
            <v>40837.94226851852</v>
          </cell>
          <cell r="J3280">
            <v>0.73299999999999987</v>
          </cell>
        </row>
        <row r="3281">
          <cell r="A3281">
            <v>40837.942384259259</v>
          </cell>
          <cell r="J3281">
            <v>0.73200000000000043</v>
          </cell>
        </row>
        <row r="3282">
          <cell r="A3282">
            <v>40837.942499999997</v>
          </cell>
          <cell r="J3282">
            <v>0.73299999999999987</v>
          </cell>
        </row>
        <row r="3283">
          <cell r="A3283">
            <v>40837.942615740743</v>
          </cell>
          <cell r="J3283">
            <v>0.73200000000000043</v>
          </cell>
        </row>
        <row r="3284">
          <cell r="A3284">
            <v>40837.942731481482</v>
          </cell>
          <cell r="J3284">
            <v>0.73100000000000098</v>
          </cell>
        </row>
        <row r="3285">
          <cell r="A3285">
            <v>40837.942847222221</v>
          </cell>
          <cell r="J3285">
            <v>0.73100000000000098</v>
          </cell>
        </row>
        <row r="3286">
          <cell r="A3286">
            <v>40837.942962962959</v>
          </cell>
          <cell r="J3286">
            <v>0.73100000000000098</v>
          </cell>
        </row>
        <row r="3287">
          <cell r="A3287">
            <v>40837.943078703705</v>
          </cell>
          <cell r="J3287">
            <v>0.72699999999999965</v>
          </cell>
        </row>
        <row r="3288">
          <cell r="A3288">
            <v>40837.943194444444</v>
          </cell>
          <cell r="J3288">
            <v>0.72900000000000031</v>
          </cell>
        </row>
        <row r="3289">
          <cell r="A3289">
            <v>40837.943310185183</v>
          </cell>
          <cell r="J3289">
            <v>0.72900000000000031</v>
          </cell>
        </row>
        <row r="3290">
          <cell r="A3290">
            <v>40837.943425925929</v>
          </cell>
          <cell r="J3290">
            <v>0.72900000000000031</v>
          </cell>
        </row>
        <row r="3291">
          <cell r="A3291">
            <v>40837.943541666667</v>
          </cell>
          <cell r="J3291">
            <v>0.72900000000000031</v>
          </cell>
        </row>
        <row r="3292">
          <cell r="A3292">
            <v>40837.943657407406</v>
          </cell>
          <cell r="J3292">
            <v>0.72800000000000087</v>
          </cell>
        </row>
        <row r="3293">
          <cell r="A3293">
            <v>40837.943773148145</v>
          </cell>
          <cell r="J3293">
            <v>0.72900000000000031</v>
          </cell>
        </row>
        <row r="3294">
          <cell r="A3294">
            <v>40837.943888888891</v>
          </cell>
          <cell r="J3294">
            <v>0.72399999999999953</v>
          </cell>
        </row>
        <row r="3295">
          <cell r="A3295">
            <v>40837.944004629629</v>
          </cell>
          <cell r="J3295">
            <v>0.72800000000000087</v>
          </cell>
        </row>
        <row r="3296">
          <cell r="A3296">
            <v>40837.944120370368</v>
          </cell>
          <cell r="J3296">
            <v>0.72699999999999965</v>
          </cell>
        </row>
        <row r="3297">
          <cell r="A3297">
            <v>40837.944236111114</v>
          </cell>
          <cell r="J3297">
            <v>0.72699999999999965</v>
          </cell>
        </row>
        <row r="3298">
          <cell r="A3298">
            <v>40837.944351851853</v>
          </cell>
          <cell r="J3298">
            <v>0.72699999999999965</v>
          </cell>
        </row>
        <row r="3299">
          <cell r="A3299">
            <v>40837.944467592592</v>
          </cell>
          <cell r="J3299">
            <v>0.7260000000000002</v>
          </cell>
        </row>
        <row r="3300">
          <cell r="A3300">
            <v>40837.94458333333</v>
          </cell>
          <cell r="J3300">
            <v>0.72500000000000075</v>
          </cell>
        </row>
        <row r="3301">
          <cell r="A3301">
            <v>40837.944699074076</v>
          </cell>
          <cell r="J3301">
            <v>0.72500000000000075</v>
          </cell>
        </row>
        <row r="3302">
          <cell r="A3302">
            <v>40837.944814814815</v>
          </cell>
          <cell r="J3302">
            <v>0.72500000000000075</v>
          </cell>
        </row>
        <row r="3303">
          <cell r="A3303">
            <v>40837.944930555554</v>
          </cell>
          <cell r="J3303">
            <v>0.72399999999999953</v>
          </cell>
        </row>
        <row r="3304">
          <cell r="A3304">
            <v>40837.9450462963</v>
          </cell>
          <cell r="J3304">
            <v>0.72399999999999953</v>
          </cell>
        </row>
        <row r="3305">
          <cell r="A3305">
            <v>40837.945162037038</v>
          </cell>
          <cell r="J3305">
            <v>0.72300000000000009</v>
          </cell>
        </row>
        <row r="3306">
          <cell r="A3306">
            <v>40837.945277777777</v>
          </cell>
          <cell r="J3306">
            <v>0.72399999999999953</v>
          </cell>
        </row>
        <row r="3307">
          <cell r="A3307">
            <v>40837.945393518516</v>
          </cell>
          <cell r="J3307">
            <v>0.72</v>
          </cell>
        </row>
        <row r="3308">
          <cell r="A3308">
            <v>40837.945509259262</v>
          </cell>
          <cell r="J3308">
            <v>0.72300000000000009</v>
          </cell>
        </row>
        <row r="3309">
          <cell r="A3309">
            <v>40837.945625</v>
          </cell>
          <cell r="J3309">
            <v>0.72200000000000064</v>
          </cell>
        </row>
        <row r="3310">
          <cell r="A3310">
            <v>40837.945740740739</v>
          </cell>
          <cell r="J3310">
            <v>0.72099999999999942</v>
          </cell>
        </row>
        <row r="3311">
          <cell r="A3311">
            <v>40837.945856481485</v>
          </cell>
          <cell r="J3311">
            <v>0.72200000000000064</v>
          </cell>
        </row>
        <row r="3312">
          <cell r="A3312">
            <v>40837.945972222224</v>
          </cell>
          <cell r="J3312">
            <v>0.72099999999999942</v>
          </cell>
        </row>
        <row r="3313">
          <cell r="A3313">
            <v>40837.946087962962</v>
          </cell>
          <cell r="J3313">
            <v>0.72</v>
          </cell>
        </row>
        <row r="3314">
          <cell r="A3314">
            <v>40837.946203703701</v>
          </cell>
          <cell r="J3314">
            <v>0.71699999999999986</v>
          </cell>
        </row>
        <row r="3315">
          <cell r="A3315">
            <v>40837.946319444447</v>
          </cell>
          <cell r="J3315">
            <v>0.72</v>
          </cell>
        </row>
        <row r="3316">
          <cell r="A3316">
            <v>40837.946435185186</v>
          </cell>
          <cell r="J3316">
            <v>0.71900000000000053</v>
          </cell>
        </row>
        <row r="3317">
          <cell r="A3317">
            <v>40837.946550925924</v>
          </cell>
          <cell r="J3317">
            <v>0.71600000000000041</v>
          </cell>
        </row>
        <row r="3318">
          <cell r="A3318">
            <v>40837.946666666663</v>
          </cell>
          <cell r="J3318">
            <v>0.71900000000000053</v>
          </cell>
        </row>
        <row r="3319">
          <cell r="A3319">
            <v>40837.946782407409</v>
          </cell>
          <cell r="J3319">
            <v>0.71900000000000053</v>
          </cell>
        </row>
        <row r="3320">
          <cell r="A3320">
            <v>40837.946898148148</v>
          </cell>
          <cell r="J3320">
            <v>0.71500000000000097</v>
          </cell>
        </row>
        <row r="3321">
          <cell r="A3321">
            <v>40837.947013888886</v>
          </cell>
          <cell r="J3321">
            <v>0.71800000000000108</v>
          </cell>
        </row>
        <row r="3322">
          <cell r="A3322">
            <v>40837.947129629632</v>
          </cell>
          <cell r="J3322">
            <v>0.71800000000000108</v>
          </cell>
        </row>
        <row r="3323">
          <cell r="A3323">
            <v>40837.947245370371</v>
          </cell>
          <cell r="J3323">
            <v>0.71699999999999986</v>
          </cell>
        </row>
        <row r="3324">
          <cell r="A3324">
            <v>40837.94736111111</v>
          </cell>
          <cell r="J3324">
            <v>0.71699999999999986</v>
          </cell>
        </row>
        <row r="3325">
          <cell r="A3325">
            <v>40837.947476851848</v>
          </cell>
          <cell r="J3325">
            <v>0.71600000000000041</v>
          </cell>
        </row>
        <row r="3326">
          <cell r="A3326">
            <v>40837.947592592594</v>
          </cell>
          <cell r="J3326">
            <v>0.71600000000000041</v>
          </cell>
        </row>
        <row r="3327">
          <cell r="A3327">
            <v>40837.947708333333</v>
          </cell>
          <cell r="J3327">
            <v>0.71200000000000085</v>
          </cell>
        </row>
        <row r="3328">
          <cell r="A3328">
            <v>40837.947824074072</v>
          </cell>
          <cell r="J3328">
            <v>0.71500000000000097</v>
          </cell>
        </row>
        <row r="3329">
          <cell r="A3329">
            <v>40837.947939814818</v>
          </cell>
          <cell r="J3329">
            <v>0.71500000000000097</v>
          </cell>
        </row>
        <row r="3330">
          <cell r="A3330">
            <v>40837.948055555556</v>
          </cell>
          <cell r="J3330">
            <v>0.71099999999999963</v>
          </cell>
        </row>
        <row r="3331">
          <cell r="A3331">
            <v>40837.948171296295</v>
          </cell>
          <cell r="J3331">
            <v>0.71399999999999975</v>
          </cell>
        </row>
        <row r="3332">
          <cell r="A3332">
            <v>40837.948287037034</v>
          </cell>
          <cell r="J3332">
            <v>0.7130000000000003</v>
          </cell>
        </row>
        <row r="3333">
          <cell r="A3333">
            <v>40837.94840277778</v>
          </cell>
          <cell r="J3333">
            <v>0.71399999999999975</v>
          </cell>
        </row>
        <row r="3334">
          <cell r="A3334">
            <v>40837.948518518519</v>
          </cell>
          <cell r="J3334">
            <v>0.7130000000000003</v>
          </cell>
        </row>
        <row r="3335">
          <cell r="A3335">
            <v>40837.948634259257</v>
          </cell>
          <cell r="J3335">
            <v>0.7130000000000003</v>
          </cell>
        </row>
        <row r="3336">
          <cell r="A3336">
            <v>40837.948750000003</v>
          </cell>
          <cell r="J3336">
            <v>0.71200000000000085</v>
          </cell>
        </row>
        <row r="3337">
          <cell r="A3337">
            <v>40837.948865740742</v>
          </cell>
          <cell r="J3337">
            <v>0.71200000000000085</v>
          </cell>
        </row>
        <row r="3338">
          <cell r="A3338">
            <v>40837.948981481481</v>
          </cell>
          <cell r="J3338">
            <v>0.71000000000000019</v>
          </cell>
        </row>
        <row r="3339">
          <cell r="A3339">
            <v>40837.949097222219</v>
          </cell>
          <cell r="J3339">
            <v>0.71200000000000085</v>
          </cell>
        </row>
        <row r="3340">
          <cell r="A3340">
            <v>40837.949212962965</v>
          </cell>
          <cell r="J3340">
            <v>0.71099999999999963</v>
          </cell>
        </row>
        <row r="3341">
          <cell r="A3341">
            <v>40837.949328703704</v>
          </cell>
          <cell r="J3341">
            <v>0.71000000000000019</v>
          </cell>
        </row>
        <row r="3342">
          <cell r="A3342">
            <v>40837.949444444443</v>
          </cell>
          <cell r="J3342">
            <v>0.70900000000000074</v>
          </cell>
        </row>
        <row r="3343">
          <cell r="A3343">
            <v>40837.949560185189</v>
          </cell>
          <cell r="J3343">
            <v>0.71000000000000019</v>
          </cell>
        </row>
        <row r="3344">
          <cell r="A3344">
            <v>40837.949675925927</v>
          </cell>
          <cell r="J3344">
            <v>0.70900000000000074</v>
          </cell>
        </row>
        <row r="3345">
          <cell r="A3345">
            <v>40837.949791666666</v>
          </cell>
          <cell r="J3345">
            <v>0.70900000000000074</v>
          </cell>
        </row>
        <row r="3346">
          <cell r="A3346">
            <v>40837.949907407405</v>
          </cell>
          <cell r="J3346">
            <v>0.70799999999999952</v>
          </cell>
        </row>
        <row r="3347">
          <cell r="A3347">
            <v>40837.950023148151</v>
          </cell>
          <cell r="J3347">
            <v>0.70799999999999952</v>
          </cell>
        </row>
        <row r="3348">
          <cell r="A3348">
            <v>40837.950138888889</v>
          </cell>
          <cell r="J3348">
            <v>0.70799999999999952</v>
          </cell>
        </row>
        <row r="3349">
          <cell r="A3349">
            <v>40837.950254629628</v>
          </cell>
          <cell r="J3349">
            <v>0.70799999999999952</v>
          </cell>
        </row>
        <row r="3350">
          <cell r="A3350">
            <v>40837.950370370374</v>
          </cell>
          <cell r="J3350">
            <v>0.70399999999999996</v>
          </cell>
        </row>
        <row r="3351">
          <cell r="A3351">
            <v>40837.950486111113</v>
          </cell>
          <cell r="J3351">
            <v>0.70700000000000007</v>
          </cell>
        </row>
        <row r="3352">
          <cell r="A3352">
            <v>40837.950601851851</v>
          </cell>
          <cell r="J3352">
            <v>0.70799999999999952</v>
          </cell>
        </row>
        <row r="3353">
          <cell r="A3353">
            <v>40837.95071759259</v>
          </cell>
          <cell r="J3353">
            <v>0.70600000000000063</v>
          </cell>
        </row>
        <row r="3354">
          <cell r="A3354">
            <v>40837.950833333336</v>
          </cell>
          <cell r="J3354">
            <v>0.70600000000000063</v>
          </cell>
        </row>
        <row r="3355">
          <cell r="A3355">
            <v>40837.950949074075</v>
          </cell>
          <cell r="J3355">
            <v>0.70500000000000118</v>
          </cell>
        </row>
        <row r="3356">
          <cell r="A3356">
            <v>40837.951064814813</v>
          </cell>
          <cell r="J3356">
            <v>0.70099999999999985</v>
          </cell>
        </row>
        <row r="3357">
          <cell r="A3357">
            <v>40837.951180555552</v>
          </cell>
          <cell r="J3357">
            <v>0.70500000000000118</v>
          </cell>
        </row>
        <row r="3358">
          <cell r="A3358">
            <v>40837.951296296298</v>
          </cell>
          <cell r="J3358">
            <v>0.70500000000000118</v>
          </cell>
        </row>
        <row r="3359">
          <cell r="A3359">
            <v>40837.951412037037</v>
          </cell>
          <cell r="J3359">
            <v>0.70399999999999996</v>
          </cell>
        </row>
        <row r="3360">
          <cell r="A3360">
            <v>40837.951527777775</v>
          </cell>
          <cell r="J3360">
            <v>0.70300000000000051</v>
          </cell>
        </row>
        <row r="3361">
          <cell r="A3361">
            <v>40837.951643518521</v>
          </cell>
          <cell r="J3361">
            <v>0.70300000000000051</v>
          </cell>
        </row>
        <row r="3362">
          <cell r="A3362">
            <v>40837.95175925926</v>
          </cell>
          <cell r="J3362">
            <v>0.70300000000000051</v>
          </cell>
        </row>
        <row r="3363">
          <cell r="A3363">
            <v>40837.951874999999</v>
          </cell>
          <cell r="J3363">
            <v>0.70200000000000107</v>
          </cell>
        </row>
        <row r="3364">
          <cell r="A3364">
            <v>40837.951990740738</v>
          </cell>
          <cell r="J3364">
            <v>0.70300000000000051</v>
          </cell>
        </row>
        <row r="3365">
          <cell r="A3365">
            <v>40837.952106481483</v>
          </cell>
          <cell r="J3365">
            <v>0.70200000000000107</v>
          </cell>
        </row>
        <row r="3366">
          <cell r="A3366">
            <v>40837.952222222222</v>
          </cell>
          <cell r="J3366">
            <v>0.70099999999999985</v>
          </cell>
        </row>
        <row r="3367">
          <cell r="A3367">
            <v>40837.952337962961</v>
          </cell>
          <cell r="J3367">
            <v>0.70099999999999985</v>
          </cell>
        </row>
        <row r="3368">
          <cell r="A3368">
            <v>40837.952453703707</v>
          </cell>
          <cell r="J3368">
            <v>0.7000000000000004</v>
          </cell>
        </row>
        <row r="3369">
          <cell r="A3369">
            <v>40837.952569444446</v>
          </cell>
          <cell r="J3369">
            <v>0.70099999999999985</v>
          </cell>
        </row>
        <row r="3370">
          <cell r="A3370">
            <v>40837.952685185184</v>
          </cell>
          <cell r="J3370">
            <v>0.7000000000000004</v>
          </cell>
        </row>
        <row r="3371">
          <cell r="A3371">
            <v>40837.952800925923</v>
          </cell>
          <cell r="J3371">
            <v>0.69900000000000095</v>
          </cell>
        </row>
        <row r="3372">
          <cell r="A3372">
            <v>40837.952916666669</v>
          </cell>
          <cell r="J3372">
            <v>0.69799999999999973</v>
          </cell>
        </row>
        <row r="3373">
          <cell r="A3373">
            <v>40837.953032407408</v>
          </cell>
          <cell r="J3373">
            <v>0.7000000000000004</v>
          </cell>
        </row>
        <row r="3374">
          <cell r="A3374">
            <v>40837.953148148146</v>
          </cell>
          <cell r="J3374">
            <v>0.69900000000000095</v>
          </cell>
        </row>
        <row r="3375">
          <cell r="A3375">
            <v>40837.953263888892</v>
          </cell>
          <cell r="J3375">
            <v>0.69499999999999962</v>
          </cell>
        </row>
        <row r="3376">
          <cell r="A3376">
            <v>40837.953379629631</v>
          </cell>
          <cell r="J3376">
            <v>0.69900000000000095</v>
          </cell>
        </row>
        <row r="3377">
          <cell r="A3377">
            <v>40837.95349537037</v>
          </cell>
          <cell r="J3377">
            <v>0.69799999999999973</v>
          </cell>
        </row>
        <row r="3378">
          <cell r="A3378">
            <v>40837.953611111108</v>
          </cell>
          <cell r="J3378">
            <v>0.69700000000000029</v>
          </cell>
        </row>
        <row r="3379">
          <cell r="A3379">
            <v>40837.953726851854</v>
          </cell>
          <cell r="J3379">
            <v>0.69799999999999973</v>
          </cell>
        </row>
        <row r="3380">
          <cell r="A3380">
            <v>40837.953842592593</v>
          </cell>
          <cell r="J3380">
            <v>0.69700000000000029</v>
          </cell>
        </row>
        <row r="3381">
          <cell r="A3381">
            <v>40837.953958333332</v>
          </cell>
          <cell r="J3381">
            <v>0.69700000000000029</v>
          </cell>
        </row>
        <row r="3382">
          <cell r="A3382">
            <v>40837.954074074078</v>
          </cell>
          <cell r="J3382">
            <v>0.69600000000000084</v>
          </cell>
        </row>
        <row r="3383">
          <cell r="A3383">
            <v>40837.954189814816</v>
          </cell>
          <cell r="J3383">
            <v>0.69600000000000084</v>
          </cell>
        </row>
        <row r="3384">
          <cell r="A3384">
            <v>40837.954305555555</v>
          </cell>
          <cell r="J3384">
            <v>0.69499999999999962</v>
          </cell>
        </row>
        <row r="3385">
          <cell r="A3385">
            <v>40837.954421296294</v>
          </cell>
          <cell r="J3385">
            <v>0.69400000000000017</v>
          </cell>
        </row>
        <row r="3386">
          <cell r="A3386">
            <v>40837.95453703704</v>
          </cell>
          <cell r="J3386">
            <v>0.69499999999999962</v>
          </cell>
        </row>
        <row r="3387">
          <cell r="A3387">
            <v>40837.954652777778</v>
          </cell>
          <cell r="J3387">
            <v>0.69499999999999962</v>
          </cell>
        </row>
        <row r="3388">
          <cell r="A3388">
            <v>40837.954768518517</v>
          </cell>
          <cell r="J3388">
            <v>0.69400000000000017</v>
          </cell>
        </row>
        <row r="3389">
          <cell r="A3389">
            <v>40837.954884259256</v>
          </cell>
          <cell r="J3389">
            <v>0.69300000000000073</v>
          </cell>
        </row>
        <row r="3390">
          <cell r="A3390">
            <v>40837.955000000002</v>
          </cell>
          <cell r="J3390">
            <v>0.69300000000000073</v>
          </cell>
        </row>
        <row r="3391">
          <cell r="A3391">
            <v>40837.95511574074</v>
          </cell>
          <cell r="J3391">
            <v>0.69300000000000073</v>
          </cell>
        </row>
        <row r="3392">
          <cell r="A3392">
            <v>40837.955231481479</v>
          </cell>
          <cell r="J3392">
            <v>0.69300000000000073</v>
          </cell>
        </row>
        <row r="3393">
          <cell r="A3393">
            <v>40837.955347222225</v>
          </cell>
          <cell r="J3393">
            <v>0.68799999999999994</v>
          </cell>
        </row>
        <row r="3394">
          <cell r="A3394">
            <v>40837.955462962964</v>
          </cell>
          <cell r="J3394">
            <v>0.6919999999999995</v>
          </cell>
        </row>
        <row r="3395">
          <cell r="A3395">
            <v>40837.955578703702</v>
          </cell>
          <cell r="J3395">
            <v>0.69100000000000006</v>
          </cell>
        </row>
        <row r="3396">
          <cell r="A3396">
            <v>40837.955694444441</v>
          </cell>
          <cell r="J3396">
            <v>0.69100000000000006</v>
          </cell>
        </row>
        <row r="3397">
          <cell r="A3397">
            <v>40837.955810185187</v>
          </cell>
          <cell r="J3397">
            <v>0.6919999999999995</v>
          </cell>
        </row>
        <row r="3398">
          <cell r="A3398">
            <v>40837.955925925926</v>
          </cell>
          <cell r="J3398">
            <v>0.69000000000000061</v>
          </cell>
        </row>
        <row r="3399">
          <cell r="A3399">
            <v>40837.956041666665</v>
          </cell>
          <cell r="J3399">
            <v>0.69000000000000061</v>
          </cell>
        </row>
        <row r="3400">
          <cell r="A3400">
            <v>40837.956157407411</v>
          </cell>
          <cell r="J3400">
            <v>0.69000000000000061</v>
          </cell>
        </row>
        <row r="3401">
          <cell r="A3401">
            <v>40837.956273148149</v>
          </cell>
          <cell r="J3401">
            <v>0.69100000000000006</v>
          </cell>
        </row>
        <row r="3402">
          <cell r="A3402">
            <v>40837.956388888888</v>
          </cell>
          <cell r="J3402">
            <v>0.68900000000000117</v>
          </cell>
        </row>
        <row r="3403">
          <cell r="A3403">
            <v>40837.956504629627</v>
          </cell>
          <cell r="J3403">
            <v>0.68900000000000117</v>
          </cell>
        </row>
        <row r="3404">
          <cell r="A3404">
            <v>40837.956620370373</v>
          </cell>
          <cell r="J3404">
            <v>0.68799999999999994</v>
          </cell>
        </row>
        <row r="3405">
          <cell r="A3405">
            <v>40837.956736111111</v>
          </cell>
          <cell r="J3405">
            <v>0.68900000000000117</v>
          </cell>
        </row>
        <row r="3406">
          <cell r="A3406">
            <v>40837.95685185185</v>
          </cell>
          <cell r="J3406">
            <v>0.68799999999999994</v>
          </cell>
        </row>
        <row r="3407">
          <cell r="A3407">
            <v>40837.956967592596</v>
          </cell>
          <cell r="J3407">
            <v>0.68900000000000117</v>
          </cell>
        </row>
        <row r="3408">
          <cell r="A3408">
            <v>40837.957083333335</v>
          </cell>
          <cell r="J3408">
            <v>0.68400000000000039</v>
          </cell>
        </row>
        <row r="3409">
          <cell r="A3409">
            <v>40837.957199074073</v>
          </cell>
          <cell r="J3409">
            <v>0.6870000000000005</v>
          </cell>
        </row>
        <row r="3410">
          <cell r="A3410">
            <v>40837.957314814812</v>
          </cell>
          <cell r="J3410">
            <v>0.68600000000000105</v>
          </cell>
        </row>
        <row r="3411">
          <cell r="A3411">
            <v>40837.957430555558</v>
          </cell>
          <cell r="J3411">
            <v>0.68600000000000105</v>
          </cell>
        </row>
        <row r="3412">
          <cell r="A3412">
            <v>40837.957546296297</v>
          </cell>
          <cell r="J3412">
            <v>0.68600000000000105</v>
          </cell>
        </row>
        <row r="3413">
          <cell r="A3413">
            <v>40837.957662037035</v>
          </cell>
          <cell r="J3413">
            <v>0.68600000000000105</v>
          </cell>
        </row>
        <row r="3414">
          <cell r="A3414">
            <v>40837.957777777781</v>
          </cell>
          <cell r="J3414">
            <v>0.68199999999999972</v>
          </cell>
        </row>
        <row r="3415">
          <cell r="A3415">
            <v>40837.95789351852</v>
          </cell>
          <cell r="J3415">
            <v>0.68600000000000105</v>
          </cell>
        </row>
        <row r="3416">
          <cell r="A3416">
            <v>40837.958009259259</v>
          </cell>
          <cell r="J3416">
            <v>0.68600000000000105</v>
          </cell>
        </row>
        <row r="3417">
          <cell r="A3417">
            <v>40837.958124999997</v>
          </cell>
          <cell r="J3417">
            <v>0.68400000000000039</v>
          </cell>
        </row>
        <row r="3418">
          <cell r="A3418">
            <v>40837.958240740743</v>
          </cell>
          <cell r="J3418">
            <v>0.68499999999999983</v>
          </cell>
        </row>
        <row r="3419">
          <cell r="A3419">
            <v>40837.958356481482</v>
          </cell>
          <cell r="J3419">
            <v>0.68400000000000039</v>
          </cell>
        </row>
        <row r="3420">
          <cell r="A3420">
            <v>40837.958472222221</v>
          </cell>
          <cell r="J3420">
            <v>0.68400000000000039</v>
          </cell>
        </row>
        <row r="3421">
          <cell r="A3421">
            <v>40837.958587962959</v>
          </cell>
          <cell r="J3421">
            <v>0.68400000000000039</v>
          </cell>
        </row>
        <row r="3422">
          <cell r="A3422">
            <v>40837.958703703705</v>
          </cell>
          <cell r="J3422">
            <v>0.68300000000000094</v>
          </cell>
        </row>
        <row r="3423">
          <cell r="A3423">
            <v>40837.958819444444</v>
          </cell>
          <cell r="J3423">
            <v>0.68199999999999972</v>
          </cell>
        </row>
        <row r="3424">
          <cell r="A3424">
            <v>40837.958935185183</v>
          </cell>
          <cell r="J3424">
            <v>0.68300000000000094</v>
          </cell>
        </row>
        <row r="3425">
          <cell r="A3425">
            <v>40837.959050925929</v>
          </cell>
          <cell r="J3425">
            <v>0.68199999999999972</v>
          </cell>
        </row>
        <row r="3426">
          <cell r="A3426">
            <v>40837.959166666667</v>
          </cell>
          <cell r="J3426">
            <v>0.68199999999999972</v>
          </cell>
        </row>
        <row r="3427">
          <cell r="A3427">
            <v>40837.959282407406</v>
          </cell>
          <cell r="J3427">
            <v>0.68100000000000027</v>
          </cell>
        </row>
        <row r="3428">
          <cell r="A3428">
            <v>40837.959398148145</v>
          </cell>
          <cell r="J3428">
            <v>0.68199999999999972</v>
          </cell>
        </row>
        <row r="3429">
          <cell r="A3429">
            <v>40837.959513888891</v>
          </cell>
          <cell r="J3429">
            <v>0.68000000000000083</v>
          </cell>
        </row>
        <row r="3430">
          <cell r="A3430">
            <v>40837.959629629629</v>
          </cell>
          <cell r="J3430">
            <v>0.68000000000000083</v>
          </cell>
        </row>
        <row r="3431">
          <cell r="A3431">
            <v>40837.959745370368</v>
          </cell>
          <cell r="J3431">
            <v>0.68000000000000083</v>
          </cell>
        </row>
        <row r="3432">
          <cell r="A3432">
            <v>40837.959861111114</v>
          </cell>
          <cell r="J3432">
            <v>0.68000000000000083</v>
          </cell>
        </row>
        <row r="3433">
          <cell r="A3433">
            <v>40837.959976851853</v>
          </cell>
          <cell r="J3433">
            <v>0.68000000000000083</v>
          </cell>
        </row>
        <row r="3434">
          <cell r="A3434">
            <v>40837.960092592592</v>
          </cell>
          <cell r="J3434">
            <v>0.68000000000000083</v>
          </cell>
        </row>
        <row r="3435">
          <cell r="A3435">
            <v>40837.96020833333</v>
          </cell>
          <cell r="J3435">
            <v>0.67500000000000004</v>
          </cell>
        </row>
        <row r="3436">
          <cell r="A3436">
            <v>40837.960324074076</v>
          </cell>
          <cell r="J3436">
            <v>0.68000000000000083</v>
          </cell>
        </row>
        <row r="3437">
          <cell r="A3437">
            <v>40837.960439814815</v>
          </cell>
          <cell r="J3437">
            <v>0.67800000000000016</v>
          </cell>
        </row>
        <row r="3438">
          <cell r="A3438">
            <v>40837.960555555554</v>
          </cell>
          <cell r="J3438">
            <v>0.67800000000000016</v>
          </cell>
        </row>
        <row r="3439">
          <cell r="A3439">
            <v>40837.9606712963</v>
          </cell>
          <cell r="J3439">
            <v>0.67700000000000071</v>
          </cell>
        </row>
        <row r="3440">
          <cell r="A3440">
            <v>40837.960787037038</v>
          </cell>
          <cell r="J3440">
            <v>0.67800000000000016</v>
          </cell>
        </row>
        <row r="3441">
          <cell r="A3441">
            <v>40837.960902777777</v>
          </cell>
          <cell r="J3441">
            <v>0.67800000000000016</v>
          </cell>
        </row>
        <row r="3442">
          <cell r="A3442">
            <v>40837.961018518516</v>
          </cell>
          <cell r="J3442">
            <v>0.67700000000000071</v>
          </cell>
        </row>
        <row r="3443">
          <cell r="A3443">
            <v>40837.961134259262</v>
          </cell>
          <cell r="J3443">
            <v>0.67700000000000071</v>
          </cell>
        </row>
        <row r="3444">
          <cell r="A3444">
            <v>40837.96125</v>
          </cell>
          <cell r="J3444">
            <v>0.67599999999999949</v>
          </cell>
        </row>
        <row r="3445">
          <cell r="A3445">
            <v>40837.961365740739</v>
          </cell>
          <cell r="J3445">
            <v>0.67599999999999949</v>
          </cell>
        </row>
        <row r="3446">
          <cell r="A3446">
            <v>40837.961481481485</v>
          </cell>
          <cell r="J3446">
            <v>0.67599999999999949</v>
          </cell>
        </row>
        <row r="3447">
          <cell r="A3447">
            <v>40837.961597222224</v>
          </cell>
          <cell r="J3447">
            <v>0.67599999999999949</v>
          </cell>
        </row>
        <row r="3448">
          <cell r="A3448">
            <v>40837.961712962962</v>
          </cell>
          <cell r="J3448">
            <v>0.67500000000000004</v>
          </cell>
        </row>
        <row r="3449">
          <cell r="A3449">
            <v>40837.961828703701</v>
          </cell>
          <cell r="J3449">
            <v>0.67599999999999949</v>
          </cell>
        </row>
        <row r="3450">
          <cell r="A3450">
            <v>40837.961944444447</v>
          </cell>
          <cell r="J3450">
            <v>0.6740000000000006</v>
          </cell>
        </row>
        <row r="3451">
          <cell r="A3451">
            <v>40837.962060185186</v>
          </cell>
          <cell r="J3451">
            <v>0.67300000000000115</v>
          </cell>
        </row>
        <row r="3452">
          <cell r="A3452">
            <v>40837.962175925924</v>
          </cell>
          <cell r="J3452">
            <v>0.67500000000000004</v>
          </cell>
        </row>
        <row r="3453">
          <cell r="A3453">
            <v>40837.962291666663</v>
          </cell>
          <cell r="J3453">
            <v>0.6740000000000006</v>
          </cell>
        </row>
        <row r="3454">
          <cell r="A3454">
            <v>40837.962407407409</v>
          </cell>
          <cell r="J3454">
            <v>0.67000000000000104</v>
          </cell>
        </row>
        <row r="3455">
          <cell r="A3455">
            <v>40837.962523148148</v>
          </cell>
          <cell r="J3455">
            <v>0.67300000000000115</v>
          </cell>
        </row>
        <row r="3456">
          <cell r="A3456">
            <v>40837.962638888886</v>
          </cell>
          <cell r="J3456">
            <v>0.67300000000000115</v>
          </cell>
        </row>
        <row r="3457">
          <cell r="A3457">
            <v>40837.962754629632</v>
          </cell>
          <cell r="J3457">
            <v>0.67300000000000115</v>
          </cell>
        </row>
        <row r="3458">
          <cell r="A3458">
            <v>40837.962870370371</v>
          </cell>
          <cell r="J3458">
            <v>0.67300000000000115</v>
          </cell>
        </row>
        <row r="3459">
          <cell r="A3459">
            <v>40837.96298611111</v>
          </cell>
          <cell r="J3459">
            <v>0.67300000000000115</v>
          </cell>
        </row>
        <row r="3460">
          <cell r="A3460">
            <v>40837.963101851848</v>
          </cell>
          <cell r="J3460">
            <v>0.67199999999999993</v>
          </cell>
        </row>
        <row r="3461">
          <cell r="A3461">
            <v>40837.963217592594</v>
          </cell>
          <cell r="J3461">
            <v>0.66800000000000037</v>
          </cell>
        </row>
        <row r="3462">
          <cell r="A3462">
            <v>40837.963333333333</v>
          </cell>
          <cell r="J3462">
            <v>0.67100000000000048</v>
          </cell>
        </row>
        <row r="3463">
          <cell r="A3463">
            <v>40837.963449074072</v>
          </cell>
          <cell r="J3463">
            <v>0.67100000000000048</v>
          </cell>
        </row>
        <row r="3464">
          <cell r="A3464">
            <v>40837.963564814818</v>
          </cell>
          <cell r="J3464">
            <v>0.67199999999999993</v>
          </cell>
        </row>
        <row r="3465">
          <cell r="A3465">
            <v>40837.963680555556</v>
          </cell>
          <cell r="J3465">
            <v>0.67000000000000104</v>
          </cell>
        </row>
        <row r="3466">
          <cell r="A3466">
            <v>40837.963796296295</v>
          </cell>
          <cell r="J3466">
            <v>0.66700000000000093</v>
          </cell>
        </row>
        <row r="3467">
          <cell r="A3467">
            <v>40837.963912037034</v>
          </cell>
          <cell r="J3467">
            <v>0.67000000000000104</v>
          </cell>
        </row>
        <row r="3468">
          <cell r="A3468">
            <v>40837.96402777778</v>
          </cell>
          <cell r="J3468">
            <v>0.67000000000000104</v>
          </cell>
        </row>
        <row r="3469">
          <cell r="A3469">
            <v>40837.964143518519</v>
          </cell>
          <cell r="J3469">
            <v>0.66899999999999982</v>
          </cell>
        </row>
        <row r="3470">
          <cell r="A3470">
            <v>40837.964259259257</v>
          </cell>
          <cell r="J3470">
            <v>0.66700000000000093</v>
          </cell>
        </row>
        <row r="3471">
          <cell r="A3471">
            <v>40837.964375000003</v>
          </cell>
          <cell r="J3471">
            <v>0.66800000000000037</v>
          </cell>
        </row>
        <row r="3472">
          <cell r="A3472">
            <v>40837.964490740742</v>
          </cell>
          <cell r="J3472">
            <v>0.66800000000000037</v>
          </cell>
        </row>
        <row r="3473">
          <cell r="A3473">
            <v>40837.964606481481</v>
          </cell>
          <cell r="J3473">
            <v>0.67000000000000104</v>
          </cell>
        </row>
        <row r="3474">
          <cell r="A3474">
            <v>40837.964722222219</v>
          </cell>
          <cell r="J3474">
            <v>0.66500000000000026</v>
          </cell>
        </row>
        <row r="3475">
          <cell r="A3475">
            <v>40837.964837962965</v>
          </cell>
          <cell r="J3475">
            <v>0.66700000000000093</v>
          </cell>
        </row>
        <row r="3476">
          <cell r="A3476">
            <v>40837.964953703704</v>
          </cell>
          <cell r="J3476">
            <v>0.66700000000000093</v>
          </cell>
        </row>
        <row r="3477">
          <cell r="A3477">
            <v>40837.965069444443</v>
          </cell>
          <cell r="J3477">
            <v>0.66800000000000037</v>
          </cell>
        </row>
        <row r="3478">
          <cell r="A3478">
            <v>40837.965185185189</v>
          </cell>
          <cell r="J3478">
            <v>0.66700000000000093</v>
          </cell>
        </row>
        <row r="3479">
          <cell r="A3479">
            <v>40837.965300925927</v>
          </cell>
          <cell r="J3479">
            <v>0.6659999999999997</v>
          </cell>
        </row>
        <row r="3480">
          <cell r="A3480">
            <v>40837.965416666666</v>
          </cell>
          <cell r="J3480">
            <v>0.66400000000000081</v>
          </cell>
        </row>
        <row r="3481">
          <cell r="A3481">
            <v>40837.965532407405</v>
          </cell>
          <cell r="J3481">
            <v>0.6659999999999997</v>
          </cell>
        </row>
        <row r="3482">
          <cell r="A3482">
            <v>40837.965648148151</v>
          </cell>
          <cell r="J3482">
            <v>0.66500000000000026</v>
          </cell>
        </row>
        <row r="3483">
          <cell r="A3483">
            <v>40837.965763888889</v>
          </cell>
          <cell r="J3483">
            <v>0.6659999999999997</v>
          </cell>
        </row>
        <row r="3484">
          <cell r="A3484">
            <v>40837.965879629628</v>
          </cell>
          <cell r="J3484">
            <v>0.6659999999999997</v>
          </cell>
        </row>
        <row r="3485">
          <cell r="A3485">
            <v>40837.965995370374</v>
          </cell>
          <cell r="J3485">
            <v>0.66500000000000026</v>
          </cell>
        </row>
        <row r="3486">
          <cell r="A3486">
            <v>40837.966111111113</v>
          </cell>
          <cell r="J3486">
            <v>0.66200000000000014</v>
          </cell>
        </row>
        <row r="3487">
          <cell r="A3487">
            <v>40837.966226851851</v>
          </cell>
          <cell r="J3487">
            <v>0.66400000000000081</v>
          </cell>
        </row>
        <row r="3488">
          <cell r="A3488">
            <v>40837.96634259259</v>
          </cell>
          <cell r="J3488">
            <v>0.66400000000000081</v>
          </cell>
        </row>
        <row r="3489">
          <cell r="A3489">
            <v>40837.966458333336</v>
          </cell>
          <cell r="J3489">
            <v>0.66400000000000081</v>
          </cell>
        </row>
        <row r="3490">
          <cell r="A3490">
            <v>40837.966574074075</v>
          </cell>
          <cell r="J3490">
            <v>0.66400000000000081</v>
          </cell>
        </row>
        <row r="3491">
          <cell r="A3491">
            <v>40837.966689814813</v>
          </cell>
          <cell r="J3491">
            <v>0.66400000000000081</v>
          </cell>
        </row>
        <row r="3492">
          <cell r="A3492">
            <v>40837.966805555552</v>
          </cell>
          <cell r="J3492">
            <v>0.66200000000000014</v>
          </cell>
        </row>
        <row r="3493">
          <cell r="A3493">
            <v>40837.966921296298</v>
          </cell>
          <cell r="J3493">
            <v>0.66299999999999959</v>
          </cell>
        </row>
        <row r="3494">
          <cell r="A3494">
            <v>40837.967037037037</v>
          </cell>
          <cell r="J3494">
            <v>0.66299999999999959</v>
          </cell>
        </row>
        <row r="3495">
          <cell r="A3495">
            <v>40837.967152777775</v>
          </cell>
          <cell r="J3495">
            <v>0.66200000000000014</v>
          </cell>
        </row>
        <row r="3496">
          <cell r="A3496">
            <v>40837.967268518521</v>
          </cell>
          <cell r="J3496">
            <v>0.66299999999999959</v>
          </cell>
        </row>
        <row r="3497">
          <cell r="A3497">
            <v>40837.96738425926</v>
          </cell>
          <cell r="J3497">
            <v>0.6610000000000007</v>
          </cell>
        </row>
        <row r="3498">
          <cell r="A3498">
            <v>40837.967499999999</v>
          </cell>
          <cell r="J3498">
            <v>0.66200000000000014</v>
          </cell>
        </row>
        <row r="3499">
          <cell r="A3499">
            <v>40837.967615740738</v>
          </cell>
          <cell r="J3499">
            <v>0.6610000000000007</v>
          </cell>
        </row>
        <row r="3500">
          <cell r="A3500">
            <v>40837.967731481483</v>
          </cell>
          <cell r="J3500">
            <v>0.6610000000000007</v>
          </cell>
        </row>
        <row r="3501">
          <cell r="A3501">
            <v>40837.967847222222</v>
          </cell>
          <cell r="J3501">
            <v>0.65999999999999948</v>
          </cell>
        </row>
        <row r="3502">
          <cell r="A3502">
            <v>40837.967962962961</v>
          </cell>
          <cell r="J3502">
            <v>0.65700000000000114</v>
          </cell>
        </row>
        <row r="3503">
          <cell r="A3503">
            <v>40837.968078703707</v>
          </cell>
          <cell r="J3503">
            <v>0.65999999999999948</v>
          </cell>
        </row>
        <row r="3504">
          <cell r="A3504">
            <v>40837.968194444446</v>
          </cell>
          <cell r="J3504">
            <v>0.65999999999999948</v>
          </cell>
        </row>
        <row r="3505">
          <cell r="A3505">
            <v>40837.968310185184</v>
          </cell>
          <cell r="J3505">
            <v>0.65900000000000003</v>
          </cell>
        </row>
        <row r="3506">
          <cell r="A3506">
            <v>40837.968425925923</v>
          </cell>
          <cell r="J3506">
            <v>0.65900000000000003</v>
          </cell>
        </row>
        <row r="3507">
          <cell r="A3507">
            <v>40837.968541666669</v>
          </cell>
          <cell r="J3507">
            <v>0.65599999999999992</v>
          </cell>
        </row>
        <row r="3508">
          <cell r="A3508">
            <v>40837.968657407408</v>
          </cell>
          <cell r="J3508">
            <v>0.65800000000000058</v>
          </cell>
        </row>
        <row r="3509">
          <cell r="A3509">
            <v>40837.968773148146</v>
          </cell>
          <cell r="J3509">
            <v>0.65700000000000114</v>
          </cell>
        </row>
        <row r="3510">
          <cell r="A3510">
            <v>40837.968888888892</v>
          </cell>
          <cell r="J3510">
            <v>0.65700000000000114</v>
          </cell>
        </row>
        <row r="3511">
          <cell r="A3511">
            <v>40837.969004629631</v>
          </cell>
          <cell r="J3511">
            <v>0.65700000000000114</v>
          </cell>
        </row>
        <row r="3512">
          <cell r="A3512">
            <v>40837.96912037037</v>
          </cell>
          <cell r="J3512">
            <v>0.65800000000000058</v>
          </cell>
        </row>
        <row r="3513">
          <cell r="A3513">
            <v>40837.969236111108</v>
          </cell>
          <cell r="J3513">
            <v>0.65700000000000114</v>
          </cell>
        </row>
        <row r="3514">
          <cell r="A3514">
            <v>40837.969351851854</v>
          </cell>
          <cell r="J3514">
            <v>0.65700000000000114</v>
          </cell>
        </row>
        <row r="3515">
          <cell r="A3515">
            <v>40837.969467592593</v>
          </cell>
          <cell r="J3515">
            <v>0.65700000000000114</v>
          </cell>
        </row>
        <row r="3516">
          <cell r="A3516">
            <v>40837.969583333332</v>
          </cell>
          <cell r="J3516">
            <v>0.65599999999999992</v>
          </cell>
        </row>
        <row r="3517">
          <cell r="A3517">
            <v>40837.969699074078</v>
          </cell>
          <cell r="J3517">
            <v>0.65599999999999992</v>
          </cell>
        </row>
        <row r="3518">
          <cell r="A3518">
            <v>40837.969814814816</v>
          </cell>
          <cell r="J3518">
            <v>0.65500000000000047</v>
          </cell>
        </row>
        <row r="3519">
          <cell r="A3519">
            <v>40837.969930555555</v>
          </cell>
          <cell r="J3519">
            <v>0.65500000000000047</v>
          </cell>
        </row>
        <row r="3520">
          <cell r="A3520">
            <v>40837.970046296294</v>
          </cell>
          <cell r="J3520">
            <v>0.65599999999999992</v>
          </cell>
        </row>
        <row r="3521">
          <cell r="A3521">
            <v>40837.97016203704</v>
          </cell>
          <cell r="J3521">
            <v>0.65400000000000102</v>
          </cell>
        </row>
        <row r="3522">
          <cell r="A3522">
            <v>40837.970277777778</v>
          </cell>
          <cell r="J3522">
            <v>0.65400000000000102</v>
          </cell>
        </row>
        <row r="3523">
          <cell r="A3523">
            <v>40837.970393518517</v>
          </cell>
          <cell r="J3523">
            <v>0.65400000000000102</v>
          </cell>
        </row>
        <row r="3524">
          <cell r="A3524">
            <v>40837.970509259256</v>
          </cell>
          <cell r="J3524">
            <v>0.65400000000000102</v>
          </cell>
        </row>
        <row r="3525">
          <cell r="A3525">
            <v>40837.970625000002</v>
          </cell>
          <cell r="J3525">
            <v>0.65400000000000102</v>
          </cell>
        </row>
        <row r="3526">
          <cell r="A3526">
            <v>40837.97074074074</v>
          </cell>
          <cell r="J3526">
            <v>0.6529999999999998</v>
          </cell>
        </row>
        <row r="3527">
          <cell r="A3527">
            <v>40837.970856481479</v>
          </cell>
          <cell r="J3527">
            <v>0.65200000000000036</v>
          </cell>
        </row>
        <row r="3528">
          <cell r="A3528">
            <v>40837.970972222225</v>
          </cell>
          <cell r="J3528">
            <v>0.6529999999999998</v>
          </cell>
        </row>
        <row r="3529">
          <cell r="A3529">
            <v>40837.971087962964</v>
          </cell>
          <cell r="J3529">
            <v>0.65200000000000036</v>
          </cell>
        </row>
        <row r="3530">
          <cell r="A3530">
            <v>40837.971203703702</v>
          </cell>
          <cell r="J3530">
            <v>0.65200000000000036</v>
          </cell>
        </row>
        <row r="3531">
          <cell r="A3531">
            <v>40837.971319444441</v>
          </cell>
          <cell r="J3531">
            <v>0.65200000000000036</v>
          </cell>
        </row>
        <row r="3532">
          <cell r="A3532">
            <v>40837.971435185187</v>
          </cell>
          <cell r="J3532">
            <v>0.65100000000000091</v>
          </cell>
        </row>
        <row r="3533">
          <cell r="A3533">
            <v>40837.971550925926</v>
          </cell>
          <cell r="J3533">
            <v>0.65100000000000091</v>
          </cell>
        </row>
        <row r="3534">
          <cell r="A3534">
            <v>40837.971666666665</v>
          </cell>
          <cell r="J3534">
            <v>0.64999999999999969</v>
          </cell>
        </row>
        <row r="3535">
          <cell r="A3535">
            <v>40837.971782407411</v>
          </cell>
          <cell r="J3535">
            <v>0.64999999999999969</v>
          </cell>
        </row>
        <row r="3536">
          <cell r="A3536">
            <v>40837.971898148149</v>
          </cell>
          <cell r="J3536">
            <v>0.65100000000000091</v>
          </cell>
        </row>
        <row r="3537">
          <cell r="A3537">
            <v>40837.972013888888</v>
          </cell>
          <cell r="J3537">
            <v>0.64999999999999969</v>
          </cell>
        </row>
        <row r="3538">
          <cell r="A3538">
            <v>40837.972129629627</v>
          </cell>
          <cell r="J3538">
            <v>0.64600000000000013</v>
          </cell>
        </row>
        <row r="3539">
          <cell r="A3539">
            <v>40837.972245370373</v>
          </cell>
          <cell r="J3539">
            <v>0.64999999999999969</v>
          </cell>
        </row>
        <row r="3540">
          <cell r="A3540">
            <v>40837.972361111111</v>
          </cell>
          <cell r="J3540">
            <v>0.64999999999999969</v>
          </cell>
        </row>
        <row r="3541">
          <cell r="A3541">
            <v>40837.97247685185</v>
          </cell>
          <cell r="J3541">
            <v>0.64999999999999969</v>
          </cell>
        </row>
        <row r="3542">
          <cell r="A3542">
            <v>40837.972592592596</v>
          </cell>
          <cell r="J3542">
            <v>0.64900000000000024</v>
          </cell>
        </row>
        <row r="3543">
          <cell r="A3543">
            <v>40837.972708333335</v>
          </cell>
          <cell r="J3543">
            <v>0.64500000000000068</v>
          </cell>
        </row>
        <row r="3544">
          <cell r="A3544">
            <v>40837.972824074073</v>
          </cell>
          <cell r="J3544">
            <v>0.6480000000000008</v>
          </cell>
        </row>
        <row r="3545">
          <cell r="A3545">
            <v>40837.972939814812</v>
          </cell>
          <cell r="J3545">
            <v>0.64999999999999969</v>
          </cell>
        </row>
        <row r="3546">
          <cell r="A3546">
            <v>40837.973055555558</v>
          </cell>
          <cell r="J3546">
            <v>0.6480000000000008</v>
          </cell>
        </row>
        <row r="3547">
          <cell r="A3547">
            <v>40837.973171296297</v>
          </cell>
          <cell r="J3547">
            <v>0.64500000000000068</v>
          </cell>
        </row>
        <row r="3548">
          <cell r="A3548">
            <v>40837.973287037035</v>
          </cell>
          <cell r="J3548">
            <v>0.64699999999999958</v>
          </cell>
        </row>
        <row r="3549">
          <cell r="A3549">
            <v>40837.973402777781</v>
          </cell>
          <cell r="J3549">
            <v>0.64699999999999958</v>
          </cell>
        </row>
        <row r="3550">
          <cell r="A3550">
            <v>40837.97351851852</v>
          </cell>
          <cell r="J3550">
            <v>0.6480000000000008</v>
          </cell>
        </row>
        <row r="3551">
          <cell r="A3551">
            <v>40837.973634259259</v>
          </cell>
          <cell r="J3551">
            <v>0.64600000000000013</v>
          </cell>
        </row>
        <row r="3552">
          <cell r="A3552">
            <v>40837.973749999997</v>
          </cell>
          <cell r="J3552">
            <v>0.64399999999999946</v>
          </cell>
        </row>
        <row r="3553">
          <cell r="A3553">
            <v>40837.973865740743</v>
          </cell>
          <cell r="J3553">
            <v>0.64200000000000057</v>
          </cell>
        </row>
        <row r="3554">
          <cell r="A3554">
            <v>40837.973981481482</v>
          </cell>
          <cell r="J3554">
            <v>0.64600000000000013</v>
          </cell>
        </row>
        <row r="3555">
          <cell r="A3555">
            <v>40837.974097222221</v>
          </cell>
          <cell r="J3555">
            <v>0.64600000000000013</v>
          </cell>
        </row>
        <row r="3556">
          <cell r="A3556">
            <v>40837.974212962959</v>
          </cell>
          <cell r="J3556">
            <v>0.64600000000000013</v>
          </cell>
        </row>
        <row r="3557">
          <cell r="A3557">
            <v>40837.974328703705</v>
          </cell>
          <cell r="J3557">
            <v>0.64200000000000057</v>
          </cell>
        </row>
        <row r="3558">
          <cell r="A3558">
            <v>40837.974444444444</v>
          </cell>
          <cell r="J3558">
            <v>0.64500000000000068</v>
          </cell>
        </row>
        <row r="3559">
          <cell r="A3559">
            <v>40837.974560185183</v>
          </cell>
          <cell r="J3559">
            <v>0.64399999999999946</v>
          </cell>
        </row>
        <row r="3560">
          <cell r="A3560">
            <v>40837.974675925929</v>
          </cell>
          <cell r="J3560">
            <v>0.64500000000000068</v>
          </cell>
        </row>
        <row r="3561">
          <cell r="A3561">
            <v>40837.974791666667</v>
          </cell>
          <cell r="J3561">
            <v>0.64399999999999946</v>
          </cell>
        </row>
        <row r="3562">
          <cell r="A3562">
            <v>40837.974907407406</v>
          </cell>
          <cell r="J3562">
            <v>0.64399999999999946</v>
          </cell>
        </row>
        <row r="3563">
          <cell r="A3563">
            <v>40837.975023148145</v>
          </cell>
          <cell r="J3563">
            <v>0.64300000000000002</v>
          </cell>
        </row>
        <row r="3564">
          <cell r="A3564">
            <v>40837.975138888891</v>
          </cell>
          <cell r="J3564">
            <v>0.6399999999999999</v>
          </cell>
        </row>
        <row r="3565">
          <cell r="A3565">
            <v>40837.975254629629</v>
          </cell>
          <cell r="J3565">
            <v>0.64300000000000002</v>
          </cell>
        </row>
        <row r="3566">
          <cell r="A3566">
            <v>40837.975370370368</v>
          </cell>
          <cell r="J3566">
            <v>0.64200000000000057</v>
          </cell>
        </row>
        <row r="3567">
          <cell r="A3567">
            <v>40837.975486111114</v>
          </cell>
          <cell r="J3567">
            <v>0.64300000000000002</v>
          </cell>
        </row>
        <row r="3568">
          <cell r="A3568">
            <v>40837.975601851853</v>
          </cell>
          <cell r="J3568">
            <v>0.64200000000000057</v>
          </cell>
        </row>
        <row r="3569">
          <cell r="A3569">
            <v>40837.975717592592</v>
          </cell>
          <cell r="J3569">
            <v>0.63900000000000046</v>
          </cell>
        </row>
        <row r="3570">
          <cell r="A3570">
            <v>40837.97583333333</v>
          </cell>
          <cell r="J3570">
            <v>0.64200000000000057</v>
          </cell>
        </row>
        <row r="3571">
          <cell r="A3571">
            <v>40837.975949074076</v>
          </cell>
          <cell r="J3571">
            <v>0.63800000000000101</v>
          </cell>
        </row>
        <row r="3572">
          <cell r="A3572">
            <v>40837.976064814815</v>
          </cell>
          <cell r="J3572">
            <v>0.64100000000000112</v>
          </cell>
        </row>
        <row r="3573">
          <cell r="A3573">
            <v>40837.976180555554</v>
          </cell>
          <cell r="J3573">
            <v>0.6399999999999999</v>
          </cell>
        </row>
        <row r="3574">
          <cell r="A3574">
            <v>40837.9762962963</v>
          </cell>
          <cell r="J3574">
            <v>0.64100000000000112</v>
          </cell>
        </row>
        <row r="3575">
          <cell r="A3575">
            <v>40837.976412037038</v>
          </cell>
          <cell r="J3575">
            <v>0.6399999999999999</v>
          </cell>
        </row>
        <row r="3576">
          <cell r="A3576">
            <v>40837.976527777777</v>
          </cell>
          <cell r="J3576">
            <v>0.6399999999999999</v>
          </cell>
        </row>
        <row r="3577">
          <cell r="A3577">
            <v>40837.976643518516</v>
          </cell>
          <cell r="J3577">
            <v>0.6399999999999999</v>
          </cell>
        </row>
        <row r="3578">
          <cell r="A3578">
            <v>40837.976759259262</v>
          </cell>
          <cell r="J3578">
            <v>0.63900000000000046</v>
          </cell>
        </row>
        <row r="3579">
          <cell r="A3579">
            <v>40837.976875</v>
          </cell>
          <cell r="J3579">
            <v>0.63800000000000101</v>
          </cell>
        </row>
        <row r="3580">
          <cell r="A3580">
            <v>40837.976990740739</v>
          </cell>
          <cell r="J3580">
            <v>0.63800000000000101</v>
          </cell>
        </row>
        <row r="3581">
          <cell r="A3581">
            <v>40837.977106481485</v>
          </cell>
          <cell r="J3581">
            <v>0.63900000000000046</v>
          </cell>
        </row>
        <row r="3582">
          <cell r="A3582">
            <v>40837.977222222224</v>
          </cell>
          <cell r="J3582">
            <v>0.63800000000000101</v>
          </cell>
        </row>
        <row r="3583">
          <cell r="A3583">
            <v>40837.977337962962</v>
          </cell>
          <cell r="J3583">
            <v>0.63800000000000101</v>
          </cell>
        </row>
        <row r="3584">
          <cell r="A3584">
            <v>40837.977453703701</v>
          </cell>
          <cell r="J3584">
            <v>0.63800000000000101</v>
          </cell>
        </row>
        <row r="3585">
          <cell r="A3585">
            <v>40837.977569444447</v>
          </cell>
          <cell r="J3585">
            <v>0.63699999999999979</v>
          </cell>
        </row>
        <row r="3586">
          <cell r="A3586">
            <v>40837.977685185186</v>
          </cell>
          <cell r="J3586">
            <v>0.6350000000000009</v>
          </cell>
        </row>
        <row r="3587">
          <cell r="A3587">
            <v>40837.977800925924</v>
          </cell>
          <cell r="J3587">
            <v>0.63699999999999979</v>
          </cell>
        </row>
        <row r="3588">
          <cell r="A3588">
            <v>40837.977916666663</v>
          </cell>
          <cell r="J3588">
            <v>0.63600000000000034</v>
          </cell>
        </row>
        <row r="3589">
          <cell r="A3589">
            <v>40837.978032407409</v>
          </cell>
          <cell r="J3589">
            <v>0.63300000000000023</v>
          </cell>
        </row>
        <row r="3590">
          <cell r="A3590">
            <v>40837.978148148148</v>
          </cell>
          <cell r="J3590">
            <v>0.63699999999999979</v>
          </cell>
        </row>
        <row r="3591">
          <cell r="A3591">
            <v>40837.978263888886</v>
          </cell>
          <cell r="J3591">
            <v>0.63600000000000034</v>
          </cell>
        </row>
        <row r="3592">
          <cell r="A3592">
            <v>40837.978379629632</v>
          </cell>
          <cell r="J3592">
            <v>0.63600000000000034</v>
          </cell>
        </row>
        <row r="3593">
          <cell r="A3593">
            <v>40837.978495370371</v>
          </cell>
          <cell r="J3593">
            <v>0.6350000000000009</v>
          </cell>
        </row>
        <row r="3594">
          <cell r="A3594">
            <v>40837.97861111111</v>
          </cell>
          <cell r="J3594">
            <v>0.6350000000000009</v>
          </cell>
        </row>
        <row r="3595">
          <cell r="A3595">
            <v>40837.978726851848</v>
          </cell>
          <cell r="J3595">
            <v>0.6350000000000009</v>
          </cell>
        </row>
        <row r="3596">
          <cell r="A3596">
            <v>40837.978842592594</v>
          </cell>
          <cell r="J3596">
            <v>0.63399999999999967</v>
          </cell>
        </row>
        <row r="3597">
          <cell r="A3597">
            <v>40837.978958333333</v>
          </cell>
          <cell r="J3597">
            <v>0.63399999999999967</v>
          </cell>
        </row>
        <row r="3598">
          <cell r="A3598">
            <v>40837.979074074072</v>
          </cell>
          <cell r="J3598">
            <v>0.63399999999999967</v>
          </cell>
        </row>
        <row r="3599">
          <cell r="A3599">
            <v>40837.979189814818</v>
          </cell>
          <cell r="J3599">
            <v>0.6350000000000009</v>
          </cell>
        </row>
        <row r="3600">
          <cell r="A3600">
            <v>40837.979305555556</v>
          </cell>
          <cell r="J3600">
            <v>0.63399999999999967</v>
          </cell>
        </row>
        <row r="3601">
          <cell r="A3601">
            <v>40837.979421296295</v>
          </cell>
          <cell r="J3601">
            <v>0.63300000000000023</v>
          </cell>
        </row>
        <row r="3602">
          <cell r="A3602">
            <v>40837.979537037034</v>
          </cell>
          <cell r="J3602">
            <v>0.63300000000000023</v>
          </cell>
        </row>
        <row r="3603">
          <cell r="A3603">
            <v>40837.97965277778</v>
          </cell>
          <cell r="J3603">
            <v>0.63300000000000023</v>
          </cell>
        </row>
        <row r="3604">
          <cell r="A3604">
            <v>40837.979768518519</v>
          </cell>
          <cell r="J3604">
            <v>0.63200000000000078</v>
          </cell>
        </row>
        <row r="3605">
          <cell r="A3605">
            <v>40837.979884259257</v>
          </cell>
          <cell r="J3605">
            <v>0.63200000000000078</v>
          </cell>
        </row>
        <row r="3606">
          <cell r="A3606">
            <v>40837.980000000003</v>
          </cell>
          <cell r="J3606">
            <v>0.63200000000000078</v>
          </cell>
        </row>
        <row r="3607">
          <cell r="A3607">
            <v>40837.980115740742</v>
          </cell>
          <cell r="J3607">
            <v>0.63099999999999956</v>
          </cell>
        </row>
        <row r="3608">
          <cell r="A3608">
            <v>40837.980231481481</v>
          </cell>
          <cell r="J3608">
            <v>0.63099999999999956</v>
          </cell>
        </row>
        <row r="3609">
          <cell r="A3609">
            <v>40837.980347222219</v>
          </cell>
          <cell r="J3609">
            <v>0.627</v>
          </cell>
        </row>
        <row r="3610">
          <cell r="A3610">
            <v>40837.980462962965</v>
          </cell>
          <cell r="J3610">
            <v>0.63099999999999956</v>
          </cell>
        </row>
        <row r="3611">
          <cell r="A3611">
            <v>40837.980578703704</v>
          </cell>
          <cell r="J3611">
            <v>0.63099999999999956</v>
          </cell>
        </row>
        <row r="3612">
          <cell r="A3612">
            <v>40837.980694444443</v>
          </cell>
          <cell r="J3612">
            <v>0.627</v>
          </cell>
        </row>
        <row r="3613">
          <cell r="A3613">
            <v>40837.980810185189</v>
          </cell>
          <cell r="J3613">
            <v>0.63000000000000012</v>
          </cell>
        </row>
        <row r="3614">
          <cell r="A3614">
            <v>40837.980925925927</v>
          </cell>
          <cell r="J3614">
            <v>0.63000000000000012</v>
          </cell>
        </row>
        <row r="3615">
          <cell r="A3615">
            <v>40837.981041666666</v>
          </cell>
          <cell r="J3615">
            <v>0.62900000000000067</v>
          </cell>
        </row>
        <row r="3616">
          <cell r="A3616">
            <v>40837.981157407405</v>
          </cell>
          <cell r="J3616">
            <v>0.63000000000000012</v>
          </cell>
        </row>
        <row r="3617">
          <cell r="A3617">
            <v>40837.981273148151</v>
          </cell>
          <cell r="J3617">
            <v>0.62900000000000067</v>
          </cell>
        </row>
        <row r="3618">
          <cell r="A3618">
            <v>40837.981388888889</v>
          </cell>
          <cell r="J3618">
            <v>0.63000000000000012</v>
          </cell>
        </row>
        <row r="3619">
          <cell r="A3619">
            <v>40837.981504629628</v>
          </cell>
          <cell r="J3619">
            <v>0.62799999999999945</v>
          </cell>
        </row>
        <row r="3620">
          <cell r="A3620">
            <v>40837.981620370374</v>
          </cell>
          <cell r="J3620">
            <v>0.62799999999999945</v>
          </cell>
        </row>
        <row r="3621">
          <cell r="A3621">
            <v>40837.981736111113</v>
          </cell>
          <cell r="J3621">
            <v>0.62799999999999945</v>
          </cell>
        </row>
        <row r="3622">
          <cell r="A3622">
            <v>40837.981851851851</v>
          </cell>
          <cell r="J3622">
            <v>0.62799999999999945</v>
          </cell>
        </row>
        <row r="3623">
          <cell r="A3623">
            <v>40837.98196759259</v>
          </cell>
          <cell r="J3623">
            <v>0.627</v>
          </cell>
        </row>
        <row r="3624">
          <cell r="A3624">
            <v>40837.982083333336</v>
          </cell>
          <cell r="J3624">
            <v>0.62399999999999989</v>
          </cell>
        </row>
        <row r="3625">
          <cell r="A3625">
            <v>40837.982199074075</v>
          </cell>
          <cell r="J3625">
            <v>0.62799999999999945</v>
          </cell>
        </row>
        <row r="3626">
          <cell r="A3626">
            <v>40837.982314814813</v>
          </cell>
          <cell r="J3626">
            <v>0.62799999999999945</v>
          </cell>
        </row>
        <row r="3627">
          <cell r="A3627">
            <v>40837.982430555552</v>
          </cell>
          <cell r="J3627">
            <v>0.62399999999999989</v>
          </cell>
        </row>
        <row r="3628">
          <cell r="A3628">
            <v>40837.982546296298</v>
          </cell>
          <cell r="J3628">
            <v>0.62600000000000056</v>
          </cell>
        </row>
        <row r="3629">
          <cell r="A3629">
            <v>40837.982662037037</v>
          </cell>
          <cell r="J3629">
            <v>0.62600000000000056</v>
          </cell>
        </row>
        <row r="3630">
          <cell r="A3630">
            <v>40837.982777777775</v>
          </cell>
          <cell r="J3630">
            <v>0.62600000000000056</v>
          </cell>
        </row>
        <row r="3631">
          <cell r="A3631">
            <v>40837.982893518521</v>
          </cell>
          <cell r="J3631">
            <v>0.62500000000000111</v>
          </cell>
        </row>
        <row r="3632">
          <cell r="A3632">
            <v>40837.98300925926</v>
          </cell>
          <cell r="J3632">
            <v>0.62600000000000056</v>
          </cell>
        </row>
        <row r="3633">
          <cell r="A3633">
            <v>40837.983124999999</v>
          </cell>
          <cell r="J3633">
            <v>0.62500000000000111</v>
          </cell>
        </row>
        <row r="3634">
          <cell r="A3634">
            <v>40837.983240740738</v>
          </cell>
          <cell r="J3634">
            <v>0.62500000000000111</v>
          </cell>
        </row>
        <row r="3635">
          <cell r="A3635">
            <v>40837.983356481483</v>
          </cell>
          <cell r="J3635">
            <v>0.62500000000000111</v>
          </cell>
        </row>
        <row r="3636">
          <cell r="A3636">
            <v>40837.983472222222</v>
          </cell>
          <cell r="J3636">
            <v>0.62399999999999989</v>
          </cell>
        </row>
        <row r="3637">
          <cell r="A3637">
            <v>40837.983587962961</v>
          </cell>
          <cell r="J3637">
            <v>0.62399999999999989</v>
          </cell>
        </row>
        <row r="3638">
          <cell r="A3638">
            <v>40837.983703703707</v>
          </cell>
          <cell r="J3638">
            <v>0.62399999999999989</v>
          </cell>
        </row>
        <row r="3639">
          <cell r="A3639">
            <v>40837.983819444446</v>
          </cell>
          <cell r="J3639">
            <v>0.62300000000000044</v>
          </cell>
        </row>
        <row r="3640">
          <cell r="A3640">
            <v>40837.983935185184</v>
          </cell>
          <cell r="J3640">
            <v>0.62399999999999989</v>
          </cell>
        </row>
        <row r="3641">
          <cell r="A3641">
            <v>40837.984050925923</v>
          </cell>
          <cell r="J3641">
            <v>0.62300000000000044</v>
          </cell>
        </row>
        <row r="3642">
          <cell r="A3642">
            <v>40837.984166666669</v>
          </cell>
          <cell r="J3642">
            <v>0.62300000000000044</v>
          </cell>
        </row>
        <row r="3643">
          <cell r="A3643">
            <v>40837.984282407408</v>
          </cell>
          <cell r="J3643">
            <v>0.62300000000000044</v>
          </cell>
        </row>
        <row r="3644">
          <cell r="A3644">
            <v>40837.984398148146</v>
          </cell>
          <cell r="J3644">
            <v>0.62300000000000044</v>
          </cell>
        </row>
        <row r="3645">
          <cell r="A3645">
            <v>40837.984513888892</v>
          </cell>
          <cell r="J3645">
            <v>0.61900000000000088</v>
          </cell>
        </row>
        <row r="3646">
          <cell r="A3646">
            <v>40837.984629629631</v>
          </cell>
          <cell r="J3646">
            <v>0.62300000000000044</v>
          </cell>
        </row>
        <row r="3647">
          <cell r="A3647">
            <v>40837.98474537037</v>
          </cell>
          <cell r="J3647">
            <v>0.622000000000001</v>
          </cell>
        </row>
        <row r="3648">
          <cell r="A3648">
            <v>40837.984861111108</v>
          </cell>
          <cell r="J3648">
            <v>0.622000000000001</v>
          </cell>
        </row>
        <row r="3649">
          <cell r="A3649">
            <v>40837.984976851854</v>
          </cell>
          <cell r="J3649">
            <v>0.622000000000001</v>
          </cell>
        </row>
        <row r="3650">
          <cell r="A3650">
            <v>40837.985092592593</v>
          </cell>
          <cell r="J3650">
            <v>0.622000000000001</v>
          </cell>
        </row>
        <row r="3651">
          <cell r="A3651">
            <v>40837.985208333332</v>
          </cell>
          <cell r="J3651">
            <v>0.62099999999999977</v>
          </cell>
        </row>
        <row r="3652">
          <cell r="A3652">
            <v>40837.985324074078</v>
          </cell>
          <cell r="J3652">
            <v>0.622000000000001</v>
          </cell>
        </row>
        <row r="3653">
          <cell r="A3653">
            <v>40837.985439814816</v>
          </cell>
          <cell r="J3653">
            <v>0.62099999999999977</v>
          </cell>
        </row>
        <row r="3654">
          <cell r="A3654">
            <v>40837.985555555555</v>
          </cell>
          <cell r="J3654">
            <v>0.62000000000000033</v>
          </cell>
        </row>
        <row r="3655">
          <cell r="A3655">
            <v>40837.985671296294</v>
          </cell>
          <cell r="J3655">
            <v>0.62000000000000033</v>
          </cell>
        </row>
        <row r="3656">
          <cell r="A3656">
            <v>40837.98578703704</v>
          </cell>
          <cell r="J3656">
            <v>0.61900000000000088</v>
          </cell>
        </row>
        <row r="3657">
          <cell r="A3657">
            <v>40837.985902777778</v>
          </cell>
          <cell r="J3657">
            <v>0.62000000000000033</v>
          </cell>
        </row>
        <row r="3658">
          <cell r="A3658">
            <v>40837.986018518517</v>
          </cell>
          <cell r="J3658">
            <v>0.62000000000000033</v>
          </cell>
        </row>
        <row r="3659">
          <cell r="A3659">
            <v>40837.986134259256</v>
          </cell>
          <cell r="J3659">
            <v>0.62000000000000033</v>
          </cell>
        </row>
        <row r="3660">
          <cell r="A3660">
            <v>40837.986250000002</v>
          </cell>
          <cell r="J3660">
            <v>0.62000000000000033</v>
          </cell>
        </row>
        <row r="3661">
          <cell r="A3661">
            <v>40837.98636574074</v>
          </cell>
          <cell r="J3661">
            <v>0.61799999999999966</v>
          </cell>
        </row>
        <row r="3662">
          <cell r="A3662">
            <v>40837.986481481479</v>
          </cell>
          <cell r="J3662">
            <v>0.61900000000000088</v>
          </cell>
        </row>
        <row r="3663">
          <cell r="A3663">
            <v>40837.986597222225</v>
          </cell>
          <cell r="J3663">
            <v>0.61900000000000088</v>
          </cell>
        </row>
        <row r="3664">
          <cell r="A3664">
            <v>40837.986712962964</v>
          </cell>
          <cell r="J3664">
            <v>0.61799999999999966</v>
          </cell>
        </row>
        <row r="3665">
          <cell r="A3665">
            <v>40837.986828703702</v>
          </cell>
          <cell r="J3665">
            <v>0.61799999999999966</v>
          </cell>
        </row>
        <row r="3666">
          <cell r="A3666">
            <v>40837.986944444441</v>
          </cell>
          <cell r="J3666">
            <v>0.61900000000000088</v>
          </cell>
        </row>
        <row r="3667">
          <cell r="A3667">
            <v>40837.987060185187</v>
          </cell>
          <cell r="J3667">
            <v>0.61799999999999966</v>
          </cell>
        </row>
        <row r="3668">
          <cell r="A3668">
            <v>40837.987175925926</v>
          </cell>
          <cell r="J3668">
            <v>0.61799999999999966</v>
          </cell>
        </row>
        <row r="3669">
          <cell r="A3669">
            <v>40837.987291666665</v>
          </cell>
          <cell r="J3669">
            <v>0.61600000000000077</v>
          </cell>
        </row>
        <row r="3670">
          <cell r="A3670">
            <v>40837.987407407411</v>
          </cell>
          <cell r="J3670">
            <v>0.61600000000000077</v>
          </cell>
        </row>
        <row r="3671">
          <cell r="A3671">
            <v>40837.987523148149</v>
          </cell>
          <cell r="J3671">
            <v>0.61700000000000021</v>
          </cell>
        </row>
        <row r="3672">
          <cell r="A3672">
            <v>40837.987638888888</v>
          </cell>
          <cell r="J3672">
            <v>0.61700000000000021</v>
          </cell>
        </row>
        <row r="3673">
          <cell r="A3673">
            <v>40837.987754629627</v>
          </cell>
          <cell r="J3673">
            <v>0.61600000000000077</v>
          </cell>
        </row>
        <row r="3674">
          <cell r="A3674">
            <v>40837.987870370373</v>
          </cell>
          <cell r="J3674">
            <v>0.61600000000000077</v>
          </cell>
        </row>
        <row r="3675">
          <cell r="A3675">
            <v>40837.987986111111</v>
          </cell>
          <cell r="J3675">
            <v>0.61600000000000077</v>
          </cell>
        </row>
        <row r="3676">
          <cell r="A3676">
            <v>40837.98810185185</v>
          </cell>
          <cell r="J3676">
            <v>0.61499999999999955</v>
          </cell>
        </row>
        <row r="3677">
          <cell r="A3677">
            <v>40837.988217592596</v>
          </cell>
          <cell r="J3677">
            <v>0.61600000000000077</v>
          </cell>
        </row>
        <row r="3678">
          <cell r="A3678">
            <v>40837.988333333335</v>
          </cell>
          <cell r="J3678">
            <v>0.61499999999999955</v>
          </cell>
        </row>
        <row r="3679">
          <cell r="A3679">
            <v>40837.988449074073</v>
          </cell>
          <cell r="J3679">
            <v>0.61600000000000077</v>
          </cell>
        </row>
        <row r="3680">
          <cell r="A3680">
            <v>40837.988564814812</v>
          </cell>
          <cell r="J3680">
            <v>0.61499999999999955</v>
          </cell>
        </row>
        <row r="3681">
          <cell r="A3681">
            <v>40837.988680555558</v>
          </cell>
          <cell r="J3681">
            <v>0.61099999999999999</v>
          </cell>
        </row>
        <row r="3682">
          <cell r="A3682">
            <v>40837.988796296297</v>
          </cell>
          <cell r="J3682">
            <v>0.61499999999999955</v>
          </cell>
        </row>
        <row r="3683">
          <cell r="A3683">
            <v>40837.988912037035</v>
          </cell>
          <cell r="J3683">
            <v>0.6140000000000001</v>
          </cell>
        </row>
        <row r="3684">
          <cell r="A3684">
            <v>40837.989027777781</v>
          </cell>
          <cell r="J3684">
            <v>0.6140000000000001</v>
          </cell>
        </row>
        <row r="3685">
          <cell r="A3685">
            <v>40837.98914351852</v>
          </cell>
          <cell r="J3685">
            <v>0.6140000000000001</v>
          </cell>
        </row>
        <row r="3686">
          <cell r="A3686">
            <v>40837.989259259259</v>
          </cell>
          <cell r="J3686">
            <v>0.61300000000000066</v>
          </cell>
        </row>
        <row r="3687">
          <cell r="A3687">
            <v>40837.989374999997</v>
          </cell>
          <cell r="J3687">
            <v>0.6140000000000001</v>
          </cell>
        </row>
        <row r="3688">
          <cell r="A3688">
            <v>40837.989490740743</v>
          </cell>
          <cell r="J3688">
            <v>0.61300000000000066</v>
          </cell>
        </row>
        <row r="3689">
          <cell r="A3689">
            <v>40837.989606481482</v>
          </cell>
          <cell r="J3689">
            <v>0.61300000000000066</v>
          </cell>
        </row>
        <row r="3690">
          <cell r="A3690">
            <v>40837.989722222221</v>
          </cell>
          <cell r="J3690">
            <v>0.61199999999999943</v>
          </cell>
        </row>
        <row r="3691">
          <cell r="A3691">
            <v>40837.989837962959</v>
          </cell>
          <cell r="J3691">
            <v>0.61199999999999943</v>
          </cell>
        </row>
        <row r="3692">
          <cell r="A3692">
            <v>40837.989953703705</v>
          </cell>
          <cell r="J3692">
            <v>0.61199999999999943</v>
          </cell>
        </row>
        <row r="3693">
          <cell r="A3693">
            <v>40837.990069444444</v>
          </cell>
          <cell r="J3693">
            <v>0.61199999999999943</v>
          </cell>
        </row>
        <row r="3694">
          <cell r="A3694">
            <v>40837.990185185183</v>
          </cell>
          <cell r="J3694">
            <v>0.61199999999999943</v>
          </cell>
        </row>
        <row r="3695">
          <cell r="A3695">
            <v>40837.990300925929</v>
          </cell>
          <cell r="J3695">
            <v>0.61099999999999999</v>
          </cell>
        </row>
        <row r="3696">
          <cell r="A3696">
            <v>40837.990416666667</v>
          </cell>
          <cell r="J3696">
            <v>0.61099999999999999</v>
          </cell>
        </row>
        <row r="3697">
          <cell r="A3697">
            <v>40837.990532407406</v>
          </cell>
          <cell r="J3697">
            <v>0.61099999999999999</v>
          </cell>
        </row>
        <row r="3698">
          <cell r="A3698">
            <v>40837.990648148145</v>
          </cell>
          <cell r="J3698">
            <v>0.61199999999999943</v>
          </cell>
        </row>
        <row r="3699">
          <cell r="A3699">
            <v>40837.990763888891</v>
          </cell>
          <cell r="J3699">
            <v>0.6090000000000011</v>
          </cell>
        </row>
        <row r="3700">
          <cell r="A3700">
            <v>40837.990879629629</v>
          </cell>
          <cell r="J3700">
            <v>0.61099999999999999</v>
          </cell>
        </row>
        <row r="3701">
          <cell r="A3701">
            <v>40837.990995370368</v>
          </cell>
          <cell r="J3701">
            <v>0.61000000000000054</v>
          </cell>
        </row>
        <row r="3702">
          <cell r="A3702">
            <v>40837.991111111114</v>
          </cell>
          <cell r="J3702">
            <v>0.61000000000000054</v>
          </cell>
        </row>
        <row r="3703">
          <cell r="A3703">
            <v>40837.991226851853</v>
          </cell>
          <cell r="J3703">
            <v>0.61000000000000054</v>
          </cell>
        </row>
        <row r="3704">
          <cell r="A3704">
            <v>40837.991342592592</v>
          </cell>
          <cell r="J3704">
            <v>0.61000000000000054</v>
          </cell>
        </row>
        <row r="3705">
          <cell r="A3705">
            <v>40837.99145833333</v>
          </cell>
          <cell r="J3705">
            <v>0.61000000000000054</v>
          </cell>
        </row>
        <row r="3706">
          <cell r="A3706">
            <v>40837.991574074076</v>
          </cell>
          <cell r="J3706">
            <v>0.60799999999999987</v>
          </cell>
        </row>
        <row r="3707">
          <cell r="A3707">
            <v>40837.991689814815</v>
          </cell>
          <cell r="J3707">
            <v>0.6090000000000011</v>
          </cell>
        </row>
        <row r="3708">
          <cell r="A3708">
            <v>40837.991805555554</v>
          </cell>
          <cell r="J3708">
            <v>0.60799999999999987</v>
          </cell>
        </row>
        <row r="3709">
          <cell r="A3709">
            <v>40837.9919212963</v>
          </cell>
          <cell r="J3709">
            <v>0.60799999999999987</v>
          </cell>
        </row>
        <row r="3710">
          <cell r="A3710">
            <v>40837.992037037038</v>
          </cell>
          <cell r="J3710">
            <v>0.60799999999999987</v>
          </cell>
        </row>
        <row r="3711">
          <cell r="A3711">
            <v>40837.992152777777</v>
          </cell>
          <cell r="J3711">
            <v>0.60799999999999987</v>
          </cell>
        </row>
        <row r="3712">
          <cell r="A3712">
            <v>40837.992268518516</v>
          </cell>
          <cell r="J3712">
            <v>0.60700000000000043</v>
          </cell>
        </row>
        <row r="3713">
          <cell r="A3713">
            <v>40837.992384259262</v>
          </cell>
          <cell r="J3713">
            <v>0.60799999999999987</v>
          </cell>
        </row>
        <row r="3714">
          <cell r="A3714">
            <v>40837.9925</v>
          </cell>
          <cell r="J3714">
            <v>0.60700000000000043</v>
          </cell>
        </row>
        <row r="3715">
          <cell r="A3715">
            <v>40837.992615740739</v>
          </cell>
          <cell r="J3715">
            <v>0.60700000000000043</v>
          </cell>
        </row>
        <row r="3716">
          <cell r="A3716">
            <v>40837.992731481485</v>
          </cell>
          <cell r="J3716">
            <v>0.60700000000000043</v>
          </cell>
        </row>
        <row r="3717">
          <cell r="A3717">
            <v>40837.992847222224</v>
          </cell>
          <cell r="J3717">
            <v>0.60199999999999965</v>
          </cell>
        </row>
        <row r="3718">
          <cell r="A3718">
            <v>40837.992962962962</v>
          </cell>
          <cell r="J3718">
            <v>0.60700000000000043</v>
          </cell>
        </row>
        <row r="3719">
          <cell r="A3719">
            <v>40837.993078703701</v>
          </cell>
          <cell r="J3719">
            <v>0.60300000000000087</v>
          </cell>
        </row>
        <row r="3720">
          <cell r="A3720">
            <v>40837.993194444447</v>
          </cell>
          <cell r="J3720">
            <v>0.60600000000000098</v>
          </cell>
        </row>
        <row r="3721">
          <cell r="A3721">
            <v>40837.993310185186</v>
          </cell>
          <cell r="J3721">
            <v>0.60600000000000098</v>
          </cell>
        </row>
        <row r="3722">
          <cell r="A3722">
            <v>40837.993425925924</v>
          </cell>
          <cell r="J3722">
            <v>0.60600000000000098</v>
          </cell>
        </row>
        <row r="3723">
          <cell r="A3723">
            <v>40837.993541666663</v>
          </cell>
          <cell r="J3723">
            <v>0.60600000000000098</v>
          </cell>
        </row>
        <row r="3724">
          <cell r="A3724">
            <v>40837.993657407409</v>
          </cell>
          <cell r="J3724">
            <v>0.60499999999999976</v>
          </cell>
        </row>
        <row r="3725">
          <cell r="A3725">
            <v>40837.993773148148</v>
          </cell>
          <cell r="J3725">
            <v>0.60499999999999976</v>
          </cell>
        </row>
        <row r="3726">
          <cell r="A3726">
            <v>40837.993888888886</v>
          </cell>
          <cell r="J3726">
            <v>0.60400000000000031</v>
          </cell>
        </row>
        <row r="3727">
          <cell r="A3727">
            <v>40837.994004629632</v>
          </cell>
          <cell r="J3727">
            <v>0.60499999999999976</v>
          </cell>
        </row>
        <row r="3728">
          <cell r="A3728">
            <v>40837.994120370371</v>
          </cell>
          <cell r="J3728">
            <v>0.60400000000000031</v>
          </cell>
        </row>
        <row r="3729">
          <cell r="A3729">
            <v>40837.99423611111</v>
          </cell>
          <cell r="J3729">
            <v>0.60400000000000031</v>
          </cell>
        </row>
        <row r="3730">
          <cell r="A3730">
            <v>40837.994351851848</v>
          </cell>
          <cell r="J3730">
            <v>0.60400000000000031</v>
          </cell>
        </row>
        <row r="3731">
          <cell r="A3731">
            <v>40837.994467592594</v>
          </cell>
          <cell r="J3731">
            <v>0.60300000000000087</v>
          </cell>
        </row>
        <row r="3732">
          <cell r="A3732">
            <v>40837.994583333333</v>
          </cell>
          <cell r="J3732">
            <v>0.60400000000000031</v>
          </cell>
        </row>
        <row r="3733">
          <cell r="A3733">
            <v>40837.994699074072</v>
          </cell>
          <cell r="J3733">
            <v>0.60400000000000031</v>
          </cell>
        </row>
        <row r="3734">
          <cell r="A3734">
            <v>40837.994814814818</v>
          </cell>
          <cell r="J3734">
            <v>0.60300000000000087</v>
          </cell>
        </row>
        <row r="3735">
          <cell r="A3735">
            <v>40837.994930555556</v>
          </cell>
          <cell r="J3735">
            <v>0.60300000000000087</v>
          </cell>
        </row>
        <row r="3736">
          <cell r="A3736">
            <v>40837.995046296295</v>
          </cell>
          <cell r="J3736">
            <v>0.60199999999999965</v>
          </cell>
        </row>
        <row r="3737">
          <cell r="A3737">
            <v>40837.995162037034</v>
          </cell>
          <cell r="J3737">
            <v>0.60400000000000031</v>
          </cell>
        </row>
        <row r="3738">
          <cell r="A3738">
            <v>40837.99527777778</v>
          </cell>
          <cell r="J3738">
            <v>0.6010000000000002</v>
          </cell>
        </row>
        <row r="3739">
          <cell r="A3739">
            <v>40837.995393518519</v>
          </cell>
          <cell r="J3739">
            <v>0.59899999999999953</v>
          </cell>
        </row>
        <row r="3740">
          <cell r="A3740">
            <v>40837.995509259257</v>
          </cell>
          <cell r="J3740">
            <v>0.60199999999999965</v>
          </cell>
        </row>
        <row r="3741">
          <cell r="A3741">
            <v>40837.995625000003</v>
          </cell>
          <cell r="J3741">
            <v>0.60300000000000087</v>
          </cell>
        </row>
        <row r="3742">
          <cell r="A3742">
            <v>40837.995740740742</v>
          </cell>
          <cell r="J3742">
            <v>0.6010000000000002</v>
          </cell>
        </row>
        <row r="3743">
          <cell r="A3743">
            <v>40837.995856481481</v>
          </cell>
          <cell r="J3743">
            <v>0.59899999999999953</v>
          </cell>
        </row>
        <row r="3744">
          <cell r="A3744">
            <v>40837.995972222219</v>
          </cell>
          <cell r="J3744">
            <v>0.6010000000000002</v>
          </cell>
        </row>
        <row r="3745">
          <cell r="A3745">
            <v>40837.996087962965</v>
          </cell>
          <cell r="J3745">
            <v>0.6010000000000002</v>
          </cell>
        </row>
        <row r="3746">
          <cell r="A3746">
            <v>40837.996203703704</v>
          </cell>
          <cell r="J3746">
            <v>0.59700000000000064</v>
          </cell>
        </row>
        <row r="3747">
          <cell r="A3747">
            <v>40837.996319444443</v>
          </cell>
          <cell r="J3747">
            <v>0.60000000000000075</v>
          </cell>
        </row>
        <row r="3748">
          <cell r="A3748">
            <v>40837.996435185189</v>
          </cell>
          <cell r="J3748">
            <v>0.6010000000000002</v>
          </cell>
        </row>
        <row r="3749">
          <cell r="A3749">
            <v>40837.996550925927</v>
          </cell>
          <cell r="J3749">
            <v>0.60000000000000075</v>
          </cell>
        </row>
        <row r="3750">
          <cell r="A3750">
            <v>40837.996666666666</v>
          </cell>
          <cell r="J3750">
            <v>0.60000000000000075</v>
          </cell>
        </row>
        <row r="3751">
          <cell r="A3751">
            <v>40837.996782407405</v>
          </cell>
          <cell r="J3751">
            <v>0.60000000000000075</v>
          </cell>
        </row>
        <row r="3752">
          <cell r="A3752">
            <v>40837.996898148151</v>
          </cell>
          <cell r="J3752">
            <v>0.60000000000000075</v>
          </cell>
        </row>
        <row r="3753">
          <cell r="A3753">
            <v>40837.997013888889</v>
          </cell>
          <cell r="J3753">
            <v>0.59800000000000009</v>
          </cell>
        </row>
        <row r="3754">
          <cell r="A3754">
            <v>40837.997129629628</v>
          </cell>
          <cell r="J3754">
            <v>0.59800000000000009</v>
          </cell>
        </row>
        <row r="3755">
          <cell r="A3755">
            <v>40837.997245370374</v>
          </cell>
          <cell r="J3755">
            <v>0.59899999999999953</v>
          </cell>
        </row>
        <row r="3756">
          <cell r="A3756">
            <v>40837.997361111113</v>
          </cell>
          <cell r="J3756">
            <v>0.59800000000000009</v>
          </cell>
        </row>
        <row r="3757">
          <cell r="A3757">
            <v>40837.997476851851</v>
          </cell>
          <cell r="J3757">
            <v>0.59800000000000009</v>
          </cell>
        </row>
        <row r="3758">
          <cell r="A3758">
            <v>40837.99759259259</v>
          </cell>
          <cell r="J3758">
            <v>0.59700000000000064</v>
          </cell>
        </row>
        <row r="3759">
          <cell r="A3759">
            <v>40837.997708333336</v>
          </cell>
          <cell r="J3759">
            <v>0.59700000000000064</v>
          </cell>
        </row>
        <row r="3760">
          <cell r="A3760">
            <v>40837.997824074075</v>
          </cell>
          <cell r="J3760">
            <v>0.59800000000000009</v>
          </cell>
        </row>
        <row r="3761">
          <cell r="A3761">
            <v>40837.997939814813</v>
          </cell>
          <cell r="J3761">
            <v>0.59700000000000064</v>
          </cell>
        </row>
        <row r="3762">
          <cell r="A3762">
            <v>40837.998055555552</v>
          </cell>
          <cell r="J3762">
            <v>0.59700000000000064</v>
          </cell>
        </row>
        <row r="3763">
          <cell r="A3763">
            <v>40837.998171296298</v>
          </cell>
          <cell r="J3763">
            <v>0.59700000000000064</v>
          </cell>
        </row>
        <row r="3764">
          <cell r="A3764">
            <v>40837.998287037037</v>
          </cell>
          <cell r="J3764">
            <v>0.59800000000000009</v>
          </cell>
        </row>
        <row r="3765">
          <cell r="A3765">
            <v>40837.998402777775</v>
          </cell>
          <cell r="J3765">
            <v>0.59700000000000064</v>
          </cell>
        </row>
        <row r="3766">
          <cell r="A3766">
            <v>40837.998518518521</v>
          </cell>
          <cell r="J3766">
            <v>0.59300000000000108</v>
          </cell>
        </row>
        <row r="3767">
          <cell r="A3767">
            <v>40837.99863425926</v>
          </cell>
          <cell r="J3767">
            <v>0.59700000000000064</v>
          </cell>
        </row>
        <row r="3768">
          <cell r="A3768">
            <v>40837.998749999999</v>
          </cell>
          <cell r="J3768">
            <v>0.59599999999999942</v>
          </cell>
        </row>
        <row r="3769">
          <cell r="A3769">
            <v>40837.998865740738</v>
          </cell>
          <cell r="J3769">
            <v>0.59499999999999997</v>
          </cell>
        </row>
        <row r="3770">
          <cell r="A3770">
            <v>40837.998981481483</v>
          </cell>
          <cell r="J3770">
            <v>0.59599999999999942</v>
          </cell>
        </row>
        <row r="3771">
          <cell r="A3771">
            <v>40837.999097222222</v>
          </cell>
          <cell r="J3771">
            <v>0.59499999999999997</v>
          </cell>
        </row>
        <row r="3772">
          <cell r="A3772">
            <v>40837.999212962961</v>
          </cell>
          <cell r="J3772">
            <v>0.59499999999999997</v>
          </cell>
        </row>
        <row r="3773">
          <cell r="A3773">
            <v>40837.999328703707</v>
          </cell>
          <cell r="J3773">
            <v>0.59499999999999997</v>
          </cell>
        </row>
        <row r="3774">
          <cell r="A3774">
            <v>40837.999444444446</v>
          </cell>
          <cell r="J3774">
            <v>0.59599999999999942</v>
          </cell>
        </row>
        <row r="3775">
          <cell r="A3775">
            <v>40837.999560185184</v>
          </cell>
          <cell r="J3775">
            <v>0.59400000000000053</v>
          </cell>
        </row>
        <row r="3776">
          <cell r="A3776">
            <v>40837.999675925923</v>
          </cell>
          <cell r="J3776">
            <v>0.59300000000000108</v>
          </cell>
        </row>
        <row r="3777">
          <cell r="A3777">
            <v>40837.999791666669</v>
          </cell>
          <cell r="J3777">
            <v>0.59300000000000108</v>
          </cell>
        </row>
        <row r="3778">
          <cell r="A3778">
            <v>40837.999907407408</v>
          </cell>
          <cell r="J3778">
            <v>0.59400000000000053</v>
          </cell>
        </row>
        <row r="3779">
          <cell r="A3779">
            <v>40838.000023148146</v>
          </cell>
          <cell r="J3779">
            <v>0.59400000000000053</v>
          </cell>
        </row>
        <row r="3780">
          <cell r="A3780">
            <v>40838.000138888892</v>
          </cell>
          <cell r="J3780">
            <v>0.59400000000000053</v>
          </cell>
        </row>
        <row r="3781">
          <cell r="A3781">
            <v>40838.000254629631</v>
          </cell>
          <cell r="J3781">
            <v>0.59300000000000108</v>
          </cell>
        </row>
        <row r="3782">
          <cell r="A3782">
            <v>40838.00037037037</v>
          </cell>
          <cell r="J3782">
            <v>0.59300000000000108</v>
          </cell>
        </row>
        <row r="3783">
          <cell r="A3783">
            <v>40838.000486111108</v>
          </cell>
          <cell r="J3783">
            <v>0.59400000000000053</v>
          </cell>
        </row>
        <row r="3784">
          <cell r="A3784">
            <v>40838.000601851854</v>
          </cell>
          <cell r="J3784">
            <v>0.59300000000000108</v>
          </cell>
        </row>
        <row r="3785">
          <cell r="A3785">
            <v>40838.000717592593</v>
          </cell>
          <cell r="J3785">
            <v>0.59199999999999986</v>
          </cell>
        </row>
        <row r="3786">
          <cell r="A3786">
            <v>40838.000833333332</v>
          </cell>
          <cell r="J3786">
            <v>0.59199999999999986</v>
          </cell>
        </row>
        <row r="3787">
          <cell r="A3787">
            <v>40838.000949074078</v>
          </cell>
          <cell r="J3787">
            <v>0.59199999999999986</v>
          </cell>
        </row>
        <row r="3788">
          <cell r="A3788">
            <v>40838.001064814816</v>
          </cell>
          <cell r="J3788">
            <v>0.59199999999999986</v>
          </cell>
        </row>
        <row r="3789">
          <cell r="A3789">
            <v>40838.001180555555</v>
          </cell>
          <cell r="J3789">
            <v>0.59199999999999986</v>
          </cell>
        </row>
        <row r="3790">
          <cell r="A3790">
            <v>40838.001296296294</v>
          </cell>
          <cell r="J3790">
            <v>0.59199999999999986</v>
          </cell>
        </row>
        <row r="3791">
          <cell r="A3791">
            <v>40838.00141203704</v>
          </cell>
          <cell r="J3791">
            <v>0.59100000000000041</v>
          </cell>
        </row>
        <row r="3792">
          <cell r="A3792">
            <v>40838.001527777778</v>
          </cell>
          <cell r="J3792">
            <v>0.59000000000000097</v>
          </cell>
        </row>
        <row r="3793">
          <cell r="A3793">
            <v>40838.001643518517</v>
          </cell>
          <cell r="J3793">
            <v>0.59100000000000041</v>
          </cell>
        </row>
        <row r="3794">
          <cell r="A3794">
            <v>40838.001759259256</v>
          </cell>
          <cell r="J3794">
            <v>0.59100000000000041</v>
          </cell>
        </row>
        <row r="3795">
          <cell r="A3795">
            <v>40838.001875000002</v>
          </cell>
          <cell r="J3795">
            <v>0.59000000000000097</v>
          </cell>
        </row>
        <row r="3796">
          <cell r="A3796">
            <v>40838.00199074074</v>
          </cell>
          <cell r="J3796">
            <v>0.59100000000000041</v>
          </cell>
        </row>
        <row r="3797">
          <cell r="A3797">
            <v>40838.002106481479</v>
          </cell>
          <cell r="J3797">
            <v>0.59000000000000097</v>
          </cell>
        </row>
        <row r="3798">
          <cell r="A3798">
            <v>40838.002222222225</v>
          </cell>
          <cell r="J3798">
            <v>0.59000000000000097</v>
          </cell>
        </row>
        <row r="3799">
          <cell r="A3799">
            <v>40838.002337962964</v>
          </cell>
          <cell r="J3799">
            <v>0.59000000000000097</v>
          </cell>
        </row>
        <row r="3800">
          <cell r="A3800">
            <v>40838.002453703702</v>
          </cell>
          <cell r="J3800">
            <v>0.58899999999999975</v>
          </cell>
        </row>
        <row r="3801">
          <cell r="A3801">
            <v>40838.002569444441</v>
          </cell>
          <cell r="J3801">
            <v>0.5880000000000003</v>
          </cell>
        </row>
        <row r="3802">
          <cell r="A3802">
            <v>40838.002685185187</v>
          </cell>
          <cell r="J3802">
            <v>0.58899999999999975</v>
          </cell>
        </row>
        <row r="3803">
          <cell r="A3803">
            <v>40838.002800925926</v>
          </cell>
          <cell r="J3803">
            <v>0.58599999999999963</v>
          </cell>
        </row>
        <row r="3804">
          <cell r="A3804">
            <v>40838.002916666665</v>
          </cell>
          <cell r="J3804">
            <v>0.5880000000000003</v>
          </cell>
        </row>
        <row r="3805">
          <cell r="A3805">
            <v>40838.003032407411</v>
          </cell>
          <cell r="J3805">
            <v>0.58899999999999975</v>
          </cell>
        </row>
        <row r="3806">
          <cell r="A3806">
            <v>40838.003148148149</v>
          </cell>
          <cell r="J3806">
            <v>0.5880000000000003</v>
          </cell>
        </row>
        <row r="3807">
          <cell r="A3807">
            <v>40838.003263888888</v>
          </cell>
          <cell r="J3807">
            <v>0.58700000000000085</v>
          </cell>
        </row>
        <row r="3808">
          <cell r="A3808">
            <v>40838.003379629627</v>
          </cell>
          <cell r="J3808">
            <v>0.5880000000000003</v>
          </cell>
        </row>
        <row r="3809">
          <cell r="A3809">
            <v>40838.003495370373</v>
          </cell>
          <cell r="J3809">
            <v>0.58700000000000085</v>
          </cell>
        </row>
        <row r="3810">
          <cell r="A3810">
            <v>40838.003611111111</v>
          </cell>
          <cell r="J3810">
            <v>0.58700000000000085</v>
          </cell>
        </row>
        <row r="3811">
          <cell r="A3811">
            <v>40838.00372685185</v>
          </cell>
          <cell r="J3811">
            <v>0.58700000000000085</v>
          </cell>
        </row>
        <row r="3812">
          <cell r="A3812">
            <v>40838.003842592596</v>
          </cell>
          <cell r="J3812">
            <v>0.58700000000000085</v>
          </cell>
        </row>
        <row r="3813">
          <cell r="A3813">
            <v>40838.003958333335</v>
          </cell>
          <cell r="J3813">
            <v>0.58700000000000085</v>
          </cell>
        </row>
        <row r="3814">
          <cell r="A3814">
            <v>40838.004074074073</v>
          </cell>
          <cell r="J3814">
            <v>0.58599999999999963</v>
          </cell>
        </row>
        <row r="3815">
          <cell r="A3815">
            <v>40838.004189814812</v>
          </cell>
          <cell r="J3815">
            <v>0.58700000000000085</v>
          </cell>
        </row>
        <row r="3816">
          <cell r="A3816">
            <v>40838.004305555558</v>
          </cell>
          <cell r="J3816">
            <v>0.58500000000000019</v>
          </cell>
        </row>
        <row r="3817">
          <cell r="A3817">
            <v>40838.004421296297</v>
          </cell>
          <cell r="J3817">
            <v>0.58500000000000019</v>
          </cell>
        </row>
        <row r="3818">
          <cell r="A3818">
            <v>40838.004537037035</v>
          </cell>
          <cell r="J3818">
            <v>0.58500000000000019</v>
          </cell>
        </row>
        <row r="3819">
          <cell r="A3819">
            <v>40838.004652777781</v>
          </cell>
          <cell r="J3819">
            <v>0.58599999999999963</v>
          </cell>
        </row>
        <row r="3820">
          <cell r="A3820">
            <v>40838.00476851852</v>
          </cell>
          <cell r="J3820">
            <v>0.58500000000000019</v>
          </cell>
        </row>
        <row r="3821">
          <cell r="A3821">
            <v>40838.004884259259</v>
          </cell>
          <cell r="J3821">
            <v>0.58500000000000019</v>
          </cell>
        </row>
        <row r="3822">
          <cell r="A3822">
            <v>40838.004999999997</v>
          </cell>
          <cell r="J3822">
            <v>0.58400000000000074</v>
          </cell>
        </row>
        <row r="3823">
          <cell r="A3823">
            <v>40838.005115740743</v>
          </cell>
          <cell r="J3823">
            <v>0.58400000000000074</v>
          </cell>
        </row>
        <row r="3824">
          <cell r="A3824">
            <v>40838.005231481482</v>
          </cell>
          <cell r="J3824">
            <v>0.58400000000000074</v>
          </cell>
        </row>
        <row r="3825">
          <cell r="A3825">
            <v>40838.005347222221</v>
          </cell>
          <cell r="J3825">
            <v>0.58100000000000063</v>
          </cell>
        </row>
        <row r="3826">
          <cell r="A3826">
            <v>40838.005462962959</v>
          </cell>
          <cell r="J3826">
            <v>0.58400000000000074</v>
          </cell>
        </row>
        <row r="3827">
          <cell r="A3827">
            <v>40838.005578703705</v>
          </cell>
          <cell r="J3827">
            <v>0.58400000000000074</v>
          </cell>
        </row>
        <row r="3828">
          <cell r="A3828">
            <v>40838.005694444444</v>
          </cell>
          <cell r="J3828">
            <v>0.58400000000000074</v>
          </cell>
        </row>
        <row r="3829">
          <cell r="A3829">
            <v>40838.005810185183</v>
          </cell>
          <cell r="J3829">
            <v>0.58299999999999952</v>
          </cell>
        </row>
        <row r="3830">
          <cell r="A3830">
            <v>40838.005925925929</v>
          </cell>
          <cell r="J3830">
            <v>0.58000000000000118</v>
          </cell>
        </row>
        <row r="3831">
          <cell r="A3831">
            <v>40838.006041666667</v>
          </cell>
          <cell r="J3831">
            <v>0.58299999999999952</v>
          </cell>
        </row>
        <row r="3832">
          <cell r="A3832">
            <v>40838.006157407406</v>
          </cell>
          <cell r="J3832">
            <v>0.58000000000000118</v>
          </cell>
        </row>
        <row r="3833">
          <cell r="A3833">
            <v>40838.006273148145</v>
          </cell>
          <cell r="J3833">
            <v>0.58200000000000007</v>
          </cell>
        </row>
        <row r="3834">
          <cell r="A3834">
            <v>40838.006388888891</v>
          </cell>
          <cell r="J3834">
            <v>0.57800000000000051</v>
          </cell>
        </row>
        <row r="3835">
          <cell r="A3835">
            <v>40838.006504629629</v>
          </cell>
          <cell r="J3835">
            <v>0.58100000000000063</v>
          </cell>
        </row>
        <row r="3836">
          <cell r="A3836">
            <v>40838.006620370368</v>
          </cell>
          <cell r="J3836">
            <v>0.58200000000000007</v>
          </cell>
        </row>
        <row r="3837">
          <cell r="A3837">
            <v>40838.006736111114</v>
          </cell>
          <cell r="J3837">
            <v>0.58200000000000007</v>
          </cell>
        </row>
        <row r="3838">
          <cell r="A3838">
            <v>40838.006851851853</v>
          </cell>
          <cell r="J3838">
            <v>0.58200000000000007</v>
          </cell>
        </row>
        <row r="3839">
          <cell r="A3839">
            <v>40838.006967592592</v>
          </cell>
          <cell r="J3839">
            <v>0.58000000000000118</v>
          </cell>
        </row>
        <row r="3840">
          <cell r="A3840">
            <v>40838.00708333333</v>
          </cell>
          <cell r="J3840">
            <v>0.58100000000000063</v>
          </cell>
        </row>
        <row r="3841">
          <cell r="A3841">
            <v>40838.007199074076</v>
          </cell>
          <cell r="J3841">
            <v>0.58000000000000118</v>
          </cell>
        </row>
        <row r="3842">
          <cell r="A3842">
            <v>40838.007314814815</v>
          </cell>
          <cell r="J3842">
            <v>0.58100000000000063</v>
          </cell>
        </row>
        <row r="3843">
          <cell r="A3843">
            <v>40838.007430555554</v>
          </cell>
          <cell r="J3843">
            <v>0.58100000000000063</v>
          </cell>
        </row>
        <row r="3844">
          <cell r="A3844">
            <v>40838.0075462963</v>
          </cell>
          <cell r="J3844">
            <v>0.58000000000000118</v>
          </cell>
        </row>
        <row r="3845">
          <cell r="A3845">
            <v>40838.007662037038</v>
          </cell>
          <cell r="J3845">
            <v>0.58100000000000063</v>
          </cell>
        </row>
        <row r="3846">
          <cell r="A3846">
            <v>40838.007777777777</v>
          </cell>
          <cell r="J3846">
            <v>0.58000000000000118</v>
          </cell>
        </row>
        <row r="3847">
          <cell r="A3847">
            <v>40838.007893518516</v>
          </cell>
          <cell r="J3847">
            <v>0.58000000000000118</v>
          </cell>
        </row>
        <row r="3848">
          <cell r="A3848">
            <v>40838.008009259262</v>
          </cell>
          <cell r="J3848">
            <v>0.58000000000000118</v>
          </cell>
        </row>
        <row r="3849">
          <cell r="A3849">
            <v>40838.008125</v>
          </cell>
          <cell r="J3849">
            <v>0.57899999999999996</v>
          </cell>
        </row>
        <row r="3850">
          <cell r="A3850">
            <v>40838.008240740739</v>
          </cell>
          <cell r="J3850">
            <v>0.57899999999999996</v>
          </cell>
        </row>
        <row r="3851">
          <cell r="A3851">
            <v>40838.008356481485</v>
          </cell>
          <cell r="J3851">
            <v>0.57599999999999985</v>
          </cell>
        </row>
        <row r="3852">
          <cell r="A3852">
            <v>40838.008472222224</v>
          </cell>
          <cell r="J3852">
            <v>0.57899999999999996</v>
          </cell>
        </row>
        <row r="3853">
          <cell r="A3853">
            <v>40838.008587962962</v>
          </cell>
          <cell r="J3853">
            <v>0.57899999999999996</v>
          </cell>
        </row>
        <row r="3854">
          <cell r="A3854">
            <v>40838.008703703701</v>
          </cell>
          <cell r="J3854">
            <v>0.57899999999999996</v>
          </cell>
        </row>
        <row r="3855">
          <cell r="A3855">
            <v>40838.008819444447</v>
          </cell>
          <cell r="J3855">
            <v>0.5750000000000004</v>
          </cell>
        </row>
        <row r="3856">
          <cell r="A3856">
            <v>40838.008935185186</v>
          </cell>
          <cell r="J3856">
            <v>0.57800000000000051</v>
          </cell>
        </row>
        <row r="3857">
          <cell r="A3857">
            <v>40838.009050925924</v>
          </cell>
          <cell r="J3857">
            <v>0.57899999999999996</v>
          </cell>
        </row>
        <row r="3858">
          <cell r="A3858">
            <v>40838.009166666663</v>
          </cell>
          <cell r="J3858">
            <v>0.5750000000000004</v>
          </cell>
        </row>
        <row r="3859">
          <cell r="A3859">
            <v>40838.009282407409</v>
          </cell>
          <cell r="J3859">
            <v>0.57700000000000107</v>
          </cell>
        </row>
        <row r="3860">
          <cell r="A3860">
            <v>40838.009398148148</v>
          </cell>
          <cell r="J3860">
            <v>0.57400000000000095</v>
          </cell>
        </row>
        <row r="3861">
          <cell r="A3861">
            <v>40838.009513888886</v>
          </cell>
          <cell r="J3861">
            <v>0.57700000000000107</v>
          </cell>
        </row>
        <row r="3862">
          <cell r="A3862">
            <v>40838.009629629632</v>
          </cell>
          <cell r="J3862">
            <v>0.57700000000000107</v>
          </cell>
        </row>
        <row r="3863">
          <cell r="A3863">
            <v>40838.009745370371</v>
          </cell>
          <cell r="J3863">
            <v>0.57599999999999985</v>
          </cell>
        </row>
        <row r="3864">
          <cell r="A3864">
            <v>40838.00986111111</v>
          </cell>
          <cell r="J3864">
            <v>0.57299999999999973</v>
          </cell>
        </row>
        <row r="3865">
          <cell r="A3865">
            <v>40838.009976851848</v>
          </cell>
          <cell r="J3865">
            <v>0.57599999999999985</v>
          </cell>
        </row>
        <row r="3866">
          <cell r="A3866">
            <v>40838.010092592594</v>
          </cell>
          <cell r="J3866">
            <v>0.5750000000000004</v>
          </cell>
        </row>
        <row r="3867">
          <cell r="A3867">
            <v>40838.010208333333</v>
          </cell>
          <cell r="J3867">
            <v>0.57599999999999985</v>
          </cell>
        </row>
        <row r="3868">
          <cell r="A3868">
            <v>40838.010324074072</v>
          </cell>
          <cell r="J3868">
            <v>0.57599999999999985</v>
          </cell>
        </row>
        <row r="3869">
          <cell r="A3869">
            <v>40838.010439814818</v>
          </cell>
          <cell r="J3869">
            <v>0.5750000000000004</v>
          </cell>
        </row>
        <row r="3870">
          <cell r="A3870">
            <v>40838.010555555556</v>
          </cell>
          <cell r="J3870">
            <v>0.57599999999999985</v>
          </cell>
        </row>
        <row r="3871">
          <cell r="A3871">
            <v>40838.010671296295</v>
          </cell>
          <cell r="J3871">
            <v>0.5750000000000004</v>
          </cell>
        </row>
        <row r="3872">
          <cell r="A3872">
            <v>40838.010787037034</v>
          </cell>
          <cell r="J3872">
            <v>0.57400000000000095</v>
          </cell>
        </row>
        <row r="3873">
          <cell r="A3873">
            <v>40838.01090277778</v>
          </cell>
          <cell r="J3873">
            <v>0.57400000000000095</v>
          </cell>
        </row>
        <row r="3874">
          <cell r="A3874">
            <v>40838.011018518519</v>
          </cell>
          <cell r="J3874">
            <v>0.5750000000000004</v>
          </cell>
        </row>
        <row r="3875">
          <cell r="A3875">
            <v>40838.011134259257</v>
          </cell>
          <cell r="J3875">
            <v>0.5750000000000004</v>
          </cell>
        </row>
        <row r="3876">
          <cell r="A3876">
            <v>40838.011250000003</v>
          </cell>
          <cell r="J3876">
            <v>0.57400000000000095</v>
          </cell>
        </row>
        <row r="3877">
          <cell r="A3877">
            <v>40838.011365740742</v>
          </cell>
          <cell r="J3877">
            <v>0.57400000000000095</v>
          </cell>
        </row>
        <row r="3878">
          <cell r="A3878">
            <v>40838.011481481481</v>
          </cell>
          <cell r="J3878">
            <v>0.57299999999999973</v>
          </cell>
        </row>
        <row r="3879">
          <cell r="A3879">
            <v>40838.011597222219</v>
          </cell>
          <cell r="J3879">
            <v>0.57299999999999973</v>
          </cell>
        </row>
        <row r="3880">
          <cell r="A3880">
            <v>40838.011712962965</v>
          </cell>
          <cell r="J3880">
            <v>0.57299999999999973</v>
          </cell>
        </row>
        <row r="3881">
          <cell r="A3881">
            <v>40838.011828703704</v>
          </cell>
          <cell r="J3881">
            <v>0.57400000000000095</v>
          </cell>
        </row>
        <row r="3882">
          <cell r="A3882">
            <v>40838.011944444443</v>
          </cell>
          <cell r="J3882">
            <v>0.57200000000000029</v>
          </cell>
        </row>
        <row r="3883">
          <cell r="A3883">
            <v>40838.012060185189</v>
          </cell>
          <cell r="J3883">
            <v>0.56999999999999962</v>
          </cell>
        </row>
        <row r="3884">
          <cell r="A3884">
            <v>40838.012175925927</v>
          </cell>
          <cell r="J3884">
            <v>0.57299999999999973</v>
          </cell>
        </row>
        <row r="3885">
          <cell r="A3885">
            <v>40838.012291666666</v>
          </cell>
          <cell r="J3885">
            <v>0.57200000000000029</v>
          </cell>
        </row>
        <row r="3886">
          <cell r="A3886">
            <v>40838.012407407405</v>
          </cell>
          <cell r="J3886">
            <v>0.56999999999999962</v>
          </cell>
        </row>
        <row r="3887">
          <cell r="A3887">
            <v>40838.012523148151</v>
          </cell>
          <cell r="J3887">
            <v>0.57200000000000029</v>
          </cell>
        </row>
        <row r="3888">
          <cell r="A3888">
            <v>40838.012638888889</v>
          </cell>
          <cell r="J3888">
            <v>0.57100000000000084</v>
          </cell>
        </row>
        <row r="3889">
          <cell r="A3889">
            <v>40838.012754629628</v>
          </cell>
          <cell r="J3889">
            <v>0.57100000000000084</v>
          </cell>
        </row>
        <row r="3890">
          <cell r="A3890">
            <v>40838.012870370374</v>
          </cell>
          <cell r="J3890">
            <v>0.57100000000000084</v>
          </cell>
        </row>
        <row r="3891">
          <cell r="A3891">
            <v>40838.012986111113</v>
          </cell>
          <cell r="J3891">
            <v>0.57200000000000029</v>
          </cell>
        </row>
        <row r="3892">
          <cell r="A3892">
            <v>40838.013101851851</v>
          </cell>
          <cell r="J3892">
            <v>0.57100000000000084</v>
          </cell>
        </row>
        <row r="3893">
          <cell r="A3893">
            <v>40838.01321759259</v>
          </cell>
          <cell r="J3893">
            <v>0.57100000000000084</v>
          </cell>
        </row>
        <row r="3894">
          <cell r="A3894">
            <v>40838.013333333336</v>
          </cell>
          <cell r="J3894">
            <v>0.56999999999999962</v>
          </cell>
        </row>
        <row r="3895">
          <cell r="A3895">
            <v>40838.013449074075</v>
          </cell>
          <cell r="J3895">
            <v>0.57100000000000084</v>
          </cell>
        </row>
        <row r="3896">
          <cell r="A3896">
            <v>40838.013564814813</v>
          </cell>
          <cell r="J3896">
            <v>0.56999999999999962</v>
          </cell>
        </row>
        <row r="3897">
          <cell r="A3897">
            <v>40838.013680555552</v>
          </cell>
          <cell r="J3897">
            <v>0.56999999999999962</v>
          </cell>
        </row>
        <row r="3898">
          <cell r="A3898">
            <v>40838.013796296298</v>
          </cell>
          <cell r="J3898">
            <v>0.56999999999999962</v>
          </cell>
        </row>
        <row r="3899">
          <cell r="A3899">
            <v>40838.013912037037</v>
          </cell>
          <cell r="J3899">
            <v>0.56900000000000017</v>
          </cell>
        </row>
        <row r="3900">
          <cell r="A3900">
            <v>40838.014027777775</v>
          </cell>
          <cell r="J3900">
            <v>0.56900000000000017</v>
          </cell>
        </row>
        <row r="3901">
          <cell r="A3901">
            <v>40838.014143518521</v>
          </cell>
          <cell r="J3901">
            <v>0.56999999999999962</v>
          </cell>
        </row>
        <row r="3902">
          <cell r="A3902">
            <v>40838.01425925926</v>
          </cell>
          <cell r="J3902">
            <v>0.56900000000000017</v>
          </cell>
        </row>
        <row r="3903">
          <cell r="A3903">
            <v>40838.014374999999</v>
          </cell>
          <cell r="J3903">
            <v>0.56900000000000017</v>
          </cell>
        </row>
        <row r="3904">
          <cell r="A3904">
            <v>40838.014490740738</v>
          </cell>
          <cell r="J3904">
            <v>0.56900000000000017</v>
          </cell>
        </row>
        <row r="3905">
          <cell r="A3905">
            <v>40838.014606481483</v>
          </cell>
          <cell r="J3905">
            <v>0.56800000000000073</v>
          </cell>
        </row>
        <row r="3906">
          <cell r="A3906">
            <v>40838.014722222222</v>
          </cell>
          <cell r="J3906">
            <v>0.56800000000000073</v>
          </cell>
        </row>
        <row r="3907">
          <cell r="A3907">
            <v>40838.014837962961</v>
          </cell>
          <cell r="J3907">
            <v>0.56800000000000073</v>
          </cell>
        </row>
        <row r="3908">
          <cell r="A3908">
            <v>40838.014953703707</v>
          </cell>
          <cell r="J3908">
            <v>0.56800000000000073</v>
          </cell>
        </row>
        <row r="3909">
          <cell r="A3909">
            <v>40838.015069444446</v>
          </cell>
          <cell r="J3909">
            <v>0.56800000000000073</v>
          </cell>
        </row>
        <row r="3910">
          <cell r="A3910">
            <v>40838.015185185184</v>
          </cell>
          <cell r="J3910">
            <v>0.5669999999999995</v>
          </cell>
        </row>
        <row r="3911">
          <cell r="A3911">
            <v>40838.015300925923</v>
          </cell>
          <cell r="J3911">
            <v>0.56800000000000073</v>
          </cell>
        </row>
        <row r="3912">
          <cell r="A3912">
            <v>40838.015416666669</v>
          </cell>
          <cell r="J3912">
            <v>0.56800000000000073</v>
          </cell>
        </row>
        <row r="3913">
          <cell r="A3913">
            <v>40838.015532407408</v>
          </cell>
          <cell r="J3913">
            <v>0.5669999999999995</v>
          </cell>
        </row>
        <row r="3914">
          <cell r="A3914">
            <v>40838.015648148146</v>
          </cell>
          <cell r="J3914">
            <v>0.5669999999999995</v>
          </cell>
        </row>
        <row r="3915">
          <cell r="A3915">
            <v>40838.015763888892</v>
          </cell>
          <cell r="J3915">
            <v>0.56600000000000006</v>
          </cell>
        </row>
        <row r="3916">
          <cell r="A3916">
            <v>40838.015879629631</v>
          </cell>
          <cell r="J3916">
            <v>0.56800000000000073</v>
          </cell>
        </row>
        <row r="3917">
          <cell r="A3917">
            <v>40838.01599537037</v>
          </cell>
          <cell r="J3917">
            <v>0.56500000000000061</v>
          </cell>
        </row>
        <row r="3918">
          <cell r="A3918">
            <v>40838.016111111108</v>
          </cell>
          <cell r="J3918">
            <v>0.5669999999999995</v>
          </cell>
        </row>
        <row r="3919">
          <cell r="A3919">
            <v>40838.016226851854</v>
          </cell>
          <cell r="J3919">
            <v>0.5669999999999995</v>
          </cell>
        </row>
        <row r="3920">
          <cell r="A3920">
            <v>40838.016342592593</v>
          </cell>
          <cell r="J3920">
            <v>0.56400000000000117</v>
          </cell>
        </row>
        <row r="3921">
          <cell r="A3921">
            <v>40838.016458333332</v>
          </cell>
          <cell r="J3921">
            <v>0.56600000000000006</v>
          </cell>
        </row>
        <row r="3922">
          <cell r="A3922">
            <v>40838.016574074078</v>
          </cell>
          <cell r="J3922">
            <v>0.56600000000000006</v>
          </cell>
        </row>
        <row r="3923">
          <cell r="A3923">
            <v>40838.016689814816</v>
          </cell>
          <cell r="J3923">
            <v>0.56600000000000006</v>
          </cell>
        </row>
        <row r="3924">
          <cell r="A3924">
            <v>40838.016805555555</v>
          </cell>
          <cell r="J3924">
            <v>0.56600000000000006</v>
          </cell>
        </row>
        <row r="3925">
          <cell r="A3925">
            <v>40838.016921296294</v>
          </cell>
          <cell r="J3925">
            <v>0.56100000000000105</v>
          </cell>
        </row>
        <row r="3926">
          <cell r="A3926">
            <v>40838.01703703704</v>
          </cell>
          <cell r="J3926">
            <v>0.56500000000000061</v>
          </cell>
        </row>
        <row r="3927">
          <cell r="A3927">
            <v>40838.017152777778</v>
          </cell>
          <cell r="J3927">
            <v>0.56400000000000117</v>
          </cell>
        </row>
        <row r="3928">
          <cell r="A3928">
            <v>40838.017268518517</v>
          </cell>
          <cell r="J3928">
            <v>0.56400000000000117</v>
          </cell>
        </row>
        <row r="3929">
          <cell r="A3929">
            <v>40838.017384259256</v>
          </cell>
          <cell r="J3929">
            <v>0.56400000000000117</v>
          </cell>
        </row>
        <row r="3930">
          <cell r="A3930">
            <v>40838.017500000002</v>
          </cell>
          <cell r="J3930">
            <v>0.56500000000000061</v>
          </cell>
        </row>
        <row r="3931">
          <cell r="A3931">
            <v>40838.01761574074</v>
          </cell>
          <cell r="J3931">
            <v>0.56100000000000105</v>
          </cell>
        </row>
        <row r="3932">
          <cell r="A3932">
            <v>40838.017731481479</v>
          </cell>
          <cell r="J3932">
            <v>0.56500000000000061</v>
          </cell>
        </row>
        <row r="3933">
          <cell r="A3933">
            <v>40838.017847222225</v>
          </cell>
          <cell r="J3933">
            <v>0.56400000000000117</v>
          </cell>
        </row>
        <row r="3934">
          <cell r="A3934">
            <v>40838.017962962964</v>
          </cell>
          <cell r="J3934">
            <v>0.56400000000000117</v>
          </cell>
        </row>
        <row r="3935">
          <cell r="A3935">
            <v>40838.018078703702</v>
          </cell>
          <cell r="J3935">
            <v>0.56299999999999994</v>
          </cell>
        </row>
        <row r="3936">
          <cell r="A3936">
            <v>40838.018194444441</v>
          </cell>
          <cell r="J3936">
            <v>0.56299999999999994</v>
          </cell>
        </row>
        <row r="3937">
          <cell r="A3937">
            <v>40838.018310185187</v>
          </cell>
          <cell r="J3937">
            <v>0.56299999999999994</v>
          </cell>
        </row>
        <row r="3938">
          <cell r="A3938">
            <v>40838.018425925926</v>
          </cell>
          <cell r="J3938">
            <v>0.56400000000000117</v>
          </cell>
        </row>
        <row r="3939">
          <cell r="A3939">
            <v>40838.018541666665</v>
          </cell>
          <cell r="J3939">
            <v>0.56299999999999994</v>
          </cell>
        </row>
        <row r="3940">
          <cell r="A3940">
            <v>40838.018657407411</v>
          </cell>
          <cell r="J3940">
            <v>0.5620000000000005</v>
          </cell>
        </row>
        <row r="3941">
          <cell r="A3941">
            <v>40838.018773148149</v>
          </cell>
          <cell r="J3941">
            <v>0.5620000000000005</v>
          </cell>
        </row>
        <row r="3942">
          <cell r="A3942">
            <v>40838.018888888888</v>
          </cell>
          <cell r="J3942">
            <v>0.56100000000000105</v>
          </cell>
        </row>
        <row r="3943">
          <cell r="A3943">
            <v>40838.019004629627</v>
          </cell>
          <cell r="J3943">
            <v>0.56100000000000105</v>
          </cell>
        </row>
        <row r="3944">
          <cell r="A3944">
            <v>40838.019120370373</v>
          </cell>
          <cell r="J3944">
            <v>0.5620000000000005</v>
          </cell>
        </row>
        <row r="3945">
          <cell r="A3945">
            <v>40838.019236111111</v>
          </cell>
          <cell r="J3945">
            <v>0.5620000000000005</v>
          </cell>
        </row>
        <row r="3946">
          <cell r="A3946">
            <v>40838.01935185185</v>
          </cell>
          <cell r="J3946">
            <v>0.5620000000000005</v>
          </cell>
        </row>
        <row r="3947">
          <cell r="A3947">
            <v>40838.019467592596</v>
          </cell>
          <cell r="J3947">
            <v>0.56100000000000105</v>
          </cell>
        </row>
        <row r="3948">
          <cell r="A3948">
            <v>40838.019583333335</v>
          </cell>
          <cell r="J3948">
            <v>0.55999999999999983</v>
          </cell>
        </row>
        <row r="3949">
          <cell r="A3949">
            <v>40838.019699074073</v>
          </cell>
          <cell r="J3949">
            <v>0.55999999999999983</v>
          </cell>
        </row>
        <row r="3950">
          <cell r="A3950">
            <v>40838.019814814812</v>
          </cell>
          <cell r="J3950">
            <v>0.55999999999999983</v>
          </cell>
        </row>
        <row r="3951">
          <cell r="A3951">
            <v>40838.019930555558</v>
          </cell>
          <cell r="J3951">
            <v>0.55999999999999983</v>
          </cell>
        </row>
        <row r="3952">
          <cell r="A3952">
            <v>40838.020046296297</v>
          </cell>
          <cell r="J3952">
            <v>0.56100000000000105</v>
          </cell>
        </row>
        <row r="3953">
          <cell r="A3953">
            <v>40838.020162037035</v>
          </cell>
          <cell r="J3953">
            <v>0.55900000000000039</v>
          </cell>
        </row>
        <row r="3954">
          <cell r="A3954">
            <v>40838.020277777781</v>
          </cell>
          <cell r="J3954">
            <v>0.55900000000000039</v>
          </cell>
        </row>
        <row r="3955">
          <cell r="A3955">
            <v>40838.02039351852</v>
          </cell>
          <cell r="J3955">
            <v>0.56100000000000105</v>
          </cell>
        </row>
        <row r="3956">
          <cell r="A3956">
            <v>40838.020509259259</v>
          </cell>
          <cell r="J3956">
            <v>0.55900000000000039</v>
          </cell>
        </row>
        <row r="3957">
          <cell r="A3957">
            <v>40838.020624999997</v>
          </cell>
          <cell r="J3957">
            <v>0.55900000000000039</v>
          </cell>
        </row>
        <row r="3958">
          <cell r="A3958">
            <v>40838.020740740743</v>
          </cell>
          <cell r="J3958">
            <v>0.55900000000000039</v>
          </cell>
        </row>
        <row r="3959">
          <cell r="A3959">
            <v>40838.020856481482</v>
          </cell>
          <cell r="J3959">
            <v>0.55900000000000039</v>
          </cell>
        </row>
        <row r="3960">
          <cell r="A3960">
            <v>40838.020972222221</v>
          </cell>
          <cell r="J3960">
            <v>0.55900000000000039</v>
          </cell>
        </row>
        <row r="3961">
          <cell r="A3961">
            <v>40838.021087962959</v>
          </cell>
          <cell r="J3961">
            <v>0.55900000000000039</v>
          </cell>
        </row>
        <row r="3962">
          <cell r="A3962">
            <v>40838.021203703705</v>
          </cell>
          <cell r="J3962">
            <v>0.55900000000000039</v>
          </cell>
        </row>
        <row r="3963">
          <cell r="A3963">
            <v>40838.021319444444</v>
          </cell>
          <cell r="J3963">
            <v>0.55800000000000094</v>
          </cell>
        </row>
        <row r="3964">
          <cell r="A3964">
            <v>40838.021435185183</v>
          </cell>
          <cell r="J3964">
            <v>0.55600000000000027</v>
          </cell>
        </row>
        <row r="3965">
          <cell r="A3965">
            <v>40838.021550925929</v>
          </cell>
          <cell r="J3965">
            <v>0.55900000000000039</v>
          </cell>
        </row>
        <row r="3966">
          <cell r="A3966">
            <v>40838.021666666667</v>
          </cell>
          <cell r="J3966">
            <v>0.55900000000000039</v>
          </cell>
        </row>
        <row r="3967">
          <cell r="A3967">
            <v>40838.021782407406</v>
          </cell>
          <cell r="J3967">
            <v>0.55800000000000094</v>
          </cell>
        </row>
        <row r="3968">
          <cell r="A3968">
            <v>40838.021898148145</v>
          </cell>
          <cell r="J3968">
            <v>0.55900000000000039</v>
          </cell>
        </row>
        <row r="3969">
          <cell r="A3969">
            <v>40838.022013888891</v>
          </cell>
          <cell r="J3969">
            <v>0.55800000000000094</v>
          </cell>
        </row>
        <row r="3970">
          <cell r="A3970">
            <v>40838.022129629629</v>
          </cell>
          <cell r="J3970">
            <v>0.55999999999999983</v>
          </cell>
        </row>
        <row r="3971">
          <cell r="A3971">
            <v>40838.022245370368</v>
          </cell>
          <cell r="J3971">
            <v>0.55800000000000094</v>
          </cell>
        </row>
        <row r="3972">
          <cell r="A3972">
            <v>40838.022361111114</v>
          </cell>
          <cell r="J3972">
            <v>0.55699999999999972</v>
          </cell>
        </row>
        <row r="3973">
          <cell r="A3973">
            <v>40838.022476851853</v>
          </cell>
          <cell r="J3973">
            <v>0.55800000000000094</v>
          </cell>
        </row>
        <row r="3974">
          <cell r="A3974">
            <v>40838.022592592592</v>
          </cell>
          <cell r="J3974">
            <v>0.55699999999999972</v>
          </cell>
        </row>
        <row r="3975">
          <cell r="A3975">
            <v>40838.02270833333</v>
          </cell>
          <cell r="J3975">
            <v>0.55699999999999972</v>
          </cell>
        </row>
        <row r="3976">
          <cell r="A3976">
            <v>40838.022824074076</v>
          </cell>
          <cell r="J3976">
            <v>0.55600000000000027</v>
          </cell>
        </row>
        <row r="3977">
          <cell r="A3977">
            <v>40838.022939814815</v>
          </cell>
          <cell r="J3977">
            <v>0.55699999999999972</v>
          </cell>
        </row>
        <row r="3978">
          <cell r="A3978">
            <v>40838.023055555554</v>
          </cell>
          <cell r="J3978">
            <v>0.55699999999999972</v>
          </cell>
        </row>
        <row r="3979">
          <cell r="A3979">
            <v>40838.0231712963</v>
          </cell>
          <cell r="J3979">
            <v>0.55600000000000027</v>
          </cell>
        </row>
        <row r="3980">
          <cell r="A3980">
            <v>40838.023287037038</v>
          </cell>
          <cell r="J3980">
            <v>0.55300000000000016</v>
          </cell>
        </row>
        <row r="3981">
          <cell r="A3981">
            <v>40838.023402777777</v>
          </cell>
          <cell r="J3981">
            <v>0.55500000000000083</v>
          </cell>
        </row>
        <row r="3982">
          <cell r="A3982">
            <v>40838.023518518516</v>
          </cell>
          <cell r="J3982">
            <v>0.55600000000000027</v>
          </cell>
        </row>
        <row r="3983">
          <cell r="A3983">
            <v>40838.023634259262</v>
          </cell>
          <cell r="J3983">
            <v>0.55500000000000083</v>
          </cell>
        </row>
        <row r="3984">
          <cell r="A3984">
            <v>40838.02375</v>
          </cell>
          <cell r="J3984">
            <v>0.55600000000000027</v>
          </cell>
        </row>
        <row r="3985">
          <cell r="A3985">
            <v>40838.023865740739</v>
          </cell>
          <cell r="J3985">
            <v>0.55600000000000027</v>
          </cell>
        </row>
        <row r="3986">
          <cell r="A3986">
            <v>40838.023981481485</v>
          </cell>
          <cell r="J3986">
            <v>0.55500000000000083</v>
          </cell>
        </row>
        <row r="3987">
          <cell r="A3987">
            <v>40838.024097222224</v>
          </cell>
          <cell r="J3987">
            <v>0.5539999999999996</v>
          </cell>
        </row>
        <row r="3988">
          <cell r="A3988">
            <v>40838.024212962962</v>
          </cell>
          <cell r="J3988">
            <v>0.55500000000000083</v>
          </cell>
        </row>
        <row r="3989">
          <cell r="A3989">
            <v>40838.024328703701</v>
          </cell>
          <cell r="J3989">
            <v>0.5539999999999996</v>
          </cell>
        </row>
        <row r="3990">
          <cell r="A3990">
            <v>40838.024444444447</v>
          </cell>
          <cell r="J3990">
            <v>0.55500000000000083</v>
          </cell>
        </row>
        <row r="3991">
          <cell r="A3991">
            <v>40838.024560185186</v>
          </cell>
          <cell r="J3991">
            <v>0.5539999999999996</v>
          </cell>
        </row>
        <row r="3992">
          <cell r="A3992">
            <v>40838.024675925924</v>
          </cell>
          <cell r="J3992">
            <v>0.5539999999999996</v>
          </cell>
        </row>
        <row r="3993">
          <cell r="A3993">
            <v>40838.024791666663</v>
          </cell>
          <cell r="J3993">
            <v>0.5539999999999996</v>
          </cell>
        </row>
        <row r="3994">
          <cell r="A3994">
            <v>40838.024907407409</v>
          </cell>
          <cell r="J3994">
            <v>0.5539999999999996</v>
          </cell>
        </row>
        <row r="3995">
          <cell r="A3995">
            <v>40838.025023148148</v>
          </cell>
          <cell r="J3995">
            <v>0.55000000000000004</v>
          </cell>
        </row>
        <row r="3996">
          <cell r="A3996">
            <v>40838.025138888886</v>
          </cell>
          <cell r="J3996">
            <v>0.55300000000000016</v>
          </cell>
        </row>
        <row r="3997">
          <cell r="A3997">
            <v>40838.025254629632</v>
          </cell>
          <cell r="J3997">
            <v>0.55300000000000016</v>
          </cell>
        </row>
        <row r="3998">
          <cell r="A3998">
            <v>40838.025370370371</v>
          </cell>
          <cell r="J3998">
            <v>0.55200000000000071</v>
          </cell>
        </row>
        <row r="3999">
          <cell r="A3999">
            <v>40838.02548611111</v>
          </cell>
          <cell r="J3999">
            <v>0.55300000000000016</v>
          </cell>
        </row>
        <row r="4000">
          <cell r="A4000">
            <v>40838.025601851848</v>
          </cell>
          <cell r="J4000">
            <v>0.55200000000000071</v>
          </cell>
        </row>
        <row r="4001">
          <cell r="A4001">
            <v>40838.025717592594</v>
          </cell>
          <cell r="J4001">
            <v>0.55200000000000071</v>
          </cell>
        </row>
        <row r="4002">
          <cell r="A4002">
            <v>40838.025833333333</v>
          </cell>
          <cell r="J4002">
            <v>0.55200000000000071</v>
          </cell>
        </row>
        <row r="4003">
          <cell r="A4003">
            <v>40838.025949074072</v>
          </cell>
          <cell r="J4003">
            <v>0.55200000000000071</v>
          </cell>
        </row>
        <row r="4004">
          <cell r="A4004">
            <v>40838.026064814818</v>
          </cell>
          <cell r="J4004">
            <v>0.55200000000000071</v>
          </cell>
        </row>
        <row r="4005">
          <cell r="A4005">
            <v>40838.026180555556</v>
          </cell>
          <cell r="J4005">
            <v>0.55099999999999949</v>
          </cell>
        </row>
        <row r="4006">
          <cell r="A4006">
            <v>40838.026296296295</v>
          </cell>
          <cell r="J4006">
            <v>0.55300000000000016</v>
          </cell>
        </row>
        <row r="4007">
          <cell r="A4007">
            <v>40838.026412037034</v>
          </cell>
          <cell r="J4007">
            <v>0.55099999999999949</v>
          </cell>
        </row>
        <row r="4008">
          <cell r="A4008">
            <v>40838.02652777778</v>
          </cell>
          <cell r="J4008">
            <v>0.55099999999999949</v>
          </cell>
        </row>
        <row r="4009">
          <cell r="A4009">
            <v>40838.026643518519</v>
          </cell>
          <cell r="J4009">
            <v>0.55099999999999949</v>
          </cell>
        </row>
        <row r="4010">
          <cell r="A4010">
            <v>40838.026759259257</v>
          </cell>
          <cell r="J4010">
            <v>0.55099999999999949</v>
          </cell>
        </row>
        <row r="4011">
          <cell r="A4011">
            <v>40838.026875000003</v>
          </cell>
          <cell r="J4011">
            <v>0.55099999999999949</v>
          </cell>
        </row>
        <row r="4012">
          <cell r="A4012">
            <v>40838.026990740742</v>
          </cell>
          <cell r="J4012">
            <v>0.55099999999999949</v>
          </cell>
        </row>
        <row r="4013">
          <cell r="A4013">
            <v>40838.027106481481</v>
          </cell>
          <cell r="J4013">
            <v>0.55099999999999949</v>
          </cell>
        </row>
        <row r="4014">
          <cell r="A4014">
            <v>40838.027222222219</v>
          </cell>
          <cell r="J4014">
            <v>0.55099999999999949</v>
          </cell>
        </row>
        <row r="4015">
          <cell r="A4015">
            <v>40838.027337962965</v>
          </cell>
          <cell r="J4015">
            <v>0.55000000000000004</v>
          </cell>
        </row>
        <row r="4016">
          <cell r="A4016">
            <v>40838.027453703704</v>
          </cell>
          <cell r="J4016">
            <v>0.5490000000000006</v>
          </cell>
        </row>
        <row r="4017">
          <cell r="A4017">
            <v>40838.027569444443</v>
          </cell>
          <cell r="J4017">
            <v>0.55000000000000004</v>
          </cell>
        </row>
        <row r="4018">
          <cell r="A4018">
            <v>40838.027685185189</v>
          </cell>
          <cell r="J4018">
            <v>0.5490000000000006</v>
          </cell>
        </row>
        <row r="4019">
          <cell r="A4019">
            <v>40838.027800925927</v>
          </cell>
          <cell r="J4019">
            <v>0.5490000000000006</v>
          </cell>
        </row>
        <row r="4020">
          <cell r="A4020">
            <v>40838.027916666666</v>
          </cell>
          <cell r="J4020">
            <v>0.55000000000000004</v>
          </cell>
        </row>
        <row r="4021">
          <cell r="A4021">
            <v>40838.028032407405</v>
          </cell>
          <cell r="J4021">
            <v>0.55000000000000004</v>
          </cell>
        </row>
        <row r="4022">
          <cell r="A4022">
            <v>40838.028148148151</v>
          </cell>
          <cell r="J4022">
            <v>0.5490000000000006</v>
          </cell>
        </row>
        <row r="4023">
          <cell r="A4023">
            <v>40838.028263888889</v>
          </cell>
          <cell r="J4023">
            <v>0.5490000000000006</v>
          </cell>
        </row>
        <row r="4024">
          <cell r="A4024">
            <v>40838.028379629628</v>
          </cell>
          <cell r="J4024">
            <v>0.5490000000000006</v>
          </cell>
        </row>
        <row r="4025">
          <cell r="A4025">
            <v>40838.028495370374</v>
          </cell>
          <cell r="J4025">
            <v>0.5490000000000006</v>
          </cell>
        </row>
        <row r="4026">
          <cell r="A4026">
            <v>40838.028611111113</v>
          </cell>
          <cell r="J4026">
            <v>0.5490000000000006</v>
          </cell>
        </row>
        <row r="4027">
          <cell r="A4027">
            <v>40838.028726851851</v>
          </cell>
          <cell r="J4027">
            <v>0.5490000000000006</v>
          </cell>
        </row>
        <row r="4028">
          <cell r="A4028">
            <v>40838.02884259259</v>
          </cell>
          <cell r="J4028">
            <v>0.54699999999999993</v>
          </cell>
        </row>
        <row r="4029">
          <cell r="A4029">
            <v>40838.028958333336</v>
          </cell>
          <cell r="J4029">
            <v>0.54800000000000115</v>
          </cell>
        </row>
        <row r="4030">
          <cell r="A4030">
            <v>40838.029074074075</v>
          </cell>
          <cell r="J4030">
            <v>0.54699999999999993</v>
          </cell>
        </row>
        <row r="4031">
          <cell r="A4031">
            <v>40838.029189814813</v>
          </cell>
          <cell r="J4031">
            <v>0.54800000000000115</v>
          </cell>
        </row>
        <row r="4032">
          <cell r="A4032">
            <v>40838.029305555552</v>
          </cell>
          <cell r="J4032">
            <v>0.54800000000000115</v>
          </cell>
        </row>
        <row r="4033">
          <cell r="A4033">
            <v>40838.029421296298</v>
          </cell>
          <cell r="J4033">
            <v>0.54800000000000115</v>
          </cell>
        </row>
        <row r="4034">
          <cell r="A4034">
            <v>40838.029537037037</v>
          </cell>
          <cell r="J4034">
            <v>0.54800000000000115</v>
          </cell>
        </row>
        <row r="4035">
          <cell r="A4035">
            <v>40838.029652777775</v>
          </cell>
          <cell r="J4035">
            <v>0.54699999999999993</v>
          </cell>
        </row>
        <row r="4036">
          <cell r="A4036">
            <v>40838.029768518521</v>
          </cell>
          <cell r="J4036">
            <v>0.54699999999999993</v>
          </cell>
        </row>
        <row r="4037">
          <cell r="A4037">
            <v>40838.02988425926</v>
          </cell>
          <cell r="J4037">
            <v>0.54800000000000115</v>
          </cell>
        </row>
        <row r="4038">
          <cell r="A4038">
            <v>40838.03</v>
          </cell>
          <cell r="J4038">
            <v>0.54600000000000048</v>
          </cell>
        </row>
        <row r="4039">
          <cell r="A4039">
            <v>40838.030115740738</v>
          </cell>
          <cell r="J4039">
            <v>0.54699999999999993</v>
          </cell>
        </row>
        <row r="4040">
          <cell r="A4040">
            <v>40838.030231481483</v>
          </cell>
          <cell r="J4040">
            <v>0.54600000000000048</v>
          </cell>
        </row>
        <row r="4041">
          <cell r="A4041">
            <v>40838.030347222222</v>
          </cell>
          <cell r="J4041">
            <v>0.54300000000000037</v>
          </cell>
        </row>
        <row r="4042">
          <cell r="A4042">
            <v>40838.030462962961</v>
          </cell>
          <cell r="J4042">
            <v>0.54699999999999993</v>
          </cell>
        </row>
        <row r="4043">
          <cell r="A4043">
            <v>40838.030578703707</v>
          </cell>
          <cell r="J4043">
            <v>0.54600000000000048</v>
          </cell>
        </row>
        <row r="4044">
          <cell r="A4044">
            <v>40838.030694444446</v>
          </cell>
          <cell r="J4044">
            <v>0.54600000000000048</v>
          </cell>
        </row>
        <row r="4045">
          <cell r="A4045">
            <v>40838.030810185184</v>
          </cell>
          <cell r="J4045">
            <v>0.54600000000000048</v>
          </cell>
        </row>
        <row r="4046">
          <cell r="A4046">
            <v>40838.030925925923</v>
          </cell>
          <cell r="J4046">
            <v>0.54500000000000104</v>
          </cell>
        </row>
        <row r="4047">
          <cell r="A4047">
            <v>40838.031041666669</v>
          </cell>
          <cell r="J4047">
            <v>0.54500000000000104</v>
          </cell>
        </row>
        <row r="4048">
          <cell r="A4048">
            <v>40838.031157407408</v>
          </cell>
          <cell r="J4048">
            <v>0.54600000000000048</v>
          </cell>
        </row>
        <row r="4049">
          <cell r="A4049">
            <v>40838.031273148146</v>
          </cell>
          <cell r="J4049">
            <v>0.54500000000000104</v>
          </cell>
        </row>
        <row r="4050">
          <cell r="A4050">
            <v>40838.031388888892</v>
          </cell>
          <cell r="J4050">
            <v>0.54500000000000104</v>
          </cell>
        </row>
        <row r="4051">
          <cell r="A4051">
            <v>40838.031504629631</v>
          </cell>
          <cell r="J4051">
            <v>0.54500000000000104</v>
          </cell>
        </row>
        <row r="4052">
          <cell r="A4052">
            <v>40838.03162037037</v>
          </cell>
          <cell r="J4052">
            <v>0.54500000000000104</v>
          </cell>
        </row>
        <row r="4053">
          <cell r="A4053">
            <v>40838.031736111108</v>
          </cell>
          <cell r="J4053">
            <v>0.54500000000000104</v>
          </cell>
        </row>
        <row r="4054">
          <cell r="A4054">
            <v>40838.031851851854</v>
          </cell>
          <cell r="J4054">
            <v>0.54600000000000048</v>
          </cell>
        </row>
        <row r="4055">
          <cell r="A4055">
            <v>40838.031967592593</v>
          </cell>
          <cell r="J4055">
            <v>0.54399999999999982</v>
          </cell>
        </row>
        <row r="4056">
          <cell r="A4056">
            <v>40838.032083333332</v>
          </cell>
          <cell r="J4056">
            <v>0.54399999999999982</v>
          </cell>
        </row>
        <row r="4057">
          <cell r="A4057">
            <v>40838.032199074078</v>
          </cell>
          <cell r="J4057">
            <v>0.54399999999999982</v>
          </cell>
        </row>
        <row r="4058">
          <cell r="A4058">
            <v>40838.032314814816</v>
          </cell>
          <cell r="J4058">
            <v>0.54300000000000037</v>
          </cell>
        </row>
        <row r="4059">
          <cell r="A4059">
            <v>40838.032430555555</v>
          </cell>
          <cell r="J4059">
            <v>0.54399999999999982</v>
          </cell>
        </row>
        <row r="4060">
          <cell r="A4060">
            <v>40838.032546296294</v>
          </cell>
          <cell r="J4060">
            <v>0.54300000000000037</v>
          </cell>
        </row>
        <row r="4061">
          <cell r="A4061">
            <v>40838.03266203704</v>
          </cell>
          <cell r="J4061">
            <v>0.54399999999999982</v>
          </cell>
        </row>
        <row r="4062">
          <cell r="A4062">
            <v>40838.032777777778</v>
          </cell>
          <cell r="J4062">
            <v>0.54399999999999982</v>
          </cell>
        </row>
        <row r="4063">
          <cell r="A4063">
            <v>40838.032893518517</v>
          </cell>
          <cell r="J4063">
            <v>0.54000000000000026</v>
          </cell>
        </row>
        <row r="4064">
          <cell r="A4064">
            <v>40838.033009259256</v>
          </cell>
          <cell r="J4064">
            <v>0.54300000000000037</v>
          </cell>
        </row>
        <row r="4065">
          <cell r="A4065">
            <v>40838.033125000002</v>
          </cell>
          <cell r="J4065">
            <v>0.54399999999999982</v>
          </cell>
        </row>
        <row r="4066">
          <cell r="A4066">
            <v>40838.03324074074</v>
          </cell>
          <cell r="J4066">
            <v>0.54200000000000093</v>
          </cell>
        </row>
        <row r="4067">
          <cell r="A4067">
            <v>40838.033356481479</v>
          </cell>
          <cell r="J4067">
            <v>0.54200000000000093</v>
          </cell>
        </row>
        <row r="4068">
          <cell r="A4068">
            <v>40838.033472222225</v>
          </cell>
          <cell r="J4068">
            <v>0.54200000000000093</v>
          </cell>
        </row>
        <row r="4069">
          <cell r="A4069">
            <v>40838.033587962964</v>
          </cell>
          <cell r="J4069">
            <v>0.54300000000000037</v>
          </cell>
        </row>
        <row r="4070">
          <cell r="A4070">
            <v>40838.033703703702</v>
          </cell>
          <cell r="J4070">
            <v>0.54200000000000093</v>
          </cell>
        </row>
        <row r="4071">
          <cell r="A4071">
            <v>40838.033819444441</v>
          </cell>
          <cell r="J4071">
            <v>0.54200000000000093</v>
          </cell>
        </row>
        <row r="4072">
          <cell r="A4072">
            <v>40838.033935185187</v>
          </cell>
          <cell r="J4072">
            <v>0.54200000000000093</v>
          </cell>
        </row>
        <row r="4073">
          <cell r="A4073">
            <v>40838.034050925926</v>
          </cell>
          <cell r="J4073">
            <v>0.5409999999999997</v>
          </cell>
        </row>
        <row r="4074">
          <cell r="A4074">
            <v>40838.034166666665</v>
          </cell>
          <cell r="J4074">
            <v>0.54200000000000093</v>
          </cell>
        </row>
        <row r="4075">
          <cell r="A4075">
            <v>40838.034282407411</v>
          </cell>
          <cell r="J4075">
            <v>0.54200000000000093</v>
          </cell>
        </row>
        <row r="4076">
          <cell r="A4076">
            <v>40838.034398148149</v>
          </cell>
          <cell r="J4076">
            <v>0.54200000000000093</v>
          </cell>
        </row>
        <row r="4077">
          <cell r="A4077">
            <v>40838.034513888888</v>
          </cell>
          <cell r="J4077">
            <v>0.54300000000000037</v>
          </cell>
        </row>
        <row r="4078">
          <cell r="A4078">
            <v>40838.034629629627</v>
          </cell>
          <cell r="J4078">
            <v>0.53799999999999959</v>
          </cell>
        </row>
        <row r="4079">
          <cell r="A4079">
            <v>40838.034745370373</v>
          </cell>
          <cell r="J4079">
            <v>0.5409999999999997</v>
          </cell>
        </row>
        <row r="4080">
          <cell r="A4080">
            <v>40838.034861111111</v>
          </cell>
          <cell r="J4080">
            <v>0.5409999999999997</v>
          </cell>
        </row>
        <row r="4081">
          <cell r="A4081">
            <v>40838.03497685185</v>
          </cell>
          <cell r="J4081">
            <v>0.54000000000000026</v>
          </cell>
        </row>
        <row r="4082">
          <cell r="A4082">
            <v>40838.035092592596</v>
          </cell>
          <cell r="J4082">
            <v>0.54000000000000026</v>
          </cell>
        </row>
        <row r="4083">
          <cell r="A4083">
            <v>40838.035208333335</v>
          </cell>
          <cell r="J4083">
            <v>0.54000000000000026</v>
          </cell>
        </row>
        <row r="4084">
          <cell r="A4084">
            <v>40838.035324074073</v>
          </cell>
          <cell r="J4084">
            <v>0.54000000000000026</v>
          </cell>
        </row>
        <row r="4085">
          <cell r="A4085">
            <v>40838.035439814812</v>
          </cell>
          <cell r="J4085">
            <v>0.54000000000000026</v>
          </cell>
        </row>
        <row r="4086">
          <cell r="A4086">
            <v>40838.035555555558</v>
          </cell>
          <cell r="J4086">
            <v>0.54000000000000026</v>
          </cell>
        </row>
        <row r="4087">
          <cell r="A4087">
            <v>40838.035671296297</v>
          </cell>
          <cell r="J4087">
            <v>0.53900000000000081</v>
          </cell>
        </row>
        <row r="4088">
          <cell r="A4088">
            <v>40838.035787037035</v>
          </cell>
          <cell r="J4088">
            <v>0.54000000000000026</v>
          </cell>
        </row>
        <row r="4089">
          <cell r="A4089">
            <v>40838.035902777781</v>
          </cell>
          <cell r="J4089">
            <v>0.54000000000000026</v>
          </cell>
        </row>
        <row r="4090">
          <cell r="A4090">
            <v>40838.03601851852</v>
          </cell>
          <cell r="J4090">
            <v>0.53900000000000081</v>
          </cell>
        </row>
        <row r="4091">
          <cell r="A4091">
            <v>40838.036134259259</v>
          </cell>
          <cell r="J4091">
            <v>0.54000000000000026</v>
          </cell>
        </row>
        <row r="4092">
          <cell r="A4092">
            <v>40838.036249999997</v>
          </cell>
          <cell r="J4092">
            <v>0.54000000000000026</v>
          </cell>
        </row>
        <row r="4093">
          <cell r="A4093">
            <v>40838.036365740743</v>
          </cell>
          <cell r="J4093">
            <v>0.53900000000000081</v>
          </cell>
        </row>
        <row r="4094">
          <cell r="A4094">
            <v>40838.036481481482</v>
          </cell>
          <cell r="J4094">
            <v>0.53799999999999959</v>
          </cell>
        </row>
        <row r="4095">
          <cell r="A4095">
            <v>40838.036597222221</v>
          </cell>
          <cell r="J4095">
            <v>0.53900000000000081</v>
          </cell>
        </row>
        <row r="4096">
          <cell r="A4096">
            <v>40838.036712962959</v>
          </cell>
          <cell r="J4096">
            <v>0.53799999999999959</v>
          </cell>
        </row>
        <row r="4097">
          <cell r="A4097">
            <v>40838.036828703705</v>
          </cell>
          <cell r="J4097">
            <v>0.53799999999999959</v>
          </cell>
        </row>
        <row r="4098">
          <cell r="A4098">
            <v>40838.036944444444</v>
          </cell>
          <cell r="J4098">
            <v>0.53400000000000003</v>
          </cell>
        </row>
        <row r="4099">
          <cell r="A4099">
            <v>40838.037060185183</v>
          </cell>
          <cell r="J4099">
            <v>0.53499999999999948</v>
          </cell>
        </row>
        <row r="4100">
          <cell r="A4100">
            <v>40838.037175925929</v>
          </cell>
          <cell r="J4100">
            <v>0.53700000000000014</v>
          </cell>
        </row>
        <row r="4101">
          <cell r="A4101">
            <v>40838.037291666667</v>
          </cell>
          <cell r="J4101">
            <v>0.53700000000000014</v>
          </cell>
        </row>
        <row r="4102">
          <cell r="A4102">
            <v>40838.037407407406</v>
          </cell>
          <cell r="J4102">
            <v>0.53700000000000014</v>
          </cell>
        </row>
        <row r="4103">
          <cell r="A4103">
            <v>40838.037523148145</v>
          </cell>
          <cell r="J4103">
            <v>0.53799999999999959</v>
          </cell>
        </row>
        <row r="4104">
          <cell r="A4104">
            <v>40838.037638888891</v>
          </cell>
          <cell r="J4104">
            <v>0.53700000000000014</v>
          </cell>
        </row>
        <row r="4105">
          <cell r="A4105">
            <v>40838.037754629629</v>
          </cell>
          <cell r="J4105">
            <v>0.53799999999999959</v>
          </cell>
        </row>
        <row r="4106">
          <cell r="A4106">
            <v>40838.037870370368</v>
          </cell>
          <cell r="J4106">
            <v>0.53700000000000014</v>
          </cell>
        </row>
        <row r="4107">
          <cell r="A4107">
            <v>40838.037986111114</v>
          </cell>
          <cell r="J4107">
            <v>0.53300000000000058</v>
          </cell>
        </row>
        <row r="4108">
          <cell r="A4108">
            <v>40838.038101851853</v>
          </cell>
          <cell r="J4108">
            <v>0.53700000000000014</v>
          </cell>
        </row>
        <row r="4109">
          <cell r="A4109">
            <v>40838.038217592592</v>
          </cell>
          <cell r="J4109">
            <v>0.5360000000000007</v>
          </cell>
        </row>
        <row r="4110">
          <cell r="A4110">
            <v>40838.03833333333</v>
          </cell>
          <cell r="J4110">
            <v>0.53700000000000014</v>
          </cell>
        </row>
        <row r="4111">
          <cell r="A4111">
            <v>40838.038449074076</v>
          </cell>
          <cell r="J4111">
            <v>0.5360000000000007</v>
          </cell>
        </row>
        <row r="4112">
          <cell r="A4112">
            <v>40838.038564814815</v>
          </cell>
          <cell r="J4112">
            <v>0.5360000000000007</v>
          </cell>
        </row>
        <row r="4113">
          <cell r="A4113">
            <v>40838.038680555554</v>
          </cell>
          <cell r="J4113">
            <v>0.53499999999999948</v>
          </cell>
        </row>
        <row r="4114">
          <cell r="A4114">
            <v>40838.0387962963</v>
          </cell>
          <cell r="J4114">
            <v>0.5360000000000007</v>
          </cell>
        </row>
        <row r="4115">
          <cell r="A4115">
            <v>40838.038912037038</v>
          </cell>
          <cell r="J4115">
            <v>0.53499999999999948</v>
          </cell>
        </row>
        <row r="4116">
          <cell r="A4116">
            <v>40838.039027777777</v>
          </cell>
          <cell r="J4116">
            <v>0.53499999999999948</v>
          </cell>
        </row>
        <row r="4117">
          <cell r="A4117">
            <v>40838.039143518516</v>
          </cell>
          <cell r="J4117">
            <v>0.53499999999999948</v>
          </cell>
        </row>
        <row r="4118">
          <cell r="A4118">
            <v>40838.039259259262</v>
          </cell>
          <cell r="J4118">
            <v>0.53499999999999948</v>
          </cell>
        </row>
        <row r="4119">
          <cell r="A4119">
            <v>40838.039375</v>
          </cell>
          <cell r="J4119">
            <v>0.53499999999999948</v>
          </cell>
        </row>
        <row r="4120">
          <cell r="A4120">
            <v>40838.039490740739</v>
          </cell>
          <cell r="J4120">
            <v>0.53400000000000003</v>
          </cell>
        </row>
        <row r="4121">
          <cell r="A4121">
            <v>40838.039606481485</v>
          </cell>
          <cell r="J4121">
            <v>0.53499999999999948</v>
          </cell>
        </row>
        <row r="4122">
          <cell r="A4122">
            <v>40838.039722222224</v>
          </cell>
          <cell r="J4122">
            <v>0.53400000000000003</v>
          </cell>
        </row>
        <row r="4123">
          <cell r="A4123">
            <v>40838.039837962962</v>
          </cell>
          <cell r="J4123">
            <v>0.53499999999999948</v>
          </cell>
        </row>
        <row r="4124">
          <cell r="A4124">
            <v>40838.039953703701</v>
          </cell>
          <cell r="J4124">
            <v>0.53400000000000003</v>
          </cell>
        </row>
        <row r="4125">
          <cell r="A4125">
            <v>40838.040069444447</v>
          </cell>
          <cell r="J4125">
            <v>0.53400000000000003</v>
          </cell>
        </row>
        <row r="4126">
          <cell r="A4126">
            <v>40838.040185185186</v>
          </cell>
          <cell r="J4126">
            <v>0.53200000000000114</v>
          </cell>
        </row>
        <row r="4127">
          <cell r="A4127">
            <v>40838.040300925924</v>
          </cell>
          <cell r="J4127">
            <v>0.53400000000000003</v>
          </cell>
        </row>
        <row r="4128">
          <cell r="A4128">
            <v>40838.040416666663</v>
          </cell>
          <cell r="J4128">
            <v>0.53400000000000003</v>
          </cell>
        </row>
        <row r="4129">
          <cell r="A4129">
            <v>40838.040532407409</v>
          </cell>
          <cell r="J4129">
            <v>0.53400000000000003</v>
          </cell>
        </row>
        <row r="4130">
          <cell r="A4130">
            <v>40838.040648148148</v>
          </cell>
          <cell r="J4130">
            <v>0.53400000000000003</v>
          </cell>
        </row>
        <row r="4131">
          <cell r="A4131">
            <v>40838.040763888886</v>
          </cell>
          <cell r="J4131">
            <v>0.53400000000000003</v>
          </cell>
        </row>
        <row r="4132">
          <cell r="A4132">
            <v>40838.040879629632</v>
          </cell>
          <cell r="J4132">
            <v>0.53400000000000003</v>
          </cell>
        </row>
        <row r="4133">
          <cell r="A4133">
            <v>40838.040995370371</v>
          </cell>
          <cell r="J4133">
            <v>0.53200000000000114</v>
          </cell>
        </row>
        <row r="4134">
          <cell r="A4134">
            <v>40838.04111111111</v>
          </cell>
          <cell r="J4134">
            <v>0.53300000000000058</v>
          </cell>
        </row>
        <row r="4135">
          <cell r="A4135">
            <v>40838.041226851848</v>
          </cell>
          <cell r="J4135">
            <v>0.53300000000000058</v>
          </cell>
        </row>
        <row r="4136">
          <cell r="A4136">
            <v>40838.041342592594</v>
          </cell>
          <cell r="J4136">
            <v>0.53200000000000114</v>
          </cell>
        </row>
        <row r="4137">
          <cell r="A4137">
            <v>40838.041458333333</v>
          </cell>
          <cell r="J4137">
            <v>0.53200000000000114</v>
          </cell>
        </row>
        <row r="4138">
          <cell r="A4138">
            <v>40838.041574074072</v>
          </cell>
          <cell r="J4138">
            <v>0.53200000000000114</v>
          </cell>
        </row>
        <row r="4139">
          <cell r="A4139">
            <v>40838.041689814818</v>
          </cell>
          <cell r="J4139">
            <v>0.53099999999999992</v>
          </cell>
        </row>
        <row r="4140">
          <cell r="A4140">
            <v>40838.041805555556</v>
          </cell>
          <cell r="J4140">
            <v>0.53099999999999992</v>
          </cell>
        </row>
        <row r="4141">
          <cell r="A4141">
            <v>40838.041921296295</v>
          </cell>
          <cell r="J4141">
            <v>0.53300000000000058</v>
          </cell>
        </row>
        <row r="4142">
          <cell r="A4142">
            <v>40838.042037037034</v>
          </cell>
          <cell r="J4142">
            <v>0.53300000000000058</v>
          </cell>
        </row>
        <row r="4143">
          <cell r="A4143">
            <v>40838.04215277778</v>
          </cell>
          <cell r="J4143">
            <v>0.53200000000000114</v>
          </cell>
        </row>
        <row r="4144">
          <cell r="A4144">
            <v>40838.042268518519</v>
          </cell>
          <cell r="J4144">
            <v>0.53200000000000114</v>
          </cell>
        </row>
        <row r="4145">
          <cell r="A4145">
            <v>40838.042384259257</v>
          </cell>
          <cell r="J4145">
            <v>0.53200000000000114</v>
          </cell>
        </row>
        <row r="4146">
          <cell r="A4146">
            <v>40838.042500000003</v>
          </cell>
          <cell r="J4146">
            <v>0.53099999999999992</v>
          </cell>
        </row>
        <row r="4147">
          <cell r="A4147">
            <v>40838.042615740742</v>
          </cell>
          <cell r="J4147">
            <v>0.53099999999999992</v>
          </cell>
        </row>
        <row r="4148">
          <cell r="A4148">
            <v>40838.042731481481</v>
          </cell>
          <cell r="J4148">
            <v>0.53000000000000047</v>
          </cell>
        </row>
        <row r="4149">
          <cell r="A4149">
            <v>40838.042847222219</v>
          </cell>
          <cell r="J4149">
            <v>0.53000000000000047</v>
          </cell>
        </row>
        <row r="4150">
          <cell r="A4150">
            <v>40838.042962962965</v>
          </cell>
          <cell r="J4150">
            <v>0.5279999999999998</v>
          </cell>
        </row>
        <row r="4151">
          <cell r="A4151">
            <v>40838.043078703704</v>
          </cell>
          <cell r="J4151">
            <v>0.53000000000000047</v>
          </cell>
        </row>
        <row r="4152">
          <cell r="A4152">
            <v>40838.043194444443</v>
          </cell>
          <cell r="J4152">
            <v>0.53000000000000047</v>
          </cell>
        </row>
        <row r="4153">
          <cell r="A4153">
            <v>40838.043310185189</v>
          </cell>
          <cell r="J4153">
            <v>0.53099999999999992</v>
          </cell>
        </row>
        <row r="4154">
          <cell r="A4154">
            <v>40838.043425925927</v>
          </cell>
          <cell r="J4154">
            <v>0.53099999999999992</v>
          </cell>
        </row>
        <row r="4155">
          <cell r="A4155">
            <v>40838.043541666666</v>
          </cell>
          <cell r="J4155">
            <v>0.53000000000000047</v>
          </cell>
        </row>
        <row r="4156">
          <cell r="A4156">
            <v>40838.043657407405</v>
          </cell>
          <cell r="J4156">
            <v>0.53000000000000047</v>
          </cell>
        </row>
        <row r="4157">
          <cell r="A4157">
            <v>40838.043773148151</v>
          </cell>
          <cell r="J4157">
            <v>0.52900000000000102</v>
          </cell>
        </row>
        <row r="4158">
          <cell r="A4158">
            <v>40838.043888888889</v>
          </cell>
          <cell r="J4158">
            <v>0.53000000000000047</v>
          </cell>
        </row>
        <row r="4159">
          <cell r="A4159">
            <v>40838.044004629628</v>
          </cell>
          <cell r="J4159">
            <v>0.5279999999999998</v>
          </cell>
        </row>
        <row r="4160">
          <cell r="A4160">
            <v>40838.044120370374</v>
          </cell>
          <cell r="J4160">
            <v>0.52900000000000102</v>
          </cell>
        </row>
        <row r="4161">
          <cell r="A4161">
            <v>40838.044236111113</v>
          </cell>
          <cell r="J4161">
            <v>0.52900000000000102</v>
          </cell>
        </row>
        <row r="4162">
          <cell r="A4162">
            <v>40838.044351851851</v>
          </cell>
          <cell r="J4162">
            <v>0.52900000000000102</v>
          </cell>
        </row>
        <row r="4163">
          <cell r="A4163">
            <v>40838.04446759259</v>
          </cell>
          <cell r="J4163">
            <v>0.52900000000000102</v>
          </cell>
        </row>
        <row r="4164">
          <cell r="A4164">
            <v>40838.044583333336</v>
          </cell>
          <cell r="J4164">
            <v>0.52900000000000102</v>
          </cell>
        </row>
        <row r="4165">
          <cell r="A4165">
            <v>40838.044699074075</v>
          </cell>
          <cell r="J4165">
            <v>0.53000000000000047</v>
          </cell>
        </row>
        <row r="4166">
          <cell r="A4166">
            <v>40838.044814814813</v>
          </cell>
          <cell r="J4166">
            <v>0.5279999999999998</v>
          </cell>
        </row>
        <row r="4167">
          <cell r="A4167">
            <v>40838.044930555552</v>
          </cell>
          <cell r="J4167">
            <v>0.5279999999999998</v>
          </cell>
        </row>
        <row r="4168">
          <cell r="A4168">
            <v>40838.045046296298</v>
          </cell>
          <cell r="J4168">
            <v>0.5279999999999998</v>
          </cell>
        </row>
        <row r="4169">
          <cell r="A4169">
            <v>40838.045162037037</v>
          </cell>
          <cell r="J4169">
            <v>0.5279999999999998</v>
          </cell>
        </row>
        <row r="4170">
          <cell r="A4170">
            <v>40838.045277777775</v>
          </cell>
          <cell r="J4170">
            <v>0.5279999999999998</v>
          </cell>
        </row>
        <row r="4171">
          <cell r="A4171">
            <v>40838.045393518521</v>
          </cell>
          <cell r="J4171">
            <v>0.5279999999999998</v>
          </cell>
        </row>
        <row r="4172">
          <cell r="A4172">
            <v>40838.04550925926</v>
          </cell>
          <cell r="J4172">
            <v>0.5279999999999998</v>
          </cell>
        </row>
        <row r="4173">
          <cell r="A4173">
            <v>40838.045624999999</v>
          </cell>
          <cell r="J4173">
            <v>0.5279999999999998</v>
          </cell>
        </row>
        <row r="4174">
          <cell r="A4174">
            <v>40838.045740740738</v>
          </cell>
          <cell r="J4174">
            <v>0.52700000000000036</v>
          </cell>
        </row>
        <row r="4175">
          <cell r="A4175">
            <v>40838.045856481483</v>
          </cell>
          <cell r="J4175">
            <v>0.5279999999999998</v>
          </cell>
        </row>
        <row r="4176">
          <cell r="A4176">
            <v>40838.045972222222</v>
          </cell>
          <cell r="J4176">
            <v>0.52700000000000036</v>
          </cell>
        </row>
        <row r="4177">
          <cell r="A4177">
            <v>40838.046087962961</v>
          </cell>
          <cell r="J4177">
            <v>0.52700000000000036</v>
          </cell>
        </row>
        <row r="4178">
          <cell r="A4178">
            <v>40838.046203703707</v>
          </cell>
          <cell r="J4178">
            <v>0.52700000000000036</v>
          </cell>
        </row>
        <row r="4179">
          <cell r="A4179">
            <v>40838.046319444446</v>
          </cell>
          <cell r="J4179">
            <v>0.52600000000000091</v>
          </cell>
        </row>
        <row r="4180">
          <cell r="A4180">
            <v>40838.046435185184</v>
          </cell>
          <cell r="J4180">
            <v>0.52700000000000036</v>
          </cell>
        </row>
        <row r="4181">
          <cell r="A4181">
            <v>40838.046550925923</v>
          </cell>
          <cell r="J4181">
            <v>0.52600000000000091</v>
          </cell>
        </row>
        <row r="4182">
          <cell r="A4182">
            <v>40838.046666666669</v>
          </cell>
          <cell r="J4182">
            <v>0.52600000000000091</v>
          </cell>
        </row>
        <row r="4183">
          <cell r="A4183">
            <v>40838.046782407408</v>
          </cell>
          <cell r="J4183">
            <v>0.52700000000000036</v>
          </cell>
        </row>
        <row r="4184">
          <cell r="A4184">
            <v>40838.046898148146</v>
          </cell>
          <cell r="J4184">
            <v>0.52600000000000091</v>
          </cell>
        </row>
        <row r="4185">
          <cell r="A4185">
            <v>40838.047013888892</v>
          </cell>
          <cell r="J4185">
            <v>0.52600000000000091</v>
          </cell>
        </row>
        <row r="4186">
          <cell r="A4186">
            <v>40838.047129629631</v>
          </cell>
          <cell r="J4186">
            <v>0.52499999999999969</v>
          </cell>
        </row>
        <row r="4187">
          <cell r="A4187">
            <v>40838.04724537037</v>
          </cell>
          <cell r="J4187">
            <v>0.52499999999999969</v>
          </cell>
        </row>
        <row r="4188">
          <cell r="A4188">
            <v>40838.047361111108</v>
          </cell>
          <cell r="J4188">
            <v>0.52600000000000091</v>
          </cell>
        </row>
        <row r="4189">
          <cell r="A4189">
            <v>40838.047476851854</v>
          </cell>
          <cell r="J4189">
            <v>0.52499999999999969</v>
          </cell>
        </row>
        <row r="4190">
          <cell r="A4190">
            <v>40838.047592592593</v>
          </cell>
          <cell r="J4190">
            <v>0.52400000000000024</v>
          </cell>
        </row>
        <row r="4191">
          <cell r="A4191">
            <v>40838.047708333332</v>
          </cell>
          <cell r="J4191">
            <v>0.52499999999999969</v>
          </cell>
        </row>
        <row r="4192">
          <cell r="A4192">
            <v>40838.047824074078</v>
          </cell>
          <cell r="J4192">
            <v>0.52499999999999969</v>
          </cell>
        </row>
        <row r="4193">
          <cell r="A4193">
            <v>40838.047939814816</v>
          </cell>
          <cell r="J4193">
            <v>0.52499999999999969</v>
          </cell>
        </row>
        <row r="4194">
          <cell r="A4194">
            <v>40838.048055555555</v>
          </cell>
          <cell r="J4194">
            <v>0.52499999999999969</v>
          </cell>
        </row>
        <row r="4195">
          <cell r="A4195">
            <v>40838.048171296294</v>
          </cell>
          <cell r="J4195">
            <v>0.52499999999999969</v>
          </cell>
        </row>
        <row r="4196">
          <cell r="A4196">
            <v>40838.04828703704</v>
          </cell>
          <cell r="J4196">
            <v>0.52499999999999969</v>
          </cell>
        </row>
        <row r="4197">
          <cell r="A4197">
            <v>40838.048402777778</v>
          </cell>
          <cell r="J4197">
            <v>0.52400000000000024</v>
          </cell>
        </row>
        <row r="4198">
          <cell r="A4198">
            <v>40838.048518518517</v>
          </cell>
          <cell r="J4198">
            <v>0.52499999999999969</v>
          </cell>
        </row>
        <row r="4199">
          <cell r="A4199">
            <v>40838.048634259256</v>
          </cell>
          <cell r="J4199">
            <v>0.52400000000000024</v>
          </cell>
        </row>
        <row r="4200">
          <cell r="A4200">
            <v>40838.048750000002</v>
          </cell>
          <cell r="J4200">
            <v>0.52400000000000024</v>
          </cell>
        </row>
        <row r="4201">
          <cell r="A4201">
            <v>40838.04886574074</v>
          </cell>
          <cell r="J4201">
            <v>0.5230000000000008</v>
          </cell>
        </row>
        <row r="4202">
          <cell r="A4202">
            <v>40838.048981481479</v>
          </cell>
          <cell r="J4202">
            <v>0.52400000000000024</v>
          </cell>
        </row>
        <row r="4203">
          <cell r="A4203">
            <v>40838.049097222225</v>
          </cell>
          <cell r="J4203">
            <v>0.5230000000000008</v>
          </cell>
        </row>
        <row r="4204">
          <cell r="A4204">
            <v>40838.049212962964</v>
          </cell>
          <cell r="J4204">
            <v>0.52000000000000068</v>
          </cell>
        </row>
        <row r="4205">
          <cell r="A4205">
            <v>40838.049328703702</v>
          </cell>
          <cell r="J4205">
            <v>0.5230000000000008</v>
          </cell>
        </row>
        <row r="4206">
          <cell r="A4206">
            <v>40838.049444444441</v>
          </cell>
          <cell r="J4206">
            <v>0.5230000000000008</v>
          </cell>
        </row>
        <row r="4207">
          <cell r="A4207">
            <v>40838.049560185187</v>
          </cell>
          <cell r="J4207">
            <v>0.52000000000000068</v>
          </cell>
        </row>
        <row r="4208">
          <cell r="A4208">
            <v>40838.049675925926</v>
          </cell>
          <cell r="J4208">
            <v>0.5230000000000008</v>
          </cell>
        </row>
        <row r="4209">
          <cell r="A4209">
            <v>40838.049791666665</v>
          </cell>
          <cell r="J4209">
            <v>0.5230000000000008</v>
          </cell>
        </row>
        <row r="4210">
          <cell r="A4210">
            <v>40838.049907407411</v>
          </cell>
          <cell r="J4210">
            <v>0.5230000000000008</v>
          </cell>
        </row>
        <row r="4211">
          <cell r="A4211">
            <v>40838.050023148149</v>
          </cell>
          <cell r="J4211">
            <v>0.5230000000000008</v>
          </cell>
        </row>
        <row r="4212">
          <cell r="A4212">
            <v>40838.050138888888</v>
          </cell>
          <cell r="J4212">
            <v>0.52199999999999958</v>
          </cell>
        </row>
        <row r="4213">
          <cell r="A4213">
            <v>40838.050254629627</v>
          </cell>
          <cell r="J4213">
            <v>0.5230000000000008</v>
          </cell>
        </row>
        <row r="4214">
          <cell r="A4214">
            <v>40838.050370370373</v>
          </cell>
          <cell r="J4214">
            <v>0.52199999999999958</v>
          </cell>
        </row>
        <row r="4215">
          <cell r="A4215">
            <v>40838.050486111111</v>
          </cell>
          <cell r="J4215">
            <v>0.52199999999999958</v>
          </cell>
        </row>
        <row r="4216">
          <cell r="A4216">
            <v>40838.05060185185</v>
          </cell>
          <cell r="J4216">
            <v>0.52100000000000013</v>
          </cell>
        </row>
        <row r="4217">
          <cell r="A4217">
            <v>40838.050717592596</v>
          </cell>
          <cell r="J4217">
            <v>0.52199999999999958</v>
          </cell>
        </row>
        <row r="4218">
          <cell r="A4218">
            <v>40838.050833333335</v>
          </cell>
          <cell r="J4218">
            <v>0.52100000000000013</v>
          </cell>
        </row>
        <row r="4219">
          <cell r="A4219">
            <v>40838.050949074073</v>
          </cell>
          <cell r="J4219">
            <v>0.52100000000000013</v>
          </cell>
        </row>
        <row r="4220">
          <cell r="A4220">
            <v>40838.051064814812</v>
          </cell>
          <cell r="J4220">
            <v>0.52199999999999958</v>
          </cell>
        </row>
        <row r="4221">
          <cell r="A4221">
            <v>40838.051180555558</v>
          </cell>
          <cell r="J4221">
            <v>0.52100000000000013</v>
          </cell>
        </row>
        <row r="4222">
          <cell r="A4222">
            <v>40838.051296296297</v>
          </cell>
          <cell r="J4222">
            <v>0.52100000000000013</v>
          </cell>
        </row>
        <row r="4223">
          <cell r="A4223">
            <v>40838.051412037035</v>
          </cell>
          <cell r="J4223">
            <v>0.52100000000000013</v>
          </cell>
        </row>
        <row r="4224">
          <cell r="A4224">
            <v>40838.051527777781</v>
          </cell>
          <cell r="J4224">
            <v>0.52199999999999958</v>
          </cell>
        </row>
        <row r="4225">
          <cell r="A4225">
            <v>40838.05164351852</v>
          </cell>
          <cell r="J4225">
            <v>0.52000000000000068</v>
          </cell>
        </row>
        <row r="4226">
          <cell r="A4226">
            <v>40838.051759259259</v>
          </cell>
          <cell r="J4226">
            <v>0.52000000000000068</v>
          </cell>
        </row>
        <row r="4227">
          <cell r="A4227">
            <v>40838.051874999997</v>
          </cell>
          <cell r="J4227">
            <v>0.52000000000000068</v>
          </cell>
        </row>
        <row r="4228">
          <cell r="A4228">
            <v>40838.051990740743</v>
          </cell>
          <cell r="J4228">
            <v>0.52000000000000068</v>
          </cell>
        </row>
        <row r="4229">
          <cell r="A4229">
            <v>40838.052106481482</v>
          </cell>
          <cell r="J4229">
            <v>0.52000000000000068</v>
          </cell>
        </row>
        <row r="4230">
          <cell r="A4230">
            <v>40838.052222222221</v>
          </cell>
          <cell r="J4230">
            <v>0.52000000000000068</v>
          </cell>
        </row>
        <row r="4231">
          <cell r="A4231">
            <v>40838.052337962959</v>
          </cell>
          <cell r="J4231">
            <v>0.52000000000000068</v>
          </cell>
        </row>
        <row r="4232">
          <cell r="A4232">
            <v>40838.052453703705</v>
          </cell>
          <cell r="J4232">
            <v>0.51899999999999946</v>
          </cell>
        </row>
        <row r="4233">
          <cell r="A4233">
            <v>40838.052569444444</v>
          </cell>
          <cell r="J4233">
            <v>0.52000000000000068</v>
          </cell>
        </row>
        <row r="4234">
          <cell r="A4234">
            <v>40838.052685185183</v>
          </cell>
          <cell r="J4234">
            <v>0.51899999999999946</v>
          </cell>
        </row>
        <row r="4235">
          <cell r="A4235">
            <v>40838.052800925929</v>
          </cell>
          <cell r="J4235">
            <v>0.51899999999999946</v>
          </cell>
        </row>
        <row r="4236">
          <cell r="A4236">
            <v>40838.052916666667</v>
          </cell>
          <cell r="J4236">
            <v>0.51899999999999946</v>
          </cell>
        </row>
        <row r="4237">
          <cell r="A4237">
            <v>40838.053032407406</v>
          </cell>
          <cell r="J4237">
            <v>0.51899999999999946</v>
          </cell>
        </row>
        <row r="4238">
          <cell r="A4238">
            <v>40838.053148148145</v>
          </cell>
          <cell r="J4238">
            <v>0.51800000000000002</v>
          </cell>
        </row>
        <row r="4239">
          <cell r="A4239">
            <v>40838.053263888891</v>
          </cell>
          <cell r="J4239">
            <v>0.51899999999999946</v>
          </cell>
        </row>
        <row r="4240">
          <cell r="A4240">
            <v>40838.053379629629</v>
          </cell>
          <cell r="J4240">
            <v>0.51899999999999946</v>
          </cell>
        </row>
        <row r="4241">
          <cell r="A4241">
            <v>40838.053495370368</v>
          </cell>
          <cell r="J4241">
            <v>0.51800000000000002</v>
          </cell>
        </row>
        <row r="4242">
          <cell r="A4242">
            <v>40838.053611111114</v>
          </cell>
          <cell r="J4242">
            <v>0.51800000000000002</v>
          </cell>
        </row>
        <row r="4243">
          <cell r="A4243">
            <v>40838.053726851853</v>
          </cell>
          <cell r="J4243">
            <v>0.51800000000000002</v>
          </cell>
        </row>
        <row r="4244">
          <cell r="A4244">
            <v>40838.053842592592</v>
          </cell>
          <cell r="J4244">
            <v>0.51800000000000002</v>
          </cell>
        </row>
        <row r="4245">
          <cell r="A4245">
            <v>40838.05395833333</v>
          </cell>
          <cell r="J4245">
            <v>0.51700000000000057</v>
          </cell>
        </row>
        <row r="4246">
          <cell r="A4246">
            <v>40838.054074074076</v>
          </cell>
          <cell r="J4246">
            <v>0.51800000000000002</v>
          </cell>
        </row>
        <row r="4247">
          <cell r="A4247">
            <v>40838.054189814815</v>
          </cell>
          <cell r="J4247">
            <v>0.51800000000000002</v>
          </cell>
        </row>
        <row r="4248">
          <cell r="A4248">
            <v>40838.054305555554</v>
          </cell>
          <cell r="J4248">
            <v>0.51700000000000057</v>
          </cell>
        </row>
        <row r="4249">
          <cell r="A4249">
            <v>40838.0544212963</v>
          </cell>
          <cell r="J4249">
            <v>0.51800000000000002</v>
          </cell>
        </row>
        <row r="4250">
          <cell r="A4250">
            <v>40838.054537037038</v>
          </cell>
          <cell r="J4250">
            <v>0.51700000000000057</v>
          </cell>
        </row>
        <row r="4251">
          <cell r="A4251">
            <v>40838.054652777777</v>
          </cell>
          <cell r="J4251">
            <v>0.51600000000000112</v>
          </cell>
        </row>
        <row r="4252">
          <cell r="A4252">
            <v>40838.054768518516</v>
          </cell>
          <cell r="J4252">
            <v>0.51700000000000057</v>
          </cell>
        </row>
        <row r="4253">
          <cell r="A4253">
            <v>40838.054884259262</v>
          </cell>
          <cell r="J4253">
            <v>0.51700000000000057</v>
          </cell>
        </row>
        <row r="4254">
          <cell r="A4254">
            <v>40838.055</v>
          </cell>
          <cell r="J4254">
            <v>0.51600000000000112</v>
          </cell>
        </row>
        <row r="4255">
          <cell r="A4255">
            <v>40838.055115740739</v>
          </cell>
          <cell r="J4255">
            <v>0.51600000000000112</v>
          </cell>
        </row>
        <row r="4256">
          <cell r="A4256">
            <v>40838.055231481485</v>
          </cell>
          <cell r="J4256">
            <v>0.51600000000000112</v>
          </cell>
        </row>
        <row r="4257">
          <cell r="A4257">
            <v>40838.055347222224</v>
          </cell>
          <cell r="J4257">
            <v>0.51600000000000112</v>
          </cell>
        </row>
        <row r="4258">
          <cell r="A4258">
            <v>40838.055462962962</v>
          </cell>
          <cell r="J4258">
            <v>0.51600000000000112</v>
          </cell>
        </row>
        <row r="4259">
          <cell r="A4259">
            <v>40838.055578703701</v>
          </cell>
          <cell r="J4259">
            <v>0.51700000000000057</v>
          </cell>
        </row>
        <row r="4260">
          <cell r="A4260">
            <v>40838.055694444447</v>
          </cell>
          <cell r="J4260">
            <v>0.5149999999999999</v>
          </cell>
        </row>
        <row r="4261">
          <cell r="A4261">
            <v>40838.055810185186</v>
          </cell>
          <cell r="J4261">
            <v>0.51600000000000112</v>
          </cell>
        </row>
        <row r="4262">
          <cell r="A4262">
            <v>40838.055925925924</v>
          </cell>
          <cell r="J4262">
            <v>0.51600000000000112</v>
          </cell>
        </row>
        <row r="4263">
          <cell r="A4263">
            <v>40838.056041666663</v>
          </cell>
          <cell r="J4263">
            <v>0.51400000000000046</v>
          </cell>
        </row>
        <row r="4264">
          <cell r="A4264">
            <v>40838.056157407409</v>
          </cell>
          <cell r="J4264">
            <v>0.51400000000000046</v>
          </cell>
        </row>
        <row r="4265">
          <cell r="A4265">
            <v>40838.056273148148</v>
          </cell>
          <cell r="J4265">
            <v>0.5149999999999999</v>
          </cell>
        </row>
        <row r="4266">
          <cell r="A4266">
            <v>40838.056388888886</v>
          </cell>
          <cell r="J4266">
            <v>0.5149999999999999</v>
          </cell>
        </row>
        <row r="4267">
          <cell r="A4267">
            <v>40838.056504629632</v>
          </cell>
          <cell r="J4267">
            <v>0.5149999999999999</v>
          </cell>
        </row>
        <row r="4268">
          <cell r="A4268">
            <v>40838.056620370371</v>
          </cell>
          <cell r="J4268">
            <v>0.5149999999999999</v>
          </cell>
        </row>
        <row r="4269">
          <cell r="A4269">
            <v>40838.05673611111</v>
          </cell>
          <cell r="J4269">
            <v>0.51400000000000046</v>
          </cell>
        </row>
        <row r="4270">
          <cell r="A4270">
            <v>40838.056851851848</v>
          </cell>
          <cell r="J4270">
            <v>0.51400000000000046</v>
          </cell>
        </row>
        <row r="4271">
          <cell r="A4271">
            <v>40838.056967592594</v>
          </cell>
          <cell r="J4271">
            <v>0.51400000000000046</v>
          </cell>
        </row>
        <row r="4272">
          <cell r="A4272">
            <v>40838.057083333333</v>
          </cell>
          <cell r="J4272">
            <v>0.5149999999999999</v>
          </cell>
        </row>
        <row r="4273">
          <cell r="A4273">
            <v>40838.057199074072</v>
          </cell>
          <cell r="J4273">
            <v>0.51400000000000046</v>
          </cell>
        </row>
        <row r="4274">
          <cell r="A4274">
            <v>40838.057314814818</v>
          </cell>
          <cell r="J4274">
            <v>0.51300000000000101</v>
          </cell>
        </row>
        <row r="4275">
          <cell r="A4275">
            <v>40838.057430555556</v>
          </cell>
          <cell r="J4275">
            <v>0.51300000000000101</v>
          </cell>
        </row>
        <row r="4276">
          <cell r="A4276">
            <v>40838.057546296295</v>
          </cell>
          <cell r="J4276">
            <v>0.51300000000000101</v>
          </cell>
        </row>
        <row r="4277">
          <cell r="A4277">
            <v>40838.057662037034</v>
          </cell>
          <cell r="J4277">
            <v>0.51400000000000046</v>
          </cell>
        </row>
        <row r="4278">
          <cell r="A4278">
            <v>40838.05777777778</v>
          </cell>
          <cell r="J4278">
            <v>0.51300000000000101</v>
          </cell>
        </row>
        <row r="4279">
          <cell r="A4279">
            <v>40838.057893518519</v>
          </cell>
          <cell r="J4279">
            <v>0.51400000000000046</v>
          </cell>
        </row>
        <row r="4280">
          <cell r="A4280">
            <v>40838.058009259257</v>
          </cell>
          <cell r="J4280">
            <v>0.51300000000000101</v>
          </cell>
        </row>
        <row r="4281">
          <cell r="A4281">
            <v>40838.058125000003</v>
          </cell>
          <cell r="J4281">
            <v>0.51300000000000101</v>
          </cell>
        </row>
        <row r="4282">
          <cell r="A4282">
            <v>40838.058240740742</v>
          </cell>
          <cell r="J4282">
            <v>0.51300000000000101</v>
          </cell>
        </row>
        <row r="4283">
          <cell r="A4283">
            <v>40838.058356481481</v>
          </cell>
          <cell r="J4283">
            <v>0.51300000000000101</v>
          </cell>
        </row>
        <row r="4284">
          <cell r="A4284">
            <v>40838.058472222219</v>
          </cell>
          <cell r="J4284">
            <v>0.51199999999999979</v>
          </cell>
        </row>
        <row r="4285">
          <cell r="A4285">
            <v>40838.058587962965</v>
          </cell>
          <cell r="J4285">
            <v>0.51199999999999979</v>
          </cell>
        </row>
        <row r="4286">
          <cell r="A4286">
            <v>40838.058703703704</v>
          </cell>
          <cell r="J4286">
            <v>0.51199999999999979</v>
          </cell>
        </row>
        <row r="4287">
          <cell r="A4287">
            <v>40838.058819444443</v>
          </cell>
          <cell r="J4287">
            <v>0.51199999999999979</v>
          </cell>
        </row>
        <row r="4288">
          <cell r="A4288">
            <v>40838.058935185189</v>
          </cell>
          <cell r="J4288">
            <v>0.51199999999999979</v>
          </cell>
        </row>
        <row r="4289">
          <cell r="A4289">
            <v>40838.059050925927</v>
          </cell>
          <cell r="J4289">
            <v>0.51300000000000101</v>
          </cell>
        </row>
        <row r="4290">
          <cell r="A4290">
            <v>40838.059166666666</v>
          </cell>
          <cell r="J4290">
            <v>0.51199999999999979</v>
          </cell>
        </row>
        <row r="4291">
          <cell r="A4291">
            <v>40838.059282407405</v>
          </cell>
          <cell r="J4291">
            <v>0.51199999999999979</v>
          </cell>
        </row>
        <row r="4292">
          <cell r="A4292">
            <v>40838.059398148151</v>
          </cell>
          <cell r="J4292">
            <v>0.51300000000000101</v>
          </cell>
        </row>
        <row r="4293">
          <cell r="A4293">
            <v>40838.059513888889</v>
          </cell>
          <cell r="J4293">
            <v>0.51100000000000034</v>
          </cell>
        </row>
        <row r="4294">
          <cell r="A4294">
            <v>40838.059629629628</v>
          </cell>
          <cell r="J4294">
            <v>0.51100000000000034</v>
          </cell>
        </row>
        <row r="4295">
          <cell r="A4295">
            <v>40838.059745370374</v>
          </cell>
          <cell r="J4295">
            <v>0.51100000000000034</v>
          </cell>
        </row>
        <row r="4296">
          <cell r="A4296">
            <v>40838.059861111113</v>
          </cell>
          <cell r="J4296">
            <v>0.51100000000000034</v>
          </cell>
        </row>
        <row r="4297">
          <cell r="A4297">
            <v>40838.059976851851</v>
          </cell>
          <cell r="J4297">
            <v>0.51100000000000034</v>
          </cell>
        </row>
        <row r="4298">
          <cell r="A4298">
            <v>40838.06009259259</v>
          </cell>
          <cell r="J4298">
            <v>0.51100000000000034</v>
          </cell>
        </row>
        <row r="4299">
          <cell r="A4299">
            <v>40838.060208333336</v>
          </cell>
          <cell r="J4299">
            <v>0.51100000000000034</v>
          </cell>
        </row>
        <row r="4300">
          <cell r="A4300">
            <v>40838.060324074075</v>
          </cell>
          <cell r="J4300">
            <v>0.5100000000000009</v>
          </cell>
        </row>
        <row r="4301">
          <cell r="A4301">
            <v>40838.060439814813</v>
          </cell>
          <cell r="J4301">
            <v>0.5100000000000009</v>
          </cell>
        </row>
        <row r="4302">
          <cell r="A4302">
            <v>40838.060555555552</v>
          </cell>
          <cell r="J4302">
            <v>0.5100000000000009</v>
          </cell>
        </row>
        <row r="4303">
          <cell r="A4303">
            <v>40838.060671296298</v>
          </cell>
          <cell r="J4303">
            <v>0.5100000000000009</v>
          </cell>
        </row>
        <row r="4304">
          <cell r="A4304">
            <v>40838.060787037037</v>
          </cell>
          <cell r="J4304">
            <v>0.50899999999999967</v>
          </cell>
        </row>
        <row r="4305">
          <cell r="A4305">
            <v>40838.060902777775</v>
          </cell>
          <cell r="J4305">
            <v>0.50899999999999967</v>
          </cell>
        </row>
        <row r="4306">
          <cell r="A4306">
            <v>40838.061018518521</v>
          </cell>
          <cell r="J4306">
            <v>0.51100000000000034</v>
          </cell>
        </row>
        <row r="4307">
          <cell r="A4307">
            <v>40838.06113425926</v>
          </cell>
          <cell r="J4307">
            <v>0.5100000000000009</v>
          </cell>
        </row>
        <row r="4308">
          <cell r="A4308">
            <v>40838.061249999999</v>
          </cell>
          <cell r="J4308">
            <v>0.50899999999999967</v>
          </cell>
        </row>
        <row r="4309">
          <cell r="A4309">
            <v>40838.061365740738</v>
          </cell>
          <cell r="J4309">
            <v>0.50899999999999967</v>
          </cell>
        </row>
        <row r="4310">
          <cell r="A4310">
            <v>40838.061481481483</v>
          </cell>
          <cell r="J4310">
            <v>0.5100000000000009</v>
          </cell>
        </row>
        <row r="4311">
          <cell r="A4311">
            <v>40838.061597222222</v>
          </cell>
          <cell r="J4311">
            <v>0.5100000000000009</v>
          </cell>
        </row>
        <row r="4312">
          <cell r="A4312">
            <v>40838.061712962961</v>
          </cell>
          <cell r="J4312">
            <v>0.50899999999999967</v>
          </cell>
        </row>
        <row r="4313">
          <cell r="A4313">
            <v>40838.061828703707</v>
          </cell>
          <cell r="J4313">
            <v>0.50899999999999967</v>
          </cell>
        </row>
        <row r="4314">
          <cell r="A4314">
            <v>40838.061944444446</v>
          </cell>
          <cell r="J4314">
            <v>0.50899999999999967</v>
          </cell>
        </row>
        <row r="4315">
          <cell r="A4315">
            <v>40838.062060185184</v>
          </cell>
          <cell r="J4315">
            <v>0.50899999999999967</v>
          </cell>
        </row>
        <row r="4316">
          <cell r="A4316">
            <v>40838.062175925923</v>
          </cell>
          <cell r="J4316">
            <v>0.50800000000000023</v>
          </cell>
        </row>
        <row r="4317">
          <cell r="A4317">
            <v>40838.062291666669</v>
          </cell>
          <cell r="J4317">
            <v>0.50899999999999967</v>
          </cell>
        </row>
        <row r="4318">
          <cell r="A4318">
            <v>40838.062407407408</v>
          </cell>
          <cell r="J4318">
            <v>0.50800000000000023</v>
          </cell>
        </row>
        <row r="4319">
          <cell r="A4319">
            <v>40838.062523148146</v>
          </cell>
          <cell r="J4319">
            <v>0.50899999999999967</v>
          </cell>
        </row>
        <row r="4320">
          <cell r="A4320">
            <v>40838.062638888892</v>
          </cell>
          <cell r="J4320">
            <v>0.50800000000000023</v>
          </cell>
        </row>
        <row r="4321">
          <cell r="A4321">
            <v>40838.062754629631</v>
          </cell>
          <cell r="J4321">
            <v>0.50700000000000078</v>
          </cell>
        </row>
        <row r="4322">
          <cell r="A4322">
            <v>40838.06287037037</v>
          </cell>
          <cell r="J4322">
            <v>0.50800000000000023</v>
          </cell>
        </row>
        <row r="4323">
          <cell r="A4323">
            <v>40838.062986111108</v>
          </cell>
          <cell r="J4323">
            <v>0.50800000000000023</v>
          </cell>
        </row>
        <row r="4324">
          <cell r="A4324">
            <v>40838.063101851854</v>
          </cell>
          <cell r="J4324">
            <v>0.50700000000000078</v>
          </cell>
        </row>
        <row r="4325">
          <cell r="A4325">
            <v>40838.063217592593</v>
          </cell>
          <cell r="J4325">
            <v>0.50700000000000078</v>
          </cell>
        </row>
        <row r="4326">
          <cell r="A4326">
            <v>40838.063333333332</v>
          </cell>
          <cell r="J4326">
            <v>0.50700000000000078</v>
          </cell>
        </row>
        <row r="4327">
          <cell r="A4327">
            <v>40838.063449074078</v>
          </cell>
          <cell r="J4327">
            <v>0.50700000000000078</v>
          </cell>
        </row>
        <row r="4328">
          <cell r="A4328">
            <v>40838.063564814816</v>
          </cell>
          <cell r="J4328">
            <v>0.50700000000000078</v>
          </cell>
        </row>
        <row r="4329">
          <cell r="A4329">
            <v>40838.063680555555</v>
          </cell>
          <cell r="J4329">
            <v>0.50599999999999956</v>
          </cell>
        </row>
        <row r="4330">
          <cell r="A4330">
            <v>40838.063796296294</v>
          </cell>
          <cell r="J4330">
            <v>0.50700000000000078</v>
          </cell>
        </row>
        <row r="4331">
          <cell r="A4331">
            <v>40838.06391203704</v>
          </cell>
          <cell r="J4331">
            <v>0.50700000000000078</v>
          </cell>
        </row>
        <row r="4332">
          <cell r="A4332">
            <v>40838.064027777778</v>
          </cell>
          <cell r="J4332">
            <v>0.50599999999999956</v>
          </cell>
        </row>
        <row r="4333">
          <cell r="A4333">
            <v>40838.064143518517</v>
          </cell>
          <cell r="J4333">
            <v>0.50700000000000078</v>
          </cell>
        </row>
        <row r="4334">
          <cell r="A4334">
            <v>40838.064259259256</v>
          </cell>
          <cell r="J4334">
            <v>0.50700000000000078</v>
          </cell>
        </row>
        <row r="4335">
          <cell r="A4335">
            <v>40838.064375000002</v>
          </cell>
          <cell r="J4335">
            <v>0.50700000000000078</v>
          </cell>
        </row>
        <row r="4336">
          <cell r="A4336">
            <v>40838.06449074074</v>
          </cell>
          <cell r="J4336">
            <v>0.50500000000000012</v>
          </cell>
        </row>
        <row r="4337">
          <cell r="A4337">
            <v>40838.064606481479</v>
          </cell>
          <cell r="J4337">
            <v>0.50500000000000012</v>
          </cell>
        </row>
        <row r="4338">
          <cell r="A4338">
            <v>40838.064722222225</v>
          </cell>
          <cell r="J4338">
            <v>0.50599999999999956</v>
          </cell>
        </row>
        <row r="4339">
          <cell r="A4339">
            <v>40838.064837962964</v>
          </cell>
          <cell r="J4339">
            <v>0.50599999999999956</v>
          </cell>
        </row>
        <row r="4340">
          <cell r="A4340">
            <v>40838.064953703702</v>
          </cell>
          <cell r="J4340">
            <v>0.50599999999999956</v>
          </cell>
        </row>
        <row r="4341">
          <cell r="A4341">
            <v>40838.065069444441</v>
          </cell>
          <cell r="J4341">
            <v>0.50599999999999956</v>
          </cell>
        </row>
        <row r="4342">
          <cell r="A4342">
            <v>40838.065185185187</v>
          </cell>
          <cell r="J4342">
            <v>0.50500000000000012</v>
          </cell>
        </row>
        <row r="4343">
          <cell r="A4343">
            <v>40838.065300925926</v>
          </cell>
          <cell r="J4343">
            <v>0.50599999999999956</v>
          </cell>
        </row>
        <row r="4344">
          <cell r="A4344">
            <v>40838.065416666665</v>
          </cell>
          <cell r="J4344">
            <v>0.50599999999999956</v>
          </cell>
        </row>
        <row r="4345">
          <cell r="A4345">
            <v>40838.065532407411</v>
          </cell>
          <cell r="J4345">
            <v>0.50599999999999956</v>
          </cell>
        </row>
        <row r="4346">
          <cell r="A4346">
            <v>40838.065648148149</v>
          </cell>
          <cell r="J4346">
            <v>0.50599999999999956</v>
          </cell>
        </row>
        <row r="4347">
          <cell r="A4347">
            <v>40838.065763888888</v>
          </cell>
          <cell r="J4347">
            <v>0.50500000000000012</v>
          </cell>
        </row>
        <row r="4348">
          <cell r="A4348">
            <v>40838.065879629627</v>
          </cell>
          <cell r="J4348">
            <v>0.50599999999999956</v>
          </cell>
        </row>
        <row r="4349">
          <cell r="A4349">
            <v>40838.065995370373</v>
          </cell>
          <cell r="J4349">
            <v>0.50599999999999956</v>
          </cell>
        </row>
        <row r="4350">
          <cell r="A4350">
            <v>40838.066111111111</v>
          </cell>
          <cell r="J4350">
            <v>0.50500000000000012</v>
          </cell>
        </row>
        <row r="4351">
          <cell r="A4351">
            <v>40838.06622685185</v>
          </cell>
          <cell r="J4351">
            <v>0.50599999999999956</v>
          </cell>
        </row>
        <row r="4352">
          <cell r="A4352">
            <v>40838.066342592596</v>
          </cell>
          <cell r="J4352">
            <v>0.50400000000000067</v>
          </cell>
        </row>
        <row r="4353">
          <cell r="A4353">
            <v>40838.066458333335</v>
          </cell>
          <cell r="J4353">
            <v>0.50500000000000012</v>
          </cell>
        </row>
        <row r="4354">
          <cell r="A4354">
            <v>40838.066574074073</v>
          </cell>
          <cell r="J4354">
            <v>0.50500000000000012</v>
          </cell>
        </row>
        <row r="4355">
          <cell r="A4355">
            <v>40838.066689814812</v>
          </cell>
          <cell r="J4355">
            <v>0.50400000000000067</v>
          </cell>
        </row>
        <row r="4356">
          <cell r="A4356">
            <v>40838.066805555558</v>
          </cell>
          <cell r="J4356">
            <v>0.50500000000000012</v>
          </cell>
        </row>
        <row r="4357">
          <cell r="A4357">
            <v>40838.066921296297</v>
          </cell>
          <cell r="J4357">
            <v>0.50500000000000012</v>
          </cell>
        </row>
        <row r="4358">
          <cell r="A4358">
            <v>40838.067037037035</v>
          </cell>
          <cell r="J4358">
            <v>0.50299999999999945</v>
          </cell>
        </row>
        <row r="4359">
          <cell r="A4359">
            <v>40838.067152777781</v>
          </cell>
          <cell r="J4359">
            <v>0.50299999999999945</v>
          </cell>
        </row>
        <row r="4360">
          <cell r="A4360">
            <v>40838.06726851852</v>
          </cell>
          <cell r="J4360">
            <v>0.50299999999999945</v>
          </cell>
        </row>
        <row r="4361">
          <cell r="A4361">
            <v>40838.067384259259</v>
          </cell>
          <cell r="J4361">
            <v>0.50299999999999945</v>
          </cell>
        </row>
        <row r="4362">
          <cell r="A4362">
            <v>40838.067499999997</v>
          </cell>
          <cell r="J4362">
            <v>0.502</v>
          </cell>
        </row>
        <row r="4363">
          <cell r="A4363">
            <v>40838.067615740743</v>
          </cell>
          <cell r="J4363">
            <v>0.50400000000000067</v>
          </cell>
        </row>
        <row r="4364">
          <cell r="A4364">
            <v>40838.067731481482</v>
          </cell>
          <cell r="J4364">
            <v>0.50299999999999945</v>
          </cell>
        </row>
        <row r="4365">
          <cell r="A4365">
            <v>40838.067847222221</v>
          </cell>
          <cell r="J4365">
            <v>0.50299999999999945</v>
          </cell>
        </row>
        <row r="4366">
          <cell r="A4366">
            <v>40838.067962962959</v>
          </cell>
          <cell r="J4366">
            <v>0.50299999999999945</v>
          </cell>
        </row>
        <row r="4367">
          <cell r="A4367">
            <v>40838.068078703705</v>
          </cell>
          <cell r="J4367">
            <v>0.50299999999999945</v>
          </cell>
        </row>
        <row r="4368">
          <cell r="A4368">
            <v>40838.068194444444</v>
          </cell>
          <cell r="J4368">
            <v>0.50400000000000067</v>
          </cell>
        </row>
        <row r="4369">
          <cell r="A4369">
            <v>40838.068310185183</v>
          </cell>
          <cell r="J4369">
            <v>0.50299999999999945</v>
          </cell>
        </row>
        <row r="4370">
          <cell r="A4370">
            <v>40838.068425925929</v>
          </cell>
          <cell r="J4370">
            <v>0.50299999999999945</v>
          </cell>
        </row>
        <row r="4371">
          <cell r="A4371">
            <v>40838.068541666667</v>
          </cell>
          <cell r="J4371">
            <v>0.502</v>
          </cell>
        </row>
        <row r="4372">
          <cell r="A4372">
            <v>40838.068657407406</v>
          </cell>
          <cell r="J4372">
            <v>0.50299999999999945</v>
          </cell>
        </row>
        <row r="4373">
          <cell r="A4373">
            <v>40838.068773148145</v>
          </cell>
          <cell r="J4373">
            <v>0.502</v>
          </cell>
        </row>
        <row r="4374">
          <cell r="A4374">
            <v>40838.068888888891</v>
          </cell>
          <cell r="J4374">
            <v>0.502</v>
          </cell>
        </row>
        <row r="4375">
          <cell r="A4375">
            <v>40838.069004629629</v>
          </cell>
          <cell r="J4375">
            <v>0.502</v>
          </cell>
        </row>
        <row r="4376">
          <cell r="A4376">
            <v>40838.069120370368</v>
          </cell>
          <cell r="J4376">
            <v>0.50100000000000056</v>
          </cell>
        </row>
        <row r="4377">
          <cell r="A4377">
            <v>40838.069236111114</v>
          </cell>
          <cell r="J4377">
            <v>0.502</v>
          </cell>
        </row>
        <row r="4378">
          <cell r="A4378">
            <v>40838.069351851853</v>
          </cell>
          <cell r="J4378">
            <v>0.502</v>
          </cell>
        </row>
        <row r="4379">
          <cell r="A4379">
            <v>40838.069467592592</v>
          </cell>
          <cell r="J4379">
            <v>0.50100000000000056</v>
          </cell>
        </row>
        <row r="4380">
          <cell r="A4380">
            <v>40838.06958333333</v>
          </cell>
          <cell r="J4380">
            <v>0.50100000000000056</v>
          </cell>
        </row>
        <row r="4381">
          <cell r="A4381">
            <v>40838.069699074076</v>
          </cell>
          <cell r="J4381">
            <v>0.50100000000000056</v>
          </cell>
        </row>
        <row r="4382">
          <cell r="A4382">
            <v>40838.069814814815</v>
          </cell>
          <cell r="J4382">
            <v>0.50000000000000111</v>
          </cell>
        </row>
        <row r="4383">
          <cell r="A4383">
            <v>40838.069930555554</v>
          </cell>
          <cell r="J4383">
            <v>0.50100000000000056</v>
          </cell>
        </row>
        <row r="4384">
          <cell r="A4384">
            <v>40838.0700462963</v>
          </cell>
          <cell r="J4384">
            <v>0.50000000000000111</v>
          </cell>
        </row>
        <row r="4385">
          <cell r="A4385">
            <v>40838.070162037038</v>
          </cell>
          <cell r="J4385">
            <v>0.50100000000000056</v>
          </cell>
        </row>
        <row r="4386">
          <cell r="A4386">
            <v>40838.070277777777</v>
          </cell>
          <cell r="J4386">
            <v>0.50100000000000056</v>
          </cell>
        </row>
        <row r="4387">
          <cell r="A4387">
            <v>40838.070393518516</v>
          </cell>
          <cell r="J4387">
            <v>0.50000000000000111</v>
          </cell>
        </row>
        <row r="4388">
          <cell r="A4388">
            <v>40838.070509259262</v>
          </cell>
          <cell r="J4388">
            <v>0.49899999999999994</v>
          </cell>
        </row>
        <row r="4389">
          <cell r="A4389">
            <v>40838.070625</v>
          </cell>
          <cell r="J4389">
            <v>0.50100000000000056</v>
          </cell>
        </row>
        <row r="4390">
          <cell r="A4390">
            <v>40838.070740740739</v>
          </cell>
          <cell r="J4390">
            <v>0.50000000000000111</v>
          </cell>
        </row>
        <row r="4391">
          <cell r="A4391">
            <v>40838.070856481485</v>
          </cell>
          <cell r="J4391">
            <v>0.50000000000000111</v>
          </cell>
        </row>
        <row r="4392">
          <cell r="A4392">
            <v>40838.070972222224</v>
          </cell>
          <cell r="J4392">
            <v>0.50000000000000111</v>
          </cell>
        </row>
        <row r="4393">
          <cell r="A4393">
            <v>40838.071087962962</v>
          </cell>
          <cell r="J4393">
            <v>0.49899999999999994</v>
          </cell>
        </row>
        <row r="4394">
          <cell r="A4394">
            <v>40838.071203703701</v>
          </cell>
          <cell r="J4394">
            <v>0.49899999999999994</v>
          </cell>
        </row>
        <row r="4395">
          <cell r="A4395">
            <v>40838.071319444447</v>
          </cell>
          <cell r="J4395">
            <v>0.49899999999999994</v>
          </cell>
        </row>
        <row r="4396">
          <cell r="A4396">
            <v>40838.071435185186</v>
          </cell>
          <cell r="J4396">
            <v>0.49899999999999994</v>
          </cell>
        </row>
        <row r="4397">
          <cell r="A4397">
            <v>40838.071550925924</v>
          </cell>
          <cell r="J4397">
            <v>0.49899999999999994</v>
          </cell>
        </row>
        <row r="4398">
          <cell r="A4398">
            <v>40838.071666666663</v>
          </cell>
          <cell r="J4398">
            <v>0.49899999999999994</v>
          </cell>
        </row>
        <row r="4399">
          <cell r="A4399">
            <v>40838.071782407409</v>
          </cell>
          <cell r="J4399">
            <v>0.50000000000000111</v>
          </cell>
        </row>
        <row r="4400">
          <cell r="A4400">
            <v>40838.071898148148</v>
          </cell>
          <cell r="J4400">
            <v>0.49899999999999994</v>
          </cell>
        </row>
        <row r="4401">
          <cell r="A4401">
            <v>40838.072013888886</v>
          </cell>
          <cell r="J4401">
            <v>0.4980000000000005</v>
          </cell>
        </row>
        <row r="4402">
          <cell r="A4402">
            <v>40838.072129629632</v>
          </cell>
          <cell r="J4402">
            <v>0.4980000000000005</v>
          </cell>
        </row>
        <row r="4403">
          <cell r="A4403">
            <v>40838.072245370371</v>
          </cell>
          <cell r="J4403">
            <v>0.49899999999999994</v>
          </cell>
        </row>
        <row r="4404">
          <cell r="A4404">
            <v>40838.07236111111</v>
          </cell>
          <cell r="J4404">
            <v>0.49899999999999994</v>
          </cell>
        </row>
        <row r="4405">
          <cell r="A4405">
            <v>40838.072476851848</v>
          </cell>
          <cell r="J4405">
            <v>0.4980000000000005</v>
          </cell>
        </row>
        <row r="4406">
          <cell r="A4406">
            <v>40838.072592592594</v>
          </cell>
          <cell r="J4406">
            <v>0.4980000000000005</v>
          </cell>
        </row>
        <row r="4407">
          <cell r="A4407">
            <v>40838.072708333333</v>
          </cell>
          <cell r="J4407">
            <v>0.49899999999999994</v>
          </cell>
        </row>
        <row r="4408">
          <cell r="A4408">
            <v>40838.072824074072</v>
          </cell>
          <cell r="J4408">
            <v>0.4980000000000005</v>
          </cell>
        </row>
        <row r="4409">
          <cell r="A4409">
            <v>40838.072939814818</v>
          </cell>
          <cell r="J4409">
            <v>0.49700000000000105</v>
          </cell>
        </row>
        <row r="4410">
          <cell r="A4410">
            <v>40838.073055555556</v>
          </cell>
          <cell r="J4410">
            <v>0.4980000000000005</v>
          </cell>
        </row>
        <row r="4411">
          <cell r="A4411">
            <v>40838.073171296295</v>
          </cell>
          <cell r="J4411">
            <v>0.4980000000000005</v>
          </cell>
        </row>
        <row r="4412">
          <cell r="A4412">
            <v>40838.073287037034</v>
          </cell>
          <cell r="J4412">
            <v>0.49700000000000105</v>
          </cell>
        </row>
        <row r="4413">
          <cell r="A4413">
            <v>40838.07340277778</v>
          </cell>
          <cell r="J4413">
            <v>0.49700000000000105</v>
          </cell>
        </row>
        <row r="4414">
          <cell r="A4414">
            <v>40838.073518518519</v>
          </cell>
          <cell r="J4414">
            <v>0.49700000000000105</v>
          </cell>
        </row>
        <row r="4415">
          <cell r="A4415">
            <v>40838.073634259257</v>
          </cell>
          <cell r="J4415">
            <v>0.49599999999999983</v>
          </cell>
        </row>
        <row r="4416">
          <cell r="A4416">
            <v>40838.073750000003</v>
          </cell>
          <cell r="J4416">
            <v>0.49700000000000105</v>
          </cell>
        </row>
        <row r="4417">
          <cell r="A4417">
            <v>40838.073865740742</v>
          </cell>
          <cell r="J4417">
            <v>0.49700000000000105</v>
          </cell>
        </row>
        <row r="4418">
          <cell r="A4418">
            <v>40838.073981481481</v>
          </cell>
          <cell r="J4418">
            <v>0.49599999999999983</v>
          </cell>
        </row>
        <row r="4419">
          <cell r="A4419">
            <v>40838.074097222219</v>
          </cell>
          <cell r="J4419">
            <v>0.49299999999999972</v>
          </cell>
        </row>
        <row r="4420">
          <cell r="A4420">
            <v>40838.074212962965</v>
          </cell>
          <cell r="J4420">
            <v>0.49599999999999983</v>
          </cell>
        </row>
        <row r="4421">
          <cell r="A4421">
            <v>40838.074328703704</v>
          </cell>
          <cell r="J4421">
            <v>0.49599999999999983</v>
          </cell>
        </row>
        <row r="4422">
          <cell r="A4422">
            <v>40838.074444444443</v>
          </cell>
          <cell r="J4422">
            <v>0.49599999999999983</v>
          </cell>
        </row>
        <row r="4423">
          <cell r="A4423">
            <v>40838.074560185189</v>
          </cell>
          <cell r="J4423">
            <v>0.49599999999999983</v>
          </cell>
        </row>
        <row r="4424">
          <cell r="A4424">
            <v>40838.074675925927</v>
          </cell>
          <cell r="J4424">
            <v>0.49500000000000038</v>
          </cell>
        </row>
        <row r="4425">
          <cell r="A4425">
            <v>40838.074791666666</v>
          </cell>
          <cell r="J4425">
            <v>0.49400000000000094</v>
          </cell>
        </row>
        <row r="4426">
          <cell r="A4426">
            <v>40838.074907407405</v>
          </cell>
          <cell r="J4426">
            <v>0.49500000000000038</v>
          </cell>
        </row>
        <row r="4427">
          <cell r="A4427">
            <v>40838.075023148151</v>
          </cell>
          <cell r="J4427">
            <v>0.49599999999999983</v>
          </cell>
        </row>
        <row r="4428">
          <cell r="A4428">
            <v>40838.075138888889</v>
          </cell>
          <cell r="J4428">
            <v>0.49599999999999983</v>
          </cell>
        </row>
        <row r="4429">
          <cell r="A4429">
            <v>40838.075254629628</v>
          </cell>
          <cell r="J4429">
            <v>0.49500000000000038</v>
          </cell>
        </row>
        <row r="4430">
          <cell r="A4430">
            <v>40838.075370370374</v>
          </cell>
          <cell r="J4430">
            <v>0.49500000000000038</v>
          </cell>
        </row>
        <row r="4431">
          <cell r="A4431">
            <v>40838.075486111113</v>
          </cell>
          <cell r="J4431">
            <v>0.49599999999999983</v>
          </cell>
        </row>
        <row r="4432">
          <cell r="A4432">
            <v>40838.075601851851</v>
          </cell>
          <cell r="J4432">
            <v>0.49400000000000094</v>
          </cell>
        </row>
        <row r="4433">
          <cell r="A4433">
            <v>40838.07571759259</v>
          </cell>
          <cell r="J4433">
            <v>0.49500000000000038</v>
          </cell>
        </row>
        <row r="4434">
          <cell r="A4434">
            <v>40838.075833333336</v>
          </cell>
          <cell r="J4434">
            <v>0.49500000000000038</v>
          </cell>
        </row>
        <row r="4435">
          <cell r="A4435">
            <v>40838.075949074075</v>
          </cell>
          <cell r="J4435">
            <v>0.49400000000000094</v>
          </cell>
        </row>
        <row r="4436">
          <cell r="A4436">
            <v>40838.076064814813</v>
          </cell>
          <cell r="J4436">
            <v>0.49500000000000038</v>
          </cell>
        </row>
        <row r="4437">
          <cell r="A4437">
            <v>40838.076180555552</v>
          </cell>
          <cell r="J4437">
            <v>0.49500000000000038</v>
          </cell>
        </row>
        <row r="4438">
          <cell r="A4438">
            <v>40838.076296296298</v>
          </cell>
          <cell r="J4438">
            <v>0.49500000000000038</v>
          </cell>
        </row>
        <row r="4439">
          <cell r="A4439">
            <v>40838.076412037037</v>
          </cell>
          <cell r="J4439">
            <v>0.49400000000000094</v>
          </cell>
        </row>
        <row r="4440">
          <cell r="A4440">
            <v>40838.076527777775</v>
          </cell>
          <cell r="J4440">
            <v>0.49500000000000038</v>
          </cell>
        </row>
        <row r="4441">
          <cell r="A4441">
            <v>40838.076643518521</v>
          </cell>
          <cell r="J4441">
            <v>0.49500000000000038</v>
          </cell>
        </row>
        <row r="4442">
          <cell r="A4442">
            <v>40838.07675925926</v>
          </cell>
          <cell r="J4442">
            <v>0.49599999999999983</v>
          </cell>
        </row>
        <row r="4443">
          <cell r="A4443">
            <v>40838.076874999999</v>
          </cell>
          <cell r="J4443">
            <v>0.49400000000000094</v>
          </cell>
        </row>
        <row r="4444">
          <cell r="A4444">
            <v>40838.076990740738</v>
          </cell>
          <cell r="J4444">
            <v>0.49299999999999972</v>
          </cell>
        </row>
        <row r="4445">
          <cell r="A4445">
            <v>40838.077106481483</v>
          </cell>
          <cell r="J4445">
            <v>0.49400000000000094</v>
          </cell>
        </row>
        <row r="4446">
          <cell r="A4446">
            <v>40838.077222222222</v>
          </cell>
          <cell r="J4446">
            <v>0.49400000000000094</v>
          </cell>
        </row>
        <row r="4447">
          <cell r="A4447">
            <v>40838.077337962961</v>
          </cell>
          <cell r="J4447">
            <v>0.49299999999999972</v>
          </cell>
        </row>
        <row r="4448">
          <cell r="A4448">
            <v>40838.077453703707</v>
          </cell>
          <cell r="J4448">
            <v>0.49400000000000094</v>
          </cell>
        </row>
        <row r="4449">
          <cell r="A4449">
            <v>40838.077569444446</v>
          </cell>
          <cell r="J4449">
            <v>0.49299999999999972</v>
          </cell>
        </row>
        <row r="4450">
          <cell r="A4450">
            <v>40838.077685185184</v>
          </cell>
          <cell r="J4450">
            <v>0.49500000000000038</v>
          </cell>
        </row>
        <row r="4451">
          <cell r="A4451">
            <v>40838.077800925923</v>
          </cell>
          <cell r="J4451">
            <v>0.49400000000000094</v>
          </cell>
        </row>
        <row r="4452">
          <cell r="A4452">
            <v>40838.077916666669</v>
          </cell>
          <cell r="J4452">
            <v>0.49200000000000027</v>
          </cell>
        </row>
        <row r="4453">
          <cell r="A4453">
            <v>40838.078032407408</v>
          </cell>
          <cell r="J4453">
            <v>0.49299999999999972</v>
          </cell>
        </row>
        <row r="4454">
          <cell r="A4454">
            <v>40838.078148148146</v>
          </cell>
          <cell r="J4454">
            <v>0.49200000000000027</v>
          </cell>
        </row>
        <row r="4455">
          <cell r="A4455">
            <v>40838.078263888892</v>
          </cell>
          <cell r="J4455">
            <v>0.49299999999999972</v>
          </cell>
        </row>
        <row r="4456">
          <cell r="A4456">
            <v>40838.078379629631</v>
          </cell>
          <cell r="J4456">
            <v>0.49200000000000027</v>
          </cell>
        </row>
        <row r="4457">
          <cell r="A4457">
            <v>40838.07849537037</v>
          </cell>
          <cell r="J4457">
            <v>0.49200000000000027</v>
          </cell>
        </row>
        <row r="4458">
          <cell r="A4458">
            <v>40838.078611111108</v>
          </cell>
          <cell r="J4458">
            <v>0.49299999999999972</v>
          </cell>
        </row>
        <row r="4459">
          <cell r="A4459">
            <v>40838.078726851854</v>
          </cell>
          <cell r="J4459">
            <v>0.49200000000000027</v>
          </cell>
        </row>
        <row r="4460">
          <cell r="A4460">
            <v>40838.078842592593</v>
          </cell>
          <cell r="J4460">
            <v>0.49200000000000027</v>
          </cell>
        </row>
        <row r="4461">
          <cell r="A4461">
            <v>40838.078958333332</v>
          </cell>
          <cell r="J4461">
            <v>0.49100000000000082</v>
          </cell>
        </row>
        <row r="4462">
          <cell r="A4462">
            <v>40838.079074074078</v>
          </cell>
          <cell r="J4462">
            <v>0.49200000000000027</v>
          </cell>
        </row>
        <row r="4463">
          <cell r="A4463">
            <v>40838.079189814816</v>
          </cell>
          <cell r="J4463">
            <v>0.49200000000000027</v>
          </cell>
        </row>
        <row r="4464">
          <cell r="A4464">
            <v>40838.079305555555</v>
          </cell>
          <cell r="J4464">
            <v>0.49200000000000027</v>
          </cell>
        </row>
        <row r="4465">
          <cell r="A4465">
            <v>40838.079421296294</v>
          </cell>
          <cell r="J4465">
            <v>0.49200000000000027</v>
          </cell>
        </row>
        <row r="4466">
          <cell r="A4466">
            <v>40838.07953703704</v>
          </cell>
          <cell r="J4466">
            <v>0.49100000000000082</v>
          </cell>
        </row>
        <row r="4467">
          <cell r="A4467">
            <v>40838.079652777778</v>
          </cell>
          <cell r="J4467">
            <v>0.49100000000000082</v>
          </cell>
        </row>
        <row r="4468">
          <cell r="A4468">
            <v>40838.079768518517</v>
          </cell>
          <cell r="J4468">
            <v>0.49200000000000027</v>
          </cell>
        </row>
        <row r="4469">
          <cell r="A4469">
            <v>40838.079884259256</v>
          </cell>
          <cell r="J4469">
            <v>0.49100000000000082</v>
          </cell>
        </row>
        <row r="4470">
          <cell r="A4470">
            <v>40838.080000000002</v>
          </cell>
          <cell r="J4470">
            <v>0.4899999999999996</v>
          </cell>
        </row>
        <row r="4471">
          <cell r="A4471">
            <v>40838.08011574074</v>
          </cell>
          <cell r="J4471">
            <v>0.49200000000000027</v>
          </cell>
        </row>
        <row r="4472">
          <cell r="A4472">
            <v>40838.080231481479</v>
          </cell>
          <cell r="J4472">
            <v>0.4899999999999996</v>
          </cell>
        </row>
        <row r="4473">
          <cell r="A4473">
            <v>40838.080347222225</v>
          </cell>
          <cell r="J4473">
            <v>0.49200000000000027</v>
          </cell>
        </row>
        <row r="4474">
          <cell r="A4474">
            <v>40838.080462962964</v>
          </cell>
          <cell r="J4474">
            <v>0.49100000000000082</v>
          </cell>
        </row>
        <row r="4475">
          <cell r="A4475">
            <v>40838.080578703702</v>
          </cell>
          <cell r="J4475">
            <v>0.49100000000000082</v>
          </cell>
        </row>
        <row r="4476">
          <cell r="A4476">
            <v>40838.080694444441</v>
          </cell>
          <cell r="J4476">
            <v>0.4899999999999996</v>
          </cell>
        </row>
        <row r="4477">
          <cell r="A4477">
            <v>40838.080810185187</v>
          </cell>
          <cell r="J4477">
            <v>0.49100000000000082</v>
          </cell>
        </row>
        <row r="4478">
          <cell r="A4478">
            <v>40838.080925925926</v>
          </cell>
          <cell r="J4478">
            <v>0.4899999999999996</v>
          </cell>
        </row>
        <row r="4479">
          <cell r="A4479">
            <v>40838.081041666665</v>
          </cell>
          <cell r="J4479">
            <v>0.4899999999999996</v>
          </cell>
        </row>
        <row r="4480">
          <cell r="A4480">
            <v>40838.081157407411</v>
          </cell>
          <cell r="J4480">
            <v>0.48900000000000016</v>
          </cell>
        </row>
        <row r="4481">
          <cell r="A4481">
            <v>40838.081273148149</v>
          </cell>
          <cell r="J4481">
            <v>0.48900000000000016</v>
          </cell>
        </row>
        <row r="4482">
          <cell r="A4482">
            <v>40838.081388888888</v>
          </cell>
          <cell r="J4482">
            <v>0.49100000000000082</v>
          </cell>
        </row>
        <row r="4483">
          <cell r="A4483">
            <v>40838.081504629627</v>
          </cell>
          <cell r="J4483">
            <v>0.4899999999999996</v>
          </cell>
        </row>
        <row r="4484">
          <cell r="A4484">
            <v>40838.081620370373</v>
          </cell>
          <cell r="J4484">
            <v>0.48900000000000016</v>
          </cell>
        </row>
        <row r="4485">
          <cell r="A4485">
            <v>40838.081736111111</v>
          </cell>
          <cell r="J4485">
            <v>0.48900000000000016</v>
          </cell>
        </row>
        <row r="4486">
          <cell r="A4486">
            <v>40838.08185185185</v>
          </cell>
          <cell r="J4486">
            <v>0.4899999999999996</v>
          </cell>
        </row>
        <row r="4487">
          <cell r="A4487">
            <v>40838.081967592596</v>
          </cell>
          <cell r="J4487">
            <v>0.48900000000000016</v>
          </cell>
        </row>
        <row r="4488">
          <cell r="A4488">
            <v>40838.082083333335</v>
          </cell>
          <cell r="J4488">
            <v>0.48900000000000016</v>
          </cell>
        </row>
        <row r="4489">
          <cell r="A4489">
            <v>40838.082199074073</v>
          </cell>
          <cell r="J4489">
            <v>0.48800000000000071</v>
          </cell>
        </row>
        <row r="4490">
          <cell r="A4490">
            <v>40838.082314814812</v>
          </cell>
          <cell r="J4490">
            <v>0.48800000000000071</v>
          </cell>
        </row>
        <row r="4491">
          <cell r="A4491">
            <v>40838.082430555558</v>
          </cell>
          <cell r="J4491">
            <v>0.48800000000000071</v>
          </cell>
        </row>
        <row r="4492">
          <cell r="A4492">
            <v>40838.082546296297</v>
          </cell>
          <cell r="J4492">
            <v>0.48800000000000071</v>
          </cell>
        </row>
        <row r="4493">
          <cell r="A4493">
            <v>40838.082662037035</v>
          </cell>
          <cell r="J4493">
            <v>0.48800000000000071</v>
          </cell>
        </row>
        <row r="4494">
          <cell r="A4494">
            <v>40838.082777777781</v>
          </cell>
          <cell r="J4494">
            <v>0.48900000000000016</v>
          </cell>
        </row>
        <row r="4495">
          <cell r="A4495">
            <v>40838.08289351852</v>
          </cell>
          <cell r="J4495">
            <v>0.48800000000000071</v>
          </cell>
        </row>
        <row r="4496">
          <cell r="A4496">
            <v>40838.083009259259</v>
          </cell>
          <cell r="J4496">
            <v>0.48800000000000071</v>
          </cell>
        </row>
        <row r="4497">
          <cell r="A4497">
            <v>40838.083124999997</v>
          </cell>
          <cell r="J4497">
            <v>0.48900000000000016</v>
          </cell>
        </row>
        <row r="4498">
          <cell r="A4498">
            <v>40838.083240740743</v>
          </cell>
          <cell r="J4498">
            <v>0.48800000000000071</v>
          </cell>
        </row>
        <row r="4499">
          <cell r="A4499">
            <v>40838.083356481482</v>
          </cell>
          <cell r="J4499">
            <v>0.48800000000000071</v>
          </cell>
        </row>
        <row r="4500">
          <cell r="A4500">
            <v>40838.083472222221</v>
          </cell>
          <cell r="J4500">
            <v>0.48800000000000071</v>
          </cell>
        </row>
        <row r="4501">
          <cell r="A4501">
            <v>40838.083587962959</v>
          </cell>
          <cell r="J4501">
            <v>0.48900000000000016</v>
          </cell>
        </row>
        <row r="4502">
          <cell r="A4502">
            <v>40838.083703703705</v>
          </cell>
          <cell r="J4502">
            <v>0.48400000000000115</v>
          </cell>
        </row>
        <row r="4503">
          <cell r="A4503">
            <v>40838.083819444444</v>
          </cell>
          <cell r="J4503">
            <v>0.48699999999999949</v>
          </cell>
        </row>
        <row r="4504">
          <cell r="A4504">
            <v>40838.083935185183</v>
          </cell>
          <cell r="J4504">
            <v>0.48699999999999949</v>
          </cell>
        </row>
        <row r="4505">
          <cell r="A4505">
            <v>40838.084050925929</v>
          </cell>
          <cell r="J4505">
            <v>0.48800000000000071</v>
          </cell>
        </row>
        <row r="4506">
          <cell r="A4506">
            <v>40838.084166666667</v>
          </cell>
          <cell r="J4506">
            <v>0.48600000000000004</v>
          </cell>
        </row>
        <row r="4507">
          <cell r="A4507">
            <v>40838.084282407406</v>
          </cell>
          <cell r="J4507">
            <v>0.48800000000000071</v>
          </cell>
        </row>
        <row r="4508">
          <cell r="A4508">
            <v>40838.084398148145</v>
          </cell>
          <cell r="J4508">
            <v>0.48800000000000071</v>
          </cell>
        </row>
        <row r="4509">
          <cell r="A4509">
            <v>40838.084513888891</v>
          </cell>
          <cell r="J4509">
            <v>0.48600000000000004</v>
          </cell>
        </row>
        <row r="4510">
          <cell r="A4510">
            <v>40838.084629629629</v>
          </cell>
          <cell r="J4510">
            <v>0.48699999999999949</v>
          </cell>
        </row>
        <row r="4511">
          <cell r="A4511">
            <v>40838.084745370368</v>
          </cell>
          <cell r="J4511">
            <v>0.48600000000000004</v>
          </cell>
        </row>
        <row r="4512">
          <cell r="A4512">
            <v>40838.084861111114</v>
          </cell>
          <cell r="J4512">
            <v>0.48600000000000004</v>
          </cell>
        </row>
        <row r="4513">
          <cell r="A4513">
            <v>40838.084976851853</v>
          </cell>
          <cell r="J4513">
            <v>0.48600000000000004</v>
          </cell>
        </row>
        <row r="4514">
          <cell r="A4514">
            <v>40838.085092592592</v>
          </cell>
          <cell r="J4514">
            <v>0.48600000000000004</v>
          </cell>
        </row>
        <row r="4515">
          <cell r="A4515">
            <v>40838.08520833333</v>
          </cell>
          <cell r="J4515">
            <v>0.48600000000000004</v>
          </cell>
        </row>
        <row r="4516">
          <cell r="A4516">
            <v>40838.085324074076</v>
          </cell>
          <cell r="J4516">
            <v>0.4850000000000006</v>
          </cell>
        </row>
        <row r="4517">
          <cell r="A4517">
            <v>40838.085439814815</v>
          </cell>
          <cell r="J4517">
            <v>0.48699999999999949</v>
          </cell>
        </row>
        <row r="4518">
          <cell r="A4518">
            <v>40838.085555555554</v>
          </cell>
          <cell r="J4518">
            <v>0.48299999999999993</v>
          </cell>
        </row>
        <row r="4519">
          <cell r="A4519">
            <v>40838.0856712963</v>
          </cell>
          <cell r="J4519">
            <v>0.4850000000000006</v>
          </cell>
        </row>
        <row r="4520">
          <cell r="A4520">
            <v>40838.085787037038</v>
          </cell>
          <cell r="J4520">
            <v>0.48200000000000048</v>
          </cell>
        </row>
        <row r="4521">
          <cell r="A4521">
            <v>40838.085902777777</v>
          </cell>
          <cell r="J4521">
            <v>0.48400000000000115</v>
          </cell>
        </row>
        <row r="4522">
          <cell r="A4522">
            <v>40838.086018518516</v>
          </cell>
          <cell r="J4522">
            <v>0.4850000000000006</v>
          </cell>
        </row>
        <row r="4523">
          <cell r="A4523">
            <v>40838.086134259262</v>
          </cell>
          <cell r="J4523">
            <v>0.48400000000000115</v>
          </cell>
        </row>
        <row r="4524">
          <cell r="A4524">
            <v>40838.08625</v>
          </cell>
          <cell r="J4524">
            <v>0.48400000000000115</v>
          </cell>
        </row>
        <row r="4525">
          <cell r="A4525">
            <v>40838.086365740739</v>
          </cell>
          <cell r="J4525">
            <v>0.48400000000000115</v>
          </cell>
        </row>
        <row r="4526">
          <cell r="A4526">
            <v>40838.086481481485</v>
          </cell>
          <cell r="J4526">
            <v>0.48600000000000004</v>
          </cell>
        </row>
        <row r="4527">
          <cell r="A4527">
            <v>40838.086597222224</v>
          </cell>
          <cell r="J4527">
            <v>0.4850000000000006</v>
          </cell>
        </row>
        <row r="4528">
          <cell r="A4528">
            <v>40838.086712962962</v>
          </cell>
          <cell r="J4528">
            <v>0.4850000000000006</v>
          </cell>
        </row>
        <row r="4529">
          <cell r="A4529">
            <v>40838.086828703701</v>
          </cell>
          <cell r="J4529">
            <v>0.4850000000000006</v>
          </cell>
        </row>
        <row r="4530">
          <cell r="A4530">
            <v>40838.086944444447</v>
          </cell>
          <cell r="J4530">
            <v>0.48400000000000115</v>
          </cell>
        </row>
        <row r="4531">
          <cell r="A4531">
            <v>40838.087060185186</v>
          </cell>
          <cell r="J4531">
            <v>0.4850000000000006</v>
          </cell>
        </row>
        <row r="4532">
          <cell r="A4532">
            <v>40838.087175925924</v>
          </cell>
          <cell r="J4532">
            <v>0.48400000000000115</v>
          </cell>
        </row>
        <row r="4533">
          <cell r="A4533">
            <v>40838.087291666663</v>
          </cell>
          <cell r="J4533">
            <v>0.48400000000000115</v>
          </cell>
        </row>
        <row r="4534">
          <cell r="A4534">
            <v>40838.087407407409</v>
          </cell>
          <cell r="J4534">
            <v>0.48400000000000115</v>
          </cell>
        </row>
        <row r="4535">
          <cell r="A4535">
            <v>40838.087523148148</v>
          </cell>
          <cell r="J4535">
            <v>0.48400000000000115</v>
          </cell>
        </row>
        <row r="4536">
          <cell r="A4536">
            <v>40838.087638888886</v>
          </cell>
          <cell r="J4536">
            <v>0.48299999999999993</v>
          </cell>
        </row>
        <row r="4537">
          <cell r="A4537">
            <v>40838.087754629632</v>
          </cell>
          <cell r="J4537">
            <v>0.48100000000000104</v>
          </cell>
        </row>
        <row r="4538">
          <cell r="A4538">
            <v>40838.087870370371</v>
          </cell>
          <cell r="J4538">
            <v>0.48299999999999993</v>
          </cell>
        </row>
        <row r="4539">
          <cell r="A4539">
            <v>40838.08798611111</v>
          </cell>
          <cell r="J4539">
            <v>0.48400000000000115</v>
          </cell>
        </row>
        <row r="4540">
          <cell r="A4540">
            <v>40838.088101851848</v>
          </cell>
          <cell r="J4540">
            <v>0.48400000000000115</v>
          </cell>
        </row>
        <row r="4541">
          <cell r="A4541">
            <v>40838.088217592594</v>
          </cell>
          <cell r="J4541">
            <v>0.48299999999999993</v>
          </cell>
        </row>
        <row r="4542">
          <cell r="A4542">
            <v>40838.088333333333</v>
          </cell>
          <cell r="J4542">
            <v>0.48200000000000048</v>
          </cell>
        </row>
        <row r="4543">
          <cell r="A4543">
            <v>40838.088449074072</v>
          </cell>
          <cell r="J4543">
            <v>0.48299999999999993</v>
          </cell>
        </row>
        <row r="4544">
          <cell r="A4544">
            <v>40838.088564814818</v>
          </cell>
          <cell r="J4544">
            <v>0.48400000000000115</v>
          </cell>
        </row>
        <row r="4545">
          <cell r="A4545">
            <v>40838.088680555556</v>
          </cell>
          <cell r="J4545">
            <v>0.47900000000000037</v>
          </cell>
        </row>
        <row r="4546">
          <cell r="A4546">
            <v>40838.088796296295</v>
          </cell>
          <cell r="J4546">
            <v>0.48200000000000048</v>
          </cell>
        </row>
        <row r="4547">
          <cell r="A4547">
            <v>40838.088912037034</v>
          </cell>
          <cell r="J4547">
            <v>0.48299999999999993</v>
          </cell>
        </row>
        <row r="4548">
          <cell r="A4548">
            <v>40838.08902777778</v>
          </cell>
          <cell r="J4548">
            <v>0.48299999999999993</v>
          </cell>
        </row>
        <row r="4549">
          <cell r="A4549">
            <v>40838.089143518519</v>
          </cell>
          <cell r="J4549">
            <v>0.48299999999999993</v>
          </cell>
        </row>
        <row r="4550">
          <cell r="A4550">
            <v>40838.089259259257</v>
          </cell>
          <cell r="J4550">
            <v>0.48200000000000048</v>
          </cell>
        </row>
        <row r="4551">
          <cell r="A4551">
            <v>40838.089375000003</v>
          </cell>
          <cell r="J4551">
            <v>0.48299999999999993</v>
          </cell>
        </row>
        <row r="4552">
          <cell r="A4552">
            <v>40838.089490740742</v>
          </cell>
          <cell r="J4552">
            <v>0.48200000000000048</v>
          </cell>
        </row>
        <row r="4553">
          <cell r="A4553">
            <v>40838.089606481481</v>
          </cell>
          <cell r="J4553">
            <v>0.48100000000000104</v>
          </cell>
        </row>
        <row r="4554">
          <cell r="A4554">
            <v>40838.089722222219</v>
          </cell>
          <cell r="J4554">
            <v>0.48100000000000104</v>
          </cell>
        </row>
        <row r="4555">
          <cell r="A4555">
            <v>40838.089837962965</v>
          </cell>
          <cell r="J4555">
            <v>0.48100000000000104</v>
          </cell>
        </row>
        <row r="4556">
          <cell r="A4556">
            <v>40838.089953703704</v>
          </cell>
          <cell r="J4556">
            <v>0.48200000000000048</v>
          </cell>
        </row>
        <row r="4557">
          <cell r="A4557">
            <v>40838.090069444443</v>
          </cell>
          <cell r="J4557">
            <v>0.48100000000000104</v>
          </cell>
        </row>
        <row r="4558">
          <cell r="A4558">
            <v>40838.090185185189</v>
          </cell>
          <cell r="J4558">
            <v>0.48100000000000104</v>
          </cell>
        </row>
        <row r="4559">
          <cell r="A4559">
            <v>40838.090300925927</v>
          </cell>
          <cell r="J4559">
            <v>0.48200000000000048</v>
          </cell>
        </row>
        <row r="4560">
          <cell r="A4560">
            <v>40838.090416666666</v>
          </cell>
          <cell r="J4560">
            <v>0.47800000000000092</v>
          </cell>
        </row>
        <row r="4561">
          <cell r="A4561">
            <v>40838.090532407405</v>
          </cell>
          <cell r="J4561">
            <v>0.48200000000000048</v>
          </cell>
        </row>
        <row r="4562">
          <cell r="A4562">
            <v>40838.090648148151</v>
          </cell>
          <cell r="J4562">
            <v>0.47999999999999982</v>
          </cell>
        </row>
        <row r="4563">
          <cell r="A4563">
            <v>40838.090763888889</v>
          </cell>
          <cell r="J4563">
            <v>0.48100000000000104</v>
          </cell>
        </row>
        <row r="4564">
          <cell r="A4564">
            <v>40838.090879629628</v>
          </cell>
          <cell r="J4564">
            <v>0.48100000000000104</v>
          </cell>
        </row>
        <row r="4565">
          <cell r="A4565">
            <v>40838.090995370374</v>
          </cell>
          <cell r="J4565">
            <v>0.47999999999999982</v>
          </cell>
        </row>
        <row r="4566">
          <cell r="A4566">
            <v>40838.091111111113</v>
          </cell>
          <cell r="J4566">
            <v>0.48200000000000048</v>
          </cell>
        </row>
        <row r="4567">
          <cell r="A4567">
            <v>40838.091226851851</v>
          </cell>
          <cell r="J4567">
            <v>0.48100000000000104</v>
          </cell>
        </row>
        <row r="4568">
          <cell r="A4568">
            <v>40838.09134259259</v>
          </cell>
          <cell r="J4568">
            <v>0.47999999999999982</v>
          </cell>
        </row>
        <row r="4569">
          <cell r="A4569">
            <v>40838.091458333336</v>
          </cell>
          <cell r="J4569">
            <v>0.48100000000000104</v>
          </cell>
        </row>
        <row r="4570">
          <cell r="A4570">
            <v>40838.091574074075</v>
          </cell>
          <cell r="J4570">
            <v>0.48100000000000104</v>
          </cell>
        </row>
        <row r="4571">
          <cell r="A4571">
            <v>40838.091689814813</v>
          </cell>
          <cell r="J4571">
            <v>0.47999999999999982</v>
          </cell>
        </row>
        <row r="4572">
          <cell r="A4572">
            <v>40838.091805555552</v>
          </cell>
          <cell r="J4572">
            <v>0.47999999999999982</v>
          </cell>
        </row>
        <row r="4573">
          <cell r="A4573">
            <v>40838.091921296298</v>
          </cell>
          <cell r="J4573">
            <v>0.47999999999999982</v>
          </cell>
        </row>
        <row r="4574">
          <cell r="A4574">
            <v>40838.092037037037</v>
          </cell>
          <cell r="J4574">
            <v>0.47600000000000026</v>
          </cell>
        </row>
        <row r="4575">
          <cell r="A4575">
            <v>40838.092152777775</v>
          </cell>
          <cell r="J4575">
            <v>0.47900000000000037</v>
          </cell>
        </row>
        <row r="4576">
          <cell r="A4576">
            <v>40838.092268518521</v>
          </cell>
          <cell r="J4576">
            <v>0.47999999999999982</v>
          </cell>
        </row>
        <row r="4577">
          <cell r="A4577">
            <v>40838.09238425926</v>
          </cell>
          <cell r="J4577">
            <v>0.47999999999999982</v>
          </cell>
        </row>
        <row r="4578">
          <cell r="A4578">
            <v>40838.092499999999</v>
          </cell>
          <cell r="J4578">
            <v>0.47999999999999982</v>
          </cell>
        </row>
        <row r="4579">
          <cell r="A4579">
            <v>40838.092615740738</v>
          </cell>
          <cell r="J4579">
            <v>0.47900000000000037</v>
          </cell>
        </row>
        <row r="4580">
          <cell r="A4580">
            <v>40838.092731481483</v>
          </cell>
          <cell r="J4580">
            <v>0.47999999999999982</v>
          </cell>
        </row>
        <row r="4581">
          <cell r="A4581">
            <v>40838.092847222222</v>
          </cell>
          <cell r="J4581">
            <v>0.47900000000000037</v>
          </cell>
        </row>
        <row r="4582">
          <cell r="A4582">
            <v>40838.092962962961</v>
          </cell>
          <cell r="J4582">
            <v>0.47800000000000092</v>
          </cell>
        </row>
        <row r="4583">
          <cell r="A4583">
            <v>40838.093078703707</v>
          </cell>
          <cell r="J4583">
            <v>0.47800000000000092</v>
          </cell>
        </row>
        <row r="4584">
          <cell r="A4584">
            <v>40838.093194444446</v>
          </cell>
          <cell r="J4584">
            <v>0.47900000000000037</v>
          </cell>
        </row>
        <row r="4585">
          <cell r="A4585">
            <v>40838.093310185184</v>
          </cell>
          <cell r="J4585">
            <v>0.47900000000000037</v>
          </cell>
        </row>
        <row r="4586">
          <cell r="A4586">
            <v>40838.093425925923</v>
          </cell>
          <cell r="J4586">
            <v>0.47800000000000092</v>
          </cell>
        </row>
        <row r="4587">
          <cell r="A4587">
            <v>40838.093541666669</v>
          </cell>
          <cell r="J4587">
            <v>0.47900000000000037</v>
          </cell>
        </row>
        <row r="4588">
          <cell r="A4588">
            <v>40838.093657407408</v>
          </cell>
          <cell r="J4588">
            <v>0.47900000000000037</v>
          </cell>
        </row>
        <row r="4589">
          <cell r="A4589">
            <v>40838.093773148146</v>
          </cell>
          <cell r="J4589">
            <v>0.47800000000000092</v>
          </cell>
        </row>
        <row r="4590">
          <cell r="A4590">
            <v>40838.093888888892</v>
          </cell>
          <cell r="J4590">
            <v>0.47800000000000092</v>
          </cell>
        </row>
        <row r="4591">
          <cell r="A4591">
            <v>40838.094004629631</v>
          </cell>
          <cell r="J4591">
            <v>0.47800000000000092</v>
          </cell>
        </row>
        <row r="4592">
          <cell r="A4592">
            <v>40838.09412037037</v>
          </cell>
          <cell r="J4592">
            <v>0.4769999999999997</v>
          </cell>
        </row>
        <row r="4593">
          <cell r="A4593">
            <v>40838.094236111108</v>
          </cell>
          <cell r="J4593">
            <v>0.47800000000000092</v>
          </cell>
        </row>
        <row r="4594">
          <cell r="A4594">
            <v>40838.094351851854</v>
          </cell>
          <cell r="J4594">
            <v>0.47800000000000092</v>
          </cell>
        </row>
        <row r="4595">
          <cell r="A4595">
            <v>40838.094467592593</v>
          </cell>
          <cell r="J4595">
            <v>0.47800000000000092</v>
          </cell>
        </row>
        <row r="4596">
          <cell r="A4596">
            <v>40838.094583333332</v>
          </cell>
          <cell r="J4596">
            <v>0.47800000000000092</v>
          </cell>
        </row>
        <row r="4597">
          <cell r="A4597">
            <v>40838.094699074078</v>
          </cell>
          <cell r="J4597">
            <v>0.4769999999999997</v>
          </cell>
        </row>
        <row r="4598">
          <cell r="A4598">
            <v>40838.094814814816</v>
          </cell>
          <cell r="J4598">
            <v>0.47800000000000092</v>
          </cell>
        </row>
        <row r="4599">
          <cell r="A4599">
            <v>40838.094930555555</v>
          </cell>
          <cell r="J4599">
            <v>0.4769999999999997</v>
          </cell>
        </row>
        <row r="4600">
          <cell r="A4600">
            <v>40838.095046296294</v>
          </cell>
          <cell r="J4600">
            <v>0.47600000000000026</v>
          </cell>
        </row>
        <row r="4601">
          <cell r="A4601">
            <v>40838.09516203704</v>
          </cell>
          <cell r="J4601">
            <v>0.4769999999999997</v>
          </cell>
        </row>
        <row r="4602">
          <cell r="A4602">
            <v>40838.095277777778</v>
          </cell>
          <cell r="J4602">
            <v>0.47399999999999959</v>
          </cell>
        </row>
        <row r="4603">
          <cell r="A4603">
            <v>40838.095393518517</v>
          </cell>
          <cell r="J4603">
            <v>0.47600000000000026</v>
          </cell>
        </row>
        <row r="4604">
          <cell r="A4604">
            <v>40838.095509259256</v>
          </cell>
          <cell r="J4604">
            <v>0.4769999999999997</v>
          </cell>
        </row>
        <row r="4605">
          <cell r="A4605">
            <v>40838.095625000002</v>
          </cell>
          <cell r="J4605">
            <v>0.47600000000000026</v>
          </cell>
        </row>
        <row r="4606">
          <cell r="A4606">
            <v>40838.09574074074</v>
          </cell>
          <cell r="J4606">
            <v>0.47600000000000026</v>
          </cell>
        </row>
        <row r="4607">
          <cell r="A4607">
            <v>40838.095856481479</v>
          </cell>
          <cell r="J4607">
            <v>0.4769999999999997</v>
          </cell>
        </row>
        <row r="4608">
          <cell r="A4608">
            <v>40838.095972222225</v>
          </cell>
          <cell r="J4608">
            <v>0.47600000000000026</v>
          </cell>
        </row>
        <row r="4609">
          <cell r="A4609">
            <v>40838.096087962964</v>
          </cell>
          <cell r="J4609">
            <v>0.47300000000000014</v>
          </cell>
        </row>
        <row r="4610">
          <cell r="A4610">
            <v>40838.096203703702</v>
          </cell>
          <cell r="J4610">
            <v>0.47600000000000026</v>
          </cell>
        </row>
        <row r="4611">
          <cell r="A4611">
            <v>40838.096319444441</v>
          </cell>
          <cell r="J4611">
            <v>0.4769999999999997</v>
          </cell>
        </row>
        <row r="4612">
          <cell r="A4612">
            <v>40838.096435185187</v>
          </cell>
          <cell r="J4612">
            <v>0.47500000000000081</v>
          </cell>
        </row>
        <row r="4613">
          <cell r="A4613">
            <v>40838.096550925926</v>
          </cell>
          <cell r="J4613">
            <v>0.47600000000000026</v>
          </cell>
        </row>
        <row r="4614">
          <cell r="A4614">
            <v>40838.096666666665</v>
          </cell>
          <cell r="J4614">
            <v>0.47600000000000026</v>
          </cell>
        </row>
        <row r="4615">
          <cell r="A4615">
            <v>40838.096782407411</v>
          </cell>
          <cell r="J4615">
            <v>0.47500000000000081</v>
          </cell>
        </row>
        <row r="4616">
          <cell r="A4616">
            <v>40838.096898148149</v>
          </cell>
          <cell r="J4616">
            <v>0.47600000000000026</v>
          </cell>
        </row>
        <row r="4617">
          <cell r="A4617">
            <v>40838.097013888888</v>
          </cell>
          <cell r="J4617">
            <v>0.47500000000000081</v>
          </cell>
        </row>
        <row r="4618">
          <cell r="A4618">
            <v>40838.097129629627</v>
          </cell>
          <cell r="J4618">
            <v>0.47500000000000081</v>
          </cell>
        </row>
        <row r="4619">
          <cell r="A4619">
            <v>40838.097245370373</v>
          </cell>
          <cell r="J4619">
            <v>0.47500000000000081</v>
          </cell>
        </row>
        <row r="4620">
          <cell r="A4620">
            <v>40838.097361111111</v>
          </cell>
          <cell r="J4620">
            <v>0.47500000000000081</v>
          </cell>
        </row>
        <row r="4621">
          <cell r="A4621">
            <v>40838.09747685185</v>
          </cell>
          <cell r="J4621">
            <v>0.47500000000000081</v>
          </cell>
        </row>
        <row r="4622">
          <cell r="A4622">
            <v>40838.097592592596</v>
          </cell>
          <cell r="J4622">
            <v>0.47399999999999959</v>
          </cell>
        </row>
        <row r="4623">
          <cell r="A4623">
            <v>40838.097708333335</v>
          </cell>
          <cell r="J4623">
            <v>0.47500000000000081</v>
          </cell>
        </row>
        <row r="4624">
          <cell r="A4624">
            <v>40838.097824074073</v>
          </cell>
          <cell r="J4624">
            <v>0.47399999999999959</v>
          </cell>
        </row>
        <row r="4625">
          <cell r="A4625">
            <v>40838.097939814812</v>
          </cell>
          <cell r="J4625">
            <v>0.47399999999999959</v>
          </cell>
        </row>
        <row r="4626">
          <cell r="A4626">
            <v>40838.098055555558</v>
          </cell>
          <cell r="J4626">
            <v>0.47399999999999959</v>
          </cell>
        </row>
        <row r="4627">
          <cell r="A4627">
            <v>40838.098171296297</v>
          </cell>
          <cell r="J4627">
            <v>0.47500000000000081</v>
          </cell>
        </row>
        <row r="4628">
          <cell r="A4628">
            <v>40838.098287037035</v>
          </cell>
          <cell r="J4628">
            <v>0.47099999999999947</v>
          </cell>
        </row>
        <row r="4629">
          <cell r="A4629">
            <v>40838.098402777781</v>
          </cell>
          <cell r="J4629">
            <v>0.47399999999999959</v>
          </cell>
        </row>
        <row r="4630">
          <cell r="A4630">
            <v>40838.09851851852</v>
          </cell>
          <cell r="J4630">
            <v>0.47399999999999959</v>
          </cell>
        </row>
        <row r="4631">
          <cell r="A4631">
            <v>40838.098634259259</v>
          </cell>
          <cell r="J4631">
            <v>0.47399999999999959</v>
          </cell>
        </row>
        <row r="4632">
          <cell r="A4632">
            <v>40838.098749999997</v>
          </cell>
          <cell r="J4632">
            <v>0.47399999999999959</v>
          </cell>
        </row>
        <row r="4633">
          <cell r="A4633">
            <v>40838.098865740743</v>
          </cell>
          <cell r="J4633">
            <v>0.47300000000000014</v>
          </cell>
        </row>
        <row r="4634">
          <cell r="A4634">
            <v>40838.098981481482</v>
          </cell>
          <cell r="J4634">
            <v>0.47500000000000081</v>
          </cell>
        </row>
        <row r="4635">
          <cell r="A4635">
            <v>40838.099097222221</v>
          </cell>
          <cell r="J4635">
            <v>0.47300000000000014</v>
          </cell>
        </row>
        <row r="4636">
          <cell r="A4636">
            <v>40838.099212962959</v>
          </cell>
          <cell r="J4636">
            <v>0.47300000000000014</v>
          </cell>
        </row>
        <row r="4637">
          <cell r="A4637">
            <v>40838.099328703705</v>
          </cell>
          <cell r="J4637">
            <v>0.47399999999999959</v>
          </cell>
        </row>
        <row r="4638">
          <cell r="A4638">
            <v>40838.099444444444</v>
          </cell>
          <cell r="J4638">
            <v>0.47399999999999959</v>
          </cell>
        </row>
        <row r="4639">
          <cell r="A4639">
            <v>40838.099560185183</v>
          </cell>
          <cell r="J4639">
            <v>0.47500000000000081</v>
          </cell>
        </row>
        <row r="4640">
          <cell r="A4640">
            <v>40838.099675925929</v>
          </cell>
          <cell r="J4640">
            <v>0.47399999999999959</v>
          </cell>
        </row>
        <row r="4641">
          <cell r="A4641">
            <v>40838.099791666667</v>
          </cell>
          <cell r="J4641">
            <v>0.47300000000000014</v>
          </cell>
        </row>
        <row r="4642">
          <cell r="A4642">
            <v>40838.099907407406</v>
          </cell>
          <cell r="J4642">
            <v>0.47300000000000014</v>
          </cell>
        </row>
        <row r="4643">
          <cell r="A4643">
            <v>40838.100023148145</v>
          </cell>
          <cell r="J4643">
            <v>0.47000000000000003</v>
          </cell>
        </row>
        <row r="4644">
          <cell r="A4644">
            <v>40838.100138888891</v>
          </cell>
          <cell r="J4644">
            <v>0.47300000000000014</v>
          </cell>
        </row>
        <row r="4645">
          <cell r="A4645">
            <v>40838.100254629629</v>
          </cell>
          <cell r="J4645">
            <v>0.47300000000000014</v>
          </cell>
        </row>
        <row r="4646">
          <cell r="A4646">
            <v>40838.100370370368</v>
          </cell>
          <cell r="J4646">
            <v>0.47399999999999959</v>
          </cell>
        </row>
        <row r="4647">
          <cell r="A4647">
            <v>40838.100486111114</v>
          </cell>
          <cell r="J4647">
            <v>0.4720000000000007</v>
          </cell>
        </row>
        <row r="4648">
          <cell r="A4648">
            <v>40838.100601851853</v>
          </cell>
          <cell r="J4648">
            <v>0.4720000000000007</v>
          </cell>
        </row>
        <row r="4649">
          <cell r="A4649">
            <v>40838.100717592592</v>
          </cell>
          <cell r="J4649">
            <v>0.4720000000000007</v>
          </cell>
        </row>
        <row r="4650">
          <cell r="A4650">
            <v>40838.10083333333</v>
          </cell>
          <cell r="J4650">
            <v>0.4720000000000007</v>
          </cell>
        </row>
        <row r="4651">
          <cell r="A4651">
            <v>40838.100949074076</v>
          </cell>
          <cell r="J4651">
            <v>0.4720000000000007</v>
          </cell>
        </row>
        <row r="4652">
          <cell r="A4652">
            <v>40838.101064814815</v>
          </cell>
          <cell r="J4652">
            <v>0.4720000000000007</v>
          </cell>
        </row>
        <row r="4653">
          <cell r="A4653">
            <v>40838.101180555554</v>
          </cell>
          <cell r="J4653">
            <v>0.4720000000000007</v>
          </cell>
        </row>
        <row r="4654">
          <cell r="A4654">
            <v>40838.1012962963</v>
          </cell>
          <cell r="J4654">
            <v>0.46900000000000058</v>
          </cell>
        </row>
        <row r="4655">
          <cell r="A4655">
            <v>40838.101412037038</v>
          </cell>
          <cell r="J4655">
            <v>0.4720000000000007</v>
          </cell>
        </row>
        <row r="4656">
          <cell r="A4656">
            <v>40838.101527777777</v>
          </cell>
          <cell r="J4656">
            <v>0.4720000000000007</v>
          </cell>
        </row>
        <row r="4657">
          <cell r="A4657">
            <v>40838.101643518516</v>
          </cell>
          <cell r="J4657">
            <v>0.4720000000000007</v>
          </cell>
        </row>
        <row r="4658">
          <cell r="A4658">
            <v>40838.101759259262</v>
          </cell>
          <cell r="J4658">
            <v>0.47099999999999947</v>
          </cell>
        </row>
        <row r="4659">
          <cell r="A4659">
            <v>40838.101875</v>
          </cell>
          <cell r="J4659">
            <v>0.4720000000000007</v>
          </cell>
        </row>
        <row r="4660">
          <cell r="A4660">
            <v>40838.101990740739</v>
          </cell>
          <cell r="J4660">
            <v>0.46800000000000114</v>
          </cell>
        </row>
        <row r="4661">
          <cell r="A4661">
            <v>40838.102106481485</v>
          </cell>
          <cell r="J4661">
            <v>0.47000000000000003</v>
          </cell>
        </row>
        <row r="4662">
          <cell r="A4662">
            <v>40838.102222222224</v>
          </cell>
          <cell r="J4662">
            <v>0.4720000000000007</v>
          </cell>
        </row>
        <row r="4663">
          <cell r="A4663">
            <v>40838.102337962962</v>
          </cell>
          <cell r="J4663">
            <v>0.4720000000000007</v>
          </cell>
        </row>
        <row r="4664">
          <cell r="A4664">
            <v>40838.102453703701</v>
          </cell>
          <cell r="J4664">
            <v>0.47099999999999947</v>
          </cell>
        </row>
        <row r="4665">
          <cell r="A4665">
            <v>40838.102569444447</v>
          </cell>
          <cell r="J4665">
            <v>0.47099999999999947</v>
          </cell>
        </row>
        <row r="4666">
          <cell r="A4666">
            <v>40838.102685185186</v>
          </cell>
          <cell r="J4666">
            <v>0.47099999999999947</v>
          </cell>
        </row>
        <row r="4667">
          <cell r="A4667">
            <v>40838.102800925924</v>
          </cell>
          <cell r="J4667">
            <v>0.46699999999999992</v>
          </cell>
        </row>
        <row r="4668">
          <cell r="A4668">
            <v>40838.102916666663</v>
          </cell>
          <cell r="J4668">
            <v>0.47000000000000003</v>
          </cell>
        </row>
        <row r="4669">
          <cell r="A4669">
            <v>40838.103032407409</v>
          </cell>
          <cell r="J4669">
            <v>0.47099999999999947</v>
          </cell>
        </row>
        <row r="4670">
          <cell r="A4670">
            <v>40838.103148148148</v>
          </cell>
          <cell r="J4670">
            <v>0.47000000000000003</v>
          </cell>
        </row>
        <row r="4671">
          <cell r="A4671">
            <v>40838.103263888886</v>
          </cell>
          <cell r="J4671">
            <v>0.47099999999999947</v>
          </cell>
        </row>
        <row r="4672">
          <cell r="A4672">
            <v>40838.103379629632</v>
          </cell>
          <cell r="J4672">
            <v>0.47000000000000003</v>
          </cell>
        </row>
        <row r="4673">
          <cell r="A4673">
            <v>40838.103495370371</v>
          </cell>
          <cell r="J4673">
            <v>0.47000000000000003</v>
          </cell>
        </row>
        <row r="4674">
          <cell r="A4674">
            <v>40838.10361111111</v>
          </cell>
          <cell r="J4674">
            <v>0.47000000000000003</v>
          </cell>
        </row>
        <row r="4675">
          <cell r="A4675">
            <v>40838.103726851848</v>
          </cell>
          <cell r="J4675">
            <v>0.46699999999999992</v>
          </cell>
        </row>
        <row r="4676">
          <cell r="A4676">
            <v>40838.103842592594</v>
          </cell>
          <cell r="J4676">
            <v>0.47000000000000003</v>
          </cell>
        </row>
        <row r="4677">
          <cell r="A4677">
            <v>40838.103958333333</v>
          </cell>
          <cell r="J4677">
            <v>0.46900000000000058</v>
          </cell>
        </row>
        <row r="4678">
          <cell r="A4678">
            <v>40838.104074074072</v>
          </cell>
          <cell r="J4678">
            <v>0.47099999999999947</v>
          </cell>
        </row>
        <row r="4679">
          <cell r="A4679">
            <v>40838.104189814818</v>
          </cell>
          <cell r="J4679">
            <v>0.47000000000000003</v>
          </cell>
        </row>
        <row r="4680">
          <cell r="A4680">
            <v>40838.104305555556</v>
          </cell>
          <cell r="J4680">
            <v>0.47000000000000003</v>
          </cell>
        </row>
        <row r="4681">
          <cell r="A4681">
            <v>40838.104421296295</v>
          </cell>
          <cell r="J4681">
            <v>0.46900000000000058</v>
          </cell>
        </row>
        <row r="4682">
          <cell r="A4682">
            <v>40838.104537037034</v>
          </cell>
          <cell r="J4682">
            <v>0.46900000000000058</v>
          </cell>
        </row>
        <row r="4683">
          <cell r="A4683">
            <v>40838.10465277778</v>
          </cell>
          <cell r="J4683">
            <v>0.47000000000000003</v>
          </cell>
        </row>
        <row r="4684">
          <cell r="A4684">
            <v>40838.104768518519</v>
          </cell>
          <cell r="J4684">
            <v>0.46900000000000058</v>
          </cell>
        </row>
        <row r="4685">
          <cell r="A4685">
            <v>40838.104884259257</v>
          </cell>
          <cell r="J4685">
            <v>0.46800000000000114</v>
          </cell>
        </row>
        <row r="4686">
          <cell r="A4686">
            <v>40838.105000000003</v>
          </cell>
          <cell r="J4686">
            <v>0.46900000000000058</v>
          </cell>
        </row>
        <row r="4687">
          <cell r="A4687">
            <v>40838.105115740742</v>
          </cell>
          <cell r="J4687">
            <v>0.46600000000000047</v>
          </cell>
        </row>
        <row r="4688">
          <cell r="A4688">
            <v>40838.105231481481</v>
          </cell>
          <cell r="J4688">
            <v>0.46900000000000058</v>
          </cell>
        </row>
        <row r="4689">
          <cell r="A4689">
            <v>40838.105347222219</v>
          </cell>
          <cell r="J4689">
            <v>0.46800000000000114</v>
          </cell>
        </row>
        <row r="4690">
          <cell r="A4690">
            <v>40838.105462962965</v>
          </cell>
          <cell r="J4690">
            <v>0.47000000000000003</v>
          </cell>
        </row>
        <row r="4691">
          <cell r="A4691">
            <v>40838.105578703704</v>
          </cell>
          <cell r="J4691">
            <v>0.46500000000000102</v>
          </cell>
        </row>
        <row r="4692">
          <cell r="A4692">
            <v>40838.105694444443</v>
          </cell>
          <cell r="J4692">
            <v>0.46800000000000114</v>
          </cell>
        </row>
        <row r="4693">
          <cell r="A4693">
            <v>40838.105810185189</v>
          </cell>
          <cell r="J4693">
            <v>0.46800000000000114</v>
          </cell>
        </row>
        <row r="4694">
          <cell r="A4694">
            <v>40838.105925925927</v>
          </cell>
          <cell r="J4694">
            <v>0.46900000000000058</v>
          </cell>
        </row>
        <row r="4695">
          <cell r="A4695">
            <v>40838.106041666666</v>
          </cell>
          <cell r="J4695">
            <v>0.46800000000000114</v>
          </cell>
        </row>
        <row r="4696">
          <cell r="A4696">
            <v>40838.106157407405</v>
          </cell>
          <cell r="J4696">
            <v>0.46800000000000114</v>
          </cell>
        </row>
        <row r="4697">
          <cell r="A4697">
            <v>40838.106273148151</v>
          </cell>
          <cell r="J4697">
            <v>0.46699999999999992</v>
          </cell>
        </row>
        <row r="4698">
          <cell r="A4698">
            <v>40838.106388888889</v>
          </cell>
          <cell r="J4698">
            <v>0.46800000000000114</v>
          </cell>
        </row>
        <row r="4699">
          <cell r="A4699">
            <v>40838.106504629628</v>
          </cell>
          <cell r="J4699">
            <v>0.46900000000000058</v>
          </cell>
        </row>
        <row r="4700">
          <cell r="A4700">
            <v>40838.106620370374</v>
          </cell>
          <cell r="J4700">
            <v>0.46800000000000114</v>
          </cell>
        </row>
        <row r="4701">
          <cell r="A4701">
            <v>40838.106736111113</v>
          </cell>
          <cell r="J4701">
            <v>0.46800000000000114</v>
          </cell>
        </row>
        <row r="4702">
          <cell r="A4702">
            <v>40838.106851851851</v>
          </cell>
          <cell r="J4702">
            <v>0.46600000000000047</v>
          </cell>
        </row>
        <row r="4703">
          <cell r="A4703">
            <v>40838.10696759259</v>
          </cell>
          <cell r="J4703">
            <v>0.46800000000000114</v>
          </cell>
        </row>
        <row r="4704">
          <cell r="A4704">
            <v>40838.107083333336</v>
          </cell>
          <cell r="J4704">
            <v>0.46699999999999992</v>
          </cell>
        </row>
        <row r="4705">
          <cell r="A4705">
            <v>40838.107199074075</v>
          </cell>
          <cell r="J4705">
            <v>0.46699999999999992</v>
          </cell>
        </row>
        <row r="4706">
          <cell r="A4706">
            <v>40838.107314814813</v>
          </cell>
          <cell r="J4706">
            <v>0.46699999999999992</v>
          </cell>
        </row>
        <row r="4707">
          <cell r="A4707">
            <v>40838.107430555552</v>
          </cell>
          <cell r="J4707">
            <v>0.46699999999999992</v>
          </cell>
        </row>
        <row r="4708">
          <cell r="A4708">
            <v>40838.107546296298</v>
          </cell>
          <cell r="J4708">
            <v>0.46600000000000047</v>
          </cell>
        </row>
        <row r="4709">
          <cell r="A4709">
            <v>40838.107662037037</v>
          </cell>
          <cell r="J4709">
            <v>0.46699999999999992</v>
          </cell>
        </row>
        <row r="4710">
          <cell r="A4710">
            <v>40838.107777777775</v>
          </cell>
          <cell r="J4710">
            <v>0.46600000000000047</v>
          </cell>
        </row>
        <row r="4711">
          <cell r="A4711">
            <v>40838.107893518521</v>
          </cell>
          <cell r="J4711">
            <v>0.46600000000000047</v>
          </cell>
        </row>
        <row r="4712">
          <cell r="A4712">
            <v>40838.10800925926</v>
          </cell>
          <cell r="J4712">
            <v>0.46699999999999992</v>
          </cell>
        </row>
        <row r="4713">
          <cell r="A4713">
            <v>40838.108124999999</v>
          </cell>
          <cell r="J4713">
            <v>0.46699999999999992</v>
          </cell>
        </row>
        <row r="4714">
          <cell r="A4714">
            <v>40838.108240740738</v>
          </cell>
          <cell r="J4714">
            <v>0.46800000000000114</v>
          </cell>
        </row>
        <row r="4715">
          <cell r="A4715">
            <v>40838.108356481483</v>
          </cell>
          <cell r="J4715">
            <v>0.46600000000000047</v>
          </cell>
        </row>
        <row r="4716">
          <cell r="A4716">
            <v>40838.108472222222</v>
          </cell>
          <cell r="J4716">
            <v>0.46600000000000047</v>
          </cell>
        </row>
        <row r="4717">
          <cell r="A4717">
            <v>40838.108587962961</v>
          </cell>
          <cell r="J4717">
            <v>0.46600000000000047</v>
          </cell>
        </row>
        <row r="4718">
          <cell r="A4718">
            <v>40838.108703703707</v>
          </cell>
          <cell r="J4718">
            <v>0.46600000000000047</v>
          </cell>
        </row>
        <row r="4719">
          <cell r="A4719">
            <v>40838.108819444446</v>
          </cell>
          <cell r="J4719">
            <v>0.46600000000000047</v>
          </cell>
        </row>
        <row r="4720">
          <cell r="A4720">
            <v>40838.108935185184</v>
          </cell>
          <cell r="J4720">
            <v>0.46600000000000047</v>
          </cell>
        </row>
        <row r="4721">
          <cell r="A4721">
            <v>40838.109050925923</v>
          </cell>
          <cell r="J4721">
            <v>0.46600000000000047</v>
          </cell>
        </row>
        <row r="4722">
          <cell r="A4722">
            <v>40838.109166666669</v>
          </cell>
          <cell r="J4722">
            <v>0.46699999999999992</v>
          </cell>
        </row>
        <row r="4723">
          <cell r="A4723">
            <v>40838.109282407408</v>
          </cell>
          <cell r="J4723">
            <v>0.46500000000000102</v>
          </cell>
        </row>
        <row r="4724">
          <cell r="A4724">
            <v>40838.109398148146</v>
          </cell>
          <cell r="J4724">
            <v>0.46600000000000047</v>
          </cell>
        </row>
        <row r="4725">
          <cell r="A4725">
            <v>40838.109513888892</v>
          </cell>
          <cell r="J4725">
            <v>0.46500000000000102</v>
          </cell>
        </row>
        <row r="4726">
          <cell r="A4726">
            <v>40838.109629629631</v>
          </cell>
          <cell r="J4726">
            <v>0.46600000000000047</v>
          </cell>
        </row>
        <row r="4727">
          <cell r="A4727">
            <v>40838.10974537037</v>
          </cell>
          <cell r="J4727">
            <v>0.46600000000000047</v>
          </cell>
        </row>
        <row r="4728">
          <cell r="A4728">
            <v>40838.109861111108</v>
          </cell>
          <cell r="J4728">
            <v>0.4639999999999998</v>
          </cell>
        </row>
        <row r="4729">
          <cell r="A4729">
            <v>40838.109976851854</v>
          </cell>
          <cell r="J4729">
            <v>0.46500000000000102</v>
          </cell>
        </row>
        <row r="4730">
          <cell r="A4730">
            <v>40838.110092592593</v>
          </cell>
          <cell r="J4730">
            <v>0.46600000000000047</v>
          </cell>
        </row>
        <row r="4731">
          <cell r="A4731">
            <v>40838.110208333332</v>
          </cell>
          <cell r="J4731">
            <v>0.4639999999999998</v>
          </cell>
        </row>
        <row r="4732">
          <cell r="A4732">
            <v>40838.110324074078</v>
          </cell>
          <cell r="J4732">
            <v>0.46500000000000102</v>
          </cell>
        </row>
        <row r="4733">
          <cell r="A4733">
            <v>40838.110439814816</v>
          </cell>
          <cell r="J4733">
            <v>0.4639999999999998</v>
          </cell>
        </row>
        <row r="4734">
          <cell r="A4734">
            <v>40838.110555555555</v>
          </cell>
          <cell r="J4734">
            <v>0.4639999999999998</v>
          </cell>
        </row>
        <row r="4735">
          <cell r="A4735">
            <v>40838.110671296294</v>
          </cell>
          <cell r="J4735">
            <v>0.46500000000000102</v>
          </cell>
        </row>
        <row r="4736">
          <cell r="A4736">
            <v>40838.11078703704</v>
          </cell>
          <cell r="J4736">
            <v>0.46500000000000102</v>
          </cell>
        </row>
        <row r="4737">
          <cell r="A4737">
            <v>40838.110902777778</v>
          </cell>
          <cell r="J4737">
            <v>0.4639999999999998</v>
          </cell>
        </row>
        <row r="4738">
          <cell r="A4738">
            <v>40838.111018518517</v>
          </cell>
          <cell r="J4738">
            <v>0.46500000000000102</v>
          </cell>
        </row>
        <row r="4739">
          <cell r="A4739">
            <v>40838.111134259256</v>
          </cell>
          <cell r="J4739">
            <v>0.4639999999999998</v>
          </cell>
        </row>
        <row r="4740">
          <cell r="A4740">
            <v>40838.111250000002</v>
          </cell>
          <cell r="J4740">
            <v>0.4639999999999998</v>
          </cell>
        </row>
        <row r="4741">
          <cell r="A4741">
            <v>40838.11136574074</v>
          </cell>
          <cell r="J4741">
            <v>0.46500000000000102</v>
          </cell>
        </row>
        <row r="4742">
          <cell r="A4742">
            <v>40838.111481481479</v>
          </cell>
          <cell r="J4742">
            <v>0.4639999999999998</v>
          </cell>
        </row>
        <row r="4743">
          <cell r="A4743">
            <v>40838.111597222225</v>
          </cell>
          <cell r="J4743">
            <v>0.4639999999999998</v>
          </cell>
        </row>
        <row r="4744">
          <cell r="A4744">
            <v>40838.111712962964</v>
          </cell>
          <cell r="J4744">
            <v>0.4639999999999998</v>
          </cell>
        </row>
        <row r="4745">
          <cell r="A4745">
            <v>40838.111828703702</v>
          </cell>
          <cell r="J4745">
            <v>0.4639999999999998</v>
          </cell>
        </row>
        <row r="4746">
          <cell r="A4746">
            <v>40838.111944444441</v>
          </cell>
          <cell r="J4746">
            <v>0.4639999999999998</v>
          </cell>
        </row>
        <row r="4747">
          <cell r="A4747">
            <v>40838.112060185187</v>
          </cell>
          <cell r="J4747">
            <v>0.46300000000000036</v>
          </cell>
        </row>
        <row r="4748">
          <cell r="A4748">
            <v>40838.112175925926</v>
          </cell>
          <cell r="J4748">
            <v>0.46300000000000036</v>
          </cell>
        </row>
        <row r="4749">
          <cell r="A4749">
            <v>40838.112291666665</v>
          </cell>
          <cell r="J4749">
            <v>0.4639999999999998</v>
          </cell>
        </row>
        <row r="4750">
          <cell r="A4750">
            <v>40838.112407407411</v>
          </cell>
          <cell r="J4750">
            <v>0.46300000000000036</v>
          </cell>
        </row>
        <row r="4751">
          <cell r="A4751">
            <v>40838.112523148149</v>
          </cell>
          <cell r="J4751">
            <v>0.46300000000000036</v>
          </cell>
        </row>
        <row r="4752">
          <cell r="A4752">
            <v>40838.112638888888</v>
          </cell>
          <cell r="J4752">
            <v>0.46200000000000091</v>
          </cell>
        </row>
        <row r="4753">
          <cell r="A4753">
            <v>40838.112754629627</v>
          </cell>
          <cell r="J4753">
            <v>0.46300000000000036</v>
          </cell>
        </row>
        <row r="4754">
          <cell r="A4754">
            <v>40838.112870370373</v>
          </cell>
          <cell r="J4754">
            <v>0.46300000000000036</v>
          </cell>
        </row>
        <row r="4755">
          <cell r="A4755">
            <v>40838.112986111111</v>
          </cell>
          <cell r="J4755">
            <v>0.46200000000000091</v>
          </cell>
        </row>
        <row r="4756">
          <cell r="A4756">
            <v>40838.11310185185</v>
          </cell>
          <cell r="J4756">
            <v>0.46200000000000091</v>
          </cell>
        </row>
        <row r="4757">
          <cell r="A4757">
            <v>40838.113217592596</v>
          </cell>
          <cell r="J4757">
            <v>0.46200000000000091</v>
          </cell>
        </row>
        <row r="4758">
          <cell r="A4758">
            <v>40838.113333333335</v>
          </cell>
          <cell r="J4758">
            <v>0.46200000000000091</v>
          </cell>
        </row>
        <row r="4759">
          <cell r="A4759">
            <v>40838.113449074073</v>
          </cell>
          <cell r="J4759">
            <v>0.46200000000000091</v>
          </cell>
        </row>
        <row r="4760">
          <cell r="A4760">
            <v>40838.113564814812</v>
          </cell>
          <cell r="J4760">
            <v>0.46200000000000091</v>
          </cell>
        </row>
        <row r="4761">
          <cell r="A4761">
            <v>40838.113680555558</v>
          </cell>
          <cell r="J4761">
            <v>0.46300000000000036</v>
          </cell>
        </row>
        <row r="4762">
          <cell r="A4762">
            <v>40838.113796296297</v>
          </cell>
          <cell r="J4762">
            <v>0.46099999999999969</v>
          </cell>
        </row>
        <row r="4763">
          <cell r="A4763">
            <v>40838.113912037035</v>
          </cell>
          <cell r="J4763">
            <v>0.46200000000000091</v>
          </cell>
        </row>
        <row r="4764">
          <cell r="A4764">
            <v>40838.114027777781</v>
          </cell>
          <cell r="J4764">
            <v>0.46200000000000091</v>
          </cell>
        </row>
        <row r="4765">
          <cell r="A4765">
            <v>40838.11414351852</v>
          </cell>
          <cell r="J4765">
            <v>0.46099999999999969</v>
          </cell>
        </row>
        <row r="4766">
          <cell r="A4766">
            <v>40838.114259259259</v>
          </cell>
          <cell r="J4766">
            <v>0.46300000000000036</v>
          </cell>
        </row>
        <row r="4767">
          <cell r="A4767">
            <v>40838.114374999997</v>
          </cell>
          <cell r="J4767">
            <v>0.46099999999999969</v>
          </cell>
        </row>
        <row r="4768">
          <cell r="A4768">
            <v>40838.114490740743</v>
          </cell>
          <cell r="J4768">
            <v>0.46000000000000024</v>
          </cell>
        </row>
        <row r="4769">
          <cell r="A4769">
            <v>40838.114606481482</v>
          </cell>
          <cell r="J4769">
            <v>0.46099999999999969</v>
          </cell>
        </row>
        <row r="4770">
          <cell r="A4770">
            <v>40838.114722222221</v>
          </cell>
          <cell r="J4770">
            <v>0.46200000000000091</v>
          </cell>
        </row>
        <row r="4771">
          <cell r="A4771">
            <v>40838.114837962959</v>
          </cell>
          <cell r="J4771">
            <v>0.46000000000000024</v>
          </cell>
        </row>
        <row r="4772">
          <cell r="A4772">
            <v>40838.114953703705</v>
          </cell>
          <cell r="J4772">
            <v>0.46099999999999969</v>
          </cell>
        </row>
        <row r="4773">
          <cell r="A4773">
            <v>40838.115069444444</v>
          </cell>
          <cell r="J4773">
            <v>0.46000000000000024</v>
          </cell>
        </row>
        <row r="4774">
          <cell r="A4774">
            <v>40838.115185185183</v>
          </cell>
          <cell r="J4774">
            <v>0.46099999999999969</v>
          </cell>
        </row>
        <row r="4775">
          <cell r="A4775">
            <v>40838.115300925929</v>
          </cell>
          <cell r="J4775">
            <v>0.46000000000000024</v>
          </cell>
        </row>
        <row r="4776">
          <cell r="A4776">
            <v>40838.115416666667</v>
          </cell>
          <cell r="J4776">
            <v>0.46000000000000024</v>
          </cell>
        </row>
        <row r="4777">
          <cell r="A4777">
            <v>40838.115532407406</v>
          </cell>
          <cell r="J4777">
            <v>0.46099999999999969</v>
          </cell>
        </row>
        <row r="4778">
          <cell r="A4778">
            <v>40838.115648148145</v>
          </cell>
          <cell r="J4778">
            <v>0.46000000000000024</v>
          </cell>
        </row>
        <row r="4779">
          <cell r="A4779">
            <v>40838.115763888891</v>
          </cell>
          <cell r="J4779">
            <v>0.46000000000000024</v>
          </cell>
        </row>
        <row r="4780">
          <cell r="A4780">
            <v>40838.115879629629</v>
          </cell>
          <cell r="J4780">
            <v>0.46000000000000024</v>
          </cell>
        </row>
        <row r="4781">
          <cell r="A4781">
            <v>40838.115995370368</v>
          </cell>
          <cell r="J4781">
            <v>0.46000000000000024</v>
          </cell>
        </row>
        <row r="4782">
          <cell r="A4782">
            <v>40838.116111111114</v>
          </cell>
          <cell r="J4782">
            <v>0.4590000000000008</v>
          </cell>
        </row>
        <row r="4783">
          <cell r="A4783">
            <v>40838.116226851853</v>
          </cell>
          <cell r="J4783">
            <v>0.46099999999999969</v>
          </cell>
        </row>
        <row r="4784">
          <cell r="A4784">
            <v>40838.116342592592</v>
          </cell>
          <cell r="J4784">
            <v>0.46000000000000024</v>
          </cell>
        </row>
        <row r="4785">
          <cell r="A4785">
            <v>40838.11645833333</v>
          </cell>
          <cell r="J4785">
            <v>0.46000000000000024</v>
          </cell>
        </row>
        <row r="4786">
          <cell r="A4786">
            <v>40838.116574074076</v>
          </cell>
          <cell r="J4786">
            <v>0.46000000000000024</v>
          </cell>
        </row>
        <row r="4787">
          <cell r="A4787">
            <v>40838.116689814815</v>
          </cell>
          <cell r="J4787">
            <v>0.46000000000000024</v>
          </cell>
        </row>
        <row r="4788">
          <cell r="A4788">
            <v>40838.116805555554</v>
          </cell>
          <cell r="J4788">
            <v>0.46000000000000024</v>
          </cell>
        </row>
        <row r="4789">
          <cell r="A4789">
            <v>40838.1169212963</v>
          </cell>
          <cell r="J4789">
            <v>0.46000000000000024</v>
          </cell>
        </row>
        <row r="4790">
          <cell r="A4790">
            <v>40838.117037037038</v>
          </cell>
          <cell r="J4790">
            <v>0.4590000000000008</v>
          </cell>
        </row>
        <row r="4791">
          <cell r="A4791">
            <v>40838.117152777777</v>
          </cell>
          <cell r="J4791">
            <v>0.46000000000000024</v>
          </cell>
        </row>
        <row r="4792">
          <cell r="A4792">
            <v>40838.117268518516</v>
          </cell>
          <cell r="J4792">
            <v>0.4590000000000008</v>
          </cell>
        </row>
        <row r="4793">
          <cell r="A4793">
            <v>40838.117384259262</v>
          </cell>
          <cell r="J4793">
            <v>0.4590000000000008</v>
          </cell>
        </row>
        <row r="4794">
          <cell r="A4794">
            <v>40838.1175</v>
          </cell>
          <cell r="J4794">
            <v>0.4590000000000008</v>
          </cell>
        </row>
        <row r="4795">
          <cell r="A4795">
            <v>40838.117615740739</v>
          </cell>
          <cell r="J4795">
            <v>0.4590000000000008</v>
          </cell>
        </row>
        <row r="4796">
          <cell r="A4796">
            <v>40838.117731481485</v>
          </cell>
          <cell r="J4796">
            <v>0.46099999999999969</v>
          </cell>
        </row>
        <row r="4797">
          <cell r="A4797">
            <v>40838.117847222224</v>
          </cell>
          <cell r="J4797">
            <v>0.4590000000000008</v>
          </cell>
        </row>
        <row r="4798">
          <cell r="A4798">
            <v>40838.117962962962</v>
          </cell>
          <cell r="J4798">
            <v>0.46000000000000024</v>
          </cell>
        </row>
        <row r="4799">
          <cell r="A4799">
            <v>40838.118078703701</v>
          </cell>
          <cell r="J4799">
            <v>0.46000000000000024</v>
          </cell>
        </row>
        <row r="4800">
          <cell r="A4800">
            <v>40838.118194444447</v>
          </cell>
          <cell r="J4800">
            <v>0.46000000000000024</v>
          </cell>
        </row>
        <row r="4801">
          <cell r="A4801">
            <v>40838.118310185186</v>
          </cell>
          <cell r="J4801">
            <v>0.4590000000000008</v>
          </cell>
        </row>
        <row r="4802">
          <cell r="A4802">
            <v>40838.118425925924</v>
          </cell>
          <cell r="J4802">
            <v>0.45799999999999957</v>
          </cell>
        </row>
        <row r="4803">
          <cell r="A4803">
            <v>40838.118541666663</v>
          </cell>
          <cell r="J4803">
            <v>0.4590000000000008</v>
          </cell>
        </row>
        <row r="4804">
          <cell r="A4804">
            <v>40838.118657407409</v>
          </cell>
          <cell r="J4804">
            <v>0.4590000000000008</v>
          </cell>
        </row>
        <row r="4805">
          <cell r="A4805">
            <v>40838.118773148148</v>
          </cell>
          <cell r="J4805">
            <v>0.45799999999999957</v>
          </cell>
        </row>
        <row r="4806">
          <cell r="A4806">
            <v>40838.118888888886</v>
          </cell>
          <cell r="J4806">
            <v>0.45799999999999957</v>
          </cell>
        </row>
        <row r="4807">
          <cell r="A4807">
            <v>40838.119004629632</v>
          </cell>
          <cell r="J4807">
            <v>0.45799999999999957</v>
          </cell>
        </row>
        <row r="4808">
          <cell r="A4808">
            <v>40838.119120370371</v>
          </cell>
          <cell r="J4808">
            <v>0.4590000000000008</v>
          </cell>
        </row>
        <row r="4809">
          <cell r="A4809">
            <v>40838.11923611111</v>
          </cell>
          <cell r="J4809">
            <v>0.45799999999999957</v>
          </cell>
        </row>
        <row r="4810">
          <cell r="A4810">
            <v>40838.119351851848</v>
          </cell>
          <cell r="J4810">
            <v>0.4590000000000008</v>
          </cell>
        </row>
        <row r="4811">
          <cell r="A4811">
            <v>40838.119467592594</v>
          </cell>
          <cell r="J4811">
            <v>0.4590000000000008</v>
          </cell>
        </row>
        <row r="4812">
          <cell r="A4812">
            <v>40838.119583333333</v>
          </cell>
          <cell r="J4812">
            <v>0.45700000000000013</v>
          </cell>
        </row>
        <row r="4813">
          <cell r="A4813">
            <v>40838.119699074072</v>
          </cell>
          <cell r="J4813">
            <v>0.4590000000000008</v>
          </cell>
        </row>
        <row r="4814">
          <cell r="A4814">
            <v>40838.119814814818</v>
          </cell>
          <cell r="J4814">
            <v>0.45799999999999957</v>
          </cell>
        </row>
        <row r="4815">
          <cell r="A4815">
            <v>40838.119930555556</v>
          </cell>
          <cell r="J4815">
            <v>0.45799999999999957</v>
          </cell>
        </row>
        <row r="4816">
          <cell r="A4816">
            <v>40838.120046296295</v>
          </cell>
          <cell r="J4816">
            <v>0.45799999999999957</v>
          </cell>
        </row>
        <row r="4817">
          <cell r="A4817">
            <v>40838.120162037034</v>
          </cell>
          <cell r="J4817">
            <v>0.45799999999999957</v>
          </cell>
        </row>
        <row r="4818">
          <cell r="A4818">
            <v>40838.12027777778</v>
          </cell>
          <cell r="J4818">
            <v>0.45799999999999957</v>
          </cell>
        </row>
        <row r="4819">
          <cell r="A4819">
            <v>40838.120393518519</v>
          </cell>
          <cell r="J4819">
            <v>0.45799999999999957</v>
          </cell>
        </row>
        <row r="4820">
          <cell r="A4820">
            <v>40838.120509259257</v>
          </cell>
          <cell r="J4820">
            <v>0.45799999999999957</v>
          </cell>
        </row>
        <row r="4821">
          <cell r="A4821">
            <v>40838.120625000003</v>
          </cell>
          <cell r="J4821">
            <v>0.45700000000000013</v>
          </cell>
        </row>
        <row r="4822">
          <cell r="A4822">
            <v>40838.120740740742</v>
          </cell>
          <cell r="J4822">
            <v>0.45799999999999957</v>
          </cell>
        </row>
        <row r="4823">
          <cell r="A4823">
            <v>40838.120856481481</v>
          </cell>
          <cell r="J4823">
            <v>0.45700000000000013</v>
          </cell>
        </row>
        <row r="4824">
          <cell r="A4824">
            <v>40838.120972222219</v>
          </cell>
          <cell r="J4824">
            <v>0.45799999999999957</v>
          </cell>
        </row>
        <row r="4825">
          <cell r="A4825">
            <v>40838.121087962965</v>
          </cell>
          <cell r="J4825">
            <v>0.45700000000000013</v>
          </cell>
        </row>
        <row r="4826">
          <cell r="A4826">
            <v>40838.121203703704</v>
          </cell>
          <cell r="J4826">
            <v>0.45700000000000013</v>
          </cell>
        </row>
        <row r="4827">
          <cell r="A4827">
            <v>40838.121319444443</v>
          </cell>
          <cell r="J4827">
            <v>0.45700000000000013</v>
          </cell>
        </row>
        <row r="4828">
          <cell r="A4828">
            <v>40838.121435185189</v>
          </cell>
          <cell r="J4828">
            <v>0.45799999999999957</v>
          </cell>
        </row>
        <row r="4829">
          <cell r="A4829">
            <v>40838.121550925927</v>
          </cell>
          <cell r="J4829">
            <v>0.45600000000000068</v>
          </cell>
        </row>
        <row r="4830">
          <cell r="A4830">
            <v>40838.121666666666</v>
          </cell>
          <cell r="J4830">
            <v>0.45700000000000013</v>
          </cell>
        </row>
        <row r="4831">
          <cell r="A4831">
            <v>40838.121782407405</v>
          </cell>
          <cell r="J4831">
            <v>0.45799999999999957</v>
          </cell>
        </row>
        <row r="4832">
          <cell r="A4832">
            <v>40838.121898148151</v>
          </cell>
          <cell r="J4832">
            <v>0.45700000000000013</v>
          </cell>
        </row>
        <row r="4833">
          <cell r="A4833">
            <v>40838.122013888889</v>
          </cell>
          <cell r="J4833">
            <v>0.45600000000000068</v>
          </cell>
        </row>
        <row r="4834">
          <cell r="A4834">
            <v>40838.122129629628</v>
          </cell>
          <cell r="J4834">
            <v>0.45700000000000013</v>
          </cell>
        </row>
        <row r="4835">
          <cell r="A4835">
            <v>40838.122245370374</v>
          </cell>
          <cell r="J4835">
            <v>0.45700000000000013</v>
          </cell>
        </row>
        <row r="4836">
          <cell r="A4836">
            <v>40838.122361111113</v>
          </cell>
          <cell r="J4836">
            <v>0.45300000000000057</v>
          </cell>
        </row>
        <row r="4837">
          <cell r="A4837">
            <v>40838.122476851851</v>
          </cell>
          <cell r="J4837">
            <v>0.45700000000000013</v>
          </cell>
        </row>
        <row r="4838">
          <cell r="A4838">
            <v>40838.12259259259</v>
          </cell>
          <cell r="J4838">
            <v>0.45700000000000013</v>
          </cell>
        </row>
        <row r="4839">
          <cell r="A4839">
            <v>40838.122708333336</v>
          </cell>
          <cell r="J4839">
            <v>0.45600000000000068</v>
          </cell>
        </row>
        <row r="4840">
          <cell r="A4840">
            <v>40838.122824074075</v>
          </cell>
          <cell r="J4840">
            <v>0.45600000000000068</v>
          </cell>
        </row>
        <row r="4841">
          <cell r="A4841">
            <v>40838.122939814813</v>
          </cell>
          <cell r="J4841">
            <v>0.45700000000000013</v>
          </cell>
        </row>
        <row r="4842">
          <cell r="A4842">
            <v>40838.123055555552</v>
          </cell>
          <cell r="J4842">
            <v>0.45600000000000068</v>
          </cell>
        </row>
        <row r="4843">
          <cell r="A4843">
            <v>40838.123171296298</v>
          </cell>
          <cell r="J4843">
            <v>0.45500000000000124</v>
          </cell>
        </row>
        <row r="4844">
          <cell r="A4844">
            <v>40838.123287037037</v>
          </cell>
          <cell r="J4844">
            <v>0.45600000000000068</v>
          </cell>
        </row>
        <row r="4845">
          <cell r="A4845">
            <v>40838.123402777775</v>
          </cell>
          <cell r="J4845">
            <v>0.45500000000000124</v>
          </cell>
        </row>
        <row r="4846">
          <cell r="A4846">
            <v>40838.123518518521</v>
          </cell>
          <cell r="J4846">
            <v>0.45700000000000013</v>
          </cell>
        </row>
        <row r="4847">
          <cell r="A4847">
            <v>40838.12363425926</v>
          </cell>
          <cell r="J4847">
            <v>0.45500000000000124</v>
          </cell>
        </row>
        <row r="4848">
          <cell r="A4848">
            <v>40838.123749999999</v>
          </cell>
          <cell r="J4848">
            <v>0.45600000000000068</v>
          </cell>
        </row>
        <row r="4849">
          <cell r="A4849">
            <v>40838.123865740738</v>
          </cell>
          <cell r="J4849">
            <v>0.45400000000000001</v>
          </cell>
        </row>
        <row r="4850">
          <cell r="A4850">
            <v>40838.123981481483</v>
          </cell>
          <cell r="J4850">
            <v>0.45600000000000068</v>
          </cell>
        </row>
        <row r="4851">
          <cell r="A4851">
            <v>40838.124097222222</v>
          </cell>
          <cell r="J4851">
            <v>0.45400000000000001</v>
          </cell>
        </row>
        <row r="4852">
          <cell r="A4852">
            <v>40838.124212962961</v>
          </cell>
          <cell r="J4852">
            <v>0.45500000000000124</v>
          </cell>
        </row>
        <row r="4853">
          <cell r="A4853">
            <v>40838.124328703707</v>
          </cell>
          <cell r="J4853">
            <v>0.45600000000000068</v>
          </cell>
        </row>
        <row r="4854">
          <cell r="A4854">
            <v>40838.124444444446</v>
          </cell>
          <cell r="J4854">
            <v>0.45500000000000124</v>
          </cell>
        </row>
        <row r="4855">
          <cell r="A4855">
            <v>40838.124560185184</v>
          </cell>
          <cell r="J4855">
            <v>0.45500000000000124</v>
          </cell>
        </row>
        <row r="4856">
          <cell r="A4856">
            <v>40838.124675925923</v>
          </cell>
          <cell r="J4856">
            <v>0.45500000000000124</v>
          </cell>
        </row>
        <row r="4857">
          <cell r="A4857">
            <v>40838.124791666669</v>
          </cell>
          <cell r="J4857">
            <v>0.45400000000000001</v>
          </cell>
        </row>
        <row r="4858">
          <cell r="A4858">
            <v>40838.124907407408</v>
          </cell>
          <cell r="J4858">
            <v>0.45400000000000001</v>
          </cell>
        </row>
        <row r="4859">
          <cell r="A4859">
            <v>40838.125023148146</v>
          </cell>
          <cell r="J4859">
            <v>0.4509999999999999</v>
          </cell>
        </row>
        <row r="4860">
          <cell r="A4860">
            <v>40838.125138888892</v>
          </cell>
          <cell r="J4860">
            <v>0.45500000000000124</v>
          </cell>
        </row>
        <row r="4861">
          <cell r="A4861">
            <v>40838.125254629631</v>
          </cell>
          <cell r="J4861">
            <v>0.45400000000000001</v>
          </cell>
        </row>
        <row r="4862">
          <cell r="A4862">
            <v>40838.12537037037</v>
          </cell>
          <cell r="J4862">
            <v>0.45400000000000001</v>
          </cell>
        </row>
        <row r="4863">
          <cell r="A4863">
            <v>40838.125486111108</v>
          </cell>
          <cell r="J4863">
            <v>0.45500000000000124</v>
          </cell>
        </row>
        <row r="4864">
          <cell r="A4864">
            <v>40838.125601851854</v>
          </cell>
          <cell r="J4864">
            <v>0.45400000000000001</v>
          </cell>
        </row>
        <row r="4865">
          <cell r="A4865">
            <v>40838.125717592593</v>
          </cell>
          <cell r="J4865">
            <v>0.45400000000000001</v>
          </cell>
        </row>
        <row r="4866">
          <cell r="A4866">
            <v>40838.125833333332</v>
          </cell>
          <cell r="J4866">
            <v>0.45300000000000057</v>
          </cell>
        </row>
        <row r="4867">
          <cell r="A4867">
            <v>40838.125949074078</v>
          </cell>
          <cell r="J4867">
            <v>0.45300000000000057</v>
          </cell>
        </row>
        <row r="4868">
          <cell r="A4868">
            <v>40838.126064814816</v>
          </cell>
          <cell r="J4868">
            <v>0.45400000000000001</v>
          </cell>
        </row>
        <row r="4869">
          <cell r="A4869">
            <v>40838.126180555555</v>
          </cell>
          <cell r="J4869">
            <v>0.45400000000000001</v>
          </cell>
        </row>
        <row r="4870">
          <cell r="A4870">
            <v>40838.126296296294</v>
          </cell>
          <cell r="J4870">
            <v>0.45400000000000001</v>
          </cell>
        </row>
        <row r="4871">
          <cell r="A4871">
            <v>40838.12641203704</v>
          </cell>
          <cell r="J4871">
            <v>0.45300000000000057</v>
          </cell>
        </row>
        <row r="4872">
          <cell r="A4872">
            <v>40838.126527777778</v>
          </cell>
          <cell r="J4872">
            <v>0.45400000000000001</v>
          </cell>
        </row>
        <row r="4873">
          <cell r="A4873">
            <v>40838.126643518517</v>
          </cell>
          <cell r="J4873">
            <v>0.45300000000000057</v>
          </cell>
        </row>
        <row r="4874">
          <cell r="A4874">
            <v>40838.126759259256</v>
          </cell>
          <cell r="J4874">
            <v>0.45300000000000057</v>
          </cell>
        </row>
        <row r="4875">
          <cell r="A4875">
            <v>40838.126875000002</v>
          </cell>
          <cell r="J4875">
            <v>0.45400000000000001</v>
          </cell>
        </row>
        <row r="4876">
          <cell r="A4876">
            <v>40838.12699074074</v>
          </cell>
          <cell r="J4876">
            <v>0.45300000000000057</v>
          </cell>
        </row>
        <row r="4877">
          <cell r="A4877">
            <v>40838.127106481479</v>
          </cell>
          <cell r="J4877">
            <v>0.45400000000000001</v>
          </cell>
        </row>
        <row r="4878">
          <cell r="A4878">
            <v>40838.127222222225</v>
          </cell>
          <cell r="J4878">
            <v>0.45200000000000112</v>
          </cell>
        </row>
        <row r="4879">
          <cell r="A4879">
            <v>40838.127337962964</v>
          </cell>
          <cell r="J4879">
            <v>0.45300000000000057</v>
          </cell>
        </row>
        <row r="4880">
          <cell r="A4880">
            <v>40838.127453703702</v>
          </cell>
          <cell r="J4880">
            <v>0.45300000000000057</v>
          </cell>
        </row>
        <row r="4881">
          <cell r="A4881">
            <v>40838.127569444441</v>
          </cell>
          <cell r="J4881">
            <v>0.45300000000000057</v>
          </cell>
        </row>
        <row r="4882">
          <cell r="A4882">
            <v>40838.127685185187</v>
          </cell>
          <cell r="J4882">
            <v>0.45200000000000112</v>
          </cell>
        </row>
        <row r="4883">
          <cell r="A4883">
            <v>40838.127800925926</v>
          </cell>
          <cell r="J4883">
            <v>0.45300000000000057</v>
          </cell>
        </row>
        <row r="4884">
          <cell r="A4884">
            <v>40838.127916666665</v>
          </cell>
          <cell r="J4884">
            <v>0.45300000000000057</v>
          </cell>
        </row>
        <row r="4885">
          <cell r="A4885">
            <v>40838.128032407411</v>
          </cell>
          <cell r="J4885">
            <v>0.45200000000000112</v>
          </cell>
        </row>
        <row r="4886">
          <cell r="A4886">
            <v>40838.128148148149</v>
          </cell>
          <cell r="J4886">
            <v>0.45300000000000057</v>
          </cell>
        </row>
        <row r="4887">
          <cell r="A4887">
            <v>40838.128263888888</v>
          </cell>
          <cell r="J4887">
            <v>0.45300000000000057</v>
          </cell>
        </row>
        <row r="4888">
          <cell r="A4888">
            <v>40838.128379629627</v>
          </cell>
          <cell r="J4888">
            <v>0.45300000000000057</v>
          </cell>
        </row>
        <row r="4889">
          <cell r="A4889">
            <v>40838.128495370373</v>
          </cell>
          <cell r="J4889">
            <v>0.45200000000000112</v>
          </cell>
        </row>
        <row r="4890">
          <cell r="A4890">
            <v>40838.128611111111</v>
          </cell>
          <cell r="J4890">
            <v>0.45200000000000112</v>
          </cell>
        </row>
        <row r="4891">
          <cell r="A4891">
            <v>40838.12872685185</v>
          </cell>
          <cell r="J4891">
            <v>0.45300000000000057</v>
          </cell>
        </row>
        <row r="4892">
          <cell r="A4892">
            <v>40838.128842592596</v>
          </cell>
          <cell r="J4892">
            <v>0.4509999999999999</v>
          </cell>
        </row>
        <row r="4893">
          <cell r="A4893">
            <v>40838.128958333335</v>
          </cell>
          <cell r="J4893">
            <v>0.4509999999999999</v>
          </cell>
        </row>
        <row r="4894">
          <cell r="A4894">
            <v>40838.129074074073</v>
          </cell>
          <cell r="J4894">
            <v>0.45200000000000112</v>
          </cell>
        </row>
        <row r="4895">
          <cell r="A4895">
            <v>40838.129189814812</v>
          </cell>
          <cell r="J4895">
            <v>0.45200000000000112</v>
          </cell>
        </row>
        <row r="4896">
          <cell r="A4896">
            <v>40838.129305555558</v>
          </cell>
          <cell r="J4896">
            <v>0.45200000000000112</v>
          </cell>
        </row>
        <row r="4897">
          <cell r="A4897">
            <v>40838.129421296297</v>
          </cell>
          <cell r="J4897">
            <v>0.45200000000000112</v>
          </cell>
        </row>
        <row r="4898">
          <cell r="A4898">
            <v>40838.129537037035</v>
          </cell>
          <cell r="J4898">
            <v>0.4509999999999999</v>
          </cell>
        </row>
        <row r="4899">
          <cell r="A4899">
            <v>40838.129652777781</v>
          </cell>
          <cell r="J4899">
            <v>0.45200000000000112</v>
          </cell>
        </row>
        <row r="4900">
          <cell r="A4900">
            <v>40838.12976851852</v>
          </cell>
          <cell r="J4900">
            <v>0.45000000000000046</v>
          </cell>
        </row>
        <row r="4901">
          <cell r="A4901">
            <v>40838.129884259259</v>
          </cell>
          <cell r="J4901">
            <v>0.45200000000000112</v>
          </cell>
        </row>
        <row r="4902">
          <cell r="A4902">
            <v>40838.129999999997</v>
          </cell>
          <cell r="J4902">
            <v>0.4509999999999999</v>
          </cell>
        </row>
        <row r="4903">
          <cell r="A4903">
            <v>40838.130115740743</v>
          </cell>
          <cell r="J4903">
            <v>0.45200000000000112</v>
          </cell>
        </row>
        <row r="4904">
          <cell r="A4904">
            <v>40838.130231481482</v>
          </cell>
          <cell r="J4904">
            <v>0.45200000000000112</v>
          </cell>
        </row>
        <row r="4905">
          <cell r="A4905">
            <v>40838.130347222221</v>
          </cell>
          <cell r="J4905">
            <v>0.45200000000000112</v>
          </cell>
        </row>
        <row r="4906">
          <cell r="A4906">
            <v>40838.130462962959</v>
          </cell>
          <cell r="J4906">
            <v>0.4509999999999999</v>
          </cell>
        </row>
        <row r="4907">
          <cell r="A4907">
            <v>40838.130578703705</v>
          </cell>
          <cell r="J4907">
            <v>0.4509999999999999</v>
          </cell>
        </row>
        <row r="4908">
          <cell r="A4908">
            <v>40838.130694444444</v>
          </cell>
          <cell r="J4908">
            <v>0.4509999999999999</v>
          </cell>
        </row>
        <row r="4909">
          <cell r="A4909">
            <v>40838.130810185183</v>
          </cell>
          <cell r="J4909">
            <v>0.45000000000000046</v>
          </cell>
        </row>
        <row r="4910">
          <cell r="A4910">
            <v>40838.130925925929</v>
          </cell>
          <cell r="J4910">
            <v>0.4509999999999999</v>
          </cell>
        </row>
        <row r="4911">
          <cell r="A4911">
            <v>40838.131041666667</v>
          </cell>
          <cell r="J4911">
            <v>0.4509999999999999</v>
          </cell>
        </row>
        <row r="4912">
          <cell r="A4912">
            <v>40838.131157407406</v>
          </cell>
          <cell r="J4912">
            <v>0.45000000000000046</v>
          </cell>
        </row>
        <row r="4913">
          <cell r="A4913">
            <v>40838.131273148145</v>
          </cell>
          <cell r="J4913">
            <v>0.45200000000000112</v>
          </cell>
        </row>
        <row r="4914">
          <cell r="A4914">
            <v>40838.131388888891</v>
          </cell>
          <cell r="J4914">
            <v>0.4509999999999999</v>
          </cell>
        </row>
        <row r="4915">
          <cell r="A4915">
            <v>40838.131504629629</v>
          </cell>
          <cell r="J4915">
            <v>0.45200000000000112</v>
          </cell>
        </row>
        <row r="4916">
          <cell r="A4916">
            <v>40838.131620370368</v>
          </cell>
          <cell r="J4916">
            <v>0.4509999999999999</v>
          </cell>
        </row>
        <row r="4917">
          <cell r="A4917">
            <v>40838.131736111114</v>
          </cell>
          <cell r="J4917">
            <v>0.44900000000000101</v>
          </cell>
        </row>
        <row r="4918">
          <cell r="A4918">
            <v>40838.131851851853</v>
          </cell>
          <cell r="J4918">
            <v>0.45000000000000046</v>
          </cell>
        </row>
        <row r="4919">
          <cell r="A4919">
            <v>40838.131967592592</v>
          </cell>
          <cell r="J4919">
            <v>0.45000000000000046</v>
          </cell>
        </row>
        <row r="4920">
          <cell r="A4920">
            <v>40838.13208333333</v>
          </cell>
          <cell r="J4920">
            <v>0.45000000000000046</v>
          </cell>
        </row>
        <row r="4921">
          <cell r="A4921">
            <v>40838.132199074076</v>
          </cell>
          <cell r="J4921">
            <v>0.4509999999999999</v>
          </cell>
        </row>
        <row r="4922">
          <cell r="A4922">
            <v>40838.132314814815</v>
          </cell>
          <cell r="J4922">
            <v>0.45000000000000046</v>
          </cell>
        </row>
        <row r="4923">
          <cell r="A4923">
            <v>40838.132430555554</v>
          </cell>
          <cell r="J4923">
            <v>0.44700000000000034</v>
          </cell>
        </row>
        <row r="4924">
          <cell r="A4924">
            <v>40838.1325462963</v>
          </cell>
          <cell r="J4924">
            <v>0.45000000000000046</v>
          </cell>
        </row>
        <row r="4925">
          <cell r="A4925">
            <v>40838.132662037038</v>
          </cell>
          <cell r="J4925">
            <v>0.44900000000000101</v>
          </cell>
        </row>
        <row r="4926">
          <cell r="A4926">
            <v>40838.132777777777</v>
          </cell>
          <cell r="J4926">
            <v>0.44900000000000101</v>
          </cell>
        </row>
        <row r="4927">
          <cell r="A4927">
            <v>40838.132893518516</v>
          </cell>
          <cell r="J4927">
            <v>0.44900000000000101</v>
          </cell>
        </row>
        <row r="4928">
          <cell r="A4928">
            <v>40838.133009259262</v>
          </cell>
          <cell r="J4928">
            <v>0.44900000000000101</v>
          </cell>
        </row>
        <row r="4929">
          <cell r="A4929">
            <v>40838.133125</v>
          </cell>
          <cell r="J4929">
            <v>0.44900000000000101</v>
          </cell>
        </row>
        <row r="4930">
          <cell r="A4930">
            <v>40838.133240740739</v>
          </cell>
          <cell r="J4930">
            <v>0.45000000000000046</v>
          </cell>
        </row>
        <row r="4931">
          <cell r="A4931">
            <v>40838.133356481485</v>
          </cell>
          <cell r="J4931">
            <v>0.44900000000000101</v>
          </cell>
        </row>
        <row r="4932">
          <cell r="A4932">
            <v>40838.133472222224</v>
          </cell>
          <cell r="J4932">
            <v>0.44900000000000101</v>
          </cell>
        </row>
        <row r="4933">
          <cell r="A4933">
            <v>40838.133587962962</v>
          </cell>
          <cell r="J4933">
            <v>0.44900000000000101</v>
          </cell>
        </row>
        <row r="4934">
          <cell r="A4934">
            <v>40838.133703703701</v>
          </cell>
          <cell r="J4934">
            <v>0.44900000000000101</v>
          </cell>
        </row>
        <row r="4935">
          <cell r="A4935">
            <v>40838.133819444447</v>
          </cell>
          <cell r="J4935">
            <v>0.44900000000000101</v>
          </cell>
        </row>
        <row r="4936">
          <cell r="A4936">
            <v>40838.133935185186</v>
          </cell>
          <cell r="J4936">
            <v>0.44900000000000101</v>
          </cell>
        </row>
        <row r="4937">
          <cell r="A4937">
            <v>40838.134050925924</v>
          </cell>
          <cell r="J4937">
            <v>0.45000000000000046</v>
          </cell>
        </row>
        <row r="4938">
          <cell r="A4938">
            <v>40838.134166666663</v>
          </cell>
          <cell r="J4938">
            <v>0.44900000000000101</v>
          </cell>
        </row>
        <row r="4939">
          <cell r="A4939">
            <v>40838.134282407409</v>
          </cell>
          <cell r="J4939">
            <v>0.44799999999999979</v>
          </cell>
        </row>
        <row r="4940">
          <cell r="A4940">
            <v>40838.134398148148</v>
          </cell>
          <cell r="J4940">
            <v>0.44900000000000101</v>
          </cell>
        </row>
        <row r="4941">
          <cell r="A4941">
            <v>40838.134513888886</v>
          </cell>
          <cell r="J4941">
            <v>0.44799999999999979</v>
          </cell>
        </row>
        <row r="4942">
          <cell r="A4942">
            <v>40838.134629629632</v>
          </cell>
          <cell r="J4942">
            <v>0.45000000000000046</v>
          </cell>
        </row>
        <row r="4943">
          <cell r="A4943">
            <v>40838.134745370371</v>
          </cell>
          <cell r="J4943">
            <v>0.4509999999999999</v>
          </cell>
        </row>
        <row r="4944">
          <cell r="A4944">
            <v>40838.13486111111</v>
          </cell>
          <cell r="J4944">
            <v>0.44900000000000101</v>
          </cell>
        </row>
        <row r="4945">
          <cell r="A4945">
            <v>40838.134976851848</v>
          </cell>
          <cell r="J4945">
            <v>0.44900000000000101</v>
          </cell>
        </row>
        <row r="4946">
          <cell r="A4946">
            <v>40838.135092592594</v>
          </cell>
          <cell r="J4946">
            <v>0.44799999999999979</v>
          </cell>
        </row>
        <row r="4947">
          <cell r="A4947">
            <v>40838.135208333333</v>
          </cell>
          <cell r="J4947">
            <v>0.44799999999999979</v>
          </cell>
        </row>
        <row r="4948">
          <cell r="A4948">
            <v>40838.135324074072</v>
          </cell>
          <cell r="J4948">
            <v>0.44799999999999979</v>
          </cell>
        </row>
        <row r="4949">
          <cell r="A4949">
            <v>40838.135439814818</v>
          </cell>
          <cell r="J4949">
            <v>0.44900000000000101</v>
          </cell>
        </row>
        <row r="4950">
          <cell r="A4950">
            <v>40838.135555555556</v>
          </cell>
          <cell r="J4950">
            <v>0.44799999999999979</v>
          </cell>
        </row>
        <row r="4951">
          <cell r="A4951">
            <v>40838.135671296295</v>
          </cell>
          <cell r="J4951">
            <v>0.44700000000000034</v>
          </cell>
        </row>
        <row r="4952">
          <cell r="A4952">
            <v>40838.135787037034</v>
          </cell>
          <cell r="J4952">
            <v>0.44900000000000101</v>
          </cell>
        </row>
        <row r="4953">
          <cell r="A4953">
            <v>40838.13590277778</v>
          </cell>
          <cell r="J4953">
            <v>0.44799999999999979</v>
          </cell>
        </row>
        <row r="4954">
          <cell r="A4954">
            <v>40838.136018518519</v>
          </cell>
          <cell r="J4954">
            <v>0.44799999999999979</v>
          </cell>
        </row>
        <row r="4955">
          <cell r="A4955">
            <v>40838.136134259257</v>
          </cell>
          <cell r="J4955">
            <v>0.44700000000000034</v>
          </cell>
        </row>
        <row r="4956">
          <cell r="A4956">
            <v>40838.136250000003</v>
          </cell>
          <cell r="J4956">
            <v>0.4460000000000009</v>
          </cell>
        </row>
        <row r="4957">
          <cell r="A4957">
            <v>40838.136365740742</v>
          </cell>
          <cell r="J4957">
            <v>0.44700000000000034</v>
          </cell>
        </row>
        <row r="4958">
          <cell r="A4958">
            <v>40838.136481481481</v>
          </cell>
          <cell r="J4958">
            <v>0.44700000000000034</v>
          </cell>
        </row>
        <row r="4959">
          <cell r="A4959">
            <v>40838.136597222219</v>
          </cell>
          <cell r="J4959">
            <v>0.44700000000000034</v>
          </cell>
        </row>
        <row r="4960">
          <cell r="A4960">
            <v>40838.136712962965</v>
          </cell>
          <cell r="J4960">
            <v>0.44799999999999979</v>
          </cell>
        </row>
        <row r="4961">
          <cell r="A4961">
            <v>40838.136828703704</v>
          </cell>
          <cell r="J4961">
            <v>0.44700000000000034</v>
          </cell>
        </row>
        <row r="4962">
          <cell r="A4962">
            <v>40838.136944444443</v>
          </cell>
          <cell r="J4962">
            <v>0.44700000000000034</v>
          </cell>
        </row>
        <row r="4963">
          <cell r="A4963">
            <v>40838.137060185189</v>
          </cell>
          <cell r="J4963">
            <v>0.4460000000000009</v>
          </cell>
        </row>
        <row r="4964">
          <cell r="A4964">
            <v>40838.137175925927</v>
          </cell>
          <cell r="J4964">
            <v>0.44700000000000034</v>
          </cell>
        </row>
        <row r="4965">
          <cell r="A4965">
            <v>40838.137291666666</v>
          </cell>
          <cell r="J4965">
            <v>0.44700000000000034</v>
          </cell>
        </row>
        <row r="4966">
          <cell r="A4966">
            <v>40838.137407407405</v>
          </cell>
          <cell r="J4966">
            <v>0.44700000000000034</v>
          </cell>
        </row>
        <row r="4967">
          <cell r="A4967">
            <v>40838.137523148151</v>
          </cell>
          <cell r="J4967">
            <v>0.44700000000000034</v>
          </cell>
        </row>
        <row r="4968">
          <cell r="A4968">
            <v>40838.137638888889</v>
          </cell>
          <cell r="J4968">
            <v>0.4460000000000009</v>
          </cell>
        </row>
        <row r="4969">
          <cell r="A4969">
            <v>40838.137754629628</v>
          </cell>
          <cell r="J4969">
            <v>0.4460000000000009</v>
          </cell>
        </row>
        <row r="4970">
          <cell r="A4970">
            <v>40838.137870370374</v>
          </cell>
          <cell r="J4970">
            <v>0.4460000000000009</v>
          </cell>
        </row>
        <row r="4971">
          <cell r="A4971">
            <v>40838.137986111113</v>
          </cell>
          <cell r="J4971">
            <v>0.44700000000000034</v>
          </cell>
        </row>
        <row r="4972">
          <cell r="A4972">
            <v>40838.138101851851</v>
          </cell>
          <cell r="J4972">
            <v>0.4460000000000009</v>
          </cell>
        </row>
        <row r="4973">
          <cell r="A4973">
            <v>40838.13821759259</v>
          </cell>
          <cell r="J4973">
            <v>0.44700000000000034</v>
          </cell>
        </row>
        <row r="4974">
          <cell r="A4974">
            <v>40838.138333333336</v>
          </cell>
          <cell r="J4974">
            <v>0.4460000000000009</v>
          </cell>
        </row>
        <row r="4975">
          <cell r="A4975">
            <v>40838.138449074075</v>
          </cell>
          <cell r="J4975">
            <v>0.4460000000000009</v>
          </cell>
        </row>
        <row r="4976">
          <cell r="A4976">
            <v>40838.138564814813</v>
          </cell>
          <cell r="J4976">
            <v>0.4460000000000009</v>
          </cell>
        </row>
        <row r="4977">
          <cell r="A4977">
            <v>40838.138680555552</v>
          </cell>
          <cell r="J4977">
            <v>0.44499999999999967</v>
          </cell>
        </row>
        <row r="4978">
          <cell r="A4978">
            <v>40838.138796296298</v>
          </cell>
          <cell r="J4978">
            <v>0.44499999999999967</v>
          </cell>
        </row>
        <row r="4979">
          <cell r="A4979">
            <v>40838.138912037037</v>
          </cell>
          <cell r="J4979">
            <v>0.44499999999999967</v>
          </cell>
        </row>
        <row r="4980">
          <cell r="A4980">
            <v>40838.139027777775</v>
          </cell>
          <cell r="J4980">
            <v>0.44499999999999967</v>
          </cell>
        </row>
        <row r="4981">
          <cell r="A4981">
            <v>40838.139143518521</v>
          </cell>
          <cell r="J4981">
            <v>0.44499999999999967</v>
          </cell>
        </row>
        <row r="4982">
          <cell r="A4982">
            <v>40838.13925925926</v>
          </cell>
          <cell r="J4982">
            <v>0.44499999999999967</v>
          </cell>
        </row>
        <row r="4983">
          <cell r="A4983">
            <v>40838.139374999999</v>
          </cell>
          <cell r="J4983">
            <v>0.4460000000000009</v>
          </cell>
        </row>
        <row r="4984">
          <cell r="A4984">
            <v>40838.139490740738</v>
          </cell>
          <cell r="J4984">
            <v>0.44499999999999967</v>
          </cell>
        </row>
        <row r="4985">
          <cell r="A4985">
            <v>40838.139606481483</v>
          </cell>
          <cell r="J4985">
            <v>0.44499999999999967</v>
          </cell>
        </row>
        <row r="4986">
          <cell r="A4986">
            <v>40838.139722222222</v>
          </cell>
          <cell r="J4986">
            <v>0.44499999999999967</v>
          </cell>
        </row>
        <row r="4987">
          <cell r="A4987">
            <v>40838.139837962961</v>
          </cell>
          <cell r="J4987">
            <v>0.4460000000000009</v>
          </cell>
        </row>
        <row r="4988">
          <cell r="A4988">
            <v>40838.139953703707</v>
          </cell>
          <cell r="J4988">
            <v>0.44499999999999967</v>
          </cell>
        </row>
        <row r="4989">
          <cell r="A4989">
            <v>40838.140069444446</v>
          </cell>
          <cell r="J4989">
            <v>0.44499999999999967</v>
          </cell>
        </row>
        <row r="4990">
          <cell r="A4990">
            <v>40838.140185185184</v>
          </cell>
          <cell r="J4990">
            <v>0.44400000000000023</v>
          </cell>
        </row>
        <row r="4991">
          <cell r="A4991">
            <v>40838.140300925923</v>
          </cell>
          <cell r="J4991">
            <v>0.44499999999999967</v>
          </cell>
        </row>
        <row r="4992">
          <cell r="A4992">
            <v>40838.140416666669</v>
          </cell>
          <cell r="J4992">
            <v>0.44100000000000011</v>
          </cell>
        </row>
        <row r="4993">
          <cell r="A4993">
            <v>40838.140532407408</v>
          </cell>
          <cell r="J4993">
            <v>0.44400000000000023</v>
          </cell>
        </row>
        <row r="4994">
          <cell r="A4994">
            <v>40838.140648148146</v>
          </cell>
          <cell r="J4994">
            <v>0.44400000000000023</v>
          </cell>
        </row>
        <row r="4995">
          <cell r="A4995">
            <v>40838.140763888892</v>
          </cell>
          <cell r="J4995">
            <v>0.4460000000000009</v>
          </cell>
        </row>
        <row r="4996">
          <cell r="A4996">
            <v>40838.140879629631</v>
          </cell>
          <cell r="J4996">
            <v>0.44300000000000078</v>
          </cell>
        </row>
        <row r="4997">
          <cell r="A4997">
            <v>40838.14099537037</v>
          </cell>
          <cell r="J4997">
            <v>0.44400000000000023</v>
          </cell>
        </row>
        <row r="4998">
          <cell r="A4998">
            <v>40838.141111111108</v>
          </cell>
          <cell r="J4998">
            <v>0.44400000000000023</v>
          </cell>
        </row>
        <row r="4999">
          <cell r="A4999">
            <v>40838.141226851854</v>
          </cell>
          <cell r="J4999">
            <v>0.44400000000000023</v>
          </cell>
        </row>
        <row r="5000">
          <cell r="A5000">
            <v>40838.141342592593</v>
          </cell>
          <cell r="J5000">
            <v>0.44400000000000023</v>
          </cell>
        </row>
        <row r="5001">
          <cell r="A5001">
            <v>40838.141458333332</v>
          </cell>
          <cell r="J5001">
            <v>0.44300000000000078</v>
          </cell>
        </row>
        <row r="5002">
          <cell r="A5002">
            <v>40838.141574074078</v>
          </cell>
          <cell r="J5002">
            <v>0.44300000000000078</v>
          </cell>
        </row>
        <row r="5003">
          <cell r="A5003">
            <v>40838.141689814816</v>
          </cell>
          <cell r="J5003">
            <v>0.44400000000000023</v>
          </cell>
        </row>
        <row r="5004">
          <cell r="A5004">
            <v>40838.141805555555</v>
          </cell>
          <cell r="J5004">
            <v>0.44300000000000078</v>
          </cell>
        </row>
        <row r="5005">
          <cell r="A5005">
            <v>40838.141921296294</v>
          </cell>
          <cell r="J5005">
            <v>0.44400000000000023</v>
          </cell>
        </row>
        <row r="5006">
          <cell r="A5006">
            <v>40838.14203703704</v>
          </cell>
          <cell r="J5006">
            <v>0.44400000000000023</v>
          </cell>
        </row>
        <row r="5007">
          <cell r="A5007">
            <v>40838.142152777778</v>
          </cell>
          <cell r="J5007">
            <v>0.44400000000000023</v>
          </cell>
        </row>
        <row r="5008">
          <cell r="A5008">
            <v>40838.142268518517</v>
          </cell>
          <cell r="J5008">
            <v>0.44400000000000023</v>
          </cell>
        </row>
        <row r="5009">
          <cell r="A5009">
            <v>40838.142384259256</v>
          </cell>
          <cell r="J5009">
            <v>0.44400000000000023</v>
          </cell>
        </row>
        <row r="5010">
          <cell r="A5010">
            <v>40838.142500000002</v>
          </cell>
          <cell r="J5010">
            <v>0.44300000000000078</v>
          </cell>
        </row>
        <row r="5011">
          <cell r="A5011">
            <v>40838.14261574074</v>
          </cell>
          <cell r="J5011">
            <v>0.44400000000000023</v>
          </cell>
        </row>
        <row r="5012">
          <cell r="A5012">
            <v>40838.142731481479</v>
          </cell>
          <cell r="J5012">
            <v>0.44300000000000078</v>
          </cell>
        </row>
        <row r="5013">
          <cell r="A5013">
            <v>40838.142847222225</v>
          </cell>
          <cell r="J5013">
            <v>0.44199999999999956</v>
          </cell>
        </row>
        <row r="5014">
          <cell r="A5014">
            <v>40838.142962962964</v>
          </cell>
          <cell r="J5014">
            <v>0.44300000000000078</v>
          </cell>
        </row>
        <row r="5015">
          <cell r="A5015">
            <v>40838.143078703702</v>
          </cell>
          <cell r="J5015">
            <v>0.44300000000000078</v>
          </cell>
        </row>
        <row r="5016">
          <cell r="A5016">
            <v>40838.143194444441</v>
          </cell>
          <cell r="J5016">
            <v>0.44199999999999956</v>
          </cell>
        </row>
        <row r="5017">
          <cell r="A5017">
            <v>40838.143310185187</v>
          </cell>
          <cell r="J5017">
            <v>0.44199999999999956</v>
          </cell>
        </row>
        <row r="5018">
          <cell r="A5018">
            <v>40838.143425925926</v>
          </cell>
          <cell r="J5018">
            <v>0.44300000000000078</v>
          </cell>
        </row>
        <row r="5019">
          <cell r="A5019">
            <v>40838.143541666665</v>
          </cell>
          <cell r="J5019">
            <v>0.44300000000000078</v>
          </cell>
        </row>
        <row r="5020">
          <cell r="A5020">
            <v>40838.143657407411</v>
          </cell>
          <cell r="J5020">
            <v>0.44199999999999956</v>
          </cell>
        </row>
        <row r="5021">
          <cell r="A5021">
            <v>40838.143773148149</v>
          </cell>
          <cell r="J5021">
            <v>0.44199999999999956</v>
          </cell>
        </row>
        <row r="5022">
          <cell r="A5022">
            <v>40838.143888888888</v>
          </cell>
          <cell r="J5022">
            <v>0.44300000000000078</v>
          </cell>
        </row>
        <row r="5023">
          <cell r="A5023">
            <v>40838.144004629627</v>
          </cell>
          <cell r="J5023">
            <v>0.44199999999999956</v>
          </cell>
        </row>
        <row r="5024">
          <cell r="A5024">
            <v>40838.144120370373</v>
          </cell>
          <cell r="J5024">
            <v>0.44199999999999956</v>
          </cell>
        </row>
        <row r="5025">
          <cell r="A5025">
            <v>40838.144236111111</v>
          </cell>
          <cell r="J5025">
            <v>0.44300000000000078</v>
          </cell>
        </row>
        <row r="5026">
          <cell r="A5026">
            <v>40838.14435185185</v>
          </cell>
          <cell r="J5026">
            <v>0.44199999999999956</v>
          </cell>
        </row>
        <row r="5027">
          <cell r="A5027">
            <v>40838.144467592596</v>
          </cell>
          <cell r="J5027">
            <v>0.44199999999999956</v>
          </cell>
        </row>
        <row r="5028">
          <cell r="A5028">
            <v>40838.144583333335</v>
          </cell>
          <cell r="J5028">
            <v>0.44100000000000011</v>
          </cell>
        </row>
        <row r="5029">
          <cell r="A5029">
            <v>40838.144699074073</v>
          </cell>
          <cell r="J5029">
            <v>0.44100000000000011</v>
          </cell>
        </row>
        <row r="5030">
          <cell r="A5030">
            <v>40838.144814814812</v>
          </cell>
          <cell r="J5030">
            <v>0.44199999999999956</v>
          </cell>
        </row>
        <row r="5031">
          <cell r="A5031">
            <v>40838.144930555558</v>
          </cell>
          <cell r="J5031">
            <v>0.44100000000000011</v>
          </cell>
        </row>
        <row r="5032">
          <cell r="A5032">
            <v>40838.145046296297</v>
          </cell>
          <cell r="J5032">
            <v>0.44199999999999956</v>
          </cell>
        </row>
        <row r="5033">
          <cell r="A5033">
            <v>40838.145162037035</v>
          </cell>
          <cell r="J5033">
            <v>0.44199999999999956</v>
          </cell>
        </row>
        <row r="5034">
          <cell r="A5034">
            <v>40838.145277777781</v>
          </cell>
          <cell r="J5034">
            <v>0.44199999999999956</v>
          </cell>
        </row>
        <row r="5035">
          <cell r="A5035">
            <v>40838.14539351852</v>
          </cell>
          <cell r="J5035">
            <v>0.44199999999999956</v>
          </cell>
        </row>
        <row r="5036">
          <cell r="A5036">
            <v>40838.145509259259</v>
          </cell>
          <cell r="J5036">
            <v>0.44100000000000011</v>
          </cell>
        </row>
        <row r="5037">
          <cell r="A5037">
            <v>40838.145624999997</v>
          </cell>
          <cell r="J5037">
            <v>0.44100000000000011</v>
          </cell>
        </row>
        <row r="5038">
          <cell r="A5038">
            <v>40838.145740740743</v>
          </cell>
          <cell r="J5038">
            <v>0.44100000000000011</v>
          </cell>
        </row>
        <row r="5039">
          <cell r="A5039">
            <v>40838.145856481482</v>
          </cell>
          <cell r="J5039">
            <v>0.44199999999999956</v>
          </cell>
        </row>
        <row r="5040">
          <cell r="A5040">
            <v>40838.145972222221</v>
          </cell>
          <cell r="J5040">
            <v>0.44100000000000011</v>
          </cell>
        </row>
        <row r="5041">
          <cell r="A5041">
            <v>40838.146087962959</v>
          </cell>
          <cell r="J5041">
            <v>0.44199999999999956</v>
          </cell>
        </row>
        <row r="5042">
          <cell r="A5042">
            <v>40838.146203703705</v>
          </cell>
          <cell r="J5042">
            <v>0.44100000000000011</v>
          </cell>
        </row>
        <row r="5043">
          <cell r="A5043">
            <v>40838.146319444444</v>
          </cell>
          <cell r="J5043">
            <v>0.44100000000000011</v>
          </cell>
        </row>
        <row r="5044">
          <cell r="A5044">
            <v>40838.146435185183</v>
          </cell>
          <cell r="J5044">
            <v>0.44199999999999956</v>
          </cell>
        </row>
        <row r="5045">
          <cell r="A5045">
            <v>40838.146550925929</v>
          </cell>
          <cell r="J5045">
            <v>0.44000000000000067</v>
          </cell>
        </row>
        <row r="5046">
          <cell r="A5046">
            <v>40838.146666666667</v>
          </cell>
          <cell r="J5046">
            <v>0.44000000000000067</v>
          </cell>
        </row>
        <row r="5047">
          <cell r="A5047">
            <v>40838.146782407406</v>
          </cell>
          <cell r="J5047">
            <v>0.44100000000000011</v>
          </cell>
        </row>
        <row r="5048">
          <cell r="A5048">
            <v>40838.146898148145</v>
          </cell>
          <cell r="J5048">
            <v>0.44000000000000067</v>
          </cell>
        </row>
        <row r="5049">
          <cell r="A5049">
            <v>40838.147013888891</v>
          </cell>
          <cell r="J5049">
            <v>0.44100000000000011</v>
          </cell>
        </row>
        <row r="5050">
          <cell r="A5050">
            <v>40838.147129629629</v>
          </cell>
          <cell r="J5050">
            <v>0.44100000000000011</v>
          </cell>
        </row>
        <row r="5051">
          <cell r="A5051">
            <v>40838.147245370368</v>
          </cell>
          <cell r="J5051">
            <v>0.43900000000000122</v>
          </cell>
        </row>
        <row r="5052">
          <cell r="A5052">
            <v>40838.147361111114</v>
          </cell>
          <cell r="J5052">
            <v>0.44000000000000067</v>
          </cell>
        </row>
        <row r="5053">
          <cell r="A5053">
            <v>40838.147476851853</v>
          </cell>
          <cell r="J5053">
            <v>0.44000000000000067</v>
          </cell>
        </row>
        <row r="5054">
          <cell r="A5054">
            <v>40838.147592592592</v>
          </cell>
          <cell r="J5054">
            <v>0.43900000000000122</v>
          </cell>
        </row>
        <row r="5055">
          <cell r="A5055">
            <v>40838.14770833333</v>
          </cell>
          <cell r="J5055">
            <v>0.44100000000000011</v>
          </cell>
        </row>
        <row r="5056">
          <cell r="A5056">
            <v>40838.147824074076</v>
          </cell>
          <cell r="J5056">
            <v>0.44000000000000067</v>
          </cell>
        </row>
        <row r="5057">
          <cell r="A5057">
            <v>40838.147939814815</v>
          </cell>
          <cell r="J5057">
            <v>0.44100000000000011</v>
          </cell>
        </row>
        <row r="5058">
          <cell r="A5058">
            <v>40838.148055555554</v>
          </cell>
          <cell r="J5058">
            <v>0.44000000000000067</v>
          </cell>
        </row>
        <row r="5059">
          <cell r="A5059">
            <v>40838.1481712963</v>
          </cell>
          <cell r="J5059">
            <v>0.44000000000000067</v>
          </cell>
        </row>
        <row r="5060">
          <cell r="A5060">
            <v>40838.148287037038</v>
          </cell>
          <cell r="J5060">
            <v>0.43900000000000122</v>
          </cell>
        </row>
        <row r="5061">
          <cell r="A5061">
            <v>40838.148402777777</v>
          </cell>
          <cell r="J5061">
            <v>0.44000000000000067</v>
          </cell>
        </row>
        <row r="5062">
          <cell r="A5062">
            <v>40838.148518518516</v>
          </cell>
          <cell r="J5062">
            <v>0.438</v>
          </cell>
        </row>
        <row r="5063">
          <cell r="A5063">
            <v>40838.148634259262</v>
          </cell>
          <cell r="J5063">
            <v>0.43900000000000122</v>
          </cell>
        </row>
        <row r="5064">
          <cell r="A5064">
            <v>40838.14875</v>
          </cell>
          <cell r="J5064">
            <v>0.44000000000000067</v>
          </cell>
        </row>
        <row r="5065">
          <cell r="A5065">
            <v>40838.148865740739</v>
          </cell>
          <cell r="J5065">
            <v>0.438</v>
          </cell>
        </row>
        <row r="5066">
          <cell r="A5066">
            <v>40838.148981481485</v>
          </cell>
          <cell r="J5066">
            <v>0.43900000000000122</v>
          </cell>
        </row>
        <row r="5067">
          <cell r="A5067">
            <v>40838.149097222224</v>
          </cell>
          <cell r="J5067">
            <v>0.44000000000000067</v>
          </cell>
        </row>
        <row r="5068">
          <cell r="A5068">
            <v>40838.149212962962</v>
          </cell>
          <cell r="J5068">
            <v>0.43900000000000122</v>
          </cell>
        </row>
        <row r="5069">
          <cell r="A5069">
            <v>40838.149328703701</v>
          </cell>
          <cell r="J5069">
            <v>0.44000000000000067</v>
          </cell>
        </row>
        <row r="5070">
          <cell r="A5070">
            <v>40838.149444444447</v>
          </cell>
          <cell r="J5070">
            <v>0.43900000000000122</v>
          </cell>
        </row>
        <row r="5071">
          <cell r="A5071">
            <v>40838.149560185186</v>
          </cell>
          <cell r="J5071">
            <v>0.438</v>
          </cell>
        </row>
        <row r="5072">
          <cell r="A5072">
            <v>40838.149675925924</v>
          </cell>
          <cell r="J5072">
            <v>0.43900000000000122</v>
          </cell>
        </row>
        <row r="5073">
          <cell r="A5073">
            <v>40838.149791666663</v>
          </cell>
          <cell r="J5073">
            <v>0.438</v>
          </cell>
        </row>
        <row r="5074">
          <cell r="A5074">
            <v>40838.149907407409</v>
          </cell>
          <cell r="J5074">
            <v>0.438</v>
          </cell>
        </row>
        <row r="5075">
          <cell r="A5075">
            <v>40838.150023148148</v>
          </cell>
          <cell r="J5075">
            <v>0.43900000000000122</v>
          </cell>
        </row>
        <row r="5076">
          <cell r="A5076">
            <v>40838.150138888886</v>
          </cell>
          <cell r="J5076">
            <v>0.43900000000000122</v>
          </cell>
        </row>
        <row r="5077">
          <cell r="A5077">
            <v>40838.150254629632</v>
          </cell>
          <cell r="J5077">
            <v>0.43900000000000122</v>
          </cell>
        </row>
        <row r="5078">
          <cell r="A5078">
            <v>40838.150370370371</v>
          </cell>
          <cell r="J5078">
            <v>0.438</v>
          </cell>
        </row>
        <row r="5079">
          <cell r="A5079">
            <v>40838.15048611111</v>
          </cell>
          <cell r="J5079">
            <v>0.43700000000000055</v>
          </cell>
        </row>
        <row r="5080">
          <cell r="A5080">
            <v>40838.150601851848</v>
          </cell>
          <cell r="J5080">
            <v>0.43700000000000055</v>
          </cell>
        </row>
        <row r="5081">
          <cell r="A5081">
            <v>40838.150717592594</v>
          </cell>
          <cell r="J5081">
            <v>0.438</v>
          </cell>
        </row>
        <row r="5082">
          <cell r="A5082">
            <v>40838.150833333333</v>
          </cell>
          <cell r="J5082">
            <v>0.438</v>
          </cell>
        </row>
        <row r="5083">
          <cell r="A5083">
            <v>40838.150949074072</v>
          </cell>
          <cell r="J5083">
            <v>0.438</v>
          </cell>
        </row>
        <row r="5084">
          <cell r="A5084">
            <v>40838.151064814818</v>
          </cell>
          <cell r="J5084">
            <v>0.438</v>
          </cell>
        </row>
        <row r="5085">
          <cell r="A5085">
            <v>40838.151180555556</v>
          </cell>
          <cell r="J5085">
            <v>0.43900000000000122</v>
          </cell>
        </row>
        <row r="5086">
          <cell r="A5086">
            <v>40838.151296296295</v>
          </cell>
          <cell r="J5086">
            <v>0.43700000000000055</v>
          </cell>
        </row>
        <row r="5087">
          <cell r="A5087">
            <v>40838.151412037034</v>
          </cell>
          <cell r="J5087">
            <v>0.43700000000000055</v>
          </cell>
        </row>
        <row r="5088">
          <cell r="A5088">
            <v>40838.15152777778</v>
          </cell>
          <cell r="J5088">
            <v>0.43700000000000055</v>
          </cell>
        </row>
        <row r="5089">
          <cell r="A5089">
            <v>40838.151643518519</v>
          </cell>
          <cell r="J5089">
            <v>0.43700000000000055</v>
          </cell>
        </row>
        <row r="5090">
          <cell r="A5090">
            <v>40838.151759259257</v>
          </cell>
          <cell r="J5090">
            <v>0.43700000000000055</v>
          </cell>
        </row>
        <row r="5091">
          <cell r="A5091">
            <v>40838.151875000003</v>
          </cell>
          <cell r="J5091">
            <v>0.438</v>
          </cell>
        </row>
        <row r="5092">
          <cell r="A5092">
            <v>40838.151990740742</v>
          </cell>
          <cell r="J5092">
            <v>0.43700000000000055</v>
          </cell>
        </row>
        <row r="5093">
          <cell r="A5093">
            <v>40838.152106481481</v>
          </cell>
          <cell r="J5093">
            <v>0.43600000000000111</v>
          </cell>
        </row>
        <row r="5094">
          <cell r="A5094">
            <v>40838.152222222219</v>
          </cell>
          <cell r="J5094">
            <v>0.43700000000000055</v>
          </cell>
        </row>
        <row r="5095">
          <cell r="A5095">
            <v>40838.152337962965</v>
          </cell>
          <cell r="J5095">
            <v>0.43700000000000055</v>
          </cell>
        </row>
        <row r="5096">
          <cell r="A5096">
            <v>40838.152453703704</v>
          </cell>
          <cell r="J5096">
            <v>0.43600000000000111</v>
          </cell>
        </row>
        <row r="5097">
          <cell r="A5097">
            <v>40838.152569444443</v>
          </cell>
          <cell r="J5097">
            <v>0.43600000000000111</v>
          </cell>
        </row>
        <row r="5098">
          <cell r="A5098">
            <v>40838.152685185189</v>
          </cell>
          <cell r="J5098">
            <v>0.43600000000000111</v>
          </cell>
        </row>
        <row r="5099">
          <cell r="A5099">
            <v>40838.152800925927</v>
          </cell>
          <cell r="J5099">
            <v>0.43600000000000111</v>
          </cell>
        </row>
        <row r="5100">
          <cell r="A5100">
            <v>40838.152916666666</v>
          </cell>
          <cell r="J5100">
            <v>0.43600000000000111</v>
          </cell>
        </row>
        <row r="5101">
          <cell r="A5101">
            <v>40838.153032407405</v>
          </cell>
          <cell r="J5101">
            <v>0.43700000000000055</v>
          </cell>
        </row>
        <row r="5102">
          <cell r="A5102">
            <v>40838.153148148151</v>
          </cell>
          <cell r="J5102">
            <v>0.43499999999999989</v>
          </cell>
        </row>
        <row r="5103">
          <cell r="A5103">
            <v>40838.153263888889</v>
          </cell>
          <cell r="J5103">
            <v>0.43600000000000111</v>
          </cell>
        </row>
        <row r="5104">
          <cell r="A5104">
            <v>40838.153379629628</v>
          </cell>
          <cell r="J5104">
            <v>0.43700000000000055</v>
          </cell>
        </row>
        <row r="5105">
          <cell r="A5105">
            <v>40838.153495370374</v>
          </cell>
          <cell r="J5105">
            <v>0.43499999999999989</v>
          </cell>
        </row>
        <row r="5106">
          <cell r="A5106">
            <v>40838.153611111113</v>
          </cell>
          <cell r="J5106">
            <v>0.43600000000000111</v>
          </cell>
        </row>
        <row r="5107">
          <cell r="A5107">
            <v>40838.153726851851</v>
          </cell>
          <cell r="J5107">
            <v>0.43600000000000111</v>
          </cell>
        </row>
        <row r="5108">
          <cell r="A5108">
            <v>40838.15384259259</v>
          </cell>
          <cell r="J5108">
            <v>0.43600000000000111</v>
          </cell>
        </row>
        <row r="5109">
          <cell r="A5109">
            <v>40838.153958333336</v>
          </cell>
          <cell r="J5109">
            <v>0.43499999999999989</v>
          </cell>
        </row>
        <row r="5110">
          <cell r="A5110">
            <v>40838.154074074075</v>
          </cell>
          <cell r="J5110">
            <v>0.43499999999999989</v>
          </cell>
        </row>
        <row r="5111">
          <cell r="A5111">
            <v>40838.154189814813</v>
          </cell>
          <cell r="J5111">
            <v>0.43600000000000111</v>
          </cell>
        </row>
        <row r="5112">
          <cell r="A5112">
            <v>40838.154305555552</v>
          </cell>
          <cell r="J5112">
            <v>0.43600000000000111</v>
          </cell>
        </row>
        <row r="5113">
          <cell r="A5113">
            <v>40838.154421296298</v>
          </cell>
          <cell r="J5113">
            <v>0.43499999999999989</v>
          </cell>
        </row>
        <row r="5114">
          <cell r="A5114">
            <v>40838.154537037037</v>
          </cell>
          <cell r="J5114">
            <v>0.43499999999999989</v>
          </cell>
        </row>
        <row r="5115">
          <cell r="A5115">
            <v>40838.154652777775</v>
          </cell>
          <cell r="J5115">
            <v>0.43400000000000044</v>
          </cell>
        </row>
        <row r="5116">
          <cell r="A5116">
            <v>40838.154768518521</v>
          </cell>
          <cell r="J5116">
            <v>0.43499999999999989</v>
          </cell>
        </row>
        <row r="5117">
          <cell r="A5117">
            <v>40838.15488425926</v>
          </cell>
          <cell r="J5117">
            <v>0.43499999999999989</v>
          </cell>
        </row>
        <row r="5118">
          <cell r="A5118">
            <v>40838.154999999999</v>
          </cell>
          <cell r="J5118">
            <v>0.43499999999999989</v>
          </cell>
        </row>
        <row r="5119">
          <cell r="A5119">
            <v>40838.155115740738</v>
          </cell>
          <cell r="J5119">
            <v>0.43499999999999989</v>
          </cell>
        </row>
        <row r="5120">
          <cell r="A5120">
            <v>40838.155231481483</v>
          </cell>
          <cell r="J5120">
            <v>0.43499999999999989</v>
          </cell>
        </row>
        <row r="5121">
          <cell r="A5121">
            <v>40838.155347222222</v>
          </cell>
          <cell r="J5121">
            <v>0.43499999999999989</v>
          </cell>
        </row>
        <row r="5122">
          <cell r="A5122">
            <v>40838.155462962961</v>
          </cell>
          <cell r="J5122">
            <v>0.433000000000001</v>
          </cell>
        </row>
        <row r="5123">
          <cell r="A5123">
            <v>40838.155578703707</v>
          </cell>
          <cell r="J5123">
            <v>0.43400000000000044</v>
          </cell>
        </row>
        <row r="5124">
          <cell r="A5124">
            <v>40838.155694444446</v>
          </cell>
          <cell r="J5124">
            <v>0.43499999999999989</v>
          </cell>
        </row>
        <row r="5125">
          <cell r="A5125">
            <v>40838.155810185184</v>
          </cell>
          <cell r="J5125">
            <v>0.43400000000000044</v>
          </cell>
        </row>
        <row r="5126">
          <cell r="A5126">
            <v>40838.155925925923</v>
          </cell>
          <cell r="J5126">
            <v>0.43400000000000044</v>
          </cell>
        </row>
        <row r="5127">
          <cell r="A5127">
            <v>40838.156041666669</v>
          </cell>
          <cell r="J5127">
            <v>0.43499999999999989</v>
          </cell>
        </row>
        <row r="5128">
          <cell r="A5128">
            <v>40838.156157407408</v>
          </cell>
          <cell r="J5128">
            <v>0.43499999999999989</v>
          </cell>
        </row>
        <row r="5129">
          <cell r="A5129">
            <v>40838.156273148146</v>
          </cell>
          <cell r="J5129">
            <v>0.43400000000000044</v>
          </cell>
        </row>
        <row r="5130">
          <cell r="A5130">
            <v>40838.156388888892</v>
          </cell>
          <cell r="J5130">
            <v>0.43400000000000044</v>
          </cell>
        </row>
        <row r="5131">
          <cell r="A5131">
            <v>40838.156504629631</v>
          </cell>
          <cell r="J5131">
            <v>0.433000000000001</v>
          </cell>
        </row>
        <row r="5132">
          <cell r="A5132">
            <v>40838.15662037037</v>
          </cell>
          <cell r="J5132">
            <v>0.43400000000000044</v>
          </cell>
        </row>
        <row r="5133">
          <cell r="A5133">
            <v>40838.156736111108</v>
          </cell>
          <cell r="J5133">
            <v>0.43400000000000044</v>
          </cell>
        </row>
        <row r="5134">
          <cell r="A5134">
            <v>40838.156851851854</v>
          </cell>
          <cell r="J5134">
            <v>0.43400000000000044</v>
          </cell>
        </row>
        <row r="5135">
          <cell r="A5135">
            <v>40838.156967592593</v>
          </cell>
          <cell r="J5135">
            <v>0.43400000000000044</v>
          </cell>
        </row>
        <row r="5136">
          <cell r="A5136">
            <v>40838.157083333332</v>
          </cell>
          <cell r="J5136">
            <v>0.43499999999999989</v>
          </cell>
        </row>
        <row r="5137">
          <cell r="A5137">
            <v>40838.157199074078</v>
          </cell>
          <cell r="J5137">
            <v>0.43400000000000044</v>
          </cell>
        </row>
        <row r="5138">
          <cell r="A5138">
            <v>40838.157314814816</v>
          </cell>
          <cell r="J5138">
            <v>0.43400000000000044</v>
          </cell>
        </row>
        <row r="5139">
          <cell r="A5139">
            <v>40838.157430555555</v>
          </cell>
          <cell r="J5139">
            <v>0.433000000000001</v>
          </cell>
        </row>
        <row r="5140">
          <cell r="A5140">
            <v>40838.157546296294</v>
          </cell>
          <cell r="J5140">
            <v>0.43400000000000044</v>
          </cell>
        </row>
        <row r="5141">
          <cell r="A5141">
            <v>40838.15766203704</v>
          </cell>
          <cell r="J5141">
            <v>0.433000000000001</v>
          </cell>
        </row>
        <row r="5142">
          <cell r="A5142">
            <v>40838.157777777778</v>
          </cell>
          <cell r="J5142">
            <v>0.43199999999999977</v>
          </cell>
        </row>
        <row r="5143">
          <cell r="A5143">
            <v>40838.157893518517</v>
          </cell>
          <cell r="J5143">
            <v>0.433000000000001</v>
          </cell>
        </row>
        <row r="5144">
          <cell r="A5144">
            <v>40838.158009259256</v>
          </cell>
          <cell r="J5144">
            <v>0.43199999999999977</v>
          </cell>
        </row>
        <row r="5145">
          <cell r="A5145">
            <v>40838.158125000002</v>
          </cell>
          <cell r="J5145">
            <v>0.43199999999999977</v>
          </cell>
        </row>
        <row r="5146">
          <cell r="A5146">
            <v>40838.15824074074</v>
          </cell>
          <cell r="J5146">
            <v>0.433000000000001</v>
          </cell>
        </row>
        <row r="5147">
          <cell r="A5147">
            <v>40838.158356481479</v>
          </cell>
          <cell r="J5147">
            <v>0.433000000000001</v>
          </cell>
        </row>
        <row r="5148">
          <cell r="A5148">
            <v>40838.158472222225</v>
          </cell>
          <cell r="J5148">
            <v>0.43400000000000044</v>
          </cell>
        </row>
        <row r="5149">
          <cell r="A5149">
            <v>40838.158587962964</v>
          </cell>
          <cell r="J5149">
            <v>0.433000000000001</v>
          </cell>
        </row>
        <row r="5150">
          <cell r="A5150">
            <v>40838.158703703702</v>
          </cell>
          <cell r="J5150">
            <v>0.42899999999999966</v>
          </cell>
        </row>
        <row r="5151">
          <cell r="A5151">
            <v>40838.158819444441</v>
          </cell>
          <cell r="J5151">
            <v>0.433000000000001</v>
          </cell>
        </row>
        <row r="5152">
          <cell r="A5152">
            <v>40838.158935185187</v>
          </cell>
          <cell r="J5152">
            <v>0.43400000000000044</v>
          </cell>
        </row>
        <row r="5153">
          <cell r="A5153">
            <v>40838.159050925926</v>
          </cell>
          <cell r="J5153">
            <v>0.433000000000001</v>
          </cell>
        </row>
        <row r="5154">
          <cell r="A5154">
            <v>40838.159166666665</v>
          </cell>
          <cell r="J5154">
            <v>0.433000000000001</v>
          </cell>
        </row>
        <row r="5155">
          <cell r="A5155">
            <v>40838.159282407411</v>
          </cell>
          <cell r="J5155">
            <v>0.433000000000001</v>
          </cell>
        </row>
        <row r="5156">
          <cell r="A5156">
            <v>40838.159398148149</v>
          </cell>
          <cell r="J5156">
            <v>0.43199999999999977</v>
          </cell>
        </row>
        <row r="5157">
          <cell r="A5157">
            <v>40838.159513888888</v>
          </cell>
          <cell r="J5157">
            <v>0.43199999999999977</v>
          </cell>
        </row>
        <row r="5158">
          <cell r="A5158">
            <v>40838.159629629627</v>
          </cell>
          <cell r="J5158">
            <v>0.43199999999999977</v>
          </cell>
        </row>
        <row r="5159">
          <cell r="A5159">
            <v>40838.159745370373</v>
          </cell>
          <cell r="J5159">
            <v>0.43199999999999977</v>
          </cell>
        </row>
        <row r="5160">
          <cell r="A5160">
            <v>40838.159861111111</v>
          </cell>
          <cell r="J5160">
            <v>0.43199999999999977</v>
          </cell>
        </row>
        <row r="5161">
          <cell r="A5161">
            <v>40838.15997685185</v>
          </cell>
          <cell r="J5161">
            <v>0.433000000000001</v>
          </cell>
        </row>
        <row r="5162">
          <cell r="A5162">
            <v>40838.160092592596</v>
          </cell>
          <cell r="J5162">
            <v>0.43199999999999977</v>
          </cell>
        </row>
        <row r="5163">
          <cell r="A5163">
            <v>40838.160208333335</v>
          </cell>
          <cell r="J5163">
            <v>0.43199999999999977</v>
          </cell>
        </row>
        <row r="5164">
          <cell r="A5164">
            <v>40838.160324074073</v>
          </cell>
          <cell r="J5164">
            <v>0.43100000000000033</v>
          </cell>
        </row>
        <row r="5165">
          <cell r="A5165">
            <v>40838.160439814812</v>
          </cell>
          <cell r="J5165">
            <v>0.43199999999999977</v>
          </cell>
        </row>
        <row r="5166">
          <cell r="A5166">
            <v>40838.160555555558</v>
          </cell>
          <cell r="J5166">
            <v>0.43199999999999977</v>
          </cell>
        </row>
        <row r="5167">
          <cell r="A5167">
            <v>40838.160671296297</v>
          </cell>
          <cell r="J5167">
            <v>0.43100000000000033</v>
          </cell>
        </row>
        <row r="5168">
          <cell r="A5168">
            <v>40838.160787037035</v>
          </cell>
          <cell r="J5168">
            <v>0.43100000000000033</v>
          </cell>
        </row>
        <row r="5169">
          <cell r="A5169">
            <v>40838.160902777781</v>
          </cell>
          <cell r="J5169">
            <v>0.43100000000000033</v>
          </cell>
        </row>
        <row r="5170">
          <cell r="A5170">
            <v>40838.16101851852</v>
          </cell>
          <cell r="J5170">
            <v>0.43100000000000033</v>
          </cell>
        </row>
        <row r="5171">
          <cell r="A5171">
            <v>40838.161134259259</v>
          </cell>
          <cell r="J5171">
            <v>0.43100000000000033</v>
          </cell>
        </row>
        <row r="5172">
          <cell r="A5172">
            <v>40838.161249999997</v>
          </cell>
          <cell r="J5172">
            <v>0.43100000000000033</v>
          </cell>
        </row>
        <row r="5173">
          <cell r="A5173">
            <v>40838.161365740743</v>
          </cell>
          <cell r="J5173">
            <v>0.43100000000000033</v>
          </cell>
        </row>
        <row r="5174">
          <cell r="A5174">
            <v>40838.161481481482</v>
          </cell>
          <cell r="J5174">
            <v>0.43199999999999977</v>
          </cell>
        </row>
        <row r="5175">
          <cell r="A5175">
            <v>40838.161597222221</v>
          </cell>
          <cell r="J5175">
            <v>0.43000000000000088</v>
          </cell>
        </row>
        <row r="5176">
          <cell r="A5176">
            <v>40838.161712962959</v>
          </cell>
          <cell r="J5176">
            <v>0.43199999999999977</v>
          </cell>
        </row>
        <row r="5177">
          <cell r="A5177">
            <v>40838.161828703705</v>
          </cell>
          <cell r="J5177">
            <v>0.43000000000000088</v>
          </cell>
        </row>
        <row r="5178">
          <cell r="A5178">
            <v>40838.161944444444</v>
          </cell>
          <cell r="J5178">
            <v>0.43100000000000033</v>
          </cell>
        </row>
        <row r="5179">
          <cell r="A5179">
            <v>40838.162060185183</v>
          </cell>
          <cell r="J5179">
            <v>0.43000000000000088</v>
          </cell>
        </row>
        <row r="5180">
          <cell r="A5180">
            <v>40838.162175925929</v>
          </cell>
          <cell r="J5180">
            <v>0.43199999999999977</v>
          </cell>
        </row>
        <row r="5181">
          <cell r="A5181">
            <v>40838.162291666667</v>
          </cell>
          <cell r="J5181">
            <v>0.43000000000000088</v>
          </cell>
        </row>
        <row r="5182">
          <cell r="A5182">
            <v>40838.162407407406</v>
          </cell>
          <cell r="J5182">
            <v>0.43100000000000033</v>
          </cell>
        </row>
        <row r="5183">
          <cell r="A5183">
            <v>40838.162523148145</v>
          </cell>
          <cell r="J5183">
            <v>0.43000000000000088</v>
          </cell>
        </row>
        <row r="5184">
          <cell r="A5184">
            <v>40838.162638888891</v>
          </cell>
          <cell r="J5184">
            <v>0.43000000000000088</v>
          </cell>
        </row>
        <row r="5185">
          <cell r="A5185">
            <v>40838.162754629629</v>
          </cell>
          <cell r="J5185">
            <v>0.43000000000000088</v>
          </cell>
        </row>
        <row r="5186">
          <cell r="A5186">
            <v>40838.162870370368</v>
          </cell>
          <cell r="J5186">
            <v>0.43000000000000088</v>
          </cell>
        </row>
        <row r="5187">
          <cell r="A5187">
            <v>40838.162986111114</v>
          </cell>
          <cell r="J5187">
            <v>0.43100000000000033</v>
          </cell>
        </row>
        <row r="5188">
          <cell r="A5188">
            <v>40838.163101851853</v>
          </cell>
          <cell r="J5188">
            <v>0.43000000000000088</v>
          </cell>
        </row>
        <row r="5189">
          <cell r="A5189">
            <v>40838.163217592592</v>
          </cell>
          <cell r="J5189">
            <v>0.43000000000000088</v>
          </cell>
        </row>
        <row r="5190">
          <cell r="A5190">
            <v>40838.16333333333</v>
          </cell>
          <cell r="J5190">
            <v>0.43000000000000088</v>
          </cell>
        </row>
        <row r="5191">
          <cell r="A5191">
            <v>40838.163449074076</v>
          </cell>
          <cell r="J5191">
            <v>0.42899999999999966</v>
          </cell>
        </row>
        <row r="5192">
          <cell r="A5192">
            <v>40838.163564814815</v>
          </cell>
          <cell r="J5192">
            <v>0.42899999999999966</v>
          </cell>
        </row>
        <row r="5193">
          <cell r="A5193">
            <v>40838.163680555554</v>
          </cell>
          <cell r="J5193">
            <v>0.43000000000000088</v>
          </cell>
        </row>
        <row r="5194">
          <cell r="A5194">
            <v>40838.1637962963</v>
          </cell>
          <cell r="J5194">
            <v>0.43000000000000088</v>
          </cell>
        </row>
        <row r="5195">
          <cell r="A5195">
            <v>40838.163912037038</v>
          </cell>
          <cell r="J5195">
            <v>0.42899999999999966</v>
          </cell>
        </row>
        <row r="5196">
          <cell r="A5196">
            <v>40838.164027777777</v>
          </cell>
          <cell r="J5196">
            <v>0.43000000000000088</v>
          </cell>
        </row>
        <row r="5197">
          <cell r="A5197">
            <v>40838.164143518516</v>
          </cell>
          <cell r="J5197">
            <v>0.43000000000000088</v>
          </cell>
        </row>
        <row r="5198">
          <cell r="A5198">
            <v>40838.164259259262</v>
          </cell>
          <cell r="J5198">
            <v>0.42899999999999966</v>
          </cell>
        </row>
        <row r="5199">
          <cell r="A5199">
            <v>40838.164375</v>
          </cell>
          <cell r="J5199">
            <v>0.43000000000000088</v>
          </cell>
        </row>
        <row r="5200">
          <cell r="A5200">
            <v>40838.164490740739</v>
          </cell>
          <cell r="J5200">
            <v>0.42899999999999966</v>
          </cell>
        </row>
        <row r="5201">
          <cell r="A5201">
            <v>40838.164606481485</v>
          </cell>
          <cell r="J5201">
            <v>0.42899999999999966</v>
          </cell>
        </row>
        <row r="5202">
          <cell r="A5202">
            <v>40838.164722222224</v>
          </cell>
          <cell r="J5202">
            <v>0.42899999999999966</v>
          </cell>
        </row>
        <row r="5203">
          <cell r="A5203">
            <v>40838.164837962962</v>
          </cell>
          <cell r="J5203">
            <v>0.42899999999999966</v>
          </cell>
        </row>
        <row r="5204">
          <cell r="A5204">
            <v>40838.164953703701</v>
          </cell>
          <cell r="J5204">
            <v>0.42899999999999966</v>
          </cell>
        </row>
        <row r="5205">
          <cell r="A5205">
            <v>40838.165069444447</v>
          </cell>
          <cell r="J5205">
            <v>0.42899999999999966</v>
          </cell>
        </row>
        <row r="5206">
          <cell r="A5206">
            <v>40838.165185185186</v>
          </cell>
          <cell r="J5206">
            <v>0.4250000000000001</v>
          </cell>
        </row>
        <row r="5207">
          <cell r="A5207">
            <v>40838.165300925924</v>
          </cell>
          <cell r="J5207">
            <v>0.42899999999999966</v>
          </cell>
        </row>
        <row r="5208">
          <cell r="A5208">
            <v>40838.165416666663</v>
          </cell>
          <cell r="J5208">
            <v>0.42899999999999966</v>
          </cell>
        </row>
        <row r="5209">
          <cell r="A5209">
            <v>40838.165532407409</v>
          </cell>
          <cell r="J5209">
            <v>0.42800000000000021</v>
          </cell>
        </row>
        <row r="5210">
          <cell r="A5210">
            <v>40838.165648148148</v>
          </cell>
          <cell r="J5210">
            <v>0.42800000000000021</v>
          </cell>
        </row>
        <row r="5211">
          <cell r="A5211">
            <v>40838.165763888886</v>
          </cell>
          <cell r="J5211">
            <v>0.42800000000000021</v>
          </cell>
        </row>
        <row r="5212">
          <cell r="A5212">
            <v>40838.165879629632</v>
          </cell>
          <cell r="J5212">
            <v>0.42800000000000021</v>
          </cell>
        </row>
        <row r="5213">
          <cell r="A5213">
            <v>40838.165995370371</v>
          </cell>
          <cell r="J5213">
            <v>0.42800000000000021</v>
          </cell>
        </row>
        <row r="5214">
          <cell r="A5214">
            <v>40838.16611111111</v>
          </cell>
          <cell r="J5214">
            <v>0.42899999999999966</v>
          </cell>
        </row>
        <row r="5215">
          <cell r="A5215">
            <v>40838.166226851848</v>
          </cell>
          <cell r="J5215">
            <v>0.42800000000000021</v>
          </cell>
        </row>
        <row r="5216">
          <cell r="A5216">
            <v>40838.166342592594</v>
          </cell>
          <cell r="J5216">
            <v>0.42800000000000021</v>
          </cell>
        </row>
        <row r="5217">
          <cell r="A5217">
            <v>40838.166458333333</v>
          </cell>
          <cell r="J5217">
            <v>0.42899999999999966</v>
          </cell>
        </row>
        <row r="5218">
          <cell r="A5218">
            <v>40838.166574074072</v>
          </cell>
          <cell r="J5218">
            <v>0.42899999999999966</v>
          </cell>
        </row>
        <row r="5219">
          <cell r="A5219">
            <v>40838.166689814818</v>
          </cell>
          <cell r="J5219">
            <v>0.42800000000000021</v>
          </cell>
        </row>
        <row r="5220">
          <cell r="A5220">
            <v>40838.166805555556</v>
          </cell>
          <cell r="J5220">
            <v>0.42899999999999966</v>
          </cell>
        </row>
        <row r="5221">
          <cell r="A5221">
            <v>40838.166921296295</v>
          </cell>
          <cell r="J5221">
            <v>0.42800000000000021</v>
          </cell>
        </row>
        <row r="5222">
          <cell r="A5222">
            <v>40838.167037037034</v>
          </cell>
          <cell r="J5222">
            <v>0.42700000000000077</v>
          </cell>
        </row>
        <row r="5223">
          <cell r="A5223">
            <v>40838.16715277778</v>
          </cell>
          <cell r="J5223">
            <v>0.42800000000000021</v>
          </cell>
        </row>
        <row r="5224">
          <cell r="A5224">
            <v>40838.167268518519</v>
          </cell>
          <cell r="J5224">
            <v>0.42700000000000077</v>
          </cell>
        </row>
        <row r="5225">
          <cell r="A5225">
            <v>40838.167384259257</v>
          </cell>
          <cell r="J5225">
            <v>0.42800000000000021</v>
          </cell>
        </row>
        <row r="5226">
          <cell r="A5226">
            <v>40838.167500000003</v>
          </cell>
          <cell r="J5226">
            <v>0.42700000000000077</v>
          </cell>
        </row>
        <row r="5227">
          <cell r="A5227">
            <v>40838.167615740742</v>
          </cell>
          <cell r="J5227">
            <v>0.42899999999999966</v>
          </cell>
        </row>
        <row r="5228">
          <cell r="A5228">
            <v>40838.167731481481</v>
          </cell>
          <cell r="J5228">
            <v>0.42800000000000021</v>
          </cell>
        </row>
        <row r="5229">
          <cell r="A5229">
            <v>40838.167847222219</v>
          </cell>
          <cell r="J5229">
            <v>0.42700000000000077</v>
          </cell>
        </row>
        <row r="5230">
          <cell r="A5230">
            <v>40838.167962962965</v>
          </cell>
          <cell r="J5230">
            <v>0.42800000000000021</v>
          </cell>
        </row>
        <row r="5231">
          <cell r="A5231">
            <v>40838.168078703704</v>
          </cell>
          <cell r="J5231">
            <v>0.42700000000000077</v>
          </cell>
        </row>
        <row r="5232">
          <cell r="A5232">
            <v>40838.168194444443</v>
          </cell>
          <cell r="J5232">
            <v>0.42700000000000077</v>
          </cell>
        </row>
        <row r="5233">
          <cell r="A5233">
            <v>40838.168310185189</v>
          </cell>
          <cell r="J5233">
            <v>0.42700000000000077</v>
          </cell>
        </row>
        <row r="5234">
          <cell r="A5234">
            <v>40838.168425925927</v>
          </cell>
          <cell r="J5234">
            <v>0.42700000000000077</v>
          </cell>
        </row>
        <row r="5235">
          <cell r="A5235">
            <v>40838.168541666666</v>
          </cell>
          <cell r="J5235">
            <v>0.42599999999999955</v>
          </cell>
        </row>
        <row r="5236">
          <cell r="A5236">
            <v>40838.168657407405</v>
          </cell>
          <cell r="J5236">
            <v>0.42599999999999955</v>
          </cell>
        </row>
        <row r="5237">
          <cell r="A5237">
            <v>40838.168773148151</v>
          </cell>
          <cell r="J5237">
            <v>0.42700000000000077</v>
          </cell>
        </row>
        <row r="5238">
          <cell r="A5238">
            <v>40838.168888888889</v>
          </cell>
          <cell r="J5238">
            <v>0.42700000000000077</v>
          </cell>
        </row>
        <row r="5239">
          <cell r="A5239">
            <v>40838.169004629628</v>
          </cell>
          <cell r="J5239">
            <v>0.42700000000000077</v>
          </cell>
        </row>
        <row r="5240">
          <cell r="A5240">
            <v>40838.169120370374</v>
          </cell>
          <cell r="J5240">
            <v>0.42800000000000021</v>
          </cell>
        </row>
        <row r="5241">
          <cell r="A5241">
            <v>40838.169236111113</v>
          </cell>
          <cell r="J5241">
            <v>0.42800000000000021</v>
          </cell>
        </row>
        <row r="5242">
          <cell r="A5242">
            <v>40838.169351851851</v>
          </cell>
          <cell r="J5242">
            <v>0.4250000000000001</v>
          </cell>
        </row>
        <row r="5243">
          <cell r="A5243">
            <v>40838.16946759259</v>
          </cell>
          <cell r="J5243">
            <v>0.42599999999999955</v>
          </cell>
        </row>
        <row r="5244">
          <cell r="A5244">
            <v>40838.169583333336</v>
          </cell>
          <cell r="J5244">
            <v>0.42599999999999955</v>
          </cell>
        </row>
        <row r="5245">
          <cell r="A5245">
            <v>40838.169699074075</v>
          </cell>
          <cell r="J5245">
            <v>0.42599999999999955</v>
          </cell>
        </row>
        <row r="5246">
          <cell r="A5246">
            <v>40838.169814814813</v>
          </cell>
          <cell r="J5246">
            <v>0.42700000000000077</v>
          </cell>
        </row>
        <row r="5247">
          <cell r="A5247">
            <v>40838.169930555552</v>
          </cell>
          <cell r="J5247">
            <v>0.42700000000000077</v>
          </cell>
        </row>
        <row r="5248">
          <cell r="A5248">
            <v>40838.170046296298</v>
          </cell>
          <cell r="J5248">
            <v>0.42700000000000077</v>
          </cell>
        </row>
        <row r="5249">
          <cell r="A5249">
            <v>40838.170162037037</v>
          </cell>
          <cell r="J5249">
            <v>0.4250000000000001</v>
          </cell>
        </row>
        <row r="5250">
          <cell r="A5250">
            <v>40838.170277777775</v>
          </cell>
          <cell r="J5250">
            <v>0.42700000000000077</v>
          </cell>
        </row>
        <row r="5251">
          <cell r="A5251">
            <v>40838.170393518521</v>
          </cell>
          <cell r="J5251">
            <v>0.42700000000000077</v>
          </cell>
        </row>
        <row r="5252">
          <cell r="A5252">
            <v>40838.17050925926</v>
          </cell>
          <cell r="J5252">
            <v>0.42599999999999955</v>
          </cell>
        </row>
        <row r="5253">
          <cell r="A5253">
            <v>40838.170624999999</v>
          </cell>
          <cell r="J5253">
            <v>0.42700000000000077</v>
          </cell>
        </row>
        <row r="5254">
          <cell r="A5254">
            <v>40838.170740740738</v>
          </cell>
          <cell r="J5254">
            <v>0.42599999999999955</v>
          </cell>
        </row>
        <row r="5255">
          <cell r="A5255">
            <v>40838.170856481483</v>
          </cell>
          <cell r="J5255">
            <v>0.42599999999999955</v>
          </cell>
        </row>
        <row r="5256">
          <cell r="A5256">
            <v>40838.170972222222</v>
          </cell>
          <cell r="J5256">
            <v>0.4250000000000001</v>
          </cell>
        </row>
        <row r="5257">
          <cell r="A5257">
            <v>40838.171087962961</v>
          </cell>
          <cell r="J5257">
            <v>0.4250000000000001</v>
          </cell>
        </row>
        <row r="5258">
          <cell r="A5258">
            <v>40838.171203703707</v>
          </cell>
          <cell r="J5258">
            <v>0.42599999999999955</v>
          </cell>
        </row>
        <row r="5259">
          <cell r="A5259">
            <v>40838.171319444446</v>
          </cell>
          <cell r="J5259">
            <v>0.42599999999999955</v>
          </cell>
        </row>
        <row r="5260">
          <cell r="A5260">
            <v>40838.171435185184</v>
          </cell>
          <cell r="J5260">
            <v>0.42599999999999955</v>
          </cell>
        </row>
        <row r="5261">
          <cell r="A5261">
            <v>40838.171550925923</v>
          </cell>
          <cell r="J5261">
            <v>0.4250000000000001</v>
          </cell>
        </row>
        <row r="5262">
          <cell r="A5262">
            <v>40838.171666666669</v>
          </cell>
          <cell r="J5262">
            <v>0.4250000000000001</v>
          </cell>
        </row>
        <row r="5263">
          <cell r="A5263">
            <v>40838.171782407408</v>
          </cell>
          <cell r="J5263">
            <v>0.4250000000000001</v>
          </cell>
        </row>
        <row r="5264">
          <cell r="A5264">
            <v>40838.171898148146</v>
          </cell>
          <cell r="J5264">
            <v>0.4250000000000001</v>
          </cell>
        </row>
        <row r="5265">
          <cell r="A5265">
            <v>40838.172013888892</v>
          </cell>
          <cell r="J5265">
            <v>0.4250000000000001</v>
          </cell>
        </row>
        <row r="5266">
          <cell r="A5266">
            <v>40838.172129629631</v>
          </cell>
          <cell r="J5266">
            <v>0.4250000000000001</v>
          </cell>
        </row>
        <row r="5267">
          <cell r="A5267">
            <v>40838.17224537037</v>
          </cell>
          <cell r="J5267">
            <v>0.42599999999999955</v>
          </cell>
        </row>
        <row r="5268">
          <cell r="A5268">
            <v>40838.172361111108</v>
          </cell>
          <cell r="J5268">
            <v>0.4250000000000001</v>
          </cell>
        </row>
        <row r="5269">
          <cell r="A5269">
            <v>40838.172476851854</v>
          </cell>
          <cell r="J5269">
            <v>0.4250000000000001</v>
          </cell>
        </row>
        <row r="5270">
          <cell r="A5270">
            <v>40838.172592592593</v>
          </cell>
          <cell r="J5270">
            <v>0.4250000000000001</v>
          </cell>
        </row>
        <row r="5271">
          <cell r="A5271">
            <v>40838.172708333332</v>
          </cell>
          <cell r="J5271">
            <v>0.42400000000000065</v>
          </cell>
        </row>
        <row r="5272">
          <cell r="A5272">
            <v>40838.172824074078</v>
          </cell>
          <cell r="J5272">
            <v>0.4250000000000001</v>
          </cell>
        </row>
        <row r="5273">
          <cell r="A5273">
            <v>40838.172939814816</v>
          </cell>
          <cell r="J5273">
            <v>0.42400000000000065</v>
          </cell>
        </row>
        <row r="5274">
          <cell r="A5274">
            <v>40838.173055555555</v>
          </cell>
          <cell r="J5274">
            <v>0.42400000000000065</v>
          </cell>
        </row>
        <row r="5275">
          <cell r="A5275">
            <v>40838.173171296294</v>
          </cell>
          <cell r="J5275">
            <v>0.42400000000000065</v>
          </cell>
        </row>
        <row r="5276">
          <cell r="A5276">
            <v>40838.17328703704</v>
          </cell>
          <cell r="J5276">
            <v>0.42400000000000065</v>
          </cell>
        </row>
        <row r="5277">
          <cell r="A5277">
            <v>40838.173402777778</v>
          </cell>
          <cell r="J5277">
            <v>0.4250000000000001</v>
          </cell>
        </row>
        <row r="5278">
          <cell r="A5278">
            <v>40838.173518518517</v>
          </cell>
          <cell r="J5278">
            <v>0.4250000000000001</v>
          </cell>
        </row>
        <row r="5279">
          <cell r="A5279">
            <v>40838.173634259256</v>
          </cell>
          <cell r="J5279">
            <v>0.4250000000000001</v>
          </cell>
        </row>
        <row r="5280">
          <cell r="A5280">
            <v>40838.173750000002</v>
          </cell>
          <cell r="J5280">
            <v>0.42300000000000121</v>
          </cell>
        </row>
        <row r="5281">
          <cell r="A5281">
            <v>40838.17386574074</v>
          </cell>
          <cell r="J5281">
            <v>0.42400000000000065</v>
          </cell>
        </row>
        <row r="5282">
          <cell r="A5282">
            <v>40838.173981481479</v>
          </cell>
          <cell r="J5282">
            <v>0.42400000000000065</v>
          </cell>
        </row>
        <row r="5283">
          <cell r="A5283">
            <v>40838.174097222225</v>
          </cell>
          <cell r="J5283">
            <v>0.42400000000000065</v>
          </cell>
        </row>
        <row r="5284">
          <cell r="A5284">
            <v>40838.174212962964</v>
          </cell>
          <cell r="J5284">
            <v>0.42400000000000065</v>
          </cell>
        </row>
        <row r="5285">
          <cell r="A5285">
            <v>40838.174328703702</v>
          </cell>
          <cell r="J5285">
            <v>0.42400000000000065</v>
          </cell>
        </row>
        <row r="5286">
          <cell r="A5286">
            <v>40838.174444444441</v>
          </cell>
          <cell r="J5286">
            <v>0.4250000000000001</v>
          </cell>
        </row>
        <row r="5287">
          <cell r="A5287">
            <v>40838.174560185187</v>
          </cell>
          <cell r="J5287">
            <v>0.42000000000000109</v>
          </cell>
        </row>
        <row r="5288">
          <cell r="A5288">
            <v>40838.174675925926</v>
          </cell>
          <cell r="J5288">
            <v>0.42400000000000065</v>
          </cell>
        </row>
        <row r="5289">
          <cell r="A5289">
            <v>40838.174791666665</v>
          </cell>
          <cell r="J5289">
            <v>0.42300000000000121</v>
          </cell>
        </row>
        <row r="5290">
          <cell r="A5290">
            <v>40838.174907407411</v>
          </cell>
          <cell r="J5290">
            <v>0.42300000000000121</v>
          </cell>
        </row>
        <row r="5291">
          <cell r="A5291">
            <v>40838.175023148149</v>
          </cell>
          <cell r="J5291">
            <v>0.42300000000000121</v>
          </cell>
        </row>
        <row r="5292">
          <cell r="A5292">
            <v>40838.175138888888</v>
          </cell>
          <cell r="J5292">
            <v>0.42300000000000121</v>
          </cell>
        </row>
        <row r="5293">
          <cell r="A5293">
            <v>40838.175254629627</v>
          </cell>
          <cell r="J5293">
            <v>0.42400000000000065</v>
          </cell>
        </row>
        <row r="5294">
          <cell r="A5294">
            <v>40838.175370370373</v>
          </cell>
          <cell r="J5294">
            <v>0.4250000000000001</v>
          </cell>
        </row>
        <row r="5295">
          <cell r="A5295">
            <v>40838.175486111111</v>
          </cell>
          <cell r="J5295">
            <v>0.42300000000000121</v>
          </cell>
        </row>
        <row r="5296">
          <cell r="A5296">
            <v>40838.17560185185</v>
          </cell>
          <cell r="J5296">
            <v>0.42199999999999999</v>
          </cell>
        </row>
        <row r="5297">
          <cell r="A5297">
            <v>40838.175717592596</v>
          </cell>
          <cell r="J5297">
            <v>0.42300000000000121</v>
          </cell>
        </row>
        <row r="5298">
          <cell r="A5298">
            <v>40838.175833333335</v>
          </cell>
          <cell r="J5298">
            <v>0.42400000000000065</v>
          </cell>
        </row>
        <row r="5299">
          <cell r="A5299">
            <v>40838.175949074073</v>
          </cell>
          <cell r="J5299">
            <v>0.42100000000000054</v>
          </cell>
        </row>
        <row r="5300">
          <cell r="A5300">
            <v>40838.176064814812</v>
          </cell>
          <cell r="J5300">
            <v>0.42300000000000121</v>
          </cell>
        </row>
        <row r="5301">
          <cell r="A5301">
            <v>40838.176180555558</v>
          </cell>
          <cell r="J5301">
            <v>0.4250000000000001</v>
          </cell>
        </row>
        <row r="5302">
          <cell r="A5302">
            <v>40838.176296296297</v>
          </cell>
          <cell r="J5302">
            <v>0.41899999999999987</v>
          </cell>
        </row>
        <row r="5303">
          <cell r="A5303">
            <v>40838.176412037035</v>
          </cell>
          <cell r="J5303">
            <v>0.42100000000000054</v>
          </cell>
        </row>
        <row r="5304">
          <cell r="A5304">
            <v>40838.176527777781</v>
          </cell>
          <cell r="J5304">
            <v>0.42800000000000021</v>
          </cell>
        </row>
        <row r="5305">
          <cell r="A5305">
            <v>40838.17664351852</v>
          </cell>
          <cell r="J5305">
            <v>0.42199999999999999</v>
          </cell>
        </row>
        <row r="5306">
          <cell r="A5306">
            <v>40838.176759259259</v>
          </cell>
          <cell r="J5306">
            <v>0.42100000000000054</v>
          </cell>
        </row>
        <row r="5307">
          <cell r="A5307">
            <v>40838.176874999997</v>
          </cell>
          <cell r="J5307">
            <v>0.42700000000000077</v>
          </cell>
        </row>
        <row r="5308">
          <cell r="A5308">
            <v>40838.176990740743</v>
          </cell>
          <cell r="J5308">
            <v>0.42000000000000109</v>
          </cell>
        </row>
        <row r="5309">
          <cell r="A5309">
            <v>40838.177106481482</v>
          </cell>
          <cell r="J5309">
            <v>0.42400000000000065</v>
          </cell>
        </row>
        <row r="5310">
          <cell r="A5310">
            <v>40838.177222222221</v>
          </cell>
          <cell r="J5310">
            <v>0.42199999999999999</v>
          </cell>
        </row>
        <row r="5311">
          <cell r="A5311">
            <v>40838.177337962959</v>
          </cell>
          <cell r="J5311">
            <v>0.41899999999999987</v>
          </cell>
        </row>
        <row r="5312">
          <cell r="A5312">
            <v>40838.177453703705</v>
          </cell>
          <cell r="J5312">
            <v>0.42400000000000065</v>
          </cell>
        </row>
        <row r="5313">
          <cell r="A5313">
            <v>40838.177569444444</v>
          </cell>
          <cell r="J5313">
            <v>0.42000000000000109</v>
          </cell>
        </row>
        <row r="5314">
          <cell r="A5314">
            <v>40838.177685185183</v>
          </cell>
          <cell r="J5314">
            <v>0.42300000000000121</v>
          </cell>
        </row>
        <row r="5315">
          <cell r="A5315">
            <v>40838.177800925929</v>
          </cell>
          <cell r="J5315">
            <v>0.42000000000000109</v>
          </cell>
        </row>
        <row r="5316">
          <cell r="A5316">
            <v>40838.177916666667</v>
          </cell>
          <cell r="J5316">
            <v>0.42300000000000121</v>
          </cell>
        </row>
        <row r="5317">
          <cell r="A5317">
            <v>40838.178032407406</v>
          </cell>
          <cell r="J5317">
            <v>0.41899999999999987</v>
          </cell>
        </row>
        <row r="5318">
          <cell r="A5318">
            <v>40838.178148148145</v>
          </cell>
          <cell r="J5318">
            <v>0.42100000000000054</v>
          </cell>
        </row>
        <row r="5319">
          <cell r="A5319">
            <v>40838.178263888891</v>
          </cell>
          <cell r="J5319">
            <v>0.42199999999999999</v>
          </cell>
        </row>
        <row r="5320">
          <cell r="A5320">
            <v>40838.178379629629</v>
          </cell>
          <cell r="J5320">
            <v>0.42100000000000054</v>
          </cell>
        </row>
        <row r="5321">
          <cell r="A5321">
            <v>40838.178495370368</v>
          </cell>
          <cell r="J5321">
            <v>0.42000000000000109</v>
          </cell>
        </row>
        <row r="5322">
          <cell r="A5322">
            <v>40838.178611111114</v>
          </cell>
          <cell r="J5322">
            <v>0.42300000000000121</v>
          </cell>
        </row>
        <row r="5323">
          <cell r="A5323">
            <v>40838.178726851853</v>
          </cell>
          <cell r="J5323">
            <v>0.42100000000000054</v>
          </cell>
        </row>
        <row r="5324">
          <cell r="A5324">
            <v>40838.178842592592</v>
          </cell>
          <cell r="J5324">
            <v>0.42199999999999999</v>
          </cell>
        </row>
        <row r="5325">
          <cell r="A5325">
            <v>40838.17895833333</v>
          </cell>
          <cell r="J5325">
            <v>0.42000000000000109</v>
          </cell>
        </row>
        <row r="5326">
          <cell r="A5326">
            <v>40838.179074074076</v>
          </cell>
          <cell r="J5326">
            <v>0.42100000000000054</v>
          </cell>
        </row>
        <row r="5327">
          <cell r="A5327">
            <v>40838.179189814815</v>
          </cell>
          <cell r="J5327">
            <v>0.42100000000000054</v>
          </cell>
        </row>
        <row r="5328">
          <cell r="A5328">
            <v>40838.179305555554</v>
          </cell>
          <cell r="J5328">
            <v>0.42100000000000054</v>
          </cell>
        </row>
        <row r="5329">
          <cell r="A5329">
            <v>40838.1794212963</v>
          </cell>
          <cell r="J5329">
            <v>0.42100000000000054</v>
          </cell>
        </row>
        <row r="5330">
          <cell r="A5330">
            <v>40838.179537037038</v>
          </cell>
          <cell r="J5330">
            <v>0.42000000000000109</v>
          </cell>
        </row>
        <row r="5331">
          <cell r="A5331">
            <v>40838.179652777777</v>
          </cell>
          <cell r="J5331">
            <v>0.42000000000000109</v>
          </cell>
        </row>
        <row r="5332">
          <cell r="A5332">
            <v>40838.179768518516</v>
          </cell>
          <cell r="J5332">
            <v>0.42000000000000109</v>
          </cell>
        </row>
        <row r="5333">
          <cell r="A5333">
            <v>40838.179884259262</v>
          </cell>
          <cell r="J5333">
            <v>0.42100000000000054</v>
          </cell>
        </row>
        <row r="5334">
          <cell r="A5334">
            <v>40838.18</v>
          </cell>
          <cell r="J5334">
            <v>0.42000000000000109</v>
          </cell>
        </row>
        <row r="5335">
          <cell r="A5335">
            <v>40838.180115740739</v>
          </cell>
          <cell r="J5335">
            <v>0.42000000000000109</v>
          </cell>
        </row>
        <row r="5336">
          <cell r="A5336">
            <v>40838.180231481485</v>
          </cell>
          <cell r="J5336">
            <v>0.42000000000000109</v>
          </cell>
        </row>
        <row r="5337">
          <cell r="A5337">
            <v>40838.180347222224</v>
          </cell>
          <cell r="J5337">
            <v>0.42000000000000109</v>
          </cell>
        </row>
        <row r="5338">
          <cell r="A5338">
            <v>40838.180462962962</v>
          </cell>
          <cell r="J5338">
            <v>0.42100000000000054</v>
          </cell>
        </row>
        <row r="5339">
          <cell r="A5339">
            <v>40838.180578703701</v>
          </cell>
          <cell r="J5339">
            <v>0.42100000000000054</v>
          </cell>
        </row>
        <row r="5340">
          <cell r="A5340">
            <v>40838.180694444447</v>
          </cell>
          <cell r="J5340">
            <v>0.42000000000000109</v>
          </cell>
        </row>
        <row r="5341">
          <cell r="A5341">
            <v>40838.180810185186</v>
          </cell>
          <cell r="J5341">
            <v>0.42000000000000109</v>
          </cell>
        </row>
        <row r="5342">
          <cell r="A5342">
            <v>40838.180925925924</v>
          </cell>
          <cell r="J5342">
            <v>0.42000000000000109</v>
          </cell>
        </row>
        <row r="5343">
          <cell r="A5343">
            <v>40838.181041666663</v>
          </cell>
          <cell r="J5343">
            <v>0.42000000000000109</v>
          </cell>
        </row>
        <row r="5344">
          <cell r="A5344">
            <v>40838.181157407409</v>
          </cell>
          <cell r="J5344">
            <v>0.42000000000000109</v>
          </cell>
        </row>
        <row r="5345">
          <cell r="A5345">
            <v>40838.181273148148</v>
          </cell>
          <cell r="J5345">
            <v>0.41899999999999987</v>
          </cell>
        </row>
        <row r="5346">
          <cell r="A5346">
            <v>40838.181388888886</v>
          </cell>
          <cell r="J5346">
            <v>0.42100000000000054</v>
          </cell>
        </row>
        <row r="5347">
          <cell r="A5347">
            <v>40838.181504629632</v>
          </cell>
          <cell r="J5347">
            <v>0.42000000000000109</v>
          </cell>
        </row>
        <row r="5348">
          <cell r="A5348">
            <v>40838.181620370371</v>
          </cell>
          <cell r="J5348">
            <v>0.41899999999999987</v>
          </cell>
        </row>
        <row r="5349">
          <cell r="A5349">
            <v>40838.18173611111</v>
          </cell>
          <cell r="J5349">
            <v>0.42000000000000109</v>
          </cell>
        </row>
        <row r="5350">
          <cell r="A5350">
            <v>40838.181851851848</v>
          </cell>
          <cell r="J5350">
            <v>0.41899999999999987</v>
          </cell>
        </row>
        <row r="5351">
          <cell r="A5351">
            <v>40838.181967592594</v>
          </cell>
          <cell r="J5351">
            <v>0.42000000000000109</v>
          </cell>
        </row>
        <row r="5352">
          <cell r="A5352">
            <v>40838.182083333333</v>
          </cell>
          <cell r="J5352">
            <v>0.42000000000000109</v>
          </cell>
        </row>
        <row r="5353">
          <cell r="A5353">
            <v>40838.182199074072</v>
          </cell>
          <cell r="J5353">
            <v>0.41800000000000043</v>
          </cell>
        </row>
        <row r="5354">
          <cell r="A5354">
            <v>40838.182314814818</v>
          </cell>
          <cell r="J5354">
            <v>0.41899999999999987</v>
          </cell>
        </row>
        <row r="5355">
          <cell r="A5355">
            <v>40838.182430555556</v>
          </cell>
          <cell r="J5355">
            <v>0.42000000000000109</v>
          </cell>
        </row>
        <row r="5356">
          <cell r="A5356">
            <v>40838.182546296295</v>
          </cell>
          <cell r="J5356">
            <v>0.41500000000000031</v>
          </cell>
        </row>
        <row r="5357">
          <cell r="A5357">
            <v>40838.182662037034</v>
          </cell>
          <cell r="J5357">
            <v>0.41800000000000043</v>
          </cell>
        </row>
        <row r="5358">
          <cell r="A5358">
            <v>40838.18277777778</v>
          </cell>
          <cell r="J5358">
            <v>0.41899999999999987</v>
          </cell>
        </row>
        <row r="5359">
          <cell r="A5359">
            <v>40838.182893518519</v>
          </cell>
          <cell r="J5359">
            <v>0.41899999999999987</v>
          </cell>
        </row>
        <row r="5360">
          <cell r="A5360">
            <v>40838.183009259257</v>
          </cell>
          <cell r="J5360">
            <v>0.41899999999999987</v>
          </cell>
        </row>
        <row r="5361">
          <cell r="A5361">
            <v>40838.183125000003</v>
          </cell>
          <cell r="J5361">
            <v>0.41899999999999987</v>
          </cell>
        </row>
        <row r="5362">
          <cell r="A5362">
            <v>40838.183240740742</v>
          </cell>
          <cell r="J5362">
            <v>0.41800000000000043</v>
          </cell>
        </row>
        <row r="5363">
          <cell r="A5363">
            <v>40838.183356481481</v>
          </cell>
          <cell r="J5363">
            <v>0.41800000000000043</v>
          </cell>
        </row>
        <row r="5364">
          <cell r="A5364">
            <v>40838.183472222219</v>
          </cell>
          <cell r="J5364">
            <v>0.41599999999999976</v>
          </cell>
        </row>
        <row r="5365">
          <cell r="A5365">
            <v>40838.183587962965</v>
          </cell>
          <cell r="J5365">
            <v>0.41899999999999987</v>
          </cell>
        </row>
        <row r="5366">
          <cell r="A5366">
            <v>40838.183703703704</v>
          </cell>
          <cell r="J5366">
            <v>0.41800000000000043</v>
          </cell>
        </row>
        <row r="5367">
          <cell r="A5367">
            <v>40838.183819444443</v>
          </cell>
          <cell r="J5367">
            <v>0.42000000000000109</v>
          </cell>
        </row>
        <row r="5368">
          <cell r="A5368">
            <v>40838.183935185189</v>
          </cell>
          <cell r="J5368">
            <v>0.41899999999999987</v>
          </cell>
        </row>
        <row r="5369">
          <cell r="A5369">
            <v>40838.184050925927</v>
          </cell>
          <cell r="J5369">
            <v>0.41899999999999987</v>
          </cell>
        </row>
        <row r="5370">
          <cell r="A5370">
            <v>40838.184166666666</v>
          </cell>
          <cell r="J5370">
            <v>0.41800000000000043</v>
          </cell>
        </row>
        <row r="5371">
          <cell r="A5371">
            <v>40838.184282407405</v>
          </cell>
          <cell r="J5371">
            <v>0.41800000000000043</v>
          </cell>
        </row>
        <row r="5372">
          <cell r="A5372">
            <v>40838.184398148151</v>
          </cell>
          <cell r="J5372">
            <v>0.41800000000000043</v>
          </cell>
        </row>
        <row r="5373">
          <cell r="A5373">
            <v>40838.184513888889</v>
          </cell>
          <cell r="J5373">
            <v>0.41700000000000098</v>
          </cell>
        </row>
        <row r="5374">
          <cell r="A5374">
            <v>40838.184629629628</v>
          </cell>
          <cell r="J5374">
            <v>0.42000000000000109</v>
          </cell>
        </row>
        <row r="5375">
          <cell r="A5375">
            <v>40838.184745370374</v>
          </cell>
          <cell r="J5375">
            <v>0.41700000000000098</v>
          </cell>
        </row>
        <row r="5376">
          <cell r="A5376">
            <v>40838.184861111113</v>
          </cell>
          <cell r="J5376">
            <v>0.41899999999999987</v>
          </cell>
        </row>
        <row r="5377">
          <cell r="A5377">
            <v>40838.184976851851</v>
          </cell>
          <cell r="J5377">
            <v>0.41800000000000043</v>
          </cell>
        </row>
        <row r="5378">
          <cell r="A5378">
            <v>40838.18509259259</v>
          </cell>
          <cell r="J5378">
            <v>0.41899999999999987</v>
          </cell>
        </row>
        <row r="5379">
          <cell r="A5379">
            <v>40838.185208333336</v>
          </cell>
          <cell r="J5379">
            <v>0.41800000000000043</v>
          </cell>
        </row>
        <row r="5380">
          <cell r="A5380">
            <v>40838.185324074075</v>
          </cell>
          <cell r="J5380">
            <v>0.41800000000000043</v>
          </cell>
        </row>
        <row r="5381">
          <cell r="A5381">
            <v>40838.185439814813</v>
          </cell>
          <cell r="J5381">
            <v>0.41700000000000098</v>
          </cell>
        </row>
        <row r="5382">
          <cell r="A5382">
            <v>40838.185555555552</v>
          </cell>
          <cell r="J5382">
            <v>0.41700000000000098</v>
          </cell>
        </row>
        <row r="5383">
          <cell r="A5383">
            <v>40838.185671296298</v>
          </cell>
          <cell r="J5383">
            <v>0.41800000000000043</v>
          </cell>
        </row>
        <row r="5384">
          <cell r="A5384">
            <v>40838.185787037037</v>
          </cell>
          <cell r="J5384">
            <v>0.41700000000000098</v>
          </cell>
        </row>
        <row r="5385">
          <cell r="A5385">
            <v>40838.185902777775</v>
          </cell>
          <cell r="J5385">
            <v>0.41800000000000043</v>
          </cell>
        </row>
        <row r="5386">
          <cell r="A5386">
            <v>40838.186018518521</v>
          </cell>
          <cell r="J5386">
            <v>0.41800000000000043</v>
          </cell>
        </row>
        <row r="5387">
          <cell r="A5387">
            <v>40838.18613425926</v>
          </cell>
          <cell r="J5387">
            <v>0.41700000000000098</v>
          </cell>
        </row>
        <row r="5388">
          <cell r="A5388">
            <v>40838.186249999999</v>
          </cell>
          <cell r="J5388">
            <v>0.41700000000000098</v>
          </cell>
        </row>
        <row r="5389">
          <cell r="A5389">
            <v>40838.186365740738</v>
          </cell>
          <cell r="J5389">
            <v>0.41700000000000098</v>
          </cell>
        </row>
        <row r="5390">
          <cell r="A5390">
            <v>40838.186481481483</v>
          </cell>
          <cell r="J5390">
            <v>0.41700000000000098</v>
          </cell>
        </row>
        <row r="5391">
          <cell r="A5391">
            <v>40838.186597222222</v>
          </cell>
          <cell r="J5391">
            <v>0.41800000000000043</v>
          </cell>
        </row>
        <row r="5392">
          <cell r="A5392">
            <v>40838.186712962961</v>
          </cell>
          <cell r="J5392">
            <v>0.41700000000000098</v>
          </cell>
        </row>
        <row r="5393">
          <cell r="A5393">
            <v>40838.186828703707</v>
          </cell>
          <cell r="J5393">
            <v>0.41800000000000043</v>
          </cell>
        </row>
        <row r="5394">
          <cell r="A5394">
            <v>40838.186944444446</v>
          </cell>
          <cell r="J5394">
            <v>0.41700000000000098</v>
          </cell>
        </row>
        <row r="5395">
          <cell r="A5395">
            <v>40838.187060185184</v>
          </cell>
          <cell r="J5395">
            <v>0.41700000000000098</v>
          </cell>
        </row>
        <row r="5396">
          <cell r="A5396">
            <v>40838.187175925923</v>
          </cell>
          <cell r="J5396">
            <v>0.41700000000000098</v>
          </cell>
        </row>
        <row r="5397">
          <cell r="A5397">
            <v>40838.187291666669</v>
          </cell>
          <cell r="J5397">
            <v>0.41599999999999976</v>
          </cell>
        </row>
        <row r="5398">
          <cell r="A5398">
            <v>40838.187407407408</v>
          </cell>
          <cell r="J5398">
            <v>0.41500000000000031</v>
          </cell>
        </row>
        <row r="5399">
          <cell r="A5399">
            <v>40838.187523148146</v>
          </cell>
          <cell r="J5399">
            <v>0.41599999999999976</v>
          </cell>
        </row>
        <row r="5400">
          <cell r="A5400">
            <v>40838.187638888892</v>
          </cell>
          <cell r="J5400">
            <v>0.41500000000000031</v>
          </cell>
        </row>
        <row r="5401">
          <cell r="A5401">
            <v>40838.187754629631</v>
          </cell>
          <cell r="J5401">
            <v>0.41599999999999976</v>
          </cell>
        </row>
        <row r="5402">
          <cell r="A5402">
            <v>40838.18787037037</v>
          </cell>
          <cell r="J5402">
            <v>0.41599999999999976</v>
          </cell>
        </row>
        <row r="5403">
          <cell r="A5403">
            <v>40838.187986111108</v>
          </cell>
          <cell r="J5403">
            <v>0.41599999999999976</v>
          </cell>
        </row>
        <row r="5404">
          <cell r="A5404">
            <v>40838.188101851854</v>
          </cell>
          <cell r="J5404">
            <v>0.41500000000000031</v>
          </cell>
        </row>
        <row r="5405">
          <cell r="A5405">
            <v>40838.188217592593</v>
          </cell>
          <cell r="J5405">
            <v>0.41500000000000031</v>
          </cell>
        </row>
        <row r="5406">
          <cell r="A5406">
            <v>40838.188333333332</v>
          </cell>
          <cell r="J5406">
            <v>0.41599999999999976</v>
          </cell>
        </row>
        <row r="5407">
          <cell r="A5407">
            <v>40838.188449074078</v>
          </cell>
          <cell r="J5407">
            <v>0.41599999999999976</v>
          </cell>
        </row>
        <row r="5408">
          <cell r="A5408">
            <v>40838.188564814816</v>
          </cell>
          <cell r="J5408">
            <v>0.41500000000000031</v>
          </cell>
        </row>
        <row r="5409">
          <cell r="A5409">
            <v>40838.188680555555</v>
          </cell>
          <cell r="J5409">
            <v>0.41599999999999976</v>
          </cell>
        </row>
        <row r="5410">
          <cell r="A5410">
            <v>40838.188796296294</v>
          </cell>
          <cell r="J5410">
            <v>0.41599999999999976</v>
          </cell>
        </row>
        <row r="5411">
          <cell r="A5411">
            <v>40838.18891203704</v>
          </cell>
          <cell r="J5411">
            <v>0.41400000000000087</v>
          </cell>
        </row>
        <row r="5412">
          <cell r="A5412">
            <v>40838.189027777778</v>
          </cell>
          <cell r="J5412">
            <v>0.41500000000000031</v>
          </cell>
        </row>
        <row r="5413">
          <cell r="A5413">
            <v>40838.189143518517</v>
          </cell>
          <cell r="J5413">
            <v>0.41599999999999976</v>
          </cell>
        </row>
        <row r="5414">
          <cell r="A5414">
            <v>40838.189259259256</v>
          </cell>
          <cell r="J5414">
            <v>0.41599999999999976</v>
          </cell>
        </row>
        <row r="5415">
          <cell r="A5415">
            <v>40838.189375000002</v>
          </cell>
          <cell r="J5415">
            <v>0.41500000000000031</v>
          </cell>
        </row>
        <row r="5416">
          <cell r="A5416">
            <v>40838.18949074074</v>
          </cell>
          <cell r="J5416">
            <v>0.41500000000000031</v>
          </cell>
        </row>
        <row r="5417">
          <cell r="A5417">
            <v>40838.189606481479</v>
          </cell>
          <cell r="J5417">
            <v>0.41500000000000031</v>
          </cell>
        </row>
        <row r="5418">
          <cell r="A5418">
            <v>40838.189722222225</v>
          </cell>
          <cell r="J5418">
            <v>0.41400000000000087</v>
          </cell>
        </row>
        <row r="5419">
          <cell r="A5419">
            <v>40838.189837962964</v>
          </cell>
          <cell r="J5419">
            <v>0.41400000000000087</v>
          </cell>
        </row>
        <row r="5420">
          <cell r="A5420">
            <v>40838.189953703702</v>
          </cell>
          <cell r="J5420">
            <v>0.41500000000000031</v>
          </cell>
        </row>
        <row r="5421">
          <cell r="A5421">
            <v>40838.190069444441</v>
          </cell>
          <cell r="J5421">
            <v>0.41500000000000031</v>
          </cell>
        </row>
        <row r="5422">
          <cell r="A5422">
            <v>40838.190185185187</v>
          </cell>
          <cell r="J5422">
            <v>0.41599999999999976</v>
          </cell>
        </row>
        <row r="5423">
          <cell r="A5423">
            <v>40838.190300925926</v>
          </cell>
          <cell r="J5423">
            <v>0.41500000000000031</v>
          </cell>
        </row>
        <row r="5424">
          <cell r="A5424">
            <v>40838.190416666665</v>
          </cell>
          <cell r="J5424">
            <v>0.41500000000000031</v>
          </cell>
        </row>
        <row r="5425">
          <cell r="A5425">
            <v>40838.190532407411</v>
          </cell>
          <cell r="J5425">
            <v>0.41500000000000031</v>
          </cell>
        </row>
        <row r="5426">
          <cell r="A5426">
            <v>40838.190648148149</v>
          </cell>
          <cell r="J5426">
            <v>0.41400000000000087</v>
          </cell>
        </row>
        <row r="5427">
          <cell r="A5427">
            <v>40838.190763888888</v>
          </cell>
          <cell r="J5427">
            <v>0.41500000000000031</v>
          </cell>
        </row>
        <row r="5428">
          <cell r="A5428">
            <v>40838.190879629627</v>
          </cell>
          <cell r="J5428">
            <v>0.41500000000000031</v>
          </cell>
        </row>
        <row r="5429">
          <cell r="A5429">
            <v>40838.190995370373</v>
          </cell>
          <cell r="J5429">
            <v>0.41299999999999965</v>
          </cell>
        </row>
        <row r="5430">
          <cell r="A5430">
            <v>40838.191111111111</v>
          </cell>
          <cell r="J5430">
            <v>0.41400000000000087</v>
          </cell>
        </row>
        <row r="5431">
          <cell r="A5431">
            <v>40838.19122685185</v>
          </cell>
          <cell r="J5431">
            <v>0.41400000000000087</v>
          </cell>
        </row>
        <row r="5432">
          <cell r="A5432">
            <v>40838.191342592596</v>
          </cell>
          <cell r="J5432">
            <v>0.41299999999999965</v>
          </cell>
        </row>
        <row r="5433">
          <cell r="A5433">
            <v>40838.191458333335</v>
          </cell>
          <cell r="J5433">
            <v>0.41400000000000087</v>
          </cell>
        </row>
        <row r="5434">
          <cell r="A5434">
            <v>40838.191574074073</v>
          </cell>
          <cell r="J5434">
            <v>0.41400000000000087</v>
          </cell>
        </row>
        <row r="5435">
          <cell r="A5435">
            <v>40838.191689814812</v>
          </cell>
          <cell r="J5435">
            <v>0.41500000000000031</v>
          </cell>
        </row>
        <row r="5436">
          <cell r="A5436">
            <v>40838.191805555558</v>
          </cell>
          <cell r="J5436">
            <v>0.41500000000000031</v>
          </cell>
        </row>
        <row r="5437">
          <cell r="A5437">
            <v>40838.191921296297</v>
          </cell>
          <cell r="J5437">
            <v>0.41299999999999965</v>
          </cell>
        </row>
        <row r="5438">
          <cell r="A5438">
            <v>40838.192037037035</v>
          </cell>
          <cell r="J5438">
            <v>0.41400000000000087</v>
          </cell>
        </row>
        <row r="5439">
          <cell r="A5439">
            <v>40838.192152777781</v>
          </cell>
          <cell r="J5439">
            <v>0.4120000000000002</v>
          </cell>
        </row>
        <row r="5440">
          <cell r="A5440">
            <v>40838.19226851852</v>
          </cell>
          <cell r="J5440">
            <v>0.41299999999999965</v>
          </cell>
        </row>
        <row r="5441">
          <cell r="A5441">
            <v>40838.192384259259</v>
          </cell>
          <cell r="J5441">
            <v>0.40999999999999953</v>
          </cell>
        </row>
        <row r="5442">
          <cell r="A5442">
            <v>40838.192499999997</v>
          </cell>
          <cell r="J5442">
            <v>0.41400000000000087</v>
          </cell>
        </row>
        <row r="5443">
          <cell r="A5443">
            <v>40838.192615740743</v>
          </cell>
          <cell r="J5443">
            <v>0.41299999999999965</v>
          </cell>
        </row>
        <row r="5444">
          <cell r="A5444">
            <v>40838.192731481482</v>
          </cell>
          <cell r="J5444">
            <v>0.4120000000000002</v>
          </cell>
        </row>
        <row r="5445">
          <cell r="A5445">
            <v>40838.192847222221</v>
          </cell>
          <cell r="J5445">
            <v>0.41299999999999965</v>
          </cell>
        </row>
        <row r="5446">
          <cell r="A5446">
            <v>40838.192962962959</v>
          </cell>
          <cell r="J5446">
            <v>0.41299999999999965</v>
          </cell>
        </row>
        <row r="5447">
          <cell r="A5447">
            <v>40838.193078703705</v>
          </cell>
          <cell r="J5447">
            <v>0.41400000000000087</v>
          </cell>
        </row>
        <row r="5448">
          <cell r="A5448">
            <v>40838.193194444444</v>
          </cell>
          <cell r="J5448">
            <v>0.4120000000000002</v>
          </cell>
        </row>
        <row r="5449">
          <cell r="A5449">
            <v>40838.193310185183</v>
          </cell>
          <cell r="J5449">
            <v>0.4120000000000002</v>
          </cell>
        </row>
        <row r="5450">
          <cell r="A5450">
            <v>40838.193425925929</v>
          </cell>
          <cell r="J5450">
            <v>0.41299999999999965</v>
          </cell>
        </row>
        <row r="5451">
          <cell r="A5451">
            <v>40838.193541666667</v>
          </cell>
          <cell r="J5451">
            <v>0.41299999999999965</v>
          </cell>
        </row>
        <row r="5452">
          <cell r="A5452">
            <v>40838.193657407406</v>
          </cell>
          <cell r="J5452">
            <v>0.41299999999999965</v>
          </cell>
        </row>
        <row r="5453">
          <cell r="A5453">
            <v>40838.193773148145</v>
          </cell>
          <cell r="J5453">
            <v>0.40999999999999953</v>
          </cell>
        </row>
        <row r="5454">
          <cell r="A5454">
            <v>40838.193888888891</v>
          </cell>
          <cell r="J5454">
            <v>0.4120000000000002</v>
          </cell>
        </row>
        <row r="5455">
          <cell r="A5455">
            <v>40838.194004629629</v>
          </cell>
          <cell r="J5455">
            <v>0.41299999999999965</v>
          </cell>
        </row>
        <row r="5456">
          <cell r="A5456">
            <v>40838.194120370368</v>
          </cell>
          <cell r="J5456">
            <v>0.40900000000000009</v>
          </cell>
        </row>
        <row r="5457">
          <cell r="A5457">
            <v>40838.194236111114</v>
          </cell>
          <cell r="J5457">
            <v>0.41400000000000087</v>
          </cell>
        </row>
        <row r="5458">
          <cell r="A5458">
            <v>40838.194351851853</v>
          </cell>
          <cell r="J5458">
            <v>0.41299999999999965</v>
          </cell>
        </row>
        <row r="5459">
          <cell r="A5459">
            <v>40838.194467592592</v>
          </cell>
          <cell r="J5459">
            <v>0.4120000000000002</v>
          </cell>
        </row>
        <row r="5460">
          <cell r="A5460">
            <v>40838.19458333333</v>
          </cell>
          <cell r="J5460">
            <v>0.40900000000000009</v>
          </cell>
        </row>
        <row r="5461">
          <cell r="A5461">
            <v>40838.194699074076</v>
          </cell>
          <cell r="J5461">
            <v>0.4120000000000002</v>
          </cell>
        </row>
        <row r="5462">
          <cell r="A5462">
            <v>40838.194814814815</v>
          </cell>
          <cell r="J5462">
            <v>0.4120000000000002</v>
          </cell>
        </row>
        <row r="5463">
          <cell r="A5463">
            <v>40838.194930555554</v>
          </cell>
          <cell r="J5463">
            <v>0.4120000000000002</v>
          </cell>
        </row>
        <row r="5464">
          <cell r="A5464">
            <v>40838.1950462963</v>
          </cell>
          <cell r="J5464">
            <v>0.4120000000000002</v>
          </cell>
        </row>
        <row r="5465">
          <cell r="A5465">
            <v>40838.195162037038</v>
          </cell>
          <cell r="J5465">
            <v>0.41299999999999965</v>
          </cell>
        </row>
        <row r="5466">
          <cell r="A5466">
            <v>40838.195277777777</v>
          </cell>
          <cell r="J5466">
            <v>0.41100000000000075</v>
          </cell>
        </row>
        <row r="5467">
          <cell r="A5467">
            <v>40838.195393518516</v>
          </cell>
          <cell r="J5467">
            <v>0.41299999999999965</v>
          </cell>
        </row>
        <row r="5468">
          <cell r="A5468">
            <v>40838.195509259262</v>
          </cell>
          <cell r="J5468">
            <v>0.40999999999999953</v>
          </cell>
        </row>
        <row r="5469">
          <cell r="A5469">
            <v>40838.195625</v>
          </cell>
          <cell r="J5469">
            <v>0.41100000000000075</v>
          </cell>
        </row>
        <row r="5470">
          <cell r="A5470">
            <v>40838.195740740739</v>
          </cell>
          <cell r="J5470">
            <v>0.4120000000000002</v>
          </cell>
        </row>
        <row r="5471">
          <cell r="A5471">
            <v>40838.195856481485</v>
          </cell>
          <cell r="J5471">
            <v>0.4120000000000002</v>
          </cell>
        </row>
        <row r="5472">
          <cell r="A5472">
            <v>40838.195972222224</v>
          </cell>
          <cell r="J5472">
            <v>0.41100000000000075</v>
          </cell>
        </row>
        <row r="5473">
          <cell r="A5473">
            <v>40838.196087962962</v>
          </cell>
          <cell r="J5473">
            <v>0.41100000000000075</v>
          </cell>
        </row>
        <row r="5474">
          <cell r="A5474">
            <v>40838.196203703701</v>
          </cell>
          <cell r="J5474">
            <v>0.41100000000000075</v>
          </cell>
        </row>
        <row r="5475">
          <cell r="A5475">
            <v>40838.196319444447</v>
          </cell>
          <cell r="J5475">
            <v>0.4120000000000002</v>
          </cell>
        </row>
        <row r="5476">
          <cell r="A5476">
            <v>40838.196435185186</v>
          </cell>
          <cell r="J5476">
            <v>0.40999999999999953</v>
          </cell>
        </row>
        <row r="5477">
          <cell r="A5477">
            <v>40838.196550925924</v>
          </cell>
          <cell r="J5477">
            <v>0.41100000000000075</v>
          </cell>
        </row>
        <row r="5478">
          <cell r="A5478">
            <v>40838.196666666663</v>
          </cell>
          <cell r="J5478">
            <v>0.41100000000000075</v>
          </cell>
        </row>
        <row r="5479">
          <cell r="A5479">
            <v>40838.196782407409</v>
          </cell>
          <cell r="J5479">
            <v>0.41100000000000075</v>
          </cell>
        </row>
        <row r="5480">
          <cell r="A5480">
            <v>40838.196898148148</v>
          </cell>
          <cell r="J5480">
            <v>0.40999999999999953</v>
          </cell>
        </row>
        <row r="5481">
          <cell r="A5481">
            <v>40838.197013888886</v>
          </cell>
          <cell r="J5481">
            <v>0.40999999999999953</v>
          </cell>
        </row>
        <row r="5482">
          <cell r="A5482">
            <v>40838.197129629632</v>
          </cell>
          <cell r="J5482">
            <v>0.40999999999999953</v>
          </cell>
        </row>
        <row r="5483">
          <cell r="A5483">
            <v>40838.197245370371</v>
          </cell>
          <cell r="J5483">
            <v>0.40999999999999953</v>
          </cell>
        </row>
        <row r="5484">
          <cell r="A5484">
            <v>40838.19736111111</v>
          </cell>
          <cell r="J5484">
            <v>0.40999999999999953</v>
          </cell>
        </row>
        <row r="5485">
          <cell r="A5485">
            <v>40838.197476851848</v>
          </cell>
          <cell r="J5485">
            <v>0.40999999999999953</v>
          </cell>
        </row>
        <row r="5486">
          <cell r="A5486">
            <v>40838.197592592594</v>
          </cell>
          <cell r="J5486">
            <v>0.41100000000000075</v>
          </cell>
        </row>
        <row r="5487">
          <cell r="A5487">
            <v>40838.197708333333</v>
          </cell>
          <cell r="J5487">
            <v>0.40999999999999953</v>
          </cell>
        </row>
        <row r="5488">
          <cell r="A5488">
            <v>40838.197824074072</v>
          </cell>
          <cell r="J5488">
            <v>0.40999999999999953</v>
          </cell>
        </row>
        <row r="5489">
          <cell r="A5489">
            <v>40838.197939814818</v>
          </cell>
          <cell r="J5489">
            <v>0.40900000000000009</v>
          </cell>
        </row>
        <row r="5490">
          <cell r="A5490">
            <v>40838.198055555556</v>
          </cell>
          <cell r="J5490">
            <v>0.41100000000000075</v>
          </cell>
        </row>
        <row r="5491">
          <cell r="A5491">
            <v>40838.198171296295</v>
          </cell>
          <cell r="J5491">
            <v>0.41100000000000075</v>
          </cell>
        </row>
        <row r="5492">
          <cell r="A5492">
            <v>40838.198287037034</v>
          </cell>
          <cell r="J5492">
            <v>0.40900000000000009</v>
          </cell>
        </row>
        <row r="5493">
          <cell r="A5493">
            <v>40838.19840277778</v>
          </cell>
          <cell r="J5493">
            <v>0.40900000000000009</v>
          </cell>
        </row>
        <row r="5494">
          <cell r="A5494">
            <v>40838.198518518519</v>
          </cell>
          <cell r="J5494">
            <v>0.40900000000000009</v>
          </cell>
        </row>
        <row r="5495">
          <cell r="A5495">
            <v>40838.198634259257</v>
          </cell>
          <cell r="J5495">
            <v>0.40599999999999997</v>
          </cell>
        </row>
        <row r="5496">
          <cell r="A5496">
            <v>40838.198750000003</v>
          </cell>
          <cell r="J5496">
            <v>0.40900000000000009</v>
          </cell>
        </row>
        <row r="5497">
          <cell r="A5497">
            <v>40838.198865740742</v>
          </cell>
          <cell r="J5497">
            <v>0.40900000000000009</v>
          </cell>
        </row>
        <row r="5498">
          <cell r="A5498">
            <v>40838.198981481481</v>
          </cell>
          <cell r="J5498">
            <v>0.40900000000000009</v>
          </cell>
        </row>
        <row r="5499">
          <cell r="A5499">
            <v>40838.199097222219</v>
          </cell>
          <cell r="J5499">
            <v>0.40900000000000009</v>
          </cell>
        </row>
        <row r="5500">
          <cell r="A5500">
            <v>40838.199212962965</v>
          </cell>
          <cell r="J5500">
            <v>0.40999999999999953</v>
          </cell>
        </row>
        <row r="5501">
          <cell r="A5501">
            <v>40838.199328703704</v>
          </cell>
          <cell r="J5501">
            <v>0.40800000000000064</v>
          </cell>
        </row>
        <row r="5502">
          <cell r="A5502">
            <v>40838.199444444443</v>
          </cell>
          <cell r="J5502">
            <v>0.40900000000000009</v>
          </cell>
        </row>
        <row r="5503">
          <cell r="A5503">
            <v>40838.199560185189</v>
          </cell>
          <cell r="J5503">
            <v>0.40900000000000009</v>
          </cell>
        </row>
        <row r="5504">
          <cell r="A5504">
            <v>40838.199675925927</v>
          </cell>
          <cell r="J5504">
            <v>0.40999999999999953</v>
          </cell>
        </row>
        <row r="5505">
          <cell r="A5505">
            <v>40838.199791666666</v>
          </cell>
          <cell r="J5505">
            <v>0.40900000000000009</v>
          </cell>
        </row>
        <row r="5506">
          <cell r="A5506">
            <v>40838.199907407405</v>
          </cell>
          <cell r="J5506">
            <v>0.40900000000000009</v>
          </cell>
        </row>
        <row r="5507">
          <cell r="A5507">
            <v>40838.200023148151</v>
          </cell>
          <cell r="J5507">
            <v>0.40900000000000009</v>
          </cell>
        </row>
        <row r="5508">
          <cell r="A5508">
            <v>40838.200138888889</v>
          </cell>
          <cell r="J5508">
            <v>0.40900000000000009</v>
          </cell>
        </row>
        <row r="5509">
          <cell r="A5509">
            <v>40838.200254629628</v>
          </cell>
          <cell r="J5509">
            <v>0.40900000000000009</v>
          </cell>
        </row>
        <row r="5510">
          <cell r="A5510">
            <v>40838.200370370374</v>
          </cell>
          <cell r="J5510">
            <v>0.40900000000000009</v>
          </cell>
        </row>
        <row r="5511">
          <cell r="A5511">
            <v>40838.200486111113</v>
          </cell>
          <cell r="J5511">
            <v>0.40900000000000009</v>
          </cell>
        </row>
        <row r="5512">
          <cell r="A5512">
            <v>40838.200601851851</v>
          </cell>
          <cell r="J5512">
            <v>0.40900000000000009</v>
          </cell>
        </row>
        <row r="5513">
          <cell r="A5513">
            <v>40838.20071759259</v>
          </cell>
          <cell r="J5513">
            <v>0.40800000000000064</v>
          </cell>
        </row>
        <row r="5514">
          <cell r="A5514">
            <v>40838.200833333336</v>
          </cell>
          <cell r="J5514">
            <v>0.40900000000000009</v>
          </cell>
        </row>
        <row r="5515">
          <cell r="A5515">
            <v>40838.200949074075</v>
          </cell>
          <cell r="J5515">
            <v>0.40800000000000064</v>
          </cell>
        </row>
        <row r="5516">
          <cell r="A5516">
            <v>40838.201064814813</v>
          </cell>
          <cell r="J5516">
            <v>0.40900000000000009</v>
          </cell>
        </row>
        <row r="5517">
          <cell r="A5517">
            <v>40838.201180555552</v>
          </cell>
          <cell r="J5517">
            <v>0.40800000000000064</v>
          </cell>
        </row>
        <row r="5518">
          <cell r="A5518">
            <v>40838.201296296298</v>
          </cell>
          <cell r="J5518">
            <v>0.40400000000000108</v>
          </cell>
        </row>
        <row r="5519">
          <cell r="A5519">
            <v>40838.201412037037</v>
          </cell>
          <cell r="J5519">
            <v>0.40800000000000064</v>
          </cell>
        </row>
        <row r="5520">
          <cell r="A5520">
            <v>40838.201527777775</v>
          </cell>
          <cell r="J5520">
            <v>0.40900000000000009</v>
          </cell>
        </row>
        <row r="5521">
          <cell r="A5521">
            <v>40838.201643518521</v>
          </cell>
          <cell r="J5521">
            <v>0.40400000000000108</v>
          </cell>
        </row>
        <row r="5522">
          <cell r="A5522">
            <v>40838.20175925926</v>
          </cell>
          <cell r="J5522">
            <v>0.40800000000000064</v>
          </cell>
        </row>
        <row r="5523">
          <cell r="A5523">
            <v>40838.201874999999</v>
          </cell>
          <cell r="J5523">
            <v>0.40800000000000064</v>
          </cell>
        </row>
        <row r="5524">
          <cell r="A5524">
            <v>40838.201990740738</v>
          </cell>
          <cell r="J5524">
            <v>0.40500000000000053</v>
          </cell>
        </row>
        <row r="5525">
          <cell r="A5525">
            <v>40838.202106481483</v>
          </cell>
          <cell r="J5525">
            <v>0.40700000000000119</v>
          </cell>
        </row>
        <row r="5526">
          <cell r="A5526">
            <v>40838.202222222222</v>
          </cell>
          <cell r="J5526">
            <v>0.40800000000000064</v>
          </cell>
        </row>
        <row r="5527">
          <cell r="A5527">
            <v>40838.202337962961</v>
          </cell>
          <cell r="J5527">
            <v>0.40500000000000053</v>
          </cell>
        </row>
        <row r="5528">
          <cell r="A5528">
            <v>40838.202453703707</v>
          </cell>
          <cell r="J5528">
            <v>0.40800000000000064</v>
          </cell>
        </row>
        <row r="5529">
          <cell r="A5529">
            <v>40838.202569444446</v>
          </cell>
          <cell r="J5529">
            <v>0.40800000000000064</v>
          </cell>
        </row>
        <row r="5530">
          <cell r="A5530">
            <v>40838.202685185184</v>
          </cell>
          <cell r="J5530">
            <v>0.40700000000000119</v>
          </cell>
        </row>
        <row r="5531">
          <cell r="A5531">
            <v>40838.202800925923</v>
          </cell>
          <cell r="J5531">
            <v>0.40800000000000064</v>
          </cell>
        </row>
        <row r="5532">
          <cell r="A5532">
            <v>40838.202916666669</v>
          </cell>
          <cell r="J5532">
            <v>0.40700000000000119</v>
          </cell>
        </row>
        <row r="5533">
          <cell r="A5533">
            <v>40838.203032407408</v>
          </cell>
          <cell r="J5533">
            <v>0.40700000000000119</v>
          </cell>
        </row>
        <row r="5534">
          <cell r="A5534">
            <v>40838.203148148146</v>
          </cell>
          <cell r="J5534">
            <v>0.40700000000000119</v>
          </cell>
        </row>
        <row r="5535">
          <cell r="A5535">
            <v>40838.203263888892</v>
          </cell>
          <cell r="J5535">
            <v>0.40800000000000064</v>
          </cell>
        </row>
        <row r="5536">
          <cell r="A5536">
            <v>40838.203379629631</v>
          </cell>
          <cell r="J5536">
            <v>0.40800000000000064</v>
          </cell>
        </row>
        <row r="5537">
          <cell r="A5537">
            <v>40838.20349537037</v>
          </cell>
          <cell r="J5537">
            <v>0.40700000000000119</v>
          </cell>
        </row>
        <row r="5538">
          <cell r="A5538">
            <v>40838.203611111108</v>
          </cell>
          <cell r="J5538">
            <v>0.40599999999999997</v>
          </cell>
        </row>
        <row r="5539">
          <cell r="A5539">
            <v>40838.203726851854</v>
          </cell>
          <cell r="J5539">
            <v>0.40400000000000108</v>
          </cell>
        </row>
        <row r="5540">
          <cell r="A5540">
            <v>40838.203842592593</v>
          </cell>
          <cell r="J5540">
            <v>0.40599999999999997</v>
          </cell>
        </row>
        <row r="5541">
          <cell r="A5541">
            <v>40838.203958333332</v>
          </cell>
          <cell r="J5541">
            <v>0.40700000000000119</v>
          </cell>
        </row>
        <row r="5542">
          <cell r="A5542">
            <v>40838.204074074078</v>
          </cell>
          <cell r="J5542">
            <v>0.40700000000000119</v>
          </cell>
        </row>
        <row r="5543">
          <cell r="A5543">
            <v>40838.204189814816</v>
          </cell>
          <cell r="J5543">
            <v>0.40700000000000119</v>
          </cell>
        </row>
        <row r="5544">
          <cell r="A5544">
            <v>40838.204305555555</v>
          </cell>
          <cell r="J5544">
            <v>0.40700000000000119</v>
          </cell>
        </row>
        <row r="5545">
          <cell r="A5545">
            <v>40838.204421296294</v>
          </cell>
          <cell r="J5545">
            <v>0.40700000000000119</v>
          </cell>
        </row>
        <row r="5546">
          <cell r="A5546">
            <v>40838.20453703704</v>
          </cell>
          <cell r="J5546">
            <v>0.40700000000000119</v>
          </cell>
        </row>
        <row r="5547">
          <cell r="A5547">
            <v>40838.204652777778</v>
          </cell>
          <cell r="J5547">
            <v>0.40400000000000108</v>
          </cell>
        </row>
        <row r="5548">
          <cell r="A5548">
            <v>40838.204768518517</v>
          </cell>
          <cell r="J5548">
            <v>0.40599999999999997</v>
          </cell>
        </row>
        <row r="5549">
          <cell r="A5549">
            <v>40838.204884259256</v>
          </cell>
          <cell r="J5549">
            <v>0.40599999999999997</v>
          </cell>
        </row>
        <row r="5550">
          <cell r="A5550">
            <v>40838.205000000002</v>
          </cell>
          <cell r="J5550">
            <v>0.40599999999999997</v>
          </cell>
        </row>
        <row r="5551">
          <cell r="A5551">
            <v>40838.20511574074</v>
          </cell>
          <cell r="J5551">
            <v>0.40700000000000119</v>
          </cell>
        </row>
        <row r="5552">
          <cell r="A5552">
            <v>40838.205231481479</v>
          </cell>
          <cell r="J5552">
            <v>0.40700000000000119</v>
          </cell>
        </row>
        <row r="5553">
          <cell r="A5553">
            <v>40838.205347222225</v>
          </cell>
          <cell r="J5553">
            <v>0.40700000000000119</v>
          </cell>
        </row>
        <row r="5554">
          <cell r="A5554">
            <v>40838.205462962964</v>
          </cell>
          <cell r="J5554">
            <v>0.40599999999999997</v>
          </cell>
        </row>
        <row r="5555">
          <cell r="A5555">
            <v>40838.205578703702</v>
          </cell>
          <cell r="J5555">
            <v>0.40599999999999997</v>
          </cell>
        </row>
        <row r="5556">
          <cell r="A5556">
            <v>40838.205694444441</v>
          </cell>
          <cell r="J5556">
            <v>0.40599999999999997</v>
          </cell>
        </row>
        <row r="5557">
          <cell r="A5557">
            <v>40838.205810185187</v>
          </cell>
          <cell r="J5557">
            <v>0.40599999999999997</v>
          </cell>
        </row>
        <row r="5558">
          <cell r="A5558">
            <v>40838.205925925926</v>
          </cell>
          <cell r="J5558">
            <v>0.40500000000000053</v>
          </cell>
        </row>
        <row r="5559">
          <cell r="A5559">
            <v>40838.206041666665</v>
          </cell>
          <cell r="J5559">
            <v>0.40700000000000119</v>
          </cell>
        </row>
        <row r="5560">
          <cell r="A5560">
            <v>40838.206157407411</v>
          </cell>
          <cell r="J5560">
            <v>0.40599999999999997</v>
          </cell>
        </row>
        <row r="5561">
          <cell r="A5561">
            <v>40838.206273148149</v>
          </cell>
          <cell r="J5561">
            <v>0.40599999999999997</v>
          </cell>
        </row>
        <row r="5562">
          <cell r="A5562">
            <v>40838.206388888888</v>
          </cell>
          <cell r="J5562">
            <v>0.40700000000000119</v>
          </cell>
        </row>
        <row r="5563">
          <cell r="A5563">
            <v>40838.206504629627</v>
          </cell>
          <cell r="J5563">
            <v>0.40599999999999997</v>
          </cell>
        </row>
        <row r="5564">
          <cell r="A5564">
            <v>40838.206620370373</v>
          </cell>
          <cell r="J5564">
            <v>0.40599999999999997</v>
          </cell>
        </row>
        <row r="5565">
          <cell r="A5565">
            <v>40838.206736111111</v>
          </cell>
          <cell r="J5565">
            <v>0.40599999999999997</v>
          </cell>
        </row>
        <row r="5566">
          <cell r="A5566">
            <v>40838.20685185185</v>
          </cell>
          <cell r="J5566">
            <v>0.40500000000000053</v>
          </cell>
        </row>
        <row r="5567">
          <cell r="A5567">
            <v>40838.206967592596</v>
          </cell>
          <cell r="J5567">
            <v>0.40500000000000053</v>
          </cell>
        </row>
        <row r="5568">
          <cell r="A5568">
            <v>40838.207083333335</v>
          </cell>
          <cell r="J5568">
            <v>0.40599999999999997</v>
          </cell>
        </row>
        <row r="5569">
          <cell r="A5569">
            <v>40838.207199074073</v>
          </cell>
          <cell r="J5569">
            <v>0.40500000000000053</v>
          </cell>
        </row>
        <row r="5570">
          <cell r="A5570">
            <v>40838.207314814812</v>
          </cell>
          <cell r="J5570">
            <v>0.40599999999999997</v>
          </cell>
        </row>
        <row r="5571">
          <cell r="A5571">
            <v>40838.207430555558</v>
          </cell>
          <cell r="J5571">
            <v>0.40500000000000053</v>
          </cell>
        </row>
        <row r="5572">
          <cell r="A5572">
            <v>40838.207546296297</v>
          </cell>
          <cell r="J5572">
            <v>0.40500000000000053</v>
          </cell>
        </row>
        <row r="5573">
          <cell r="A5573">
            <v>40838.207662037035</v>
          </cell>
          <cell r="J5573">
            <v>0.40500000000000053</v>
          </cell>
        </row>
        <row r="5574">
          <cell r="A5574">
            <v>40838.207777777781</v>
          </cell>
          <cell r="J5574">
            <v>0.40500000000000053</v>
          </cell>
        </row>
        <row r="5575">
          <cell r="A5575">
            <v>40838.20789351852</v>
          </cell>
          <cell r="J5575">
            <v>0.40500000000000053</v>
          </cell>
        </row>
        <row r="5576">
          <cell r="A5576">
            <v>40838.208009259259</v>
          </cell>
          <cell r="J5576">
            <v>0.40400000000000108</v>
          </cell>
        </row>
        <row r="5577">
          <cell r="A5577">
            <v>40838.208124999997</v>
          </cell>
          <cell r="J5577">
            <v>0.40500000000000053</v>
          </cell>
        </row>
        <row r="5578">
          <cell r="A5578">
            <v>40838.208240740743</v>
          </cell>
          <cell r="J5578">
            <v>0.40500000000000053</v>
          </cell>
        </row>
        <row r="5579">
          <cell r="A5579">
            <v>40838.208356481482</v>
          </cell>
          <cell r="J5579">
            <v>0.40500000000000053</v>
          </cell>
        </row>
        <row r="5580">
          <cell r="A5580">
            <v>40838.208472222221</v>
          </cell>
          <cell r="J5580">
            <v>0.40500000000000053</v>
          </cell>
        </row>
        <row r="5581">
          <cell r="A5581">
            <v>40838.208587962959</v>
          </cell>
          <cell r="J5581">
            <v>0.40500000000000053</v>
          </cell>
        </row>
        <row r="5582">
          <cell r="A5582">
            <v>40838.208703703705</v>
          </cell>
          <cell r="J5582">
            <v>0.40500000000000053</v>
          </cell>
        </row>
        <row r="5583">
          <cell r="A5583">
            <v>40838.208819444444</v>
          </cell>
          <cell r="J5583">
            <v>0.40500000000000053</v>
          </cell>
        </row>
        <row r="5584">
          <cell r="A5584">
            <v>40838.208935185183</v>
          </cell>
          <cell r="J5584">
            <v>0.40500000000000053</v>
          </cell>
        </row>
        <row r="5585">
          <cell r="A5585">
            <v>40838.209050925929</v>
          </cell>
          <cell r="J5585">
            <v>0.40500000000000053</v>
          </cell>
        </row>
        <row r="5586">
          <cell r="A5586">
            <v>40838.209166666667</v>
          </cell>
          <cell r="J5586">
            <v>0.40400000000000108</v>
          </cell>
        </row>
        <row r="5587">
          <cell r="A5587">
            <v>40838.209282407406</v>
          </cell>
          <cell r="J5587">
            <v>0.40500000000000053</v>
          </cell>
        </row>
        <row r="5588">
          <cell r="A5588">
            <v>40838.209398148145</v>
          </cell>
          <cell r="J5588">
            <v>0.40400000000000108</v>
          </cell>
        </row>
        <row r="5589">
          <cell r="A5589">
            <v>40838.209513888891</v>
          </cell>
          <cell r="J5589">
            <v>0.40400000000000108</v>
          </cell>
        </row>
        <row r="5590">
          <cell r="A5590">
            <v>40838.209629629629</v>
          </cell>
          <cell r="J5590">
            <v>0.40500000000000053</v>
          </cell>
        </row>
        <row r="5591">
          <cell r="A5591">
            <v>40838.209745370368</v>
          </cell>
          <cell r="J5591">
            <v>0.40400000000000108</v>
          </cell>
        </row>
        <row r="5592">
          <cell r="A5592">
            <v>40838.209861111114</v>
          </cell>
          <cell r="J5592">
            <v>0.40500000000000053</v>
          </cell>
        </row>
        <row r="5593">
          <cell r="A5593">
            <v>40838.209976851853</v>
          </cell>
          <cell r="J5593">
            <v>0.40400000000000108</v>
          </cell>
        </row>
        <row r="5594">
          <cell r="A5594">
            <v>40838.210092592592</v>
          </cell>
          <cell r="J5594">
            <v>0.40400000000000108</v>
          </cell>
        </row>
        <row r="5595">
          <cell r="A5595">
            <v>40838.21020833333</v>
          </cell>
          <cell r="J5595">
            <v>0.40500000000000053</v>
          </cell>
        </row>
        <row r="5596">
          <cell r="A5596">
            <v>40838.210324074076</v>
          </cell>
          <cell r="J5596">
            <v>0.40400000000000108</v>
          </cell>
        </row>
        <row r="5597">
          <cell r="A5597">
            <v>40838.210439814815</v>
          </cell>
          <cell r="J5597">
            <v>0.40400000000000108</v>
          </cell>
        </row>
        <row r="5598">
          <cell r="A5598">
            <v>40838.210555555554</v>
          </cell>
          <cell r="J5598">
            <v>0.40299999999999986</v>
          </cell>
        </row>
        <row r="5599">
          <cell r="A5599">
            <v>40838.2106712963</v>
          </cell>
          <cell r="J5599">
            <v>0.40299999999999986</v>
          </cell>
        </row>
        <row r="5600">
          <cell r="A5600">
            <v>40838.210787037038</v>
          </cell>
          <cell r="J5600">
            <v>0.40299999999999986</v>
          </cell>
        </row>
        <row r="5601">
          <cell r="A5601">
            <v>40838.210902777777</v>
          </cell>
          <cell r="J5601">
            <v>0.40400000000000108</v>
          </cell>
        </row>
        <row r="5602">
          <cell r="A5602">
            <v>40838.211018518516</v>
          </cell>
          <cell r="J5602">
            <v>0.40299999999999986</v>
          </cell>
        </row>
        <row r="5603">
          <cell r="A5603">
            <v>40838.211134259262</v>
          </cell>
          <cell r="J5603">
            <v>0.40100000000000097</v>
          </cell>
        </row>
        <row r="5604">
          <cell r="A5604">
            <v>40838.21125</v>
          </cell>
          <cell r="J5604">
            <v>0.40299999999999986</v>
          </cell>
        </row>
        <row r="5605">
          <cell r="A5605">
            <v>40838.211365740739</v>
          </cell>
          <cell r="J5605">
            <v>0.40400000000000108</v>
          </cell>
        </row>
        <row r="5606">
          <cell r="A5606">
            <v>40838.211481481485</v>
          </cell>
          <cell r="J5606">
            <v>0.40299999999999986</v>
          </cell>
        </row>
        <row r="5607">
          <cell r="A5607">
            <v>40838.211597222224</v>
          </cell>
          <cell r="J5607">
            <v>0.40500000000000053</v>
          </cell>
        </row>
        <row r="5608">
          <cell r="A5608">
            <v>40838.211712962962</v>
          </cell>
          <cell r="J5608">
            <v>0.40200000000000041</v>
          </cell>
        </row>
        <row r="5609">
          <cell r="A5609">
            <v>40838.211828703701</v>
          </cell>
          <cell r="J5609">
            <v>0.40299999999999986</v>
          </cell>
        </row>
        <row r="5610">
          <cell r="A5610">
            <v>40838.211944444447</v>
          </cell>
          <cell r="J5610">
            <v>0.40400000000000108</v>
          </cell>
        </row>
        <row r="5611">
          <cell r="A5611">
            <v>40838.212060185186</v>
          </cell>
          <cell r="J5611">
            <v>0.40400000000000108</v>
          </cell>
        </row>
        <row r="5612">
          <cell r="A5612">
            <v>40838.212175925924</v>
          </cell>
          <cell r="J5612">
            <v>0.40299999999999986</v>
          </cell>
        </row>
        <row r="5613">
          <cell r="A5613">
            <v>40838.212291666663</v>
          </cell>
          <cell r="J5613">
            <v>0.40299999999999986</v>
          </cell>
        </row>
        <row r="5614">
          <cell r="A5614">
            <v>40838.212407407409</v>
          </cell>
          <cell r="J5614">
            <v>0.40299999999999986</v>
          </cell>
        </row>
        <row r="5615">
          <cell r="A5615">
            <v>40838.212523148148</v>
          </cell>
          <cell r="J5615">
            <v>0.40200000000000041</v>
          </cell>
        </row>
        <row r="5616">
          <cell r="A5616">
            <v>40838.212638888886</v>
          </cell>
          <cell r="J5616">
            <v>0.40299999999999986</v>
          </cell>
        </row>
        <row r="5617">
          <cell r="A5617">
            <v>40838.212754629632</v>
          </cell>
          <cell r="J5617">
            <v>0.40299999999999986</v>
          </cell>
        </row>
        <row r="5618">
          <cell r="A5618">
            <v>40838.212870370371</v>
          </cell>
          <cell r="J5618">
            <v>0.40299999999999986</v>
          </cell>
        </row>
        <row r="5619">
          <cell r="A5619">
            <v>40838.21298611111</v>
          </cell>
          <cell r="J5619">
            <v>0.40299999999999986</v>
          </cell>
        </row>
        <row r="5620">
          <cell r="A5620">
            <v>40838.213101851848</v>
          </cell>
          <cell r="J5620">
            <v>0.40299999999999986</v>
          </cell>
        </row>
        <row r="5621">
          <cell r="A5621">
            <v>40838.213217592594</v>
          </cell>
          <cell r="J5621">
            <v>0.40400000000000108</v>
          </cell>
        </row>
        <row r="5622">
          <cell r="A5622">
            <v>40838.213333333333</v>
          </cell>
          <cell r="J5622">
            <v>0.40400000000000108</v>
          </cell>
        </row>
        <row r="5623">
          <cell r="A5623">
            <v>40838.213449074072</v>
          </cell>
          <cell r="J5623">
            <v>0.40299999999999986</v>
          </cell>
        </row>
        <row r="5624">
          <cell r="A5624">
            <v>40838.213564814818</v>
          </cell>
          <cell r="J5624">
            <v>0.40200000000000041</v>
          </cell>
        </row>
        <row r="5625">
          <cell r="A5625">
            <v>40838.213680555556</v>
          </cell>
          <cell r="J5625">
            <v>0.40299999999999986</v>
          </cell>
        </row>
        <row r="5626">
          <cell r="A5626">
            <v>40838.213796296295</v>
          </cell>
          <cell r="J5626">
            <v>0.40299999999999986</v>
          </cell>
        </row>
        <row r="5627">
          <cell r="A5627">
            <v>40838.213912037034</v>
          </cell>
          <cell r="J5627">
            <v>0.40200000000000041</v>
          </cell>
        </row>
        <row r="5628">
          <cell r="A5628">
            <v>40838.21402777778</v>
          </cell>
          <cell r="J5628">
            <v>0.40299999999999986</v>
          </cell>
        </row>
        <row r="5629">
          <cell r="A5629">
            <v>40838.214143518519</v>
          </cell>
          <cell r="J5629">
            <v>0.40299999999999986</v>
          </cell>
        </row>
        <row r="5630">
          <cell r="A5630">
            <v>40838.214259259257</v>
          </cell>
          <cell r="J5630">
            <v>0.40100000000000097</v>
          </cell>
        </row>
        <row r="5631">
          <cell r="A5631">
            <v>40838.214375000003</v>
          </cell>
          <cell r="J5631">
            <v>0.40100000000000097</v>
          </cell>
        </row>
        <row r="5632">
          <cell r="A5632">
            <v>40838.214490740742</v>
          </cell>
          <cell r="J5632">
            <v>0.40100000000000097</v>
          </cell>
        </row>
        <row r="5633">
          <cell r="A5633">
            <v>40838.214606481481</v>
          </cell>
          <cell r="J5633">
            <v>0.40200000000000041</v>
          </cell>
        </row>
        <row r="5634">
          <cell r="A5634">
            <v>40838.214722222219</v>
          </cell>
          <cell r="J5634">
            <v>0.40200000000000041</v>
          </cell>
        </row>
        <row r="5635">
          <cell r="A5635">
            <v>40838.214837962965</v>
          </cell>
          <cell r="J5635">
            <v>0.40200000000000041</v>
          </cell>
        </row>
        <row r="5636">
          <cell r="A5636">
            <v>40838.214953703704</v>
          </cell>
          <cell r="J5636">
            <v>0.40200000000000041</v>
          </cell>
        </row>
        <row r="5637">
          <cell r="A5637">
            <v>40838.215069444443</v>
          </cell>
          <cell r="J5637">
            <v>0.40100000000000097</v>
          </cell>
        </row>
        <row r="5638">
          <cell r="A5638">
            <v>40838.215185185189</v>
          </cell>
          <cell r="J5638">
            <v>0.40200000000000041</v>
          </cell>
        </row>
        <row r="5639">
          <cell r="A5639">
            <v>40838.215300925927</v>
          </cell>
          <cell r="J5639">
            <v>0.40200000000000041</v>
          </cell>
        </row>
        <row r="5640">
          <cell r="A5640">
            <v>40838.215416666666</v>
          </cell>
          <cell r="J5640">
            <v>0.40200000000000041</v>
          </cell>
        </row>
        <row r="5641">
          <cell r="A5641">
            <v>40838.215532407405</v>
          </cell>
          <cell r="J5641">
            <v>0.40100000000000097</v>
          </cell>
        </row>
        <row r="5642">
          <cell r="A5642">
            <v>40838.215648148151</v>
          </cell>
          <cell r="J5642">
            <v>0.40100000000000097</v>
          </cell>
        </row>
        <row r="5643">
          <cell r="A5643">
            <v>40838.215763888889</v>
          </cell>
          <cell r="J5643">
            <v>0.40200000000000041</v>
          </cell>
        </row>
        <row r="5644">
          <cell r="A5644">
            <v>40838.215879629628</v>
          </cell>
          <cell r="J5644">
            <v>0.40100000000000097</v>
          </cell>
        </row>
        <row r="5645">
          <cell r="A5645">
            <v>40838.215995370374</v>
          </cell>
          <cell r="J5645">
            <v>0.40100000000000097</v>
          </cell>
        </row>
        <row r="5646">
          <cell r="A5646">
            <v>40838.216111111113</v>
          </cell>
          <cell r="J5646">
            <v>0.40100000000000097</v>
          </cell>
        </row>
        <row r="5647">
          <cell r="A5647">
            <v>40838.216226851851</v>
          </cell>
          <cell r="J5647">
            <v>0.40200000000000041</v>
          </cell>
        </row>
        <row r="5648">
          <cell r="A5648">
            <v>40838.21634259259</v>
          </cell>
          <cell r="J5648">
            <v>0.40100000000000097</v>
          </cell>
        </row>
        <row r="5649">
          <cell r="A5649">
            <v>40838.216458333336</v>
          </cell>
          <cell r="J5649">
            <v>0.40100000000000097</v>
          </cell>
        </row>
        <row r="5650">
          <cell r="A5650">
            <v>40838.216574074075</v>
          </cell>
          <cell r="J5650">
            <v>0.40200000000000041</v>
          </cell>
        </row>
        <row r="5651">
          <cell r="A5651">
            <v>40838.216689814813</v>
          </cell>
          <cell r="J5651">
            <v>0.40100000000000097</v>
          </cell>
        </row>
        <row r="5652">
          <cell r="A5652">
            <v>40838.216805555552</v>
          </cell>
          <cell r="J5652">
            <v>0.40100000000000097</v>
          </cell>
        </row>
        <row r="5653">
          <cell r="A5653">
            <v>40838.216921296298</v>
          </cell>
          <cell r="J5653">
            <v>0.40100000000000097</v>
          </cell>
        </row>
        <row r="5654">
          <cell r="A5654">
            <v>40838.217037037037</v>
          </cell>
          <cell r="J5654">
            <v>0.40100000000000097</v>
          </cell>
        </row>
        <row r="5655">
          <cell r="A5655">
            <v>40838.217152777775</v>
          </cell>
          <cell r="J5655">
            <v>0.40100000000000097</v>
          </cell>
        </row>
        <row r="5656">
          <cell r="A5656">
            <v>40838.217268518521</v>
          </cell>
          <cell r="J5656">
            <v>0.40100000000000097</v>
          </cell>
        </row>
        <row r="5657">
          <cell r="A5657">
            <v>40838.21738425926</v>
          </cell>
          <cell r="J5657">
            <v>0.40299999999999986</v>
          </cell>
        </row>
        <row r="5658">
          <cell r="A5658">
            <v>40838.217499999999</v>
          </cell>
          <cell r="J5658">
            <v>0.40100000000000097</v>
          </cell>
        </row>
        <row r="5659">
          <cell r="A5659">
            <v>40838.217615740738</v>
          </cell>
          <cell r="J5659">
            <v>0.40100000000000097</v>
          </cell>
        </row>
        <row r="5660">
          <cell r="A5660">
            <v>40838.217731481483</v>
          </cell>
          <cell r="J5660">
            <v>0.40100000000000097</v>
          </cell>
        </row>
        <row r="5661">
          <cell r="A5661">
            <v>40838.217847222222</v>
          </cell>
          <cell r="J5661">
            <v>0.39999999999999974</v>
          </cell>
        </row>
        <row r="5662">
          <cell r="A5662">
            <v>40838.217962962961</v>
          </cell>
          <cell r="J5662">
            <v>0.40100000000000097</v>
          </cell>
        </row>
        <row r="5663">
          <cell r="A5663">
            <v>40838.218078703707</v>
          </cell>
          <cell r="J5663">
            <v>0.40100000000000097</v>
          </cell>
        </row>
        <row r="5664">
          <cell r="A5664">
            <v>40838.218194444446</v>
          </cell>
          <cell r="J5664">
            <v>0.40100000000000097</v>
          </cell>
        </row>
        <row r="5665">
          <cell r="A5665">
            <v>40838.218310185184</v>
          </cell>
          <cell r="J5665">
            <v>0.40100000000000097</v>
          </cell>
        </row>
        <row r="5666">
          <cell r="A5666">
            <v>40838.218425925923</v>
          </cell>
          <cell r="J5666">
            <v>0.39999999999999974</v>
          </cell>
        </row>
        <row r="5667">
          <cell r="A5667">
            <v>40838.218541666669</v>
          </cell>
          <cell r="J5667">
            <v>0.39999999999999974</v>
          </cell>
        </row>
        <row r="5668">
          <cell r="A5668">
            <v>40838.218657407408</v>
          </cell>
          <cell r="J5668">
            <v>0.40100000000000097</v>
          </cell>
        </row>
        <row r="5669">
          <cell r="A5669">
            <v>40838.218773148146</v>
          </cell>
          <cell r="J5669">
            <v>0.40100000000000097</v>
          </cell>
        </row>
        <row r="5670">
          <cell r="A5670">
            <v>40838.218888888892</v>
          </cell>
          <cell r="J5670">
            <v>0.39999999999999974</v>
          </cell>
        </row>
        <row r="5671">
          <cell r="A5671">
            <v>40838.219004629631</v>
          </cell>
          <cell r="J5671">
            <v>0.40100000000000097</v>
          </cell>
        </row>
        <row r="5672">
          <cell r="A5672">
            <v>40838.21912037037</v>
          </cell>
          <cell r="J5672">
            <v>0.39999999999999974</v>
          </cell>
        </row>
        <row r="5673">
          <cell r="A5673">
            <v>40838.219236111108</v>
          </cell>
          <cell r="J5673">
            <v>0.40100000000000097</v>
          </cell>
        </row>
        <row r="5674">
          <cell r="A5674">
            <v>40838.219351851854</v>
          </cell>
          <cell r="J5674">
            <v>0.39999999999999974</v>
          </cell>
        </row>
        <row r="5675">
          <cell r="A5675">
            <v>40838.219467592593</v>
          </cell>
          <cell r="J5675">
            <v>0.3990000000000003</v>
          </cell>
        </row>
        <row r="5676">
          <cell r="A5676">
            <v>40838.219583333332</v>
          </cell>
          <cell r="J5676">
            <v>0.39999999999999974</v>
          </cell>
        </row>
        <row r="5677">
          <cell r="A5677">
            <v>40838.219699074078</v>
          </cell>
          <cell r="J5677">
            <v>0.39999999999999974</v>
          </cell>
        </row>
        <row r="5678">
          <cell r="A5678">
            <v>40838.219814814816</v>
          </cell>
          <cell r="J5678">
            <v>0.39999999999999974</v>
          </cell>
        </row>
        <row r="5679">
          <cell r="A5679">
            <v>40838.219930555555</v>
          </cell>
          <cell r="J5679">
            <v>0.39999999999999974</v>
          </cell>
        </row>
        <row r="5680">
          <cell r="A5680">
            <v>40838.220046296294</v>
          </cell>
          <cell r="J5680">
            <v>0.40100000000000097</v>
          </cell>
        </row>
        <row r="5681">
          <cell r="A5681">
            <v>40838.22016203704</v>
          </cell>
          <cell r="J5681">
            <v>0.39999999999999974</v>
          </cell>
        </row>
        <row r="5682">
          <cell r="A5682">
            <v>40838.220277777778</v>
          </cell>
          <cell r="J5682">
            <v>0.39999999999999974</v>
          </cell>
        </row>
        <row r="5683">
          <cell r="A5683">
            <v>40838.220393518517</v>
          </cell>
          <cell r="J5683">
            <v>0.39999999999999974</v>
          </cell>
        </row>
        <row r="5684">
          <cell r="A5684">
            <v>40838.220509259256</v>
          </cell>
          <cell r="J5684">
            <v>0.39999999999999974</v>
          </cell>
        </row>
        <row r="5685">
          <cell r="A5685">
            <v>40838.220625000002</v>
          </cell>
          <cell r="J5685">
            <v>0.3990000000000003</v>
          </cell>
        </row>
        <row r="5686">
          <cell r="A5686">
            <v>40838.22074074074</v>
          </cell>
          <cell r="J5686">
            <v>0.39999999999999974</v>
          </cell>
        </row>
        <row r="5687">
          <cell r="A5687">
            <v>40838.220856481479</v>
          </cell>
          <cell r="J5687">
            <v>0.3990000000000003</v>
          </cell>
        </row>
        <row r="5688">
          <cell r="A5688">
            <v>40838.220972222225</v>
          </cell>
          <cell r="J5688">
            <v>0.3990000000000003</v>
          </cell>
        </row>
        <row r="5689">
          <cell r="A5689">
            <v>40838.221087962964</v>
          </cell>
          <cell r="J5689">
            <v>0.39999999999999974</v>
          </cell>
        </row>
        <row r="5690">
          <cell r="A5690">
            <v>40838.221203703702</v>
          </cell>
          <cell r="J5690">
            <v>0.3990000000000003</v>
          </cell>
        </row>
        <row r="5691">
          <cell r="A5691">
            <v>40838.221319444441</v>
          </cell>
          <cell r="J5691">
            <v>0.3990000000000003</v>
          </cell>
        </row>
        <row r="5692">
          <cell r="A5692">
            <v>40838.221435185187</v>
          </cell>
          <cell r="J5692">
            <v>0.40100000000000097</v>
          </cell>
        </row>
        <row r="5693">
          <cell r="A5693">
            <v>40838.221550925926</v>
          </cell>
          <cell r="J5693">
            <v>0.3990000000000003</v>
          </cell>
        </row>
        <row r="5694">
          <cell r="A5694">
            <v>40838.221666666665</v>
          </cell>
          <cell r="J5694">
            <v>0.39999999999999974</v>
          </cell>
        </row>
        <row r="5695">
          <cell r="A5695">
            <v>40838.221782407411</v>
          </cell>
          <cell r="J5695">
            <v>0.3990000000000003</v>
          </cell>
        </row>
        <row r="5696">
          <cell r="A5696">
            <v>40838.221898148149</v>
          </cell>
          <cell r="J5696">
            <v>0.39999999999999974</v>
          </cell>
        </row>
        <row r="5697">
          <cell r="A5697">
            <v>40838.222013888888</v>
          </cell>
          <cell r="J5697">
            <v>0.39999999999999974</v>
          </cell>
        </row>
        <row r="5698">
          <cell r="A5698">
            <v>40838.222129629627</v>
          </cell>
          <cell r="J5698">
            <v>0.3990000000000003</v>
          </cell>
        </row>
        <row r="5699">
          <cell r="A5699">
            <v>40838.222245370373</v>
          </cell>
          <cell r="J5699">
            <v>0.40100000000000097</v>
          </cell>
        </row>
        <row r="5700">
          <cell r="A5700">
            <v>40838.222361111111</v>
          </cell>
          <cell r="J5700">
            <v>0.39999999999999974</v>
          </cell>
        </row>
        <row r="5701">
          <cell r="A5701">
            <v>40838.22247685185</v>
          </cell>
          <cell r="J5701">
            <v>0.3990000000000003</v>
          </cell>
        </row>
        <row r="5702">
          <cell r="A5702">
            <v>40838.222592592596</v>
          </cell>
          <cell r="J5702">
            <v>0.39999999999999974</v>
          </cell>
        </row>
        <row r="5703">
          <cell r="A5703">
            <v>40838.222708333335</v>
          </cell>
          <cell r="J5703">
            <v>0.3990000000000003</v>
          </cell>
        </row>
        <row r="5704">
          <cell r="A5704">
            <v>40838.222824074073</v>
          </cell>
          <cell r="J5704">
            <v>0.3990000000000003</v>
          </cell>
        </row>
        <row r="5705">
          <cell r="A5705">
            <v>40838.222939814812</v>
          </cell>
          <cell r="J5705">
            <v>0.39999999999999974</v>
          </cell>
        </row>
        <row r="5706">
          <cell r="A5706">
            <v>40838.223055555558</v>
          </cell>
          <cell r="J5706">
            <v>0.3990000000000003</v>
          </cell>
        </row>
        <row r="5707">
          <cell r="A5707">
            <v>40838.223171296297</v>
          </cell>
          <cell r="J5707">
            <v>0.39800000000000085</v>
          </cell>
        </row>
        <row r="5708">
          <cell r="A5708">
            <v>40838.223287037035</v>
          </cell>
          <cell r="J5708">
            <v>0.3990000000000003</v>
          </cell>
        </row>
        <row r="5709">
          <cell r="A5709">
            <v>40838.223402777781</v>
          </cell>
          <cell r="J5709">
            <v>0.39999999999999974</v>
          </cell>
        </row>
        <row r="5710">
          <cell r="A5710">
            <v>40838.22351851852</v>
          </cell>
          <cell r="J5710">
            <v>0.3990000000000003</v>
          </cell>
        </row>
        <row r="5711">
          <cell r="A5711">
            <v>40838.223634259259</v>
          </cell>
          <cell r="J5711">
            <v>0.3990000000000003</v>
          </cell>
        </row>
        <row r="5712">
          <cell r="A5712">
            <v>40838.223749999997</v>
          </cell>
          <cell r="J5712">
            <v>0.39999999999999974</v>
          </cell>
        </row>
        <row r="5713">
          <cell r="A5713">
            <v>40838.223865740743</v>
          </cell>
          <cell r="J5713">
            <v>0.3990000000000003</v>
          </cell>
        </row>
        <row r="5714">
          <cell r="A5714">
            <v>40838.223981481482</v>
          </cell>
          <cell r="J5714">
            <v>0.3990000000000003</v>
          </cell>
        </row>
        <row r="5715">
          <cell r="A5715">
            <v>40838.224097222221</v>
          </cell>
          <cell r="J5715">
            <v>0.39999999999999974</v>
          </cell>
        </row>
        <row r="5716">
          <cell r="A5716">
            <v>40838.224212962959</v>
          </cell>
          <cell r="J5716">
            <v>0.3990000000000003</v>
          </cell>
        </row>
        <row r="5717">
          <cell r="A5717">
            <v>40838.224328703705</v>
          </cell>
          <cell r="J5717">
            <v>0.39999999999999974</v>
          </cell>
        </row>
        <row r="5718">
          <cell r="A5718">
            <v>40838.224444444444</v>
          </cell>
          <cell r="J5718">
            <v>0.39999999999999974</v>
          </cell>
        </row>
        <row r="5719">
          <cell r="A5719">
            <v>40838.224560185183</v>
          </cell>
          <cell r="J5719">
            <v>0.39800000000000085</v>
          </cell>
        </row>
        <row r="5720">
          <cell r="A5720">
            <v>40838.224675925929</v>
          </cell>
          <cell r="J5720">
            <v>0.39999999999999974</v>
          </cell>
        </row>
        <row r="5721">
          <cell r="A5721">
            <v>40838.224791666667</v>
          </cell>
          <cell r="J5721">
            <v>0.3990000000000003</v>
          </cell>
        </row>
        <row r="5722">
          <cell r="A5722">
            <v>40838.224907407406</v>
          </cell>
          <cell r="J5722">
            <v>0.3990000000000003</v>
          </cell>
        </row>
        <row r="5723">
          <cell r="A5723">
            <v>40838.225023148145</v>
          </cell>
          <cell r="J5723">
            <v>0.3990000000000003</v>
          </cell>
        </row>
        <row r="5724">
          <cell r="A5724">
            <v>40838.225138888891</v>
          </cell>
          <cell r="J5724">
            <v>0.39999999999999974</v>
          </cell>
        </row>
        <row r="5725">
          <cell r="A5725">
            <v>40838.225254629629</v>
          </cell>
          <cell r="J5725">
            <v>0.3990000000000003</v>
          </cell>
        </row>
        <row r="5726">
          <cell r="A5726">
            <v>40838.225370370368</v>
          </cell>
          <cell r="J5726">
            <v>0.3990000000000003</v>
          </cell>
        </row>
        <row r="5727">
          <cell r="A5727">
            <v>40838.225486111114</v>
          </cell>
          <cell r="J5727">
            <v>0.3990000000000003</v>
          </cell>
        </row>
        <row r="5728">
          <cell r="A5728">
            <v>40838.225601851853</v>
          </cell>
          <cell r="J5728">
            <v>0.39800000000000085</v>
          </cell>
        </row>
        <row r="5729">
          <cell r="A5729">
            <v>40838.225717592592</v>
          </cell>
          <cell r="J5729">
            <v>0.3990000000000003</v>
          </cell>
        </row>
        <row r="5730">
          <cell r="A5730">
            <v>40838.22583333333</v>
          </cell>
          <cell r="J5730">
            <v>0.3990000000000003</v>
          </cell>
        </row>
        <row r="5731">
          <cell r="A5731">
            <v>40838.225949074076</v>
          </cell>
          <cell r="J5731">
            <v>0.3990000000000003</v>
          </cell>
        </row>
        <row r="5732">
          <cell r="A5732">
            <v>40838.226064814815</v>
          </cell>
          <cell r="J5732">
            <v>0.39800000000000085</v>
          </cell>
        </row>
        <row r="5733">
          <cell r="A5733">
            <v>40838.226180555554</v>
          </cell>
          <cell r="J5733">
            <v>0.3990000000000003</v>
          </cell>
        </row>
        <row r="5734">
          <cell r="A5734">
            <v>40838.2262962963</v>
          </cell>
          <cell r="J5734">
            <v>0.3990000000000003</v>
          </cell>
        </row>
        <row r="5735">
          <cell r="A5735">
            <v>40838.226412037038</v>
          </cell>
          <cell r="J5735">
            <v>0.39800000000000085</v>
          </cell>
        </row>
        <row r="5736">
          <cell r="A5736">
            <v>40838.226527777777</v>
          </cell>
          <cell r="J5736">
            <v>0.39800000000000085</v>
          </cell>
        </row>
        <row r="5737">
          <cell r="A5737">
            <v>40838.226643518516</v>
          </cell>
          <cell r="J5737">
            <v>0.39800000000000085</v>
          </cell>
        </row>
        <row r="5738">
          <cell r="A5738">
            <v>40838.226759259262</v>
          </cell>
          <cell r="J5738">
            <v>0.39800000000000085</v>
          </cell>
        </row>
        <row r="5739">
          <cell r="A5739">
            <v>40838.226875</v>
          </cell>
          <cell r="J5739">
            <v>0.3990000000000003</v>
          </cell>
        </row>
        <row r="5740">
          <cell r="A5740">
            <v>40838.226990740739</v>
          </cell>
          <cell r="J5740">
            <v>0.39699999999999963</v>
          </cell>
        </row>
        <row r="5741">
          <cell r="A5741">
            <v>40838.227106481485</v>
          </cell>
          <cell r="J5741">
            <v>0.3990000000000003</v>
          </cell>
        </row>
        <row r="5742">
          <cell r="A5742">
            <v>40838.227222222224</v>
          </cell>
          <cell r="J5742">
            <v>0.39699999999999963</v>
          </cell>
        </row>
        <row r="5743">
          <cell r="A5743">
            <v>40838.227337962962</v>
          </cell>
          <cell r="J5743">
            <v>0.39800000000000085</v>
          </cell>
        </row>
        <row r="5744">
          <cell r="A5744">
            <v>40838.227453703701</v>
          </cell>
          <cell r="J5744">
            <v>0.39699999999999963</v>
          </cell>
        </row>
        <row r="5745">
          <cell r="A5745">
            <v>40838.227569444447</v>
          </cell>
          <cell r="J5745">
            <v>0.39800000000000085</v>
          </cell>
        </row>
        <row r="5746">
          <cell r="A5746">
            <v>40838.227685185186</v>
          </cell>
          <cell r="J5746">
            <v>0.39800000000000085</v>
          </cell>
        </row>
        <row r="5747">
          <cell r="A5747">
            <v>40838.227800925924</v>
          </cell>
          <cell r="J5747">
            <v>0.39699999999999963</v>
          </cell>
        </row>
        <row r="5748">
          <cell r="A5748">
            <v>40838.227916666663</v>
          </cell>
          <cell r="J5748">
            <v>0.39800000000000085</v>
          </cell>
        </row>
        <row r="5749">
          <cell r="A5749">
            <v>40838.228032407409</v>
          </cell>
          <cell r="J5749">
            <v>0.39800000000000085</v>
          </cell>
        </row>
        <row r="5750">
          <cell r="A5750">
            <v>40838.228148148148</v>
          </cell>
          <cell r="J5750">
            <v>0.39800000000000085</v>
          </cell>
        </row>
        <row r="5751">
          <cell r="A5751">
            <v>40838.228263888886</v>
          </cell>
          <cell r="J5751">
            <v>0.39699999999999963</v>
          </cell>
        </row>
        <row r="5752">
          <cell r="A5752">
            <v>40838.228379629632</v>
          </cell>
          <cell r="J5752">
            <v>0.39699999999999963</v>
          </cell>
        </row>
        <row r="5753">
          <cell r="A5753">
            <v>40838.228495370371</v>
          </cell>
          <cell r="J5753">
            <v>0.39699999999999963</v>
          </cell>
        </row>
        <row r="5754">
          <cell r="A5754">
            <v>40838.22861111111</v>
          </cell>
          <cell r="J5754">
            <v>0.39800000000000085</v>
          </cell>
        </row>
        <row r="5755">
          <cell r="A5755">
            <v>40838.228726851848</v>
          </cell>
          <cell r="J5755">
            <v>0.39699999999999963</v>
          </cell>
        </row>
        <row r="5756">
          <cell r="A5756">
            <v>40838.228842592594</v>
          </cell>
          <cell r="J5756">
            <v>0.39600000000000019</v>
          </cell>
        </row>
        <row r="5757">
          <cell r="A5757">
            <v>40838.228958333333</v>
          </cell>
          <cell r="J5757">
            <v>0.3990000000000003</v>
          </cell>
        </row>
        <row r="5758">
          <cell r="A5758">
            <v>40838.229074074072</v>
          </cell>
          <cell r="J5758">
            <v>0.39699999999999963</v>
          </cell>
        </row>
        <row r="5759">
          <cell r="A5759">
            <v>40838.229189814818</v>
          </cell>
          <cell r="J5759">
            <v>0.39600000000000019</v>
          </cell>
        </row>
        <row r="5760">
          <cell r="A5760">
            <v>40838.229305555556</v>
          </cell>
          <cell r="J5760">
            <v>0.39800000000000085</v>
          </cell>
        </row>
        <row r="5761">
          <cell r="A5761">
            <v>40838.229421296295</v>
          </cell>
          <cell r="J5761">
            <v>0.39699999999999963</v>
          </cell>
        </row>
        <row r="5762">
          <cell r="A5762">
            <v>40838.229537037034</v>
          </cell>
          <cell r="J5762">
            <v>0.39800000000000085</v>
          </cell>
        </row>
        <row r="5763">
          <cell r="A5763">
            <v>40838.22965277778</v>
          </cell>
          <cell r="J5763">
            <v>0.39699999999999963</v>
          </cell>
        </row>
        <row r="5764">
          <cell r="A5764">
            <v>40838.229768518519</v>
          </cell>
          <cell r="J5764">
            <v>0.39800000000000085</v>
          </cell>
        </row>
        <row r="5765">
          <cell r="A5765">
            <v>40838.229884259257</v>
          </cell>
          <cell r="J5765">
            <v>0.39699999999999963</v>
          </cell>
        </row>
        <row r="5766">
          <cell r="A5766">
            <v>40838.230000000003</v>
          </cell>
          <cell r="J5766">
            <v>0.39699999999999963</v>
          </cell>
        </row>
        <row r="5767">
          <cell r="A5767">
            <v>40838.230115740742</v>
          </cell>
          <cell r="J5767">
            <v>0.39699999999999963</v>
          </cell>
        </row>
        <row r="5768">
          <cell r="A5768">
            <v>40838.230231481481</v>
          </cell>
          <cell r="J5768">
            <v>0.39800000000000085</v>
          </cell>
        </row>
        <row r="5769">
          <cell r="A5769">
            <v>40838.230347222219</v>
          </cell>
          <cell r="J5769">
            <v>0.39600000000000019</v>
          </cell>
        </row>
        <row r="5770">
          <cell r="A5770">
            <v>40838.230462962965</v>
          </cell>
          <cell r="J5770">
            <v>0.39699999999999963</v>
          </cell>
        </row>
        <row r="5771">
          <cell r="A5771">
            <v>40838.230578703704</v>
          </cell>
          <cell r="J5771">
            <v>0.39699999999999963</v>
          </cell>
        </row>
        <row r="5772">
          <cell r="A5772">
            <v>40838.230694444443</v>
          </cell>
          <cell r="J5772">
            <v>0.39600000000000019</v>
          </cell>
        </row>
        <row r="5773">
          <cell r="A5773">
            <v>40838.230810185189</v>
          </cell>
          <cell r="J5773">
            <v>0.39600000000000019</v>
          </cell>
        </row>
        <row r="5774">
          <cell r="A5774">
            <v>40838.230925925927</v>
          </cell>
          <cell r="J5774">
            <v>0.39600000000000019</v>
          </cell>
        </row>
        <row r="5775">
          <cell r="A5775">
            <v>40838.231041666666</v>
          </cell>
          <cell r="J5775">
            <v>0.39500000000000074</v>
          </cell>
        </row>
        <row r="5776">
          <cell r="A5776">
            <v>40838.231157407405</v>
          </cell>
          <cell r="J5776">
            <v>0.39699999999999963</v>
          </cell>
        </row>
        <row r="5777">
          <cell r="A5777">
            <v>40838.231273148151</v>
          </cell>
          <cell r="J5777">
            <v>0.39699999999999963</v>
          </cell>
        </row>
        <row r="5778">
          <cell r="A5778">
            <v>40838.231388888889</v>
          </cell>
          <cell r="J5778">
            <v>0.39600000000000019</v>
          </cell>
        </row>
        <row r="5779">
          <cell r="A5779">
            <v>40838.231504629628</v>
          </cell>
          <cell r="J5779">
            <v>0.39600000000000019</v>
          </cell>
        </row>
        <row r="5780">
          <cell r="A5780">
            <v>40838.231620370374</v>
          </cell>
          <cell r="J5780">
            <v>0.39699999999999963</v>
          </cell>
        </row>
        <row r="5781">
          <cell r="A5781">
            <v>40838.231736111113</v>
          </cell>
          <cell r="J5781">
            <v>0.39600000000000019</v>
          </cell>
        </row>
        <row r="5782">
          <cell r="A5782">
            <v>40838.231851851851</v>
          </cell>
          <cell r="J5782">
            <v>0.39600000000000019</v>
          </cell>
        </row>
        <row r="5783">
          <cell r="A5783">
            <v>40838.23196759259</v>
          </cell>
          <cell r="J5783">
            <v>0.39500000000000074</v>
          </cell>
        </row>
        <row r="5784">
          <cell r="A5784">
            <v>40838.232083333336</v>
          </cell>
          <cell r="J5784">
            <v>0.39600000000000019</v>
          </cell>
        </row>
        <row r="5785">
          <cell r="A5785">
            <v>40838.232199074075</v>
          </cell>
          <cell r="J5785">
            <v>0.39600000000000019</v>
          </cell>
        </row>
        <row r="5786">
          <cell r="A5786">
            <v>40838.232314814813</v>
          </cell>
          <cell r="J5786">
            <v>0.39600000000000019</v>
          </cell>
        </row>
        <row r="5787">
          <cell r="A5787">
            <v>40838.232430555552</v>
          </cell>
          <cell r="J5787">
            <v>0.39500000000000074</v>
          </cell>
        </row>
        <row r="5788">
          <cell r="A5788">
            <v>40838.232546296298</v>
          </cell>
          <cell r="J5788">
            <v>0.39600000000000019</v>
          </cell>
        </row>
        <row r="5789">
          <cell r="A5789">
            <v>40838.232662037037</v>
          </cell>
          <cell r="J5789">
            <v>0.39500000000000074</v>
          </cell>
        </row>
        <row r="5790">
          <cell r="A5790">
            <v>40838.232777777775</v>
          </cell>
          <cell r="J5790">
            <v>0.39399999999999952</v>
          </cell>
        </row>
        <row r="5791">
          <cell r="A5791">
            <v>40838.232893518521</v>
          </cell>
          <cell r="J5791">
            <v>0.39600000000000019</v>
          </cell>
        </row>
        <row r="5792">
          <cell r="A5792">
            <v>40838.23300925926</v>
          </cell>
          <cell r="J5792">
            <v>0.39500000000000074</v>
          </cell>
        </row>
        <row r="5793">
          <cell r="A5793">
            <v>40838.233124999999</v>
          </cell>
          <cell r="J5793">
            <v>0.39600000000000019</v>
          </cell>
        </row>
        <row r="5794">
          <cell r="A5794">
            <v>40838.233240740738</v>
          </cell>
          <cell r="J5794">
            <v>0.39600000000000019</v>
          </cell>
        </row>
        <row r="5795">
          <cell r="A5795">
            <v>40838.233356481483</v>
          </cell>
          <cell r="J5795">
            <v>0.39600000000000019</v>
          </cell>
        </row>
        <row r="5796">
          <cell r="A5796">
            <v>40838.233472222222</v>
          </cell>
          <cell r="J5796">
            <v>0.39600000000000019</v>
          </cell>
        </row>
        <row r="5797">
          <cell r="A5797">
            <v>40838.233587962961</v>
          </cell>
          <cell r="J5797">
            <v>0.39500000000000074</v>
          </cell>
        </row>
        <row r="5798">
          <cell r="A5798">
            <v>40838.233703703707</v>
          </cell>
          <cell r="J5798">
            <v>0.39500000000000074</v>
          </cell>
        </row>
        <row r="5799">
          <cell r="A5799">
            <v>40838.233819444446</v>
          </cell>
          <cell r="J5799">
            <v>0.39500000000000074</v>
          </cell>
        </row>
        <row r="5800">
          <cell r="A5800">
            <v>40838.233935185184</v>
          </cell>
          <cell r="J5800">
            <v>0.39600000000000019</v>
          </cell>
        </row>
        <row r="5801">
          <cell r="A5801">
            <v>40838.234050925923</v>
          </cell>
          <cell r="J5801">
            <v>0.39399999999999952</v>
          </cell>
        </row>
        <row r="5802">
          <cell r="A5802">
            <v>40838.234166666669</v>
          </cell>
          <cell r="J5802">
            <v>0.39399999999999952</v>
          </cell>
        </row>
        <row r="5803">
          <cell r="A5803">
            <v>40838.234282407408</v>
          </cell>
          <cell r="J5803">
            <v>0.39500000000000074</v>
          </cell>
        </row>
        <row r="5804">
          <cell r="A5804">
            <v>40838.234398148146</v>
          </cell>
          <cell r="J5804">
            <v>0.39399999999999952</v>
          </cell>
        </row>
        <row r="5805">
          <cell r="A5805">
            <v>40838.234513888892</v>
          </cell>
          <cell r="J5805">
            <v>0.39200000000000063</v>
          </cell>
        </row>
        <row r="5806">
          <cell r="A5806">
            <v>40838.234629629631</v>
          </cell>
          <cell r="J5806">
            <v>0.39500000000000074</v>
          </cell>
        </row>
        <row r="5807">
          <cell r="A5807">
            <v>40838.23474537037</v>
          </cell>
          <cell r="J5807">
            <v>0.39300000000000007</v>
          </cell>
        </row>
        <row r="5808">
          <cell r="A5808">
            <v>40838.234861111108</v>
          </cell>
          <cell r="J5808">
            <v>0.39399999999999952</v>
          </cell>
        </row>
        <row r="5809">
          <cell r="A5809">
            <v>40838.234976851854</v>
          </cell>
          <cell r="J5809">
            <v>0.39500000000000074</v>
          </cell>
        </row>
        <row r="5810">
          <cell r="A5810">
            <v>40838.235092592593</v>
          </cell>
          <cell r="J5810">
            <v>0.39399999999999952</v>
          </cell>
        </row>
        <row r="5811">
          <cell r="A5811">
            <v>40838.235208333332</v>
          </cell>
          <cell r="J5811">
            <v>0.39500000000000074</v>
          </cell>
        </row>
        <row r="5812">
          <cell r="A5812">
            <v>40838.235324074078</v>
          </cell>
          <cell r="J5812">
            <v>0.39399999999999952</v>
          </cell>
        </row>
        <row r="5813">
          <cell r="A5813">
            <v>40838.235439814816</v>
          </cell>
          <cell r="J5813">
            <v>0.39300000000000007</v>
          </cell>
        </row>
        <row r="5814">
          <cell r="A5814">
            <v>40838.235555555555</v>
          </cell>
          <cell r="J5814">
            <v>0.39399999999999952</v>
          </cell>
        </row>
        <row r="5815">
          <cell r="A5815">
            <v>40838.235671296294</v>
          </cell>
          <cell r="J5815">
            <v>0.39399999999999952</v>
          </cell>
        </row>
        <row r="5816">
          <cell r="A5816">
            <v>40838.23578703704</v>
          </cell>
          <cell r="J5816">
            <v>0.39399999999999952</v>
          </cell>
        </row>
        <row r="5817">
          <cell r="A5817">
            <v>40838.235902777778</v>
          </cell>
          <cell r="J5817">
            <v>0.39399999999999952</v>
          </cell>
        </row>
        <row r="5818">
          <cell r="A5818">
            <v>40838.236018518517</v>
          </cell>
          <cell r="J5818">
            <v>0.39300000000000007</v>
          </cell>
        </row>
        <row r="5819">
          <cell r="A5819">
            <v>40838.236134259256</v>
          </cell>
          <cell r="J5819">
            <v>0.39399999999999952</v>
          </cell>
        </row>
        <row r="5820">
          <cell r="A5820">
            <v>40838.236250000002</v>
          </cell>
          <cell r="J5820">
            <v>0.39300000000000007</v>
          </cell>
        </row>
        <row r="5821">
          <cell r="A5821">
            <v>40838.23636574074</v>
          </cell>
          <cell r="J5821">
            <v>0.39399999999999952</v>
          </cell>
        </row>
        <row r="5822">
          <cell r="A5822">
            <v>40838.236481481479</v>
          </cell>
          <cell r="J5822">
            <v>0.39399999999999952</v>
          </cell>
        </row>
        <row r="5823">
          <cell r="A5823">
            <v>40838.236597222225</v>
          </cell>
          <cell r="J5823">
            <v>0.39399999999999952</v>
          </cell>
        </row>
        <row r="5824">
          <cell r="A5824">
            <v>40838.236712962964</v>
          </cell>
          <cell r="J5824">
            <v>0.39300000000000007</v>
          </cell>
        </row>
        <row r="5825">
          <cell r="A5825">
            <v>40838.236828703702</v>
          </cell>
          <cell r="J5825">
            <v>0.39399999999999952</v>
          </cell>
        </row>
        <row r="5826">
          <cell r="A5826">
            <v>40838.236944444441</v>
          </cell>
          <cell r="J5826">
            <v>0.39399999999999952</v>
          </cell>
        </row>
        <row r="5827">
          <cell r="A5827">
            <v>40838.237060185187</v>
          </cell>
          <cell r="J5827">
            <v>0.39399999999999952</v>
          </cell>
        </row>
        <row r="5828">
          <cell r="A5828">
            <v>40838.237175925926</v>
          </cell>
          <cell r="J5828">
            <v>0.39300000000000007</v>
          </cell>
        </row>
        <row r="5829">
          <cell r="A5829">
            <v>40838.237291666665</v>
          </cell>
          <cell r="J5829">
            <v>0.39300000000000007</v>
          </cell>
        </row>
        <row r="5830">
          <cell r="A5830">
            <v>40838.237407407411</v>
          </cell>
          <cell r="J5830">
            <v>0.39200000000000063</v>
          </cell>
        </row>
        <row r="5831">
          <cell r="A5831">
            <v>40838.237523148149</v>
          </cell>
          <cell r="J5831">
            <v>0.39300000000000007</v>
          </cell>
        </row>
        <row r="5832">
          <cell r="A5832">
            <v>40838.237638888888</v>
          </cell>
          <cell r="J5832">
            <v>0.39399999999999952</v>
          </cell>
        </row>
        <row r="5833">
          <cell r="A5833">
            <v>40838.237754629627</v>
          </cell>
          <cell r="J5833">
            <v>0.39399999999999952</v>
          </cell>
        </row>
        <row r="5834">
          <cell r="A5834">
            <v>40838.237870370373</v>
          </cell>
          <cell r="J5834">
            <v>0.39399999999999952</v>
          </cell>
        </row>
        <row r="5835">
          <cell r="A5835">
            <v>40838.237986111111</v>
          </cell>
          <cell r="J5835">
            <v>0.39399999999999952</v>
          </cell>
        </row>
        <row r="5836">
          <cell r="A5836">
            <v>40838.23810185185</v>
          </cell>
          <cell r="J5836">
            <v>0.39300000000000007</v>
          </cell>
        </row>
        <row r="5837">
          <cell r="A5837">
            <v>40838.238217592596</v>
          </cell>
          <cell r="J5837">
            <v>0.39399999999999952</v>
          </cell>
        </row>
        <row r="5838">
          <cell r="A5838">
            <v>40838.238333333335</v>
          </cell>
          <cell r="J5838">
            <v>0.39300000000000007</v>
          </cell>
        </row>
        <row r="5839">
          <cell r="A5839">
            <v>40838.238449074073</v>
          </cell>
          <cell r="J5839">
            <v>0.39300000000000007</v>
          </cell>
        </row>
        <row r="5840">
          <cell r="A5840">
            <v>40838.238564814812</v>
          </cell>
          <cell r="J5840">
            <v>0.39300000000000007</v>
          </cell>
        </row>
        <row r="5841">
          <cell r="A5841">
            <v>40838.238680555558</v>
          </cell>
          <cell r="J5841">
            <v>0.39200000000000063</v>
          </cell>
        </row>
        <row r="5842">
          <cell r="A5842">
            <v>40838.238796296297</v>
          </cell>
          <cell r="J5842">
            <v>0.39200000000000063</v>
          </cell>
        </row>
        <row r="5843">
          <cell r="A5843">
            <v>40838.238912037035</v>
          </cell>
          <cell r="J5843">
            <v>0.39300000000000007</v>
          </cell>
        </row>
        <row r="5844">
          <cell r="A5844">
            <v>40838.239027777781</v>
          </cell>
          <cell r="J5844">
            <v>0.39300000000000007</v>
          </cell>
        </row>
        <row r="5845">
          <cell r="A5845">
            <v>40838.23914351852</v>
          </cell>
          <cell r="J5845">
            <v>0.39200000000000063</v>
          </cell>
        </row>
        <row r="5846">
          <cell r="A5846">
            <v>40838.239259259259</v>
          </cell>
          <cell r="J5846">
            <v>0.39200000000000063</v>
          </cell>
        </row>
        <row r="5847">
          <cell r="A5847">
            <v>40838.239374999997</v>
          </cell>
          <cell r="J5847">
            <v>0.39399999999999952</v>
          </cell>
        </row>
        <row r="5848">
          <cell r="A5848">
            <v>40838.239490740743</v>
          </cell>
          <cell r="J5848">
            <v>0.39300000000000007</v>
          </cell>
        </row>
        <row r="5849">
          <cell r="A5849">
            <v>40838.239606481482</v>
          </cell>
          <cell r="J5849">
            <v>0.39200000000000063</v>
          </cell>
        </row>
        <row r="5850">
          <cell r="A5850">
            <v>40838.239722222221</v>
          </cell>
          <cell r="J5850">
            <v>0.39200000000000063</v>
          </cell>
        </row>
        <row r="5851">
          <cell r="A5851">
            <v>40838.239837962959</v>
          </cell>
          <cell r="J5851">
            <v>0.39300000000000007</v>
          </cell>
        </row>
        <row r="5852">
          <cell r="A5852">
            <v>40838.239953703705</v>
          </cell>
          <cell r="J5852">
            <v>0.39100000000000118</v>
          </cell>
        </row>
        <row r="5853">
          <cell r="A5853">
            <v>40838.240069444444</v>
          </cell>
          <cell r="J5853">
            <v>0.39200000000000063</v>
          </cell>
        </row>
        <row r="5854">
          <cell r="A5854">
            <v>40838.240185185183</v>
          </cell>
          <cell r="J5854">
            <v>0.39300000000000007</v>
          </cell>
        </row>
        <row r="5855">
          <cell r="A5855">
            <v>40838.240300925929</v>
          </cell>
          <cell r="J5855">
            <v>0.39100000000000118</v>
          </cell>
        </row>
        <row r="5856">
          <cell r="A5856">
            <v>40838.240416666667</v>
          </cell>
          <cell r="J5856">
            <v>0.39100000000000118</v>
          </cell>
        </row>
        <row r="5857">
          <cell r="A5857">
            <v>40838.240532407406</v>
          </cell>
          <cell r="J5857">
            <v>0.39100000000000118</v>
          </cell>
        </row>
        <row r="5858">
          <cell r="A5858">
            <v>40838.240648148145</v>
          </cell>
          <cell r="J5858">
            <v>0.39100000000000118</v>
          </cell>
        </row>
        <row r="5859">
          <cell r="A5859">
            <v>40838.240763888891</v>
          </cell>
          <cell r="J5859">
            <v>0.39200000000000063</v>
          </cell>
        </row>
        <row r="5860">
          <cell r="A5860">
            <v>40838.240879629629</v>
          </cell>
          <cell r="J5860">
            <v>0.39200000000000063</v>
          </cell>
        </row>
        <row r="5861">
          <cell r="A5861">
            <v>40838.240995370368</v>
          </cell>
          <cell r="J5861">
            <v>0.39100000000000118</v>
          </cell>
        </row>
        <row r="5862">
          <cell r="A5862">
            <v>40838.241111111114</v>
          </cell>
          <cell r="J5862">
            <v>0.38999999999999996</v>
          </cell>
        </row>
        <row r="5863">
          <cell r="A5863">
            <v>40838.241226851853</v>
          </cell>
          <cell r="J5863">
            <v>0.39200000000000063</v>
          </cell>
        </row>
        <row r="5864">
          <cell r="A5864">
            <v>40838.241342592592</v>
          </cell>
          <cell r="J5864">
            <v>0.39100000000000118</v>
          </cell>
        </row>
        <row r="5865">
          <cell r="A5865">
            <v>40838.24145833333</v>
          </cell>
          <cell r="J5865">
            <v>0.39200000000000063</v>
          </cell>
        </row>
        <row r="5866">
          <cell r="A5866">
            <v>40838.241574074076</v>
          </cell>
          <cell r="J5866">
            <v>0.39100000000000118</v>
          </cell>
        </row>
        <row r="5867">
          <cell r="A5867">
            <v>40838.241689814815</v>
          </cell>
          <cell r="J5867">
            <v>0.39100000000000118</v>
          </cell>
        </row>
        <row r="5868">
          <cell r="A5868">
            <v>40838.241805555554</v>
          </cell>
          <cell r="J5868">
            <v>0.39200000000000063</v>
          </cell>
        </row>
        <row r="5869">
          <cell r="A5869">
            <v>40838.2419212963</v>
          </cell>
          <cell r="J5869">
            <v>0.39100000000000118</v>
          </cell>
        </row>
        <row r="5870">
          <cell r="A5870">
            <v>40838.242037037038</v>
          </cell>
          <cell r="J5870">
            <v>0.39100000000000118</v>
          </cell>
        </row>
        <row r="5871">
          <cell r="A5871">
            <v>40838.242152777777</v>
          </cell>
          <cell r="J5871">
            <v>0.39200000000000063</v>
          </cell>
        </row>
        <row r="5872">
          <cell r="A5872">
            <v>40838.242268518516</v>
          </cell>
          <cell r="J5872">
            <v>0.39100000000000118</v>
          </cell>
        </row>
        <row r="5873">
          <cell r="A5873">
            <v>40838.242384259262</v>
          </cell>
          <cell r="J5873">
            <v>0.39100000000000118</v>
          </cell>
        </row>
        <row r="5874">
          <cell r="A5874">
            <v>40838.2425</v>
          </cell>
          <cell r="J5874">
            <v>0.39100000000000118</v>
          </cell>
        </row>
        <row r="5875">
          <cell r="A5875">
            <v>40838.242615740739</v>
          </cell>
          <cell r="J5875">
            <v>0.38900000000000051</v>
          </cell>
        </row>
        <row r="5876">
          <cell r="A5876">
            <v>40838.242731481485</v>
          </cell>
          <cell r="J5876">
            <v>0.39100000000000118</v>
          </cell>
        </row>
        <row r="5877">
          <cell r="A5877">
            <v>40838.242847222224</v>
          </cell>
          <cell r="J5877">
            <v>0.38999999999999996</v>
          </cell>
        </row>
        <row r="5878">
          <cell r="A5878">
            <v>40838.242962962962</v>
          </cell>
          <cell r="J5878">
            <v>0.38999999999999996</v>
          </cell>
        </row>
        <row r="5879">
          <cell r="A5879">
            <v>40838.243078703701</v>
          </cell>
          <cell r="J5879">
            <v>0.38999999999999996</v>
          </cell>
        </row>
        <row r="5880">
          <cell r="A5880">
            <v>40838.243194444447</v>
          </cell>
          <cell r="J5880">
            <v>0.39100000000000118</v>
          </cell>
        </row>
        <row r="5881">
          <cell r="A5881">
            <v>40838.243310185186</v>
          </cell>
          <cell r="J5881">
            <v>0.38999999999999996</v>
          </cell>
        </row>
        <row r="5882">
          <cell r="A5882">
            <v>40838.243425925924</v>
          </cell>
          <cell r="J5882">
            <v>0.38999999999999996</v>
          </cell>
        </row>
        <row r="5883">
          <cell r="A5883">
            <v>40838.243541666663</v>
          </cell>
          <cell r="J5883">
            <v>0.38999999999999996</v>
          </cell>
        </row>
        <row r="5884">
          <cell r="A5884">
            <v>40838.243657407409</v>
          </cell>
          <cell r="J5884">
            <v>0.38999999999999996</v>
          </cell>
        </row>
        <row r="5885">
          <cell r="A5885">
            <v>40838.243773148148</v>
          </cell>
          <cell r="J5885">
            <v>0.38999999999999996</v>
          </cell>
        </row>
        <row r="5886">
          <cell r="A5886">
            <v>40838.243888888886</v>
          </cell>
          <cell r="J5886">
            <v>0.39100000000000118</v>
          </cell>
        </row>
        <row r="5887">
          <cell r="A5887">
            <v>40838.244004629632</v>
          </cell>
          <cell r="J5887">
            <v>0.39100000000000118</v>
          </cell>
        </row>
        <row r="5888">
          <cell r="A5888">
            <v>40838.244120370371</v>
          </cell>
          <cell r="J5888">
            <v>0.39100000000000118</v>
          </cell>
        </row>
        <row r="5889">
          <cell r="A5889">
            <v>40838.24423611111</v>
          </cell>
          <cell r="J5889">
            <v>0.39100000000000118</v>
          </cell>
        </row>
        <row r="5890">
          <cell r="A5890">
            <v>40838.244351851848</v>
          </cell>
          <cell r="J5890">
            <v>0.38999999999999996</v>
          </cell>
        </row>
        <row r="5891">
          <cell r="A5891">
            <v>40838.244467592594</v>
          </cell>
          <cell r="J5891">
            <v>0.38999999999999996</v>
          </cell>
        </row>
        <row r="5892">
          <cell r="A5892">
            <v>40838.244583333333</v>
          </cell>
          <cell r="J5892">
            <v>0.38999999999999996</v>
          </cell>
        </row>
        <row r="5893">
          <cell r="A5893">
            <v>40838.244699074072</v>
          </cell>
          <cell r="J5893">
            <v>0.38999999999999996</v>
          </cell>
        </row>
        <row r="5894">
          <cell r="A5894">
            <v>40838.244814814818</v>
          </cell>
          <cell r="J5894">
            <v>0.38999999999999996</v>
          </cell>
        </row>
        <row r="5895">
          <cell r="A5895">
            <v>40838.244930555556</v>
          </cell>
          <cell r="J5895">
            <v>0.38999999999999996</v>
          </cell>
        </row>
        <row r="5896">
          <cell r="A5896">
            <v>40838.245046296295</v>
          </cell>
          <cell r="J5896">
            <v>0.38900000000000051</v>
          </cell>
        </row>
        <row r="5897">
          <cell r="A5897">
            <v>40838.245162037034</v>
          </cell>
          <cell r="J5897">
            <v>0.38999999999999996</v>
          </cell>
        </row>
        <row r="5898">
          <cell r="A5898">
            <v>40838.24527777778</v>
          </cell>
          <cell r="J5898">
            <v>0.38900000000000051</v>
          </cell>
        </row>
        <row r="5899">
          <cell r="A5899">
            <v>40838.245393518519</v>
          </cell>
          <cell r="J5899">
            <v>0.38999999999999996</v>
          </cell>
        </row>
        <row r="5900">
          <cell r="A5900">
            <v>40838.245509259257</v>
          </cell>
          <cell r="J5900">
            <v>0.38999999999999996</v>
          </cell>
        </row>
        <row r="5901">
          <cell r="A5901">
            <v>40838.245625000003</v>
          </cell>
          <cell r="J5901">
            <v>0.38999999999999996</v>
          </cell>
        </row>
        <row r="5902">
          <cell r="A5902">
            <v>40838.245740740742</v>
          </cell>
          <cell r="J5902">
            <v>0.38999999999999996</v>
          </cell>
        </row>
        <row r="5903">
          <cell r="A5903">
            <v>40838.245856481481</v>
          </cell>
          <cell r="J5903">
            <v>0.38999999999999996</v>
          </cell>
        </row>
        <row r="5904">
          <cell r="A5904">
            <v>40838.245972222219</v>
          </cell>
          <cell r="J5904">
            <v>0.38800000000000107</v>
          </cell>
        </row>
        <row r="5905">
          <cell r="A5905">
            <v>40838.246087962965</v>
          </cell>
          <cell r="J5905">
            <v>0.38999999999999996</v>
          </cell>
        </row>
        <row r="5906">
          <cell r="A5906">
            <v>40838.246203703704</v>
          </cell>
          <cell r="J5906">
            <v>0.38999999999999996</v>
          </cell>
        </row>
        <row r="5907">
          <cell r="A5907">
            <v>40838.246319444443</v>
          </cell>
          <cell r="J5907">
            <v>0.38999999999999996</v>
          </cell>
        </row>
        <row r="5908">
          <cell r="A5908">
            <v>40838.246435185189</v>
          </cell>
          <cell r="J5908">
            <v>0.38900000000000051</v>
          </cell>
        </row>
        <row r="5909">
          <cell r="A5909">
            <v>40838.246550925927</v>
          </cell>
          <cell r="J5909">
            <v>0.38999999999999996</v>
          </cell>
        </row>
        <row r="5910">
          <cell r="A5910">
            <v>40838.246666666666</v>
          </cell>
          <cell r="J5910">
            <v>0.38999999999999996</v>
          </cell>
        </row>
        <row r="5911">
          <cell r="A5911">
            <v>40838.246782407405</v>
          </cell>
          <cell r="J5911">
            <v>0.38999999999999996</v>
          </cell>
        </row>
        <row r="5912">
          <cell r="A5912">
            <v>40838.246898148151</v>
          </cell>
          <cell r="J5912">
            <v>0.38900000000000051</v>
          </cell>
        </row>
        <row r="5913">
          <cell r="A5913">
            <v>40838.247013888889</v>
          </cell>
          <cell r="J5913">
            <v>0.38900000000000051</v>
          </cell>
        </row>
        <row r="5914">
          <cell r="A5914">
            <v>40838.247129629628</v>
          </cell>
          <cell r="J5914">
            <v>0.38900000000000051</v>
          </cell>
        </row>
        <row r="5915">
          <cell r="A5915">
            <v>40838.247245370374</v>
          </cell>
          <cell r="J5915">
            <v>0.38900000000000051</v>
          </cell>
        </row>
        <row r="5916">
          <cell r="A5916">
            <v>40838.247361111113</v>
          </cell>
          <cell r="J5916">
            <v>0.38900000000000051</v>
          </cell>
        </row>
        <row r="5917">
          <cell r="A5917">
            <v>40838.247476851851</v>
          </cell>
          <cell r="J5917">
            <v>0.38999999999999996</v>
          </cell>
        </row>
        <row r="5918">
          <cell r="A5918">
            <v>40838.24759259259</v>
          </cell>
          <cell r="J5918">
            <v>0.38900000000000051</v>
          </cell>
        </row>
        <row r="5919">
          <cell r="A5919">
            <v>40838.247708333336</v>
          </cell>
          <cell r="J5919">
            <v>0.38900000000000051</v>
          </cell>
        </row>
        <row r="5920">
          <cell r="A5920">
            <v>40838.247824074075</v>
          </cell>
          <cell r="J5920">
            <v>0.38900000000000051</v>
          </cell>
        </row>
        <row r="5921">
          <cell r="A5921">
            <v>40838.247939814813</v>
          </cell>
          <cell r="J5921">
            <v>0.38999999999999996</v>
          </cell>
        </row>
        <row r="5922">
          <cell r="A5922">
            <v>40838.248055555552</v>
          </cell>
          <cell r="J5922">
            <v>0.38900000000000051</v>
          </cell>
        </row>
        <row r="5923">
          <cell r="A5923">
            <v>40838.248171296298</v>
          </cell>
          <cell r="J5923">
            <v>0.38900000000000051</v>
          </cell>
        </row>
        <row r="5924">
          <cell r="A5924">
            <v>40838.248287037037</v>
          </cell>
          <cell r="J5924">
            <v>0.38900000000000051</v>
          </cell>
        </row>
        <row r="5925">
          <cell r="A5925">
            <v>40838.248402777775</v>
          </cell>
          <cell r="J5925">
            <v>0.38800000000000107</v>
          </cell>
        </row>
        <row r="5926">
          <cell r="A5926">
            <v>40838.248518518521</v>
          </cell>
          <cell r="J5926">
            <v>0.38900000000000051</v>
          </cell>
        </row>
        <row r="5927">
          <cell r="A5927">
            <v>40838.24863425926</v>
          </cell>
          <cell r="J5927">
            <v>0.38800000000000107</v>
          </cell>
        </row>
        <row r="5928">
          <cell r="A5928">
            <v>40838.248749999999</v>
          </cell>
          <cell r="J5928">
            <v>0.38900000000000051</v>
          </cell>
        </row>
        <row r="5929">
          <cell r="A5929">
            <v>40838.248865740738</v>
          </cell>
          <cell r="J5929">
            <v>0.38900000000000051</v>
          </cell>
        </row>
        <row r="5930">
          <cell r="A5930">
            <v>40838.248981481483</v>
          </cell>
          <cell r="J5930">
            <v>0.38900000000000051</v>
          </cell>
        </row>
        <row r="5931">
          <cell r="A5931">
            <v>40838.249097222222</v>
          </cell>
          <cell r="J5931">
            <v>0.38900000000000051</v>
          </cell>
        </row>
        <row r="5932">
          <cell r="A5932">
            <v>40838.249212962961</v>
          </cell>
          <cell r="J5932">
            <v>0.38800000000000107</v>
          </cell>
        </row>
        <row r="5933">
          <cell r="A5933">
            <v>40838.249328703707</v>
          </cell>
          <cell r="J5933">
            <v>0.38800000000000107</v>
          </cell>
        </row>
        <row r="5934">
          <cell r="A5934">
            <v>40838.249444444446</v>
          </cell>
          <cell r="J5934">
            <v>0.38800000000000107</v>
          </cell>
        </row>
        <row r="5935">
          <cell r="A5935">
            <v>40838.249560185184</v>
          </cell>
          <cell r="J5935">
            <v>0.38800000000000107</v>
          </cell>
        </row>
        <row r="5936">
          <cell r="A5936">
            <v>40838.249675925923</v>
          </cell>
          <cell r="J5936">
            <v>0.38800000000000107</v>
          </cell>
        </row>
        <row r="5937">
          <cell r="A5937">
            <v>40838.249791666669</v>
          </cell>
          <cell r="J5937">
            <v>0.38800000000000107</v>
          </cell>
        </row>
        <row r="5938">
          <cell r="A5938">
            <v>40838.249907407408</v>
          </cell>
          <cell r="J5938">
            <v>0.38800000000000107</v>
          </cell>
        </row>
        <row r="5939">
          <cell r="A5939">
            <v>40838.250023148146</v>
          </cell>
          <cell r="J5939">
            <v>0.38800000000000107</v>
          </cell>
        </row>
        <row r="5940">
          <cell r="A5940">
            <v>40838.250138888892</v>
          </cell>
          <cell r="J5940">
            <v>0.38699999999999984</v>
          </cell>
        </row>
        <row r="5941">
          <cell r="A5941">
            <v>40838.250254629631</v>
          </cell>
          <cell r="J5941">
            <v>0.38800000000000107</v>
          </cell>
        </row>
        <row r="5942">
          <cell r="A5942">
            <v>40838.25037037037</v>
          </cell>
          <cell r="J5942">
            <v>0.38800000000000107</v>
          </cell>
        </row>
        <row r="5943">
          <cell r="A5943">
            <v>40838.250486111108</v>
          </cell>
          <cell r="J5943">
            <v>0.38800000000000107</v>
          </cell>
        </row>
        <row r="5944">
          <cell r="A5944">
            <v>40838.250601851854</v>
          </cell>
          <cell r="J5944">
            <v>0.38699999999999984</v>
          </cell>
        </row>
        <row r="5945">
          <cell r="A5945">
            <v>40838.250717592593</v>
          </cell>
          <cell r="J5945">
            <v>0.38800000000000107</v>
          </cell>
        </row>
        <row r="5946">
          <cell r="A5946">
            <v>40838.250833333332</v>
          </cell>
          <cell r="J5946">
            <v>0.38800000000000107</v>
          </cell>
        </row>
        <row r="5947">
          <cell r="A5947">
            <v>40838.250949074078</v>
          </cell>
          <cell r="J5947">
            <v>0.38800000000000107</v>
          </cell>
        </row>
        <row r="5948">
          <cell r="A5948">
            <v>40838.251064814816</v>
          </cell>
          <cell r="J5948">
            <v>0.38900000000000051</v>
          </cell>
        </row>
        <row r="5949">
          <cell r="A5949">
            <v>40838.251180555555</v>
          </cell>
          <cell r="J5949">
            <v>0.38500000000000095</v>
          </cell>
        </row>
        <row r="5950">
          <cell r="A5950">
            <v>40838.251296296294</v>
          </cell>
          <cell r="J5950">
            <v>0.38699999999999984</v>
          </cell>
        </row>
        <row r="5951">
          <cell r="A5951">
            <v>40838.25141203704</v>
          </cell>
          <cell r="J5951">
            <v>0.38800000000000107</v>
          </cell>
        </row>
        <row r="5952">
          <cell r="A5952">
            <v>40838.251527777778</v>
          </cell>
          <cell r="J5952">
            <v>0.38800000000000107</v>
          </cell>
        </row>
        <row r="5953">
          <cell r="A5953">
            <v>40838.251643518517</v>
          </cell>
          <cell r="J5953">
            <v>0.38699999999999984</v>
          </cell>
        </row>
        <row r="5954">
          <cell r="A5954">
            <v>40838.251759259256</v>
          </cell>
          <cell r="J5954">
            <v>0.38800000000000107</v>
          </cell>
        </row>
        <row r="5955">
          <cell r="A5955">
            <v>40838.251875000002</v>
          </cell>
          <cell r="J5955">
            <v>0.38399999999999973</v>
          </cell>
        </row>
        <row r="5956">
          <cell r="A5956">
            <v>40838.25199074074</v>
          </cell>
          <cell r="J5956">
            <v>0.38699999999999984</v>
          </cell>
        </row>
        <row r="5957">
          <cell r="A5957">
            <v>40838.252106481479</v>
          </cell>
          <cell r="J5957">
            <v>0.38800000000000107</v>
          </cell>
        </row>
        <row r="5958">
          <cell r="A5958">
            <v>40838.252222222225</v>
          </cell>
          <cell r="J5958">
            <v>0.38800000000000107</v>
          </cell>
        </row>
        <row r="5959">
          <cell r="A5959">
            <v>40838.252337962964</v>
          </cell>
          <cell r="J5959">
            <v>0.38699999999999984</v>
          </cell>
        </row>
        <row r="5960">
          <cell r="A5960">
            <v>40838.252453703702</v>
          </cell>
          <cell r="J5960">
            <v>0.38699999999999984</v>
          </cell>
        </row>
        <row r="5961">
          <cell r="A5961">
            <v>40838.252569444441</v>
          </cell>
          <cell r="J5961">
            <v>0.38699999999999984</v>
          </cell>
        </row>
        <row r="5962">
          <cell r="A5962">
            <v>40838.252685185187</v>
          </cell>
          <cell r="J5962">
            <v>0.38699999999999984</v>
          </cell>
        </row>
        <row r="5963">
          <cell r="A5963">
            <v>40838.252800925926</v>
          </cell>
          <cell r="J5963">
            <v>0.3860000000000004</v>
          </cell>
        </row>
        <row r="5964">
          <cell r="A5964">
            <v>40838.252916666665</v>
          </cell>
          <cell r="J5964">
            <v>0.38800000000000107</v>
          </cell>
        </row>
        <row r="5965">
          <cell r="A5965">
            <v>40838.253032407411</v>
          </cell>
          <cell r="J5965">
            <v>0.3860000000000004</v>
          </cell>
        </row>
        <row r="5966">
          <cell r="A5966">
            <v>40838.253148148149</v>
          </cell>
          <cell r="J5966">
            <v>0.3860000000000004</v>
          </cell>
        </row>
        <row r="5967">
          <cell r="A5967">
            <v>40838.253263888888</v>
          </cell>
          <cell r="J5967">
            <v>0.38699999999999984</v>
          </cell>
        </row>
        <row r="5968">
          <cell r="A5968">
            <v>40838.253379629627</v>
          </cell>
          <cell r="J5968">
            <v>0.38699999999999984</v>
          </cell>
        </row>
        <row r="5969">
          <cell r="A5969">
            <v>40838.253495370373</v>
          </cell>
          <cell r="J5969">
            <v>0.3860000000000004</v>
          </cell>
        </row>
        <row r="5970">
          <cell r="A5970">
            <v>40838.253611111111</v>
          </cell>
          <cell r="J5970">
            <v>0.3860000000000004</v>
          </cell>
        </row>
        <row r="5971">
          <cell r="A5971">
            <v>40838.25372685185</v>
          </cell>
          <cell r="J5971">
            <v>0.38800000000000107</v>
          </cell>
        </row>
        <row r="5972">
          <cell r="A5972">
            <v>40838.253842592596</v>
          </cell>
          <cell r="J5972">
            <v>0.38800000000000107</v>
          </cell>
        </row>
        <row r="5973">
          <cell r="A5973">
            <v>40838.253958333335</v>
          </cell>
          <cell r="J5973">
            <v>0.38699999999999984</v>
          </cell>
        </row>
        <row r="5974">
          <cell r="A5974">
            <v>40838.254074074073</v>
          </cell>
          <cell r="J5974">
            <v>0.38699999999999984</v>
          </cell>
        </row>
        <row r="5975">
          <cell r="A5975">
            <v>40838.254189814812</v>
          </cell>
          <cell r="J5975">
            <v>0.38699999999999984</v>
          </cell>
        </row>
        <row r="5976">
          <cell r="A5976">
            <v>40838.254305555558</v>
          </cell>
          <cell r="J5976">
            <v>0.3860000000000004</v>
          </cell>
        </row>
        <row r="5977">
          <cell r="A5977">
            <v>40838.254421296297</v>
          </cell>
          <cell r="J5977">
            <v>0.38500000000000095</v>
          </cell>
        </row>
        <row r="5978">
          <cell r="A5978">
            <v>40838.254537037035</v>
          </cell>
          <cell r="J5978">
            <v>0.3860000000000004</v>
          </cell>
        </row>
        <row r="5979">
          <cell r="A5979">
            <v>40838.254652777781</v>
          </cell>
          <cell r="J5979">
            <v>0.38699999999999984</v>
          </cell>
        </row>
        <row r="5980">
          <cell r="A5980">
            <v>40838.25476851852</v>
          </cell>
          <cell r="J5980">
            <v>0.38699999999999984</v>
          </cell>
        </row>
        <row r="5981">
          <cell r="A5981">
            <v>40838.254884259259</v>
          </cell>
          <cell r="J5981">
            <v>0.38500000000000095</v>
          </cell>
        </row>
        <row r="5982">
          <cell r="A5982">
            <v>40838.254999999997</v>
          </cell>
          <cell r="J5982">
            <v>0.3860000000000004</v>
          </cell>
        </row>
        <row r="5983">
          <cell r="A5983">
            <v>40838.255115740743</v>
          </cell>
          <cell r="J5983">
            <v>0.3860000000000004</v>
          </cell>
        </row>
        <row r="5984">
          <cell r="A5984">
            <v>40838.255231481482</v>
          </cell>
          <cell r="J5984">
            <v>0.38699999999999984</v>
          </cell>
        </row>
        <row r="5985">
          <cell r="A5985">
            <v>40838.255347222221</v>
          </cell>
          <cell r="J5985">
            <v>0.3860000000000004</v>
          </cell>
        </row>
        <row r="5986">
          <cell r="A5986">
            <v>40838.255462962959</v>
          </cell>
          <cell r="J5986">
            <v>0.3860000000000004</v>
          </cell>
        </row>
        <row r="5987">
          <cell r="A5987">
            <v>40838.255578703705</v>
          </cell>
          <cell r="J5987">
            <v>0.38500000000000095</v>
          </cell>
        </row>
        <row r="5988">
          <cell r="A5988">
            <v>40838.255694444444</v>
          </cell>
          <cell r="J5988">
            <v>0.3860000000000004</v>
          </cell>
        </row>
        <row r="5989">
          <cell r="A5989">
            <v>40838.255810185183</v>
          </cell>
          <cell r="J5989">
            <v>0.3860000000000004</v>
          </cell>
        </row>
        <row r="5990">
          <cell r="A5990">
            <v>40838.255925925929</v>
          </cell>
          <cell r="J5990">
            <v>0.38500000000000095</v>
          </cell>
        </row>
        <row r="5991">
          <cell r="A5991">
            <v>40838.256041666667</v>
          </cell>
          <cell r="J5991">
            <v>0.38500000000000095</v>
          </cell>
        </row>
        <row r="5992">
          <cell r="A5992">
            <v>40838.256157407406</v>
          </cell>
          <cell r="J5992">
            <v>0.38500000000000095</v>
          </cell>
        </row>
        <row r="5993">
          <cell r="A5993">
            <v>40838.256273148145</v>
          </cell>
          <cell r="J5993">
            <v>0.38500000000000095</v>
          </cell>
        </row>
        <row r="5994">
          <cell r="A5994">
            <v>40838.256388888891</v>
          </cell>
          <cell r="J5994">
            <v>0.38500000000000095</v>
          </cell>
        </row>
        <row r="5995">
          <cell r="A5995">
            <v>40838.256504629629</v>
          </cell>
          <cell r="J5995">
            <v>0.38500000000000095</v>
          </cell>
        </row>
        <row r="5996">
          <cell r="A5996">
            <v>40838.256620370368</v>
          </cell>
          <cell r="J5996">
            <v>0.38500000000000095</v>
          </cell>
        </row>
        <row r="5997">
          <cell r="A5997">
            <v>40838.256736111114</v>
          </cell>
          <cell r="J5997">
            <v>0.38500000000000095</v>
          </cell>
        </row>
        <row r="5998">
          <cell r="A5998">
            <v>40838.256851851853</v>
          </cell>
          <cell r="J5998">
            <v>0.38500000000000095</v>
          </cell>
        </row>
        <row r="5999">
          <cell r="A5999">
            <v>40838.256967592592</v>
          </cell>
          <cell r="J5999">
            <v>0.38399999999999973</v>
          </cell>
        </row>
        <row r="6000">
          <cell r="A6000">
            <v>40838.25708333333</v>
          </cell>
          <cell r="J6000">
            <v>0.38500000000000095</v>
          </cell>
        </row>
        <row r="6001">
          <cell r="A6001">
            <v>40838.257199074076</v>
          </cell>
          <cell r="J6001">
            <v>0.38399999999999973</v>
          </cell>
        </row>
        <row r="6002">
          <cell r="A6002">
            <v>40838.257314814815</v>
          </cell>
          <cell r="J6002">
            <v>0.38399999999999973</v>
          </cell>
        </row>
        <row r="6003">
          <cell r="A6003">
            <v>40838.257430555554</v>
          </cell>
          <cell r="J6003">
            <v>0.38200000000000084</v>
          </cell>
        </row>
        <row r="6004">
          <cell r="A6004">
            <v>40838.2575462963</v>
          </cell>
          <cell r="J6004">
            <v>0.38500000000000095</v>
          </cell>
        </row>
        <row r="6005">
          <cell r="A6005">
            <v>40838.257662037038</v>
          </cell>
          <cell r="J6005">
            <v>0.3860000000000004</v>
          </cell>
        </row>
        <row r="6006">
          <cell r="A6006">
            <v>40838.257777777777</v>
          </cell>
          <cell r="J6006">
            <v>0.38399999999999973</v>
          </cell>
        </row>
        <row r="6007">
          <cell r="A6007">
            <v>40838.257893518516</v>
          </cell>
          <cell r="J6007">
            <v>0.38399999999999973</v>
          </cell>
        </row>
        <row r="6008">
          <cell r="A6008">
            <v>40838.258009259262</v>
          </cell>
          <cell r="J6008">
            <v>0.38399999999999973</v>
          </cell>
        </row>
        <row r="6009">
          <cell r="A6009">
            <v>40838.258125</v>
          </cell>
          <cell r="J6009">
            <v>0.38399999999999973</v>
          </cell>
        </row>
        <row r="6010">
          <cell r="A6010">
            <v>40838.258240740739</v>
          </cell>
          <cell r="J6010">
            <v>0.38399999999999973</v>
          </cell>
        </row>
        <row r="6011">
          <cell r="A6011">
            <v>40838.258356481485</v>
          </cell>
          <cell r="J6011">
            <v>0.38300000000000028</v>
          </cell>
        </row>
        <row r="6012">
          <cell r="A6012">
            <v>40838.258472222224</v>
          </cell>
          <cell r="J6012">
            <v>0.38399999999999973</v>
          </cell>
        </row>
        <row r="6013">
          <cell r="A6013">
            <v>40838.258587962962</v>
          </cell>
          <cell r="J6013">
            <v>0.38300000000000028</v>
          </cell>
        </row>
        <row r="6014">
          <cell r="A6014">
            <v>40838.258703703701</v>
          </cell>
          <cell r="J6014">
            <v>0.38300000000000028</v>
          </cell>
        </row>
        <row r="6015">
          <cell r="A6015">
            <v>40838.258819444447</v>
          </cell>
          <cell r="J6015">
            <v>0.38300000000000028</v>
          </cell>
        </row>
        <row r="6016">
          <cell r="A6016">
            <v>40838.258935185186</v>
          </cell>
          <cell r="J6016">
            <v>0.38399999999999973</v>
          </cell>
        </row>
        <row r="6017">
          <cell r="A6017">
            <v>40838.259050925924</v>
          </cell>
          <cell r="J6017">
            <v>0.38399999999999973</v>
          </cell>
        </row>
        <row r="6018">
          <cell r="A6018">
            <v>40838.259166666663</v>
          </cell>
          <cell r="J6018">
            <v>0.38300000000000028</v>
          </cell>
        </row>
        <row r="6019">
          <cell r="A6019">
            <v>40838.259282407409</v>
          </cell>
          <cell r="J6019">
            <v>0.38399999999999973</v>
          </cell>
        </row>
        <row r="6020">
          <cell r="A6020">
            <v>40838.259398148148</v>
          </cell>
          <cell r="J6020">
            <v>0.38300000000000028</v>
          </cell>
        </row>
        <row r="6021">
          <cell r="A6021">
            <v>40838.259513888886</v>
          </cell>
          <cell r="J6021">
            <v>0.38399999999999973</v>
          </cell>
        </row>
        <row r="6022">
          <cell r="A6022">
            <v>40838.259629629632</v>
          </cell>
          <cell r="J6022">
            <v>0.38399999999999973</v>
          </cell>
        </row>
        <row r="6023">
          <cell r="A6023">
            <v>40838.259745370371</v>
          </cell>
          <cell r="J6023">
            <v>0.38300000000000028</v>
          </cell>
        </row>
        <row r="6024">
          <cell r="A6024">
            <v>40838.25986111111</v>
          </cell>
          <cell r="J6024">
            <v>0.38300000000000028</v>
          </cell>
        </row>
        <row r="6025">
          <cell r="A6025">
            <v>40838.259976851848</v>
          </cell>
          <cell r="J6025">
            <v>0.38300000000000028</v>
          </cell>
        </row>
        <row r="6026">
          <cell r="A6026">
            <v>40838.260092592594</v>
          </cell>
          <cell r="J6026">
            <v>0.38200000000000084</v>
          </cell>
        </row>
        <row r="6027">
          <cell r="A6027">
            <v>40838.260208333333</v>
          </cell>
          <cell r="J6027">
            <v>0.38200000000000084</v>
          </cell>
        </row>
        <row r="6028">
          <cell r="A6028">
            <v>40838.260324074072</v>
          </cell>
          <cell r="J6028">
            <v>0.38300000000000028</v>
          </cell>
        </row>
        <row r="6029">
          <cell r="A6029">
            <v>40838.260439814818</v>
          </cell>
          <cell r="J6029">
            <v>0.38399999999999973</v>
          </cell>
        </row>
        <row r="6030">
          <cell r="A6030">
            <v>40838.260555555556</v>
          </cell>
          <cell r="J6030">
            <v>0.38300000000000028</v>
          </cell>
        </row>
        <row r="6031">
          <cell r="A6031">
            <v>40838.260671296295</v>
          </cell>
          <cell r="J6031">
            <v>0.38300000000000028</v>
          </cell>
        </row>
        <row r="6032">
          <cell r="A6032">
            <v>40838.260787037034</v>
          </cell>
          <cell r="J6032">
            <v>0.38200000000000084</v>
          </cell>
        </row>
        <row r="6033">
          <cell r="A6033">
            <v>40838.26090277778</v>
          </cell>
          <cell r="J6033">
            <v>0.38300000000000028</v>
          </cell>
        </row>
        <row r="6034">
          <cell r="A6034">
            <v>40838.261018518519</v>
          </cell>
          <cell r="J6034">
            <v>0.38200000000000084</v>
          </cell>
        </row>
        <row r="6035">
          <cell r="A6035">
            <v>40838.261134259257</v>
          </cell>
          <cell r="J6035">
            <v>0.38300000000000028</v>
          </cell>
        </row>
        <row r="6036">
          <cell r="A6036">
            <v>40838.261250000003</v>
          </cell>
          <cell r="J6036">
            <v>0.38300000000000028</v>
          </cell>
        </row>
        <row r="6037">
          <cell r="A6037">
            <v>40838.261365740742</v>
          </cell>
          <cell r="J6037">
            <v>0.38200000000000084</v>
          </cell>
        </row>
        <row r="6038">
          <cell r="A6038">
            <v>40838.261481481481</v>
          </cell>
          <cell r="J6038">
            <v>0.38200000000000084</v>
          </cell>
        </row>
        <row r="6039">
          <cell r="A6039">
            <v>40838.261597222219</v>
          </cell>
          <cell r="J6039">
            <v>0.38399999999999973</v>
          </cell>
        </row>
        <row r="6040">
          <cell r="A6040">
            <v>40838.261712962965</v>
          </cell>
          <cell r="J6040">
            <v>0.38200000000000084</v>
          </cell>
        </row>
        <row r="6041">
          <cell r="A6041">
            <v>40838.261828703704</v>
          </cell>
          <cell r="J6041">
            <v>0.38200000000000084</v>
          </cell>
        </row>
        <row r="6042">
          <cell r="A6042">
            <v>40838.261944444443</v>
          </cell>
          <cell r="J6042">
            <v>0.38200000000000084</v>
          </cell>
        </row>
        <row r="6043">
          <cell r="A6043">
            <v>40838.262060185189</v>
          </cell>
          <cell r="J6043">
            <v>0.38200000000000084</v>
          </cell>
        </row>
        <row r="6044">
          <cell r="A6044">
            <v>40838.262175925927</v>
          </cell>
          <cell r="J6044">
            <v>0.38300000000000028</v>
          </cell>
        </row>
        <row r="6045">
          <cell r="A6045">
            <v>40838.262291666666</v>
          </cell>
          <cell r="J6045">
            <v>0.38099999999999962</v>
          </cell>
        </row>
        <row r="6046">
          <cell r="A6046">
            <v>40838.262407407405</v>
          </cell>
          <cell r="J6046">
            <v>0.38099999999999962</v>
          </cell>
        </row>
        <row r="6047">
          <cell r="A6047">
            <v>40838.262523148151</v>
          </cell>
          <cell r="J6047">
            <v>0.38200000000000084</v>
          </cell>
        </row>
        <row r="6048">
          <cell r="A6048">
            <v>40838.262638888889</v>
          </cell>
          <cell r="J6048">
            <v>0.38099999999999962</v>
          </cell>
        </row>
        <row r="6049">
          <cell r="A6049">
            <v>40838.262754629628</v>
          </cell>
          <cell r="J6049">
            <v>0.38200000000000084</v>
          </cell>
        </row>
        <row r="6050">
          <cell r="A6050">
            <v>40838.262870370374</v>
          </cell>
          <cell r="J6050">
            <v>0.38200000000000084</v>
          </cell>
        </row>
        <row r="6051">
          <cell r="A6051">
            <v>40838.262986111113</v>
          </cell>
          <cell r="J6051">
            <v>0.38200000000000084</v>
          </cell>
        </row>
        <row r="6052">
          <cell r="A6052">
            <v>40838.263101851851</v>
          </cell>
          <cell r="J6052">
            <v>0.38200000000000084</v>
          </cell>
        </row>
        <row r="6053">
          <cell r="A6053">
            <v>40838.26321759259</v>
          </cell>
          <cell r="J6053">
            <v>0.38200000000000084</v>
          </cell>
        </row>
        <row r="6054">
          <cell r="A6054">
            <v>40838.263333333336</v>
          </cell>
          <cell r="J6054">
            <v>0.38200000000000084</v>
          </cell>
        </row>
        <row r="6055">
          <cell r="A6055">
            <v>40838.263449074075</v>
          </cell>
          <cell r="J6055">
            <v>0.38099999999999962</v>
          </cell>
        </row>
        <row r="6056">
          <cell r="A6056">
            <v>40838.263564814813</v>
          </cell>
          <cell r="J6056">
            <v>0.38200000000000084</v>
          </cell>
        </row>
        <row r="6057">
          <cell r="A6057">
            <v>40838.263680555552</v>
          </cell>
          <cell r="J6057">
            <v>0.38099999999999962</v>
          </cell>
        </row>
        <row r="6058">
          <cell r="A6058">
            <v>40838.263796296298</v>
          </cell>
          <cell r="J6058">
            <v>0.38099999999999962</v>
          </cell>
        </row>
        <row r="6059">
          <cell r="A6059">
            <v>40838.263912037037</v>
          </cell>
          <cell r="J6059">
            <v>0.38200000000000084</v>
          </cell>
        </row>
        <row r="6060">
          <cell r="A6060">
            <v>40838.264027777775</v>
          </cell>
          <cell r="J6060">
            <v>0.38099999999999962</v>
          </cell>
        </row>
        <row r="6061">
          <cell r="A6061">
            <v>40838.264143518521</v>
          </cell>
          <cell r="J6061">
            <v>0.38099999999999962</v>
          </cell>
        </row>
        <row r="6062">
          <cell r="A6062">
            <v>40838.26425925926</v>
          </cell>
          <cell r="J6062">
            <v>0.38000000000000017</v>
          </cell>
        </row>
        <row r="6063">
          <cell r="A6063">
            <v>40838.264374999999</v>
          </cell>
          <cell r="J6063">
            <v>0.38000000000000017</v>
          </cell>
        </row>
        <row r="6064">
          <cell r="A6064">
            <v>40838.264490740738</v>
          </cell>
          <cell r="J6064">
            <v>0.38099999999999962</v>
          </cell>
        </row>
        <row r="6065">
          <cell r="A6065">
            <v>40838.264606481483</v>
          </cell>
          <cell r="J6065">
            <v>0.38099999999999962</v>
          </cell>
        </row>
        <row r="6066">
          <cell r="A6066">
            <v>40838.264722222222</v>
          </cell>
          <cell r="J6066">
            <v>0.38099999999999962</v>
          </cell>
        </row>
        <row r="6067">
          <cell r="A6067">
            <v>40838.264837962961</v>
          </cell>
          <cell r="J6067">
            <v>0.38099999999999962</v>
          </cell>
        </row>
        <row r="6068">
          <cell r="A6068">
            <v>40838.264953703707</v>
          </cell>
          <cell r="J6068">
            <v>0.38000000000000017</v>
          </cell>
        </row>
        <row r="6069">
          <cell r="A6069">
            <v>40838.265069444446</v>
          </cell>
          <cell r="J6069">
            <v>0.38200000000000084</v>
          </cell>
        </row>
        <row r="6070">
          <cell r="A6070">
            <v>40838.265185185184</v>
          </cell>
          <cell r="J6070">
            <v>0.38000000000000017</v>
          </cell>
        </row>
        <row r="6071">
          <cell r="A6071">
            <v>40838.265300925923</v>
          </cell>
          <cell r="J6071">
            <v>0.38099999999999962</v>
          </cell>
        </row>
        <row r="6072">
          <cell r="A6072">
            <v>40838.265416666669</v>
          </cell>
          <cell r="J6072">
            <v>0.38099999999999962</v>
          </cell>
        </row>
        <row r="6073">
          <cell r="A6073">
            <v>40838.265532407408</v>
          </cell>
          <cell r="J6073">
            <v>0.38099999999999962</v>
          </cell>
        </row>
        <row r="6074">
          <cell r="A6074">
            <v>40838.265648148146</v>
          </cell>
          <cell r="J6074">
            <v>0.38099999999999962</v>
          </cell>
        </row>
        <row r="6075">
          <cell r="A6075">
            <v>40838.265763888892</v>
          </cell>
          <cell r="J6075">
            <v>0.38099999999999962</v>
          </cell>
        </row>
        <row r="6076">
          <cell r="A6076">
            <v>40838.265879629631</v>
          </cell>
          <cell r="J6076">
            <v>0.38200000000000084</v>
          </cell>
        </row>
        <row r="6077">
          <cell r="A6077">
            <v>40838.26599537037</v>
          </cell>
          <cell r="J6077">
            <v>0.38099999999999962</v>
          </cell>
        </row>
        <row r="6078">
          <cell r="A6078">
            <v>40838.266111111108</v>
          </cell>
          <cell r="J6078">
            <v>0.38099999999999962</v>
          </cell>
        </row>
        <row r="6079">
          <cell r="A6079">
            <v>40838.266226851854</v>
          </cell>
          <cell r="J6079">
            <v>0.38099999999999962</v>
          </cell>
        </row>
        <row r="6080">
          <cell r="A6080">
            <v>40838.266342592593</v>
          </cell>
          <cell r="J6080">
            <v>0.38000000000000017</v>
          </cell>
        </row>
        <row r="6081">
          <cell r="A6081">
            <v>40838.266458333332</v>
          </cell>
          <cell r="J6081">
            <v>0.38000000000000017</v>
          </cell>
        </row>
        <row r="6082">
          <cell r="A6082">
            <v>40838.266574074078</v>
          </cell>
          <cell r="J6082">
            <v>0.38000000000000017</v>
          </cell>
        </row>
        <row r="6083">
          <cell r="A6083">
            <v>40838.266689814816</v>
          </cell>
          <cell r="J6083">
            <v>0.38000000000000017</v>
          </cell>
        </row>
        <row r="6084">
          <cell r="A6084">
            <v>40838.266805555555</v>
          </cell>
          <cell r="J6084">
            <v>0.38000000000000017</v>
          </cell>
        </row>
        <row r="6085">
          <cell r="A6085">
            <v>40838.266921296294</v>
          </cell>
          <cell r="J6085">
            <v>0.38000000000000017</v>
          </cell>
        </row>
        <row r="6086">
          <cell r="A6086">
            <v>40838.26703703704</v>
          </cell>
          <cell r="J6086">
            <v>0.38000000000000017</v>
          </cell>
        </row>
        <row r="6087">
          <cell r="A6087">
            <v>40838.267152777778</v>
          </cell>
          <cell r="J6087">
            <v>0.38000000000000017</v>
          </cell>
        </row>
        <row r="6088">
          <cell r="A6088">
            <v>40838.267268518517</v>
          </cell>
          <cell r="J6088">
            <v>0.38000000000000017</v>
          </cell>
        </row>
        <row r="6089">
          <cell r="A6089">
            <v>40838.267384259256</v>
          </cell>
          <cell r="J6089">
            <v>0.37900000000000073</v>
          </cell>
        </row>
        <row r="6090">
          <cell r="A6090">
            <v>40838.267500000002</v>
          </cell>
          <cell r="J6090">
            <v>0.37900000000000073</v>
          </cell>
        </row>
        <row r="6091">
          <cell r="A6091">
            <v>40838.26761574074</v>
          </cell>
          <cell r="J6091">
            <v>0.37900000000000073</v>
          </cell>
        </row>
        <row r="6092">
          <cell r="A6092">
            <v>40838.267731481479</v>
          </cell>
          <cell r="J6092">
            <v>0.38000000000000017</v>
          </cell>
        </row>
        <row r="6093">
          <cell r="A6093">
            <v>40838.267847222225</v>
          </cell>
          <cell r="J6093">
            <v>0.38000000000000017</v>
          </cell>
        </row>
        <row r="6094">
          <cell r="A6094">
            <v>40838.267962962964</v>
          </cell>
          <cell r="J6094">
            <v>0.37900000000000073</v>
          </cell>
        </row>
        <row r="6095">
          <cell r="A6095">
            <v>40838.268078703702</v>
          </cell>
          <cell r="J6095">
            <v>0.38000000000000017</v>
          </cell>
        </row>
        <row r="6096">
          <cell r="A6096">
            <v>40838.268194444441</v>
          </cell>
          <cell r="J6096">
            <v>0.38000000000000017</v>
          </cell>
        </row>
        <row r="6097">
          <cell r="A6097">
            <v>40838.268310185187</v>
          </cell>
          <cell r="J6097">
            <v>0.38000000000000017</v>
          </cell>
        </row>
        <row r="6098">
          <cell r="A6098">
            <v>40838.268425925926</v>
          </cell>
          <cell r="J6098">
            <v>0.38000000000000017</v>
          </cell>
        </row>
        <row r="6099">
          <cell r="A6099">
            <v>40838.268541666665</v>
          </cell>
          <cell r="J6099">
            <v>0.37900000000000073</v>
          </cell>
        </row>
        <row r="6100">
          <cell r="A6100">
            <v>40838.268657407411</v>
          </cell>
          <cell r="J6100">
            <v>0.37900000000000073</v>
          </cell>
        </row>
        <row r="6101">
          <cell r="A6101">
            <v>40838.268773148149</v>
          </cell>
          <cell r="J6101">
            <v>0.37900000000000073</v>
          </cell>
        </row>
        <row r="6102">
          <cell r="A6102">
            <v>40838.268888888888</v>
          </cell>
          <cell r="J6102">
            <v>0.37900000000000073</v>
          </cell>
        </row>
        <row r="6103">
          <cell r="A6103">
            <v>40838.269004629627</v>
          </cell>
          <cell r="J6103">
            <v>0.38000000000000017</v>
          </cell>
        </row>
        <row r="6104">
          <cell r="A6104">
            <v>40838.269120370373</v>
          </cell>
          <cell r="J6104">
            <v>0.37900000000000073</v>
          </cell>
        </row>
        <row r="6105">
          <cell r="A6105">
            <v>40838.269236111111</v>
          </cell>
          <cell r="J6105">
            <v>0.38000000000000017</v>
          </cell>
        </row>
        <row r="6106">
          <cell r="A6106">
            <v>40838.26935185185</v>
          </cell>
          <cell r="J6106">
            <v>0.38000000000000017</v>
          </cell>
        </row>
        <row r="6107">
          <cell r="A6107">
            <v>40838.269467592596</v>
          </cell>
          <cell r="J6107">
            <v>0.37900000000000073</v>
          </cell>
        </row>
        <row r="6108">
          <cell r="A6108">
            <v>40838.269583333335</v>
          </cell>
          <cell r="J6108">
            <v>0.38099999999999962</v>
          </cell>
        </row>
        <row r="6109">
          <cell r="A6109">
            <v>40838.269699074073</v>
          </cell>
          <cell r="J6109">
            <v>0.38000000000000017</v>
          </cell>
        </row>
        <row r="6110">
          <cell r="A6110">
            <v>40838.269814814812</v>
          </cell>
          <cell r="J6110">
            <v>0.37900000000000073</v>
          </cell>
        </row>
        <row r="6111">
          <cell r="A6111">
            <v>40838.269930555558</v>
          </cell>
          <cell r="J6111">
            <v>0.38000000000000017</v>
          </cell>
        </row>
        <row r="6112">
          <cell r="A6112">
            <v>40838.270046296297</v>
          </cell>
          <cell r="J6112">
            <v>0.38000000000000017</v>
          </cell>
        </row>
        <row r="6113">
          <cell r="A6113">
            <v>40838.270162037035</v>
          </cell>
          <cell r="J6113">
            <v>0.3779999999999995</v>
          </cell>
        </row>
        <row r="6114">
          <cell r="A6114">
            <v>40838.270277777781</v>
          </cell>
          <cell r="J6114">
            <v>0.3779999999999995</v>
          </cell>
        </row>
        <row r="6115">
          <cell r="A6115">
            <v>40838.27039351852</v>
          </cell>
          <cell r="J6115">
            <v>0.37900000000000073</v>
          </cell>
        </row>
        <row r="6116">
          <cell r="A6116">
            <v>40838.270509259259</v>
          </cell>
          <cell r="J6116">
            <v>0.37900000000000073</v>
          </cell>
        </row>
        <row r="6117">
          <cell r="A6117">
            <v>40838.270624999997</v>
          </cell>
          <cell r="J6117">
            <v>0.37900000000000073</v>
          </cell>
        </row>
        <row r="6118">
          <cell r="A6118">
            <v>40838.270740740743</v>
          </cell>
          <cell r="J6118">
            <v>0.37900000000000073</v>
          </cell>
        </row>
        <row r="6119">
          <cell r="A6119">
            <v>40838.270856481482</v>
          </cell>
          <cell r="J6119">
            <v>0.3779999999999995</v>
          </cell>
        </row>
        <row r="6120">
          <cell r="A6120">
            <v>40838.270972222221</v>
          </cell>
          <cell r="J6120">
            <v>0.37900000000000073</v>
          </cell>
        </row>
        <row r="6121">
          <cell r="A6121">
            <v>40838.271087962959</v>
          </cell>
          <cell r="J6121">
            <v>0.37900000000000073</v>
          </cell>
        </row>
        <row r="6122">
          <cell r="A6122">
            <v>40838.271203703705</v>
          </cell>
          <cell r="J6122">
            <v>0.3779999999999995</v>
          </cell>
        </row>
        <row r="6123">
          <cell r="A6123">
            <v>40838.271319444444</v>
          </cell>
          <cell r="J6123">
            <v>0.3779999999999995</v>
          </cell>
        </row>
        <row r="6124">
          <cell r="A6124">
            <v>40838.271435185183</v>
          </cell>
          <cell r="J6124">
            <v>0.3779999999999995</v>
          </cell>
        </row>
        <row r="6125">
          <cell r="A6125">
            <v>40838.271550925929</v>
          </cell>
          <cell r="J6125">
            <v>0.37900000000000073</v>
          </cell>
        </row>
        <row r="6126">
          <cell r="A6126">
            <v>40838.271666666667</v>
          </cell>
          <cell r="J6126">
            <v>0.3779999999999995</v>
          </cell>
        </row>
        <row r="6127">
          <cell r="A6127">
            <v>40838.271782407406</v>
          </cell>
          <cell r="J6127">
            <v>0.3779999999999995</v>
          </cell>
        </row>
        <row r="6128">
          <cell r="A6128">
            <v>40838.271898148145</v>
          </cell>
          <cell r="J6128">
            <v>0.3779999999999995</v>
          </cell>
        </row>
        <row r="6129">
          <cell r="A6129">
            <v>40838.272013888891</v>
          </cell>
          <cell r="J6129">
            <v>0.3779999999999995</v>
          </cell>
        </row>
        <row r="6130">
          <cell r="A6130">
            <v>40838.272129629629</v>
          </cell>
          <cell r="J6130">
            <v>0.3779999999999995</v>
          </cell>
        </row>
        <row r="6131">
          <cell r="A6131">
            <v>40838.272245370368</v>
          </cell>
          <cell r="J6131">
            <v>0.37700000000000006</v>
          </cell>
        </row>
        <row r="6132">
          <cell r="A6132">
            <v>40838.272361111114</v>
          </cell>
          <cell r="J6132">
            <v>0.3779999999999995</v>
          </cell>
        </row>
        <row r="6133">
          <cell r="A6133">
            <v>40838.272476851853</v>
          </cell>
          <cell r="J6133">
            <v>0.3779999999999995</v>
          </cell>
        </row>
        <row r="6134">
          <cell r="A6134">
            <v>40838.272592592592</v>
          </cell>
          <cell r="J6134">
            <v>0.3779999999999995</v>
          </cell>
        </row>
        <row r="6135">
          <cell r="A6135">
            <v>40838.27270833333</v>
          </cell>
          <cell r="J6135">
            <v>0.37900000000000073</v>
          </cell>
        </row>
        <row r="6136">
          <cell r="A6136">
            <v>40838.272824074076</v>
          </cell>
          <cell r="J6136">
            <v>0.3779999999999995</v>
          </cell>
        </row>
        <row r="6137">
          <cell r="A6137">
            <v>40838.272939814815</v>
          </cell>
          <cell r="J6137">
            <v>0.3779999999999995</v>
          </cell>
        </row>
        <row r="6138">
          <cell r="A6138">
            <v>40838.273055555554</v>
          </cell>
          <cell r="J6138">
            <v>0.3779999999999995</v>
          </cell>
        </row>
        <row r="6139">
          <cell r="A6139">
            <v>40838.2731712963</v>
          </cell>
          <cell r="J6139">
            <v>0.3779999999999995</v>
          </cell>
        </row>
        <row r="6140">
          <cell r="A6140">
            <v>40838.273287037038</v>
          </cell>
          <cell r="J6140">
            <v>0.3779999999999995</v>
          </cell>
        </row>
        <row r="6141">
          <cell r="A6141">
            <v>40838.273402777777</v>
          </cell>
          <cell r="J6141">
            <v>0.37700000000000006</v>
          </cell>
        </row>
        <row r="6142">
          <cell r="A6142">
            <v>40838.273518518516</v>
          </cell>
          <cell r="J6142">
            <v>0.3779999999999995</v>
          </cell>
        </row>
        <row r="6143">
          <cell r="A6143">
            <v>40838.273634259262</v>
          </cell>
          <cell r="J6143">
            <v>0.3779999999999995</v>
          </cell>
        </row>
        <row r="6144">
          <cell r="A6144">
            <v>40838.27375</v>
          </cell>
          <cell r="J6144">
            <v>0.37700000000000006</v>
          </cell>
        </row>
        <row r="6145">
          <cell r="A6145">
            <v>40838.273865740739</v>
          </cell>
          <cell r="J6145">
            <v>0.3779999999999995</v>
          </cell>
        </row>
        <row r="6146">
          <cell r="A6146">
            <v>40838.273981481485</v>
          </cell>
          <cell r="J6146">
            <v>0.3779999999999995</v>
          </cell>
        </row>
        <row r="6147">
          <cell r="A6147">
            <v>40838.274097222224</v>
          </cell>
          <cell r="J6147">
            <v>0.37700000000000006</v>
          </cell>
        </row>
        <row r="6148">
          <cell r="A6148">
            <v>40838.274212962962</v>
          </cell>
          <cell r="J6148">
            <v>0.3779999999999995</v>
          </cell>
        </row>
        <row r="6149">
          <cell r="A6149">
            <v>40838.274328703701</v>
          </cell>
          <cell r="J6149">
            <v>0.3779999999999995</v>
          </cell>
        </row>
        <row r="6150">
          <cell r="A6150">
            <v>40838.274444444447</v>
          </cell>
          <cell r="J6150">
            <v>0.37900000000000073</v>
          </cell>
        </row>
        <row r="6151">
          <cell r="A6151">
            <v>40838.274560185186</v>
          </cell>
          <cell r="J6151">
            <v>0.3779999999999995</v>
          </cell>
        </row>
        <row r="6152">
          <cell r="A6152">
            <v>40838.274675925924</v>
          </cell>
          <cell r="J6152">
            <v>0.37700000000000006</v>
          </cell>
        </row>
        <row r="6153">
          <cell r="A6153">
            <v>40838.274791666663</v>
          </cell>
          <cell r="J6153">
            <v>0.37700000000000006</v>
          </cell>
        </row>
        <row r="6154">
          <cell r="A6154">
            <v>40838.274907407409</v>
          </cell>
          <cell r="J6154">
            <v>0.37700000000000006</v>
          </cell>
        </row>
        <row r="6155">
          <cell r="A6155">
            <v>40838.275023148148</v>
          </cell>
          <cell r="J6155">
            <v>0.37700000000000006</v>
          </cell>
        </row>
        <row r="6156">
          <cell r="A6156">
            <v>40838.275138888886</v>
          </cell>
          <cell r="J6156">
            <v>0.37700000000000006</v>
          </cell>
        </row>
        <row r="6157">
          <cell r="A6157">
            <v>40838.275254629632</v>
          </cell>
          <cell r="J6157">
            <v>0.37700000000000006</v>
          </cell>
        </row>
        <row r="6158">
          <cell r="A6158">
            <v>40838.275370370371</v>
          </cell>
          <cell r="J6158">
            <v>0.37600000000000061</v>
          </cell>
        </row>
        <row r="6159">
          <cell r="A6159">
            <v>40838.27548611111</v>
          </cell>
          <cell r="J6159">
            <v>0.37700000000000006</v>
          </cell>
        </row>
        <row r="6160">
          <cell r="A6160">
            <v>40838.275601851848</v>
          </cell>
          <cell r="J6160">
            <v>0.37700000000000006</v>
          </cell>
        </row>
        <row r="6161">
          <cell r="A6161">
            <v>40838.275717592594</v>
          </cell>
          <cell r="J6161">
            <v>0.37700000000000006</v>
          </cell>
        </row>
        <row r="6162">
          <cell r="A6162">
            <v>40838.275833333333</v>
          </cell>
          <cell r="J6162">
            <v>0.37600000000000061</v>
          </cell>
        </row>
        <row r="6163">
          <cell r="A6163">
            <v>40838.275949074072</v>
          </cell>
          <cell r="J6163">
            <v>0.37700000000000006</v>
          </cell>
        </row>
        <row r="6164">
          <cell r="A6164">
            <v>40838.276064814818</v>
          </cell>
          <cell r="J6164">
            <v>0.37600000000000061</v>
          </cell>
        </row>
        <row r="6165">
          <cell r="A6165">
            <v>40838.276180555556</v>
          </cell>
          <cell r="J6165">
            <v>0.37600000000000061</v>
          </cell>
        </row>
        <row r="6166">
          <cell r="A6166">
            <v>40838.276296296295</v>
          </cell>
          <cell r="J6166">
            <v>0.37700000000000006</v>
          </cell>
        </row>
        <row r="6167">
          <cell r="A6167">
            <v>40838.276412037034</v>
          </cell>
          <cell r="J6167">
            <v>0.37700000000000006</v>
          </cell>
        </row>
        <row r="6168">
          <cell r="A6168">
            <v>40838.27652777778</v>
          </cell>
          <cell r="J6168">
            <v>0.37600000000000061</v>
          </cell>
        </row>
        <row r="6169">
          <cell r="A6169">
            <v>40838.276643518519</v>
          </cell>
          <cell r="J6169">
            <v>0.37700000000000006</v>
          </cell>
        </row>
        <row r="6170">
          <cell r="A6170">
            <v>40838.276759259257</v>
          </cell>
          <cell r="J6170">
            <v>0.37600000000000061</v>
          </cell>
        </row>
        <row r="6171">
          <cell r="A6171">
            <v>40838.276875000003</v>
          </cell>
          <cell r="J6171">
            <v>0.37600000000000061</v>
          </cell>
        </row>
        <row r="6172">
          <cell r="A6172">
            <v>40838.276990740742</v>
          </cell>
          <cell r="J6172">
            <v>0.3779999999999995</v>
          </cell>
        </row>
        <row r="6173">
          <cell r="A6173">
            <v>40838.277106481481</v>
          </cell>
          <cell r="J6173">
            <v>0.37200000000000105</v>
          </cell>
        </row>
        <row r="6174">
          <cell r="A6174">
            <v>40838.277222222219</v>
          </cell>
          <cell r="J6174">
            <v>0.37500000000000117</v>
          </cell>
        </row>
        <row r="6175">
          <cell r="A6175">
            <v>40838.277337962965</v>
          </cell>
          <cell r="J6175">
            <v>0.37600000000000061</v>
          </cell>
        </row>
        <row r="6176">
          <cell r="A6176">
            <v>40838.277453703704</v>
          </cell>
          <cell r="J6176">
            <v>0.37600000000000061</v>
          </cell>
        </row>
        <row r="6177">
          <cell r="A6177">
            <v>40838.277569444443</v>
          </cell>
          <cell r="J6177">
            <v>0.37500000000000117</v>
          </cell>
        </row>
        <row r="6178">
          <cell r="A6178">
            <v>40838.277685185189</v>
          </cell>
          <cell r="J6178">
            <v>0.37500000000000117</v>
          </cell>
        </row>
        <row r="6179">
          <cell r="A6179">
            <v>40838.277800925927</v>
          </cell>
          <cell r="J6179">
            <v>0.37500000000000117</v>
          </cell>
        </row>
        <row r="6180">
          <cell r="A6180">
            <v>40838.277916666666</v>
          </cell>
          <cell r="J6180">
            <v>0.37600000000000061</v>
          </cell>
        </row>
        <row r="6181">
          <cell r="A6181">
            <v>40838.278032407405</v>
          </cell>
          <cell r="J6181">
            <v>0.37500000000000117</v>
          </cell>
        </row>
        <row r="6182">
          <cell r="A6182">
            <v>40838.278148148151</v>
          </cell>
          <cell r="J6182">
            <v>0.37500000000000117</v>
          </cell>
        </row>
        <row r="6183">
          <cell r="A6183">
            <v>40838.278263888889</v>
          </cell>
          <cell r="J6183">
            <v>0.37600000000000061</v>
          </cell>
        </row>
        <row r="6184">
          <cell r="A6184">
            <v>40838.278379629628</v>
          </cell>
          <cell r="J6184">
            <v>0.37600000000000061</v>
          </cell>
        </row>
        <row r="6185">
          <cell r="A6185">
            <v>40838.278495370374</v>
          </cell>
          <cell r="J6185">
            <v>0.37600000000000061</v>
          </cell>
        </row>
        <row r="6186">
          <cell r="A6186">
            <v>40838.278611111113</v>
          </cell>
          <cell r="J6186">
            <v>0.37500000000000117</v>
          </cell>
        </row>
        <row r="6187">
          <cell r="A6187">
            <v>40838.278726851851</v>
          </cell>
          <cell r="J6187">
            <v>0.37500000000000117</v>
          </cell>
        </row>
        <row r="6188">
          <cell r="A6188">
            <v>40838.27884259259</v>
          </cell>
          <cell r="J6188">
            <v>0.37600000000000061</v>
          </cell>
        </row>
        <row r="6189">
          <cell r="A6189">
            <v>40838.278958333336</v>
          </cell>
          <cell r="J6189">
            <v>0.37500000000000117</v>
          </cell>
        </row>
        <row r="6190">
          <cell r="A6190">
            <v>40838.279074074075</v>
          </cell>
          <cell r="J6190">
            <v>0.37399999999999994</v>
          </cell>
        </row>
        <row r="6191">
          <cell r="A6191">
            <v>40838.279189814813</v>
          </cell>
          <cell r="J6191">
            <v>0.37500000000000117</v>
          </cell>
        </row>
        <row r="6192">
          <cell r="A6192">
            <v>40838.279305555552</v>
          </cell>
          <cell r="J6192">
            <v>0.37500000000000117</v>
          </cell>
        </row>
        <row r="6193">
          <cell r="A6193">
            <v>40838.279421296298</v>
          </cell>
          <cell r="J6193">
            <v>0.37500000000000117</v>
          </cell>
        </row>
        <row r="6194">
          <cell r="A6194">
            <v>40838.279537037037</v>
          </cell>
          <cell r="J6194">
            <v>0.37600000000000061</v>
          </cell>
        </row>
        <row r="6195">
          <cell r="A6195">
            <v>40838.279652777775</v>
          </cell>
          <cell r="J6195">
            <v>0.37500000000000117</v>
          </cell>
        </row>
        <row r="6196">
          <cell r="A6196">
            <v>40838.279768518521</v>
          </cell>
          <cell r="J6196">
            <v>0.37500000000000117</v>
          </cell>
        </row>
        <row r="6197">
          <cell r="A6197">
            <v>40838.27988425926</v>
          </cell>
          <cell r="J6197">
            <v>0.37500000000000117</v>
          </cell>
        </row>
        <row r="6198">
          <cell r="A6198">
            <v>40838.28</v>
          </cell>
          <cell r="J6198">
            <v>0.37399999999999994</v>
          </cell>
        </row>
        <row r="6199">
          <cell r="A6199">
            <v>40838.280115740738</v>
          </cell>
          <cell r="J6199">
            <v>0.37600000000000061</v>
          </cell>
        </row>
        <row r="6200">
          <cell r="A6200">
            <v>40838.280231481483</v>
          </cell>
          <cell r="J6200">
            <v>0.37600000000000061</v>
          </cell>
        </row>
        <row r="6201">
          <cell r="A6201">
            <v>40838.280347222222</v>
          </cell>
          <cell r="J6201">
            <v>0.37600000000000061</v>
          </cell>
        </row>
        <row r="6202">
          <cell r="A6202">
            <v>40838.280462962961</v>
          </cell>
          <cell r="J6202">
            <v>0.37500000000000117</v>
          </cell>
        </row>
        <row r="6203">
          <cell r="A6203">
            <v>40838.280578703707</v>
          </cell>
          <cell r="J6203">
            <v>0.37500000000000117</v>
          </cell>
        </row>
        <row r="6204">
          <cell r="A6204">
            <v>40838.280694444446</v>
          </cell>
          <cell r="J6204">
            <v>0.37500000000000117</v>
          </cell>
        </row>
        <row r="6205">
          <cell r="A6205">
            <v>40838.280810185184</v>
          </cell>
          <cell r="J6205">
            <v>0.37399999999999994</v>
          </cell>
        </row>
        <row r="6206">
          <cell r="A6206">
            <v>40838.280925925923</v>
          </cell>
          <cell r="J6206">
            <v>0.37399999999999994</v>
          </cell>
        </row>
        <row r="6207">
          <cell r="A6207">
            <v>40838.281041666669</v>
          </cell>
          <cell r="J6207">
            <v>0.37500000000000117</v>
          </cell>
        </row>
        <row r="6208">
          <cell r="A6208">
            <v>40838.281157407408</v>
          </cell>
          <cell r="J6208">
            <v>0.37500000000000117</v>
          </cell>
        </row>
        <row r="6209">
          <cell r="A6209">
            <v>40838.281273148146</v>
          </cell>
          <cell r="J6209">
            <v>0.37500000000000117</v>
          </cell>
        </row>
        <row r="6210">
          <cell r="A6210">
            <v>40838.281388888892</v>
          </cell>
          <cell r="J6210">
            <v>0.37500000000000117</v>
          </cell>
        </row>
        <row r="6211">
          <cell r="A6211">
            <v>40838.281504629631</v>
          </cell>
          <cell r="J6211">
            <v>0.37500000000000117</v>
          </cell>
        </row>
        <row r="6212">
          <cell r="A6212">
            <v>40838.28162037037</v>
          </cell>
          <cell r="J6212">
            <v>0.37500000000000117</v>
          </cell>
        </row>
        <row r="6213">
          <cell r="A6213">
            <v>40838.281736111108</v>
          </cell>
          <cell r="J6213">
            <v>0.37399999999999994</v>
          </cell>
        </row>
        <row r="6214">
          <cell r="A6214">
            <v>40838.281851851854</v>
          </cell>
          <cell r="J6214">
            <v>0.37399999999999994</v>
          </cell>
        </row>
        <row r="6215">
          <cell r="A6215">
            <v>40838.281967592593</v>
          </cell>
          <cell r="J6215">
            <v>0.37500000000000117</v>
          </cell>
        </row>
        <row r="6216">
          <cell r="A6216">
            <v>40838.282083333332</v>
          </cell>
          <cell r="J6216">
            <v>0.37399999999999994</v>
          </cell>
        </row>
        <row r="6217">
          <cell r="A6217">
            <v>40838.282199074078</v>
          </cell>
          <cell r="J6217">
            <v>0.3730000000000005</v>
          </cell>
        </row>
        <row r="6218">
          <cell r="A6218">
            <v>40838.282314814816</v>
          </cell>
          <cell r="J6218">
            <v>0.37399999999999994</v>
          </cell>
        </row>
        <row r="6219">
          <cell r="A6219">
            <v>40838.282430555555</v>
          </cell>
          <cell r="J6219">
            <v>0.37399999999999994</v>
          </cell>
        </row>
        <row r="6220">
          <cell r="A6220">
            <v>40838.282546296294</v>
          </cell>
          <cell r="J6220">
            <v>0.37500000000000117</v>
          </cell>
        </row>
        <row r="6221">
          <cell r="A6221">
            <v>40838.28266203704</v>
          </cell>
          <cell r="J6221">
            <v>0.3730000000000005</v>
          </cell>
        </row>
        <row r="6222">
          <cell r="A6222">
            <v>40838.282777777778</v>
          </cell>
          <cell r="J6222">
            <v>0.3730000000000005</v>
          </cell>
        </row>
        <row r="6223">
          <cell r="A6223">
            <v>40838.282893518517</v>
          </cell>
          <cell r="J6223">
            <v>0.37399999999999994</v>
          </cell>
        </row>
        <row r="6224">
          <cell r="A6224">
            <v>40838.283009259256</v>
          </cell>
          <cell r="J6224">
            <v>0.37399999999999994</v>
          </cell>
        </row>
        <row r="6225">
          <cell r="A6225">
            <v>40838.283125000002</v>
          </cell>
          <cell r="J6225">
            <v>0.37399999999999994</v>
          </cell>
        </row>
        <row r="6226">
          <cell r="A6226">
            <v>40838.28324074074</v>
          </cell>
          <cell r="J6226">
            <v>0.37399999999999994</v>
          </cell>
        </row>
        <row r="6227">
          <cell r="A6227">
            <v>40838.283356481479</v>
          </cell>
          <cell r="J6227">
            <v>0.3730000000000005</v>
          </cell>
        </row>
        <row r="6228">
          <cell r="A6228">
            <v>40838.283472222225</v>
          </cell>
          <cell r="J6228">
            <v>0.37399999999999994</v>
          </cell>
        </row>
        <row r="6229">
          <cell r="A6229">
            <v>40838.283587962964</v>
          </cell>
          <cell r="J6229">
            <v>0.37399999999999994</v>
          </cell>
        </row>
        <row r="6230">
          <cell r="A6230">
            <v>40838.283703703702</v>
          </cell>
          <cell r="J6230">
            <v>0.37399999999999994</v>
          </cell>
        </row>
        <row r="6231">
          <cell r="A6231">
            <v>40838.283819444441</v>
          </cell>
          <cell r="J6231">
            <v>0.37399999999999994</v>
          </cell>
        </row>
        <row r="6232">
          <cell r="A6232">
            <v>40838.283935185187</v>
          </cell>
          <cell r="J6232">
            <v>0.37399999999999994</v>
          </cell>
        </row>
        <row r="6233">
          <cell r="A6233">
            <v>40838.284050925926</v>
          </cell>
          <cell r="J6233">
            <v>0.37399999999999994</v>
          </cell>
        </row>
        <row r="6234">
          <cell r="A6234">
            <v>40838.284166666665</v>
          </cell>
          <cell r="J6234">
            <v>0.3730000000000005</v>
          </cell>
        </row>
        <row r="6235">
          <cell r="A6235">
            <v>40838.284282407411</v>
          </cell>
          <cell r="J6235">
            <v>0.37399999999999994</v>
          </cell>
        </row>
        <row r="6236">
          <cell r="A6236">
            <v>40838.284398148149</v>
          </cell>
          <cell r="J6236">
            <v>0.37399999999999994</v>
          </cell>
        </row>
        <row r="6237">
          <cell r="A6237">
            <v>40838.284513888888</v>
          </cell>
          <cell r="J6237">
            <v>0.37399999999999994</v>
          </cell>
        </row>
        <row r="6238">
          <cell r="A6238">
            <v>40838.284629629627</v>
          </cell>
          <cell r="J6238">
            <v>0.3730000000000005</v>
          </cell>
        </row>
        <row r="6239">
          <cell r="A6239">
            <v>40838.284745370373</v>
          </cell>
          <cell r="J6239">
            <v>0.3730000000000005</v>
          </cell>
        </row>
        <row r="6240">
          <cell r="A6240">
            <v>40838.284861111111</v>
          </cell>
          <cell r="J6240">
            <v>0.3730000000000005</v>
          </cell>
        </row>
        <row r="6241">
          <cell r="A6241">
            <v>40838.28497685185</v>
          </cell>
          <cell r="J6241">
            <v>0.3730000000000005</v>
          </cell>
        </row>
        <row r="6242">
          <cell r="A6242">
            <v>40838.285092592596</v>
          </cell>
          <cell r="J6242">
            <v>0.37399999999999994</v>
          </cell>
        </row>
        <row r="6243">
          <cell r="A6243">
            <v>40838.285208333335</v>
          </cell>
          <cell r="J6243">
            <v>0.3730000000000005</v>
          </cell>
        </row>
        <row r="6244">
          <cell r="A6244">
            <v>40838.285324074073</v>
          </cell>
          <cell r="J6244">
            <v>0.3730000000000005</v>
          </cell>
        </row>
        <row r="6245">
          <cell r="A6245">
            <v>40838.285439814812</v>
          </cell>
          <cell r="J6245">
            <v>0.3730000000000005</v>
          </cell>
        </row>
        <row r="6246">
          <cell r="A6246">
            <v>40838.285555555558</v>
          </cell>
          <cell r="J6246">
            <v>0.3730000000000005</v>
          </cell>
        </row>
        <row r="6247">
          <cell r="A6247">
            <v>40838.285671296297</v>
          </cell>
          <cell r="J6247">
            <v>0.37399999999999994</v>
          </cell>
        </row>
        <row r="6248">
          <cell r="A6248">
            <v>40838.285787037035</v>
          </cell>
          <cell r="J6248">
            <v>0.37399999999999994</v>
          </cell>
        </row>
        <row r="6249">
          <cell r="A6249">
            <v>40838.285902777781</v>
          </cell>
          <cell r="J6249">
            <v>0.3730000000000005</v>
          </cell>
        </row>
        <row r="6250">
          <cell r="A6250">
            <v>40838.28601851852</v>
          </cell>
          <cell r="J6250">
            <v>0.3730000000000005</v>
          </cell>
        </row>
        <row r="6251">
          <cell r="A6251">
            <v>40838.286134259259</v>
          </cell>
          <cell r="J6251">
            <v>0.37200000000000105</v>
          </cell>
        </row>
        <row r="6252">
          <cell r="A6252">
            <v>40838.286249999997</v>
          </cell>
          <cell r="J6252">
            <v>0.3730000000000005</v>
          </cell>
        </row>
        <row r="6253">
          <cell r="A6253">
            <v>40838.286365740743</v>
          </cell>
          <cell r="J6253">
            <v>0.37200000000000105</v>
          </cell>
        </row>
        <row r="6254">
          <cell r="A6254">
            <v>40838.286481481482</v>
          </cell>
          <cell r="J6254">
            <v>0.3730000000000005</v>
          </cell>
        </row>
        <row r="6255">
          <cell r="A6255">
            <v>40838.286597222221</v>
          </cell>
          <cell r="J6255">
            <v>0.37200000000000105</v>
          </cell>
        </row>
        <row r="6256">
          <cell r="A6256">
            <v>40838.286712962959</v>
          </cell>
          <cell r="J6256">
            <v>0.3730000000000005</v>
          </cell>
        </row>
        <row r="6257">
          <cell r="A6257">
            <v>40838.286828703705</v>
          </cell>
          <cell r="J6257">
            <v>0.37099999999999983</v>
          </cell>
        </row>
        <row r="6258">
          <cell r="A6258">
            <v>40838.286944444444</v>
          </cell>
          <cell r="J6258">
            <v>0.37200000000000105</v>
          </cell>
        </row>
        <row r="6259">
          <cell r="A6259">
            <v>40838.287060185183</v>
          </cell>
          <cell r="J6259">
            <v>0.37099999999999983</v>
          </cell>
        </row>
        <row r="6260">
          <cell r="A6260">
            <v>40838.287175925929</v>
          </cell>
          <cell r="J6260">
            <v>0.37200000000000105</v>
          </cell>
        </row>
        <row r="6261">
          <cell r="A6261">
            <v>40838.287291666667</v>
          </cell>
          <cell r="J6261">
            <v>0.37200000000000105</v>
          </cell>
        </row>
        <row r="6262">
          <cell r="A6262">
            <v>40838.287407407406</v>
          </cell>
          <cell r="J6262">
            <v>0.37200000000000105</v>
          </cell>
        </row>
        <row r="6263">
          <cell r="A6263">
            <v>40838.287523148145</v>
          </cell>
          <cell r="J6263">
            <v>0.37200000000000105</v>
          </cell>
        </row>
        <row r="6264">
          <cell r="A6264">
            <v>40838.287638888891</v>
          </cell>
          <cell r="J6264">
            <v>0.37200000000000105</v>
          </cell>
        </row>
        <row r="6265">
          <cell r="A6265">
            <v>40838.287754629629</v>
          </cell>
          <cell r="J6265">
            <v>0.37099999999999983</v>
          </cell>
        </row>
        <row r="6266">
          <cell r="A6266">
            <v>40838.287870370368</v>
          </cell>
          <cell r="J6266">
            <v>0.37099999999999983</v>
          </cell>
        </row>
        <row r="6267">
          <cell r="A6267">
            <v>40838.287986111114</v>
          </cell>
          <cell r="J6267">
            <v>0.37200000000000105</v>
          </cell>
        </row>
        <row r="6268">
          <cell r="A6268">
            <v>40838.288101851853</v>
          </cell>
          <cell r="J6268">
            <v>0.37099999999999983</v>
          </cell>
        </row>
        <row r="6269">
          <cell r="A6269">
            <v>40838.288217592592</v>
          </cell>
          <cell r="J6269">
            <v>0.37099999999999983</v>
          </cell>
        </row>
        <row r="6270">
          <cell r="A6270">
            <v>40838.28833333333</v>
          </cell>
          <cell r="J6270">
            <v>0.37000000000000038</v>
          </cell>
        </row>
        <row r="6271">
          <cell r="A6271">
            <v>40838.288449074076</v>
          </cell>
          <cell r="J6271">
            <v>0.37099999999999983</v>
          </cell>
        </row>
        <row r="6272">
          <cell r="A6272">
            <v>40838.288564814815</v>
          </cell>
          <cell r="J6272">
            <v>0.37099999999999983</v>
          </cell>
        </row>
        <row r="6273">
          <cell r="A6273">
            <v>40838.288680555554</v>
          </cell>
          <cell r="J6273">
            <v>0.36700000000000027</v>
          </cell>
        </row>
        <row r="6274">
          <cell r="A6274">
            <v>40838.2887962963</v>
          </cell>
          <cell r="J6274">
            <v>0.37000000000000038</v>
          </cell>
        </row>
        <row r="6275">
          <cell r="A6275">
            <v>40838.288912037038</v>
          </cell>
          <cell r="J6275">
            <v>0.37200000000000105</v>
          </cell>
        </row>
        <row r="6276">
          <cell r="A6276">
            <v>40838.289027777777</v>
          </cell>
          <cell r="J6276">
            <v>0.37000000000000038</v>
          </cell>
        </row>
        <row r="6277">
          <cell r="A6277">
            <v>40838.289143518516</v>
          </cell>
          <cell r="J6277">
            <v>0.37000000000000038</v>
          </cell>
        </row>
        <row r="6278">
          <cell r="A6278">
            <v>40838.289259259262</v>
          </cell>
          <cell r="J6278">
            <v>0.37099999999999983</v>
          </cell>
        </row>
        <row r="6279">
          <cell r="A6279">
            <v>40838.289375</v>
          </cell>
          <cell r="J6279">
            <v>0.37200000000000105</v>
          </cell>
        </row>
        <row r="6280">
          <cell r="A6280">
            <v>40838.289490740739</v>
          </cell>
          <cell r="J6280">
            <v>0.37099999999999983</v>
          </cell>
        </row>
        <row r="6281">
          <cell r="A6281">
            <v>40838.289606481485</v>
          </cell>
          <cell r="J6281">
            <v>0.36799999999999972</v>
          </cell>
        </row>
        <row r="6282">
          <cell r="A6282">
            <v>40838.289722222224</v>
          </cell>
          <cell r="J6282">
            <v>0.37099999999999983</v>
          </cell>
        </row>
        <row r="6283">
          <cell r="A6283">
            <v>40838.289837962962</v>
          </cell>
          <cell r="J6283">
            <v>0.36700000000000027</v>
          </cell>
        </row>
        <row r="6284">
          <cell r="A6284">
            <v>40838.289953703701</v>
          </cell>
          <cell r="J6284">
            <v>0.37099999999999983</v>
          </cell>
        </row>
        <row r="6285">
          <cell r="A6285">
            <v>40838.290069444447</v>
          </cell>
          <cell r="J6285">
            <v>0.37000000000000038</v>
          </cell>
        </row>
        <row r="6286">
          <cell r="A6286">
            <v>40838.290185185186</v>
          </cell>
          <cell r="J6286">
            <v>0.36900000000000094</v>
          </cell>
        </row>
        <row r="6287">
          <cell r="A6287">
            <v>40838.290300925924</v>
          </cell>
          <cell r="J6287">
            <v>0.37000000000000038</v>
          </cell>
        </row>
        <row r="6288">
          <cell r="A6288">
            <v>40838.290416666663</v>
          </cell>
          <cell r="J6288">
            <v>0.37000000000000038</v>
          </cell>
        </row>
        <row r="6289">
          <cell r="A6289">
            <v>40838.290532407409</v>
          </cell>
          <cell r="J6289">
            <v>0.37000000000000038</v>
          </cell>
        </row>
        <row r="6290">
          <cell r="A6290">
            <v>40838.290648148148</v>
          </cell>
          <cell r="J6290">
            <v>0.37000000000000038</v>
          </cell>
        </row>
        <row r="6291">
          <cell r="A6291">
            <v>40838.290763888886</v>
          </cell>
          <cell r="J6291">
            <v>0.37099999999999983</v>
          </cell>
        </row>
        <row r="6292">
          <cell r="A6292">
            <v>40838.290879629632</v>
          </cell>
          <cell r="J6292">
            <v>0.37000000000000038</v>
          </cell>
        </row>
        <row r="6293">
          <cell r="A6293">
            <v>40838.290995370371</v>
          </cell>
          <cell r="J6293">
            <v>0.37000000000000038</v>
          </cell>
        </row>
        <row r="6294">
          <cell r="A6294">
            <v>40838.29111111111</v>
          </cell>
          <cell r="J6294">
            <v>0.36900000000000094</v>
          </cell>
        </row>
        <row r="6295">
          <cell r="A6295">
            <v>40838.291226851848</v>
          </cell>
          <cell r="J6295">
            <v>0.37000000000000038</v>
          </cell>
        </row>
        <row r="6296">
          <cell r="A6296">
            <v>40838.291342592594</v>
          </cell>
          <cell r="J6296">
            <v>0.36900000000000094</v>
          </cell>
        </row>
        <row r="6297">
          <cell r="A6297">
            <v>40838.291458333333</v>
          </cell>
          <cell r="J6297">
            <v>0.36900000000000094</v>
          </cell>
        </row>
        <row r="6298">
          <cell r="A6298">
            <v>40838.291574074072</v>
          </cell>
          <cell r="J6298">
            <v>0.37099999999999983</v>
          </cell>
        </row>
        <row r="6299">
          <cell r="A6299">
            <v>40838.291689814818</v>
          </cell>
          <cell r="J6299">
            <v>0.37000000000000038</v>
          </cell>
        </row>
        <row r="6300">
          <cell r="A6300">
            <v>40838.291805555556</v>
          </cell>
          <cell r="J6300">
            <v>0.37000000000000038</v>
          </cell>
        </row>
        <row r="6301">
          <cell r="A6301">
            <v>40838.291921296295</v>
          </cell>
          <cell r="J6301">
            <v>0.37000000000000038</v>
          </cell>
        </row>
        <row r="6302">
          <cell r="A6302">
            <v>40838.292037037034</v>
          </cell>
          <cell r="J6302">
            <v>0.37000000000000038</v>
          </cell>
        </row>
        <row r="6303">
          <cell r="A6303">
            <v>40838.29215277778</v>
          </cell>
          <cell r="J6303">
            <v>0.37000000000000038</v>
          </cell>
        </row>
        <row r="6304">
          <cell r="A6304">
            <v>40838.292268518519</v>
          </cell>
          <cell r="J6304">
            <v>0.36900000000000094</v>
          </cell>
        </row>
        <row r="6305">
          <cell r="A6305">
            <v>40838.292384259257</v>
          </cell>
          <cell r="J6305">
            <v>0.36900000000000094</v>
          </cell>
        </row>
        <row r="6306">
          <cell r="A6306">
            <v>40838.292500000003</v>
          </cell>
          <cell r="J6306">
            <v>0.37000000000000038</v>
          </cell>
        </row>
        <row r="6307">
          <cell r="A6307">
            <v>40838.292615740742</v>
          </cell>
          <cell r="J6307">
            <v>0.36900000000000094</v>
          </cell>
        </row>
        <row r="6308">
          <cell r="A6308">
            <v>40838.292731481481</v>
          </cell>
          <cell r="J6308">
            <v>0.36900000000000094</v>
          </cell>
        </row>
        <row r="6309">
          <cell r="A6309">
            <v>40838.292847222219</v>
          </cell>
          <cell r="J6309">
            <v>0.37000000000000038</v>
          </cell>
        </row>
        <row r="6310">
          <cell r="A6310">
            <v>40838.292962962965</v>
          </cell>
          <cell r="J6310">
            <v>0.36900000000000094</v>
          </cell>
        </row>
        <row r="6311">
          <cell r="A6311">
            <v>40838.293078703704</v>
          </cell>
          <cell r="J6311">
            <v>0.36900000000000094</v>
          </cell>
        </row>
        <row r="6312">
          <cell r="A6312">
            <v>40838.293194444443</v>
          </cell>
          <cell r="J6312">
            <v>0.36799999999999972</v>
          </cell>
        </row>
        <row r="6313">
          <cell r="A6313">
            <v>40838.293310185189</v>
          </cell>
          <cell r="J6313">
            <v>0.37000000000000038</v>
          </cell>
        </row>
        <row r="6314">
          <cell r="A6314">
            <v>40838.293425925927</v>
          </cell>
          <cell r="J6314">
            <v>0.37000000000000038</v>
          </cell>
        </row>
        <row r="6315">
          <cell r="A6315">
            <v>40838.293541666666</v>
          </cell>
          <cell r="J6315">
            <v>0.36900000000000094</v>
          </cell>
        </row>
        <row r="6316">
          <cell r="A6316">
            <v>40838.293657407405</v>
          </cell>
          <cell r="J6316">
            <v>0.36900000000000094</v>
          </cell>
        </row>
        <row r="6317">
          <cell r="A6317">
            <v>40838.293773148151</v>
          </cell>
          <cell r="J6317">
            <v>0.36900000000000094</v>
          </cell>
        </row>
        <row r="6318">
          <cell r="A6318">
            <v>40838.293888888889</v>
          </cell>
          <cell r="J6318">
            <v>0.37000000000000038</v>
          </cell>
        </row>
        <row r="6319">
          <cell r="A6319">
            <v>40838.294004629628</v>
          </cell>
          <cell r="J6319">
            <v>0.36900000000000094</v>
          </cell>
        </row>
        <row r="6320">
          <cell r="A6320">
            <v>40838.294120370374</v>
          </cell>
          <cell r="J6320">
            <v>0.37000000000000038</v>
          </cell>
        </row>
        <row r="6321">
          <cell r="A6321">
            <v>40838.294236111113</v>
          </cell>
          <cell r="J6321">
            <v>0.36900000000000094</v>
          </cell>
        </row>
        <row r="6322">
          <cell r="A6322">
            <v>40838.294351851851</v>
          </cell>
          <cell r="J6322">
            <v>0.36900000000000094</v>
          </cell>
        </row>
        <row r="6323">
          <cell r="A6323">
            <v>40838.29446759259</v>
          </cell>
          <cell r="J6323">
            <v>0.36900000000000094</v>
          </cell>
        </row>
        <row r="6324">
          <cell r="A6324">
            <v>40838.294583333336</v>
          </cell>
          <cell r="J6324">
            <v>0.36900000000000094</v>
          </cell>
        </row>
        <row r="6325">
          <cell r="A6325">
            <v>40838.294699074075</v>
          </cell>
          <cell r="J6325">
            <v>0.36799999999999972</v>
          </cell>
        </row>
        <row r="6326">
          <cell r="A6326">
            <v>40838.294814814813</v>
          </cell>
          <cell r="J6326">
            <v>0.36900000000000094</v>
          </cell>
        </row>
        <row r="6327">
          <cell r="A6327">
            <v>40838.294930555552</v>
          </cell>
          <cell r="J6327">
            <v>0.36799999999999972</v>
          </cell>
        </row>
        <row r="6328">
          <cell r="A6328">
            <v>40838.295046296298</v>
          </cell>
          <cell r="J6328">
            <v>0.36600000000000082</v>
          </cell>
        </row>
        <row r="6329">
          <cell r="A6329">
            <v>40838.295162037037</v>
          </cell>
          <cell r="J6329">
            <v>0.36799999999999972</v>
          </cell>
        </row>
        <row r="6330">
          <cell r="A6330">
            <v>40838.295277777775</v>
          </cell>
          <cell r="J6330">
            <v>0.36799999999999972</v>
          </cell>
        </row>
        <row r="6331">
          <cell r="A6331">
            <v>40838.295393518521</v>
          </cell>
          <cell r="J6331">
            <v>0.36900000000000094</v>
          </cell>
        </row>
        <row r="6332">
          <cell r="A6332">
            <v>40838.29550925926</v>
          </cell>
          <cell r="J6332">
            <v>0.36900000000000094</v>
          </cell>
        </row>
        <row r="6333">
          <cell r="A6333">
            <v>40838.295624999999</v>
          </cell>
          <cell r="J6333">
            <v>0.36799999999999972</v>
          </cell>
        </row>
        <row r="6334">
          <cell r="A6334">
            <v>40838.295740740738</v>
          </cell>
          <cell r="J6334">
            <v>0.36799999999999972</v>
          </cell>
        </row>
        <row r="6335">
          <cell r="A6335">
            <v>40838.295856481483</v>
          </cell>
          <cell r="J6335">
            <v>0.36900000000000094</v>
          </cell>
        </row>
        <row r="6336">
          <cell r="A6336">
            <v>40838.295972222222</v>
          </cell>
          <cell r="J6336">
            <v>0.36799999999999972</v>
          </cell>
        </row>
        <row r="6337">
          <cell r="A6337">
            <v>40838.296087962961</v>
          </cell>
          <cell r="J6337">
            <v>0.36799999999999972</v>
          </cell>
        </row>
        <row r="6338">
          <cell r="A6338">
            <v>40838.296203703707</v>
          </cell>
          <cell r="J6338">
            <v>0.36900000000000094</v>
          </cell>
        </row>
        <row r="6339">
          <cell r="A6339">
            <v>40838.296319444446</v>
          </cell>
          <cell r="J6339">
            <v>0.36799999999999972</v>
          </cell>
        </row>
        <row r="6340">
          <cell r="A6340">
            <v>40838.296435185184</v>
          </cell>
          <cell r="J6340">
            <v>0.36700000000000027</v>
          </cell>
        </row>
        <row r="6341">
          <cell r="A6341">
            <v>40838.296550925923</v>
          </cell>
          <cell r="J6341">
            <v>0.36900000000000094</v>
          </cell>
        </row>
        <row r="6342">
          <cell r="A6342">
            <v>40838.296666666669</v>
          </cell>
          <cell r="J6342">
            <v>0.36799999999999972</v>
          </cell>
        </row>
        <row r="6343">
          <cell r="A6343">
            <v>40838.296782407408</v>
          </cell>
          <cell r="J6343">
            <v>0.36700000000000027</v>
          </cell>
        </row>
        <row r="6344">
          <cell r="A6344">
            <v>40838.296898148146</v>
          </cell>
          <cell r="J6344">
            <v>0.36799999999999972</v>
          </cell>
        </row>
        <row r="6345">
          <cell r="A6345">
            <v>40838.297013888892</v>
          </cell>
          <cell r="J6345">
            <v>0.36700000000000027</v>
          </cell>
        </row>
        <row r="6346">
          <cell r="A6346">
            <v>40838.297129629631</v>
          </cell>
          <cell r="J6346">
            <v>0.36799999999999972</v>
          </cell>
        </row>
        <row r="6347">
          <cell r="A6347">
            <v>40838.29724537037</v>
          </cell>
          <cell r="J6347">
            <v>0.36799999999999972</v>
          </cell>
        </row>
        <row r="6348">
          <cell r="A6348">
            <v>40838.297361111108</v>
          </cell>
          <cell r="J6348">
            <v>0.36700000000000027</v>
          </cell>
        </row>
        <row r="6349">
          <cell r="A6349">
            <v>40838.297476851854</v>
          </cell>
          <cell r="J6349">
            <v>0.36700000000000027</v>
          </cell>
        </row>
        <row r="6350">
          <cell r="A6350">
            <v>40838.297592592593</v>
          </cell>
          <cell r="J6350">
            <v>0.36799999999999972</v>
          </cell>
        </row>
        <row r="6351">
          <cell r="A6351">
            <v>40838.297708333332</v>
          </cell>
          <cell r="J6351">
            <v>0.36700000000000027</v>
          </cell>
        </row>
        <row r="6352">
          <cell r="A6352">
            <v>40838.297824074078</v>
          </cell>
          <cell r="J6352">
            <v>0.36799999999999972</v>
          </cell>
        </row>
        <row r="6353">
          <cell r="A6353">
            <v>40838.297939814816</v>
          </cell>
          <cell r="J6353">
            <v>0.36799999999999972</v>
          </cell>
        </row>
        <row r="6354">
          <cell r="A6354">
            <v>40838.298055555555</v>
          </cell>
          <cell r="J6354">
            <v>0.36700000000000027</v>
          </cell>
        </row>
        <row r="6355">
          <cell r="A6355">
            <v>40838.298171296294</v>
          </cell>
          <cell r="J6355">
            <v>0.36700000000000027</v>
          </cell>
        </row>
        <row r="6356">
          <cell r="A6356">
            <v>40838.29828703704</v>
          </cell>
          <cell r="J6356">
            <v>0.36799999999999972</v>
          </cell>
        </row>
        <row r="6357">
          <cell r="A6357">
            <v>40838.298402777778</v>
          </cell>
          <cell r="J6357">
            <v>0.36799999999999972</v>
          </cell>
        </row>
        <row r="6358">
          <cell r="A6358">
            <v>40838.298518518517</v>
          </cell>
          <cell r="J6358">
            <v>0.36799999999999972</v>
          </cell>
        </row>
        <row r="6359">
          <cell r="A6359">
            <v>40838.298634259256</v>
          </cell>
          <cell r="J6359">
            <v>0.36799999999999972</v>
          </cell>
        </row>
        <row r="6360">
          <cell r="A6360">
            <v>40838.298750000002</v>
          </cell>
          <cell r="J6360">
            <v>0.36799999999999972</v>
          </cell>
        </row>
        <row r="6361">
          <cell r="A6361">
            <v>40838.29886574074</v>
          </cell>
          <cell r="J6361">
            <v>0.36700000000000027</v>
          </cell>
        </row>
        <row r="6362">
          <cell r="A6362">
            <v>40838.298981481479</v>
          </cell>
          <cell r="J6362">
            <v>0.36700000000000027</v>
          </cell>
        </row>
        <row r="6363">
          <cell r="A6363">
            <v>40838.299097222225</v>
          </cell>
          <cell r="J6363">
            <v>0.36700000000000027</v>
          </cell>
        </row>
        <row r="6364">
          <cell r="A6364">
            <v>40838.299212962964</v>
          </cell>
          <cell r="J6364">
            <v>0.36700000000000027</v>
          </cell>
        </row>
        <row r="6365">
          <cell r="A6365">
            <v>40838.299328703702</v>
          </cell>
          <cell r="J6365">
            <v>0.36600000000000082</v>
          </cell>
        </row>
        <row r="6366">
          <cell r="A6366">
            <v>40838.299444444441</v>
          </cell>
          <cell r="J6366">
            <v>0.36600000000000082</v>
          </cell>
        </row>
        <row r="6367">
          <cell r="A6367">
            <v>40838.299560185187</v>
          </cell>
          <cell r="J6367">
            <v>0.36700000000000027</v>
          </cell>
        </row>
        <row r="6368">
          <cell r="A6368">
            <v>40838.299675925926</v>
          </cell>
          <cell r="J6368">
            <v>0.36700000000000027</v>
          </cell>
        </row>
        <row r="6369">
          <cell r="A6369">
            <v>40838.299791666665</v>
          </cell>
          <cell r="J6369">
            <v>0.36700000000000027</v>
          </cell>
        </row>
        <row r="6370">
          <cell r="A6370">
            <v>40838.299907407411</v>
          </cell>
          <cell r="J6370">
            <v>0.36700000000000027</v>
          </cell>
        </row>
        <row r="6371">
          <cell r="A6371">
            <v>40838.300023148149</v>
          </cell>
          <cell r="J6371">
            <v>0.36600000000000082</v>
          </cell>
        </row>
        <row r="6372">
          <cell r="A6372">
            <v>40838.300138888888</v>
          </cell>
          <cell r="J6372">
            <v>0.36600000000000082</v>
          </cell>
        </row>
        <row r="6373">
          <cell r="A6373">
            <v>40838.300254629627</v>
          </cell>
          <cell r="J6373">
            <v>0.36700000000000027</v>
          </cell>
        </row>
        <row r="6374">
          <cell r="A6374">
            <v>40838.300370370373</v>
          </cell>
          <cell r="J6374">
            <v>0.36700000000000027</v>
          </cell>
        </row>
        <row r="6375">
          <cell r="A6375">
            <v>40838.300486111111</v>
          </cell>
          <cell r="J6375">
            <v>0.36600000000000082</v>
          </cell>
        </row>
        <row r="6376">
          <cell r="A6376">
            <v>40838.30060185185</v>
          </cell>
          <cell r="J6376">
            <v>0.36600000000000082</v>
          </cell>
        </row>
        <row r="6377">
          <cell r="A6377">
            <v>40838.300717592596</v>
          </cell>
          <cell r="J6377">
            <v>0.36700000000000027</v>
          </cell>
        </row>
        <row r="6378">
          <cell r="A6378">
            <v>40838.300833333335</v>
          </cell>
          <cell r="J6378">
            <v>0.36600000000000082</v>
          </cell>
        </row>
        <row r="6379">
          <cell r="A6379">
            <v>40838.300949074073</v>
          </cell>
          <cell r="J6379">
            <v>0.36600000000000082</v>
          </cell>
        </row>
        <row r="6380">
          <cell r="A6380">
            <v>40838.301064814812</v>
          </cell>
          <cell r="J6380">
            <v>0.36700000000000027</v>
          </cell>
        </row>
        <row r="6381">
          <cell r="A6381">
            <v>40838.301180555558</v>
          </cell>
          <cell r="J6381">
            <v>0.36300000000000071</v>
          </cell>
        </row>
        <row r="6382">
          <cell r="A6382">
            <v>40838.301296296297</v>
          </cell>
          <cell r="J6382">
            <v>0.36600000000000082</v>
          </cell>
        </row>
        <row r="6383">
          <cell r="A6383">
            <v>40838.301412037035</v>
          </cell>
          <cell r="J6383">
            <v>0.36600000000000082</v>
          </cell>
        </row>
        <row r="6384">
          <cell r="A6384">
            <v>40838.301527777781</v>
          </cell>
          <cell r="J6384">
            <v>0.36700000000000027</v>
          </cell>
        </row>
        <row r="6385">
          <cell r="A6385">
            <v>40838.30164351852</v>
          </cell>
          <cell r="J6385">
            <v>0.36600000000000082</v>
          </cell>
        </row>
        <row r="6386">
          <cell r="A6386">
            <v>40838.301759259259</v>
          </cell>
          <cell r="J6386">
            <v>0.36700000000000027</v>
          </cell>
        </row>
        <row r="6387">
          <cell r="A6387">
            <v>40838.301874999997</v>
          </cell>
          <cell r="J6387">
            <v>0.36600000000000082</v>
          </cell>
        </row>
        <row r="6388">
          <cell r="A6388">
            <v>40838.301990740743</v>
          </cell>
          <cell r="J6388">
            <v>0.36600000000000082</v>
          </cell>
        </row>
        <row r="6389">
          <cell r="A6389">
            <v>40838.302106481482</v>
          </cell>
          <cell r="J6389">
            <v>0.36600000000000082</v>
          </cell>
        </row>
        <row r="6390">
          <cell r="A6390">
            <v>40838.302222222221</v>
          </cell>
          <cell r="J6390">
            <v>0.36600000000000082</v>
          </cell>
        </row>
        <row r="6391">
          <cell r="A6391">
            <v>40838.302337962959</v>
          </cell>
          <cell r="J6391">
            <v>0.36600000000000082</v>
          </cell>
        </row>
        <row r="6392">
          <cell r="A6392">
            <v>40838.302453703705</v>
          </cell>
          <cell r="J6392">
            <v>0.3649999999999996</v>
          </cell>
        </row>
        <row r="6393">
          <cell r="A6393">
            <v>40838.302569444444</v>
          </cell>
          <cell r="J6393">
            <v>0.36600000000000082</v>
          </cell>
        </row>
        <row r="6394">
          <cell r="A6394">
            <v>40838.302685185183</v>
          </cell>
          <cell r="J6394">
            <v>0.3649999999999996</v>
          </cell>
        </row>
        <row r="6395">
          <cell r="A6395">
            <v>40838.302800925929</v>
          </cell>
          <cell r="J6395">
            <v>0.3649999999999996</v>
          </cell>
        </row>
        <row r="6396">
          <cell r="A6396">
            <v>40838.302916666667</v>
          </cell>
          <cell r="J6396">
            <v>0.36600000000000082</v>
          </cell>
        </row>
        <row r="6397">
          <cell r="A6397">
            <v>40838.303032407406</v>
          </cell>
          <cell r="J6397">
            <v>0.3649999999999996</v>
          </cell>
        </row>
        <row r="6398">
          <cell r="A6398">
            <v>40838.303148148145</v>
          </cell>
          <cell r="J6398">
            <v>0.36600000000000082</v>
          </cell>
        </row>
        <row r="6399">
          <cell r="A6399">
            <v>40838.303263888891</v>
          </cell>
          <cell r="J6399">
            <v>0.36600000000000082</v>
          </cell>
        </row>
        <row r="6400">
          <cell r="A6400">
            <v>40838.303379629629</v>
          </cell>
          <cell r="J6400">
            <v>0.3649999999999996</v>
          </cell>
        </row>
        <row r="6401">
          <cell r="A6401">
            <v>40838.303495370368</v>
          </cell>
          <cell r="J6401">
            <v>0.3649999999999996</v>
          </cell>
        </row>
        <row r="6402">
          <cell r="A6402">
            <v>40838.303611111114</v>
          </cell>
          <cell r="J6402">
            <v>0.3649999999999996</v>
          </cell>
        </row>
        <row r="6403">
          <cell r="A6403">
            <v>40838.303726851853</v>
          </cell>
          <cell r="J6403">
            <v>0.3649999999999996</v>
          </cell>
        </row>
        <row r="6404">
          <cell r="A6404">
            <v>40838.303842592592</v>
          </cell>
          <cell r="J6404">
            <v>0.36400000000000016</v>
          </cell>
        </row>
        <row r="6405">
          <cell r="A6405">
            <v>40838.30395833333</v>
          </cell>
          <cell r="J6405">
            <v>0.3649999999999996</v>
          </cell>
        </row>
        <row r="6406">
          <cell r="A6406">
            <v>40838.304074074076</v>
          </cell>
          <cell r="J6406">
            <v>0.3649999999999996</v>
          </cell>
        </row>
        <row r="6407">
          <cell r="A6407">
            <v>40838.304189814815</v>
          </cell>
          <cell r="J6407">
            <v>0.36400000000000016</v>
          </cell>
        </row>
        <row r="6408">
          <cell r="A6408">
            <v>40838.304305555554</v>
          </cell>
          <cell r="J6408">
            <v>0.3649999999999996</v>
          </cell>
        </row>
        <row r="6409">
          <cell r="A6409">
            <v>40838.3044212963</v>
          </cell>
          <cell r="J6409">
            <v>0.36400000000000016</v>
          </cell>
        </row>
        <row r="6410">
          <cell r="A6410">
            <v>40838.304537037038</v>
          </cell>
          <cell r="J6410">
            <v>0.3649999999999996</v>
          </cell>
        </row>
        <row r="6411">
          <cell r="A6411">
            <v>40838.304652777777</v>
          </cell>
          <cell r="J6411">
            <v>0.36400000000000016</v>
          </cell>
        </row>
        <row r="6412">
          <cell r="A6412">
            <v>40838.304768518516</v>
          </cell>
          <cell r="J6412">
            <v>0.3649999999999996</v>
          </cell>
        </row>
        <row r="6413">
          <cell r="A6413">
            <v>40838.304884259262</v>
          </cell>
          <cell r="J6413">
            <v>0.36400000000000016</v>
          </cell>
        </row>
        <row r="6414">
          <cell r="A6414">
            <v>40838.305</v>
          </cell>
          <cell r="J6414">
            <v>0.36400000000000016</v>
          </cell>
        </row>
        <row r="6415">
          <cell r="A6415">
            <v>40838.305115740739</v>
          </cell>
          <cell r="J6415">
            <v>0.36400000000000016</v>
          </cell>
        </row>
        <row r="6416">
          <cell r="A6416">
            <v>40838.305231481485</v>
          </cell>
          <cell r="J6416">
            <v>0.36400000000000016</v>
          </cell>
        </row>
        <row r="6417">
          <cell r="A6417">
            <v>40838.305347222224</v>
          </cell>
          <cell r="J6417">
            <v>0.36400000000000016</v>
          </cell>
        </row>
        <row r="6418">
          <cell r="A6418">
            <v>40838.305462962962</v>
          </cell>
          <cell r="J6418">
            <v>0.36400000000000016</v>
          </cell>
        </row>
        <row r="6419">
          <cell r="A6419">
            <v>40838.305578703701</v>
          </cell>
          <cell r="J6419">
            <v>0.36400000000000016</v>
          </cell>
        </row>
        <row r="6420">
          <cell r="A6420">
            <v>40838.305694444447</v>
          </cell>
          <cell r="J6420">
            <v>0.36400000000000016</v>
          </cell>
        </row>
        <row r="6421">
          <cell r="A6421">
            <v>40838.305810185186</v>
          </cell>
          <cell r="J6421">
            <v>0.36400000000000016</v>
          </cell>
        </row>
        <row r="6422">
          <cell r="A6422">
            <v>40838.305925925924</v>
          </cell>
          <cell r="J6422">
            <v>0.36400000000000016</v>
          </cell>
        </row>
        <row r="6423">
          <cell r="A6423">
            <v>40838.306041666663</v>
          </cell>
          <cell r="J6423">
            <v>0.36300000000000071</v>
          </cell>
        </row>
        <row r="6424">
          <cell r="A6424">
            <v>40838.306157407409</v>
          </cell>
          <cell r="J6424">
            <v>0.36300000000000071</v>
          </cell>
        </row>
        <row r="6425">
          <cell r="A6425">
            <v>40838.306273148148</v>
          </cell>
          <cell r="J6425">
            <v>0.3649999999999996</v>
          </cell>
        </row>
        <row r="6426">
          <cell r="A6426">
            <v>40838.306388888886</v>
          </cell>
          <cell r="J6426">
            <v>0.36400000000000016</v>
          </cell>
        </row>
        <row r="6427">
          <cell r="A6427">
            <v>40838.306504629632</v>
          </cell>
          <cell r="J6427">
            <v>0.36400000000000016</v>
          </cell>
        </row>
        <row r="6428">
          <cell r="A6428">
            <v>40838.306620370371</v>
          </cell>
          <cell r="J6428">
            <v>0.36400000000000016</v>
          </cell>
        </row>
        <row r="6429">
          <cell r="A6429">
            <v>40838.30673611111</v>
          </cell>
          <cell r="J6429">
            <v>0.3649999999999996</v>
          </cell>
        </row>
        <row r="6430">
          <cell r="A6430">
            <v>40838.306851851848</v>
          </cell>
          <cell r="J6430">
            <v>0.36300000000000071</v>
          </cell>
        </row>
        <row r="6431">
          <cell r="A6431">
            <v>40838.306967592594</v>
          </cell>
          <cell r="J6431">
            <v>0.3649999999999996</v>
          </cell>
        </row>
        <row r="6432">
          <cell r="A6432">
            <v>40838.307083333333</v>
          </cell>
          <cell r="J6432">
            <v>0.36400000000000016</v>
          </cell>
        </row>
        <row r="6433">
          <cell r="A6433">
            <v>40838.307199074072</v>
          </cell>
          <cell r="J6433">
            <v>0.36400000000000016</v>
          </cell>
        </row>
        <row r="6434">
          <cell r="A6434">
            <v>40838.307314814818</v>
          </cell>
          <cell r="J6434">
            <v>0.3649999999999996</v>
          </cell>
        </row>
        <row r="6435">
          <cell r="A6435">
            <v>40838.307430555556</v>
          </cell>
          <cell r="J6435">
            <v>0.36300000000000071</v>
          </cell>
        </row>
        <row r="6436">
          <cell r="A6436">
            <v>40838.307546296295</v>
          </cell>
          <cell r="J6436">
            <v>0.36300000000000071</v>
          </cell>
        </row>
        <row r="6437">
          <cell r="A6437">
            <v>40838.307662037034</v>
          </cell>
          <cell r="J6437">
            <v>0.36400000000000016</v>
          </cell>
        </row>
        <row r="6438">
          <cell r="A6438">
            <v>40838.30777777778</v>
          </cell>
          <cell r="J6438">
            <v>0.36300000000000071</v>
          </cell>
        </row>
        <row r="6439">
          <cell r="A6439">
            <v>40838.307893518519</v>
          </cell>
          <cell r="J6439">
            <v>0.36300000000000071</v>
          </cell>
        </row>
        <row r="6440">
          <cell r="A6440">
            <v>40838.308009259257</v>
          </cell>
          <cell r="J6440">
            <v>0.36300000000000071</v>
          </cell>
        </row>
        <row r="6441">
          <cell r="A6441">
            <v>40838.308125000003</v>
          </cell>
          <cell r="J6441">
            <v>0.36300000000000071</v>
          </cell>
        </row>
        <row r="6442">
          <cell r="A6442">
            <v>40838.308240740742</v>
          </cell>
          <cell r="J6442">
            <v>0.36300000000000071</v>
          </cell>
        </row>
        <row r="6443">
          <cell r="A6443">
            <v>40838.308356481481</v>
          </cell>
          <cell r="J6443">
            <v>0.36199999999999949</v>
          </cell>
        </row>
        <row r="6444">
          <cell r="A6444">
            <v>40838.308472222219</v>
          </cell>
          <cell r="J6444">
            <v>0.36400000000000016</v>
          </cell>
        </row>
        <row r="6445">
          <cell r="A6445">
            <v>40838.308587962965</v>
          </cell>
          <cell r="J6445">
            <v>0.36300000000000071</v>
          </cell>
        </row>
        <row r="6446">
          <cell r="A6446">
            <v>40838.308703703704</v>
          </cell>
          <cell r="J6446">
            <v>0.36300000000000071</v>
          </cell>
        </row>
        <row r="6447">
          <cell r="A6447">
            <v>40838.308819444443</v>
          </cell>
          <cell r="J6447">
            <v>0.36300000000000071</v>
          </cell>
        </row>
        <row r="6448">
          <cell r="A6448">
            <v>40838.308935185189</v>
          </cell>
          <cell r="J6448">
            <v>0.36300000000000071</v>
          </cell>
        </row>
        <row r="6449">
          <cell r="A6449">
            <v>40838.309050925927</v>
          </cell>
          <cell r="J6449">
            <v>0.36199999999999949</v>
          </cell>
        </row>
        <row r="6450">
          <cell r="A6450">
            <v>40838.309166666666</v>
          </cell>
          <cell r="J6450">
            <v>0.36300000000000071</v>
          </cell>
        </row>
        <row r="6451">
          <cell r="A6451">
            <v>40838.309282407405</v>
          </cell>
          <cell r="J6451">
            <v>0.36199999999999949</v>
          </cell>
        </row>
        <row r="6452">
          <cell r="A6452">
            <v>40838.309398148151</v>
          </cell>
          <cell r="J6452">
            <v>0.36300000000000071</v>
          </cell>
        </row>
        <row r="6453">
          <cell r="A6453">
            <v>40838.309513888889</v>
          </cell>
          <cell r="J6453">
            <v>0.36400000000000016</v>
          </cell>
        </row>
        <row r="6454">
          <cell r="A6454">
            <v>40838.309629629628</v>
          </cell>
          <cell r="J6454">
            <v>0.36199999999999949</v>
          </cell>
        </row>
        <row r="6455">
          <cell r="A6455">
            <v>40838.309745370374</v>
          </cell>
          <cell r="J6455">
            <v>0.36400000000000016</v>
          </cell>
        </row>
        <row r="6456">
          <cell r="A6456">
            <v>40838.309861111113</v>
          </cell>
          <cell r="J6456">
            <v>0.36199999999999949</v>
          </cell>
        </row>
        <row r="6457">
          <cell r="A6457">
            <v>40838.309976851851</v>
          </cell>
          <cell r="J6457">
            <v>0.36300000000000071</v>
          </cell>
        </row>
        <row r="6458">
          <cell r="A6458">
            <v>40838.31009259259</v>
          </cell>
          <cell r="J6458">
            <v>0.36300000000000071</v>
          </cell>
        </row>
        <row r="6459">
          <cell r="A6459">
            <v>40838.310208333336</v>
          </cell>
          <cell r="J6459">
            <v>0.36199999999999949</v>
          </cell>
        </row>
        <row r="6460">
          <cell r="A6460">
            <v>40838.310324074075</v>
          </cell>
          <cell r="J6460">
            <v>0.36199999999999949</v>
          </cell>
        </row>
        <row r="6461">
          <cell r="A6461">
            <v>40838.310439814813</v>
          </cell>
          <cell r="J6461">
            <v>0.36199999999999949</v>
          </cell>
        </row>
        <row r="6462">
          <cell r="A6462">
            <v>40838.310555555552</v>
          </cell>
          <cell r="J6462">
            <v>0.36199999999999949</v>
          </cell>
        </row>
        <row r="6463">
          <cell r="A6463">
            <v>40838.310671296298</v>
          </cell>
          <cell r="J6463">
            <v>0.36199999999999949</v>
          </cell>
        </row>
        <row r="6464">
          <cell r="A6464">
            <v>40838.310787037037</v>
          </cell>
          <cell r="J6464">
            <v>0.36199999999999949</v>
          </cell>
        </row>
        <row r="6465">
          <cell r="A6465">
            <v>40838.310902777775</v>
          </cell>
          <cell r="J6465">
            <v>0.36199999999999949</v>
          </cell>
        </row>
        <row r="6466">
          <cell r="A6466">
            <v>40838.311018518521</v>
          </cell>
          <cell r="J6466">
            <v>0.36300000000000071</v>
          </cell>
        </row>
        <row r="6467">
          <cell r="A6467">
            <v>40838.31113425926</v>
          </cell>
          <cell r="J6467">
            <v>0.36100000000000004</v>
          </cell>
        </row>
        <row r="6468">
          <cell r="A6468">
            <v>40838.311249999999</v>
          </cell>
          <cell r="J6468">
            <v>0.36199999999999949</v>
          </cell>
        </row>
        <row r="6469">
          <cell r="A6469">
            <v>40838.311365740738</v>
          </cell>
          <cell r="J6469">
            <v>0.36199999999999949</v>
          </cell>
        </row>
        <row r="6470">
          <cell r="A6470">
            <v>40838.311481481483</v>
          </cell>
          <cell r="J6470">
            <v>0.36300000000000071</v>
          </cell>
        </row>
        <row r="6471">
          <cell r="A6471">
            <v>40838.311597222222</v>
          </cell>
          <cell r="J6471">
            <v>0.36100000000000004</v>
          </cell>
        </row>
        <row r="6472">
          <cell r="A6472">
            <v>40838.311712962961</v>
          </cell>
          <cell r="J6472">
            <v>0.36199999999999949</v>
          </cell>
        </row>
        <row r="6473">
          <cell r="A6473">
            <v>40838.311828703707</v>
          </cell>
          <cell r="J6473">
            <v>0.36199999999999949</v>
          </cell>
        </row>
        <row r="6474">
          <cell r="A6474">
            <v>40838.311944444446</v>
          </cell>
          <cell r="J6474">
            <v>0.36100000000000004</v>
          </cell>
        </row>
        <row r="6475">
          <cell r="A6475">
            <v>40838.312060185184</v>
          </cell>
          <cell r="J6475">
            <v>0.36100000000000004</v>
          </cell>
        </row>
        <row r="6476">
          <cell r="A6476">
            <v>40838.312175925923</v>
          </cell>
          <cell r="J6476">
            <v>0.36100000000000004</v>
          </cell>
        </row>
        <row r="6477">
          <cell r="A6477">
            <v>40838.312291666669</v>
          </cell>
          <cell r="J6477">
            <v>0.36100000000000004</v>
          </cell>
        </row>
        <row r="6478">
          <cell r="A6478">
            <v>40838.312407407408</v>
          </cell>
          <cell r="J6478">
            <v>0.36100000000000004</v>
          </cell>
        </row>
        <row r="6479">
          <cell r="A6479">
            <v>40838.312523148146</v>
          </cell>
          <cell r="J6479">
            <v>0.36100000000000004</v>
          </cell>
        </row>
        <row r="6480">
          <cell r="A6480">
            <v>40838.312638888892</v>
          </cell>
          <cell r="J6480">
            <v>0.35799999999999993</v>
          </cell>
        </row>
        <row r="6481">
          <cell r="A6481">
            <v>40838.312754629631</v>
          </cell>
          <cell r="J6481">
            <v>0.36199999999999949</v>
          </cell>
        </row>
        <row r="6482">
          <cell r="A6482">
            <v>40838.31287037037</v>
          </cell>
          <cell r="J6482">
            <v>0.36199999999999949</v>
          </cell>
        </row>
        <row r="6483">
          <cell r="A6483">
            <v>40838.312986111108</v>
          </cell>
          <cell r="J6483">
            <v>0.36199999999999949</v>
          </cell>
        </row>
        <row r="6484">
          <cell r="A6484">
            <v>40838.313101851854</v>
          </cell>
          <cell r="J6484">
            <v>0.36100000000000004</v>
          </cell>
        </row>
        <row r="6485">
          <cell r="A6485">
            <v>40838.313217592593</v>
          </cell>
          <cell r="J6485">
            <v>0.36100000000000004</v>
          </cell>
        </row>
        <row r="6486">
          <cell r="A6486">
            <v>40838.313333333332</v>
          </cell>
          <cell r="J6486">
            <v>0.36100000000000004</v>
          </cell>
        </row>
        <row r="6487">
          <cell r="A6487">
            <v>40838.313449074078</v>
          </cell>
          <cell r="J6487">
            <v>0.36100000000000004</v>
          </cell>
        </row>
        <row r="6488">
          <cell r="A6488">
            <v>40838.313564814816</v>
          </cell>
          <cell r="J6488">
            <v>0.36100000000000004</v>
          </cell>
        </row>
        <row r="6489">
          <cell r="A6489">
            <v>40838.313680555555</v>
          </cell>
          <cell r="J6489">
            <v>0.36100000000000004</v>
          </cell>
        </row>
        <row r="6490">
          <cell r="A6490">
            <v>40838.313796296294</v>
          </cell>
          <cell r="J6490">
            <v>0.36100000000000004</v>
          </cell>
        </row>
        <row r="6491">
          <cell r="A6491">
            <v>40838.31391203704</v>
          </cell>
          <cell r="J6491">
            <v>0.36199999999999949</v>
          </cell>
        </row>
        <row r="6492">
          <cell r="A6492">
            <v>40838.314027777778</v>
          </cell>
          <cell r="J6492">
            <v>0.36100000000000004</v>
          </cell>
        </row>
        <row r="6493">
          <cell r="A6493">
            <v>40838.314143518517</v>
          </cell>
          <cell r="J6493">
            <v>0.36100000000000004</v>
          </cell>
        </row>
        <row r="6494">
          <cell r="A6494">
            <v>40838.314259259256</v>
          </cell>
          <cell r="J6494">
            <v>0.36100000000000004</v>
          </cell>
        </row>
        <row r="6495">
          <cell r="A6495">
            <v>40838.314375000002</v>
          </cell>
          <cell r="J6495">
            <v>0.36199999999999949</v>
          </cell>
        </row>
        <row r="6496">
          <cell r="A6496">
            <v>40838.31449074074</v>
          </cell>
          <cell r="J6496">
            <v>0.36100000000000004</v>
          </cell>
        </row>
        <row r="6497">
          <cell r="A6497">
            <v>40838.314606481479</v>
          </cell>
          <cell r="J6497">
            <v>0.36100000000000004</v>
          </cell>
        </row>
        <row r="6498">
          <cell r="A6498">
            <v>40838.314722222225</v>
          </cell>
          <cell r="J6498">
            <v>0.3600000000000006</v>
          </cell>
        </row>
        <row r="6499">
          <cell r="A6499">
            <v>40838.314837962964</v>
          </cell>
          <cell r="J6499">
            <v>0.36199999999999949</v>
          </cell>
        </row>
        <row r="6500">
          <cell r="A6500">
            <v>40838.314953703702</v>
          </cell>
          <cell r="J6500">
            <v>0.36100000000000004</v>
          </cell>
        </row>
        <row r="6501">
          <cell r="A6501">
            <v>40838.315069444441</v>
          </cell>
          <cell r="J6501">
            <v>0.36100000000000004</v>
          </cell>
        </row>
        <row r="6502">
          <cell r="A6502">
            <v>40838.315185185187</v>
          </cell>
          <cell r="J6502">
            <v>0.36199999999999949</v>
          </cell>
        </row>
        <row r="6503">
          <cell r="A6503">
            <v>40838.315300925926</v>
          </cell>
          <cell r="J6503">
            <v>0.36100000000000004</v>
          </cell>
        </row>
        <row r="6504">
          <cell r="A6504">
            <v>40838.315416666665</v>
          </cell>
          <cell r="J6504">
            <v>0.36199999999999949</v>
          </cell>
        </row>
        <row r="6505">
          <cell r="A6505">
            <v>40838.315532407411</v>
          </cell>
          <cell r="J6505">
            <v>0.36100000000000004</v>
          </cell>
        </row>
        <row r="6506">
          <cell r="A6506">
            <v>40838.315648148149</v>
          </cell>
          <cell r="J6506">
            <v>0.36199999999999949</v>
          </cell>
        </row>
        <row r="6507">
          <cell r="A6507">
            <v>40838.315763888888</v>
          </cell>
          <cell r="J6507">
            <v>0.3600000000000006</v>
          </cell>
        </row>
        <row r="6508">
          <cell r="A6508">
            <v>40838.315879629627</v>
          </cell>
          <cell r="J6508">
            <v>0.3600000000000006</v>
          </cell>
        </row>
        <row r="6509">
          <cell r="A6509">
            <v>40838.315995370373</v>
          </cell>
          <cell r="J6509">
            <v>0.3600000000000006</v>
          </cell>
        </row>
        <row r="6510">
          <cell r="A6510">
            <v>40838.316111111111</v>
          </cell>
          <cell r="J6510">
            <v>0.3600000000000006</v>
          </cell>
        </row>
        <row r="6511">
          <cell r="A6511">
            <v>40838.31622685185</v>
          </cell>
          <cell r="J6511">
            <v>0.3600000000000006</v>
          </cell>
        </row>
        <row r="6512">
          <cell r="A6512">
            <v>40838.316342592596</v>
          </cell>
          <cell r="J6512">
            <v>0.36100000000000004</v>
          </cell>
        </row>
        <row r="6513">
          <cell r="A6513">
            <v>40838.316458333335</v>
          </cell>
          <cell r="J6513">
            <v>0.3600000000000006</v>
          </cell>
        </row>
        <row r="6514">
          <cell r="A6514">
            <v>40838.316574074073</v>
          </cell>
          <cell r="J6514">
            <v>0.3600000000000006</v>
          </cell>
        </row>
        <row r="6515">
          <cell r="A6515">
            <v>40838.316689814812</v>
          </cell>
          <cell r="J6515">
            <v>0.36100000000000004</v>
          </cell>
        </row>
        <row r="6516">
          <cell r="A6516">
            <v>40838.316805555558</v>
          </cell>
          <cell r="J6516">
            <v>0.3600000000000006</v>
          </cell>
        </row>
        <row r="6517">
          <cell r="A6517">
            <v>40838.316921296297</v>
          </cell>
          <cell r="J6517">
            <v>0.3600000000000006</v>
          </cell>
        </row>
        <row r="6518">
          <cell r="A6518">
            <v>40838.317037037035</v>
          </cell>
          <cell r="J6518">
            <v>0.36100000000000004</v>
          </cell>
        </row>
        <row r="6519">
          <cell r="A6519">
            <v>40838.317152777781</v>
          </cell>
          <cell r="J6519">
            <v>0.36100000000000004</v>
          </cell>
        </row>
        <row r="6520">
          <cell r="A6520">
            <v>40838.31726851852</v>
          </cell>
          <cell r="J6520">
            <v>0.36100000000000004</v>
          </cell>
        </row>
        <row r="6521">
          <cell r="A6521">
            <v>40838.317384259259</v>
          </cell>
          <cell r="J6521">
            <v>0.3600000000000006</v>
          </cell>
        </row>
        <row r="6522">
          <cell r="A6522">
            <v>40838.317499999997</v>
          </cell>
          <cell r="J6522">
            <v>0.35900000000000115</v>
          </cell>
        </row>
        <row r="6523">
          <cell r="A6523">
            <v>40838.317615740743</v>
          </cell>
          <cell r="J6523">
            <v>0.3600000000000006</v>
          </cell>
        </row>
        <row r="6524">
          <cell r="A6524">
            <v>40838.317731481482</v>
          </cell>
          <cell r="J6524">
            <v>0.3600000000000006</v>
          </cell>
        </row>
        <row r="6525">
          <cell r="A6525">
            <v>40838.317847222221</v>
          </cell>
          <cell r="J6525">
            <v>0.3600000000000006</v>
          </cell>
        </row>
        <row r="6526">
          <cell r="A6526">
            <v>40838.317962962959</v>
          </cell>
          <cell r="J6526">
            <v>0.3600000000000006</v>
          </cell>
        </row>
        <row r="6527">
          <cell r="A6527">
            <v>40838.318078703705</v>
          </cell>
          <cell r="J6527">
            <v>0.36100000000000004</v>
          </cell>
        </row>
        <row r="6528">
          <cell r="A6528">
            <v>40838.318194444444</v>
          </cell>
          <cell r="J6528">
            <v>0.35600000000000104</v>
          </cell>
        </row>
        <row r="6529">
          <cell r="A6529">
            <v>40838.318310185183</v>
          </cell>
          <cell r="J6529">
            <v>0.36100000000000004</v>
          </cell>
        </row>
        <row r="6530">
          <cell r="A6530">
            <v>40838.318425925929</v>
          </cell>
          <cell r="J6530">
            <v>0.3600000000000006</v>
          </cell>
        </row>
        <row r="6531">
          <cell r="A6531">
            <v>40838.318541666667</v>
          </cell>
          <cell r="J6531">
            <v>0.36100000000000004</v>
          </cell>
        </row>
        <row r="6532">
          <cell r="A6532">
            <v>40838.318657407406</v>
          </cell>
          <cell r="J6532">
            <v>0.36100000000000004</v>
          </cell>
        </row>
        <row r="6533">
          <cell r="A6533">
            <v>40838.318773148145</v>
          </cell>
          <cell r="J6533">
            <v>0.35900000000000115</v>
          </cell>
        </row>
        <row r="6534">
          <cell r="A6534">
            <v>40838.318888888891</v>
          </cell>
          <cell r="J6534">
            <v>0.3600000000000006</v>
          </cell>
        </row>
        <row r="6535">
          <cell r="A6535">
            <v>40838.319004629629</v>
          </cell>
          <cell r="J6535">
            <v>0.35900000000000115</v>
          </cell>
        </row>
        <row r="6536">
          <cell r="A6536">
            <v>40838.319120370368</v>
          </cell>
          <cell r="J6536">
            <v>0.3600000000000006</v>
          </cell>
        </row>
        <row r="6537">
          <cell r="A6537">
            <v>40838.319236111114</v>
          </cell>
          <cell r="J6537">
            <v>0.35900000000000115</v>
          </cell>
        </row>
        <row r="6538">
          <cell r="A6538">
            <v>40838.319351851853</v>
          </cell>
          <cell r="J6538">
            <v>0.35900000000000115</v>
          </cell>
        </row>
        <row r="6539">
          <cell r="A6539">
            <v>40838.319467592592</v>
          </cell>
          <cell r="J6539">
            <v>0.35900000000000115</v>
          </cell>
        </row>
        <row r="6540">
          <cell r="A6540">
            <v>40838.31958333333</v>
          </cell>
          <cell r="J6540">
            <v>0.35799999999999993</v>
          </cell>
        </row>
        <row r="6541">
          <cell r="A6541">
            <v>40838.319699074076</v>
          </cell>
          <cell r="J6541">
            <v>0.35900000000000115</v>
          </cell>
        </row>
        <row r="6542">
          <cell r="A6542">
            <v>40838.319814814815</v>
          </cell>
          <cell r="J6542">
            <v>0.35900000000000115</v>
          </cell>
        </row>
        <row r="6543">
          <cell r="A6543">
            <v>40838.319930555554</v>
          </cell>
          <cell r="J6543">
            <v>0.3600000000000006</v>
          </cell>
        </row>
        <row r="6544">
          <cell r="A6544">
            <v>40838.3200462963</v>
          </cell>
          <cell r="J6544">
            <v>0.35900000000000115</v>
          </cell>
        </row>
        <row r="6545">
          <cell r="A6545">
            <v>40838.320162037038</v>
          </cell>
          <cell r="J6545">
            <v>0.35799999999999993</v>
          </cell>
        </row>
        <row r="6546">
          <cell r="A6546">
            <v>40838.320277777777</v>
          </cell>
          <cell r="J6546">
            <v>0.35900000000000115</v>
          </cell>
        </row>
        <row r="6547">
          <cell r="A6547">
            <v>40838.320393518516</v>
          </cell>
          <cell r="J6547">
            <v>0.35900000000000115</v>
          </cell>
        </row>
        <row r="6548">
          <cell r="A6548">
            <v>40838.320509259262</v>
          </cell>
          <cell r="J6548">
            <v>0.35900000000000115</v>
          </cell>
        </row>
        <row r="6549">
          <cell r="A6549">
            <v>40838.320625</v>
          </cell>
          <cell r="J6549">
            <v>0.3600000000000006</v>
          </cell>
        </row>
        <row r="6550">
          <cell r="A6550">
            <v>40838.320740740739</v>
          </cell>
          <cell r="J6550">
            <v>0.35900000000000115</v>
          </cell>
        </row>
        <row r="6551">
          <cell r="A6551">
            <v>40838.320856481485</v>
          </cell>
          <cell r="J6551">
            <v>0.35900000000000115</v>
          </cell>
        </row>
        <row r="6552">
          <cell r="A6552">
            <v>40838.320972222224</v>
          </cell>
          <cell r="J6552">
            <v>0.35900000000000115</v>
          </cell>
        </row>
        <row r="6553">
          <cell r="A6553">
            <v>40838.321087962962</v>
          </cell>
          <cell r="J6553">
            <v>0.35799999999999993</v>
          </cell>
        </row>
        <row r="6554">
          <cell r="A6554">
            <v>40838.321203703701</v>
          </cell>
          <cell r="J6554">
            <v>0.35900000000000115</v>
          </cell>
        </row>
        <row r="6555">
          <cell r="A6555">
            <v>40838.321319444447</v>
          </cell>
          <cell r="J6555">
            <v>0.3600000000000006</v>
          </cell>
        </row>
        <row r="6556">
          <cell r="A6556">
            <v>40838.321435185186</v>
          </cell>
          <cell r="J6556">
            <v>0.3600000000000006</v>
          </cell>
        </row>
        <row r="6557">
          <cell r="A6557">
            <v>40838.321550925924</v>
          </cell>
          <cell r="J6557">
            <v>0.35900000000000115</v>
          </cell>
        </row>
        <row r="6558">
          <cell r="A6558">
            <v>40838.321666666663</v>
          </cell>
          <cell r="J6558">
            <v>0.35799999999999993</v>
          </cell>
        </row>
        <row r="6559">
          <cell r="A6559">
            <v>40838.321782407409</v>
          </cell>
          <cell r="J6559">
            <v>0.35900000000000115</v>
          </cell>
        </row>
        <row r="6560">
          <cell r="A6560">
            <v>40838.321898148148</v>
          </cell>
          <cell r="J6560">
            <v>0.35799999999999993</v>
          </cell>
        </row>
        <row r="6561">
          <cell r="A6561">
            <v>40838.322013888886</v>
          </cell>
          <cell r="J6561">
            <v>0.35799999999999993</v>
          </cell>
        </row>
        <row r="6562">
          <cell r="A6562">
            <v>40838.322129629632</v>
          </cell>
          <cell r="J6562">
            <v>0.35799999999999993</v>
          </cell>
        </row>
        <row r="6563">
          <cell r="A6563">
            <v>40838.322245370371</v>
          </cell>
          <cell r="J6563">
            <v>0.35900000000000115</v>
          </cell>
        </row>
        <row r="6564">
          <cell r="A6564">
            <v>40838.32236111111</v>
          </cell>
          <cell r="J6564">
            <v>0.35799999999999993</v>
          </cell>
        </row>
        <row r="6565">
          <cell r="A6565">
            <v>40838.322476851848</v>
          </cell>
          <cell r="J6565">
            <v>0.35700000000000048</v>
          </cell>
        </row>
        <row r="6566">
          <cell r="A6566">
            <v>40838.322592592594</v>
          </cell>
          <cell r="J6566">
            <v>0.35799999999999993</v>
          </cell>
        </row>
        <row r="6567">
          <cell r="A6567">
            <v>40838.322708333333</v>
          </cell>
          <cell r="J6567">
            <v>0.35499999999999982</v>
          </cell>
        </row>
        <row r="6568">
          <cell r="A6568">
            <v>40838.322824074072</v>
          </cell>
          <cell r="J6568">
            <v>0.35799999999999993</v>
          </cell>
        </row>
        <row r="6569">
          <cell r="A6569">
            <v>40838.322939814818</v>
          </cell>
          <cell r="J6569">
            <v>0.35799999999999993</v>
          </cell>
        </row>
        <row r="6570">
          <cell r="A6570">
            <v>40838.323055555556</v>
          </cell>
          <cell r="J6570">
            <v>0.35900000000000115</v>
          </cell>
        </row>
        <row r="6571">
          <cell r="A6571">
            <v>40838.323171296295</v>
          </cell>
          <cell r="J6571">
            <v>0.35799999999999993</v>
          </cell>
        </row>
        <row r="6572">
          <cell r="A6572">
            <v>40838.323287037034</v>
          </cell>
          <cell r="J6572">
            <v>0.35799999999999993</v>
          </cell>
        </row>
        <row r="6573">
          <cell r="A6573">
            <v>40838.32340277778</v>
          </cell>
          <cell r="J6573">
            <v>0.35799999999999993</v>
          </cell>
        </row>
        <row r="6574">
          <cell r="A6574">
            <v>40838.323518518519</v>
          </cell>
          <cell r="J6574">
            <v>0.35799999999999993</v>
          </cell>
        </row>
        <row r="6575">
          <cell r="A6575">
            <v>40838.323634259257</v>
          </cell>
          <cell r="J6575">
            <v>0.35700000000000048</v>
          </cell>
        </row>
        <row r="6576">
          <cell r="A6576">
            <v>40838.323750000003</v>
          </cell>
          <cell r="J6576">
            <v>0.35799999999999993</v>
          </cell>
        </row>
        <row r="6577">
          <cell r="A6577">
            <v>40838.323865740742</v>
          </cell>
          <cell r="J6577">
            <v>0.35799999999999993</v>
          </cell>
        </row>
        <row r="6578">
          <cell r="A6578">
            <v>40838.323981481481</v>
          </cell>
          <cell r="J6578">
            <v>0.35900000000000115</v>
          </cell>
        </row>
        <row r="6579">
          <cell r="A6579">
            <v>40838.324097222219</v>
          </cell>
          <cell r="J6579">
            <v>0.3600000000000006</v>
          </cell>
        </row>
        <row r="6580">
          <cell r="A6580">
            <v>40838.324212962965</v>
          </cell>
          <cell r="J6580">
            <v>0.35799999999999993</v>
          </cell>
        </row>
        <row r="6581">
          <cell r="A6581">
            <v>40838.324328703704</v>
          </cell>
          <cell r="J6581">
            <v>0.35799999999999993</v>
          </cell>
        </row>
        <row r="6582">
          <cell r="A6582">
            <v>40838.324444444443</v>
          </cell>
          <cell r="J6582">
            <v>0.35700000000000048</v>
          </cell>
        </row>
        <row r="6583">
          <cell r="A6583">
            <v>40838.324560185189</v>
          </cell>
          <cell r="J6583">
            <v>0.35799999999999993</v>
          </cell>
        </row>
        <row r="6584">
          <cell r="A6584">
            <v>40838.324675925927</v>
          </cell>
          <cell r="J6584">
            <v>0.35700000000000048</v>
          </cell>
        </row>
        <row r="6585">
          <cell r="A6585">
            <v>40838.324791666666</v>
          </cell>
          <cell r="J6585">
            <v>0.35700000000000048</v>
          </cell>
        </row>
        <row r="6586">
          <cell r="A6586">
            <v>40838.324907407405</v>
          </cell>
          <cell r="J6586">
            <v>0.35799999999999993</v>
          </cell>
        </row>
        <row r="6587">
          <cell r="A6587">
            <v>40838.325023148151</v>
          </cell>
          <cell r="J6587">
            <v>0.35700000000000048</v>
          </cell>
        </row>
        <row r="6588">
          <cell r="A6588">
            <v>40838.325138888889</v>
          </cell>
          <cell r="J6588">
            <v>0.35700000000000048</v>
          </cell>
        </row>
        <row r="6589">
          <cell r="A6589">
            <v>40838.325254629628</v>
          </cell>
          <cell r="J6589">
            <v>0.35700000000000048</v>
          </cell>
        </row>
        <row r="6590">
          <cell r="A6590">
            <v>40838.325370370374</v>
          </cell>
          <cell r="J6590">
            <v>0.35700000000000048</v>
          </cell>
        </row>
        <row r="6591">
          <cell r="A6591">
            <v>40838.325486111113</v>
          </cell>
          <cell r="J6591">
            <v>0.35700000000000048</v>
          </cell>
        </row>
        <row r="6592">
          <cell r="A6592">
            <v>40838.325601851851</v>
          </cell>
          <cell r="J6592">
            <v>0.35799999999999993</v>
          </cell>
        </row>
        <row r="6593">
          <cell r="A6593">
            <v>40838.32571759259</v>
          </cell>
          <cell r="J6593">
            <v>0.35700000000000048</v>
          </cell>
        </row>
        <row r="6594">
          <cell r="A6594">
            <v>40838.325833333336</v>
          </cell>
          <cell r="J6594">
            <v>0.35700000000000048</v>
          </cell>
        </row>
        <row r="6595">
          <cell r="A6595">
            <v>40838.325949074075</v>
          </cell>
          <cell r="J6595">
            <v>0.35700000000000048</v>
          </cell>
        </row>
        <row r="6596">
          <cell r="A6596">
            <v>40838.326064814813</v>
          </cell>
          <cell r="J6596">
            <v>0.35799999999999993</v>
          </cell>
        </row>
        <row r="6597">
          <cell r="A6597">
            <v>40838.326180555552</v>
          </cell>
          <cell r="J6597">
            <v>0.35700000000000048</v>
          </cell>
        </row>
        <row r="6598">
          <cell r="A6598">
            <v>40838.326296296298</v>
          </cell>
          <cell r="J6598">
            <v>0.35700000000000048</v>
          </cell>
        </row>
        <row r="6599">
          <cell r="A6599">
            <v>40838.326412037037</v>
          </cell>
          <cell r="J6599">
            <v>0.35700000000000048</v>
          </cell>
        </row>
        <row r="6600">
          <cell r="A6600">
            <v>40838.326527777775</v>
          </cell>
          <cell r="J6600">
            <v>0.35400000000000037</v>
          </cell>
        </row>
        <row r="6601">
          <cell r="A6601">
            <v>40838.326643518521</v>
          </cell>
          <cell r="J6601">
            <v>0.35700000000000048</v>
          </cell>
        </row>
        <row r="6602">
          <cell r="A6602">
            <v>40838.32675925926</v>
          </cell>
          <cell r="J6602">
            <v>0.35600000000000104</v>
          </cell>
        </row>
        <row r="6603">
          <cell r="A6603">
            <v>40838.326874999999</v>
          </cell>
          <cell r="J6603">
            <v>0.35700000000000048</v>
          </cell>
        </row>
        <row r="6604">
          <cell r="A6604">
            <v>40838.326990740738</v>
          </cell>
          <cell r="J6604">
            <v>0.35700000000000048</v>
          </cell>
        </row>
        <row r="6605">
          <cell r="A6605">
            <v>40838.327106481483</v>
          </cell>
          <cell r="J6605">
            <v>0.35799999999999993</v>
          </cell>
        </row>
        <row r="6606">
          <cell r="A6606">
            <v>40838.327222222222</v>
          </cell>
          <cell r="J6606">
            <v>0.35700000000000048</v>
          </cell>
        </row>
        <row r="6607">
          <cell r="A6607">
            <v>40838.327337962961</v>
          </cell>
          <cell r="J6607">
            <v>0.35700000000000048</v>
          </cell>
        </row>
        <row r="6608">
          <cell r="A6608">
            <v>40838.327453703707</v>
          </cell>
          <cell r="J6608">
            <v>0.35700000000000048</v>
          </cell>
        </row>
        <row r="6609">
          <cell r="A6609">
            <v>40838.327569444446</v>
          </cell>
          <cell r="J6609">
            <v>0.35700000000000048</v>
          </cell>
        </row>
        <row r="6610">
          <cell r="A6610">
            <v>40838.327685185184</v>
          </cell>
          <cell r="J6610">
            <v>0.35700000000000048</v>
          </cell>
        </row>
        <row r="6611">
          <cell r="A6611">
            <v>40838.327800925923</v>
          </cell>
          <cell r="J6611">
            <v>0.35700000000000048</v>
          </cell>
        </row>
        <row r="6612">
          <cell r="A6612">
            <v>40838.327916666669</v>
          </cell>
          <cell r="J6612">
            <v>0.35700000000000048</v>
          </cell>
        </row>
        <row r="6613">
          <cell r="A6613">
            <v>40838.328032407408</v>
          </cell>
          <cell r="J6613">
            <v>0.35700000000000048</v>
          </cell>
        </row>
        <row r="6614">
          <cell r="A6614">
            <v>40838.328148148146</v>
          </cell>
          <cell r="J6614">
            <v>0.35600000000000104</v>
          </cell>
        </row>
        <row r="6615">
          <cell r="A6615">
            <v>40838.328263888892</v>
          </cell>
          <cell r="J6615">
            <v>0.35700000000000048</v>
          </cell>
        </row>
        <row r="6616">
          <cell r="A6616">
            <v>40838.328379629631</v>
          </cell>
          <cell r="J6616">
            <v>0.35700000000000048</v>
          </cell>
        </row>
        <row r="6617">
          <cell r="A6617">
            <v>40838.32849537037</v>
          </cell>
          <cell r="J6617">
            <v>0.35700000000000048</v>
          </cell>
        </row>
        <row r="6618">
          <cell r="A6618">
            <v>40838.328611111108</v>
          </cell>
          <cell r="J6618">
            <v>0.35600000000000104</v>
          </cell>
        </row>
        <row r="6619">
          <cell r="A6619">
            <v>40838.328726851854</v>
          </cell>
          <cell r="J6619">
            <v>0.35600000000000104</v>
          </cell>
        </row>
        <row r="6620">
          <cell r="A6620">
            <v>40838.328842592593</v>
          </cell>
          <cell r="J6620">
            <v>0.35600000000000104</v>
          </cell>
        </row>
        <row r="6621">
          <cell r="A6621">
            <v>40838.328958333332</v>
          </cell>
          <cell r="J6621">
            <v>0.35499999999999982</v>
          </cell>
        </row>
        <row r="6622">
          <cell r="A6622">
            <v>40838.329074074078</v>
          </cell>
          <cell r="J6622">
            <v>0.35600000000000104</v>
          </cell>
        </row>
        <row r="6623">
          <cell r="A6623">
            <v>40838.329189814816</v>
          </cell>
          <cell r="J6623">
            <v>0.35600000000000104</v>
          </cell>
        </row>
        <row r="6624">
          <cell r="A6624">
            <v>40838.329305555555</v>
          </cell>
          <cell r="J6624">
            <v>0.35600000000000104</v>
          </cell>
        </row>
        <row r="6625">
          <cell r="A6625">
            <v>40838.329421296294</v>
          </cell>
          <cell r="J6625">
            <v>0.35499999999999982</v>
          </cell>
        </row>
        <row r="6626">
          <cell r="A6626">
            <v>40838.32953703704</v>
          </cell>
          <cell r="J6626">
            <v>0.35600000000000104</v>
          </cell>
        </row>
        <row r="6627">
          <cell r="A6627">
            <v>40838.329652777778</v>
          </cell>
          <cell r="J6627">
            <v>0.35600000000000104</v>
          </cell>
        </row>
        <row r="6628">
          <cell r="A6628">
            <v>40838.329768518517</v>
          </cell>
          <cell r="J6628">
            <v>0.35700000000000048</v>
          </cell>
        </row>
        <row r="6629">
          <cell r="A6629">
            <v>40838.329884259256</v>
          </cell>
          <cell r="J6629">
            <v>0.35499999999999982</v>
          </cell>
        </row>
        <row r="6630">
          <cell r="A6630">
            <v>40838.33</v>
          </cell>
          <cell r="J6630">
            <v>0.35600000000000104</v>
          </cell>
        </row>
        <row r="6631">
          <cell r="A6631">
            <v>40838.33011574074</v>
          </cell>
          <cell r="J6631">
            <v>0.35400000000000037</v>
          </cell>
        </row>
        <row r="6632">
          <cell r="A6632">
            <v>40838.330231481479</v>
          </cell>
          <cell r="J6632">
            <v>0.35499999999999982</v>
          </cell>
        </row>
        <row r="6633">
          <cell r="A6633">
            <v>40838.330347222225</v>
          </cell>
          <cell r="J6633">
            <v>0.35600000000000104</v>
          </cell>
        </row>
        <row r="6634">
          <cell r="A6634">
            <v>40838.330462962964</v>
          </cell>
          <cell r="J6634">
            <v>0.35499999999999982</v>
          </cell>
        </row>
        <row r="6635">
          <cell r="A6635">
            <v>40838.330578703702</v>
          </cell>
          <cell r="J6635">
            <v>0.35600000000000104</v>
          </cell>
        </row>
        <row r="6636">
          <cell r="A6636">
            <v>40838.330694444441</v>
          </cell>
          <cell r="J6636">
            <v>0.35499999999999982</v>
          </cell>
        </row>
        <row r="6637">
          <cell r="A6637">
            <v>40838.330810185187</v>
          </cell>
          <cell r="J6637">
            <v>0.35499999999999982</v>
          </cell>
        </row>
        <row r="6638">
          <cell r="A6638">
            <v>40838.330925925926</v>
          </cell>
          <cell r="J6638">
            <v>0.35499999999999982</v>
          </cell>
        </row>
        <row r="6639">
          <cell r="A6639">
            <v>40838.331041666665</v>
          </cell>
          <cell r="J6639">
            <v>0.35600000000000104</v>
          </cell>
        </row>
        <row r="6640">
          <cell r="A6640">
            <v>40838.331157407411</v>
          </cell>
          <cell r="J6640">
            <v>0.35499999999999982</v>
          </cell>
        </row>
        <row r="6641">
          <cell r="A6641">
            <v>40838.331273148149</v>
          </cell>
          <cell r="J6641">
            <v>0.35600000000000104</v>
          </cell>
        </row>
        <row r="6642">
          <cell r="A6642">
            <v>40838.331388888888</v>
          </cell>
          <cell r="J6642">
            <v>0.35499999999999982</v>
          </cell>
        </row>
        <row r="6643">
          <cell r="A6643">
            <v>40838.331504629627</v>
          </cell>
          <cell r="J6643">
            <v>0.35499999999999982</v>
          </cell>
        </row>
        <row r="6644">
          <cell r="A6644">
            <v>40838.331620370373</v>
          </cell>
          <cell r="J6644">
            <v>0.35400000000000037</v>
          </cell>
        </row>
        <row r="6645">
          <cell r="A6645">
            <v>40838.331736111111</v>
          </cell>
          <cell r="J6645">
            <v>0.35499999999999982</v>
          </cell>
        </row>
        <row r="6646">
          <cell r="A6646">
            <v>40838.33185185185</v>
          </cell>
          <cell r="J6646">
            <v>0.35600000000000104</v>
          </cell>
        </row>
        <row r="6647">
          <cell r="A6647">
            <v>40838.331967592596</v>
          </cell>
          <cell r="J6647">
            <v>0.35499999999999982</v>
          </cell>
        </row>
        <row r="6648">
          <cell r="A6648">
            <v>40838.332083333335</v>
          </cell>
          <cell r="J6648">
            <v>0.35499999999999982</v>
          </cell>
        </row>
        <row r="6649">
          <cell r="A6649">
            <v>40838.332199074073</v>
          </cell>
          <cell r="J6649">
            <v>0.35499999999999982</v>
          </cell>
        </row>
        <row r="6650">
          <cell r="A6650">
            <v>40838.332314814812</v>
          </cell>
          <cell r="J6650">
            <v>0.35499999999999982</v>
          </cell>
        </row>
        <row r="6651">
          <cell r="A6651">
            <v>40838.332430555558</v>
          </cell>
          <cell r="J6651">
            <v>0.35499999999999982</v>
          </cell>
        </row>
        <row r="6652">
          <cell r="A6652">
            <v>40838.332546296297</v>
          </cell>
          <cell r="J6652">
            <v>0.35499999999999982</v>
          </cell>
        </row>
        <row r="6653">
          <cell r="A6653">
            <v>40838.332662037035</v>
          </cell>
          <cell r="J6653">
            <v>0.35499999999999982</v>
          </cell>
        </row>
        <row r="6654">
          <cell r="A6654">
            <v>40838.332777777781</v>
          </cell>
          <cell r="J6654">
            <v>0.35400000000000037</v>
          </cell>
        </row>
        <row r="6655">
          <cell r="A6655">
            <v>40838.33289351852</v>
          </cell>
          <cell r="J6655">
            <v>0.35499999999999982</v>
          </cell>
        </row>
        <row r="6656">
          <cell r="A6656">
            <v>40838.333009259259</v>
          </cell>
          <cell r="J6656">
            <v>0.35400000000000037</v>
          </cell>
        </row>
        <row r="6657">
          <cell r="A6657">
            <v>40838.333124999997</v>
          </cell>
          <cell r="J6657">
            <v>0.35600000000000104</v>
          </cell>
        </row>
        <row r="6658">
          <cell r="A6658">
            <v>40838.333240740743</v>
          </cell>
          <cell r="J6658">
            <v>0.35400000000000037</v>
          </cell>
        </row>
        <row r="6659">
          <cell r="A6659">
            <v>40838.333356481482</v>
          </cell>
          <cell r="J6659">
            <v>0.35499999999999982</v>
          </cell>
        </row>
        <row r="6660">
          <cell r="A6660">
            <v>40838.333472222221</v>
          </cell>
          <cell r="J6660">
            <v>0.35499999999999982</v>
          </cell>
        </row>
        <row r="6661">
          <cell r="A6661">
            <v>40838.333587962959</v>
          </cell>
          <cell r="J6661">
            <v>0.35400000000000037</v>
          </cell>
        </row>
        <row r="6662">
          <cell r="A6662">
            <v>40838.333703703705</v>
          </cell>
          <cell r="J6662">
            <v>0.35499999999999982</v>
          </cell>
        </row>
        <row r="6663">
          <cell r="A6663">
            <v>40838.333819444444</v>
          </cell>
          <cell r="J6663">
            <v>0.35400000000000037</v>
          </cell>
        </row>
        <row r="6664">
          <cell r="A6664">
            <v>40838.333935185183</v>
          </cell>
          <cell r="J6664">
            <v>0.35400000000000037</v>
          </cell>
        </row>
        <row r="6665">
          <cell r="A6665">
            <v>40838.334050925929</v>
          </cell>
          <cell r="J6665">
            <v>0.35300000000000092</v>
          </cell>
        </row>
        <row r="6666">
          <cell r="A6666">
            <v>40838.334166666667</v>
          </cell>
          <cell r="J6666">
            <v>0.35400000000000037</v>
          </cell>
        </row>
        <row r="6667">
          <cell r="A6667">
            <v>40838.334282407406</v>
          </cell>
          <cell r="J6667">
            <v>0.35400000000000037</v>
          </cell>
        </row>
        <row r="6668">
          <cell r="A6668">
            <v>40838.334398148145</v>
          </cell>
          <cell r="J6668">
            <v>0.35499999999999982</v>
          </cell>
        </row>
        <row r="6669">
          <cell r="A6669">
            <v>40838.334513888891</v>
          </cell>
          <cell r="J6669">
            <v>0.35400000000000037</v>
          </cell>
        </row>
        <row r="6670">
          <cell r="A6670">
            <v>40838.334629629629</v>
          </cell>
          <cell r="J6670">
            <v>0.35000000000000081</v>
          </cell>
        </row>
        <row r="6671">
          <cell r="A6671">
            <v>40838.334745370368</v>
          </cell>
          <cell r="J6671">
            <v>0.35400000000000037</v>
          </cell>
        </row>
        <row r="6672">
          <cell r="A6672">
            <v>40838.334861111114</v>
          </cell>
          <cell r="J6672">
            <v>0.35300000000000092</v>
          </cell>
        </row>
        <row r="6673">
          <cell r="A6673">
            <v>40838.334976851853</v>
          </cell>
          <cell r="J6673">
            <v>0.35499999999999982</v>
          </cell>
        </row>
        <row r="6674">
          <cell r="A6674">
            <v>40838.335092592592</v>
          </cell>
          <cell r="J6674">
            <v>0.35300000000000092</v>
          </cell>
        </row>
        <row r="6675">
          <cell r="A6675">
            <v>40838.33520833333</v>
          </cell>
          <cell r="J6675">
            <v>0.35400000000000037</v>
          </cell>
        </row>
        <row r="6676">
          <cell r="A6676">
            <v>40838.335324074076</v>
          </cell>
          <cell r="J6676">
            <v>0.35300000000000092</v>
          </cell>
        </row>
        <row r="6677">
          <cell r="A6677">
            <v>40838.335439814815</v>
          </cell>
          <cell r="J6677">
            <v>0.34899999999999959</v>
          </cell>
        </row>
        <row r="6678">
          <cell r="A6678">
            <v>40838.335555555554</v>
          </cell>
          <cell r="J6678">
            <v>0.35300000000000092</v>
          </cell>
        </row>
        <row r="6679">
          <cell r="A6679">
            <v>40838.3356712963</v>
          </cell>
          <cell r="J6679">
            <v>0.35300000000000092</v>
          </cell>
        </row>
        <row r="6680">
          <cell r="A6680">
            <v>40838.335787037038</v>
          </cell>
          <cell r="J6680">
            <v>0.3519999999999997</v>
          </cell>
        </row>
        <row r="6681">
          <cell r="A6681">
            <v>40838.335902777777</v>
          </cell>
          <cell r="J6681">
            <v>0.35300000000000092</v>
          </cell>
        </row>
        <row r="6682">
          <cell r="A6682">
            <v>40838.336018518516</v>
          </cell>
          <cell r="J6682">
            <v>0.35400000000000037</v>
          </cell>
        </row>
        <row r="6683">
          <cell r="A6683">
            <v>40838.336134259262</v>
          </cell>
          <cell r="J6683">
            <v>0.35400000000000037</v>
          </cell>
        </row>
        <row r="6684">
          <cell r="A6684">
            <v>40838.33625</v>
          </cell>
          <cell r="J6684">
            <v>0.35300000000000092</v>
          </cell>
        </row>
        <row r="6685">
          <cell r="A6685">
            <v>40838.336365740739</v>
          </cell>
          <cell r="J6685">
            <v>0.35300000000000092</v>
          </cell>
        </row>
        <row r="6686">
          <cell r="A6686">
            <v>40838.336481481485</v>
          </cell>
          <cell r="J6686">
            <v>0.35300000000000092</v>
          </cell>
        </row>
        <row r="6687">
          <cell r="A6687">
            <v>40838.336597222224</v>
          </cell>
          <cell r="J6687">
            <v>0.35300000000000092</v>
          </cell>
        </row>
        <row r="6688">
          <cell r="A6688">
            <v>40838.336712962962</v>
          </cell>
          <cell r="J6688">
            <v>0.3519999999999997</v>
          </cell>
        </row>
        <row r="6689">
          <cell r="A6689">
            <v>40838.336828703701</v>
          </cell>
          <cell r="J6689">
            <v>0.35300000000000092</v>
          </cell>
        </row>
        <row r="6690">
          <cell r="A6690">
            <v>40838.336944444447</v>
          </cell>
          <cell r="J6690">
            <v>0.35300000000000092</v>
          </cell>
        </row>
        <row r="6691">
          <cell r="A6691">
            <v>40838.337060185186</v>
          </cell>
          <cell r="J6691">
            <v>0.35300000000000092</v>
          </cell>
        </row>
        <row r="6692">
          <cell r="A6692">
            <v>40838.337175925924</v>
          </cell>
          <cell r="J6692">
            <v>0.3519999999999997</v>
          </cell>
        </row>
        <row r="6693">
          <cell r="A6693">
            <v>40838.337291666663</v>
          </cell>
          <cell r="J6693">
            <v>0.3519999999999997</v>
          </cell>
        </row>
        <row r="6694">
          <cell r="A6694">
            <v>40838.337407407409</v>
          </cell>
          <cell r="J6694">
            <v>0.3519999999999997</v>
          </cell>
        </row>
        <row r="6695">
          <cell r="A6695">
            <v>40838.337523148148</v>
          </cell>
          <cell r="J6695">
            <v>0.35300000000000092</v>
          </cell>
        </row>
        <row r="6696">
          <cell r="A6696">
            <v>40838.337638888886</v>
          </cell>
          <cell r="J6696">
            <v>0.34800000000000014</v>
          </cell>
        </row>
        <row r="6697">
          <cell r="A6697">
            <v>40838.337754629632</v>
          </cell>
          <cell r="J6697">
            <v>0.35300000000000092</v>
          </cell>
        </row>
        <row r="6698">
          <cell r="A6698">
            <v>40838.337870370371</v>
          </cell>
          <cell r="J6698">
            <v>0.3519999999999997</v>
          </cell>
        </row>
        <row r="6699">
          <cell r="A6699">
            <v>40838.33798611111</v>
          </cell>
          <cell r="J6699">
            <v>0.3519999999999997</v>
          </cell>
        </row>
        <row r="6700">
          <cell r="A6700">
            <v>40838.338101851848</v>
          </cell>
          <cell r="J6700">
            <v>0.35300000000000092</v>
          </cell>
        </row>
        <row r="6701">
          <cell r="A6701">
            <v>40838.338217592594</v>
          </cell>
          <cell r="J6701">
            <v>0.34800000000000014</v>
          </cell>
        </row>
        <row r="6702">
          <cell r="A6702">
            <v>40838.338333333333</v>
          </cell>
          <cell r="J6702">
            <v>0.3519999999999997</v>
          </cell>
        </row>
        <row r="6703">
          <cell r="A6703">
            <v>40838.338449074072</v>
          </cell>
          <cell r="J6703">
            <v>0.3519999999999997</v>
          </cell>
        </row>
        <row r="6704">
          <cell r="A6704">
            <v>40838.338564814818</v>
          </cell>
          <cell r="J6704">
            <v>0.3519999999999997</v>
          </cell>
        </row>
        <row r="6705">
          <cell r="A6705">
            <v>40838.338680555556</v>
          </cell>
          <cell r="J6705">
            <v>0.3519999999999997</v>
          </cell>
        </row>
        <row r="6706">
          <cell r="A6706">
            <v>40838.338796296295</v>
          </cell>
          <cell r="J6706">
            <v>0.35100000000000026</v>
          </cell>
        </row>
        <row r="6707">
          <cell r="A6707">
            <v>40838.338912037034</v>
          </cell>
          <cell r="J6707">
            <v>0.3519999999999997</v>
          </cell>
        </row>
        <row r="6708">
          <cell r="A6708">
            <v>40838.33902777778</v>
          </cell>
          <cell r="J6708">
            <v>0.35100000000000026</v>
          </cell>
        </row>
        <row r="6709">
          <cell r="A6709">
            <v>40838.339143518519</v>
          </cell>
          <cell r="J6709">
            <v>0.35000000000000081</v>
          </cell>
        </row>
        <row r="6710">
          <cell r="A6710">
            <v>40838.339259259257</v>
          </cell>
          <cell r="J6710">
            <v>0.3519999999999997</v>
          </cell>
        </row>
        <row r="6711">
          <cell r="A6711">
            <v>40838.339375000003</v>
          </cell>
          <cell r="J6711">
            <v>0.3519999999999997</v>
          </cell>
        </row>
        <row r="6712">
          <cell r="A6712">
            <v>40838.339490740742</v>
          </cell>
          <cell r="J6712">
            <v>0.3519999999999997</v>
          </cell>
        </row>
        <row r="6713">
          <cell r="A6713">
            <v>40838.339606481481</v>
          </cell>
          <cell r="J6713">
            <v>0.35100000000000026</v>
          </cell>
        </row>
        <row r="6714">
          <cell r="A6714">
            <v>40838.339722222219</v>
          </cell>
          <cell r="J6714">
            <v>0.3519999999999997</v>
          </cell>
        </row>
        <row r="6715">
          <cell r="A6715">
            <v>40838.339837962965</v>
          </cell>
          <cell r="J6715">
            <v>0.3519999999999997</v>
          </cell>
        </row>
        <row r="6716">
          <cell r="A6716">
            <v>40838.339953703704</v>
          </cell>
          <cell r="J6716">
            <v>0.35100000000000026</v>
          </cell>
        </row>
        <row r="6717">
          <cell r="A6717">
            <v>40838.340069444443</v>
          </cell>
          <cell r="J6717">
            <v>0.3519999999999997</v>
          </cell>
        </row>
        <row r="6718">
          <cell r="A6718">
            <v>40838.340185185189</v>
          </cell>
          <cell r="J6718">
            <v>0.35100000000000026</v>
          </cell>
        </row>
        <row r="6719">
          <cell r="A6719">
            <v>40838.340300925927</v>
          </cell>
          <cell r="J6719">
            <v>0.3519999999999997</v>
          </cell>
        </row>
        <row r="6720">
          <cell r="A6720">
            <v>40838.340416666666</v>
          </cell>
          <cell r="J6720">
            <v>0.35100000000000026</v>
          </cell>
        </row>
        <row r="6721">
          <cell r="A6721">
            <v>40838.340532407405</v>
          </cell>
          <cell r="J6721">
            <v>0.3519999999999997</v>
          </cell>
        </row>
        <row r="6722">
          <cell r="A6722">
            <v>40838.340648148151</v>
          </cell>
          <cell r="J6722">
            <v>0.35000000000000081</v>
          </cell>
        </row>
        <row r="6723">
          <cell r="A6723">
            <v>40838.340763888889</v>
          </cell>
          <cell r="J6723">
            <v>0.35100000000000026</v>
          </cell>
        </row>
        <row r="6724">
          <cell r="A6724">
            <v>40838.340879629628</v>
          </cell>
          <cell r="J6724">
            <v>0.35100000000000026</v>
          </cell>
        </row>
        <row r="6725">
          <cell r="A6725">
            <v>40838.340995370374</v>
          </cell>
          <cell r="J6725">
            <v>0.35100000000000026</v>
          </cell>
        </row>
        <row r="6726">
          <cell r="A6726">
            <v>40838.341111111113</v>
          </cell>
          <cell r="J6726">
            <v>0.35100000000000026</v>
          </cell>
        </row>
        <row r="6727">
          <cell r="A6727">
            <v>40838.341226851851</v>
          </cell>
          <cell r="J6727">
            <v>0.3519999999999997</v>
          </cell>
        </row>
        <row r="6728">
          <cell r="A6728">
            <v>40838.34134259259</v>
          </cell>
          <cell r="J6728">
            <v>0.35000000000000081</v>
          </cell>
        </row>
        <row r="6729">
          <cell r="A6729">
            <v>40838.341458333336</v>
          </cell>
          <cell r="J6729">
            <v>0.35100000000000026</v>
          </cell>
        </row>
        <row r="6730">
          <cell r="A6730">
            <v>40838.341574074075</v>
          </cell>
          <cell r="J6730">
            <v>0.35100000000000026</v>
          </cell>
        </row>
        <row r="6731">
          <cell r="A6731">
            <v>40838.341689814813</v>
          </cell>
          <cell r="J6731">
            <v>0.3470000000000007</v>
          </cell>
        </row>
        <row r="6732">
          <cell r="A6732">
            <v>40838.341805555552</v>
          </cell>
          <cell r="J6732">
            <v>0.35000000000000081</v>
          </cell>
        </row>
        <row r="6733">
          <cell r="A6733">
            <v>40838.341921296298</v>
          </cell>
          <cell r="J6733">
            <v>0.35100000000000026</v>
          </cell>
        </row>
        <row r="6734">
          <cell r="A6734">
            <v>40838.342037037037</v>
          </cell>
          <cell r="J6734">
            <v>0.35000000000000081</v>
          </cell>
        </row>
        <row r="6735">
          <cell r="A6735">
            <v>40838.342152777775</v>
          </cell>
          <cell r="J6735">
            <v>0.35100000000000026</v>
          </cell>
        </row>
        <row r="6736">
          <cell r="A6736">
            <v>40838.342268518521</v>
          </cell>
          <cell r="J6736">
            <v>0.35000000000000081</v>
          </cell>
        </row>
        <row r="6737">
          <cell r="A6737">
            <v>40838.34238425926</v>
          </cell>
          <cell r="J6737">
            <v>0.35000000000000081</v>
          </cell>
        </row>
        <row r="6738">
          <cell r="A6738">
            <v>40838.342499999999</v>
          </cell>
          <cell r="J6738">
            <v>0.34899999999999959</v>
          </cell>
        </row>
        <row r="6739">
          <cell r="A6739">
            <v>40838.342615740738</v>
          </cell>
          <cell r="J6739">
            <v>0.35000000000000081</v>
          </cell>
        </row>
        <row r="6740">
          <cell r="A6740">
            <v>40838.342731481483</v>
          </cell>
          <cell r="J6740">
            <v>0.35100000000000026</v>
          </cell>
        </row>
        <row r="6741">
          <cell r="A6741">
            <v>40838.342847222222</v>
          </cell>
          <cell r="J6741">
            <v>0.34899999999999959</v>
          </cell>
        </row>
        <row r="6742">
          <cell r="A6742">
            <v>40838.342962962961</v>
          </cell>
          <cell r="J6742">
            <v>0.34599999999999947</v>
          </cell>
        </row>
        <row r="6743">
          <cell r="A6743">
            <v>40838.343078703707</v>
          </cell>
          <cell r="J6743">
            <v>0.35000000000000081</v>
          </cell>
        </row>
        <row r="6744">
          <cell r="A6744">
            <v>40838.343194444446</v>
          </cell>
          <cell r="J6744">
            <v>0.34899999999999959</v>
          </cell>
        </row>
        <row r="6745">
          <cell r="A6745">
            <v>40838.343310185184</v>
          </cell>
          <cell r="J6745">
            <v>0.34899999999999959</v>
          </cell>
        </row>
        <row r="6746">
          <cell r="A6746">
            <v>40838.343425925923</v>
          </cell>
          <cell r="J6746">
            <v>0.35000000000000081</v>
          </cell>
        </row>
        <row r="6747">
          <cell r="A6747">
            <v>40838.343541666669</v>
          </cell>
          <cell r="J6747">
            <v>0.34899999999999959</v>
          </cell>
        </row>
        <row r="6748">
          <cell r="A6748">
            <v>40838.343657407408</v>
          </cell>
          <cell r="J6748">
            <v>0.34599999999999947</v>
          </cell>
        </row>
        <row r="6749">
          <cell r="A6749">
            <v>40838.343773148146</v>
          </cell>
          <cell r="J6749">
            <v>0.35000000000000081</v>
          </cell>
        </row>
        <row r="6750">
          <cell r="A6750">
            <v>40838.343888888892</v>
          </cell>
          <cell r="J6750">
            <v>0.34899999999999959</v>
          </cell>
        </row>
        <row r="6751">
          <cell r="A6751">
            <v>40838.344004629631</v>
          </cell>
          <cell r="J6751">
            <v>0.35000000000000081</v>
          </cell>
        </row>
        <row r="6752">
          <cell r="A6752">
            <v>40838.34412037037</v>
          </cell>
          <cell r="J6752">
            <v>0.35000000000000081</v>
          </cell>
        </row>
        <row r="6753">
          <cell r="A6753">
            <v>40838.344236111108</v>
          </cell>
          <cell r="J6753">
            <v>0.34899999999999959</v>
          </cell>
        </row>
        <row r="6754">
          <cell r="A6754">
            <v>40838.344351851854</v>
          </cell>
          <cell r="J6754">
            <v>0.35000000000000081</v>
          </cell>
        </row>
        <row r="6755">
          <cell r="A6755">
            <v>40838.344467592593</v>
          </cell>
          <cell r="J6755">
            <v>0.35000000000000081</v>
          </cell>
        </row>
        <row r="6756">
          <cell r="A6756">
            <v>40838.344583333332</v>
          </cell>
          <cell r="J6756">
            <v>0.35000000000000081</v>
          </cell>
        </row>
        <row r="6757">
          <cell r="A6757">
            <v>40838.344699074078</v>
          </cell>
          <cell r="J6757">
            <v>0.35000000000000081</v>
          </cell>
        </row>
        <row r="6758">
          <cell r="A6758">
            <v>40838.344814814816</v>
          </cell>
          <cell r="J6758">
            <v>0.34899999999999959</v>
          </cell>
        </row>
        <row r="6759">
          <cell r="A6759">
            <v>40838.344930555555</v>
          </cell>
          <cell r="J6759">
            <v>0.35000000000000081</v>
          </cell>
        </row>
        <row r="6760">
          <cell r="A6760">
            <v>40838.345046296294</v>
          </cell>
          <cell r="J6760">
            <v>0.34899999999999959</v>
          </cell>
        </row>
        <row r="6761">
          <cell r="A6761">
            <v>40838.34516203704</v>
          </cell>
          <cell r="J6761">
            <v>0.34800000000000014</v>
          </cell>
        </row>
        <row r="6762">
          <cell r="A6762">
            <v>40838.345277777778</v>
          </cell>
          <cell r="J6762">
            <v>0.35000000000000081</v>
          </cell>
        </row>
        <row r="6763">
          <cell r="A6763">
            <v>40838.345393518517</v>
          </cell>
          <cell r="J6763">
            <v>0.34800000000000014</v>
          </cell>
        </row>
        <row r="6764">
          <cell r="A6764">
            <v>40838.345509259256</v>
          </cell>
          <cell r="J6764">
            <v>0.34800000000000014</v>
          </cell>
        </row>
        <row r="6765">
          <cell r="A6765">
            <v>40838.345625000002</v>
          </cell>
          <cell r="J6765">
            <v>0.3470000000000007</v>
          </cell>
        </row>
        <row r="6766">
          <cell r="A6766">
            <v>40838.34574074074</v>
          </cell>
          <cell r="J6766">
            <v>0.34899999999999959</v>
          </cell>
        </row>
        <row r="6767">
          <cell r="A6767">
            <v>40838.345856481479</v>
          </cell>
          <cell r="J6767">
            <v>0.34899999999999959</v>
          </cell>
        </row>
        <row r="6768">
          <cell r="A6768">
            <v>40838.345972222225</v>
          </cell>
          <cell r="J6768">
            <v>0.34800000000000014</v>
          </cell>
        </row>
        <row r="6769">
          <cell r="A6769">
            <v>40838.346087962964</v>
          </cell>
          <cell r="J6769">
            <v>0.34800000000000014</v>
          </cell>
        </row>
        <row r="6770">
          <cell r="A6770">
            <v>40838.346203703702</v>
          </cell>
          <cell r="J6770">
            <v>0.34899999999999959</v>
          </cell>
        </row>
        <row r="6771">
          <cell r="A6771">
            <v>40838.346319444441</v>
          </cell>
          <cell r="J6771">
            <v>0.34899999999999959</v>
          </cell>
        </row>
        <row r="6772">
          <cell r="A6772">
            <v>40838.346435185187</v>
          </cell>
          <cell r="J6772">
            <v>0.34899999999999959</v>
          </cell>
        </row>
        <row r="6773">
          <cell r="A6773">
            <v>40838.346550925926</v>
          </cell>
          <cell r="J6773">
            <v>0.34800000000000014</v>
          </cell>
        </row>
        <row r="6774">
          <cell r="A6774">
            <v>40838.346666666665</v>
          </cell>
          <cell r="J6774">
            <v>0.34800000000000014</v>
          </cell>
        </row>
        <row r="6775">
          <cell r="A6775">
            <v>40838.346782407411</v>
          </cell>
          <cell r="J6775">
            <v>0.34899999999999959</v>
          </cell>
        </row>
        <row r="6776">
          <cell r="A6776">
            <v>40838.346898148149</v>
          </cell>
          <cell r="J6776">
            <v>0.34800000000000014</v>
          </cell>
        </row>
        <row r="6777">
          <cell r="A6777">
            <v>40838.347013888888</v>
          </cell>
          <cell r="J6777">
            <v>0.34800000000000014</v>
          </cell>
        </row>
        <row r="6778">
          <cell r="A6778">
            <v>40838.347129629627</v>
          </cell>
          <cell r="J6778">
            <v>0.34800000000000014</v>
          </cell>
        </row>
        <row r="6779">
          <cell r="A6779">
            <v>40838.347245370373</v>
          </cell>
          <cell r="J6779">
            <v>0.34800000000000014</v>
          </cell>
        </row>
        <row r="6780">
          <cell r="A6780">
            <v>40838.347361111111</v>
          </cell>
          <cell r="J6780">
            <v>0.34800000000000014</v>
          </cell>
        </row>
        <row r="6781">
          <cell r="A6781">
            <v>40838.34747685185</v>
          </cell>
          <cell r="J6781">
            <v>0.34899999999999959</v>
          </cell>
        </row>
        <row r="6782">
          <cell r="A6782">
            <v>40838.347592592596</v>
          </cell>
          <cell r="J6782">
            <v>0.34800000000000014</v>
          </cell>
        </row>
        <row r="6783">
          <cell r="A6783">
            <v>40838.347708333335</v>
          </cell>
          <cell r="J6783">
            <v>0.34800000000000014</v>
          </cell>
        </row>
        <row r="6784">
          <cell r="A6784">
            <v>40838.347824074073</v>
          </cell>
          <cell r="J6784">
            <v>0.3470000000000007</v>
          </cell>
        </row>
        <row r="6785">
          <cell r="A6785">
            <v>40838.347939814812</v>
          </cell>
          <cell r="J6785">
            <v>0.3470000000000007</v>
          </cell>
        </row>
        <row r="6786">
          <cell r="A6786">
            <v>40838.348055555558</v>
          </cell>
          <cell r="J6786">
            <v>0.34800000000000014</v>
          </cell>
        </row>
        <row r="6787">
          <cell r="A6787">
            <v>40838.348171296297</v>
          </cell>
          <cell r="J6787">
            <v>0.3470000000000007</v>
          </cell>
        </row>
        <row r="6788">
          <cell r="A6788">
            <v>40838.348287037035</v>
          </cell>
          <cell r="J6788">
            <v>0.34800000000000014</v>
          </cell>
        </row>
        <row r="6789">
          <cell r="A6789">
            <v>40838.348402777781</v>
          </cell>
          <cell r="J6789">
            <v>0.34400000000000058</v>
          </cell>
        </row>
        <row r="6790">
          <cell r="A6790">
            <v>40838.34851851852</v>
          </cell>
          <cell r="J6790">
            <v>0.34899999999999959</v>
          </cell>
        </row>
        <row r="6791">
          <cell r="A6791">
            <v>40838.348634259259</v>
          </cell>
          <cell r="J6791">
            <v>0.34800000000000014</v>
          </cell>
        </row>
        <row r="6792">
          <cell r="A6792">
            <v>40838.348749999997</v>
          </cell>
          <cell r="J6792">
            <v>0.34800000000000014</v>
          </cell>
        </row>
        <row r="6793">
          <cell r="A6793">
            <v>40838.348865740743</v>
          </cell>
          <cell r="J6793">
            <v>0.34899999999999959</v>
          </cell>
        </row>
        <row r="6794">
          <cell r="A6794">
            <v>40838.348981481482</v>
          </cell>
          <cell r="J6794">
            <v>0.34800000000000014</v>
          </cell>
        </row>
        <row r="6795">
          <cell r="A6795">
            <v>40838.349097222221</v>
          </cell>
          <cell r="J6795">
            <v>0.34800000000000014</v>
          </cell>
        </row>
        <row r="6796">
          <cell r="A6796">
            <v>40838.349212962959</v>
          </cell>
          <cell r="J6796">
            <v>0.3470000000000007</v>
          </cell>
        </row>
        <row r="6797">
          <cell r="A6797">
            <v>40838.349328703705</v>
          </cell>
          <cell r="J6797">
            <v>0.3470000000000007</v>
          </cell>
        </row>
        <row r="6798">
          <cell r="A6798">
            <v>40838.349444444444</v>
          </cell>
          <cell r="J6798">
            <v>0.3470000000000007</v>
          </cell>
        </row>
        <row r="6799">
          <cell r="A6799">
            <v>40838.349560185183</v>
          </cell>
          <cell r="J6799">
            <v>0.34800000000000014</v>
          </cell>
        </row>
        <row r="6800">
          <cell r="A6800">
            <v>40838.349675925929</v>
          </cell>
          <cell r="J6800">
            <v>0.3470000000000007</v>
          </cell>
        </row>
        <row r="6801">
          <cell r="A6801">
            <v>40838.349791666667</v>
          </cell>
          <cell r="J6801">
            <v>0.3470000000000007</v>
          </cell>
        </row>
        <row r="6802">
          <cell r="A6802">
            <v>40838.349907407406</v>
          </cell>
          <cell r="J6802">
            <v>0.3470000000000007</v>
          </cell>
        </row>
        <row r="6803">
          <cell r="A6803">
            <v>40838.350023148145</v>
          </cell>
          <cell r="J6803">
            <v>0.3470000000000007</v>
          </cell>
        </row>
        <row r="6804">
          <cell r="A6804">
            <v>40838.350138888891</v>
          </cell>
          <cell r="J6804">
            <v>0.3470000000000007</v>
          </cell>
        </row>
        <row r="6805">
          <cell r="A6805">
            <v>40838.350254629629</v>
          </cell>
          <cell r="J6805">
            <v>0.3470000000000007</v>
          </cell>
        </row>
        <row r="6806">
          <cell r="A6806">
            <v>40838.350370370368</v>
          </cell>
          <cell r="J6806">
            <v>0.3470000000000007</v>
          </cell>
        </row>
        <row r="6807">
          <cell r="A6807">
            <v>40838.350486111114</v>
          </cell>
          <cell r="J6807">
            <v>0.3470000000000007</v>
          </cell>
        </row>
        <row r="6808">
          <cell r="A6808">
            <v>40838.350601851853</v>
          </cell>
          <cell r="J6808">
            <v>0.3470000000000007</v>
          </cell>
        </row>
        <row r="6809">
          <cell r="A6809">
            <v>40838.350717592592</v>
          </cell>
          <cell r="J6809">
            <v>0.3470000000000007</v>
          </cell>
        </row>
        <row r="6810">
          <cell r="A6810">
            <v>40838.35083333333</v>
          </cell>
          <cell r="J6810">
            <v>0.34800000000000014</v>
          </cell>
        </row>
        <row r="6811">
          <cell r="A6811">
            <v>40838.350949074076</v>
          </cell>
          <cell r="J6811">
            <v>0.34800000000000014</v>
          </cell>
        </row>
        <row r="6812">
          <cell r="A6812">
            <v>40838.351064814815</v>
          </cell>
          <cell r="J6812">
            <v>0.3470000000000007</v>
          </cell>
        </row>
        <row r="6813">
          <cell r="A6813">
            <v>40838.351180555554</v>
          </cell>
          <cell r="J6813">
            <v>0.3470000000000007</v>
          </cell>
        </row>
        <row r="6814">
          <cell r="A6814">
            <v>40838.3512962963</v>
          </cell>
          <cell r="J6814">
            <v>0.3470000000000007</v>
          </cell>
        </row>
        <row r="6815">
          <cell r="A6815">
            <v>40838.351412037038</v>
          </cell>
          <cell r="J6815">
            <v>0.3470000000000007</v>
          </cell>
        </row>
        <row r="6816">
          <cell r="A6816">
            <v>40838.351527777777</v>
          </cell>
          <cell r="J6816">
            <v>0.34800000000000014</v>
          </cell>
        </row>
        <row r="6817">
          <cell r="A6817">
            <v>40838.351643518516</v>
          </cell>
          <cell r="J6817">
            <v>0.34800000000000014</v>
          </cell>
        </row>
        <row r="6818">
          <cell r="A6818">
            <v>40838.351759259262</v>
          </cell>
          <cell r="J6818">
            <v>0.34599999999999947</v>
          </cell>
        </row>
        <row r="6819">
          <cell r="A6819">
            <v>40838.351875</v>
          </cell>
          <cell r="J6819">
            <v>0.34599999999999947</v>
          </cell>
        </row>
        <row r="6820">
          <cell r="A6820">
            <v>40838.351990740739</v>
          </cell>
          <cell r="J6820">
            <v>0.34599999999999947</v>
          </cell>
        </row>
        <row r="6821">
          <cell r="A6821">
            <v>40838.352106481485</v>
          </cell>
          <cell r="J6821">
            <v>0.34599999999999947</v>
          </cell>
        </row>
        <row r="6822">
          <cell r="A6822">
            <v>40838.352222222224</v>
          </cell>
          <cell r="J6822">
            <v>0.34599999999999947</v>
          </cell>
        </row>
        <row r="6823">
          <cell r="A6823">
            <v>40838.352337962962</v>
          </cell>
          <cell r="J6823">
            <v>0.34599999999999947</v>
          </cell>
        </row>
        <row r="6824">
          <cell r="A6824">
            <v>40838.352453703701</v>
          </cell>
          <cell r="J6824">
            <v>0.34800000000000014</v>
          </cell>
        </row>
        <row r="6825">
          <cell r="A6825">
            <v>40838.352569444447</v>
          </cell>
          <cell r="J6825">
            <v>0.3470000000000007</v>
          </cell>
        </row>
        <row r="6826">
          <cell r="A6826">
            <v>40838.352685185186</v>
          </cell>
          <cell r="J6826">
            <v>0.3470000000000007</v>
          </cell>
        </row>
        <row r="6827">
          <cell r="A6827">
            <v>40838.352800925924</v>
          </cell>
          <cell r="J6827">
            <v>0.34599999999999947</v>
          </cell>
        </row>
        <row r="6828">
          <cell r="A6828">
            <v>40838.352916666663</v>
          </cell>
          <cell r="J6828">
            <v>0.34599999999999947</v>
          </cell>
        </row>
        <row r="6829">
          <cell r="A6829">
            <v>40838.353032407409</v>
          </cell>
          <cell r="J6829">
            <v>0.3470000000000007</v>
          </cell>
        </row>
        <row r="6830">
          <cell r="A6830">
            <v>40838.353148148148</v>
          </cell>
          <cell r="J6830">
            <v>0.34500000000000003</v>
          </cell>
        </row>
        <row r="6831">
          <cell r="A6831">
            <v>40838.353263888886</v>
          </cell>
          <cell r="J6831">
            <v>0.34400000000000058</v>
          </cell>
        </row>
        <row r="6832">
          <cell r="A6832">
            <v>40838.353379629632</v>
          </cell>
          <cell r="J6832">
            <v>0.34599999999999947</v>
          </cell>
        </row>
        <row r="6833">
          <cell r="A6833">
            <v>40838.353495370371</v>
          </cell>
          <cell r="J6833">
            <v>0.34500000000000003</v>
          </cell>
        </row>
        <row r="6834">
          <cell r="A6834">
            <v>40838.35361111111</v>
          </cell>
          <cell r="J6834">
            <v>0.34599999999999947</v>
          </cell>
        </row>
        <row r="6835">
          <cell r="A6835">
            <v>40838.353726851848</v>
          </cell>
          <cell r="J6835">
            <v>0.34500000000000003</v>
          </cell>
        </row>
        <row r="6836">
          <cell r="A6836">
            <v>40838.353842592594</v>
          </cell>
          <cell r="J6836">
            <v>0.34599999999999947</v>
          </cell>
        </row>
        <row r="6837">
          <cell r="A6837">
            <v>40838.353958333333</v>
          </cell>
          <cell r="J6837">
            <v>0.34599999999999947</v>
          </cell>
        </row>
        <row r="6838">
          <cell r="A6838">
            <v>40838.354074074072</v>
          </cell>
          <cell r="J6838">
            <v>0.34500000000000003</v>
          </cell>
        </row>
        <row r="6839">
          <cell r="A6839">
            <v>40838.354189814818</v>
          </cell>
          <cell r="J6839">
            <v>0.34500000000000003</v>
          </cell>
        </row>
        <row r="6840">
          <cell r="A6840">
            <v>40838.354305555556</v>
          </cell>
          <cell r="J6840">
            <v>0.34599999999999947</v>
          </cell>
        </row>
        <row r="6841">
          <cell r="A6841">
            <v>40838.354421296295</v>
          </cell>
          <cell r="J6841">
            <v>0.34599999999999947</v>
          </cell>
        </row>
        <row r="6842">
          <cell r="A6842">
            <v>40838.354537037034</v>
          </cell>
          <cell r="J6842">
            <v>0.34100000000000047</v>
          </cell>
        </row>
        <row r="6843">
          <cell r="A6843">
            <v>40838.35465277778</v>
          </cell>
          <cell r="J6843">
            <v>0.34599999999999947</v>
          </cell>
        </row>
        <row r="6844">
          <cell r="A6844">
            <v>40838.354768518519</v>
          </cell>
          <cell r="J6844">
            <v>0.34599999999999947</v>
          </cell>
        </row>
        <row r="6845">
          <cell r="A6845">
            <v>40838.354884259257</v>
          </cell>
          <cell r="J6845">
            <v>0.34599999999999947</v>
          </cell>
        </row>
        <row r="6846">
          <cell r="A6846">
            <v>40838.355000000003</v>
          </cell>
          <cell r="J6846">
            <v>0.34599999999999947</v>
          </cell>
        </row>
        <row r="6847">
          <cell r="A6847">
            <v>40838.355115740742</v>
          </cell>
          <cell r="J6847">
            <v>0.34599999999999947</v>
          </cell>
        </row>
        <row r="6848">
          <cell r="A6848">
            <v>40838.355231481481</v>
          </cell>
          <cell r="J6848">
            <v>0.34199999999999992</v>
          </cell>
        </row>
        <row r="6849">
          <cell r="A6849">
            <v>40838.355347222219</v>
          </cell>
          <cell r="J6849">
            <v>0.34599999999999947</v>
          </cell>
        </row>
        <row r="6850">
          <cell r="A6850">
            <v>40838.355462962965</v>
          </cell>
          <cell r="J6850">
            <v>0.34599999999999947</v>
          </cell>
        </row>
        <row r="6851">
          <cell r="A6851">
            <v>40838.355578703704</v>
          </cell>
          <cell r="J6851">
            <v>0.34500000000000003</v>
          </cell>
        </row>
        <row r="6852">
          <cell r="A6852">
            <v>40838.355694444443</v>
          </cell>
          <cell r="J6852">
            <v>0.34500000000000003</v>
          </cell>
        </row>
        <row r="6853">
          <cell r="A6853">
            <v>40838.355810185189</v>
          </cell>
          <cell r="J6853">
            <v>0.34500000000000003</v>
          </cell>
        </row>
        <row r="6854">
          <cell r="A6854">
            <v>40838.355925925927</v>
          </cell>
          <cell r="J6854">
            <v>0.34500000000000003</v>
          </cell>
        </row>
        <row r="6855">
          <cell r="A6855">
            <v>40838.356041666666</v>
          </cell>
          <cell r="J6855">
            <v>0.34400000000000058</v>
          </cell>
        </row>
        <row r="6856">
          <cell r="A6856">
            <v>40838.356157407405</v>
          </cell>
          <cell r="J6856">
            <v>0.34400000000000058</v>
          </cell>
        </row>
        <row r="6857">
          <cell r="A6857">
            <v>40838.356273148151</v>
          </cell>
          <cell r="J6857">
            <v>0.34500000000000003</v>
          </cell>
        </row>
        <row r="6858">
          <cell r="A6858">
            <v>40838.356388888889</v>
          </cell>
          <cell r="J6858">
            <v>0.34199999999999992</v>
          </cell>
        </row>
        <row r="6859">
          <cell r="A6859">
            <v>40838.356504629628</v>
          </cell>
          <cell r="J6859">
            <v>0.34599999999999947</v>
          </cell>
        </row>
        <row r="6860">
          <cell r="A6860">
            <v>40838.356620370374</v>
          </cell>
          <cell r="J6860">
            <v>0.34400000000000058</v>
          </cell>
        </row>
        <row r="6861">
          <cell r="A6861">
            <v>40838.356736111113</v>
          </cell>
          <cell r="J6861">
            <v>0.34500000000000003</v>
          </cell>
        </row>
        <row r="6862">
          <cell r="A6862">
            <v>40838.356851851851</v>
          </cell>
          <cell r="J6862">
            <v>0.34500000000000003</v>
          </cell>
        </row>
        <row r="6863">
          <cell r="A6863">
            <v>40838.35696759259</v>
          </cell>
          <cell r="J6863">
            <v>0.34500000000000003</v>
          </cell>
        </row>
        <row r="6864">
          <cell r="A6864">
            <v>40838.357083333336</v>
          </cell>
          <cell r="J6864">
            <v>0.34500000000000003</v>
          </cell>
        </row>
        <row r="6865">
          <cell r="A6865">
            <v>40838.357199074075</v>
          </cell>
          <cell r="J6865">
            <v>0.34500000000000003</v>
          </cell>
        </row>
        <row r="6866">
          <cell r="A6866">
            <v>40838.357314814813</v>
          </cell>
          <cell r="J6866">
            <v>0.34599999999999947</v>
          </cell>
        </row>
        <row r="6867">
          <cell r="A6867">
            <v>40838.357430555552</v>
          </cell>
          <cell r="J6867">
            <v>0.34599999999999947</v>
          </cell>
        </row>
        <row r="6868">
          <cell r="A6868">
            <v>40838.357546296298</v>
          </cell>
          <cell r="J6868">
            <v>0.34400000000000058</v>
          </cell>
        </row>
        <row r="6869">
          <cell r="A6869">
            <v>40838.357662037037</v>
          </cell>
          <cell r="J6869">
            <v>0.34400000000000058</v>
          </cell>
        </row>
        <row r="6870">
          <cell r="A6870">
            <v>40838.357777777775</v>
          </cell>
          <cell r="J6870">
            <v>0.34400000000000058</v>
          </cell>
        </row>
        <row r="6871">
          <cell r="A6871">
            <v>40838.357893518521</v>
          </cell>
          <cell r="J6871">
            <v>0.34500000000000003</v>
          </cell>
        </row>
        <row r="6872">
          <cell r="A6872">
            <v>40838.35800925926</v>
          </cell>
          <cell r="J6872">
            <v>0.34500000000000003</v>
          </cell>
        </row>
        <row r="6873">
          <cell r="A6873">
            <v>40838.358124999999</v>
          </cell>
          <cell r="J6873">
            <v>0.34400000000000058</v>
          </cell>
        </row>
        <row r="6874">
          <cell r="A6874">
            <v>40838.358240740738</v>
          </cell>
          <cell r="J6874">
            <v>0.34300000000000114</v>
          </cell>
        </row>
        <row r="6875">
          <cell r="A6875">
            <v>40838.358356481483</v>
          </cell>
          <cell r="J6875">
            <v>0.34400000000000058</v>
          </cell>
        </row>
        <row r="6876">
          <cell r="A6876">
            <v>40838.358472222222</v>
          </cell>
          <cell r="J6876">
            <v>0.34400000000000058</v>
          </cell>
        </row>
        <row r="6877">
          <cell r="A6877">
            <v>40838.358587962961</v>
          </cell>
          <cell r="J6877">
            <v>0.34400000000000058</v>
          </cell>
        </row>
        <row r="6878">
          <cell r="A6878">
            <v>40838.358703703707</v>
          </cell>
          <cell r="J6878">
            <v>0.34400000000000058</v>
          </cell>
        </row>
        <row r="6879">
          <cell r="A6879">
            <v>40838.358819444446</v>
          </cell>
          <cell r="J6879">
            <v>0.34400000000000058</v>
          </cell>
        </row>
        <row r="6880">
          <cell r="A6880">
            <v>40838.358935185184</v>
          </cell>
          <cell r="J6880">
            <v>0.34300000000000114</v>
          </cell>
        </row>
        <row r="6881">
          <cell r="A6881">
            <v>40838.359050925923</v>
          </cell>
          <cell r="J6881">
            <v>0.34300000000000114</v>
          </cell>
        </row>
        <row r="6882">
          <cell r="A6882">
            <v>40838.359166666669</v>
          </cell>
          <cell r="J6882">
            <v>0.34400000000000058</v>
          </cell>
        </row>
        <row r="6883">
          <cell r="A6883">
            <v>40838.359282407408</v>
          </cell>
          <cell r="J6883">
            <v>0.34500000000000003</v>
          </cell>
        </row>
        <row r="6884">
          <cell r="A6884">
            <v>40838.359398148146</v>
          </cell>
          <cell r="J6884">
            <v>0.34400000000000058</v>
          </cell>
        </row>
        <row r="6885">
          <cell r="A6885">
            <v>40838.359513888892</v>
          </cell>
          <cell r="J6885">
            <v>0.34400000000000058</v>
          </cell>
        </row>
        <row r="6886">
          <cell r="A6886">
            <v>40838.359629629631</v>
          </cell>
          <cell r="J6886">
            <v>0.34000000000000102</v>
          </cell>
        </row>
        <row r="6887">
          <cell r="A6887">
            <v>40838.35974537037</v>
          </cell>
          <cell r="J6887">
            <v>0.34400000000000058</v>
          </cell>
        </row>
        <row r="6888">
          <cell r="A6888">
            <v>40838.359861111108</v>
          </cell>
          <cell r="J6888">
            <v>0.34400000000000058</v>
          </cell>
        </row>
        <row r="6889">
          <cell r="A6889">
            <v>40838.359976851854</v>
          </cell>
          <cell r="J6889">
            <v>0.34400000000000058</v>
          </cell>
        </row>
        <row r="6890">
          <cell r="A6890">
            <v>40838.360092592593</v>
          </cell>
          <cell r="J6890">
            <v>0.34400000000000058</v>
          </cell>
        </row>
        <row r="6891">
          <cell r="A6891">
            <v>40838.360208333332</v>
          </cell>
          <cell r="J6891">
            <v>0.34400000000000058</v>
          </cell>
        </row>
        <row r="6892">
          <cell r="A6892">
            <v>40838.360324074078</v>
          </cell>
          <cell r="J6892">
            <v>0.34400000000000058</v>
          </cell>
        </row>
        <row r="6893">
          <cell r="A6893">
            <v>40838.360439814816</v>
          </cell>
          <cell r="J6893">
            <v>0.34400000000000058</v>
          </cell>
        </row>
        <row r="6894">
          <cell r="A6894">
            <v>40838.360555555555</v>
          </cell>
          <cell r="J6894">
            <v>0.34300000000000114</v>
          </cell>
        </row>
        <row r="6895">
          <cell r="A6895">
            <v>40838.360671296294</v>
          </cell>
          <cell r="J6895">
            <v>0.34400000000000058</v>
          </cell>
        </row>
        <row r="6896">
          <cell r="A6896">
            <v>40838.36078703704</v>
          </cell>
          <cell r="J6896">
            <v>0.34300000000000114</v>
          </cell>
        </row>
        <row r="6897">
          <cell r="A6897">
            <v>40838.360902777778</v>
          </cell>
          <cell r="J6897">
            <v>0.34400000000000058</v>
          </cell>
        </row>
        <row r="6898">
          <cell r="A6898">
            <v>40838.361018518517</v>
          </cell>
          <cell r="J6898">
            <v>0.34300000000000114</v>
          </cell>
        </row>
        <row r="6899">
          <cell r="A6899">
            <v>40838.361134259256</v>
          </cell>
          <cell r="J6899">
            <v>0.34300000000000114</v>
          </cell>
        </row>
        <row r="6900">
          <cell r="A6900">
            <v>40838.361250000002</v>
          </cell>
          <cell r="J6900">
            <v>0.34300000000000114</v>
          </cell>
        </row>
        <row r="6901">
          <cell r="A6901">
            <v>40838.36136574074</v>
          </cell>
          <cell r="J6901">
            <v>0.34300000000000114</v>
          </cell>
        </row>
        <row r="6902">
          <cell r="A6902">
            <v>40838.361481481479</v>
          </cell>
          <cell r="J6902">
            <v>0.34300000000000114</v>
          </cell>
        </row>
        <row r="6903">
          <cell r="A6903">
            <v>40838.361597222225</v>
          </cell>
          <cell r="J6903">
            <v>0.34400000000000058</v>
          </cell>
        </row>
        <row r="6904">
          <cell r="A6904">
            <v>40838.361712962964</v>
          </cell>
          <cell r="J6904">
            <v>0.34300000000000114</v>
          </cell>
        </row>
        <row r="6905">
          <cell r="A6905">
            <v>40838.361828703702</v>
          </cell>
          <cell r="J6905">
            <v>0.34300000000000114</v>
          </cell>
        </row>
        <row r="6906">
          <cell r="A6906">
            <v>40838.361944444441</v>
          </cell>
          <cell r="J6906">
            <v>0.34300000000000114</v>
          </cell>
        </row>
        <row r="6907">
          <cell r="A6907">
            <v>40838.362060185187</v>
          </cell>
          <cell r="J6907">
            <v>0.34300000000000114</v>
          </cell>
        </row>
        <row r="6908">
          <cell r="A6908">
            <v>40838.362175925926</v>
          </cell>
          <cell r="J6908">
            <v>0.34300000000000114</v>
          </cell>
        </row>
        <row r="6909">
          <cell r="A6909">
            <v>40838.362291666665</v>
          </cell>
          <cell r="J6909">
            <v>0.34400000000000058</v>
          </cell>
        </row>
        <row r="6910">
          <cell r="A6910">
            <v>40838.362407407411</v>
          </cell>
          <cell r="J6910">
            <v>0.34400000000000058</v>
          </cell>
        </row>
        <row r="6911">
          <cell r="A6911">
            <v>40838.362523148149</v>
          </cell>
          <cell r="J6911">
            <v>0.34300000000000114</v>
          </cell>
        </row>
        <row r="6912">
          <cell r="A6912">
            <v>40838.362638888888</v>
          </cell>
          <cell r="J6912">
            <v>0.34400000000000058</v>
          </cell>
        </row>
        <row r="6913">
          <cell r="A6913">
            <v>40838.362754629627</v>
          </cell>
          <cell r="J6913">
            <v>0.34400000000000058</v>
          </cell>
        </row>
        <row r="6914">
          <cell r="A6914">
            <v>40838.362870370373</v>
          </cell>
          <cell r="J6914">
            <v>0.34300000000000114</v>
          </cell>
        </row>
        <row r="6915">
          <cell r="A6915">
            <v>40838.362986111111</v>
          </cell>
          <cell r="J6915">
            <v>0.34300000000000114</v>
          </cell>
        </row>
        <row r="6916">
          <cell r="A6916">
            <v>40838.36310185185</v>
          </cell>
          <cell r="J6916">
            <v>0.34300000000000114</v>
          </cell>
        </row>
        <row r="6917">
          <cell r="A6917">
            <v>40838.363217592596</v>
          </cell>
          <cell r="J6917">
            <v>0.34300000000000114</v>
          </cell>
        </row>
        <row r="6918">
          <cell r="A6918">
            <v>40838.363333333335</v>
          </cell>
          <cell r="J6918">
            <v>0.34300000000000114</v>
          </cell>
        </row>
        <row r="6919">
          <cell r="A6919">
            <v>40838.363449074073</v>
          </cell>
          <cell r="J6919">
            <v>0.34300000000000114</v>
          </cell>
        </row>
        <row r="6920">
          <cell r="A6920">
            <v>40838.363564814812</v>
          </cell>
          <cell r="J6920">
            <v>0.34300000000000114</v>
          </cell>
        </row>
        <row r="6921">
          <cell r="A6921">
            <v>40838.363680555558</v>
          </cell>
          <cell r="J6921">
            <v>0.34300000000000114</v>
          </cell>
        </row>
        <row r="6922">
          <cell r="A6922">
            <v>40838.363796296297</v>
          </cell>
          <cell r="J6922">
            <v>0.34300000000000114</v>
          </cell>
        </row>
        <row r="6923">
          <cell r="A6923">
            <v>40838.363912037035</v>
          </cell>
          <cell r="J6923">
            <v>0.34300000000000114</v>
          </cell>
        </row>
        <row r="6924">
          <cell r="A6924">
            <v>40838.364027777781</v>
          </cell>
          <cell r="J6924">
            <v>0.34199999999999992</v>
          </cell>
        </row>
        <row r="6925">
          <cell r="A6925">
            <v>40838.36414351852</v>
          </cell>
          <cell r="J6925">
            <v>0.34300000000000114</v>
          </cell>
        </row>
        <row r="6926">
          <cell r="A6926">
            <v>40838.364259259259</v>
          </cell>
          <cell r="J6926">
            <v>0.34300000000000114</v>
          </cell>
        </row>
        <row r="6927">
          <cell r="A6927">
            <v>40838.364374999997</v>
          </cell>
          <cell r="J6927">
            <v>0.34300000000000114</v>
          </cell>
        </row>
        <row r="6928">
          <cell r="A6928">
            <v>40838.364490740743</v>
          </cell>
          <cell r="J6928">
            <v>0.34300000000000114</v>
          </cell>
        </row>
        <row r="6929">
          <cell r="A6929">
            <v>40838.364606481482</v>
          </cell>
          <cell r="J6929">
            <v>0.34199999999999992</v>
          </cell>
        </row>
        <row r="6930">
          <cell r="A6930">
            <v>40838.364722222221</v>
          </cell>
          <cell r="J6930">
            <v>0.34300000000000114</v>
          </cell>
        </row>
        <row r="6931">
          <cell r="A6931">
            <v>40838.364837962959</v>
          </cell>
          <cell r="J6931">
            <v>0.34100000000000047</v>
          </cell>
        </row>
        <row r="6932">
          <cell r="A6932">
            <v>40838.364953703705</v>
          </cell>
          <cell r="J6932">
            <v>0.34300000000000114</v>
          </cell>
        </row>
        <row r="6933">
          <cell r="A6933">
            <v>40838.365069444444</v>
          </cell>
          <cell r="J6933">
            <v>0.34300000000000114</v>
          </cell>
        </row>
        <row r="6934">
          <cell r="A6934">
            <v>40838.365185185183</v>
          </cell>
          <cell r="J6934">
            <v>0.34300000000000114</v>
          </cell>
        </row>
        <row r="6935">
          <cell r="A6935">
            <v>40838.365300925929</v>
          </cell>
          <cell r="J6935">
            <v>0.34300000000000114</v>
          </cell>
        </row>
        <row r="6936">
          <cell r="A6936">
            <v>40838.365416666667</v>
          </cell>
          <cell r="J6936">
            <v>0.34199999999999992</v>
          </cell>
        </row>
        <row r="6937">
          <cell r="A6937">
            <v>40838.365532407406</v>
          </cell>
          <cell r="J6937">
            <v>0.34199999999999992</v>
          </cell>
        </row>
        <row r="6938">
          <cell r="A6938">
            <v>40838.365648148145</v>
          </cell>
          <cell r="J6938">
            <v>0.34199999999999992</v>
          </cell>
        </row>
        <row r="6939">
          <cell r="A6939">
            <v>40838.365763888891</v>
          </cell>
          <cell r="J6939">
            <v>0.34300000000000114</v>
          </cell>
        </row>
        <row r="6940">
          <cell r="A6940">
            <v>40838.365879629629</v>
          </cell>
          <cell r="J6940">
            <v>0.34199999999999992</v>
          </cell>
        </row>
        <row r="6941">
          <cell r="A6941">
            <v>40838.365995370368</v>
          </cell>
          <cell r="J6941">
            <v>0.34300000000000114</v>
          </cell>
        </row>
        <row r="6942">
          <cell r="A6942">
            <v>40838.366111111114</v>
          </cell>
          <cell r="J6942">
            <v>0.34199999999999992</v>
          </cell>
        </row>
        <row r="6943">
          <cell r="A6943">
            <v>40838.366226851853</v>
          </cell>
          <cell r="J6943">
            <v>0.34300000000000114</v>
          </cell>
        </row>
        <row r="6944">
          <cell r="A6944">
            <v>40838.366342592592</v>
          </cell>
          <cell r="J6944">
            <v>0.34199999999999992</v>
          </cell>
        </row>
        <row r="6945">
          <cell r="A6945">
            <v>40838.36645833333</v>
          </cell>
          <cell r="J6945">
            <v>0.34199999999999992</v>
          </cell>
        </row>
        <row r="6946">
          <cell r="A6946">
            <v>40838.366574074076</v>
          </cell>
          <cell r="J6946">
            <v>0.34199999999999992</v>
          </cell>
        </row>
        <row r="6947">
          <cell r="A6947">
            <v>40838.366689814815</v>
          </cell>
          <cell r="J6947">
            <v>0.34300000000000114</v>
          </cell>
        </row>
        <row r="6948">
          <cell r="A6948">
            <v>40838.366805555554</v>
          </cell>
          <cell r="J6948">
            <v>0.34199999999999992</v>
          </cell>
        </row>
        <row r="6949">
          <cell r="A6949">
            <v>40838.3669212963</v>
          </cell>
          <cell r="J6949">
            <v>0.34199999999999992</v>
          </cell>
        </row>
        <row r="6950">
          <cell r="A6950">
            <v>40838.367037037038</v>
          </cell>
          <cell r="J6950">
            <v>0.34300000000000114</v>
          </cell>
        </row>
        <row r="6951">
          <cell r="A6951">
            <v>40838.367152777777</v>
          </cell>
          <cell r="J6951">
            <v>0.34199999999999992</v>
          </cell>
        </row>
        <row r="6952">
          <cell r="A6952">
            <v>40838.367268518516</v>
          </cell>
          <cell r="J6952">
            <v>0.34100000000000047</v>
          </cell>
        </row>
        <row r="6953">
          <cell r="A6953">
            <v>40838.367384259262</v>
          </cell>
          <cell r="J6953">
            <v>0.34300000000000114</v>
          </cell>
        </row>
        <row r="6954">
          <cell r="A6954">
            <v>40838.3675</v>
          </cell>
          <cell r="J6954">
            <v>0.34199999999999992</v>
          </cell>
        </row>
        <row r="6955">
          <cell r="A6955">
            <v>40838.367615740739</v>
          </cell>
          <cell r="J6955">
            <v>0.34199999999999992</v>
          </cell>
        </row>
        <row r="6956">
          <cell r="A6956">
            <v>40838.367731481485</v>
          </cell>
          <cell r="J6956">
            <v>0.34199999999999992</v>
          </cell>
        </row>
        <row r="6957">
          <cell r="A6957">
            <v>40838.367847222224</v>
          </cell>
          <cell r="J6957">
            <v>0.34199999999999992</v>
          </cell>
        </row>
        <row r="6958">
          <cell r="A6958">
            <v>40838.367962962962</v>
          </cell>
          <cell r="J6958">
            <v>0.34100000000000047</v>
          </cell>
        </row>
        <row r="6959">
          <cell r="A6959">
            <v>40838.368078703701</v>
          </cell>
          <cell r="J6959">
            <v>0.34199999999999992</v>
          </cell>
        </row>
        <row r="6960">
          <cell r="A6960">
            <v>40838.368194444447</v>
          </cell>
          <cell r="J6960">
            <v>0.34300000000000114</v>
          </cell>
        </row>
        <row r="6961">
          <cell r="A6961">
            <v>40838.368310185186</v>
          </cell>
          <cell r="J6961">
            <v>0.34199999999999992</v>
          </cell>
        </row>
        <row r="6962">
          <cell r="A6962">
            <v>40838.368425925924</v>
          </cell>
          <cell r="J6962">
            <v>0.34100000000000047</v>
          </cell>
        </row>
        <row r="6963">
          <cell r="A6963">
            <v>40838.368541666663</v>
          </cell>
          <cell r="J6963">
            <v>0.34199999999999992</v>
          </cell>
        </row>
        <row r="6964">
          <cell r="A6964">
            <v>40838.368657407409</v>
          </cell>
          <cell r="J6964">
            <v>0.34000000000000102</v>
          </cell>
        </row>
        <row r="6965">
          <cell r="A6965">
            <v>40838.368773148148</v>
          </cell>
          <cell r="J6965">
            <v>0.34199999999999992</v>
          </cell>
        </row>
        <row r="6966">
          <cell r="A6966">
            <v>40838.368888888886</v>
          </cell>
          <cell r="J6966">
            <v>0.34100000000000047</v>
          </cell>
        </row>
        <row r="6967">
          <cell r="A6967">
            <v>40838.369004629632</v>
          </cell>
          <cell r="J6967">
            <v>0.34000000000000102</v>
          </cell>
        </row>
        <row r="6968">
          <cell r="A6968">
            <v>40838.369120370371</v>
          </cell>
          <cell r="J6968">
            <v>0.34199999999999992</v>
          </cell>
        </row>
        <row r="6969">
          <cell r="A6969">
            <v>40838.36923611111</v>
          </cell>
          <cell r="J6969">
            <v>0.34199999999999992</v>
          </cell>
        </row>
        <row r="6970">
          <cell r="A6970">
            <v>40838.369351851848</v>
          </cell>
          <cell r="J6970">
            <v>0.34100000000000047</v>
          </cell>
        </row>
        <row r="6971">
          <cell r="A6971">
            <v>40838.369467592594</v>
          </cell>
          <cell r="J6971">
            <v>0.34199999999999992</v>
          </cell>
        </row>
        <row r="6972">
          <cell r="A6972">
            <v>40838.369583333333</v>
          </cell>
          <cell r="J6972">
            <v>0.34100000000000047</v>
          </cell>
        </row>
        <row r="6973">
          <cell r="A6973">
            <v>40838.369699074072</v>
          </cell>
          <cell r="J6973">
            <v>0.34100000000000047</v>
          </cell>
        </row>
        <row r="6974">
          <cell r="A6974">
            <v>40838.369814814818</v>
          </cell>
          <cell r="J6974">
            <v>0.34199999999999992</v>
          </cell>
        </row>
        <row r="6975">
          <cell r="A6975">
            <v>40838.369930555556</v>
          </cell>
          <cell r="J6975">
            <v>0.34100000000000047</v>
          </cell>
        </row>
        <row r="6976">
          <cell r="A6976">
            <v>40838.370046296295</v>
          </cell>
          <cell r="J6976">
            <v>0.34100000000000047</v>
          </cell>
        </row>
        <row r="6977">
          <cell r="A6977">
            <v>40838.370162037034</v>
          </cell>
          <cell r="J6977">
            <v>0.34100000000000047</v>
          </cell>
        </row>
        <row r="6978">
          <cell r="A6978">
            <v>40838.37027777778</v>
          </cell>
          <cell r="J6978">
            <v>0.34000000000000102</v>
          </cell>
        </row>
        <row r="6979">
          <cell r="A6979">
            <v>40838.370393518519</v>
          </cell>
          <cell r="J6979">
            <v>0.34199999999999992</v>
          </cell>
        </row>
        <row r="6980">
          <cell r="A6980">
            <v>40838.370509259257</v>
          </cell>
          <cell r="J6980">
            <v>0.34100000000000047</v>
          </cell>
        </row>
        <row r="6981">
          <cell r="A6981">
            <v>40838.370625000003</v>
          </cell>
          <cell r="J6981">
            <v>0.34100000000000047</v>
          </cell>
        </row>
        <row r="6982">
          <cell r="A6982">
            <v>40838.370740740742</v>
          </cell>
          <cell r="J6982">
            <v>0.34100000000000047</v>
          </cell>
        </row>
        <row r="6983">
          <cell r="A6983">
            <v>40838.370856481481</v>
          </cell>
          <cell r="J6983">
            <v>0.34000000000000102</v>
          </cell>
        </row>
        <row r="6984">
          <cell r="A6984">
            <v>40838.370972222219</v>
          </cell>
          <cell r="J6984">
            <v>0.34199999999999992</v>
          </cell>
        </row>
        <row r="6985">
          <cell r="A6985">
            <v>40838.371087962965</v>
          </cell>
          <cell r="J6985">
            <v>0.34000000000000102</v>
          </cell>
        </row>
        <row r="6986">
          <cell r="A6986">
            <v>40838.371203703704</v>
          </cell>
          <cell r="J6986">
            <v>0.34100000000000047</v>
          </cell>
        </row>
        <row r="6987">
          <cell r="A6987">
            <v>40838.371319444443</v>
          </cell>
          <cell r="J6987">
            <v>0.34000000000000102</v>
          </cell>
        </row>
        <row r="6988">
          <cell r="A6988">
            <v>40838.371435185189</v>
          </cell>
          <cell r="J6988">
            <v>0.34000000000000102</v>
          </cell>
        </row>
        <row r="6989">
          <cell r="A6989">
            <v>40838.371550925927</v>
          </cell>
          <cell r="J6989">
            <v>0.34100000000000047</v>
          </cell>
        </row>
        <row r="6990">
          <cell r="A6990">
            <v>40838.371666666666</v>
          </cell>
          <cell r="J6990">
            <v>0.34100000000000047</v>
          </cell>
        </row>
        <row r="6991">
          <cell r="A6991">
            <v>40838.371782407405</v>
          </cell>
          <cell r="J6991">
            <v>0.34000000000000102</v>
          </cell>
        </row>
        <row r="6992">
          <cell r="A6992">
            <v>40838.371898148151</v>
          </cell>
          <cell r="J6992">
            <v>0.34100000000000047</v>
          </cell>
        </row>
        <row r="6993">
          <cell r="A6993">
            <v>40838.372013888889</v>
          </cell>
          <cell r="J6993">
            <v>0.34100000000000047</v>
          </cell>
        </row>
        <row r="6994">
          <cell r="A6994">
            <v>40838.372129629628</v>
          </cell>
          <cell r="J6994">
            <v>0.34100000000000047</v>
          </cell>
        </row>
        <row r="6995">
          <cell r="A6995">
            <v>40838.372245370374</v>
          </cell>
          <cell r="J6995">
            <v>0.34000000000000102</v>
          </cell>
        </row>
        <row r="6996">
          <cell r="A6996">
            <v>40838.372361111113</v>
          </cell>
          <cell r="J6996">
            <v>0.34100000000000047</v>
          </cell>
        </row>
        <row r="6997">
          <cell r="A6997">
            <v>40838.372476851851</v>
          </cell>
          <cell r="J6997">
            <v>0.34100000000000047</v>
          </cell>
        </row>
        <row r="6998">
          <cell r="A6998">
            <v>40838.37259259259</v>
          </cell>
          <cell r="J6998">
            <v>0.3389999999999998</v>
          </cell>
        </row>
        <row r="6999">
          <cell r="A6999">
            <v>40838.372708333336</v>
          </cell>
          <cell r="J6999">
            <v>0.34100000000000047</v>
          </cell>
        </row>
        <row r="7000">
          <cell r="A7000">
            <v>40838.372824074075</v>
          </cell>
          <cell r="J7000">
            <v>0.34000000000000102</v>
          </cell>
        </row>
        <row r="7001">
          <cell r="A7001">
            <v>40838.372939814813</v>
          </cell>
          <cell r="J7001">
            <v>0.34000000000000102</v>
          </cell>
        </row>
        <row r="7002">
          <cell r="A7002">
            <v>40838.373055555552</v>
          </cell>
          <cell r="J7002">
            <v>0.34000000000000102</v>
          </cell>
        </row>
        <row r="7003">
          <cell r="A7003">
            <v>40838.373171296298</v>
          </cell>
          <cell r="J7003">
            <v>0.34100000000000047</v>
          </cell>
        </row>
        <row r="7004">
          <cell r="A7004">
            <v>40838.373287037037</v>
          </cell>
          <cell r="J7004">
            <v>0.34100000000000047</v>
          </cell>
        </row>
        <row r="7005">
          <cell r="A7005">
            <v>40838.373402777775</v>
          </cell>
          <cell r="J7005">
            <v>0.34000000000000102</v>
          </cell>
        </row>
        <row r="7006">
          <cell r="A7006">
            <v>40838.373518518521</v>
          </cell>
          <cell r="J7006">
            <v>0.34000000000000102</v>
          </cell>
        </row>
        <row r="7007">
          <cell r="A7007">
            <v>40838.37363425926</v>
          </cell>
          <cell r="J7007">
            <v>0.34100000000000047</v>
          </cell>
        </row>
        <row r="7008">
          <cell r="A7008">
            <v>40838.373749999999</v>
          </cell>
          <cell r="J7008">
            <v>0.34100000000000047</v>
          </cell>
        </row>
        <row r="7009">
          <cell r="A7009">
            <v>40838.373865740738</v>
          </cell>
          <cell r="J7009">
            <v>0.34100000000000047</v>
          </cell>
        </row>
        <row r="7010">
          <cell r="A7010">
            <v>40838.373981481483</v>
          </cell>
          <cell r="J7010">
            <v>0.34100000000000047</v>
          </cell>
        </row>
        <row r="7011">
          <cell r="A7011">
            <v>40838.374097222222</v>
          </cell>
          <cell r="J7011">
            <v>0.3389999999999998</v>
          </cell>
        </row>
        <row r="7012">
          <cell r="A7012">
            <v>40838.374212962961</v>
          </cell>
          <cell r="J7012">
            <v>0.34100000000000047</v>
          </cell>
        </row>
        <row r="7013">
          <cell r="A7013">
            <v>40838.374328703707</v>
          </cell>
          <cell r="J7013">
            <v>0.34000000000000102</v>
          </cell>
        </row>
        <row r="7014">
          <cell r="A7014">
            <v>40838.374444444446</v>
          </cell>
          <cell r="J7014">
            <v>0.34000000000000102</v>
          </cell>
        </row>
        <row r="7015">
          <cell r="A7015">
            <v>40838.374560185184</v>
          </cell>
          <cell r="J7015">
            <v>0.34100000000000047</v>
          </cell>
        </row>
        <row r="7016">
          <cell r="A7016">
            <v>40838.374675925923</v>
          </cell>
          <cell r="J7016">
            <v>0.34000000000000102</v>
          </cell>
        </row>
        <row r="7017">
          <cell r="A7017">
            <v>40838.374791666669</v>
          </cell>
          <cell r="J7017">
            <v>0.3389999999999998</v>
          </cell>
        </row>
        <row r="7018">
          <cell r="A7018">
            <v>40838.374907407408</v>
          </cell>
          <cell r="J7018">
            <v>0.34100000000000047</v>
          </cell>
        </row>
        <row r="7019">
          <cell r="A7019">
            <v>40838.375023148146</v>
          </cell>
          <cell r="J7019">
            <v>0.3389999999999998</v>
          </cell>
        </row>
        <row r="7020">
          <cell r="A7020">
            <v>40838.375138888892</v>
          </cell>
          <cell r="J7020">
            <v>0.34100000000000047</v>
          </cell>
        </row>
        <row r="7021">
          <cell r="A7021">
            <v>40838.375254629631</v>
          </cell>
          <cell r="J7021">
            <v>0.34000000000000102</v>
          </cell>
        </row>
        <row r="7022">
          <cell r="A7022">
            <v>40838.37537037037</v>
          </cell>
          <cell r="J7022">
            <v>0.34000000000000102</v>
          </cell>
        </row>
        <row r="7023">
          <cell r="A7023">
            <v>40838.375486111108</v>
          </cell>
          <cell r="J7023">
            <v>0.34000000000000102</v>
          </cell>
        </row>
        <row r="7024">
          <cell r="A7024">
            <v>40838.375601851854</v>
          </cell>
          <cell r="J7024">
            <v>0.3389999999999998</v>
          </cell>
        </row>
        <row r="7025">
          <cell r="A7025">
            <v>40838.375717592593</v>
          </cell>
          <cell r="J7025">
            <v>0.3389999999999998</v>
          </cell>
        </row>
        <row r="7026">
          <cell r="A7026">
            <v>40838.375833333332</v>
          </cell>
          <cell r="J7026">
            <v>0.34000000000000102</v>
          </cell>
        </row>
        <row r="7027">
          <cell r="A7027">
            <v>40838.375949074078</v>
          </cell>
          <cell r="J7027">
            <v>0.34000000000000102</v>
          </cell>
        </row>
        <row r="7028">
          <cell r="A7028">
            <v>40838.376064814816</v>
          </cell>
          <cell r="J7028">
            <v>0.34000000000000102</v>
          </cell>
        </row>
        <row r="7029">
          <cell r="A7029">
            <v>40838.376180555555</v>
          </cell>
          <cell r="J7029">
            <v>0.34000000000000102</v>
          </cell>
        </row>
        <row r="7030">
          <cell r="A7030">
            <v>40838.376296296294</v>
          </cell>
          <cell r="J7030">
            <v>0.34100000000000047</v>
          </cell>
        </row>
        <row r="7031">
          <cell r="A7031">
            <v>40838.37641203704</v>
          </cell>
          <cell r="J7031">
            <v>0.3389999999999998</v>
          </cell>
        </row>
        <row r="7032">
          <cell r="A7032">
            <v>40838.376527777778</v>
          </cell>
          <cell r="J7032">
            <v>0.34000000000000102</v>
          </cell>
        </row>
        <row r="7033">
          <cell r="A7033">
            <v>40838.376643518517</v>
          </cell>
          <cell r="J7033">
            <v>0.3389999999999998</v>
          </cell>
        </row>
        <row r="7034">
          <cell r="A7034">
            <v>40838.376759259256</v>
          </cell>
          <cell r="J7034">
            <v>0.3389999999999998</v>
          </cell>
        </row>
        <row r="7035">
          <cell r="A7035">
            <v>40838.376875000002</v>
          </cell>
          <cell r="J7035">
            <v>0.3389999999999998</v>
          </cell>
        </row>
        <row r="7036">
          <cell r="A7036">
            <v>40838.37699074074</v>
          </cell>
          <cell r="J7036">
            <v>0.34000000000000102</v>
          </cell>
        </row>
        <row r="7037">
          <cell r="A7037">
            <v>40838.377106481479</v>
          </cell>
          <cell r="J7037">
            <v>0.34000000000000102</v>
          </cell>
        </row>
        <row r="7038">
          <cell r="A7038">
            <v>40838.377222222225</v>
          </cell>
          <cell r="J7038">
            <v>0.3389999999999998</v>
          </cell>
        </row>
        <row r="7039">
          <cell r="A7039">
            <v>40838.377337962964</v>
          </cell>
          <cell r="J7039">
            <v>0.34000000000000102</v>
          </cell>
        </row>
        <row r="7040">
          <cell r="A7040">
            <v>40838.377453703702</v>
          </cell>
          <cell r="J7040">
            <v>0.3389999999999998</v>
          </cell>
        </row>
        <row r="7041">
          <cell r="A7041">
            <v>40838.377569444441</v>
          </cell>
          <cell r="J7041">
            <v>0.3389999999999998</v>
          </cell>
        </row>
        <row r="7042">
          <cell r="A7042">
            <v>40838.377685185187</v>
          </cell>
          <cell r="J7042">
            <v>0.3389999999999998</v>
          </cell>
        </row>
        <row r="7043">
          <cell r="A7043">
            <v>40838.377800925926</v>
          </cell>
          <cell r="J7043">
            <v>0.3389999999999998</v>
          </cell>
        </row>
        <row r="7044">
          <cell r="A7044">
            <v>40838.377916666665</v>
          </cell>
          <cell r="J7044">
            <v>0.3389999999999998</v>
          </cell>
        </row>
        <row r="7045">
          <cell r="A7045">
            <v>40838.378032407411</v>
          </cell>
          <cell r="J7045">
            <v>0.34000000000000102</v>
          </cell>
        </row>
        <row r="7046">
          <cell r="A7046">
            <v>40838.378148148149</v>
          </cell>
          <cell r="J7046">
            <v>0.3389999999999998</v>
          </cell>
        </row>
        <row r="7047">
          <cell r="A7047">
            <v>40838.378263888888</v>
          </cell>
          <cell r="J7047">
            <v>0.33800000000000036</v>
          </cell>
        </row>
        <row r="7048">
          <cell r="A7048">
            <v>40838.378379629627</v>
          </cell>
          <cell r="J7048">
            <v>0.3389999999999998</v>
          </cell>
        </row>
        <row r="7049">
          <cell r="A7049">
            <v>40838.378495370373</v>
          </cell>
          <cell r="J7049">
            <v>0.3389999999999998</v>
          </cell>
        </row>
        <row r="7050">
          <cell r="A7050">
            <v>40838.378611111111</v>
          </cell>
          <cell r="J7050">
            <v>0.3389999999999998</v>
          </cell>
        </row>
        <row r="7051">
          <cell r="A7051">
            <v>40838.37872685185</v>
          </cell>
          <cell r="J7051">
            <v>0.3389999999999998</v>
          </cell>
        </row>
        <row r="7052">
          <cell r="A7052">
            <v>40838.378842592596</v>
          </cell>
          <cell r="J7052">
            <v>0.34000000000000102</v>
          </cell>
        </row>
        <row r="7053">
          <cell r="A7053">
            <v>40838.378958333335</v>
          </cell>
          <cell r="J7053">
            <v>0.3389999999999998</v>
          </cell>
        </row>
        <row r="7054">
          <cell r="A7054">
            <v>40838.379074074073</v>
          </cell>
          <cell r="J7054">
            <v>0.3389999999999998</v>
          </cell>
        </row>
        <row r="7055">
          <cell r="A7055">
            <v>40838.379189814812</v>
          </cell>
          <cell r="J7055">
            <v>0.33800000000000036</v>
          </cell>
        </row>
        <row r="7056">
          <cell r="A7056">
            <v>40838.379305555558</v>
          </cell>
          <cell r="J7056">
            <v>0.33800000000000036</v>
          </cell>
        </row>
        <row r="7057">
          <cell r="A7057">
            <v>40838.379421296297</v>
          </cell>
          <cell r="J7057">
            <v>0.3389999999999998</v>
          </cell>
        </row>
        <row r="7058">
          <cell r="A7058">
            <v>40838.379537037035</v>
          </cell>
          <cell r="J7058">
            <v>0.3389999999999998</v>
          </cell>
        </row>
        <row r="7059">
          <cell r="A7059">
            <v>40838.379652777781</v>
          </cell>
          <cell r="J7059">
            <v>0.3389999999999998</v>
          </cell>
        </row>
        <row r="7060">
          <cell r="A7060">
            <v>40838.37976851852</v>
          </cell>
          <cell r="J7060">
            <v>0.3389999999999998</v>
          </cell>
        </row>
        <row r="7061">
          <cell r="A7061">
            <v>40838.379884259259</v>
          </cell>
          <cell r="J7061">
            <v>0.33800000000000036</v>
          </cell>
        </row>
        <row r="7062">
          <cell r="A7062">
            <v>40838.379999999997</v>
          </cell>
          <cell r="J7062">
            <v>0.3389999999999998</v>
          </cell>
        </row>
        <row r="7063">
          <cell r="A7063">
            <v>40838.380115740743</v>
          </cell>
          <cell r="J7063">
            <v>0.3389999999999998</v>
          </cell>
        </row>
        <row r="7064">
          <cell r="A7064">
            <v>40838.380231481482</v>
          </cell>
          <cell r="J7064">
            <v>0.3389999999999998</v>
          </cell>
        </row>
        <row r="7065">
          <cell r="A7065">
            <v>40838.380347222221</v>
          </cell>
          <cell r="J7065">
            <v>0.33800000000000036</v>
          </cell>
        </row>
        <row r="7066">
          <cell r="A7066">
            <v>40838.380462962959</v>
          </cell>
          <cell r="J7066">
            <v>0.33700000000000091</v>
          </cell>
        </row>
        <row r="7067">
          <cell r="A7067">
            <v>40838.380578703705</v>
          </cell>
          <cell r="J7067">
            <v>0.33800000000000036</v>
          </cell>
        </row>
        <row r="7068">
          <cell r="A7068">
            <v>40838.380694444444</v>
          </cell>
          <cell r="J7068">
            <v>0.3389999999999998</v>
          </cell>
        </row>
        <row r="7069">
          <cell r="A7069">
            <v>40838.380810185183</v>
          </cell>
          <cell r="J7069">
            <v>0.33800000000000036</v>
          </cell>
        </row>
        <row r="7070">
          <cell r="A7070">
            <v>40838.380925925929</v>
          </cell>
          <cell r="J7070">
            <v>0.33800000000000036</v>
          </cell>
        </row>
        <row r="7071">
          <cell r="A7071">
            <v>40838.381041666667</v>
          </cell>
          <cell r="J7071">
            <v>0.33800000000000036</v>
          </cell>
        </row>
        <row r="7072">
          <cell r="A7072">
            <v>40838.381157407406</v>
          </cell>
          <cell r="J7072">
            <v>0.3389999999999998</v>
          </cell>
        </row>
        <row r="7073">
          <cell r="A7073">
            <v>40838.381273148145</v>
          </cell>
          <cell r="J7073">
            <v>0.33800000000000036</v>
          </cell>
        </row>
        <row r="7074">
          <cell r="A7074">
            <v>40838.381388888891</v>
          </cell>
          <cell r="J7074">
            <v>0.33800000000000036</v>
          </cell>
        </row>
        <row r="7075">
          <cell r="A7075">
            <v>40838.381504629629</v>
          </cell>
          <cell r="J7075">
            <v>0.3389999999999998</v>
          </cell>
        </row>
        <row r="7076">
          <cell r="A7076">
            <v>40838.381620370368</v>
          </cell>
          <cell r="J7076">
            <v>0.33700000000000091</v>
          </cell>
        </row>
        <row r="7077">
          <cell r="A7077">
            <v>40838.381736111114</v>
          </cell>
          <cell r="J7077">
            <v>0.3389999999999998</v>
          </cell>
        </row>
        <row r="7078">
          <cell r="A7078">
            <v>40838.381851851853</v>
          </cell>
          <cell r="J7078">
            <v>0.33800000000000036</v>
          </cell>
        </row>
        <row r="7079">
          <cell r="A7079">
            <v>40838.381967592592</v>
          </cell>
          <cell r="J7079">
            <v>0.33800000000000036</v>
          </cell>
        </row>
        <row r="7080">
          <cell r="A7080">
            <v>40838.38208333333</v>
          </cell>
          <cell r="J7080">
            <v>0.33800000000000036</v>
          </cell>
        </row>
        <row r="7081">
          <cell r="A7081">
            <v>40838.382199074076</v>
          </cell>
          <cell r="J7081">
            <v>0.33800000000000036</v>
          </cell>
        </row>
        <row r="7082">
          <cell r="A7082">
            <v>40838.382314814815</v>
          </cell>
          <cell r="J7082">
            <v>0.33800000000000036</v>
          </cell>
        </row>
        <row r="7083">
          <cell r="A7083">
            <v>40838.382430555554</v>
          </cell>
          <cell r="J7083">
            <v>0.33800000000000036</v>
          </cell>
        </row>
        <row r="7084">
          <cell r="A7084">
            <v>40838.3825462963</v>
          </cell>
          <cell r="J7084">
            <v>0.33800000000000036</v>
          </cell>
        </row>
        <row r="7085">
          <cell r="A7085">
            <v>40838.382662037038</v>
          </cell>
          <cell r="J7085">
            <v>0.33700000000000091</v>
          </cell>
        </row>
        <row r="7086">
          <cell r="A7086">
            <v>40838.382777777777</v>
          </cell>
          <cell r="J7086">
            <v>0.33700000000000091</v>
          </cell>
        </row>
        <row r="7087">
          <cell r="A7087">
            <v>40838.382893518516</v>
          </cell>
          <cell r="J7087">
            <v>0.33800000000000036</v>
          </cell>
        </row>
        <row r="7088">
          <cell r="A7088">
            <v>40838.383009259262</v>
          </cell>
          <cell r="J7088">
            <v>0.33700000000000091</v>
          </cell>
        </row>
        <row r="7089">
          <cell r="A7089">
            <v>40838.383125</v>
          </cell>
          <cell r="J7089">
            <v>0.33800000000000036</v>
          </cell>
        </row>
        <row r="7090">
          <cell r="A7090">
            <v>40838.383240740739</v>
          </cell>
          <cell r="J7090">
            <v>0.33800000000000036</v>
          </cell>
        </row>
        <row r="7091">
          <cell r="A7091">
            <v>40838.383356481485</v>
          </cell>
          <cell r="J7091">
            <v>0.33800000000000036</v>
          </cell>
        </row>
        <row r="7092">
          <cell r="A7092">
            <v>40838.383472222224</v>
          </cell>
          <cell r="J7092">
            <v>0.33800000000000036</v>
          </cell>
        </row>
        <row r="7093">
          <cell r="A7093">
            <v>40838.383587962962</v>
          </cell>
          <cell r="J7093">
            <v>0.33700000000000091</v>
          </cell>
        </row>
        <row r="7094">
          <cell r="A7094">
            <v>40838.383703703701</v>
          </cell>
          <cell r="J7094">
            <v>0.3389999999999998</v>
          </cell>
        </row>
        <row r="7095">
          <cell r="A7095">
            <v>40838.383819444447</v>
          </cell>
          <cell r="J7095">
            <v>0.33700000000000091</v>
          </cell>
        </row>
        <row r="7096">
          <cell r="A7096">
            <v>40838.383935185186</v>
          </cell>
          <cell r="J7096">
            <v>0.33700000000000091</v>
          </cell>
        </row>
        <row r="7097">
          <cell r="A7097">
            <v>40838.384050925924</v>
          </cell>
          <cell r="J7097">
            <v>0.33700000000000091</v>
          </cell>
        </row>
        <row r="7098">
          <cell r="A7098">
            <v>40838.384166666663</v>
          </cell>
          <cell r="J7098">
            <v>0.3389999999999998</v>
          </cell>
        </row>
        <row r="7099">
          <cell r="A7099">
            <v>40838.384282407409</v>
          </cell>
          <cell r="J7099">
            <v>0.33700000000000091</v>
          </cell>
        </row>
        <row r="7100">
          <cell r="A7100">
            <v>40838.384398148148</v>
          </cell>
          <cell r="J7100">
            <v>0.33800000000000036</v>
          </cell>
        </row>
        <row r="7101">
          <cell r="A7101">
            <v>40838.384513888886</v>
          </cell>
          <cell r="J7101">
            <v>0.33800000000000036</v>
          </cell>
        </row>
        <row r="7102">
          <cell r="A7102">
            <v>40838.384629629632</v>
          </cell>
          <cell r="J7102">
            <v>0.33800000000000036</v>
          </cell>
        </row>
        <row r="7103">
          <cell r="A7103">
            <v>40838.384745370371</v>
          </cell>
          <cell r="J7103">
            <v>0.33800000000000036</v>
          </cell>
        </row>
        <row r="7104">
          <cell r="A7104">
            <v>40838.38486111111</v>
          </cell>
          <cell r="J7104">
            <v>0.33700000000000091</v>
          </cell>
        </row>
        <row r="7105">
          <cell r="A7105">
            <v>40838.384976851848</v>
          </cell>
          <cell r="J7105">
            <v>0.33800000000000036</v>
          </cell>
        </row>
        <row r="7106">
          <cell r="A7106">
            <v>40838.385092592594</v>
          </cell>
          <cell r="J7106">
            <v>0.33700000000000091</v>
          </cell>
        </row>
        <row r="7107">
          <cell r="A7107">
            <v>40838.385208333333</v>
          </cell>
          <cell r="J7107">
            <v>0.33800000000000036</v>
          </cell>
        </row>
        <row r="7108">
          <cell r="A7108">
            <v>40838.385324074072</v>
          </cell>
          <cell r="J7108">
            <v>0.33800000000000036</v>
          </cell>
        </row>
        <row r="7109">
          <cell r="A7109">
            <v>40838.385439814818</v>
          </cell>
          <cell r="J7109">
            <v>0.33700000000000091</v>
          </cell>
        </row>
        <row r="7110">
          <cell r="A7110">
            <v>40838.385555555556</v>
          </cell>
          <cell r="J7110">
            <v>0.33700000000000091</v>
          </cell>
        </row>
        <row r="7111">
          <cell r="A7111">
            <v>40838.385671296295</v>
          </cell>
          <cell r="J7111">
            <v>0.33700000000000091</v>
          </cell>
        </row>
        <row r="7112">
          <cell r="A7112">
            <v>40838.385787037034</v>
          </cell>
          <cell r="J7112">
            <v>0.33800000000000036</v>
          </cell>
        </row>
        <row r="7113">
          <cell r="A7113">
            <v>40838.38590277778</v>
          </cell>
          <cell r="J7113">
            <v>0.33700000000000091</v>
          </cell>
        </row>
        <row r="7114">
          <cell r="A7114">
            <v>40838.386018518519</v>
          </cell>
          <cell r="J7114">
            <v>0.33800000000000036</v>
          </cell>
        </row>
        <row r="7115">
          <cell r="A7115">
            <v>40838.386134259257</v>
          </cell>
          <cell r="J7115">
            <v>0.33700000000000091</v>
          </cell>
        </row>
        <row r="7116">
          <cell r="A7116">
            <v>40838.386250000003</v>
          </cell>
          <cell r="J7116">
            <v>0.33700000000000091</v>
          </cell>
        </row>
        <row r="7117">
          <cell r="A7117">
            <v>40838.386365740742</v>
          </cell>
          <cell r="J7117">
            <v>0.33800000000000036</v>
          </cell>
        </row>
        <row r="7118">
          <cell r="A7118">
            <v>40838.386481481481</v>
          </cell>
          <cell r="J7118">
            <v>0.33800000000000036</v>
          </cell>
        </row>
        <row r="7119">
          <cell r="A7119">
            <v>40838.386597222219</v>
          </cell>
          <cell r="J7119">
            <v>0.33700000000000091</v>
          </cell>
        </row>
        <row r="7120">
          <cell r="A7120">
            <v>40838.386712962965</v>
          </cell>
          <cell r="J7120">
            <v>0.33800000000000036</v>
          </cell>
        </row>
        <row r="7121">
          <cell r="A7121">
            <v>40838.386828703704</v>
          </cell>
          <cell r="J7121">
            <v>0.33700000000000091</v>
          </cell>
        </row>
        <row r="7122">
          <cell r="A7122">
            <v>40838.386944444443</v>
          </cell>
          <cell r="J7122">
            <v>0.33800000000000036</v>
          </cell>
        </row>
        <row r="7123">
          <cell r="A7123">
            <v>40838.387060185189</v>
          </cell>
          <cell r="J7123">
            <v>0.33700000000000091</v>
          </cell>
        </row>
        <row r="7124">
          <cell r="A7124">
            <v>40838.387175925927</v>
          </cell>
          <cell r="J7124">
            <v>0.33700000000000091</v>
          </cell>
        </row>
        <row r="7125">
          <cell r="A7125">
            <v>40838.387291666666</v>
          </cell>
          <cell r="J7125">
            <v>0.33700000000000091</v>
          </cell>
        </row>
        <row r="7126">
          <cell r="A7126">
            <v>40838.387407407405</v>
          </cell>
          <cell r="J7126">
            <v>0.33599999999999969</v>
          </cell>
        </row>
        <row r="7127">
          <cell r="A7127">
            <v>40838.387523148151</v>
          </cell>
          <cell r="J7127">
            <v>0.33599999999999969</v>
          </cell>
        </row>
        <row r="7128">
          <cell r="A7128">
            <v>40838.387638888889</v>
          </cell>
          <cell r="J7128">
            <v>0.33800000000000036</v>
          </cell>
        </row>
        <row r="7129">
          <cell r="A7129">
            <v>40838.387754629628</v>
          </cell>
          <cell r="J7129">
            <v>0.33599999999999969</v>
          </cell>
        </row>
        <row r="7130">
          <cell r="A7130">
            <v>40838.387870370374</v>
          </cell>
          <cell r="J7130">
            <v>0.33700000000000091</v>
          </cell>
        </row>
        <row r="7131">
          <cell r="A7131">
            <v>40838.387986111113</v>
          </cell>
          <cell r="J7131">
            <v>0.33800000000000036</v>
          </cell>
        </row>
        <row r="7132">
          <cell r="A7132">
            <v>40838.388101851851</v>
          </cell>
          <cell r="J7132">
            <v>0.33599999999999969</v>
          </cell>
        </row>
        <row r="7133">
          <cell r="A7133">
            <v>40838.38821759259</v>
          </cell>
          <cell r="J7133">
            <v>0.33599999999999969</v>
          </cell>
        </row>
        <row r="7134">
          <cell r="A7134">
            <v>40838.388333333336</v>
          </cell>
          <cell r="J7134">
            <v>0.33700000000000091</v>
          </cell>
        </row>
        <row r="7135">
          <cell r="A7135">
            <v>40838.388449074075</v>
          </cell>
          <cell r="J7135">
            <v>0.33700000000000091</v>
          </cell>
        </row>
        <row r="7136">
          <cell r="A7136">
            <v>40838.388564814813</v>
          </cell>
          <cell r="J7136">
            <v>0.33599999999999969</v>
          </cell>
        </row>
        <row r="7137">
          <cell r="A7137">
            <v>40838.388680555552</v>
          </cell>
          <cell r="J7137">
            <v>0.33700000000000091</v>
          </cell>
        </row>
        <row r="7138">
          <cell r="A7138">
            <v>40838.388796296298</v>
          </cell>
          <cell r="J7138">
            <v>0.33700000000000091</v>
          </cell>
        </row>
        <row r="7139">
          <cell r="A7139">
            <v>40838.388912037037</v>
          </cell>
          <cell r="J7139">
            <v>0.33599999999999969</v>
          </cell>
        </row>
        <row r="7140">
          <cell r="A7140">
            <v>40838.389027777775</v>
          </cell>
          <cell r="J7140">
            <v>0.33599999999999969</v>
          </cell>
        </row>
        <row r="7141">
          <cell r="A7141">
            <v>40838.389143518521</v>
          </cell>
          <cell r="J7141">
            <v>0.33700000000000091</v>
          </cell>
        </row>
        <row r="7142">
          <cell r="A7142">
            <v>40838.38925925926</v>
          </cell>
          <cell r="J7142">
            <v>0.33700000000000091</v>
          </cell>
        </row>
        <row r="7143">
          <cell r="A7143">
            <v>40838.389374999999</v>
          </cell>
          <cell r="J7143">
            <v>0.33599999999999969</v>
          </cell>
        </row>
        <row r="7144">
          <cell r="A7144">
            <v>40838.389490740738</v>
          </cell>
          <cell r="J7144">
            <v>0.33599999999999969</v>
          </cell>
        </row>
        <row r="7145">
          <cell r="A7145">
            <v>40838.389606481483</v>
          </cell>
          <cell r="J7145">
            <v>0.33299999999999957</v>
          </cell>
        </row>
        <row r="7146">
          <cell r="A7146">
            <v>40838.389722222222</v>
          </cell>
          <cell r="J7146">
            <v>0.33700000000000091</v>
          </cell>
        </row>
        <row r="7147">
          <cell r="A7147">
            <v>40838.389837962961</v>
          </cell>
          <cell r="J7147">
            <v>0.33500000000000024</v>
          </cell>
        </row>
        <row r="7148">
          <cell r="A7148">
            <v>40838.389953703707</v>
          </cell>
          <cell r="J7148">
            <v>0.33599999999999969</v>
          </cell>
        </row>
        <row r="7149">
          <cell r="A7149">
            <v>40838.390069444446</v>
          </cell>
          <cell r="J7149">
            <v>0.33599999999999969</v>
          </cell>
        </row>
        <row r="7150">
          <cell r="A7150">
            <v>40838.390185185184</v>
          </cell>
          <cell r="J7150">
            <v>0.33599999999999969</v>
          </cell>
        </row>
        <row r="7151">
          <cell r="A7151">
            <v>40838.390300925923</v>
          </cell>
          <cell r="J7151">
            <v>0.33599999999999969</v>
          </cell>
        </row>
        <row r="7152">
          <cell r="A7152">
            <v>40838.390416666669</v>
          </cell>
          <cell r="J7152">
            <v>0.33599999999999969</v>
          </cell>
        </row>
        <row r="7153">
          <cell r="A7153">
            <v>40838.390532407408</v>
          </cell>
          <cell r="J7153">
            <v>0.33599999999999969</v>
          </cell>
        </row>
        <row r="7154">
          <cell r="A7154">
            <v>40838.390648148146</v>
          </cell>
          <cell r="J7154">
            <v>0.33599999999999969</v>
          </cell>
        </row>
        <row r="7155">
          <cell r="A7155">
            <v>40838.390763888892</v>
          </cell>
          <cell r="J7155">
            <v>0.33700000000000091</v>
          </cell>
        </row>
        <row r="7156">
          <cell r="A7156">
            <v>40838.390879629631</v>
          </cell>
          <cell r="J7156">
            <v>0.33599999999999969</v>
          </cell>
        </row>
        <row r="7157">
          <cell r="A7157">
            <v>40838.39099537037</v>
          </cell>
          <cell r="J7157">
            <v>0.33500000000000024</v>
          </cell>
        </row>
        <row r="7158">
          <cell r="A7158">
            <v>40838.391111111108</v>
          </cell>
          <cell r="J7158">
            <v>0.33599999999999969</v>
          </cell>
        </row>
        <row r="7159">
          <cell r="A7159">
            <v>40838.391226851854</v>
          </cell>
          <cell r="J7159">
            <v>0.33599999999999969</v>
          </cell>
        </row>
        <row r="7160">
          <cell r="A7160">
            <v>40838.391342592593</v>
          </cell>
          <cell r="J7160">
            <v>0.33700000000000091</v>
          </cell>
        </row>
        <row r="7161">
          <cell r="A7161">
            <v>40838.391458333332</v>
          </cell>
          <cell r="J7161">
            <v>0.33599999999999969</v>
          </cell>
        </row>
        <row r="7162">
          <cell r="A7162">
            <v>40838.391574074078</v>
          </cell>
          <cell r="J7162">
            <v>0.33500000000000024</v>
          </cell>
        </row>
        <row r="7163">
          <cell r="A7163">
            <v>40838.391689814816</v>
          </cell>
          <cell r="J7163">
            <v>0.33500000000000024</v>
          </cell>
        </row>
        <row r="7164">
          <cell r="A7164">
            <v>40838.391805555555</v>
          </cell>
          <cell r="J7164">
            <v>0.33500000000000024</v>
          </cell>
        </row>
        <row r="7165">
          <cell r="A7165">
            <v>40838.391921296294</v>
          </cell>
          <cell r="J7165">
            <v>0.33500000000000024</v>
          </cell>
        </row>
        <row r="7166">
          <cell r="A7166">
            <v>40838.39203703704</v>
          </cell>
          <cell r="J7166">
            <v>0.33599999999999969</v>
          </cell>
        </row>
        <row r="7167">
          <cell r="A7167">
            <v>40838.392152777778</v>
          </cell>
          <cell r="J7167">
            <v>0.33599999999999969</v>
          </cell>
        </row>
        <row r="7168">
          <cell r="A7168">
            <v>40838.392268518517</v>
          </cell>
          <cell r="J7168">
            <v>0.33599999999999969</v>
          </cell>
        </row>
        <row r="7169">
          <cell r="A7169">
            <v>40838.392384259256</v>
          </cell>
          <cell r="J7169">
            <v>0.33599999999999969</v>
          </cell>
        </row>
        <row r="7170">
          <cell r="A7170">
            <v>40838.392500000002</v>
          </cell>
          <cell r="J7170">
            <v>0.33500000000000024</v>
          </cell>
        </row>
        <row r="7171">
          <cell r="A7171">
            <v>40838.39261574074</v>
          </cell>
          <cell r="J7171">
            <v>0.3340000000000008</v>
          </cell>
        </row>
        <row r="7172">
          <cell r="A7172">
            <v>40838.392731481479</v>
          </cell>
          <cell r="J7172">
            <v>0.33500000000000024</v>
          </cell>
        </row>
        <row r="7173">
          <cell r="A7173">
            <v>40838.392847222225</v>
          </cell>
          <cell r="J7173">
            <v>0.33500000000000024</v>
          </cell>
        </row>
        <row r="7174">
          <cell r="A7174">
            <v>40838.392962962964</v>
          </cell>
          <cell r="J7174">
            <v>0.33500000000000024</v>
          </cell>
        </row>
        <row r="7175">
          <cell r="A7175">
            <v>40838.393078703702</v>
          </cell>
          <cell r="J7175">
            <v>0.33599999999999969</v>
          </cell>
        </row>
        <row r="7176">
          <cell r="A7176">
            <v>40838.393194444441</v>
          </cell>
          <cell r="J7176">
            <v>0.33500000000000024</v>
          </cell>
        </row>
        <row r="7177">
          <cell r="A7177">
            <v>40838.393310185187</v>
          </cell>
          <cell r="J7177">
            <v>0.33599999999999969</v>
          </cell>
        </row>
        <row r="7178">
          <cell r="A7178">
            <v>40838.393425925926</v>
          </cell>
          <cell r="J7178">
            <v>0.33500000000000024</v>
          </cell>
        </row>
        <row r="7179">
          <cell r="A7179">
            <v>40838.393541666665</v>
          </cell>
          <cell r="J7179">
            <v>0.3340000000000008</v>
          </cell>
        </row>
        <row r="7180">
          <cell r="A7180">
            <v>40838.393657407411</v>
          </cell>
          <cell r="J7180">
            <v>0.33500000000000024</v>
          </cell>
        </row>
        <row r="7181">
          <cell r="A7181">
            <v>40838.393773148149</v>
          </cell>
          <cell r="J7181">
            <v>0.33500000000000024</v>
          </cell>
        </row>
        <row r="7182">
          <cell r="A7182">
            <v>40838.393888888888</v>
          </cell>
          <cell r="J7182">
            <v>0.33599999999999969</v>
          </cell>
        </row>
        <row r="7183">
          <cell r="A7183">
            <v>40838.394004629627</v>
          </cell>
          <cell r="J7183">
            <v>0.33500000000000024</v>
          </cell>
        </row>
        <row r="7184">
          <cell r="A7184">
            <v>40838.394120370373</v>
          </cell>
          <cell r="J7184">
            <v>0.33500000000000024</v>
          </cell>
        </row>
        <row r="7185">
          <cell r="A7185">
            <v>40838.394236111111</v>
          </cell>
          <cell r="J7185">
            <v>0.33500000000000024</v>
          </cell>
        </row>
        <row r="7186">
          <cell r="A7186">
            <v>40838.39435185185</v>
          </cell>
          <cell r="J7186">
            <v>0.33500000000000024</v>
          </cell>
        </row>
        <row r="7187">
          <cell r="A7187">
            <v>40838.394467592596</v>
          </cell>
          <cell r="J7187">
            <v>0.33500000000000024</v>
          </cell>
        </row>
        <row r="7188">
          <cell r="A7188">
            <v>40838.394583333335</v>
          </cell>
          <cell r="J7188">
            <v>0.33599999999999969</v>
          </cell>
        </row>
        <row r="7189">
          <cell r="A7189">
            <v>40838.394699074073</v>
          </cell>
          <cell r="J7189">
            <v>0.3340000000000008</v>
          </cell>
        </row>
        <row r="7190">
          <cell r="A7190">
            <v>40838.394814814812</v>
          </cell>
          <cell r="J7190">
            <v>0.33500000000000024</v>
          </cell>
        </row>
        <row r="7191">
          <cell r="A7191">
            <v>40838.394930555558</v>
          </cell>
          <cell r="J7191">
            <v>0.33599999999999969</v>
          </cell>
        </row>
        <row r="7192">
          <cell r="A7192">
            <v>40838.395046296297</v>
          </cell>
          <cell r="J7192">
            <v>0.3340000000000008</v>
          </cell>
        </row>
        <row r="7193">
          <cell r="A7193">
            <v>40838.395162037035</v>
          </cell>
          <cell r="J7193">
            <v>0.33000000000000124</v>
          </cell>
        </row>
        <row r="7194">
          <cell r="A7194">
            <v>40838.395277777781</v>
          </cell>
          <cell r="J7194">
            <v>0.33500000000000024</v>
          </cell>
        </row>
        <row r="7195">
          <cell r="A7195">
            <v>40838.39539351852</v>
          </cell>
          <cell r="J7195">
            <v>0.33500000000000024</v>
          </cell>
        </row>
        <row r="7196">
          <cell r="A7196">
            <v>40838.395509259259</v>
          </cell>
          <cell r="J7196">
            <v>0.33599999999999969</v>
          </cell>
        </row>
        <row r="7197">
          <cell r="A7197">
            <v>40838.395624999997</v>
          </cell>
          <cell r="J7197">
            <v>0.33500000000000024</v>
          </cell>
        </row>
        <row r="7198">
          <cell r="A7198">
            <v>40838.395740740743</v>
          </cell>
          <cell r="J7198">
            <v>0.33500000000000024</v>
          </cell>
        </row>
        <row r="7199">
          <cell r="A7199">
            <v>40838.395856481482</v>
          </cell>
          <cell r="J7199">
            <v>0.33500000000000024</v>
          </cell>
        </row>
        <row r="7200">
          <cell r="A7200">
            <v>40838.395972222221</v>
          </cell>
          <cell r="J7200">
            <v>0.3340000000000008</v>
          </cell>
        </row>
        <row r="7201">
          <cell r="A7201">
            <v>40838.396087962959</v>
          </cell>
          <cell r="J7201">
            <v>0.3340000000000008</v>
          </cell>
        </row>
        <row r="7202">
          <cell r="A7202">
            <v>40838.396203703705</v>
          </cell>
          <cell r="J7202">
            <v>0.3340000000000008</v>
          </cell>
        </row>
        <row r="7203">
          <cell r="A7203">
            <v>40838.396319444444</v>
          </cell>
          <cell r="J7203">
            <v>0.3340000000000008</v>
          </cell>
        </row>
        <row r="7204">
          <cell r="A7204">
            <v>40838.396435185183</v>
          </cell>
          <cell r="J7204">
            <v>0.3340000000000008</v>
          </cell>
        </row>
        <row r="7205">
          <cell r="A7205">
            <v>40838.396550925929</v>
          </cell>
          <cell r="J7205">
            <v>0.33500000000000024</v>
          </cell>
        </row>
        <row r="7206">
          <cell r="A7206">
            <v>40838.396666666667</v>
          </cell>
          <cell r="J7206">
            <v>0.33500000000000024</v>
          </cell>
        </row>
        <row r="7207">
          <cell r="A7207">
            <v>40838.396782407406</v>
          </cell>
          <cell r="J7207">
            <v>0.3340000000000008</v>
          </cell>
        </row>
        <row r="7208">
          <cell r="A7208">
            <v>40838.396898148145</v>
          </cell>
          <cell r="J7208">
            <v>0.33299999999999957</v>
          </cell>
        </row>
        <row r="7209">
          <cell r="A7209">
            <v>40838.397013888891</v>
          </cell>
          <cell r="J7209">
            <v>0.3340000000000008</v>
          </cell>
        </row>
        <row r="7210">
          <cell r="A7210">
            <v>40838.397129629629</v>
          </cell>
          <cell r="J7210">
            <v>0.33500000000000024</v>
          </cell>
        </row>
        <row r="7211">
          <cell r="A7211">
            <v>40838.397245370368</v>
          </cell>
          <cell r="J7211">
            <v>0.3340000000000008</v>
          </cell>
        </row>
        <row r="7212">
          <cell r="A7212">
            <v>40838.397361111114</v>
          </cell>
          <cell r="J7212">
            <v>0.33299999999999957</v>
          </cell>
        </row>
        <row r="7213">
          <cell r="A7213">
            <v>40838.397476851853</v>
          </cell>
          <cell r="J7213">
            <v>0.33500000000000024</v>
          </cell>
        </row>
        <row r="7214">
          <cell r="A7214">
            <v>40838.397592592592</v>
          </cell>
          <cell r="J7214">
            <v>0.3340000000000008</v>
          </cell>
        </row>
        <row r="7215">
          <cell r="A7215">
            <v>40838.39770833333</v>
          </cell>
          <cell r="J7215">
            <v>0.33299999999999957</v>
          </cell>
        </row>
        <row r="7216">
          <cell r="A7216">
            <v>40838.397824074076</v>
          </cell>
          <cell r="J7216">
            <v>0.3340000000000008</v>
          </cell>
        </row>
        <row r="7217">
          <cell r="A7217">
            <v>40838.397939814815</v>
          </cell>
          <cell r="J7217">
            <v>0.3340000000000008</v>
          </cell>
        </row>
        <row r="7218">
          <cell r="A7218">
            <v>40838.398055555554</v>
          </cell>
          <cell r="J7218">
            <v>0.3340000000000008</v>
          </cell>
        </row>
        <row r="7219">
          <cell r="A7219">
            <v>40838.3981712963</v>
          </cell>
          <cell r="J7219">
            <v>0.33299999999999957</v>
          </cell>
        </row>
        <row r="7220">
          <cell r="A7220">
            <v>40838.398287037038</v>
          </cell>
          <cell r="J7220">
            <v>0.33500000000000024</v>
          </cell>
        </row>
        <row r="7221">
          <cell r="A7221">
            <v>40838.398402777777</v>
          </cell>
          <cell r="J7221">
            <v>0.33500000000000024</v>
          </cell>
        </row>
        <row r="7222">
          <cell r="A7222">
            <v>40838.398518518516</v>
          </cell>
          <cell r="J7222">
            <v>0.33500000000000024</v>
          </cell>
        </row>
        <row r="7223">
          <cell r="A7223">
            <v>40838.398634259262</v>
          </cell>
          <cell r="J7223">
            <v>0.3340000000000008</v>
          </cell>
        </row>
        <row r="7224">
          <cell r="A7224">
            <v>40838.39875</v>
          </cell>
          <cell r="J7224">
            <v>0.3340000000000008</v>
          </cell>
        </row>
        <row r="7225">
          <cell r="A7225">
            <v>40838.398865740739</v>
          </cell>
          <cell r="J7225">
            <v>0.3340000000000008</v>
          </cell>
        </row>
        <row r="7226">
          <cell r="A7226">
            <v>40838.398981481485</v>
          </cell>
          <cell r="J7226">
            <v>0.3340000000000008</v>
          </cell>
        </row>
        <row r="7227">
          <cell r="A7227">
            <v>40838.399097222224</v>
          </cell>
          <cell r="J7227">
            <v>0.33200000000000013</v>
          </cell>
        </row>
        <row r="7228">
          <cell r="A7228">
            <v>40838.399212962962</v>
          </cell>
          <cell r="J7228">
            <v>0.33299999999999957</v>
          </cell>
        </row>
        <row r="7229">
          <cell r="A7229">
            <v>40838.399328703701</v>
          </cell>
          <cell r="J7229">
            <v>0.33200000000000013</v>
          </cell>
        </row>
        <row r="7230">
          <cell r="A7230">
            <v>40838.399444444447</v>
          </cell>
          <cell r="J7230">
            <v>0.33299999999999957</v>
          </cell>
        </row>
        <row r="7231">
          <cell r="A7231">
            <v>40838.399560185186</v>
          </cell>
          <cell r="J7231">
            <v>0.33200000000000013</v>
          </cell>
        </row>
        <row r="7232">
          <cell r="A7232">
            <v>40838.399675925924</v>
          </cell>
          <cell r="J7232">
            <v>0.3340000000000008</v>
          </cell>
        </row>
        <row r="7233">
          <cell r="A7233">
            <v>40838.399791666663</v>
          </cell>
          <cell r="J7233">
            <v>0.33299999999999957</v>
          </cell>
        </row>
        <row r="7234">
          <cell r="A7234">
            <v>40838.399907407409</v>
          </cell>
          <cell r="J7234">
            <v>0.33200000000000013</v>
          </cell>
        </row>
        <row r="7235">
          <cell r="A7235">
            <v>40838.400023148148</v>
          </cell>
          <cell r="J7235">
            <v>0.33299999999999957</v>
          </cell>
        </row>
        <row r="7236">
          <cell r="A7236">
            <v>40838.400138888886</v>
          </cell>
          <cell r="J7236">
            <v>0.3340000000000008</v>
          </cell>
        </row>
        <row r="7237">
          <cell r="A7237">
            <v>40838.400254629632</v>
          </cell>
          <cell r="J7237">
            <v>0.33299999999999957</v>
          </cell>
        </row>
        <row r="7238">
          <cell r="A7238">
            <v>40838.400370370371</v>
          </cell>
          <cell r="J7238">
            <v>0.33299999999999957</v>
          </cell>
        </row>
        <row r="7239">
          <cell r="A7239">
            <v>40838.40048611111</v>
          </cell>
          <cell r="J7239">
            <v>0.3340000000000008</v>
          </cell>
        </row>
        <row r="7240">
          <cell r="A7240">
            <v>40838.400601851848</v>
          </cell>
          <cell r="J7240">
            <v>0.3340000000000008</v>
          </cell>
        </row>
        <row r="7241">
          <cell r="A7241">
            <v>40838.400717592594</v>
          </cell>
          <cell r="J7241">
            <v>0.33299999999999957</v>
          </cell>
        </row>
        <row r="7242">
          <cell r="A7242">
            <v>40838.400833333333</v>
          </cell>
          <cell r="J7242">
            <v>0.33299999999999957</v>
          </cell>
        </row>
        <row r="7243">
          <cell r="A7243">
            <v>40838.400949074072</v>
          </cell>
          <cell r="J7243">
            <v>0.33200000000000013</v>
          </cell>
        </row>
        <row r="7244">
          <cell r="A7244">
            <v>40838.401064814818</v>
          </cell>
          <cell r="J7244">
            <v>0.33200000000000013</v>
          </cell>
        </row>
        <row r="7245">
          <cell r="A7245">
            <v>40838.401180555556</v>
          </cell>
          <cell r="J7245">
            <v>0.33200000000000013</v>
          </cell>
        </row>
        <row r="7246">
          <cell r="A7246">
            <v>40838.401296296295</v>
          </cell>
          <cell r="J7246">
            <v>0.33299999999999957</v>
          </cell>
        </row>
        <row r="7247">
          <cell r="A7247">
            <v>40838.401412037034</v>
          </cell>
          <cell r="J7247">
            <v>0.33299999999999957</v>
          </cell>
        </row>
        <row r="7248">
          <cell r="A7248">
            <v>40838.40152777778</v>
          </cell>
          <cell r="J7248">
            <v>0.33299999999999957</v>
          </cell>
        </row>
        <row r="7249">
          <cell r="A7249">
            <v>40838.401643518519</v>
          </cell>
          <cell r="J7249">
            <v>0.33200000000000013</v>
          </cell>
        </row>
        <row r="7250">
          <cell r="A7250">
            <v>40838.401759259257</v>
          </cell>
          <cell r="J7250">
            <v>0.33200000000000013</v>
          </cell>
        </row>
        <row r="7251">
          <cell r="A7251">
            <v>40838.401875000003</v>
          </cell>
          <cell r="J7251">
            <v>0.33200000000000013</v>
          </cell>
        </row>
        <row r="7252">
          <cell r="A7252">
            <v>40838.401990740742</v>
          </cell>
          <cell r="J7252">
            <v>0.33200000000000013</v>
          </cell>
        </row>
        <row r="7253">
          <cell r="A7253">
            <v>40838.402106481481</v>
          </cell>
          <cell r="J7253">
            <v>0.33299999999999957</v>
          </cell>
        </row>
        <row r="7254">
          <cell r="A7254">
            <v>40838.402222222219</v>
          </cell>
          <cell r="J7254">
            <v>0.33200000000000013</v>
          </cell>
        </row>
        <row r="7255">
          <cell r="A7255">
            <v>40838.402337962965</v>
          </cell>
          <cell r="J7255">
            <v>0.33299999999999957</v>
          </cell>
        </row>
        <row r="7256">
          <cell r="A7256">
            <v>40838.402453703704</v>
          </cell>
          <cell r="J7256">
            <v>0.33200000000000013</v>
          </cell>
        </row>
        <row r="7257">
          <cell r="A7257">
            <v>40838.402569444443</v>
          </cell>
          <cell r="J7257">
            <v>0.33200000000000013</v>
          </cell>
        </row>
        <row r="7258">
          <cell r="A7258">
            <v>40838.402685185189</v>
          </cell>
          <cell r="J7258">
            <v>0.33200000000000013</v>
          </cell>
        </row>
        <row r="7259">
          <cell r="A7259">
            <v>40838.402800925927</v>
          </cell>
          <cell r="J7259">
            <v>0.33200000000000013</v>
          </cell>
        </row>
        <row r="7260">
          <cell r="A7260">
            <v>40838.402916666666</v>
          </cell>
          <cell r="J7260">
            <v>0.33299999999999957</v>
          </cell>
        </row>
        <row r="7261">
          <cell r="A7261">
            <v>40838.403032407405</v>
          </cell>
          <cell r="J7261">
            <v>0.33100000000000068</v>
          </cell>
        </row>
        <row r="7262">
          <cell r="A7262">
            <v>40838.403148148151</v>
          </cell>
          <cell r="J7262">
            <v>0.33299999999999957</v>
          </cell>
        </row>
        <row r="7263">
          <cell r="A7263">
            <v>40838.403263888889</v>
          </cell>
          <cell r="J7263">
            <v>0.33100000000000068</v>
          </cell>
        </row>
        <row r="7264">
          <cell r="A7264">
            <v>40838.403379629628</v>
          </cell>
          <cell r="J7264">
            <v>0.33200000000000013</v>
          </cell>
        </row>
        <row r="7265">
          <cell r="A7265">
            <v>40838.403495370374</v>
          </cell>
          <cell r="J7265">
            <v>0.33200000000000013</v>
          </cell>
        </row>
        <row r="7266">
          <cell r="A7266">
            <v>40838.403611111113</v>
          </cell>
          <cell r="J7266">
            <v>0.33200000000000013</v>
          </cell>
        </row>
        <row r="7267">
          <cell r="A7267">
            <v>40838.403726851851</v>
          </cell>
          <cell r="J7267">
            <v>0.33100000000000068</v>
          </cell>
        </row>
        <row r="7268">
          <cell r="A7268">
            <v>40838.40384259259</v>
          </cell>
          <cell r="J7268">
            <v>0.33200000000000013</v>
          </cell>
        </row>
        <row r="7269">
          <cell r="A7269">
            <v>40838.403958333336</v>
          </cell>
          <cell r="J7269">
            <v>0.33200000000000013</v>
          </cell>
        </row>
        <row r="7270">
          <cell r="A7270">
            <v>40838.404074074075</v>
          </cell>
          <cell r="J7270">
            <v>0.33299999999999957</v>
          </cell>
        </row>
        <row r="7271">
          <cell r="A7271">
            <v>40838.404189814813</v>
          </cell>
          <cell r="J7271">
            <v>0.33100000000000068</v>
          </cell>
        </row>
        <row r="7272">
          <cell r="A7272">
            <v>40838.404305555552</v>
          </cell>
          <cell r="J7272">
            <v>0.33299999999999957</v>
          </cell>
        </row>
        <row r="7273">
          <cell r="A7273">
            <v>40838.404421296298</v>
          </cell>
          <cell r="J7273">
            <v>0.33100000000000068</v>
          </cell>
        </row>
        <row r="7274">
          <cell r="A7274">
            <v>40838.404537037037</v>
          </cell>
          <cell r="J7274">
            <v>0.33200000000000013</v>
          </cell>
        </row>
        <row r="7275">
          <cell r="A7275">
            <v>40838.404652777775</v>
          </cell>
          <cell r="J7275">
            <v>0.33100000000000068</v>
          </cell>
        </row>
        <row r="7276">
          <cell r="A7276">
            <v>40838.404768518521</v>
          </cell>
          <cell r="J7276">
            <v>0.33200000000000013</v>
          </cell>
        </row>
        <row r="7277">
          <cell r="A7277">
            <v>40838.40488425926</v>
          </cell>
          <cell r="J7277">
            <v>0.33000000000000124</v>
          </cell>
        </row>
        <row r="7278">
          <cell r="A7278">
            <v>40838.404999999999</v>
          </cell>
          <cell r="J7278">
            <v>0.33100000000000068</v>
          </cell>
        </row>
        <row r="7279">
          <cell r="A7279">
            <v>40838.405115740738</v>
          </cell>
          <cell r="J7279">
            <v>0.33200000000000013</v>
          </cell>
        </row>
        <row r="7280">
          <cell r="A7280">
            <v>40838.405231481483</v>
          </cell>
          <cell r="J7280">
            <v>0.33200000000000013</v>
          </cell>
        </row>
        <row r="7281">
          <cell r="A7281">
            <v>40838.405347222222</v>
          </cell>
          <cell r="J7281">
            <v>0.33100000000000068</v>
          </cell>
        </row>
        <row r="7282">
          <cell r="A7282">
            <v>40838.405462962961</v>
          </cell>
          <cell r="J7282">
            <v>0.33100000000000068</v>
          </cell>
        </row>
        <row r="7283">
          <cell r="A7283">
            <v>40838.405578703707</v>
          </cell>
          <cell r="J7283">
            <v>0.33100000000000068</v>
          </cell>
        </row>
        <row r="7284">
          <cell r="A7284">
            <v>40838.405694444446</v>
          </cell>
          <cell r="J7284">
            <v>0.33200000000000013</v>
          </cell>
        </row>
        <row r="7285">
          <cell r="A7285">
            <v>40838.405810185184</v>
          </cell>
          <cell r="J7285">
            <v>0.33100000000000068</v>
          </cell>
        </row>
        <row r="7286">
          <cell r="A7286">
            <v>40838.405925925923</v>
          </cell>
          <cell r="J7286">
            <v>0.33200000000000013</v>
          </cell>
        </row>
        <row r="7287">
          <cell r="A7287">
            <v>40838.406041666669</v>
          </cell>
          <cell r="J7287">
            <v>0.33100000000000068</v>
          </cell>
        </row>
        <row r="7288">
          <cell r="A7288">
            <v>40838.406157407408</v>
          </cell>
          <cell r="J7288">
            <v>0.33000000000000124</v>
          </cell>
        </row>
        <row r="7289">
          <cell r="A7289">
            <v>40838.406273148146</v>
          </cell>
          <cell r="J7289">
            <v>0.33100000000000068</v>
          </cell>
        </row>
        <row r="7290">
          <cell r="A7290">
            <v>40838.406388888892</v>
          </cell>
          <cell r="J7290">
            <v>0.33100000000000068</v>
          </cell>
        </row>
        <row r="7291">
          <cell r="A7291">
            <v>40838.406504629631</v>
          </cell>
          <cell r="J7291">
            <v>0.33100000000000068</v>
          </cell>
        </row>
        <row r="7292">
          <cell r="A7292">
            <v>40838.40662037037</v>
          </cell>
          <cell r="J7292">
            <v>0.33100000000000068</v>
          </cell>
        </row>
        <row r="7293">
          <cell r="A7293">
            <v>40838.406736111108</v>
          </cell>
          <cell r="J7293">
            <v>0.33100000000000068</v>
          </cell>
        </row>
        <row r="7294">
          <cell r="A7294">
            <v>40838.406851851854</v>
          </cell>
          <cell r="J7294">
            <v>0.33200000000000013</v>
          </cell>
        </row>
        <row r="7295">
          <cell r="A7295">
            <v>40838.406967592593</v>
          </cell>
          <cell r="J7295">
            <v>0.33100000000000068</v>
          </cell>
        </row>
        <row r="7296">
          <cell r="A7296">
            <v>40838.407083333332</v>
          </cell>
          <cell r="J7296">
            <v>0.33100000000000068</v>
          </cell>
        </row>
        <row r="7297">
          <cell r="A7297">
            <v>40838.407199074078</v>
          </cell>
          <cell r="J7297">
            <v>0.33000000000000124</v>
          </cell>
        </row>
        <row r="7298">
          <cell r="A7298">
            <v>40838.407314814816</v>
          </cell>
          <cell r="J7298">
            <v>0.33100000000000068</v>
          </cell>
        </row>
        <row r="7299">
          <cell r="A7299">
            <v>40838.407430555555</v>
          </cell>
          <cell r="J7299">
            <v>0.33100000000000068</v>
          </cell>
        </row>
        <row r="7300">
          <cell r="A7300">
            <v>40838.407546296294</v>
          </cell>
          <cell r="J7300">
            <v>0.33100000000000068</v>
          </cell>
        </row>
        <row r="7301">
          <cell r="A7301">
            <v>40838.40766203704</v>
          </cell>
          <cell r="J7301">
            <v>0.33100000000000068</v>
          </cell>
        </row>
        <row r="7302">
          <cell r="A7302">
            <v>40838.407777777778</v>
          </cell>
          <cell r="J7302">
            <v>0.33000000000000124</v>
          </cell>
        </row>
        <row r="7303">
          <cell r="A7303">
            <v>40838.407893518517</v>
          </cell>
          <cell r="J7303">
            <v>0.33100000000000068</v>
          </cell>
        </row>
        <row r="7304">
          <cell r="A7304">
            <v>40838.408009259256</v>
          </cell>
          <cell r="J7304">
            <v>0.33000000000000124</v>
          </cell>
        </row>
        <row r="7305">
          <cell r="A7305">
            <v>40838.408125000002</v>
          </cell>
          <cell r="J7305">
            <v>0.33000000000000124</v>
          </cell>
        </row>
        <row r="7306">
          <cell r="A7306">
            <v>40838.40824074074</v>
          </cell>
          <cell r="J7306">
            <v>0.33100000000000068</v>
          </cell>
        </row>
        <row r="7307">
          <cell r="A7307">
            <v>40838.408356481479</v>
          </cell>
          <cell r="J7307">
            <v>0.33000000000000124</v>
          </cell>
        </row>
        <row r="7308">
          <cell r="A7308">
            <v>40838.408472222225</v>
          </cell>
          <cell r="J7308">
            <v>0.33200000000000013</v>
          </cell>
        </row>
        <row r="7309">
          <cell r="A7309">
            <v>40838.408587962964</v>
          </cell>
          <cell r="J7309">
            <v>0.33000000000000124</v>
          </cell>
        </row>
        <row r="7310">
          <cell r="A7310">
            <v>40838.408703703702</v>
          </cell>
          <cell r="J7310">
            <v>0.33100000000000068</v>
          </cell>
        </row>
        <row r="7311">
          <cell r="A7311">
            <v>40838.408819444441</v>
          </cell>
          <cell r="J7311">
            <v>0.33000000000000124</v>
          </cell>
        </row>
        <row r="7312">
          <cell r="A7312">
            <v>40838.408935185187</v>
          </cell>
          <cell r="J7312">
            <v>0.33000000000000124</v>
          </cell>
        </row>
        <row r="7313">
          <cell r="A7313">
            <v>40838.409050925926</v>
          </cell>
          <cell r="J7313">
            <v>0.33100000000000068</v>
          </cell>
        </row>
        <row r="7314">
          <cell r="A7314">
            <v>40838.409166666665</v>
          </cell>
          <cell r="J7314">
            <v>0.33100000000000068</v>
          </cell>
        </row>
        <row r="7315">
          <cell r="A7315">
            <v>40838.409282407411</v>
          </cell>
          <cell r="J7315">
            <v>0.33100000000000068</v>
          </cell>
        </row>
        <row r="7316">
          <cell r="A7316">
            <v>40838.409398148149</v>
          </cell>
          <cell r="J7316">
            <v>0.33100000000000068</v>
          </cell>
        </row>
        <row r="7317">
          <cell r="A7317">
            <v>40838.409513888888</v>
          </cell>
          <cell r="J7317">
            <v>0.33000000000000124</v>
          </cell>
        </row>
        <row r="7318">
          <cell r="A7318">
            <v>40838.409629629627</v>
          </cell>
          <cell r="J7318">
            <v>0.33000000000000124</v>
          </cell>
        </row>
        <row r="7319">
          <cell r="A7319">
            <v>40838.409745370373</v>
          </cell>
          <cell r="J7319">
            <v>0.32900000000000001</v>
          </cell>
        </row>
        <row r="7320">
          <cell r="A7320">
            <v>40838.409861111111</v>
          </cell>
          <cell r="J7320">
            <v>0.33000000000000124</v>
          </cell>
        </row>
        <row r="7321">
          <cell r="A7321">
            <v>40838.40997685185</v>
          </cell>
          <cell r="J7321">
            <v>0.33100000000000068</v>
          </cell>
        </row>
        <row r="7322">
          <cell r="A7322">
            <v>40838.410092592596</v>
          </cell>
          <cell r="J7322">
            <v>0.33000000000000124</v>
          </cell>
        </row>
        <row r="7323">
          <cell r="A7323">
            <v>40838.410208333335</v>
          </cell>
          <cell r="J7323">
            <v>0.33000000000000124</v>
          </cell>
        </row>
        <row r="7324">
          <cell r="A7324">
            <v>40838.410324074073</v>
          </cell>
          <cell r="J7324">
            <v>0.33100000000000068</v>
          </cell>
        </row>
        <row r="7325">
          <cell r="A7325">
            <v>40838.410439814812</v>
          </cell>
          <cell r="J7325">
            <v>0.33000000000000124</v>
          </cell>
        </row>
        <row r="7326">
          <cell r="A7326">
            <v>40838.410555555558</v>
          </cell>
          <cell r="J7326">
            <v>0.32900000000000001</v>
          </cell>
        </row>
        <row r="7327">
          <cell r="A7327">
            <v>40838.410671296297</v>
          </cell>
          <cell r="J7327">
            <v>0.33000000000000124</v>
          </cell>
        </row>
        <row r="7328">
          <cell r="A7328">
            <v>40838.410787037035</v>
          </cell>
          <cell r="J7328">
            <v>0.33000000000000124</v>
          </cell>
        </row>
        <row r="7329">
          <cell r="A7329">
            <v>40838.410902777781</v>
          </cell>
          <cell r="J7329">
            <v>0.32900000000000001</v>
          </cell>
        </row>
        <row r="7330">
          <cell r="A7330">
            <v>40838.41101851852</v>
          </cell>
          <cell r="J7330">
            <v>0.33000000000000124</v>
          </cell>
        </row>
        <row r="7331">
          <cell r="A7331">
            <v>40838.411134259259</v>
          </cell>
          <cell r="J7331">
            <v>0.33100000000000068</v>
          </cell>
        </row>
        <row r="7332">
          <cell r="A7332">
            <v>40838.411249999997</v>
          </cell>
          <cell r="J7332">
            <v>0.33000000000000124</v>
          </cell>
        </row>
        <row r="7333">
          <cell r="A7333">
            <v>40838.411365740743</v>
          </cell>
          <cell r="J7333">
            <v>0.33000000000000124</v>
          </cell>
        </row>
        <row r="7334">
          <cell r="A7334">
            <v>40838.411481481482</v>
          </cell>
          <cell r="J7334">
            <v>0.33000000000000124</v>
          </cell>
        </row>
        <row r="7335">
          <cell r="A7335">
            <v>40838.411597222221</v>
          </cell>
          <cell r="J7335">
            <v>0.33000000000000124</v>
          </cell>
        </row>
        <row r="7336">
          <cell r="A7336">
            <v>40838.411712962959</v>
          </cell>
          <cell r="J7336">
            <v>0.33100000000000068</v>
          </cell>
        </row>
        <row r="7337">
          <cell r="A7337">
            <v>40838.411828703705</v>
          </cell>
          <cell r="J7337">
            <v>0.32900000000000001</v>
          </cell>
        </row>
        <row r="7338">
          <cell r="A7338">
            <v>40838.411944444444</v>
          </cell>
          <cell r="J7338">
            <v>0.33000000000000124</v>
          </cell>
        </row>
        <row r="7339">
          <cell r="A7339">
            <v>40838.412060185183</v>
          </cell>
          <cell r="J7339">
            <v>0.33000000000000124</v>
          </cell>
        </row>
        <row r="7340">
          <cell r="A7340">
            <v>40838.412175925929</v>
          </cell>
          <cell r="J7340">
            <v>0.32900000000000001</v>
          </cell>
        </row>
        <row r="7341">
          <cell r="A7341">
            <v>40838.412291666667</v>
          </cell>
          <cell r="J7341">
            <v>0.32900000000000001</v>
          </cell>
        </row>
        <row r="7342">
          <cell r="A7342">
            <v>40838.412407407406</v>
          </cell>
          <cell r="J7342">
            <v>0.32900000000000001</v>
          </cell>
        </row>
        <row r="7343">
          <cell r="A7343">
            <v>40838.412523148145</v>
          </cell>
          <cell r="J7343">
            <v>0.33000000000000124</v>
          </cell>
        </row>
        <row r="7344">
          <cell r="A7344">
            <v>40838.412638888891</v>
          </cell>
          <cell r="J7344">
            <v>0.32900000000000001</v>
          </cell>
        </row>
        <row r="7345">
          <cell r="A7345">
            <v>40838.412754629629</v>
          </cell>
          <cell r="J7345">
            <v>0.33100000000000068</v>
          </cell>
        </row>
        <row r="7346">
          <cell r="A7346">
            <v>40838.412870370368</v>
          </cell>
          <cell r="J7346">
            <v>0.32900000000000001</v>
          </cell>
        </row>
        <row r="7347">
          <cell r="A7347">
            <v>40838.412986111114</v>
          </cell>
          <cell r="J7347">
            <v>0.3259999999999999</v>
          </cell>
        </row>
        <row r="7348">
          <cell r="A7348">
            <v>40838.413101851853</v>
          </cell>
          <cell r="J7348">
            <v>0.32900000000000001</v>
          </cell>
        </row>
        <row r="7349">
          <cell r="A7349">
            <v>40838.413217592592</v>
          </cell>
          <cell r="J7349">
            <v>0.32900000000000001</v>
          </cell>
        </row>
        <row r="7350">
          <cell r="A7350">
            <v>40838.41333333333</v>
          </cell>
          <cell r="J7350">
            <v>0.32800000000000057</v>
          </cell>
        </row>
        <row r="7351">
          <cell r="A7351">
            <v>40838.413449074076</v>
          </cell>
          <cell r="J7351">
            <v>0.33000000000000124</v>
          </cell>
        </row>
        <row r="7352">
          <cell r="A7352">
            <v>40838.413564814815</v>
          </cell>
          <cell r="J7352">
            <v>0.32900000000000001</v>
          </cell>
        </row>
        <row r="7353">
          <cell r="A7353">
            <v>40838.413680555554</v>
          </cell>
          <cell r="J7353">
            <v>0.33000000000000124</v>
          </cell>
        </row>
        <row r="7354">
          <cell r="A7354">
            <v>40838.4137962963</v>
          </cell>
          <cell r="J7354">
            <v>0.32900000000000001</v>
          </cell>
        </row>
        <row r="7355">
          <cell r="A7355">
            <v>40838.413912037038</v>
          </cell>
          <cell r="J7355">
            <v>0.33000000000000124</v>
          </cell>
        </row>
        <row r="7356">
          <cell r="A7356">
            <v>40838.414027777777</v>
          </cell>
          <cell r="J7356">
            <v>0.32500000000000046</v>
          </cell>
        </row>
        <row r="7357">
          <cell r="A7357">
            <v>40838.414143518516</v>
          </cell>
          <cell r="J7357">
            <v>0.32900000000000001</v>
          </cell>
        </row>
        <row r="7358">
          <cell r="A7358">
            <v>40838.414259259262</v>
          </cell>
          <cell r="J7358">
            <v>0.32800000000000057</v>
          </cell>
        </row>
        <row r="7359">
          <cell r="A7359">
            <v>40838.414375</v>
          </cell>
          <cell r="J7359">
            <v>0.3259999999999999</v>
          </cell>
        </row>
        <row r="7360">
          <cell r="A7360">
            <v>40838.414490740739</v>
          </cell>
          <cell r="J7360">
            <v>0.33000000000000124</v>
          </cell>
        </row>
        <row r="7361">
          <cell r="A7361">
            <v>40838.414606481485</v>
          </cell>
          <cell r="J7361">
            <v>0.33000000000000124</v>
          </cell>
        </row>
        <row r="7362">
          <cell r="A7362">
            <v>40838.414722222224</v>
          </cell>
          <cell r="J7362">
            <v>0.33000000000000124</v>
          </cell>
        </row>
        <row r="7363">
          <cell r="A7363">
            <v>40838.414837962962</v>
          </cell>
          <cell r="J7363">
            <v>0.32900000000000001</v>
          </cell>
        </row>
        <row r="7364">
          <cell r="A7364">
            <v>40838.414953703701</v>
          </cell>
          <cell r="J7364">
            <v>0.33000000000000124</v>
          </cell>
        </row>
        <row r="7365">
          <cell r="A7365">
            <v>40838.415069444447</v>
          </cell>
          <cell r="J7365">
            <v>0.32900000000000001</v>
          </cell>
        </row>
        <row r="7366">
          <cell r="A7366">
            <v>40838.415185185186</v>
          </cell>
          <cell r="J7366">
            <v>0.32900000000000001</v>
          </cell>
        </row>
        <row r="7367">
          <cell r="A7367">
            <v>40838.415300925924</v>
          </cell>
          <cell r="J7367">
            <v>0.32900000000000001</v>
          </cell>
        </row>
        <row r="7368">
          <cell r="A7368">
            <v>40838.415416666663</v>
          </cell>
          <cell r="J7368">
            <v>0.32900000000000001</v>
          </cell>
        </row>
        <row r="7369">
          <cell r="A7369">
            <v>40838.415532407409</v>
          </cell>
          <cell r="J7369">
            <v>0.32800000000000057</v>
          </cell>
        </row>
        <row r="7370">
          <cell r="A7370">
            <v>40838.415648148148</v>
          </cell>
          <cell r="J7370">
            <v>0.33000000000000124</v>
          </cell>
        </row>
        <row r="7371">
          <cell r="A7371">
            <v>40838.415763888886</v>
          </cell>
          <cell r="J7371">
            <v>0.32900000000000001</v>
          </cell>
        </row>
        <row r="7372">
          <cell r="A7372">
            <v>40838.415879629632</v>
          </cell>
          <cell r="J7372">
            <v>0.32900000000000001</v>
          </cell>
        </row>
        <row r="7373">
          <cell r="A7373">
            <v>40838.415995370371</v>
          </cell>
          <cell r="J7373">
            <v>0.32900000000000001</v>
          </cell>
        </row>
        <row r="7374">
          <cell r="A7374">
            <v>40838.41611111111</v>
          </cell>
          <cell r="J7374">
            <v>0.32800000000000057</v>
          </cell>
        </row>
        <row r="7375">
          <cell r="A7375">
            <v>40838.416226851848</v>
          </cell>
          <cell r="J7375">
            <v>0.32800000000000057</v>
          </cell>
        </row>
        <row r="7376">
          <cell r="A7376">
            <v>40838.416342592594</v>
          </cell>
          <cell r="J7376">
            <v>0.32900000000000001</v>
          </cell>
        </row>
        <row r="7377">
          <cell r="A7377">
            <v>40838.416458333333</v>
          </cell>
          <cell r="J7377">
            <v>0.32800000000000057</v>
          </cell>
        </row>
        <row r="7378">
          <cell r="A7378">
            <v>40838.416574074072</v>
          </cell>
          <cell r="J7378">
            <v>0.32900000000000001</v>
          </cell>
        </row>
        <row r="7379">
          <cell r="A7379">
            <v>40838.416689814818</v>
          </cell>
          <cell r="J7379">
            <v>0.32800000000000057</v>
          </cell>
        </row>
        <row r="7380">
          <cell r="A7380">
            <v>40838.416805555556</v>
          </cell>
          <cell r="J7380">
            <v>0.32900000000000001</v>
          </cell>
        </row>
        <row r="7381">
          <cell r="A7381">
            <v>40838.416921296295</v>
          </cell>
          <cell r="J7381">
            <v>0.32900000000000001</v>
          </cell>
        </row>
        <row r="7382">
          <cell r="A7382">
            <v>40838.417037037034</v>
          </cell>
          <cell r="J7382">
            <v>0.32900000000000001</v>
          </cell>
        </row>
        <row r="7383">
          <cell r="A7383">
            <v>40838.41715277778</v>
          </cell>
          <cell r="J7383">
            <v>0.32800000000000057</v>
          </cell>
        </row>
        <row r="7384">
          <cell r="A7384">
            <v>40838.417268518519</v>
          </cell>
          <cell r="J7384">
            <v>0.32800000000000057</v>
          </cell>
        </row>
        <row r="7385">
          <cell r="A7385">
            <v>40838.417384259257</v>
          </cell>
          <cell r="J7385">
            <v>0.32900000000000001</v>
          </cell>
        </row>
        <row r="7386">
          <cell r="A7386">
            <v>40838.417500000003</v>
          </cell>
          <cell r="J7386">
            <v>0.32800000000000057</v>
          </cell>
        </row>
        <row r="7387">
          <cell r="A7387">
            <v>40838.417615740742</v>
          </cell>
          <cell r="J7387">
            <v>0.32800000000000057</v>
          </cell>
        </row>
        <row r="7388">
          <cell r="A7388">
            <v>40838.417731481481</v>
          </cell>
          <cell r="J7388">
            <v>0.32900000000000001</v>
          </cell>
        </row>
        <row r="7389">
          <cell r="A7389">
            <v>40838.417847222219</v>
          </cell>
          <cell r="J7389">
            <v>0.32900000000000001</v>
          </cell>
        </row>
        <row r="7390">
          <cell r="A7390">
            <v>40838.417962962965</v>
          </cell>
          <cell r="J7390">
            <v>0.32800000000000057</v>
          </cell>
        </row>
        <row r="7391">
          <cell r="A7391">
            <v>40838.418078703704</v>
          </cell>
          <cell r="J7391">
            <v>0.32900000000000001</v>
          </cell>
        </row>
        <row r="7392">
          <cell r="A7392">
            <v>40838.418194444443</v>
          </cell>
          <cell r="J7392">
            <v>0.32900000000000001</v>
          </cell>
        </row>
        <row r="7393">
          <cell r="A7393">
            <v>40838.418310185189</v>
          </cell>
          <cell r="J7393">
            <v>0.32900000000000001</v>
          </cell>
        </row>
        <row r="7394">
          <cell r="A7394">
            <v>40838.418425925927</v>
          </cell>
          <cell r="J7394">
            <v>0.32900000000000001</v>
          </cell>
        </row>
        <row r="7395">
          <cell r="A7395">
            <v>40838.418541666666</v>
          </cell>
          <cell r="J7395">
            <v>0.32900000000000001</v>
          </cell>
        </row>
        <row r="7396">
          <cell r="A7396">
            <v>40838.418657407405</v>
          </cell>
          <cell r="J7396">
            <v>0.32900000000000001</v>
          </cell>
        </row>
        <row r="7397">
          <cell r="A7397">
            <v>40838.418773148151</v>
          </cell>
          <cell r="J7397">
            <v>0.32900000000000001</v>
          </cell>
        </row>
        <row r="7398">
          <cell r="A7398">
            <v>40838.418888888889</v>
          </cell>
          <cell r="J7398">
            <v>0.32900000000000001</v>
          </cell>
        </row>
        <row r="7399">
          <cell r="A7399">
            <v>40838.419004629628</v>
          </cell>
          <cell r="J7399">
            <v>0.32800000000000057</v>
          </cell>
        </row>
        <row r="7400">
          <cell r="A7400">
            <v>40838.419120370374</v>
          </cell>
          <cell r="J7400">
            <v>0.32800000000000057</v>
          </cell>
        </row>
        <row r="7401">
          <cell r="A7401">
            <v>40838.419236111113</v>
          </cell>
          <cell r="J7401">
            <v>0.32800000000000057</v>
          </cell>
        </row>
        <row r="7402">
          <cell r="A7402">
            <v>40838.419351851851</v>
          </cell>
          <cell r="J7402">
            <v>0.32700000000000112</v>
          </cell>
        </row>
        <row r="7403">
          <cell r="A7403">
            <v>40838.41946759259</v>
          </cell>
          <cell r="J7403">
            <v>0.32900000000000001</v>
          </cell>
        </row>
        <row r="7404">
          <cell r="A7404">
            <v>40838.419583333336</v>
          </cell>
          <cell r="J7404">
            <v>0.32900000000000001</v>
          </cell>
        </row>
        <row r="7405">
          <cell r="A7405">
            <v>40838.419699074075</v>
          </cell>
          <cell r="J7405">
            <v>0.32800000000000057</v>
          </cell>
        </row>
        <row r="7406">
          <cell r="A7406">
            <v>40838.419814814813</v>
          </cell>
          <cell r="J7406">
            <v>0.32800000000000057</v>
          </cell>
        </row>
        <row r="7407">
          <cell r="A7407">
            <v>40838.419930555552</v>
          </cell>
          <cell r="J7407">
            <v>0.32900000000000001</v>
          </cell>
        </row>
        <row r="7408">
          <cell r="A7408">
            <v>40838.420046296298</v>
          </cell>
          <cell r="J7408">
            <v>0.32800000000000057</v>
          </cell>
        </row>
        <row r="7409">
          <cell r="A7409">
            <v>40838.420162037037</v>
          </cell>
          <cell r="J7409">
            <v>0.32900000000000001</v>
          </cell>
        </row>
        <row r="7410">
          <cell r="A7410">
            <v>40838.420277777775</v>
          </cell>
          <cell r="J7410">
            <v>0.32800000000000057</v>
          </cell>
        </row>
        <row r="7411">
          <cell r="A7411">
            <v>40838.420393518521</v>
          </cell>
          <cell r="J7411">
            <v>0.32800000000000057</v>
          </cell>
        </row>
        <row r="7412">
          <cell r="A7412">
            <v>40838.42050925926</v>
          </cell>
          <cell r="J7412">
            <v>0.32700000000000112</v>
          </cell>
        </row>
        <row r="7413">
          <cell r="A7413">
            <v>40838.420624999999</v>
          </cell>
          <cell r="J7413">
            <v>0.32900000000000001</v>
          </cell>
        </row>
        <row r="7414">
          <cell r="A7414">
            <v>40838.420740740738</v>
          </cell>
          <cell r="J7414">
            <v>0.32800000000000057</v>
          </cell>
        </row>
        <row r="7415">
          <cell r="A7415">
            <v>40838.420856481483</v>
          </cell>
          <cell r="J7415">
            <v>0.32800000000000057</v>
          </cell>
        </row>
        <row r="7416">
          <cell r="A7416">
            <v>40838.420972222222</v>
          </cell>
          <cell r="J7416">
            <v>0.32700000000000112</v>
          </cell>
        </row>
        <row r="7417">
          <cell r="A7417">
            <v>40838.421087962961</v>
          </cell>
          <cell r="J7417">
            <v>0.32800000000000057</v>
          </cell>
        </row>
        <row r="7418">
          <cell r="A7418">
            <v>40838.421203703707</v>
          </cell>
          <cell r="J7418">
            <v>0.32800000000000057</v>
          </cell>
        </row>
        <row r="7419">
          <cell r="A7419">
            <v>40838.421319444446</v>
          </cell>
          <cell r="J7419">
            <v>0.32700000000000112</v>
          </cell>
        </row>
        <row r="7420">
          <cell r="A7420">
            <v>40838.421435185184</v>
          </cell>
          <cell r="J7420">
            <v>0.32800000000000057</v>
          </cell>
        </row>
        <row r="7421">
          <cell r="A7421">
            <v>40838.421550925923</v>
          </cell>
          <cell r="J7421">
            <v>0.32800000000000057</v>
          </cell>
        </row>
        <row r="7422">
          <cell r="A7422">
            <v>40838.421666666669</v>
          </cell>
          <cell r="J7422">
            <v>0.32800000000000057</v>
          </cell>
        </row>
        <row r="7423">
          <cell r="A7423">
            <v>40838.421782407408</v>
          </cell>
          <cell r="J7423">
            <v>0.32800000000000057</v>
          </cell>
        </row>
        <row r="7424">
          <cell r="A7424">
            <v>40838.421898148146</v>
          </cell>
          <cell r="J7424">
            <v>0.32700000000000112</v>
          </cell>
        </row>
        <row r="7425">
          <cell r="A7425">
            <v>40838.422013888892</v>
          </cell>
          <cell r="J7425">
            <v>0.32700000000000112</v>
          </cell>
        </row>
        <row r="7426">
          <cell r="A7426">
            <v>40838.422129629631</v>
          </cell>
          <cell r="J7426">
            <v>0.32800000000000057</v>
          </cell>
        </row>
        <row r="7427">
          <cell r="A7427">
            <v>40838.42224537037</v>
          </cell>
          <cell r="J7427">
            <v>0.32800000000000057</v>
          </cell>
        </row>
        <row r="7428">
          <cell r="A7428">
            <v>40838.422361111108</v>
          </cell>
          <cell r="J7428">
            <v>0.32900000000000001</v>
          </cell>
        </row>
        <row r="7429">
          <cell r="A7429">
            <v>40838.422476851854</v>
          </cell>
          <cell r="J7429">
            <v>0.32800000000000057</v>
          </cell>
        </row>
        <row r="7430">
          <cell r="A7430">
            <v>40838.422592592593</v>
          </cell>
          <cell r="J7430">
            <v>0.32800000000000057</v>
          </cell>
        </row>
        <row r="7431">
          <cell r="A7431">
            <v>40838.422708333332</v>
          </cell>
          <cell r="J7431">
            <v>0.32800000000000057</v>
          </cell>
        </row>
        <row r="7432">
          <cell r="A7432">
            <v>40838.422824074078</v>
          </cell>
          <cell r="J7432">
            <v>0.3259999999999999</v>
          </cell>
        </row>
        <row r="7433">
          <cell r="A7433">
            <v>40838.422939814816</v>
          </cell>
          <cell r="J7433">
            <v>0.32700000000000112</v>
          </cell>
        </row>
        <row r="7434">
          <cell r="A7434">
            <v>40838.423055555555</v>
          </cell>
          <cell r="J7434">
            <v>0.32700000000000112</v>
          </cell>
        </row>
        <row r="7435">
          <cell r="A7435">
            <v>40838.423171296294</v>
          </cell>
          <cell r="J7435">
            <v>0.32700000000000112</v>
          </cell>
        </row>
        <row r="7436">
          <cell r="A7436">
            <v>40838.42328703704</v>
          </cell>
          <cell r="J7436">
            <v>0.3259999999999999</v>
          </cell>
        </row>
        <row r="7437">
          <cell r="A7437">
            <v>40838.423402777778</v>
          </cell>
          <cell r="J7437">
            <v>0.32500000000000046</v>
          </cell>
        </row>
        <row r="7438">
          <cell r="A7438">
            <v>40838.423518518517</v>
          </cell>
          <cell r="J7438">
            <v>0.3259999999999999</v>
          </cell>
        </row>
        <row r="7439">
          <cell r="A7439">
            <v>40838.423634259256</v>
          </cell>
          <cell r="J7439">
            <v>0.32700000000000112</v>
          </cell>
        </row>
        <row r="7440">
          <cell r="A7440">
            <v>40838.423750000002</v>
          </cell>
          <cell r="J7440">
            <v>0.3259999999999999</v>
          </cell>
        </row>
        <row r="7441">
          <cell r="A7441">
            <v>40838.42386574074</v>
          </cell>
          <cell r="J7441">
            <v>0.32700000000000112</v>
          </cell>
        </row>
        <row r="7442">
          <cell r="A7442">
            <v>40838.423981481479</v>
          </cell>
          <cell r="J7442">
            <v>0.32700000000000112</v>
          </cell>
        </row>
        <row r="7443">
          <cell r="A7443">
            <v>40838.424097222225</v>
          </cell>
          <cell r="J7443">
            <v>0.32700000000000112</v>
          </cell>
        </row>
        <row r="7444">
          <cell r="A7444">
            <v>40838.424212962964</v>
          </cell>
          <cell r="J7444">
            <v>0.32700000000000112</v>
          </cell>
        </row>
        <row r="7445">
          <cell r="A7445">
            <v>40838.424328703702</v>
          </cell>
          <cell r="J7445">
            <v>0.32800000000000057</v>
          </cell>
        </row>
        <row r="7446">
          <cell r="A7446">
            <v>40838.424444444441</v>
          </cell>
          <cell r="J7446">
            <v>0.32700000000000112</v>
          </cell>
        </row>
        <row r="7447">
          <cell r="A7447">
            <v>40838.424560185187</v>
          </cell>
          <cell r="J7447">
            <v>0.3259999999999999</v>
          </cell>
        </row>
        <row r="7448">
          <cell r="A7448">
            <v>40838.424675925926</v>
          </cell>
          <cell r="J7448">
            <v>0.3259999999999999</v>
          </cell>
        </row>
        <row r="7449">
          <cell r="A7449">
            <v>40838.424791666665</v>
          </cell>
          <cell r="J7449">
            <v>0.32700000000000112</v>
          </cell>
        </row>
        <row r="7450">
          <cell r="A7450">
            <v>40838.424907407411</v>
          </cell>
          <cell r="J7450">
            <v>0.32700000000000112</v>
          </cell>
        </row>
        <row r="7451">
          <cell r="A7451">
            <v>40838.425023148149</v>
          </cell>
          <cell r="J7451">
            <v>0.32700000000000112</v>
          </cell>
        </row>
        <row r="7452">
          <cell r="A7452">
            <v>40838.425138888888</v>
          </cell>
          <cell r="J7452">
            <v>0.32700000000000112</v>
          </cell>
        </row>
        <row r="7453">
          <cell r="A7453">
            <v>40838.425254629627</v>
          </cell>
          <cell r="J7453">
            <v>0.3259999999999999</v>
          </cell>
        </row>
        <row r="7454">
          <cell r="A7454">
            <v>40838.425370370373</v>
          </cell>
          <cell r="J7454">
            <v>0.3259999999999999</v>
          </cell>
        </row>
        <row r="7455">
          <cell r="A7455">
            <v>40838.425486111111</v>
          </cell>
          <cell r="J7455">
            <v>0.3259999999999999</v>
          </cell>
        </row>
        <row r="7456">
          <cell r="A7456">
            <v>40838.42560185185</v>
          </cell>
          <cell r="J7456">
            <v>0.32700000000000112</v>
          </cell>
        </row>
        <row r="7457">
          <cell r="A7457">
            <v>40838.425717592596</v>
          </cell>
          <cell r="J7457">
            <v>0.3259999999999999</v>
          </cell>
        </row>
        <row r="7458">
          <cell r="A7458">
            <v>40838.425833333335</v>
          </cell>
          <cell r="J7458">
            <v>0.3259999999999999</v>
          </cell>
        </row>
        <row r="7459">
          <cell r="A7459">
            <v>40838.425949074073</v>
          </cell>
          <cell r="J7459">
            <v>0.3259999999999999</v>
          </cell>
        </row>
        <row r="7460">
          <cell r="A7460">
            <v>40838.426064814812</v>
          </cell>
          <cell r="J7460">
            <v>0.32500000000000046</v>
          </cell>
        </row>
        <row r="7461">
          <cell r="A7461">
            <v>40838.426180555558</v>
          </cell>
          <cell r="J7461">
            <v>0.3259999999999999</v>
          </cell>
        </row>
        <row r="7462">
          <cell r="A7462">
            <v>40838.426296296297</v>
          </cell>
          <cell r="J7462">
            <v>0.32500000000000046</v>
          </cell>
        </row>
        <row r="7463">
          <cell r="A7463">
            <v>40838.426412037035</v>
          </cell>
          <cell r="J7463">
            <v>0.3259999999999999</v>
          </cell>
        </row>
        <row r="7464">
          <cell r="A7464">
            <v>40838.426527777781</v>
          </cell>
          <cell r="J7464">
            <v>0.3259999999999999</v>
          </cell>
        </row>
        <row r="7465">
          <cell r="A7465">
            <v>40838.42664351852</v>
          </cell>
          <cell r="J7465">
            <v>0.3259999999999999</v>
          </cell>
        </row>
        <row r="7466">
          <cell r="A7466">
            <v>40838.426759259259</v>
          </cell>
          <cell r="J7466">
            <v>0.3259999999999999</v>
          </cell>
        </row>
        <row r="7467">
          <cell r="A7467">
            <v>40838.426874999997</v>
          </cell>
          <cell r="J7467">
            <v>0.3259999999999999</v>
          </cell>
        </row>
        <row r="7468">
          <cell r="A7468">
            <v>40838.426990740743</v>
          </cell>
          <cell r="J7468">
            <v>0.32700000000000112</v>
          </cell>
        </row>
        <row r="7469">
          <cell r="A7469">
            <v>40838.427106481482</v>
          </cell>
          <cell r="J7469">
            <v>0.3259999999999999</v>
          </cell>
        </row>
        <row r="7470">
          <cell r="A7470">
            <v>40838.427222222221</v>
          </cell>
          <cell r="J7470">
            <v>0.3259999999999999</v>
          </cell>
        </row>
        <row r="7471">
          <cell r="A7471">
            <v>40838.427337962959</v>
          </cell>
          <cell r="J7471">
            <v>0.32800000000000057</v>
          </cell>
        </row>
        <row r="7472">
          <cell r="A7472">
            <v>40838.427453703705</v>
          </cell>
          <cell r="J7472">
            <v>0.32500000000000046</v>
          </cell>
        </row>
        <row r="7473">
          <cell r="A7473">
            <v>40838.427569444444</v>
          </cell>
          <cell r="J7473">
            <v>0.32500000000000046</v>
          </cell>
        </row>
        <row r="7474">
          <cell r="A7474">
            <v>40838.427685185183</v>
          </cell>
          <cell r="J7474">
            <v>0.32500000000000046</v>
          </cell>
        </row>
        <row r="7475">
          <cell r="A7475">
            <v>40838.427800925929</v>
          </cell>
          <cell r="J7475">
            <v>0.32500000000000046</v>
          </cell>
        </row>
        <row r="7476">
          <cell r="A7476">
            <v>40838.427916666667</v>
          </cell>
          <cell r="J7476">
            <v>0.3259999999999999</v>
          </cell>
        </row>
        <row r="7477">
          <cell r="A7477">
            <v>40838.428032407406</v>
          </cell>
          <cell r="J7477">
            <v>0.3259999999999999</v>
          </cell>
        </row>
        <row r="7478">
          <cell r="A7478">
            <v>40838.428148148145</v>
          </cell>
          <cell r="J7478">
            <v>0.3259999999999999</v>
          </cell>
        </row>
        <row r="7479">
          <cell r="A7479">
            <v>40838.428263888891</v>
          </cell>
          <cell r="J7479">
            <v>0.3259999999999999</v>
          </cell>
        </row>
        <row r="7480">
          <cell r="A7480">
            <v>40838.428379629629</v>
          </cell>
          <cell r="J7480">
            <v>0.32500000000000046</v>
          </cell>
        </row>
        <row r="7481">
          <cell r="A7481">
            <v>40838.428495370368</v>
          </cell>
          <cell r="J7481">
            <v>0.3259999999999999</v>
          </cell>
        </row>
        <row r="7482">
          <cell r="A7482">
            <v>40838.428611111114</v>
          </cell>
          <cell r="J7482">
            <v>0.32500000000000046</v>
          </cell>
        </row>
        <row r="7483">
          <cell r="A7483">
            <v>40838.428726851853</v>
          </cell>
          <cell r="J7483">
            <v>0.32500000000000046</v>
          </cell>
        </row>
        <row r="7484">
          <cell r="A7484">
            <v>40838.428842592592</v>
          </cell>
          <cell r="J7484">
            <v>0.3259999999999999</v>
          </cell>
        </row>
        <row r="7485">
          <cell r="A7485">
            <v>40838.42895833333</v>
          </cell>
          <cell r="J7485">
            <v>0.3259999999999999</v>
          </cell>
        </row>
        <row r="7486">
          <cell r="A7486">
            <v>40838.429074074076</v>
          </cell>
          <cell r="J7486">
            <v>0.3259999999999999</v>
          </cell>
        </row>
        <row r="7487">
          <cell r="A7487">
            <v>40838.429189814815</v>
          </cell>
          <cell r="J7487">
            <v>0.3259999999999999</v>
          </cell>
        </row>
        <row r="7488">
          <cell r="A7488">
            <v>40838.429305555554</v>
          </cell>
          <cell r="J7488">
            <v>0.32500000000000046</v>
          </cell>
        </row>
        <row r="7489">
          <cell r="A7489">
            <v>40838.4294212963</v>
          </cell>
          <cell r="J7489">
            <v>0.32400000000000101</v>
          </cell>
        </row>
        <row r="7490">
          <cell r="A7490">
            <v>40838.429537037038</v>
          </cell>
          <cell r="J7490">
            <v>0.32500000000000046</v>
          </cell>
        </row>
        <row r="7491">
          <cell r="A7491">
            <v>40838.429652777777</v>
          </cell>
          <cell r="J7491">
            <v>0.3259999999999999</v>
          </cell>
        </row>
        <row r="7492">
          <cell r="A7492">
            <v>40838.429768518516</v>
          </cell>
          <cell r="J7492">
            <v>0.32500000000000046</v>
          </cell>
        </row>
        <row r="7493">
          <cell r="A7493">
            <v>40838.429884259262</v>
          </cell>
          <cell r="J7493">
            <v>0.32500000000000046</v>
          </cell>
        </row>
        <row r="7494">
          <cell r="A7494">
            <v>40838.43</v>
          </cell>
          <cell r="J7494">
            <v>0.3259999999999999</v>
          </cell>
        </row>
        <row r="7495">
          <cell r="A7495">
            <v>40838.430115740739</v>
          </cell>
          <cell r="J7495">
            <v>0.32500000000000046</v>
          </cell>
        </row>
        <row r="7496">
          <cell r="A7496">
            <v>40838.430231481485</v>
          </cell>
          <cell r="J7496">
            <v>0.32500000000000046</v>
          </cell>
        </row>
        <row r="7497">
          <cell r="A7497">
            <v>40838.430347222224</v>
          </cell>
          <cell r="J7497">
            <v>0.32500000000000046</v>
          </cell>
        </row>
        <row r="7498">
          <cell r="A7498">
            <v>40838.430462962962</v>
          </cell>
          <cell r="J7498">
            <v>0.32400000000000101</v>
          </cell>
        </row>
        <row r="7499">
          <cell r="A7499">
            <v>40838.430578703701</v>
          </cell>
          <cell r="J7499">
            <v>0.32400000000000101</v>
          </cell>
        </row>
        <row r="7500">
          <cell r="A7500">
            <v>40838.430694444447</v>
          </cell>
          <cell r="J7500">
            <v>0.32700000000000112</v>
          </cell>
        </row>
        <row r="7501">
          <cell r="A7501">
            <v>40838.430810185186</v>
          </cell>
          <cell r="J7501">
            <v>0.32500000000000046</v>
          </cell>
        </row>
        <row r="7502">
          <cell r="A7502">
            <v>40838.430925925924</v>
          </cell>
          <cell r="J7502">
            <v>0.32400000000000101</v>
          </cell>
        </row>
        <row r="7503">
          <cell r="A7503">
            <v>40838.431041666663</v>
          </cell>
          <cell r="J7503">
            <v>0.32500000000000046</v>
          </cell>
        </row>
        <row r="7504">
          <cell r="A7504">
            <v>40838.431157407409</v>
          </cell>
          <cell r="J7504">
            <v>0.32400000000000101</v>
          </cell>
        </row>
        <row r="7505">
          <cell r="A7505">
            <v>40838.431273148148</v>
          </cell>
          <cell r="J7505">
            <v>0.32400000000000101</v>
          </cell>
        </row>
        <row r="7506">
          <cell r="A7506">
            <v>40838.431388888886</v>
          </cell>
          <cell r="J7506">
            <v>0.32400000000000101</v>
          </cell>
        </row>
        <row r="7507">
          <cell r="A7507">
            <v>40838.431504629632</v>
          </cell>
          <cell r="J7507">
            <v>0.32500000000000046</v>
          </cell>
        </row>
        <row r="7508">
          <cell r="A7508">
            <v>40838.431620370371</v>
          </cell>
          <cell r="J7508">
            <v>0.32500000000000046</v>
          </cell>
        </row>
        <row r="7509">
          <cell r="A7509">
            <v>40838.43173611111</v>
          </cell>
          <cell r="J7509">
            <v>0.32500000000000046</v>
          </cell>
        </row>
        <row r="7510">
          <cell r="A7510">
            <v>40838.431851851848</v>
          </cell>
          <cell r="J7510">
            <v>0.32500000000000046</v>
          </cell>
        </row>
        <row r="7511">
          <cell r="A7511">
            <v>40838.431967592594</v>
          </cell>
          <cell r="J7511">
            <v>0.32500000000000046</v>
          </cell>
        </row>
        <row r="7512">
          <cell r="A7512">
            <v>40838.432083333333</v>
          </cell>
          <cell r="J7512">
            <v>0.32500000000000046</v>
          </cell>
        </row>
        <row r="7513">
          <cell r="A7513">
            <v>40838.432199074072</v>
          </cell>
          <cell r="J7513">
            <v>0.32400000000000101</v>
          </cell>
        </row>
        <row r="7514">
          <cell r="A7514">
            <v>40838.432314814818</v>
          </cell>
          <cell r="J7514">
            <v>0.32500000000000046</v>
          </cell>
        </row>
        <row r="7515">
          <cell r="A7515">
            <v>40838.432430555556</v>
          </cell>
          <cell r="J7515">
            <v>0.32500000000000046</v>
          </cell>
        </row>
        <row r="7516">
          <cell r="A7516">
            <v>40838.432546296295</v>
          </cell>
          <cell r="J7516">
            <v>0.32400000000000101</v>
          </cell>
        </row>
        <row r="7517">
          <cell r="A7517">
            <v>40838.432662037034</v>
          </cell>
          <cell r="J7517">
            <v>0.32500000000000046</v>
          </cell>
        </row>
        <row r="7518">
          <cell r="A7518">
            <v>40838.43277777778</v>
          </cell>
          <cell r="J7518">
            <v>0.32400000000000101</v>
          </cell>
        </row>
        <row r="7519">
          <cell r="A7519">
            <v>40838.432893518519</v>
          </cell>
          <cell r="J7519">
            <v>0.32400000000000101</v>
          </cell>
        </row>
        <row r="7520">
          <cell r="A7520">
            <v>40838.433009259257</v>
          </cell>
          <cell r="J7520">
            <v>0.32400000000000101</v>
          </cell>
        </row>
        <row r="7521">
          <cell r="A7521">
            <v>40838.433125000003</v>
          </cell>
          <cell r="J7521">
            <v>0.32299999999999979</v>
          </cell>
        </row>
        <row r="7522">
          <cell r="A7522">
            <v>40838.433240740742</v>
          </cell>
          <cell r="J7522">
            <v>0.32400000000000101</v>
          </cell>
        </row>
        <row r="7523">
          <cell r="A7523">
            <v>40838.433356481481</v>
          </cell>
          <cell r="J7523">
            <v>0.32400000000000101</v>
          </cell>
        </row>
        <row r="7524">
          <cell r="A7524">
            <v>40838.433472222219</v>
          </cell>
          <cell r="J7524">
            <v>0.32400000000000101</v>
          </cell>
        </row>
        <row r="7525">
          <cell r="A7525">
            <v>40838.433587962965</v>
          </cell>
          <cell r="J7525">
            <v>0.32400000000000101</v>
          </cell>
        </row>
        <row r="7526">
          <cell r="A7526">
            <v>40838.433703703704</v>
          </cell>
          <cell r="J7526">
            <v>0.32400000000000101</v>
          </cell>
        </row>
        <row r="7527">
          <cell r="A7527">
            <v>40838.433819444443</v>
          </cell>
          <cell r="J7527">
            <v>0.32400000000000101</v>
          </cell>
        </row>
        <row r="7528">
          <cell r="A7528">
            <v>40838.433935185189</v>
          </cell>
          <cell r="J7528">
            <v>0.32400000000000101</v>
          </cell>
        </row>
        <row r="7529">
          <cell r="A7529">
            <v>40838.434050925927</v>
          </cell>
          <cell r="J7529">
            <v>0.32400000000000101</v>
          </cell>
        </row>
        <row r="7530">
          <cell r="A7530">
            <v>40838.434166666666</v>
          </cell>
          <cell r="J7530">
            <v>0.32299999999999979</v>
          </cell>
        </row>
        <row r="7531">
          <cell r="A7531">
            <v>40838.434282407405</v>
          </cell>
          <cell r="J7531">
            <v>0.32299999999999979</v>
          </cell>
        </row>
        <row r="7532">
          <cell r="A7532">
            <v>40838.434398148151</v>
          </cell>
          <cell r="J7532">
            <v>0.32299999999999979</v>
          </cell>
        </row>
        <row r="7533">
          <cell r="A7533">
            <v>40838.434513888889</v>
          </cell>
          <cell r="J7533">
            <v>0.32400000000000101</v>
          </cell>
        </row>
        <row r="7534">
          <cell r="A7534">
            <v>40838.434629629628</v>
          </cell>
          <cell r="J7534">
            <v>0.32299999999999979</v>
          </cell>
        </row>
        <row r="7535">
          <cell r="A7535">
            <v>40838.434745370374</v>
          </cell>
          <cell r="J7535">
            <v>0.32400000000000101</v>
          </cell>
        </row>
        <row r="7536">
          <cell r="A7536">
            <v>40838.434861111113</v>
          </cell>
          <cell r="J7536">
            <v>0.32400000000000101</v>
          </cell>
        </row>
        <row r="7537">
          <cell r="A7537">
            <v>40838.434976851851</v>
          </cell>
          <cell r="J7537">
            <v>0.32299999999999979</v>
          </cell>
        </row>
        <row r="7538">
          <cell r="A7538">
            <v>40838.43509259259</v>
          </cell>
          <cell r="J7538">
            <v>0.32400000000000101</v>
          </cell>
        </row>
        <row r="7539">
          <cell r="A7539">
            <v>40838.435208333336</v>
          </cell>
          <cell r="J7539">
            <v>0.32400000000000101</v>
          </cell>
        </row>
        <row r="7540">
          <cell r="A7540">
            <v>40838.435324074075</v>
          </cell>
          <cell r="J7540">
            <v>0.32299999999999979</v>
          </cell>
        </row>
        <row r="7541">
          <cell r="A7541">
            <v>40838.435439814813</v>
          </cell>
          <cell r="J7541">
            <v>0.32299999999999979</v>
          </cell>
        </row>
        <row r="7542">
          <cell r="A7542">
            <v>40838.435555555552</v>
          </cell>
          <cell r="J7542">
            <v>0.32400000000000101</v>
          </cell>
        </row>
        <row r="7543">
          <cell r="A7543">
            <v>40838.435671296298</v>
          </cell>
          <cell r="J7543">
            <v>0.32400000000000101</v>
          </cell>
        </row>
        <row r="7544">
          <cell r="A7544">
            <v>40838.435787037037</v>
          </cell>
          <cell r="J7544">
            <v>0.32299999999999979</v>
          </cell>
        </row>
        <row r="7545">
          <cell r="A7545">
            <v>40838.435902777775</v>
          </cell>
          <cell r="J7545">
            <v>0.32400000000000101</v>
          </cell>
        </row>
        <row r="7546">
          <cell r="A7546">
            <v>40838.436018518521</v>
          </cell>
          <cell r="J7546">
            <v>0.32299999999999979</v>
          </cell>
        </row>
        <row r="7547">
          <cell r="A7547">
            <v>40838.43613425926</v>
          </cell>
          <cell r="J7547">
            <v>0.32299999999999979</v>
          </cell>
        </row>
        <row r="7548">
          <cell r="A7548">
            <v>40838.436249999999</v>
          </cell>
          <cell r="J7548">
            <v>0.32400000000000101</v>
          </cell>
        </row>
        <row r="7549">
          <cell r="A7549">
            <v>40838.436365740738</v>
          </cell>
          <cell r="J7549">
            <v>0.32400000000000101</v>
          </cell>
        </row>
        <row r="7550">
          <cell r="A7550">
            <v>40838.436481481483</v>
          </cell>
          <cell r="J7550">
            <v>0.32299999999999979</v>
          </cell>
        </row>
        <row r="7551">
          <cell r="A7551">
            <v>40838.436597222222</v>
          </cell>
          <cell r="J7551">
            <v>0.32400000000000101</v>
          </cell>
        </row>
        <row r="7552">
          <cell r="A7552">
            <v>40838.436712962961</v>
          </cell>
          <cell r="J7552">
            <v>0.32299999999999979</v>
          </cell>
        </row>
        <row r="7553">
          <cell r="A7553">
            <v>40838.436828703707</v>
          </cell>
          <cell r="J7553">
            <v>0.32400000000000101</v>
          </cell>
        </row>
        <row r="7554">
          <cell r="A7554">
            <v>40838.436944444446</v>
          </cell>
          <cell r="J7554">
            <v>0.32500000000000046</v>
          </cell>
        </row>
        <row r="7555">
          <cell r="A7555">
            <v>40838.437060185184</v>
          </cell>
          <cell r="J7555">
            <v>0.32400000000000101</v>
          </cell>
        </row>
        <row r="7556">
          <cell r="A7556">
            <v>40838.437175925923</v>
          </cell>
          <cell r="J7556">
            <v>0.32400000000000101</v>
          </cell>
        </row>
        <row r="7557">
          <cell r="A7557">
            <v>40838.437291666669</v>
          </cell>
          <cell r="J7557">
            <v>0.32299999999999979</v>
          </cell>
        </row>
        <row r="7558">
          <cell r="A7558">
            <v>40838.437407407408</v>
          </cell>
          <cell r="J7558">
            <v>0.32299999999999979</v>
          </cell>
        </row>
        <row r="7559">
          <cell r="A7559">
            <v>40838.437523148146</v>
          </cell>
          <cell r="J7559">
            <v>0.32299999999999979</v>
          </cell>
        </row>
        <row r="7560">
          <cell r="A7560">
            <v>40838.437638888892</v>
          </cell>
          <cell r="J7560">
            <v>0.32400000000000101</v>
          </cell>
        </row>
        <row r="7561">
          <cell r="A7561">
            <v>40838.437754629631</v>
          </cell>
          <cell r="J7561">
            <v>0.32200000000000034</v>
          </cell>
        </row>
        <row r="7562">
          <cell r="A7562">
            <v>40838.43787037037</v>
          </cell>
          <cell r="J7562">
            <v>0.32299999999999979</v>
          </cell>
        </row>
        <row r="7563">
          <cell r="A7563">
            <v>40838.437986111108</v>
          </cell>
          <cell r="J7563">
            <v>0.32400000000000101</v>
          </cell>
        </row>
        <row r="7564">
          <cell r="A7564">
            <v>40838.438101851854</v>
          </cell>
          <cell r="J7564">
            <v>0.32299999999999979</v>
          </cell>
        </row>
        <row r="7565">
          <cell r="A7565">
            <v>40838.438217592593</v>
          </cell>
          <cell r="J7565">
            <v>0.32400000000000101</v>
          </cell>
        </row>
        <row r="7566">
          <cell r="A7566">
            <v>40838.438333333332</v>
          </cell>
          <cell r="J7566">
            <v>0.32400000000000101</v>
          </cell>
        </row>
        <row r="7567">
          <cell r="A7567">
            <v>40838.438449074078</v>
          </cell>
          <cell r="J7567">
            <v>0.32500000000000046</v>
          </cell>
        </row>
        <row r="7568">
          <cell r="A7568">
            <v>40838.438564814816</v>
          </cell>
          <cell r="J7568">
            <v>0.32299999999999979</v>
          </cell>
        </row>
        <row r="7569">
          <cell r="A7569">
            <v>40838.438680555555</v>
          </cell>
          <cell r="J7569">
            <v>0.32299999999999979</v>
          </cell>
        </row>
        <row r="7570">
          <cell r="A7570">
            <v>40838.438796296294</v>
          </cell>
          <cell r="J7570">
            <v>0.32299999999999979</v>
          </cell>
        </row>
        <row r="7571">
          <cell r="A7571">
            <v>40838.43891203704</v>
          </cell>
          <cell r="J7571">
            <v>0.32299999999999979</v>
          </cell>
        </row>
        <row r="7572">
          <cell r="A7572">
            <v>40838.439027777778</v>
          </cell>
          <cell r="J7572">
            <v>0.32299999999999979</v>
          </cell>
        </row>
        <row r="7573">
          <cell r="A7573">
            <v>40838.439143518517</v>
          </cell>
          <cell r="J7573">
            <v>0.32299999999999979</v>
          </cell>
        </row>
        <row r="7574">
          <cell r="A7574">
            <v>40838.439259259256</v>
          </cell>
          <cell r="J7574">
            <v>0.32299999999999979</v>
          </cell>
        </row>
        <row r="7575">
          <cell r="A7575">
            <v>40838.439375000002</v>
          </cell>
          <cell r="J7575">
            <v>0.32299999999999979</v>
          </cell>
        </row>
        <row r="7576">
          <cell r="A7576">
            <v>40838.43949074074</v>
          </cell>
          <cell r="J7576">
            <v>0.32299999999999979</v>
          </cell>
        </row>
        <row r="7577">
          <cell r="A7577">
            <v>40838.439606481479</v>
          </cell>
          <cell r="J7577">
            <v>0.32400000000000101</v>
          </cell>
        </row>
        <row r="7578">
          <cell r="A7578">
            <v>40838.439722222225</v>
          </cell>
          <cell r="J7578">
            <v>0.32200000000000034</v>
          </cell>
        </row>
        <row r="7579">
          <cell r="A7579">
            <v>40838.439837962964</v>
          </cell>
          <cell r="J7579">
            <v>0.32299999999999979</v>
          </cell>
        </row>
        <row r="7580">
          <cell r="A7580">
            <v>40838.439953703702</v>
          </cell>
          <cell r="J7580">
            <v>0.32299999999999979</v>
          </cell>
        </row>
        <row r="7581">
          <cell r="A7581">
            <v>40838.440069444441</v>
          </cell>
          <cell r="J7581">
            <v>0.32299999999999979</v>
          </cell>
        </row>
        <row r="7582">
          <cell r="A7582">
            <v>40838.440185185187</v>
          </cell>
          <cell r="J7582">
            <v>0.32299999999999979</v>
          </cell>
        </row>
        <row r="7583">
          <cell r="A7583">
            <v>40838.440300925926</v>
          </cell>
          <cell r="J7583">
            <v>0.32400000000000101</v>
          </cell>
        </row>
        <row r="7584">
          <cell r="A7584">
            <v>40838.440416666665</v>
          </cell>
          <cell r="J7584">
            <v>0.32400000000000101</v>
          </cell>
        </row>
        <row r="7585">
          <cell r="A7585">
            <v>40838.440532407411</v>
          </cell>
          <cell r="J7585">
            <v>0.32299999999999979</v>
          </cell>
        </row>
        <row r="7586">
          <cell r="A7586">
            <v>40838.440648148149</v>
          </cell>
          <cell r="J7586">
            <v>0.32200000000000034</v>
          </cell>
        </row>
        <row r="7587">
          <cell r="A7587">
            <v>40838.440763888888</v>
          </cell>
          <cell r="J7587">
            <v>0.32299999999999979</v>
          </cell>
        </row>
        <row r="7588">
          <cell r="A7588">
            <v>40838.440879629627</v>
          </cell>
          <cell r="J7588">
            <v>0.32400000000000101</v>
          </cell>
        </row>
        <row r="7589">
          <cell r="A7589">
            <v>40838.440995370373</v>
          </cell>
          <cell r="J7589">
            <v>0.32500000000000046</v>
          </cell>
        </row>
        <row r="7590">
          <cell r="A7590">
            <v>40838.441111111111</v>
          </cell>
          <cell r="J7590">
            <v>0.32299999999999979</v>
          </cell>
        </row>
        <row r="7591">
          <cell r="A7591">
            <v>40838.44122685185</v>
          </cell>
          <cell r="J7591">
            <v>0.3210000000000009</v>
          </cell>
        </row>
        <row r="7592">
          <cell r="A7592">
            <v>40838.441342592596</v>
          </cell>
          <cell r="J7592">
            <v>0.32299999999999979</v>
          </cell>
        </row>
        <row r="7593">
          <cell r="A7593">
            <v>40838.441458333335</v>
          </cell>
          <cell r="J7593">
            <v>0.32200000000000034</v>
          </cell>
        </row>
        <row r="7594">
          <cell r="A7594">
            <v>40838.441574074073</v>
          </cell>
          <cell r="J7594">
            <v>0.32200000000000034</v>
          </cell>
        </row>
        <row r="7595">
          <cell r="A7595">
            <v>40838.441689814812</v>
          </cell>
          <cell r="J7595">
            <v>0.32200000000000034</v>
          </cell>
        </row>
        <row r="7596">
          <cell r="A7596">
            <v>40838.441805555558</v>
          </cell>
          <cell r="J7596">
            <v>0.32299999999999979</v>
          </cell>
        </row>
        <row r="7597">
          <cell r="A7597">
            <v>40838.441921296297</v>
          </cell>
          <cell r="J7597">
            <v>0.32299999999999979</v>
          </cell>
        </row>
        <row r="7598">
          <cell r="A7598">
            <v>40838.442037037035</v>
          </cell>
          <cell r="J7598">
            <v>0.32200000000000034</v>
          </cell>
        </row>
        <row r="7599">
          <cell r="A7599">
            <v>40838.442152777781</v>
          </cell>
          <cell r="J7599">
            <v>0.32299999999999979</v>
          </cell>
        </row>
        <row r="7600">
          <cell r="A7600">
            <v>40838.44226851852</v>
          </cell>
          <cell r="J7600">
            <v>0.32200000000000034</v>
          </cell>
        </row>
        <row r="7601">
          <cell r="A7601">
            <v>40838.442384259259</v>
          </cell>
          <cell r="J7601">
            <v>0.32200000000000034</v>
          </cell>
        </row>
        <row r="7602">
          <cell r="A7602">
            <v>40838.442499999997</v>
          </cell>
          <cell r="J7602">
            <v>0.32299999999999979</v>
          </cell>
        </row>
        <row r="7603">
          <cell r="A7603">
            <v>40838.442615740743</v>
          </cell>
          <cell r="J7603">
            <v>0.32200000000000034</v>
          </cell>
        </row>
        <row r="7604">
          <cell r="A7604">
            <v>40838.442731481482</v>
          </cell>
          <cell r="J7604">
            <v>0.32299999999999979</v>
          </cell>
        </row>
        <row r="7605">
          <cell r="A7605">
            <v>40838.442847222221</v>
          </cell>
          <cell r="J7605">
            <v>0.32299999999999979</v>
          </cell>
        </row>
        <row r="7606">
          <cell r="A7606">
            <v>40838.442962962959</v>
          </cell>
          <cell r="J7606">
            <v>0.32299999999999979</v>
          </cell>
        </row>
        <row r="7607">
          <cell r="A7607">
            <v>40838.443078703705</v>
          </cell>
          <cell r="J7607">
            <v>0.32299999999999979</v>
          </cell>
        </row>
        <row r="7608">
          <cell r="A7608">
            <v>40838.443194444444</v>
          </cell>
          <cell r="J7608">
            <v>0.32200000000000034</v>
          </cell>
        </row>
        <row r="7609">
          <cell r="A7609">
            <v>40838.443310185183</v>
          </cell>
          <cell r="J7609">
            <v>0.32200000000000034</v>
          </cell>
        </row>
        <row r="7610">
          <cell r="A7610">
            <v>40838.443425925929</v>
          </cell>
          <cell r="J7610">
            <v>0.32400000000000101</v>
          </cell>
        </row>
        <row r="7611">
          <cell r="A7611">
            <v>40838.443541666667</v>
          </cell>
          <cell r="J7611">
            <v>0.32200000000000034</v>
          </cell>
        </row>
        <row r="7612">
          <cell r="A7612">
            <v>40838.443657407406</v>
          </cell>
          <cell r="J7612">
            <v>0.3210000000000009</v>
          </cell>
        </row>
        <row r="7613">
          <cell r="A7613">
            <v>40838.443773148145</v>
          </cell>
          <cell r="J7613">
            <v>0.32299999999999979</v>
          </cell>
        </row>
        <row r="7614">
          <cell r="A7614">
            <v>40838.443888888891</v>
          </cell>
          <cell r="J7614">
            <v>0.32200000000000034</v>
          </cell>
        </row>
        <row r="7615">
          <cell r="A7615">
            <v>40838.444004629629</v>
          </cell>
          <cell r="J7615">
            <v>0.3210000000000009</v>
          </cell>
        </row>
        <row r="7616">
          <cell r="A7616">
            <v>40838.444120370368</v>
          </cell>
          <cell r="J7616">
            <v>0.32200000000000034</v>
          </cell>
        </row>
        <row r="7617">
          <cell r="A7617">
            <v>40838.444236111114</v>
          </cell>
          <cell r="J7617">
            <v>0.32200000000000034</v>
          </cell>
        </row>
        <row r="7618">
          <cell r="A7618">
            <v>40838.444351851853</v>
          </cell>
          <cell r="J7618">
            <v>0.3210000000000009</v>
          </cell>
        </row>
        <row r="7619">
          <cell r="A7619">
            <v>40838.444467592592</v>
          </cell>
          <cell r="J7619">
            <v>0.32200000000000034</v>
          </cell>
        </row>
        <row r="7620">
          <cell r="A7620">
            <v>40838.44458333333</v>
          </cell>
          <cell r="J7620">
            <v>0.3210000000000009</v>
          </cell>
        </row>
        <row r="7621">
          <cell r="A7621">
            <v>40838.444699074076</v>
          </cell>
          <cell r="J7621">
            <v>0.32200000000000034</v>
          </cell>
        </row>
        <row r="7622">
          <cell r="A7622">
            <v>40838.444814814815</v>
          </cell>
          <cell r="J7622">
            <v>0.3210000000000009</v>
          </cell>
        </row>
        <row r="7623">
          <cell r="A7623">
            <v>40838.444930555554</v>
          </cell>
          <cell r="J7623">
            <v>0.3210000000000009</v>
          </cell>
        </row>
        <row r="7624">
          <cell r="A7624">
            <v>40838.4450462963</v>
          </cell>
          <cell r="J7624">
            <v>0.3210000000000009</v>
          </cell>
        </row>
        <row r="7625">
          <cell r="A7625">
            <v>40838.445162037038</v>
          </cell>
          <cell r="J7625">
            <v>0.3210000000000009</v>
          </cell>
        </row>
        <row r="7626">
          <cell r="A7626">
            <v>40838.445277777777</v>
          </cell>
          <cell r="J7626">
            <v>0.3210000000000009</v>
          </cell>
        </row>
        <row r="7627">
          <cell r="A7627">
            <v>40838.445393518516</v>
          </cell>
          <cell r="J7627">
            <v>0.31999999999999967</v>
          </cell>
        </row>
        <row r="7628">
          <cell r="A7628">
            <v>40838.445509259262</v>
          </cell>
          <cell r="J7628">
            <v>0.3210000000000009</v>
          </cell>
        </row>
        <row r="7629">
          <cell r="A7629">
            <v>40838.445625</v>
          </cell>
          <cell r="J7629">
            <v>0.3210000000000009</v>
          </cell>
        </row>
        <row r="7630">
          <cell r="A7630">
            <v>40838.445740740739</v>
          </cell>
          <cell r="J7630">
            <v>0.3210000000000009</v>
          </cell>
        </row>
        <row r="7631">
          <cell r="A7631">
            <v>40838.445856481485</v>
          </cell>
          <cell r="J7631">
            <v>0.3210000000000009</v>
          </cell>
        </row>
        <row r="7632">
          <cell r="A7632">
            <v>40838.445972222224</v>
          </cell>
          <cell r="J7632">
            <v>0.3210000000000009</v>
          </cell>
        </row>
        <row r="7633">
          <cell r="A7633">
            <v>40838.446087962962</v>
          </cell>
          <cell r="J7633">
            <v>0.32200000000000034</v>
          </cell>
        </row>
        <row r="7634">
          <cell r="A7634">
            <v>40838.446203703701</v>
          </cell>
          <cell r="J7634">
            <v>0.3210000000000009</v>
          </cell>
        </row>
        <row r="7635">
          <cell r="A7635">
            <v>40838.446319444447</v>
          </cell>
          <cell r="J7635">
            <v>0.32200000000000034</v>
          </cell>
        </row>
        <row r="7636">
          <cell r="A7636">
            <v>40838.446435185186</v>
          </cell>
          <cell r="J7636">
            <v>0.31900000000000023</v>
          </cell>
        </row>
        <row r="7637">
          <cell r="A7637">
            <v>40838.446550925924</v>
          </cell>
          <cell r="J7637">
            <v>0.32200000000000034</v>
          </cell>
        </row>
        <row r="7638">
          <cell r="A7638">
            <v>40838.446666666663</v>
          </cell>
          <cell r="J7638">
            <v>0.3210000000000009</v>
          </cell>
        </row>
        <row r="7639">
          <cell r="A7639">
            <v>40838.446782407409</v>
          </cell>
          <cell r="J7639">
            <v>0.32200000000000034</v>
          </cell>
        </row>
        <row r="7640">
          <cell r="A7640">
            <v>40838.446898148148</v>
          </cell>
          <cell r="J7640">
            <v>0.3210000000000009</v>
          </cell>
        </row>
        <row r="7641">
          <cell r="A7641">
            <v>40838.447013888886</v>
          </cell>
          <cell r="J7641">
            <v>0.3210000000000009</v>
          </cell>
        </row>
        <row r="7642">
          <cell r="A7642">
            <v>40838.447129629632</v>
          </cell>
          <cell r="J7642">
            <v>0.31999999999999967</v>
          </cell>
        </row>
        <row r="7643">
          <cell r="A7643">
            <v>40838.447245370371</v>
          </cell>
          <cell r="J7643">
            <v>0.32200000000000034</v>
          </cell>
        </row>
        <row r="7644">
          <cell r="A7644">
            <v>40838.44736111111</v>
          </cell>
          <cell r="J7644">
            <v>0.31999999999999967</v>
          </cell>
        </row>
        <row r="7645">
          <cell r="A7645">
            <v>40838.447476851848</v>
          </cell>
          <cell r="J7645">
            <v>0.3210000000000009</v>
          </cell>
        </row>
        <row r="7646">
          <cell r="A7646">
            <v>40838.447592592594</v>
          </cell>
          <cell r="J7646">
            <v>0.31999999999999967</v>
          </cell>
        </row>
        <row r="7647">
          <cell r="A7647">
            <v>40838.447708333333</v>
          </cell>
          <cell r="J7647">
            <v>0.31999999999999967</v>
          </cell>
        </row>
        <row r="7648">
          <cell r="A7648">
            <v>40838.447824074072</v>
          </cell>
          <cell r="J7648">
            <v>0.31999999999999967</v>
          </cell>
        </row>
        <row r="7649">
          <cell r="A7649">
            <v>40838.447939814818</v>
          </cell>
          <cell r="J7649">
            <v>0.3210000000000009</v>
          </cell>
        </row>
        <row r="7650">
          <cell r="A7650">
            <v>40838.448055555556</v>
          </cell>
          <cell r="J7650">
            <v>0.3210000000000009</v>
          </cell>
        </row>
        <row r="7651">
          <cell r="A7651">
            <v>40838.448171296295</v>
          </cell>
          <cell r="J7651">
            <v>0.3210000000000009</v>
          </cell>
        </row>
        <row r="7652">
          <cell r="A7652">
            <v>40838.448287037034</v>
          </cell>
          <cell r="J7652">
            <v>0.3210000000000009</v>
          </cell>
        </row>
        <row r="7653">
          <cell r="A7653">
            <v>40838.44840277778</v>
          </cell>
          <cell r="J7653">
            <v>0.3210000000000009</v>
          </cell>
        </row>
        <row r="7654">
          <cell r="A7654">
            <v>40838.448518518519</v>
          </cell>
          <cell r="J7654">
            <v>0.32200000000000034</v>
          </cell>
        </row>
        <row r="7655">
          <cell r="A7655">
            <v>40838.448634259257</v>
          </cell>
          <cell r="J7655">
            <v>0.3210000000000009</v>
          </cell>
        </row>
        <row r="7656">
          <cell r="A7656">
            <v>40838.448750000003</v>
          </cell>
          <cell r="J7656">
            <v>0.31999999999999967</v>
          </cell>
        </row>
        <row r="7657">
          <cell r="A7657">
            <v>40838.448865740742</v>
          </cell>
          <cell r="J7657">
            <v>0.3210000000000009</v>
          </cell>
        </row>
        <row r="7658">
          <cell r="A7658">
            <v>40838.448981481481</v>
          </cell>
          <cell r="J7658">
            <v>0.31999999999999967</v>
          </cell>
        </row>
        <row r="7659">
          <cell r="A7659">
            <v>40838.449097222219</v>
          </cell>
          <cell r="J7659">
            <v>0.31999999999999967</v>
          </cell>
        </row>
        <row r="7660">
          <cell r="A7660">
            <v>40838.449212962965</v>
          </cell>
          <cell r="J7660">
            <v>0.31999999999999967</v>
          </cell>
        </row>
        <row r="7661">
          <cell r="A7661">
            <v>40838.449328703704</v>
          </cell>
          <cell r="J7661">
            <v>0.31999999999999967</v>
          </cell>
        </row>
        <row r="7662">
          <cell r="A7662">
            <v>40838.449444444443</v>
          </cell>
          <cell r="J7662">
            <v>0.31999999999999967</v>
          </cell>
        </row>
        <row r="7663">
          <cell r="A7663">
            <v>40838.449560185189</v>
          </cell>
          <cell r="J7663">
            <v>0.3210000000000009</v>
          </cell>
        </row>
        <row r="7664">
          <cell r="A7664">
            <v>40838.449675925927</v>
          </cell>
          <cell r="J7664">
            <v>0.3210000000000009</v>
          </cell>
        </row>
        <row r="7665">
          <cell r="A7665">
            <v>40838.449791666666</v>
          </cell>
          <cell r="J7665">
            <v>0.31999999999999967</v>
          </cell>
        </row>
        <row r="7666">
          <cell r="A7666">
            <v>40838.449907407405</v>
          </cell>
          <cell r="J7666">
            <v>0.31999999999999967</v>
          </cell>
        </row>
        <row r="7667">
          <cell r="A7667">
            <v>40838.450023148151</v>
          </cell>
          <cell r="J7667">
            <v>0.31900000000000023</v>
          </cell>
        </row>
        <row r="7668">
          <cell r="A7668">
            <v>40838.450138888889</v>
          </cell>
          <cell r="J7668">
            <v>0.31999999999999967</v>
          </cell>
        </row>
        <row r="7669">
          <cell r="A7669">
            <v>40838.450254629628</v>
          </cell>
          <cell r="J7669">
            <v>0.3210000000000009</v>
          </cell>
        </row>
        <row r="7670">
          <cell r="A7670">
            <v>40838.450370370374</v>
          </cell>
          <cell r="J7670">
            <v>0.31999999999999967</v>
          </cell>
        </row>
        <row r="7671">
          <cell r="A7671">
            <v>40838.450486111113</v>
          </cell>
          <cell r="J7671">
            <v>0.31999999999999967</v>
          </cell>
        </row>
        <row r="7672">
          <cell r="A7672">
            <v>40838.450601851851</v>
          </cell>
          <cell r="J7672">
            <v>0.3210000000000009</v>
          </cell>
        </row>
        <row r="7673">
          <cell r="A7673">
            <v>40838.45071759259</v>
          </cell>
          <cell r="J7673">
            <v>0.3210000000000009</v>
          </cell>
        </row>
        <row r="7674">
          <cell r="A7674">
            <v>40838.450833333336</v>
          </cell>
          <cell r="J7674">
            <v>0.31999999999999967</v>
          </cell>
        </row>
        <row r="7675">
          <cell r="A7675">
            <v>40838.450949074075</v>
          </cell>
          <cell r="J7675">
            <v>0.3210000000000009</v>
          </cell>
        </row>
        <row r="7676">
          <cell r="A7676">
            <v>40838.451064814813</v>
          </cell>
          <cell r="J7676">
            <v>0.3210000000000009</v>
          </cell>
        </row>
        <row r="7677">
          <cell r="A7677">
            <v>40838.451180555552</v>
          </cell>
          <cell r="J7677">
            <v>0.31699999999999956</v>
          </cell>
        </row>
        <row r="7678">
          <cell r="A7678">
            <v>40838.451296296298</v>
          </cell>
          <cell r="J7678">
            <v>0.3210000000000009</v>
          </cell>
        </row>
        <row r="7679">
          <cell r="A7679">
            <v>40838.451412037037</v>
          </cell>
          <cell r="J7679">
            <v>0.31900000000000023</v>
          </cell>
        </row>
        <row r="7680">
          <cell r="A7680">
            <v>40838.451527777775</v>
          </cell>
          <cell r="J7680">
            <v>0.31999999999999967</v>
          </cell>
        </row>
        <row r="7681">
          <cell r="A7681">
            <v>40838.451643518521</v>
          </cell>
          <cell r="J7681">
            <v>0.31600000000000011</v>
          </cell>
        </row>
        <row r="7682">
          <cell r="A7682">
            <v>40838.45175925926</v>
          </cell>
          <cell r="J7682">
            <v>0.31900000000000023</v>
          </cell>
        </row>
        <row r="7683">
          <cell r="A7683">
            <v>40838.451874999999</v>
          </cell>
          <cell r="J7683">
            <v>0.31999999999999967</v>
          </cell>
        </row>
        <row r="7684">
          <cell r="A7684">
            <v>40838.451990740738</v>
          </cell>
          <cell r="J7684">
            <v>0.31800000000000078</v>
          </cell>
        </row>
        <row r="7685">
          <cell r="A7685">
            <v>40838.452106481483</v>
          </cell>
          <cell r="J7685">
            <v>0.31900000000000023</v>
          </cell>
        </row>
        <row r="7686">
          <cell r="A7686">
            <v>40838.452222222222</v>
          </cell>
          <cell r="J7686">
            <v>0.31900000000000023</v>
          </cell>
        </row>
        <row r="7687">
          <cell r="A7687">
            <v>40838.452337962961</v>
          </cell>
          <cell r="J7687">
            <v>0.31900000000000023</v>
          </cell>
        </row>
        <row r="7688">
          <cell r="A7688">
            <v>40838.452453703707</v>
          </cell>
          <cell r="J7688">
            <v>0.31900000000000023</v>
          </cell>
        </row>
        <row r="7689">
          <cell r="A7689">
            <v>40838.452569444446</v>
          </cell>
          <cell r="J7689">
            <v>0.31800000000000078</v>
          </cell>
        </row>
        <row r="7690">
          <cell r="A7690">
            <v>40838.452685185184</v>
          </cell>
          <cell r="J7690">
            <v>0.31900000000000023</v>
          </cell>
        </row>
        <row r="7691">
          <cell r="A7691">
            <v>40838.452800925923</v>
          </cell>
          <cell r="J7691">
            <v>0.31900000000000023</v>
          </cell>
        </row>
        <row r="7692">
          <cell r="A7692">
            <v>40838.452916666669</v>
          </cell>
          <cell r="J7692">
            <v>0.31900000000000023</v>
          </cell>
        </row>
        <row r="7693">
          <cell r="A7693">
            <v>40838.453032407408</v>
          </cell>
          <cell r="J7693">
            <v>0.31999999999999967</v>
          </cell>
        </row>
        <row r="7694">
          <cell r="A7694">
            <v>40838.453148148146</v>
          </cell>
          <cell r="J7694">
            <v>0.31900000000000023</v>
          </cell>
        </row>
        <row r="7695">
          <cell r="A7695">
            <v>40838.453263888892</v>
          </cell>
          <cell r="J7695">
            <v>0.31999999999999967</v>
          </cell>
        </row>
        <row r="7696">
          <cell r="A7696">
            <v>40838.453379629631</v>
          </cell>
          <cell r="J7696">
            <v>0.31900000000000023</v>
          </cell>
        </row>
        <row r="7697">
          <cell r="A7697">
            <v>40838.45349537037</v>
          </cell>
          <cell r="J7697">
            <v>0.31999999999999967</v>
          </cell>
        </row>
        <row r="7698">
          <cell r="A7698">
            <v>40838.453611111108</v>
          </cell>
          <cell r="J7698">
            <v>0.31900000000000023</v>
          </cell>
        </row>
        <row r="7699">
          <cell r="A7699">
            <v>40838.453726851854</v>
          </cell>
          <cell r="J7699">
            <v>0.31900000000000023</v>
          </cell>
        </row>
        <row r="7700">
          <cell r="A7700">
            <v>40838.453842592593</v>
          </cell>
          <cell r="J7700">
            <v>0.31999999999999967</v>
          </cell>
        </row>
        <row r="7701">
          <cell r="A7701">
            <v>40838.453958333332</v>
          </cell>
          <cell r="J7701">
            <v>0.31900000000000023</v>
          </cell>
        </row>
        <row r="7702">
          <cell r="A7702">
            <v>40838.454074074078</v>
          </cell>
          <cell r="J7702">
            <v>0.31900000000000023</v>
          </cell>
        </row>
        <row r="7703">
          <cell r="A7703">
            <v>40838.454189814816</v>
          </cell>
          <cell r="J7703">
            <v>0.31999999999999967</v>
          </cell>
        </row>
        <row r="7704">
          <cell r="A7704">
            <v>40838.454305555555</v>
          </cell>
          <cell r="J7704">
            <v>0.31800000000000078</v>
          </cell>
        </row>
        <row r="7705">
          <cell r="A7705">
            <v>40838.454421296294</v>
          </cell>
          <cell r="J7705">
            <v>0.31900000000000023</v>
          </cell>
        </row>
        <row r="7706">
          <cell r="A7706">
            <v>40838.45453703704</v>
          </cell>
          <cell r="J7706">
            <v>0.3210000000000009</v>
          </cell>
        </row>
        <row r="7707">
          <cell r="A7707">
            <v>40838.454652777778</v>
          </cell>
          <cell r="J7707">
            <v>0.31900000000000023</v>
          </cell>
        </row>
        <row r="7708">
          <cell r="A7708">
            <v>40838.454768518517</v>
          </cell>
          <cell r="J7708">
            <v>0.31900000000000023</v>
          </cell>
        </row>
        <row r="7709">
          <cell r="A7709">
            <v>40838.454884259256</v>
          </cell>
          <cell r="J7709">
            <v>0.31800000000000078</v>
          </cell>
        </row>
        <row r="7710">
          <cell r="A7710">
            <v>40838.455000000002</v>
          </cell>
          <cell r="J7710">
            <v>0.31900000000000023</v>
          </cell>
        </row>
        <row r="7711">
          <cell r="A7711">
            <v>40838.45511574074</v>
          </cell>
          <cell r="J7711">
            <v>0.31900000000000023</v>
          </cell>
        </row>
        <row r="7712">
          <cell r="A7712">
            <v>40838.455231481479</v>
          </cell>
          <cell r="J7712">
            <v>0.31800000000000078</v>
          </cell>
        </row>
        <row r="7713">
          <cell r="A7713">
            <v>40838.455347222225</v>
          </cell>
          <cell r="J7713">
            <v>0.31800000000000078</v>
          </cell>
        </row>
        <row r="7714">
          <cell r="A7714">
            <v>40838.455462962964</v>
          </cell>
          <cell r="J7714">
            <v>0.31999999999999967</v>
          </cell>
        </row>
        <row r="7715">
          <cell r="A7715">
            <v>40838.455578703702</v>
          </cell>
          <cell r="J7715">
            <v>0.31800000000000078</v>
          </cell>
        </row>
        <row r="7716">
          <cell r="A7716">
            <v>40838.455694444441</v>
          </cell>
          <cell r="J7716">
            <v>0.31900000000000023</v>
          </cell>
        </row>
        <row r="7717">
          <cell r="A7717">
            <v>40838.455810185187</v>
          </cell>
          <cell r="J7717">
            <v>0.31999999999999967</v>
          </cell>
        </row>
        <row r="7718">
          <cell r="A7718">
            <v>40838.455925925926</v>
          </cell>
          <cell r="J7718">
            <v>0.31800000000000078</v>
          </cell>
        </row>
        <row r="7719">
          <cell r="A7719">
            <v>40838.456041666665</v>
          </cell>
          <cell r="J7719">
            <v>0.31800000000000078</v>
          </cell>
        </row>
        <row r="7720">
          <cell r="A7720">
            <v>40838.456157407411</v>
          </cell>
          <cell r="J7720">
            <v>0.31800000000000078</v>
          </cell>
        </row>
        <row r="7721">
          <cell r="A7721">
            <v>40838.456273148149</v>
          </cell>
          <cell r="J7721">
            <v>0.31900000000000023</v>
          </cell>
        </row>
        <row r="7722">
          <cell r="A7722">
            <v>40838.456388888888</v>
          </cell>
          <cell r="J7722">
            <v>0.31800000000000078</v>
          </cell>
        </row>
        <row r="7723">
          <cell r="A7723">
            <v>40838.456504629627</v>
          </cell>
          <cell r="J7723">
            <v>0.31900000000000023</v>
          </cell>
        </row>
        <row r="7724">
          <cell r="A7724">
            <v>40838.456620370373</v>
          </cell>
          <cell r="J7724">
            <v>0.31800000000000078</v>
          </cell>
        </row>
        <row r="7725">
          <cell r="A7725">
            <v>40838.456736111111</v>
          </cell>
          <cell r="J7725">
            <v>0.31900000000000023</v>
          </cell>
        </row>
        <row r="7726">
          <cell r="A7726">
            <v>40838.45685185185</v>
          </cell>
          <cell r="J7726">
            <v>0.31800000000000078</v>
          </cell>
        </row>
        <row r="7727">
          <cell r="A7727">
            <v>40838.456967592596</v>
          </cell>
          <cell r="J7727">
            <v>0.31800000000000078</v>
          </cell>
        </row>
        <row r="7728">
          <cell r="A7728">
            <v>40838.457083333335</v>
          </cell>
          <cell r="J7728">
            <v>0.31900000000000023</v>
          </cell>
        </row>
        <row r="7729">
          <cell r="A7729">
            <v>40838.457199074073</v>
          </cell>
          <cell r="J7729">
            <v>0.31800000000000078</v>
          </cell>
        </row>
        <row r="7730">
          <cell r="A7730">
            <v>40838.457314814812</v>
          </cell>
          <cell r="J7730">
            <v>0.31900000000000023</v>
          </cell>
        </row>
        <row r="7731">
          <cell r="A7731">
            <v>40838.457430555558</v>
          </cell>
          <cell r="J7731">
            <v>0.31800000000000078</v>
          </cell>
        </row>
        <row r="7732">
          <cell r="A7732">
            <v>40838.457546296297</v>
          </cell>
          <cell r="J7732">
            <v>0.31800000000000078</v>
          </cell>
        </row>
        <row r="7733">
          <cell r="A7733">
            <v>40838.457662037035</v>
          </cell>
          <cell r="J7733">
            <v>0.31800000000000078</v>
          </cell>
        </row>
        <row r="7734">
          <cell r="A7734">
            <v>40838.457777777781</v>
          </cell>
          <cell r="J7734">
            <v>0.31800000000000078</v>
          </cell>
        </row>
        <row r="7735">
          <cell r="A7735">
            <v>40838.45789351852</v>
          </cell>
          <cell r="J7735">
            <v>0.31800000000000078</v>
          </cell>
        </row>
        <row r="7736">
          <cell r="A7736">
            <v>40838.458009259259</v>
          </cell>
          <cell r="J7736">
            <v>0.31900000000000023</v>
          </cell>
        </row>
        <row r="7737">
          <cell r="A7737">
            <v>40838.458124999997</v>
          </cell>
          <cell r="J7737">
            <v>0.31900000000000023</v>
          </cell>
        </row>
        <row r="7738">
          <cell r="A7738">
            <v>40838.458240740743</v>
          </cell>
          <cell r="J7738">
            <v>0.31800000000000078</v>
          </cell>
        </row>
        <row r="7739">
          <cell r="A7739">
            <v>40838.458356481482</v>
          </cell>
          <cell r="J7739">
            <v>0.31999999999999967</v>
          </cell>
        </row>
        <row r="7740">
          <cell r="A7740">
            <v>40838.458472222221</v>
          </cell>
          <cell r="J7740">
            <v>0.31800000000000078</v>
          </cell>
        </row>
        <row r="7741">
          <cell r="A7741">
            <v>40838.458587962959</v>
          </cell>
          <cell r="J7741">
            <v>0.31800000000000078</v>
          </cell>
        </row>
        <row r="7742">
          <cell r="A7742">
            <v>40838.458703703705</v>
          </cell>
          <cell r="J7742">
            <v>0.31800000000000078</v>
          </cell>
        </row>
        <row r="7743">
          <cell r="A7743">
            <v>40838.458819444444</v>
          </cell>
          <cell r="J7743">
            <v>0.31800000000000078</v>
          </cell>
        </row>
        <row r="7744">
          <cell r="A7744">
            <v>40838.458935185183</v>
          </cell>
          <cell r="J7744">
            <v>0.31800000000000078</v>
          </cell>
        </row>
        <row r="7745">
          <cell r="A7745">
            <v>40838.459050925929</v>
          </cell>
          <cell r="J7745">
            <v>0.31800000000000078</v>
          </cell>
        </row>
        <row r="7746">
          <cell r="A7746">
            <v>40838.459166666667</v>
          </cell>
          <cell r="J7746">
            <v>0.31800000000000078</v>
          </cell>
        </row>
        <row r="7747">
          <cell r="A7747">
            <v>40838.459282407406</v>
          </cell>
          <cell r="J7747">
            <v>0.31900000000000023</v>
          </cell>
        </row>
        <row r="7748">
          <cell r="A7748">
            <v>40838.459398148145</v>
          </cell>
          <cell r="J7748">
            <v>0.31800000000000078</v>
          </cell>
        </row>
        <row r="7749">
          <cell r="A7749">
            <v>40838.459513888891</v>
          </cell>
          <cell r="J7749">
            <v>0.31800000000000078</v>
          </cell>
        </row>
        <row r="7750">
          <cell r="A7750">
            <v>40838.459629629629</v>
          </cell>
          <cell r="J7750">
            <v>0.31800000000000078</v>
          </cell>
        </row>
        <row r="7751">
          <cell r="A7751">
            <v>40838.459745370368</v>
          </cell>
          <cell r="J7751">
            <v>0.31800000000000078</v>
          </cell>
        </row>
        <row r="7752">
          <cell r="A7752">
            <v>40838.459861111114</v>
          </cell>
          <cell r="J7752">
            <v>0.31800000000000078</v>
          </cell>
        </row>
        <row r="7753">
          <cell r="A7753">
            <v>40838.459976851853</v>
          </cell>
          <cell r="J7753">
            <v>0.31800000000000078</v>
          </cell>
        </row>
        <row r="7754">
          <cell r="A7754">
            <v>40838.460092592592</v>
          </cell>
          <cell r="J7754">
            <v>0.31699999999999956</v>
          </cell>
        </row>
        <row r="7755">
          <cell r="A7755">
            <v>40838.46020833333</v>
          </cell>
          <cell r="J7755">
            <v>0.31800000000000078</v>
          </cell>
        </row>
        <row r="7756">
          <cell r="A7756">
            <v>40838.460324074076</v>
          </cell>
          <cell r="J7756">
            <v>0.31800000000000078</v>
          </cell>
        </row>
        <row r="7757">
          <cell r="A7757">
            <v>40838.460439814815</v>
          </cell>
          <cell r="J7757">
            <v>0.31800000000000078</v>
          </cell>
        </row>
        <row r="7758">
          <cell r="A7758">
            <v>40838.460555555554</v>
          </cell>
          <cell r="J7758">
            <v>0.31800000000000078</v>
          </cell>
        </row>
        <row r="7759">
          <cell r="A7759">
            <v>40838.4606712963</v>
          </cell>
          <cell r="J7759">
            <v>0.31800000000000078</v>
          </cell>
        </row>
        <row r="7760">
          <cell r="A7760">
            <v>40838.460787037038</v>
          </cell>
          <cell r="J7760">
            <v>0.31699999999999956</v>
          </cell>
        </row>
        <row r="7761">
          <cell r="A7761">
            <v>40838.460902777777</v>
          </cell>
          <cell r="J7761">
            <v>0.31800000000000078</v>
          </cell>
        </row>
        <row r="7762">
          <cell r="A7762">
            <v>40838.461018518516</v>
          </cell>
          <cell r="J7762">
            <v>0.31800000000000078</v>
          </cell>
        </row>
        <row r="7763">
          <cell r="A7763">
            <v>40838.461134259262</v>
          </cell>
          <cell r="J7763">
            <v>0.31800000000000078</v>
          </cell>
        </row>
        <row r="7764">
          <cell r="A7764">
            <v>40838.46125</v>
          </cell>
          <cell r="J7764">
            <v>0.31800000000000078</v>
          </cell>
        </row>
        <row r="7765">
          <cell r="A7765">
            <v>40838.461365740739</v>
          </cell>
          <cell r="J7765">
            <v>0.31900000000000023</v>
          </cell>
        </row>
        <row r="7766">
          <cell r="A7766">
            <v>40838.461481481485</v>
          </cell>
          <cell r="J7766">
            <v>0.31900000000000023</v>
          </cell>
        </row>
        <row r="7767">
          <cell r="A7767">
            <v>40838.461597222224</v>
          </cell>
          <cell r="J7767">
            <v>0.31800000000000078</v>
          </cell>
        </row>
        <row r="7768">
          <cell r="A7768">
            <v>40838.461712962962</v>
          </cell>
          <cell r="J7768">
            <v>0.31699999999999956</v>
          </cell>
        </row>
        <row r="7769">
          <cell r="A7769">
            <v>40838.461828703701</v>
          </cell>
          <cell r="J7769">
            <v>0.31699999999999956</v>
          </cell>
        </row>
        <row r="7770">
          <cell r="A7770">
            <v>40838.461944444447</v>
          </cell>
          <cell r="J7770">
            <v>0.31800000000000078</v>
          </cell>
        </row>
        <row r="7771">
          <cell r="A7771">
            <v>40838.462060185186</v>
          </cell>
          <cell r="J7771">
            <v>0.31800000000000078</v>
          </cell>
        </row>
        <row r="7772">
          <cell r="A7772">
            <v>40838.462175925924</v>
          </cell>
          <cell r="J7772">
            <v>0.31699999999999956</v>
          </cell>
        </row>
        <row r="7773">
          <cell r="A7773">
            <v>40838.462291666663</v>
          </cell>
          <cell r="J7773">
            <v>0.31699999999999956</v>
          </cell>
        </row>
        <row r="7774">
          <cell r="A7774">
            <v>40838.462407407409</v>
          </cell>
          <cell r="J7774">
            <v>0.31800000000000078</v>
          </cell>
        </row>
        <row r="7775">
          <cell r="A7775">
            <v>40838.462523148148</v>
          </cell>
          <cell r="J7775">
            <v>0.31800000000000078</v>
          </cell>
        </row>
        <row r="7776">
          <cell r="A7776">
            <v>40838.462638888886</v>
          </cell>
          <cell r="J7776">
            <v>0.31699999999999956</v>
          </cell>
        </row>
        <row r="7777">
          <cell r="A7777">
            <v>40838.462754629632</v>
          </cell>
          <cell r="J7777">
            <v>0.31699999999999956</v>
          </cell>
        </row>
        <row r="7778">
          <cell r="A7778">
            <v>40838.462870370371</v>
          </cell>
          <cell r="J7778">
            <v>0.31800000000000078</v>
          </cell>
        </row>
        <row r="7779">
          <cell r="A7779">
            <v>40838.46298611111</v>
          </cell>
          <cell r="J7779">
            <v>0.31699999999999956</v>
          </cell>
        </row>
        <row r="7780">
          <cell r="A7780">
            <v>40838.463101851848</v>
          </cell>
          <cell r="J7780">
            <v>0.31800000000000078</v>
          </cell>
        </row>
        <row r="7781">
          <cell r="A7781">
            <v>40838.463217592594</v>
          </cell>
          <cell r="J7781">
            <v>0.31699999999999956</v>
          </cell>
        </row>
        <row r="7782">
          <cell r="A7782">
            <v>40838.463333333333</v>
          </cell>
          <cell r="J7782">
            <v>0.31800000000000078</v>
          </cell>
        </row>
        <row r="7783">
          <cell r="A7783">
            <v>40838.463449074072</v>
          </cell>
          <cell r="J7783">
            <v>0.31699999999999956</v>
          </cell>
        </row>
        <row r="7784">
          <cell r="A7784">
            <v>40838.463564814818</v>
          </cell>
          <cell r="J7784">
            <v>0.31800000000000078</v>
          </cell>
        </row>
        <row r="7785">
          <cell r="A7785">
            <v>40838.463680555556</v>
          </cell>
          <cell r="J7785">
            <v>0.31800000000000078</v>
          </cell>
        </row>
        <row r="7786">
          <cell r="A7786">
            <v>40838.463796296295</v>
          </cell>
          <cell r="J7786">
            <v>0.31800000000000078</v>
          </cell>
        </row>
        <row r="7787">
          <cell r="A7787">
            <v>40838.463912037034</v>
          </cell>
          <cell r="J7787">
            <v>0.31699999999999956</v>
          </cell>
        </row>
        <row r="7788">
          <cell r="A7788">
            <v>40838.46402777778</v>
          </cell>
          <cell r="J7788">
            <v>0.31699999999999956</v>
          </cell>
        </row>
        <row r="7789">
          <cell r="A7789">
            <v>40838.464143518519</v>
          </cell>
          <cell r="J7789">
            <v>0.31699999999999956</v>
          </cell>
        </row>
        <row r="7790">
          <cell r="A7790">
            <v>40838.464259259257</v>
          </cell>
          <cell r="J7790">
            <v>0.31699999999999956</v>
          </cell>
        </row>
        <row r="7791">
          <cell r="A7791">
            <v>40838.464375000003</v>
          </cell>
          <cell r="J7791">
            <v>0.31600000000000011</v>
          </cell>
        </row>
        <row r="7792">
          <cell r="A7792">
            <v>40838.464490740742</v>
          </cell>
          <cell r="J7792">
            <v>0.31800000000000078</v>
          </cell>
        </row>
        <row r="7793">
          <cell r="A7793">
            <v>40838.464606481481</v>
          </cell>
          <cell r="J7793">
            <v>0.31699999999999956</v>
          </cell>
        </row>
        <row r="7794">
          <cell r="A7794">
            <v>40838.464722222219</v>
          </cell>
          <cell r="J7794">
            <v>0.31800000000000078</v>
          </cell>
        </row>
        <row r="7795">
          <cell r="A7795">
            <v>40838.464837962965</v>
          </cell>
          <cell r="J7795">
            <v>0.31699999999999956</v>
          </cell>
        </row>
        <row r="7796">
          <cell r="A7796">
            <v>40838.464953703704</v>
          </cell>
          <cell r="J7796">
            <v>0.31800000000000078</v>
          </cell>
        </row>
        <row r="7797">
          <cell r="A7797">
            <v>40838.465069444443</v>
          </cell>
          <cell r="J7797">
            <v>0.31699999999999956</v>
          </cell>
        </row>
        <row r="7798">
          <cell r="A7798">
            <v>40838.465185185189</v>
          </cell>
          <cell r="J7798">
            <v>0.313</v>
          </cell>
        </row>
        <row r="7799">
          <cell r="A7799">
            <v>40838.465300925927</v>
          </cell>
          <cell r="J7799">
            <v>0.31800000000000078</v>
          </cell>
        </row>
        <row r="7800">
          <cell r="A7800">
            <v>40838.465416666666</v>
          </cell>
          <cell r="J7800">
            <v>0.31699999999999956</v>
          </cell>
        </row>
        <row r="7801">
          <cell r="A7801">
            <v>40838.465532407405</v>
          </cell>
          <cell r="J7801">
            <v>0.31699999999999956</v>
          </cell>
        </row>
        <row r="7802">
          <cell r="A7802">
            <v>40838.465648148151</v>
          </cell>
          <cell r="J7802">
            <v>0.31699999999999956</v>
          </cell>
        </row>
        <row r="7803">
          <cell r="A7803">
            <v>40838.465763888889</v>
          </cell>
          <cell r="J7803">
            <v>0.31600000000000011</v>
          </cell>
        </row>
        <row r="7804">
          <cell r="A7804">
            <v>40838.465879629628</v>
          </cell>
          <cell r="J7804">
            <v>0.31699999999999956</v>
          </cell>
        </row>
        <row r="7805">
          <cell r="A7805">
            <v>40838.465995370374</v>
          </cell>
          <cell r="J7805">
            <v>0.31600000000000011</v>
          </cell>
        </row>
        <row r="7806">
          <cell r="A7806">
            <v>40838.466111111113</v>
          </cell>
          <cell r="J7806">
            <v>0.31699999999999956</v>
          </cell>
        </row>
        <row r="7807">
          <cell r="A7807">
            <v>40838.466226851851</v>
          </cell>
          <cell r="J7807">
            <v>0.31600000000000011</v>
          </cell>
        </row>
        <row r="7808">
          <cell r="A7808">
            <v>40838.46634259259</v>
          </cell>
          <cell r="J7808">
            <v>0.31699999999999956</v>
          </cell>
        </row>
        <row r="7809">
          <cell r="A7809">
            <v>40838.466458333336</v>
          </cell>
          <cell r="J7809">
            <v>0.31400000000000122</v>
          </cell>
        </row>
        <row r="7810">
          <cell r="A7810">
            <v>40838.466574074075</v>
          </cell>
          <cell r="J7810">
            <v>0.31600000000000011</v>
          </cell>
        </row>
        <row r="7811">
          <cell r="A7811">
            <v>40838.466689814813</v>
          </cell>
          <cell r="J7811">
            <v>0.31600000000000011</v>
          </cell>
        </row>
        <row r="7812">
          <cell r="A7812">
            <v>40838.466805555552</v>
          </cell>
          <cell r="J7812">
            <v>0.31600000000000011</v>
          </cell>
        </row>
        <row r="7813">
          <cell r="A7813">
            <v>40838.466921296298</v>
          </cell>
          <cell r="J7813">
            <v>0.31600000000000011</v>
          </cell>
        </row>
        <row r="7814">
          <cell r="A7814">
            <v>40838.467037037037</v>
          </cell>
          <cell r="J7814">
            <v>0.31699999999999956</v>
          </cell>
        </row>
        <row r="7815">
          <cell r="A7815">
            <v>40838.467152777775</v>
          </cell>
          <cell r="J7815">
            <v>0.31600000000000011</v>
          </cell>
        </row>
        <row r="7816">
          <cell r="A7816">
            <v>40838.467268518521</v>
          </cell>
          <cell r="J7816">
            <v>0.31699999999999956</v>
          </cell>
        </row>
        <row r="7817">
          <cell r="A7817">
            <v>40838.46738425926</v>
          </cell>
          <cell r="J7817">
            <v>0.31600000000000011</v>
          </cell>
        </row>
        <row r="7818">
          <cell r="A7818">
            <v>40838.467499999999</v>
          </cell>
          <cell r="J7818">
            <v>0.31699999999999956</v>
          </cell>
        </row>
        <row r="7819">
          <cell r="A7819">
            <v>40838.467615740738</v>
          </cell>
          <cell r="J7819">
            <v>0.31600000000000011</v>
          </cell>
        </row>
        <row r="7820">
          <cell r="A7820">
            <v>40838.467731481483</v>
          </cell>
          <cell r="J7820">
            <v>0.31600000000000011</v>
          </cell>
        </row>
        <row r="7821">
          <cell r="A7821">
            <v>40838.467847222222</v>
          </cell>
          <cell r="J7821">
            <v>0.31500000000000067</v>
          </cell>
        </row>
        <row r="7822">
          <cell r="A7822">
            <v>40838.467962962961</v>
          </cell>
          <cell r="J7822">
            <v>0.31699999999999956</v>
          </cell>
        </row>
        <row r="7823">
          <cell r="A7823">
            <v>40838.468078703707</v>
          </cell>
          <cell r="J7823">
            <v>0.31699999999999956</v>
          </cell>
        </row>
        <row r="7824">
          <cell r="A7824">
            <v>40838.468194444446</v>
          </cell>
          <cell r="J7824">
            <v>0.31600000000000011</v>
          </cell>
        </row>
        <row r="7825">
          <cell r="A7825">
            <v>40838.468310185184</v>
          </cell>
          <cell r="J7825">
            <v>0.31600000000000011</v>
          </cell>
        </row>
        <row r="7826">
          <cell r="A7826">
            <v>40838.468425925923</v>
          </cell>
          <cell r="J7826">
            <v>0.31600000000000011</v>
          </cell>
        </row>
        <row r="7827">
          <cell r="A7827">
            <v>40838.468541666669</v>
          </cell>
          <cell r="J7827">
            <v>0.31600000000000011</v>
          </cell>
        </row>
        <row r="7828">
          <cell r="A7828">
            <v>40838.468657407408</v>
          </cell>
          <cell r="J7828">
            <v>0.31600000000000011</v>
          </cell>
        </row>
        <row r="7829">
          <cell r="A7829">
            <v>40838.468773148146</v>
          </cell>
          <cell r="J7829">
            <v>0.31600000000000011</v>
          </cell>
        </row>
        <row r="7830">
          <cell r="A7830">
            <v>40838.468888888892</v>
          </cell>
          <cell r="J7830">
            <v>0.31600000000000011</v>
          </cell>
        </row>
        <row r="7831">
          <cell r="A7831">
            <v>40838.469004629631</v>
          </cell>
          <cell r="J7831">
            <v>0.31600000000000011</v>
          </cell>
        </row>
        <row r="7832">
          <cell r="A7832">
            <v>40838.46912037037</v>
          </cell>
          <cell r="J7832">
            <v>0.31600000000000011</v>
          </cell>
        </row>
        <row r="7833">
          <cell r="A7833">
            <v>40838.469236111108</v>
          </cell>
          <cell r="J7833">
            <v>0.31600000000000011</v>
          </cell>
        </row>
        <row r="7834">
          <cell r="A7834">
            <v>40838.469351851854</v>
          </cell>
          <cell r="J7834">
            <v>0.31699999999999956</v>
          </cell>
        </row>
        <row r="7835">
          <cell r="A7835">
            <v>40838.469467592593</v>
          </cell>
          <cell r="J7835">
            <v>0.31600000000000011</v>
          </cell>
        </row>
        <row r="7836">
          <cell r="A7836">
            <v>40838.469583333332</v>
          </cell>
          <cell r="J7836">
            <v>0.31600000000000011</v>
          </cell>
        </row>
        <row r="7837">
          <cell r="A7837">
            <v>40838.469699074078</v>
          </cell>
          <cell r="J7837">
            <v>0.31500000000000067</v>
          </cell>
        </row>
        <row r="7838">
          <cell r="A7838">
            <v>40838.469814814816</v>
          </cell>
          <cell r="J7838">
            <v>0.31600000000000011</v>
          </cell>
        </row>
        <row r="7839">
          <cell r="A7839">
            <v>40838.469930555555</v>
          </cell>
          <cell r="J7839">
            <v>0.31500000000000067</v>
          </cell>
        </row>
        <row r="7840">
          <cell r="A7840">
            <v>40838.470046296294</v>
          </cell>
          <cell r="J7840">
            <v>0.31500000000000067</v>
          </cell>
        </row>
        <row r="7841">
          <cell r="A7841">
            <v>40838.47016203704</v>
          </cell>
          <cell r="J7841">
            <v>0.31600000000000011</v>
          </cell>
        </row>
        <row r="7842">
          <cell r="A7842">
            <v>40838.470277777778</v>
          </cell>
          <cell r="J7842">
            <v>0.31600000000000011</v>
          </cell>
        </row>
        <row r="7843">
          <cell r="A7843">
            <v>40838.470393518517</v>
          </cell>
          <cell r="J7843">
            <v>0.31600000000000011</v>
          </cell>
        </row>
        <row r="7844">
          <cell r="A7844">
            <v>40838.470509259256</v>
          </cell>
          <cell r="J7844">
            <v>0.31500000000000067</v>
          </cell>
        </row>
        <row r="7845">
          <cell r="A7845">
            <v>40838.470625000002</v>
          </cell>
          <cell r="J7845">
            <v>0.31500000000000067</v>
          </cell>
        </row>
        <row r="7846">
          <cell r="A7846">
            <v>40838.47074074074</v>
          </cell>
          <cell r="J7846">
            <v>0.31600000000000011</v>
          </cell>
        </row>
        <row r="7847">
          <cell r="A7847">
            <v>40838.470856481479</v>
          </cell>
          <cell r="J7847">
            <v>0.31500000000000067</v>
          </cell>
        </row>
        <row r="7848">
          <cell r="A7848">
            <v>40838.470972222225</v>
          </cell>
          <cell r="J7848">
            <v>0.31600000000000011</v>
          </cell>
        </row>
        <row r="7849">
          <cell r="A7849">
            <v>40838.471087962964</v>
          </cell>
          <cell r="J7849">
            <v>0.31500000000000067</v>
          </cell>
        </row>
        <row r="7850">
          <cell r="A7850">
            <v>40838.471203703702</v>
          </cell>
          <cell r="J7850">
            <v>0.31600000000000011</v>
          </cell>
        </row>
        <row r="7851">
          <cell r="A7851">
            <v>40838.471319444441</v>
          </cell>
          <cell r="J7851">
            <v>0.31500000000000067</v>
          </cell>
        </row>
        <row r="7852">
          <cell r="A7852">
            <v>40838.471435185187</v>
          </cell>
          <cell r="J7852">
            <v>0.31500000000000067</v>
          </cell>
        </row>
        <row r="7853">
          <cell r="A7853">
            <v>40838.471550925926</v>
          </cell>
          <cell r="J7853">
            <v>0.31600000000000011</v>
          </cell>
        </row>
        <row r="7854">
          <cell r="A7854">
            <v>40838.471666666665</v>
          </cell>
          <cell r="J7854">
            <v>0.31600000000000011</v>
          </cell>
        </row>
        <row r="7855">
          <cell r="A7855">
            <v>40838.471782407411</v>
          </cell>
          <cell r="J7855">
            <v>0.31500000000000067</v>
          </cell>
        </row>
        <row r="7856">
          <cell r="A7856">
            <v>40838.471898148149</v>
          </cell>
          <cell r="J7856">
            <v>0.31500000000000067</v>
          </cell>
        </row>
        <row r="7857">
          <cell r="A7857">
            <v>40838.472013888888</v>
          </cell>
          <cell r="J7857">
            <v>0.31500000000000067</v>
          </cell>
        </row>
        <row r="7858">
          <cell r="A7858">
            <v>40838.472129629627</v>
          </cell>
          <cell r="J7858">
            <v>0.31500000000000067</v>
          </cell>
        </row>
        <row r="7859">
          <cell r="A7859">
            <v>40838.472245370373</v>
          </cell>
          <cell r="J7859">
            <v>0.31500000000000067</v>
          </cell>
        </row>
        <row r="7860">
          <cell r="A7860">
            <v>40838.472361111111</v>
          </cell>
          <cell r="J7860">
            <v>0.31500000000000067</v>
          </cell>
        </row>
        <row r="7861">
          <cell r="A7861">
            <v>40838.47247685185</v>
          </cell>
          <cell r="J7861">
            <v>0.31500000000000067</v>
          </cell>
        </row>
        <row r="7862">
          <cell r="A7862">
            <v>40838.472592592596</v>
          </cell>
          <cell r="J7862">
            <v>0.31500000000000067</v>
          </cell>
        </row>
        <row r="7863">
          <cell r="A7863">
            <v>40838.472708333335</v>
          </cell>
          <cell r="J7863">
            <v>0.31500000000000067</v>
          </cell>
        </row>
        <row r="7864">
          <cell r="A7864">
            <v>40838.472824074073</v>
          </cell>
          <cell r="J7864">
            <v>0.31600000000000011</v>
          </cell>
        </row>
        <row r="7865">
          <cell r="A7865">
            <v>40838.472939814812</v>
          </cell>
          <cell r="J7865">
            <v>0.31500000000000067</v>
          </cell>
        </row>
        <row r="7866">
          <cell r="A7866">
            <v>40838.473055555558</v>
          </cell>
          <cell r="J7866">
            <v>0.31600000000000011</v>
          </cell>
        </row>
        <row r="7867">
          <cell r="A7867">
            <v>40838.473171296297</v>
          </cell>
          <cell r="J7867">
            <v>0.31600000000000011</v>
          </cell>
        </row>
        <row r="7868">
          <cell r="A7868">
            <v>40838.473287037035</v>
          </cell>
          <cell r="J7868">
            <v>0.31600000000000011</v>
          </cell>
        </row>
        <row r="7869">
          <cell r="A7869">
            <v>40838.473402777781</v>
          </cell>
          <cell r="J7869">
            <v>0.31500000000000067</v>
          </cell>
        </row>
        <row r="7870">
          <cell r="A7870">
            <v>40838.47351851852</v>
          </cell>
          <cell r="J7870">
            <v>0.31600000000000011</v>
          </cell>
        </row>
        <row r="7871">
          <cell r="A7871">
            <v>40838.473634259259</v>
          </cell>
          <cell r="J7871">
            <v>0.31500000000000067</v>
          </cell>
        </row>
        <row r="7872">
          <cell r="A7872">
            <v>40838.473749999997</v>
          </cell>
          <cell r="J7872">
            <v>0.31400000000000122</v>
          </cell>
        </row>
        <row r="7873">
          <cell r="A7873">
            <v>40838.473865740743</v>
          </cell>
          <cell r="J7873">
            <v>0.31500000000000067</v>
          </cell>
        </row>
        <row r="7874">
          <cell r="A7874">
            <v>40838.473981481482</v>
          </cell>
          <cell r="J7874">
            <v>0.31500000000000067</v>
          </cell>
        </row>
        <row r="7875">
          <cell r="A7875">
            <v>40838.474097222221</v>
          </cell>
          <cell r="J7875">
            <v>0.31500000000000067</v>
          </cell>
        </row>
        <row r="7876">
          <cell r="A7876">
            <v>40838.474212962959</v>
          </cell>
          <cell r="J7876">
            <v>0.31400000000000122</v>
          </cell>
        </row>
        <row r="7877">
          <cell r="A7877">
            <v>40838.474328703705</v>
          </cell>
          <cell r="J7877">
            <v>0.31500000000000067</v>
          </cell>
        </row>
        <row r="7878">
          <cell r="A7878">
            <v>40838.474444444444</v>
          </cell>
          <cell r="J7878">
            <v>0.31500000000000067</v>
          </cell>
        </row>
        <row r="7879">
          <cell r="A7879">
            <v>40838.474560185183</v>
          </cell>
          <cell r="J7879">
            <v>0.31400000000000122</v>
          </cell>
        </row>
        <row r="7880">
          <cell r="A7880">
            <v>40838.474675925929</v>
          </cell>
          <cell r="J7880">
            <v>0.31400000000000122</v>
          </cell>
        </row>
        <row r="7881">
          <cell r="A7881">
            <v>40838.474791666667</v>
          </cell>
          <cell r="J7881">
            <v>0.31500000000000067</v>
          </cell>
        </row>
        <row r="7882">
          <cell r="A7882">
            <v>40838.474907407406</v>
          </cell>
          <cell r="J7882">
            <v>0.31400000000000122</v>
          </cell>
        </row>
        <row r="7883">
          <cell r="A7883">
            <v>40838.475023148145</v>
          </cell>
          <cell r="J7883">
            <v>0.31400000000000122</v>
          </cell>
        </row>
        <row r="7884">
          <cell r="A7884">
            <v>40838.475138888891</v>
          </cell>
          <cell r="J7884">
            <v>0.31400000000000122</v>
          </cell>
        </row>
        <row r="7885">
          <cell r="A7885">
            <v>40838.475254629629</v>
          </cell>
          <cell r="J7885">
            <v>0.31100000000000111</v>
          </cell>
        </row>
        <row r="7886">
          <cell r="A7886">
            <v>40838.475370370368</v>
          </cell>
          <cell r="J7886">
            <v>0.31600000000000011</v>
          </cell>
        </row>
        <row r="7887">
          <cell r="A7887">
            <v>40838.475486111114</v>
          </cell>
          <cell r="J7887">
            <v>0.31500000000000067</v>
          </cell>
        </row>
        <row r="7888">
          <cell r="A7888">
            <v>40838.475601851853</v>
          </cell>
          <cell r="J7888">
            <v>0.31500000000000067</v>
          </cell>
        </row>
        <row r="7889">
          <cell r="A7889">
            <v>40838.475717592592</v>
          </cell>
          <cell r="J7889">
            <v>0.31500000000000067</v>
          </cell>
        </row>
        <row r="7890">
          <cell r="A7890">
            <v>40838.47583333333</v>
          </cell>
          <cell r="J7890">
            <v>0.31400000000000122</v>
          </cell>
        </row>
        <row r="7891">
          <cell r="A7891">
            <v>40838.475949074076</v>
          </cell>
          <cell r="J7891">
            <v>0.31400000000000122</v>
          </cell>
        </row>
        <row r="7892">
          <cell r="A7892">
            <v>40838.476064814815</v>
          </cell>
          <cell r="J7892">
            <v>0.31400000000000122</v>
          </cell>
        </row>
        <row r="7893">
          <cell r="A7893">
            <v>40838.476180555554</v>
          </cell>
          <cell r="J7893">
            <v>0.31400000000000122</v>
          </cell>
        </row>
        <row r="7894">
          <cell r="A7894">
            <v>40838.4762962963</v>
          </cell>
          <cell r="J7894">
            <v>0.31400000000000122</v>
          </cell>
        </row>
        <row r="7895">
          <cell r="A7895">
            <v>40838.476412037038</v>
          </cell>
          <cell r="J7895">
            <v>0.31400000000000122</v>
          </cell>
        </row>
        <row r="7896">
          <cell r="A7896">
            <v>40838.476527777777</v>
          </cell>
          <cell r="J7896">
            <v>0.31500000000000067</v>
          </cell>
        </row>
        <row r="7897">
          <cell r="A7897">
            <v>40838.476643518516</v>
          </cell>
          <cell r="J7897">
            <v>0.31400000000000122</v>
          </cell>
        </row>
        <row r="7898">
          <cell r="A7898">
            <v>40838.476759259262</v>
          </cell>
          <cell r="J7898">
            <v>0.31400000000000122</v>
          </cell>
        </row>
        <row r="7899">
          <cell r="A7899">
            <v>40838.476875</v>
          </cell>
          <cell r="J7899">
            <v>0.31400000000000122</v>
          </cell>
        </row>
        <row r="7900">
          <cell r="A7900">
            <v>40838.476990740739</v>
          </cell>
          <cell r="J7900">
            <v>0.31500000000000067</v>
          </cell>
        </row>
        <row r="7901">
          <cell r="A7901">
            <v>40838.477106481485</v>
          </cell>
          <cell r="J7901">
            <v>0.31500000000000067</v>
          </cell>
        </row>
        <row r="7902">
          <cell r="A7902">
            <v>40838.477222222224</v>
          </cell>
          <cell r="J7902">
            <v>0.31400000000000122</v>
          </cell>
        </row>
        <row r="7903">
          <cell r="A7903">
            <v>40838.477337962962</v>
          </cell>
          <cell r="J7903">
            <v>0.31600000000000011</v>
          </cell>
        </row>
        <row r="7904">
          <cell r="A7904">
            <v>40838.477453703701</v>
          </cell>
          <cell r="J7904">
            <v>0.313</v>
          </cell>
        </row>
        <row r="7905">
          <cell r="A7905">
            <v>40838.477569444447</v>
          </cell>
          <cell r="J7905">
            <v>0.313</v>
          </cell>
        </row>
        <row r="7906">
          <cell r="A7906">
            <v>40838.477685185186</v>
          </cell>
          <cell r="J7906">
            <v>0.31400000000000122</v>
          </cell>
        </row>
        <row r="7907">
          <cell r="A7907">
            <v>40838.477800925924</v>
          </cell>
          <cell r="J7907">
            <v>0.31500000000000067</v>
          </cell>
        </row>
        <row r="7908">
          <cell r="A7908">
            <v>40838.477916666663</v>
          </cell>
          <cell r="J7908">
            <v>0.31400000000000122</v>
          </cell>
        </row>
        <row r="7909">
          <cell r="A7909">
            <v>40838.478032407409</v>
          </cell>
          <cell r="J7909">
            <v>0.31400000000000122</v>
          </cell>
        </row>
        <row r="7910">
          <cell r="A7910">
            <v>40838.478148148148</v>
          </cell>
          <cell r="J7910">
            <v>0.31500000000000067</v>
          </cell>
        </row>
        <row r="7911">
          <cell r="A7911">
            <v>40838.478263888886</v>
          </cell>
          <cell r="J7911">
            <v>0.313</v>
          </cell>
        </row>
        <row r="7912">
          <cell r="A7912">
            <v>40838.478379629632</v>
          </cell>
          <cell r="J7912">
            <v>0.313</v>
          </cell>
        </row>
        <row r="7913">
          <cell r="A7913">
            <v>40838.478495370371</v>
          </cell>
          <cell r="J7913">
            <v>0.313</v>
          </cell>
        </row>
        <row r="7914">
          <cell r="A7914">
            <v>40838.47861111111</v>
          </cell>
          <cell r="J7914">
            <v>0.313</v>
          </cell>
        </row>
        <row r="7915">
          <cell r="A7915">
            <v>40838.478726851848</v>
          </cell>
          <cell r="J7915">
            <v>0.31400000000000122</v>
          </cell>
        </row>
        <row r="7916">
          <cell r="A7916">
            <v>40838.478842592594</v>
          </cell>
          <cell r="J7916">
            <v>0.313</v>
          </cell>
        </row>
        <row r="7917">
          <cell r="A7917">
            <v>40838.478958333333</v>
          </cell>
          <cell r="J7917">
            <v>0.31400000000000122</v>
          </cell>
        </row>
        <row r="7918">
          <cell r="A7918">
            <v>40838.479074074072</v>
          </cell>
          <cell r="J7918">
            <v>0.313</v>
          </cell>
        </row>
        <row r="7919">
          <cell r="A7919">
            <v>40838.479189814818</v>
          </cell>
          <cell r="J7919">
            <v>0.31400000000000122</v>
          </cell>
        </row>
        <row r="7920">
          <cell r="A7920">
            <v>40838.479305555556</v>
          </cell>
          <cell r="J7920">
            <v>0.313</v>
          </cell>
        </row>
        <row r="7921">
          <cell r="A7921">
            <v>40838.479421296295</v>
          </cell>
          <cell r="J7921">
            <v>0.31400000000000122</v>
          </cell>
        </row>
        <row r="7922">
          <cell r="A7922">
            <v>40838.479537037034</v>
          </cell>
          <cell r="J7922">
            <v>0.31400000000000122</v>
          </cell>
        </row>
        <row r="7923">
          <cell r="A7923">
            <v>40838.47965277778</v>
          </cell>
          <cell r="J7923">
            <v>0.31400000000000122</v>
          </cell>
        </row>
        <row r="7924">
          <cell r="A7924">
            <v>40838.479768518519</v>
          </cell>
          <cell r="J7924">
            <v>0.31500000000000067</v>
          </cell>
        </row>
        <row r="7925">
          <cell r="A7925">
            <v>40838.479884259257</v>
          </cell>
          <cell r="J7925">
            <v>0.313</v>
          </cell>
        </row>
        <row r="7926">
          <cell r="A7926">
            <v>40838.480000000003</v>
          </cell>
          <cell r="J7926">
            <v>0.31400000000000122</v>
          </cell>
        </row>
        <row r="7927">
          <cell r="A7927">
            <v>40838.480115740742</v>
          </cell>
          <cell r="J7927">
            <v>0.30900000000000044</v>
          </cell>
        </row>
        <row r="7928">
          <cell r="A7928">
            <v>40838.480231481481</v>
          </cell>
          <cell r="J7928">
            <v>0.313</v>
          </cell>
        </row>
        <row r="7929">
          <cell r="A7929">
            <v>40838.480347222219</v>
          </cell>
          <cell r="J7929">
            <v>0.31400000000000122</v>
          </cell>
        </row>
        <row r="7930">
          <cell r="A7930">
            <v>40838.480462962965</v>
          </cell>
          <cell r="J7930">
            <v>0.31400000000000122</v>
          </cell>
        </row>
        <row r="7931">
          <cell r="A7931">
            <v>40838.480578703704</v>
          </cell>
          <cell r="J7931">
            <v>0.313</v>
          </cell>
        </row>
        <row r="7932">
          <cell r="A7932">
            <v>40838.480694444443</v>
          </cell>
          <cell r="J7932">
            <v>0.313</v>
          </cell>
        </row>
        <row r="7933">
          <cell r="A7933">
            <v>40838.480810185189</v>
          </cell>
          <cell r="J7933">
            <v>0.31400000000000122</v>
          </cell>
        </row>
        <row r="7934">
          <cell r="A7934">
            <v>40838.480925925927</v>
          </cell>
          <cell r="J7934">
            <v>0.313</v>
          </cell>
        </row>
        <row r="7935">
          <cell r="A7935">
            <v>40838.481041666666</v>
          </cell>
          <cell r="J7935">
            <v>0.31200000000000055</v>
          </cell>
        </row>
        <row r="7936">
          <cell r="A7936">
            <v>40838.481157407405</v>
          </cell>
          <cell r="J7936">
            <v>0.313</v>
          </cell>
        </row>
        <row r="7937">
          <cell r="A7937">
            <v>40838.481273148151</v>
          </cell>
          <cell r="J7937">
            <v>0.31200000000000055</v>
          </cell>
        </row>
        <row r="7938">
          <cell r="A7938">
            <v>40838.481388888889</v>
          </cell>
          <cell r="J7938">
            <v>0.31400000000000122</v>
          </cell>
        </row>
        <row r="7939">
          <cell r="A7939">
            <v>40838.481504629628</v>
          </cell>
          <cell r="J7939">
            <v>0.313</v>
          </cell>
        </row>
        <row r="7940">
          <cell r="A7940">
            <v>40838.481620370374</v>
          </cell>
          <cell r="J7940">
            <v>0.31200000000000055</v>
          </cell>
        </row>
        <row r="7941">
          <cell r="A7941">
            <v>40838.481736111113</v>
          </cell>
          <cell r="J7941">
            <v>0.313</v>
          </cell>
        </row>
        <row r="7942">
          <cell r="A7942">
            <v>40838.481851851851</v>
          </cell>
          <cell r="J7942">
            <v>0.313</v>
          </cell>
        </row>
        <row r="7943">
          <cell r="A7943">
            <v>40838.48196759259</v>
          </cell>
          <cell r="J7943">
            <v>0.31200000000000055</v>
          </cell>
        </row>
        <row r="7944">
          <cell r="A7944">
            <v>40838.482083333336</v>
          </cell>
          <cell r="J7944">
            <v>0.313</v>
          </cell>
        </row>
        <row r="7945">
          <cell r="A7945">
            <v>40838.482199074075</v>
          </cell>
          <cell r="J7945">
            <v>0.31400000000000122</v>
          </cell>
        </row>
        <row r="7946">
          <cell r="A7946">
            <v>40838.482314814813</v>
          </cell>
          <cell r="J7946">
            <v>0.313</v>
          </cell>
        </row>
        <row r="7947">
          <cell r="A7947">
            <v>40838.482430555552</v>
          </cell>
          <cell r="J7947">
            <v>0.31400000000000122</v>
          </cell>
        </row>
        <row r="7948">
          <cell r="A7948">
            <v>40838.482546296298</v>
          </cell>
          <cell r="J7948">
            <v>0.31200000000000055</v>
          </cell>
        </row>
        <row r="7949">
          <cell r="A7949">
            <v>40838.482662037037</v>
          </cell>
          <cell r="J7949">
            <v>0.313</v>
          </cell>
        </row>
        <row r="7950">
          <cell r="A7950">
            <v>40838.482777777775</v>
          </cell>
          <cell r="J7950">
            <v>0.31100000000000111</v>
          </cell>
        </row>
        <row r="7951">
          <cell r="A7951">
            <v>40838.482893518521</v>
          </cell>
          <cell r="J7951">
            <v>0.31200000000000055</v>
          </cell>
        </row>
        <row r="7952">
          <cell r="A7952">
            <v>40838.48300925926</v>
          </cell>
          <cell r="J7952">
            <v>0.313</v>
          </cell>
        </row>
        <row r="7953">
          <cell r="A7953">
            <v>40838.483124999999</v>
          </cell>
          <cell r="J7953">
            <v>0.313</v>
          </cell>
        </row>
        <row r="7954">
          <cell r="A7954">
            <v>40838.483240740738</v>
          </cell>
          <cell r="J7954">
            <v>0.313</v>
          </cell>
        </row>
        <row r="7955">
          <cell r="A7955">
            <v>40838.483356481483</v>
          </cell>
          <cell r="J7955">
            <v>0.31200000000000055</v>
          </cell>
        </row>
        <row r="7956">
          <cell r="A7956">
            <v>40838.483472222222</v>
          </cell>
          <cell r="J7956">
            <v>0.31200000000000055</v>
          </cell>
        </row>
        <row r="7957">
          <cell r="A7957">
            <v>40838.483587962961</v>
          </cell>
          <cell r="J7957">
            <v>0.31200000000000055</v>
          </cell>
        </row>
        <row r="7958">
          <cell r="A7958">
            <v>40838.483703703707</v>
          </cell>
          <cell r="J7958">
            <v>0.31200000000000055</v>
          </cell>
        </row>
        <row r="7959">
          <cell r="A7959">
            <v>40838.483819444446</v>
          </cell>
          <cell r="J7959">
            <v>0.31200000000000055</v>
          </cell>
        </row>
        <row r="7960">
          <cell r="A7960">
            <v>40838.483935185184</v>
          </cell>
          <cell r="J7960">
            <v>0.313</v>
          </cell>
        </row>
        <row r="7961">
          <cell r="A7961">
            <v>40838.484050925923</v>
          </cell>
          <cell r="J7961">
            <v>0.31200000000000055</v>
          </cell>
        </row>
        <row r="7962">
          <cell r="A7962">
            <v>40838.484166666669</v>
          </cell>
          <cell r="J7962">
            <v>0.313</v>
          </cell>
        </row>
        <row r="7963">
          <cell r="A7963">
            <v>40838.484282407408</v>
          </cell>
          <cell r="J7963">
            <v>0.313</v>
          </cell>
        </row>
        <row r="7964">
          <cell r="A7964">
            <v>40838.484398148146</v>
          </cell>
          <cell r="J7964">
            <v>0.313</v>
          </cell>
        </row>
        <row r="7965">
          <cell r="A7965">
            <v>40838.484513888892</v>
          </cell>
          <cell r="J7965">
            <v>0.31200000000000055</v>
          </cell>
        </row>
        <row r="7966">
          <cell r="A7966">
            <v>40838.484629629631</v>
          </cell>
          <cell r="J7966">
            <v>0.31100000000000111</v>
          </cell>
        </row>
        <row r="7967">
          <cell r="A7967">
            <v>40838.48474537037</v>
          </cell>
          <cell r="J7967">
            <v>0.313</v>
          </cell>
        </row>
        <row r="7968">
          <cell r="A7968">
            <v>40838.484861111108</v>
          </cell>
          <cell r="J7968">
            <v>0.313</v>
          </cell>
        </row>
        <row r="7969">
          <cell r="A7969">
            <v>40838.484976851854</v>
          </cell>
          <cell r="J7969">
            <v>0.313</v>
          </cell>
        </row>
        <row r="7970">
          <cell r="A7970">
            <v>40838.485092592593</v>
          </cell>
          <cell r="J7970">
            <v>0.31100000000000111</v>
          </cell>
        </row>
        <row r="7971">
          <cell r="A7971">
            <v>40838.485208333332</v>
          </cell>
          <cell r="J7971">
            <v>0.31200000000000055</v>
          </cell>
        </row>
        <row r="7972">
          <cell r="A7972">
            <v>40838.485324074078</v>
          </cell>
          <cell r="J7972">
            <v>0.31200000000000055</v>
          </cell>
        </row>
        <row r="7973">
          <cell r="A7973">
            <v>40838.485439814816</v>
          </cell>
          <cell r="J7973">
            <v>0.313</v>
          </cell>
        </row>
        <row r="7974">
          <cell r="A7974">
            <v>40838.485555555555</v>
          </cell>
          <cell r="J7974">
            <v>0.31200000000000055</v>
          </cell>
        </row>
        <row r="7975">
          <cell r="A7975">
            <v>40838.485671296294</v>
          </cell>
          <cell r="J7975">
            <v>0.30999999999999989</v>
          </cell>
        </row>
        <row r="7976">
          <cell r="A7976">
            <v>40838.48578703704</v>
          </cell>
          <cell r="J7976">
            <v>0.31200000000000055</v>
          </cell>
        </row>
        <row r="7977">
          <cell r="A7977">
            <v>40838.485902777778</v>
          </cell>
          <cell r="J7977">
            <v>0.31200000000000055</v>
          </cell>
        </row>
        <row r="7978">
          <cell r="A7978">
            <v>40838.486018518517</v>
          </cell>
          <cell r="J7978">
            <v>0.31100000000000111</v>
          </cell>
        </row>
        <row r="7979">
          <cell r="A7979">
            <v>40838.486134259256</v>
          </cell>
          <cell r="J7979">
            <v>0.31100000000000111</v>
          </cell>
        </row>
        <row r="7980">
          <cell r="A7980">
            <v>40838.486250000002</v>
          </cell>
          <cell r="J7980">
            <v>0.31100000000000111</v>
          </cell>
        </row>
        <row r="7981">
          <cell r="A7981">
            <v>40838.48636574074</v>
          </cell>
          <cell r="J7981">
            <v>0.31200000000000055</v>
          </cell>
        </row>
        <row r="7982">
          <cell r="A7982">
            <v>40838.486481481479</v>
          </cell>
          <cell r="J7982">
            <v>0.31200000000000055</v>
          </cell>
        </row>
        <row r="7983">
          <cell r="A7983">
            <v>40838.486597222225</v>
          </cell>
          <cell r="J7983">
            <v>0.31100000000000111</v>
          </cell>
        </row>
        <row r="7984">
          <cell r="A7984">
            <v>40838.486712962964</v>
          </cell>
          <cell r="J7984">
            <v>0.31200000000000055</v>
          </cell>
        </row>
        <row r="7985">
          <cell r="A7985">
            <v>40838.486828703702</v>
          </cell>
          <cell r="J7985">
            <v>0.31200000000000055</v>
          </cell>
        </row>
        <row r="7986">
          <cell r="A7986">
            <v>40838.486944444441</v>
          </cell>
          <cell r="J7986">
            <v>0.31100000000000111</v>
          </cell>
        </row>
        <row r="7987">
          <cell r="A7987">
            <v>40838.487060185187</v>
          </cell>
          <cell r="J7987">
            <v>0.31200000000000055</v>
          </cell>
        </row>
        <row r="7988">
          <cell r="A7988">
            <v>40838.487175925926</v>
          </cell>
          <cell r="J7988">
            <v>0.31100000000000111</v>
          </cell>
        </row>
        <row r="7989">
          <cell r="A7989">
            <v>40838.487291666665</v>
          </cell>
          <cell r="J7989">
            <v>0.31200000000000055</v>
          </cell>
        </row>
        <row r="7990">
          <cell r="A7990">
            <v>40838.487407407411</v>
          </cell>
          <cell r="J7990">
            <v>0.31100000000000111</v>
          </cell>
        </row>
        <row r="7991">
          <cell r="A7991">
            <v>40838.487523148149</v>
          </cell>
          <cell r="J7991">
            <v>0.31200000000000055</v>
          </cell>
        </row>
        <row r="7992">
          <cell r="A7992">
            <v>40838.487638888888</v>
          </cell>
          <cell r="J7992">
            <v>0.31200000000000055</v>
          </cell>
        </row>
        <row r="7993">
          <cell r="A7993">
            <v>40838.487754629627</v>
          </cell>
          <cell r="J7993">
            <v>0.31200000000000055</v>
          </cell>
        </row>
        <row r="7994">
          <cell r="A7994">
            <v>40838.487870370373</v>
          </cell>
          <cell r="J7994">
            <v>0.31200000000000055</v>
          </cell>
        </row>
        <row r="7995">
          <cell r="A7995">
            <v>40838.487986111111</v>
          </cell>
          <cell r="J7995">
            <v>0.31100000000000111</v>
          </cell>
        </row>
        <row r="7996">
          <cell r="A7996">
            <v>40838.48810185185</v>
          </cell>
          <cell r="J7996">
            <v>0.31100000000000111</v>
          </cell>
        </row>
        <row r="7997">
          <cell r="A7997">
            <v>40838.488217592596</v>
          </cell>
          <cell r="J7997">
            <v>0.31100000000000111</v>
          </cell>
        </row>
        <row r="7998">
          <cell r="A7998">
            <v>40838.488333333335</v>
          </cell>
          <cell r="J7998">
            <v>0.31200000000000055</v>
          </cell>
        </row>
        <row r="7999">
          <cell r="A7999">
            <v>40838.488449074073</v>
          </cell>
          <cell r="J7999">
            <v>0.31100000000000111</v>
          </cell>
        </row>
        <row r="8000">
          <cell r="A8000">
            <v>40838.488564814812</v>
          </cell>
          <cell r="J8000">
            <v>0.31200000000000055</v>
          </cell>
        </row>
        <row r="8001">
          <cell r="A8001">
            <v>40838.488680555558</v>
          </cell>
          <cell r="J8001">
            <v>0.31100000000000111</v>
          </cell>
        </row>
        <row r="8002">
          <cell r="A8002">
            <v>40838.488796296297</v>
          </cell>
          <cell r="J8002">
            <v>0.31100000000000111</v>
          </cell>
        </row>
        <row r="8003">
          <cell r="A8003">
            <v>40838.488912037035</v>
          </cell>
          <cell r="J8003">
            <v>0.31100000000000111</v>
          </cell>
        </row>
        <row r="8004">
          <cell r="A8004">
            <v>40838.489027777781</v>
          </cell>
          <cell r="J8004">
            <v>0.31200000000000055</v>
          </cell>
        </row>
        <row r="8005">
          <cell r="A8005">
            <v>40838.48914351852</v>
          </cell>
          <cell r="J8005">
            <v>0.31200000000000055</v>
          </cell>
        </row>
        <row r="8006">
          <cell r="A8006">
            <v>40838.489259259259</v>
          </cell>
          <cell r="J8006">
            <v>0.31200000000000055</v>
          </cell>
        </row>
        <row r="8007">
          <cell r="A8007">
            <v>40838.489374999997</v>
          </cell>
          <cell r="J8007">
            <v>0.31100000000000111</v>
          </cell>
        </row>
        <row r="8008">
          <cell r="A8008">
            <v>40838.489490740743</v>
          </cell>
          <cell r="J8008">
            <v>0.31200000000000055</v>
          </cell>
        </row>
        <row r="8009">
          <cell r="A8009">
            <v>40838.489606481482</v>
          </cell>
          <cell r="J8009">
            <v>0.31100000000000111</v>
          </cell>
        </row>
        <row r="8010">
          <cell r="A8010">
            <v>40838.489722222221</v>
          </cell>
          <cell r="J8010">
            <v>0.31100000000000111</v>
          </cell>
        </row>
        <row r="8011">
          <cell r="A8011">
            <v>40838.489837962959</v>
          </cell>
          <cell r="J8011">
            <v>0.31100000000000111</v>
          </cell>
        </row>
        <row r="8012">
          <cell r="A8012">
            <v>40838.489953703705</v>
          </cell>
          <cell r="J8012">
            <v>0.31200000000000055</v>
          </cell>
        </row>
        <row r="8013">
          <cell r="A8013">
            <v>40838.490069444444</v>
          </cell>
          <cell r="J8013">
            <v>0.30999999999999989</v>
          </cell>
        </row>
        <row r="8014">
          <cell r="A8014">
            <v>40838.490185185183</v>
          </cell>
          <cell r="J8014">
            <v>0.31200000000000055</v>
          </cell>
        </row>
        <row r="8015">
          <cell r="A8015">
            <v>40838.490300925929</v>
          </cell>
          <cell r="J8015">
            <v>0.31100000000000111</v>
          </cell>
        </row>
        <row r="8016">
          <cell r="A8016">
            <v>40838.490416666667</v>
          </cell>
          <cell r="J8016">
            <v>0.31100000000000111</v>
          </cell>
        </row>
        <row r="8017">
          <cell r="A8017">
            <v>40838.490532407406</v>
          </cell>
          <cell r="J8017">
            <v>0.31100000000000111</v>
          </cell>
        </row>
        <row r="8018">
          <cell r="A8018">
            <v>40838.490648148145</v>
          </cell>
          <cell r="J8018">
            <v>0.31100000000000111</v>
          </cell>
        </row>
        <row r="8019">
          <cell r="A8019">
            <v>40838.490763888891</v>
          </cell>
          <cell r="J8019">
            <v>0.31100000000000111</v>
          </cell>
        </row>
        <row r="8020">
          <cell r="A8020">
            <v>40838.490879629629</v>
          </cell>
          <cell r="J8020">
            <v>0.30999999999999989</v>
          </cell>
        </row>
        <row r="8021">
          <cell r="A8021">
            <v>40838.490995370368</v>
          </cell>
          <cell r="J8021">
            <v>0.31100000000000111</v>
          </cell>
        </row>
        <row r="8022">
          <cell r="A8022">
            <v>40838.491111111114</v>
          </cell>
          <cell r="J8022">
            <v>0.31100000000000111</v>
          </cell>
        </row>
        <row r="8023">
          <cell r="A8023">
            <v>40838.491226851853</v>
          </cell>
          <cell r="J8023">
            <v>0.31100000000000111</v>
          </cell>
        </row>
        <row r="8024">
          <cell r="A8024">
            <v>40838.491342592592</v>
          </cell>
          <cell r="J8024">
            <v>0.31100000000000111</v>
          </cell>
        </row>
        <row r="8025">
          <cell r="A8025">
            <v>40838.49145833333</v>
          </cell>
          <cell r="J8025">
            <v>0.30999999999999989</v>
          </cell>
        </row>
        <row r="8026">
          <cell r="A8026">
            <v>40838.491574074076</v>
          </cell>
          <cell r="J8026">
            <v>0.31200000000000055</v>
          </cell>
        </row>
        <row r="8027">
          <cell r="A8027">
            <v>40838.491689814815</v>
          </cell>
          <cell r="J8027">
            <v>0.30999999999999989</v>
          </cell>
        </row>
        <row r="8028">
          <cell r="A8028">
            <v>40838.491805555554</v>
          </cell>
          <cell r="J8028">
            <v>0.31100000000000111</v>
          </cell>
        </row>
        <row r="8029">
          <cell r="A8029">
            <v>40838.4919212963</v>
          </cell>
          <cell r="J8029">
            <v>0.31100000000000111</v>
          </cell>
        </row>
        <row r="8030">
          <cell r="A8030">
            <v>40838.492037037038</v>
          </cell>
          <cell r="J8030">
            <v>0.30999999999999989</v>
          </cell>
        </row>
        <row r="8031">
          <cell r="A8031">
            <v>40838.492152777777</v>
          </cell>
          <cell r="J8031">
            <v>0.308000000000001</v>
          </cell>
        </row>
        <row r="8032">
          <cell r="A8032">
            <v>40838.492268518516</v>
          </cell>
          <cell r="J8032">
            <v>0.31100000000000111</v>
          </cell>
        </row>
        <row r="8033">
          <cell r="A8033">
            <v>40838.492384259262</v>
          </cell>
          <cell r="J8033">
            <v>0.31100000000000111</v>
          </cell>
        </row>
        <row r="8034">
          <cell r="A8034">
            <v>40838.4925</v>
          </cell>
          <cell r="J8034">
            <v>0.31100000000000111</v>
          </cell>
        </row>
        <row r="8035">
          <cell r="A8035">
            <v>40838.492615740739</v>
          </cell>
          <cell r="J8035">
            <v>0.31100000000000111</v>
          </cell>
        </row>
        <row r="8036">
          <cell r="A8036">
            <v>40838.492731481485</v>
          </cell>
          <cell r="J8036">
            <v>0.31200000000000055</v>
          </cell>
        </row>
        <row r="8037">
          <cell r="A8037">
            <v>40838.492847222224</v>
          </cell>
          <cell r="J8037">
            <v>0.31100000000000111</v>
          </cell>
        </row>
        <row r="8038">
          <cell r="A8038">
            <v>40838.492962962962</v>
          </cell>
          <cell r="J8038">
            <v>0.31100000000000111</v>
          </cell>
        </row>
        <row r="8039">
          <cell r="A8039">
            <v>40838.493078703701</v>
          </cell>
          <cell r="J8039">
            <v>0.31100000000000111</v>
          </cell>
        </row>
        <row r="8040">
          <cell r="A8040">
            <v>40838.493194444447</v>
          </cell>
          <cell r="J8040">
            <v>0.30999999999999989</v>
          </cell>
        </row>
        <row r="8041">
          <cell r="A8041">
            <v>40838.493310185186</v>
          </cell>
          <cell r="J8041">
            <v>0.30999999999999989</v>
          </cell>
        </row>
        <row r="8042">
          <cell r="A8042">
            <v>40838.493425925924</v>
          </cell>
          <cell r="J8042">
            <v>0.30999999999999989</v>
          </cell>
        </row>
        <row r="8043">
          <cell r="A8043">
            <v>40838.493541666663</v>
          </cell>
          <cell r="J8043">
            <v>0.30999999999999989</v>
          </cell>
        </row>
        <row r="8044">
          <cell r="A8044">
            <v>40838.493657407409</v>
          </cell>
          <cell r="J8044">
            <v>0.30999999999999989</v>
          </cell>
        </row>
        <row r="8045">
          <cell r="A8045">
            <v>40838.493773148148</v>
          </cell>
          <cell r="J8045">
            <v>0.31100000000000111</v>
          </cell>
        </row>
        <row r="8046">
          <cell r="A8046">
            <v>40838.493888888886</v>
          </cell>
          <cell r="J8046">
            <v>0.31100000000000111</v>
          </cell>
        </row>
        <row r="8047">
          <cell r="A8047">
            <v>40838.494004629632</v>
          </cell>
          <cell r="J8047">
            <v>0.30999999999999989</v>
          </cell>
        </row>
        <row r="8048">
          <cell r="A8048">
            <v>40838.494120370371</v>
          </cell>
          <cell r="J8048">
            <v>0.31100000000000111</v>
          </cell>
        </row>
        <row r="8049">
          <cell r="A8049">
            <v>40838.49423611111</v>
          </cell>
          <cell r="J8049">
            <v>0.30999999999999989</v>
          </cell>
        </row>
        <row r="8050">
          <cell r="A8050">
            <v>40838.494351851848</v>
          </cell>
          <cell r="J8050">
            <v>0.30999999999999989</v>
          </cell>
        </row>
        <row r="8051">
          <cell r="A8051">
            <v>40838.494467592594</v>
          </cell>
          <cell r="J8051">
            <v>0.31100000000000111</v>
          </cell>
        </row>
        <row r="8052">
          <cell r="A8052">
            <v>40838.494583333333</v>
          </cell>
          <cell r="J8052">
            <v>0.30999999999999989</v>
          </cell>
        </row>
        <row r="8053">
          <cell r="A8053">
            <v>40838.494699074072</v>
          </cell>
          <cell r="J8053">
            <v>0.30999999999999989</v>
          </cell>
        </row>
        <row r="8054">
          <cell r="A8054">
            <v>40838.494814814818</v>
          </cell>
          <cell r="J8054">
            <v>0.31100000000000111</v>
          </cell>
        </row>
        <row r="8055">
          <cell r="A8055">
            <v>40838.494930555556</v>
          </cell>
          <cell r="J8055">
            <v>0.30999999999999989</v>
          </cell>
        </row>
        <row r="8056">
          <cell r="A8056">
            <v>40838.495046296295</v>
          </cell>
          <cell r="J8056">
            <v>0.31100000000000111</v>
          </cell>
        </row>
        <row r="8057">
          <cell r="A8057">
            <v>40838.495162037034</v>
          </cell>
          <cell r="J8057">
            <v>0.30999999999999989</v>
          </cell>
        </row>
        <row r="8058">
          <cell r="A8058">
            <v>40838.49527777778</v>
          </cell>
          <cell r="J8058">
            <v>0.30999999999999989</v>
          </cell>
        </row>
        <row r="8059">
          <cell r="A8059">
            <v>40838.495393518519</v>
          </cell>
          <cell r="J8059">
            <v>0.30999999999999989</v>
          </cell>
        </row>
        <row r="8060">
          <cell r="A8060">
            <v>40838.495509259257</v>
          </cell>
          <cell r="J8060">
            <v>0.30999999999999989</v>
          </cell>
        </row>
        <row r="8061">
          <cell r="A8061">
            <v>40838.495625000003</v>
          </cell>
          <cell r="J8061">
            <v>0.30999999999999989</v>
          </cell>
        </row>
        <row r="8062">
          <cell r="A8062">
            <v>40838.495740740742</v>
          </cell>
          <cell r="J8062">
            <v>0.308000000000001</v>
          </cell>
        </row>
        <row r="8063">
          <cell r="A8063">
            <v>40838.495856481481</v>
          </cell>
          <cell r="J8063">
            <v>0.31100000000000111</v>
          </cell>
        </row>
        <row r="8064">
          <cell r="A8064">
            <v>40838.495972222219</v>
          </cell>
          <cell r="J8064">
            <v>0.30999999999999989</v>
          </cell>
        </row>
        <row r="8065">
          <cell r="A8065">
            <v>40838.496087962965</v>
          </cell>
          <cell r="J8065">
            <v>0.30999999999999989</v>
          </cell>
        </row>
        <row r="8066">
          <cell r="A8066">
            <v>40838.496203703704</v>
          </cell>
          <cell r="J8066">
            <v>0.30999999999999989</v>
          </cell>
        </row>
        <row r="8067">
          <cell r="A8067">
            <v>40838.496319444443</v>
          </cell>
          <cell r="J8067">
            <v>0.31100000000000111</v>
          </cell>
        </row>
        <row r="8068">
          <cell r="A8068">
            <v>40838.496435185189</v>
          </cell>
          <cell r="J8068">
            <v>0.30900000000000044</v>
          </cell>
        </row>
        <row r="8069">
          <cell r="A8069">
            <v>40838.496550925927</v>
          </cell>
          <cell r="J8069">
            <v>0.30999999999999989</v>
          </cell>
        </row>
        <row r="8070">
          <cell r="A8070">
            <v>40838.496666666666</v>
          </cell>
          <cell r="J8070">
            <v>0.30900000000000044</v>
          </cell>
        </row>
        <row r="8071">
          <cell r="A8071">
            <v>40838.496782407405</v>
          </cell>
          <cell r="J8071">
            <v>0.30999999999999989</v>
          </cell>
        </row>
        <row r="8072">
          <cell r="A8072">
            <v>40838.496898148151</v>
          </cell>
          <cell r="J8072">
            <v>0.30999999999999989</v>
          </cell>
        </row>
        <row r="8073">
          <cell r="A8073">
            <v>40838.497013888889</v>
          </cell>
          <cell r="J8073">
            <v>0.31100000000000111</v>
          </cell>
        </row>
        <row r="8074">
          <cell r="A8074">
            <v>40838.497129629628</v>
          </cell>
          <cell r="J8074">
            <v>0.30999999999999989</v>
          </cell>
        </row>
        <row r="8075">
          <cell r="A8075">
            <v>40838.497245370374</v>
          </cell>
          <cell r="J8075">
            <v>0.30900000000000044</v>
          </cell>
        </row>
        <row r="8076">
          <cell r="A8076">
            <v>40838.497361111113</v>
          </cell>
          <cell r="J8076">
            <v>0.30999999999999989</v>
          </cell>
        </row>
        <row r="8077">
          <cell r="A8077">
            <v>40838.497476851851</v>
          </cell>
          <cell r="J8077">
            <v>0.30999999999999989</v>
          </cell>
        </row>
        <row r="8078">
          <cell r="A8078">
            <v>40838.49759259259</v>
          </cell>
          <cell r="J8078">
            <v>0.30999999999999989</v>
          </cell>
        </row>
        <row r="8079">
          <cell r="A8079">
            <v>40838.497708333336</v>
          </cell>
          <cell r="J8079">
            <v>0.30900000000000044</v>
          </cell>
        </row>
        <row r="8080">
          <cell r="A8080">
            <v>40838.497824074075</v>
          </cell>
          <cell r="J8080">
            <v>0.30999999999999989</v>
          </cell>
        </row>
        <row r="8081">
          <cell r="A8081">
            <v>40838.497939814813</v>
          </cell>
          <cell r="J8081">
            <v>0.30999999999999989</v>
          </cell>
        </row>
        <row r="8082">
          <cell r="A8082">
            <v>40838.498055555552</v>
          </cell>
          <cell r="J8082">
            <v>0.30900000000000044</v>
          </cell>
        </row>
        <row r="8083">
          <cell r="A8083">
            <v>40838.498171296298</v>
          </cell>
          <cell r="J8083">
            <v>0.30999999999999989</v>
          </cell>
        </row>
        <row r="8084">
          <cell r="A8084">
            <v>40838.498287037037</v>
          </cell>
          <cell r="J8084">
            <v>0.30999999999999989</v>
          </cell>
        </row>
        <row r="8085">
          <cell r="A8085">
            <v>40838.498402777775</v>
          </cell>
          <cell r="J8085">
            <v>0.30900000000000044</v>
          </cell>
        </row>
        <row r="8086">
          <cell r="A8086">
            <v>40838.498518518521</v>
          </cell>
          <cell r="J8086">
            <v>0.30999999999999989</v>
          </cell>
        </row>
        <row r="8087">
          <cell r="A8087">
            <v>40838.49863425926</v>
          </cell>
          <cell r="J8087">
            <v>0.30999999999999989</v>
          </cell>
        </row>
        <row r="8088">
          <cell r="A8088">
            <v>40838.498749999999</v>
          </cell>
          <cell r="J8088">
            <v>0.30999999999999989</v>
          </cell>
        </row>
        <row r="8089">
          <cell r="A8089">
            <v>40838.498865740738</v>
          </cell>
          <cell r="J8089">
            <v>0.30900000000000044</v>
          </cell>
        </row>
        <row r="8090">
          <cell r="A8090">
            <v>40838.498981481483</v>
          </cell>
          <cell r="J8090">
            <v>0.30900000000000044</v>
          </cell>
        </row>
        <row r="8091">
          <cell r="A8091">
            <v>40838.499097222222</v>
          </cell>
          <cell r="J8091">
            <v>0.30999999999999989</v>
          </cell>
        </row>
        <row r="8092">
          <cell r="A8092">
            <v>40838.499212962961</v>
          </cell>
          <cell r="J8092">
            <v>0.30999999999999989</v>
          </cell>
        </row>
        <row r="8093">
          <cell r="A8093">
            <v>40838.499328703707</v>
          </cell>
          <cell r="J8093">
            <v>0.30900000000000044</v>
          </cell>
        </row>
        <row r="8094">
          <cell r="A8094">
            <v>40838.499444444446</v>
          </cell>
          <cell r="J8094">
            <v>0.30999999999999989</v>
          </cell>
        </row>
        <row r="8095">
          <cell r="A8095">
            <v>40838.499560185184</v>
          </cell>
          <cell r="J8095">
            <v>0.30900000000000044</v>
          </cell>
        </row>
        <row r="8096">
          <cell r="A8096">
            <v>40838.499675925923</v>
          </cell>
          <cell r="J8096">
            <v>0.30900000000000044</v>
          </cell>
        </row>
        <row r="8097">
          <cell r="A8097">
            <v>40838.499791666669</v>
          </cell>
          <cell r="J8097">
            <v>0.30999999999999989</v>
          </cell>
        </row>
        <row r="8098">
          <cell r="A8098">
            <v>40838.499907407408</v>
          </cell>
          <cell r="J8098">
            <v>0.30900000000000044</v>
          </cell>
        </row>
        <row r="8099">
          <cell r="A8099">
            <v>40838.500023148146</v>
          </cell>
          <cell r="J8099">
            <v>0.30900000000000044</v>
          </cell>
        </row>
        <row r="8100">
          <cell r="A8100">
            <v>40838.500138888892</v>
          </cell>
          <cell r="J8100">
            <v>0.30900000000000044</v>
          </cell>
        </row>
        <row r="8101">
          <cell r="A8101">
            <v>40838.500254629631</v>
          </cell>
          <cell r="J8101">
            <v>0.30900000000000044</v>
          </cell>
        </row>
        <row r="8102">
          <cell r="A8102">
            <v>40838.50037037037</v>
          </cell>
          <cell r="J8102">
            <v>0.30999999999999989</v>
          </cell>
        </row>
        <row r="8103">
          <cell r="A8103">
            <v>40838.500486111108</v>
          </cell>
          <cell r="J8103">
            <v>0.30999999999999989</v>
          </cell>
        </row>
        <row r="8104">
          <cell r="A8104">
            <v>40838.500601851854</v>
          </cell>
          <cell r="J8104">
            <v>0.30900000000000044</v>
          </cell>
        </row>
        <row r="8105">
          <cell r="A8105">
            <v>40838.500717592593</v>
          </cell>
          <cell r="J8105">
            <v>0.30900000000000044</v>
          </cell>
        </row>
        <row r="8106">
          <cell r="A8106">
            <v>40838.500833333332</v>
          </cell>
          <cell r="J8106">
            <v>0.30900000000000044</v>
          </cell>
        </row>
        <row r="8107">
          <cell r="A8107">
            <v>40838.500949074078</v>
          </cell>
          <cell r="J8107">
            <v>0.30999999999999989</v>
          </cell>
        </row>
        <row r="8108">
          <cell r="A8108">
            <v>40838.501064814816</v>
          </cell>
          <cell r="J8108">
            <v>0.30900000000000044</v>
          </cell>
        </row>
        <row r="8109">
          <cell r="A8109">
            <v>40838.501180555555</v>
          </cell>
          <cell r="J8109">
            <v>0.30900000000000044</v>
          </cell>
        </row>
        <row r="8110">
          <cell r="A8110">
            <v>40838.501296296294</v>
          </cell>
          <cell r="J8110">
            <v>0.30900000000000044</v>
          </cell>
        </row>
        <row r="8111">
          <cell r="A8111">
            <v>40838.50141203704</v>
          </cell>
          <cell r="J8111">
            <v>0.308000000000001</v>
          </cell>
        </row>
        <row r="8112">
          <cell r="A8112">
            <v>40838.501527777778</v>
          </cell>
          <cell r="J8112">
            <v>0.30900000000000044</v>
          </cell>
        </row>
        <row r="8113">
          <cell r="A8113">
            <v>40838.501643518517</v>
          </cell>
          <cell r="J8113">
            <v>0.30900000000000044</v>
          </cell>
        </row>
        <row r="8114">
          <cell r="A8114">
            <v>40838.501759259256</v>
          </cell>
          <cell r="J8114">
            <v>0.30900000000000044</v>
          </cell>
        </row>
        <row r="8115">
          <cell r="A8115">
            <v>40838.501875000002</v>
          </cell>
          <cell r="J8115">
            <v>0.30999999999999989</v>
          </cell>
        </row>
        <row r="8116">
          <cell r="A8116">
            <v>40838.50199074074</v>
          </cell>
          <cell r="J8116">
            <v>0.308000000000001</v>
          </cell>
        </row>
        <row r="8117">
          <cell r="A8117">
            <v>40838.502106481479</v>
          </cell>
          <cell r="J8117">
            <v>0.30900000000000044</v>
          </cell>
        </row>
        <row r="8118">
          <cell r="A8118">
            <v>40838.502222222225</v>
          </cell>
          <cell r="J8118">
            <v>0.30900000000000044</v>
          </cell>
        </row>
        <row r="8119">
          <cell r="A8119">
            <v>40838.502337962964</v>
          </cell>
          <cell r="J8119">
            <v>0.30900000000000044</v>
          </cell>
        </row>
        <row r="8120">
          <cell r="A8120">
            <v>40838.502453703702</v>
          </cell>
          <cell r="J8120">
            <v>0.30900000000000044</v>
          </cell>
        </row>
        <row r="8121">
          <cell r="A8121">
            <v>40838.502569444441</v>
          </cell>
          <cell r="J8121">
            <v>0.30900000000000044</v>
          </cell>
        </row>
        <row r="8122">
          <cell r="A8122">
            <v>40838.502685185187</v>
          </cell>
          <cell r="J8122">
            <v>0.30900000000000044</v>
          </cell>
        </row>
        <row r="8123">
          <cell r="A8123">
            <v>40838.502800925926</v>
          </cell>
          <cell r="J8123">
            <v>0.30999999999999989</v>
          </cell>
        </row>
        <row r="8124">
          <cell r="A8124">
            <v>40838.502916666665</v>
          </cell>
          <cell r="J8124">
            <v>0.30900000000000044</v>
          </cell>
        </row>
        <row r="8125">
          <cell r="A8125">
            <v>40838.503032407411</v>
          </cell>
          <cell r="J8125">
            <v>0.30999999999999989</v>
          </cell>
        </row>
        <row r="8126">
          <cell r="A8126">
            <v>40838.503148148149</v>
          </cell>
          <cell r="J8126">
            <v>0.30900000000000044</v>
          </cell>
        </row>
        <row r="8127">
          <cell r="A8127">
            <v>40838.503263888888</v>
          </cell>
          <cell r="J8127">
            <v>0.30900000000000044</v>
          </cell>
        </row>
        <row r="8128">
          <cell r="A8128">
            <v>40838.503379629627</v>
          </cell>
          <cell r="J8128">
            <v>0.308000000000001</v>
          </cell>
        </row>
        <row r="8129">
          <cell r="A8129">
            <v>40838.503495370373</v>
          </cell>
          <cell r="J8129">
            <v>0.30900000000000044</v>
          </cell>
        </row>
        <row r="8130">
          <cell r="A8130">
            <v>40838.503611111111</v>
          </cell>
          <cell r="J8130">
            <v>0.30900000000000044</v>
          </cell>
        </row>
        <row r="8131">
          <cell r="A8131">
            <v>40838.50372685185</v>
          </cell>
          <cell r="J8131">
            <v>0.30900000000000044</v>
          </cell>
        </row>
        <row r="8132">
          <cell r="A8132">
            <v>40838.503842592596</v>
          </cell>
          <cell r="J8132">
            <v>0.30900000000000044</v>
          </cell>
        </row>
        <row r="8133">
          <cell r="A8133">
            <v>40838.503958333335</v>
          </cell>
          <cell r="J8133">
            <v>0.30999999999999989</v>
          </cell>
        </row>
        <row r="8134">
          <cell r="A8134">
            <v>40838.504074074073</v>
          </cell>
          <cell r="J8134">
            <v>0.308000000000001</v>
          </cell>
        </row>
        <row r="8135">
          <cell r="A8135">
            <v>40838.504189814812</v>
          </cell>
          <cell r="J8135">
            <v>0.308000000000001</v>
          </cell>
        </row>
        <row r="8136">
          <cell r="A8136">
            <v>40838.504305555558</v>
          </cell>
          <cell r="J8136">
            <v>0.30900000000000044</v>
          </cell>
        </row>
        <row r="8137">
          <cell r="A8137">
            <v>40838.504421296297</v>
          </cell>
          <cell r="J8137">
            <v>0.308000000000001</v>
          </cell>
        </row>
        <row r="8138">
          <cell r="A8138">
            <v>40838.504537037035</v>
          </cell>
          <cell r="J8138">
            <v>0.30900000000000044</v>
          </cell>
        </row>
        <row r="8139">
          <cell r="A8139">
            <v>40838.504652777781</v>
          </cell>
          <cell r="J8139">
            <v>0.308000000000001</v>
          </cell>
        </row>
        <row r="8140">
          <cell r="A8140">
            <v>40838.50476851852</v>
          </cell>
          <cell r="J8140">
            <v>0.30900000000000044</v>
          </cell>
        </row>
        <row r="8141">
          <cell r="A8141">
            <v>40838.504884259259</v>
          </cell>
          <cell r="J8141">
            <v>0.30999999999999989</v>
          </cell>
        </row>
        <row r="8142">
          <cell r="A8142">
            <v>40838.504999999997</v>
          </cell>
          <cell r="J8142">
            <v>0.30900000000000044</v>
          </cell>
        </row>
        <row r="8143">
          <cell r="A8143">
            <v>40838.505115740743</v>
          </cell>
          <cell r="J8143">
            <v>0.308000000000001</v>
          </cell>
        </row>
        <row r="8144">
          <cell r="A8144">
            <v>40838.505231481482</v>
          </cell>
          <cell r="J8144">
            <v>0.308000000000001</v>
          </cell>
        </row>
        <row r="8145">
          <cell r="A8145">
            <v>40838.505347222221</v>
          </cell>
          <cell r="J8145">
            <v>0.308000000000001</v>
          </cell>
        </row>
        <row r="8146">
          <cell r="A8146">
            <v>40838.505462962959</v>
          </cell>
          <cell r="J8146">
            <v>0.30500000000000088</v>
          </cell>
        </row>
        <row r="8147">
          <cell r="A8147">
            <v>40838.505578703705</v>
          </cell>
          <cell r="J8147">
            <v>0.30900000000000044</v>
          </cell>
        </row>
        <row r="8148">
          <cell r="A8148">
            <v>40838.505694444444</v>
          </cell>
          <cell r="J8148">
            <v>0.308000000000001</v>
          </cell>
        </row>
        <row r="8149">
          <cell r="A8149">
            <v>40838.505810185183</v>
          </cell>
          <cell r="J8149">
            <v>0.30999999999999989</v>
          </cell>
        </row>
        <row r="8150">
          <cell r="A8150">
            <v>40838.505925925929</v>
          </cell>
          <cell r="J8150">
            <v>0.30999999999999989</v>
          </cell>
        </row>
        <row r="8151">
          <cell r="A8151">
            <v>40838.506041666667</v>
          </cell>
          <cell r="J8151">
            <v>0.30900000000000044</v>
          </cell>
        </row>
        <row r="8152">
          <cell r="A8152">
            <v>40838.506157407406</v>
          </cell>
          <cell r="J8152">
            <v>0.308000000000001</v>
          </cell>
        </row>
        <row r="8153">
          <cell r="A8153">
            <v>40838.506273148145</v>
          </cell>
          <cell r="J8153">
            <v>0.30900000000000044</v>
          </cell>
        </row>
        <row r="8154">
          <cell r="A8154">
            <v>40838.506388888891</v>
          </cell>
          <cell r="J8154">
            <v>0.308000000000001</v>
          </cell>
        </row>
        <row r="8155">
          <cell r="A8155">
            <v>40838.506504629629</v>
          </cell>
          <cell r="J8155">
            <v>0.308000000000001</v>
          </cell>
        </row>
        <row r="8156">
          <cell r="A8156">
            <v>40838.506620370368</v>
          </cell>
          <cell r="J8156">
            <v>0.308000000000001</v>
          </cell>
        </row>
        <row r="8157">
          <cell r="A8157">
            <v>40838.506736111114</v>
          </cell>
          <cell r="J8157">
            <v>0.30900000000000044</v>
          </cell>
        </row>
        <row r="8158">
          <cell r="A8158">
            <v>40838.506851851853</v>
          </cell>
          <cell r="J8158">
            <v>0.308000000000001</v>
          </cell>
        </row>
        <row r="8159">
          <cell r="A8159">
            <v>40838.506967592592</v>
          </cell>
          <cell r="J8159">
            <v>0.308000000000001</v>
          </cell>
        </row>
        <row r="8160">
          <cell r="A8160">
            <v>40838.50708333333</v>
          </cell>
          <cell r="J8160">
            <v>0.308000000000001</v>
          </cell>
        </row>
        <row r="8161">
          <cell r="A8161">
            <v>40838.507199074076</v>
          </cell>
          <cell r="J8161">
            <v>0.30900000000000044</v>
          </cell>
        </row>
        <row r="8162">
          <cell r="A8162">
            <v>40838.507314814815</v>
          </cell>
          <cell r="J8162">
            <v>0.308000000000001</v>
          </cell>
        </row>
        <row r="8163">
          <cell r="A8163">
            <v>40838.507430555554</v>
          </cell>
          <cell r="J8163">
            <v>0.30900000000000044</v>
          </cell>
        </row>
        <row r="8164">
          <cell r="A8164">
            <v>40838.5075462963</v>
          </cell>
          <cell r="J8164">
            <v>0.308000000000001</v>
          </cell>
        </row>
        <row r="8165">
          <cell r="A8165">
            <v>40838.507662037038</v>
          </cell>
          <cell r="J8165">
            <v>0.30699999999999977</v>
          </cell>
        </row>
        <row r="8166">
          <cell r="A8166">
            <v>40838.507777777777</v>
          </cell>
          <cell r="J8166">
            <v>0.308000000000001</v>
          </cell>
        </row>
        <row r="8167">
          <cell r="A8167">
            <v>40838.507893518516</v>
          </cell>
          <cell r="J8167">
            <v>0.30699999999999977</v>
          </cell>
        </row>
        <row r="8168">
          <cell r="A8168">
            <v>40838.508009259262</v>
          </cell>
          <cell r="J8168">
            <v>0.30699999999999977</v>
          </cell>
        </row>
        <row r="8169">
          <cell r="A8169">
            <v>40838.508125</v>
          </cell>
          <cell r="J8169">
            <v>0.308000000000001</v>
          </cell>
        </row>
        <row r="8170">
          <cell r="A8170">
            <v>40838.508240740739</v>
          </cell>
          <cell r="J8170">
            <v>0.308000000000001</v>
          </cell>
        </row>
        <row r="8171">
          <cell r="A8171">
            <v>40838.508356481485</v>
          </cell>
          <cell r="J8171">
            <v>0.30900000000000044</v>
          </cell>
        </row>
        <row r="8172">
          <cell r="A8172">
            <v>40838.508472222224</v>
          </cell>
          <cell r="J8172">
            <v>0.308000000000001</v>
          </cell>
        </row>
        <row r="8173">
          <cell r="A8173">
            <v>40838.508587962962</v>
          </cell>
          <cell r="J8173">
            <v>0.30900000000000044</v>
          </cell>
        </row>
        <row r="8174">
          <cell r="A8174">
            <v>40838.508703703701</v>
          </cell>
          <cell r="J8174">
            <v>0.308000000000001</v>
          </cell>
        </row>
        <row r="8175">
          <cell r="A8175">
            <v>40838.508819444447</v>
          </cell>
          <cell r="J8175">
            <v>0.308000000000001</v>
          </cell>
        </row>
        <row r="8176">
          <cell r="A8176">
            <v>40838.508935185186</v>
          </cell>
          <cell r="J8176">
            <v>0.308000000000001</v>
          </cell>
        </row>
        <row r="8177">
          <cell r="A8177">
            <v>40838.509050925924</v>
          </cell>
          <cell r="J8177">
            <v>0.30900000000000044</v>
          </cell>
        </row>
        <row r="8178">
          <cell r="A8178">
            <v>40838.509166666663</v>
          </cell>
          <cell r="J8178">
            <v>0.308000000000001</v>
          </cell>
        </row>
        <row r="8179">
          <cell r="A8179">
            <v>40838.509282407409</v>
          </cell>
          <cell r="J8179">
            <v>0.308000000000001</v>
          </cell>
        </row>
        <row r="8180">
          <cell r="A8180">
            <v>40838.509398148148</v>
          </cell>
          <cell r="J8180">
            <v>0.308000000000001</v>
          </cell>
        </row>
        <row r="8181">
          <cell r="A8181">
            <v>40838.509513888886</v>
          </cell>
          <cell r="J8181">
            <v>0.308000000000001</v>
          </cell>
        </row>
        <row r="8182">
          <cell r="A8182">
            <v>40838.509629629632</v>
          </cell>
          <cell r="J8182">
            <v>0.308000000000001</v>
          </cell>
        </row>
        <row r="8183">
          <cell r="A8183">
            <v>40838.509745370371</v>
          </cell>
          <cell r="J8183">
            <v>0.30900000000000044</v>
          </cell>
        </row>
        <row r="8184">
          <cell r="A8184">
            <v>40838.50986111111</v>
          </cell>
          <cell r="J8184">
            <v>0.308000000000001</v>
          </cell>
        </row>
        <row r="8185">
          <cell r="A8185">
            <v>40838.509976851848</v>
          </cell>
          <cell r="J8185">
            <v>0.30900000000000044</v>
          </cell>
        </row>
        <row r="8186">
          <cell r="A8186">
            <v>40838.510092592594</v>
          </cell>
          <cell r="J8186">
            <v>0.308000000000001</v>
          </cell>
        </row>
        <row r="8187">
          <cell r="A8187">
            <v>40838.510208333333</v>
          </cell>
          <cell r="J8187">
            <v>0.308000000000001</v>
          </cell>
        </row>
        <row r="8188">
          <cell r="A8188">
            <v>40838.510324074072</v>
          </cell>
          <cell r="J8188">
            <v>0.308000000000001</v>
          </cell>
        </row>
        <row r="8189">
          <cell r="A8189">
            <v>40838.510439814818</v>
          </cell>
          <cell r="J8189">
            <v>0.308000000000001</v>
          </cell>
        </row>
        <row r="8190">
          <cell r="A8190">
            <v>40838.510555555556</v>
          </cell>
          <cell r="J8190">
            <v>0.308000000000001</v>
          </cell>
        </row>
        <row r="8191">
          <cell r="A8191">
            <v>40838.510671296295</v>
          </cell>
          <cell r="J8191">
            <v>0.308000000000001</v>
          </cell>
        </row>
        <row r="8192">
          <cell r="A8192">
            <v>40838.510787037034</v>
          </cell>
          <cell r="J8192">
            <v>0.30900000000000044</v>
          </cell>
        </row>
        <row r="8193">
          <cell r="A8193">
            <v>40838.51090277778</v>
          </cell>
          <cell r="J8193">
            <v>0.308000000000001</v>
          </cell>
        </row>
        <row r="8194">
          <cell r="A8194">
            <v>40838.511018518519</v>
          </cell>
          <cell r="J8194">
            <v>0.308000000000001</v>
          </cell>
        </row>
        <row r="8195">
          <cell r="A8195">
            <v>40838.511134259257</v>
          </cell>
          <cell r="J8195">
            <v>0.308000000000001</v>
          </cell>
        </row>
        <row r="8196">
          <cell r="A8196">
            <v>40838.511250000003</v>
          </cell>
          <cell r="J8196">
            <v>0.30699999999999977</v>
          </cell>
        </row>
        <row r="8197">
          <cell r="A8197">
            <v>40838.511365740742</v>
          </cell>
          <cell r="J8197">
            <v>0.308000000000001</v>
          </cell>
        </row>
        <row r="8198">
          <cell r="A8198">
            <v>40838.511481481481</v>
          </cell>
          <cell r="J8198">
            <v>0.30699999999999977</v>
          </cell>
        </row>
        <row r="8199">
          <cell r="A8199">
            <v>40838.511597222219</v>
          </cell>
          <cell r="J8199">
            <v>0.308000000000001</v>
          </cell>
        </row>
        <row r="8200">
          <cell r="A8200">
            <v>40838.511712962965</v>
          </cell>
          <cell r="J8200">
            <v>0.308000000000001</v>
          </cell>
        </row>
        <row r="8201">
          <cell r="A8201">
            <v>40838.511828703704</v>
          </cell>
          <cell r="J8201">
            <v>0.308000000000001</v>
          </cell>
        </row>
        <row r="8202">
          <cell r="A8202">
            <v>40838.511944444443</v>
          </cell>
          <cell r="J8202">
            <v>0.308000000000001</v>
          </cell>
        </row>
        <row r="8203">
          <cell r="A8203">
            <v>40838.512060185189</v>
          </cell>
          <cell r="J8203">
            <v>0.308000000000001</v>
          </cell>
        </row>
        <row r="8204">
          <cell r="A8204">
            <v>40838.512175925927</v>
          </cell>
          <cell r="J8204">
            <v>0.308000000000001</v>
          </cell>
        </row>
        <row r="8205">
          <cell r="A8205">
            <v>40838.512291666666</v>
          </cell>
          <cell r="J8205">
            <v>0.308000000000001</v>
          </cell>
        </row>
        <row r="8206">
          <cell r="A8206">
            <v>40838.512407407405</v>
          </cell>
          <cell r="J8206">
            <v>0.308000000000001</v>
          </cell>
        </row>
        <row r="8207">
          <cell r="A8207">
            <v>40838.512523148151</v>
          </cell>
          <cell r="J8207">
            <v>0.308000000000001</v>
          </cell>
        </row>
        <row r="8208">
          <cell r="A8208">
            <v>40838.512638888889</v>
          </cell>
          <cell r="J8208">
            <v>0.308000000000001</v>
          </cell>
        </row>
        <row r="8209">
          <cell r="A8209">
            <v>40838.512754629628</v>
          </cell>
          <cell r="J8209">
            <v>0.308000000000001</v>
          </cell>
        </row>
        <row r="8210">
          <cell r="A8210">
            <v>40838.512870370374</v>
          </cell>
          <cell r="J8210">
            <v>0.30699999999999977</v>
          </cell>
        </row>
        <row r="8211">
          <cell r="A8211">
            <v>40838.512986111113</v>
          </cell>
          <cell r="J8211">
            <v>0.30699999999999977</v>
          </cell>
        </row>
        <row r="8212">
          <cell r="A8212">
            <v>40838.513101851851</v>
          </cell>
          <cell r="J8212">
            <v>0.30699999999999977</v>
          </cell>
        </row>
        <row r="8213">
          <cell r="A8213">
            <v>40838.51321759259</v>
          </cell>
          <cell r="J8213">
            <v>0.308000000000001</v>
          </cell>
        </row>
        <row r="8214">
          <cell r="A8214">
            <v>40838.513333333336</v>
          </cell>
          <cell r="J8214">
            <v>0.30699999999999977</v>
          </cell>
        </row>
        <row r="8215">
          <cell r="A8215">
            <v>40838.513449074075</v>
          </cell>
          <cell r="J8215">
            <v>0.30699999999999977</v>
          </cell>
        </row>
        <row r="8216">
          <cell r="A8216">
            <v>40838.513564814813</v>
          </cell>
          <cell r="J8216">
            <v>0.30699999999999977</v>
          </cell>
        </row>
        <row r="8217">
          <cell r="A8217">
            <v>40838.513680555552</v>
          </cell>
          <cell r="J8217">
            <v>0.30699999999999977</v>
          </cell>
        </row>
        <row r="8218">
          <cell r="A8218">
            <v>40838.513796296298</v>
          </cell>
          <cell r="J8218">
            <v>0.30699999999999977</v>
          </cell>
        </row>
        <row r="8219">
          <cell r="A8219">
            <v>40838.513912037037</v>
          </cell>
          <cell r="J8219">
            <v>0.30699999999999977</v>
          </cell>
        </row>
        <row r="8220">
          <cell r="A8220">
            <v>40838.514027777775</v>
          </cell>
          <cell r="J8220">
            <v>0.308000000000001</v>
          </cell>
        </row>
        <row r="8221">
          <cell r="A8221">
            <v>40838.514143518521</v>
          </cell>
          <cell r="J8221">
            <v>0.30600000000000033</v>
          </cell>
        </row>
        <row r="8222">
          <cell r="A8222">
            <v>40838.51425925926</v>
          </cell>
          <cell r="J8222">
            <v>0.30500000000000088</v>
          </cell>
        </row>
        <row r="8223">
          <cell r="A8223">
            <v>40838.514374999999</v>
          </cell>
          <cell r="J8223">
            <v>0.30600000000000033</v>
          </cell>
        </row>
        <row r="8224">
          <cell r="A8224">
            <v>40838.514490740738</v>
          </cell>
          <cell r="J8224">
            <v>0.30600000000000033</v>
          </cell>
        </row>
        <row r="8225">
          <cell r="A8225">
            <v>40838.514606481483</v>
          </cell>
          <cell r="J8225">
            <v>0.30600000000000033</v>
          </cell>
        </row>
        <row r="8226">
          <cell r="A8226">
            <v>40838.514722222222</v>
          </cell>
          <cell r="J8226">
            <v>0.30699999999999977</v>
          </cell>
        </row>
        <row r="8227">
          <cell r="A8227">
            <v>40838.514837962961</v>
          </cell>
          <cell r="J8227">
            <v>0.30699999999999977</v>
          </cell>
        </row>
        <row r="8228">
          <cell r="A8228">
            <v>40838.514953703707</v>
          </cell>
          <cell r="J8228">
            <v>0.30699999999999977</v>
          </cell>
        </row>
        <row r="8229">
          <cell r="A8229">
            <v>40838.515069444446</v>
          </cell>
          <cell r="J8229">
            <v>0.30600000000000033</v>
          </cell>
        </row>
        <row r="8230">
          <cell r="A8230">
            <v>40838.515185185184</v>
          </cell>
          <cell r="J8230">
            <v>0.30500000000000088</v>
          </cell>
        </row>
        <row r="8231">
          <cell r="A8231">
            <v>40838.515300925923</v>
          </cell>
          <cell r="J8231">
            <v>0.30600000000000033</v>
          </cell>
        </row>
        <row r="8232">
          <cell r="A8232">
            <v>40838.515416666669</v>
          </cell>
          <cell r="J8232">
            <v>0.30500000000000088</v>
          </cell>
        </row>
        <row r="8233">
          <cell r="A8233">
            <v>40838.515532407408</v>
          </cell>
          <cell r="J8233">
            <v>0.30699999999999977</v>
          </cell>
        </row>
        <row r="8234">
          <cell r="A8234">
            <v>40838.515648148146</v>
          </cell>
          <cell r="J8234">
            <v>0.308000000000001</v>
          </cell>
        </row>
        <row r="8235">
          <cell r="A8235">
            <v>40838.515763888892</v>
          </cell>
          <cell r="J8235">
            <v>0.30300000000000021</v>
          </cell>
        </row>
        <row r="8236">
          <cell r="A8236">
            <v>40838.515879629631</v>
          </cell>
          <cell r="J8236">
            <v>0.30699999999999977</v>
          </cell>
        </row>
        <row r="8237">
          <cell r="A8237">
            <v>40838.51599537037</v>
          </cell>
          <cell r="J8237">
            <v>0.30600000000000033</v>
          </cell>
        </row>
        <row r="8238">
          <cell r="A8238">
            <v>40838.516111111108</v>
          </cell>
          <cell r="J8238">
            <v>0.30600000000000033</v>
          </cell>
        </row>
        <row r="8239">
          <cell r="A8239">
            <v>40838.516226851854</v>
          </cell>
          <cell r="J8239">
            <v>0.30600000000000033</v>
          </cell>
        </row>
        <row r="8240">
          <cell r="A8240">
            <v>40838.516342592593</v>
          </cell>
          <cell r="J8240">
            <v>0.30699999999999977</v>
          </cell>
        </row>
        <row r="8241">
          <cell r="A8241">
            <v>40838.516458333332</v>
          </cell>
          <cell r="J8241">
            <v>0.30600000000000033</v>
          </cell>
        </row>
        <row r="8242">
          <cell r="A8242">
            <v>40838.516574074078</v>
          </cell>
          <cell r="J8242">
            <v>0.30600000000000033</v>
          </cell>
        </row>
        <row r="8243">
          <cell r="A8243">
            <v>40838.516689814816</v>
          </cell>
          <cell r="J8243">
            <v>0.30699999999999977</v>
          </cell>
        </row>
        <row r="8244">
          <cell r="A8244">
            <v>40838.516805555555</v>
          </cell>
          <cell r="J8244">
            <v>0.30600000000000033</v>
          </cell>
        </row>
        <row r="8245">
          <cell r="A8245">
            <v>40838.516921296294</v>
          </cell>
          <cell r="J8245">
            <v>0.30600000000000033</v>
          </cell>
        </row>
        <row r="8246">
          <cell r="A8246">
            <v>40838.51703703704</v>
          </cell>
          <cell r="J8246">
            <v>0.30699999999999977</v>
          </cell>
        </row>
        <row r="8247">
          <cell r="A8247">
            <v>40838.517152777778</v>
          </cell>
          <cell r="J8247">
            <v>0.30699999999999977</v>
          </cell>
        </row>
        <row r="8248">
          <cell r="A8248">
            <v>40838.517268518517</v>
          </cell>
          <cell r="J8248">
            <v>0.30600000000000033</v>
          </cell>
        </row>
        <row r="8249">
          <cell r="A8249">
            <v>40838.517384259256</v>
          </cell>
          <cell r="J8249">
            <v>0.30600000000000033</v>
          </cell>
        </row>
        <row r="8250">
          <cell r="A8250">
            <v>40838.517500000002</v>
          </cell>
          <cell r="J8250">
            <v>0.30699999999999977</v>
          </cell>
        </row>
        <row r="8251">
          <cell r="A8251">
            <v>40838.51761574074</v>
          </cell>
          <cell r="J8251">
            <v>0.30600000000000033</v>
          </cell>
        </row>
        <row r="8252">
          <cell r="A8252">
            <v>40838.517731481479</v>
          </cell>
          <cell r="J8252">
            <v>0.30600000000000033</v>
          </cell>
        </row>
        <row r="8253">
          <cell r="A8253">
            <v>40838.517847222225</v>
          </cell>
          <cell r="J8253">
            <v>0.30600000000000033</v>
          </cell>
        </row>
        <row r="8254">
          <cell r="A8254">
            <v>40838.517962962964</v>
          </cell>
          <cell r="J8254">
            <v>0.30600000000000033</v>
          </cell>
        </row>
        <row r="8255">
          <cell r="A8255">
            <v>40838.518078703702</v>
          </cell>
          <cell r="J8255">
            <v>0.30600000000000033</v>
          </cell>
        </row>
        <row r="8256">
          <cell r="A8256">
            <v>40838.518194444441</v>
          </cell>
          <cell r="J8256">
            <v>0.30699999999999977</v>
          </cell>
        </row>
        <row r="8257">
          <cell r="A8257">
            <v>40838.518310185187</v>
          </cell>
          <cell r="J8257">
            <v>0.30500000000000088</v>
          </cell>
        </row>
        <row r="8258">
          <cell r="A8258">
            <v>40838.518425925926</v>
          </cell>
          <cell r="J8258">
            <v>0.30600000000000033</v>
          </cell>
        </row>
        <row r="8259">
          <cell r="A8259">
            <v>40838.518541666665</v>
          </cell>
          <cell r="J8259">
            <v>0.30699999999999977</v>
          </cell>
        </row>
        <row r="8260">
          <cell r="A8260">
            <v>40838.518657407411</v>
          </cell>
          <cell r="J8260">
            <v>0.30600000000000033</v>
          </cell>
        </row>
        <row r="8261">
          <cell r="A8261">
            <v>40838.518773148149</v>
          </cell>
          <cell r="J8261">
            <v>0.30600000000000033</v>
          </cell>
        </row>
        <row r="8262">
          <cell r="A8262">
            <v>40838.518888888888</v>
          </cell>
          <cell r="J8262">
            <v>0.30699999999999977</v>
          </cell>
        </row>
        <row r="8263">
          <cell r="A8263">
            <v>40838.519004629627</v>
          </cell>
          <cell r="J8263">
            <v>0.30600000000000033</v>
          </cell>
        </row>
        <row r="8264">
          <cell r="A8264">
            <v>40838.519120370373</v>
          </cell>
          <cell r="J8264">
            <v>0.30600000000000033</v>
          </cell>
        </row>
        <row r="8265">
          <cell r="A8265">
            <v>40838.519236111111</v>
          </cell>
          <cell r="J8265">
            <v>0.30600000000000033</v>
          </cell>
        </row>
        <row r="8266">
          <cell r="A8266">
            <v>40838.51935185185</v>
          </cell>
          <cell r="J8266">
            <v>0.30600000000000033</v>
          </cell>
        </row>
        <row r="8267">
          <cell r="A8267">
            <v>40838.519467592596</v>
          </cell>
          <cell r="J8267">
            <v>0.30500000000000088</v>
          </cell>
        </row>
        <row r="8268">
          <cell r="A8268">
            <v>40838.519583333335</v>
          </cell>
          <cell r="J8268">
            <v>0.30500000000000088</v>
          </cell>
        </row>
        <row r="8269">
          <cell r="A8269">
            <v>40838.519699074073</v>
          </cell>
          <cell r="J8269">
            <v>0.30699999999999977</v>
          </cell>
        </row>
        <row r="8270">
          <cell r="A8270">
            <v>40838.519814814812</v>
          </cell>
          <cell r="J8270">
            <v>0.30699999999999977</v>
          </cell>
        </row>
        <row r="8271">
          <cell r="A8271">
            <v>40838.519930555558</v>
          </cell>
          <cell r="J8271">
            <v>0.30699999999999977</v>
          </cell>
        </row>
        <row r="8272">
          <cell r="A8272">
            <v>40838.520046296297</v>
          </cell>
          <cell r="J8272">
            <v>0.30600000000000033</v>
          </cell>
        </row>
        <row r="8273">
          <cell r="A8273">
            <v>40838.520162037035</v>
          </cell>
          <cell r="J8273">
            <v>0.30600000000000033</v>
          </cell>
        </row>
        <row r="8274">
          <cell r="A8274">
            <v>40838.520277777781</v>
          </cell>
          <cell r="J8274">
            <v>0.30600000000000033</v>
          </cell>
        </row>
        <row r="8275">
          <cell r="A8275">
            <v>40838.52039351852</v>
          </cell>
          <cell r="J8275">
            <v>0.30500000000000088</v>
          </cell>
        </row>
        <row r="8276">
          <cell r="A8276">
            <v>40838.520509259259</v>
          </cell>
          <cell r="J8276">
            <v>0.30600000000000033</v>
          </cell>
        </row>
        <row r="8277">
          <cell r="A8277">
            <v>40838.520624999997</v>
          </cell>
          <cell r="J8277">
            <v>0.30500000000000088</v>
          </cell>
        </row>
        <row r="8278">
          <cell r="A8278">
            <v>40838.520740740743</v>
          </cell>
          <cell r="J8278">
            <v>0.30600000000000033</v>
          </cell>
        </row>
        <row r="8279">
          <cell r="A8279">
            <v>40838.520856481482</v>
          </cell>
          <cell r="J8279">
            <v>0.30600000000000033</v>
          </cell>
        </row>
        <row r="8280">
          <cell r="A8280">
            <v>40838.520972222221</v>
          </cell>
          <cell r="J8280">
            <v>0.30500000000000088</v>
          </cell>
        </row>
        <row r="8281">
          <cell r="A8281">
            <v>40838.521087962959</v>
          </cell>
          <cell r="J8281">
            <v>0.30600000000000033</v>
          </cell>
        </row>
        <row r="8282">
          <cell r="A8282">
            <v>40838.521203703705</v>
          </cell>
          <cell r="J8282">
            <v>0.30699999999999977</v>
          </cell>
        </row>
        <row r="8283">
          <cell r="A8283">
            <v>40838.521319444444</v>
          </cell>
          <cell r="J8283">
            <v>0.30600000000000033</v>
          </cell>
        </row>
        <row r="8284">
          <cell r="A8284">
            <v>40838.521435185183</v>
          </cell>
          <cell r="J8284">
            <v>0.30600000000000033</v>
          </cell>
        </row>
        <row r="8285">
          <cell r="A8285">
            <v>40838.521550925929</v>
          </cell>
          <cell r="J8285">
            <v>0.30600000000000033</v>
          </cell>
        </row>
        <row r="8286">
          <cell r="A8286">
            <v>40838.521666666667</v>
          </cell>
          <cell r="J8286">
            <v>0.30500000000000088</v>
          </cell>
        </row>
        <row r="8287">
          <cell r="A8287">
            <v>40838.521782407406</v>
          </cell>
          <cell r="J8287">
            <v>0.30600000000000033</v>
          </cell>
        </row>
        <row r="8288">
          <cell r="A8288">
            <v>40838.521898148145</v>
          </cell>
          <cell r="J8288">
            <v>0.30500000000000088</v>
          </cell>
        </row>
        <row r="8289">
          <cell r="A8289">
            <v>40838.522013888891</v>
          </cell>
          <cell r="J8289">
            <v>0.30600000000000033</v>
          </cell>
        </row>
        <row r="8290">
          <cell r="A8290">
            <v>40838.522129629629</v>
          </cell>
          <cell r="J8290">
            <v>0.30600000000000033</v>
          </cell>
        </row>
        <row r="8291">
          <cell r="A8291">
            <v>40838.522245370368</v>
          </cell>
          <cell r="J8291">
            <v>0.30500000000000088</v>
          </cell>
        </row>
        <row r="8292">
          <cell r="A8292">
            <v>40838.522361111114</v>
          </cell>
          <cell r="J8292">
            <v>0.30500000000000088</v>
          </cell>
        </row>
        <row r="8293">
          <cell r="A8293">
            <v>40838.522476851853</v>
          </cell>
          <cell r="J8293">
            <v>0.30600000000000033</v>
          </cell>
        </row>
        <row r="8294">
          <cell r="A8294">
            <v>40838.522592592592</v>
          </cell>
          <cell r="J8294">
            <v>0.30600000000000033</v>
          </cell>
        </row>
        <row r="8295">
          <cell r="A8295">
            <v>40838.52270833333</v>
          </cell>
          <cell r="J8295">
            <v>0.30600000000000033</v>
          </cell>
        </row>
        <row r="8296">
          <cell r="A8296">
            <v>40838.522824074076</v>
          </cell>
          <cell r="J8296">
            <v>0.30600000000000033</v>
          </cell>
        </row>
        <row r="8297">
          <cell r="A8297">
            <v>40838.522939814815</v>
          </cell>
          <cell r="J8297">
            <v>0.30600000000000033</v>
          </cell>
        </row>
        <row r="8298">
          <cell r="A8298">
            <v>40838.523055555554</v>
          </cell>
          <cell r="J8298">
            <v>0.30600000000000033</v>
          </cell>
        </row>
        <row r="8299">
          <cell r="A8299">
            <v>40838.5231712963</v>
          </cell>
          <cell r="J8299">
            <v>0.30500000000000088</v>
          </cell>
        </row>
        <row r="8300">
          <cell r="A8300">
            <v>40838.523287037038</v>
          </cell>
          <cell r="J8300">
            <v>0.30500000000000088</v>
          </cell>
        </row>
        <row r="8301">
          <cell r="A8301">
            <v>40838.523402777777</v>
          </cell>
          <cell r="J8301">
            <v>0.30500000000000088</v>
          </cell>
        </row>
        <row r="8302">
          <cell r="A8302">
            <v>40838.523518518516</v>
          </cell>
          <cell r="J8302">
            <v>0.30500000000000088</v>
          </cell>
        </row>
        <row r="8303">
          <cell r="A8303">
            <v>40838.523634259262</v>
          </cell>
          <cell r="J8303">
            <v>0.30500000000000088</v>
          </cell>
        </row>
        <row r="8304">
          <cell r="A8304">
            <v>40838.52375</v>
          </cell>
          <cell r="J8304">
            <v>0.30600000000000033</v>
          </cell>
        </row>
        <row r="8305">
          <cell r="A8305">
            <v>40838.523865740739</v>
          </cell>
          <cell r="J8305">
            <v>0.30600000000000033</v>
          </cell>
        </row>
        <row r="8306">
          <cell r="A8306">
            <v>40838.523981481485</v>
          </cell>
          <cell r="J8306">
            <v>0.30600000000000033</v>
          </cell>
        </row>
        <row r="8307">
          <cell r="A8307">
            <v>40838.524097222224</v>
          </cell>
          <cell r="J8307">
            <v>0.30600000000000033</v>
          </cell>
        </row>
        <row r="8308">
          <cell r="A8308">
            <v>40838.524212962962</v>
          </cell>
          <cell r="J8308">
            <v>0.30200000000000077</v>
          </cell>
        </row>
        <row r="8309">
          <cell r="A8309">
            <v>40838.524328703701</v>
          </cell>
          <cell r="J8309">
            <v>0.30500000000000088</v>
          </cell>
        </row>
        <row r="8310">
          <cell r="A8310">
            <v>40838.524444444447</v>
          </cell>
          <cell r="J8310">
            <v>0.30699999999999977</v>
          </cell>
        </row>
        <row r="8311">
          <cell r="A8311">
            <v>40838.524560185186</v>
          </cell>
          <cell r="J8311">
            <v>0.30600000000000033</v>
          </cell>
        </row>
        <row r="8312">
          <cell r="A8312">
            <v>40838.524675925924</v>
          </cell>
          <cell r="J8312">
            <v>0.30600000000000033</v>
          </cell>
        </row>
        <row r="8313">
          <cell r="A8313">
            <v>40838.524791666663</v>
          </cell>
          <cell r="J8313">
            <v>0.30200000000000077</v>
          </cell>
        </row>
        <row r="8314">
          <cell r="A8314">
            <v>40838.524907407409</v>
          </cell>
          <cell r="J8314">
            <v>0.30600000000000033</v>
          </cell>
        </row>
        <row r="8315">
          <cell r="A8315">
            <v>40838.525023148148</v>
          </cell>
          <cell r="J8315">
            <v>0.30699999999999977</v>
          </cell>
        </row>
        <row r="8316">
          <cell r="A8316">
            <v>40838.525138888886</v>
          </cell>
          <cell r="J8316">
            <v>0.30500000000000088</v>
          </cell>
        </row>
        <row r="8317">
          <cell r="A8317">
            <v>40838.525254629632</v>
          </cell>
          <cell r="J8317">
            <v>0.30600000000000033</v>
          </cell>
        </row>
        <row r="8318">
          <cell r="A8318">
            <v>40838.525370370371</v>
          </cell>
          <cell r="J8318">
            <v>0.30600000000000033</v>
          </cell>
        </row>
        <row r="8319">
          <cell r="A8319">
            <v>40838.52548611111</v>
          </cell>
          <cell r="J8319">
            <v>0.30600000000000033</v>
          </cell>
        </row>
        <row r="8320">
          <cell r="A8320">
            <v>40838.525601851848</v>
          </cell>
          <cell r="J8320">
            <v>0.30600000000000033</v>
          </cell>
        </row>
        <row r="8321">
          <cell r="A8321">
            <v>40838.525717592594</v>
          </cell>
          <cell r="J8321">
            <v>0.30699999999999977</v>
          </cell>
        </row>
        <row r="8322">
          <cell r="A8322">
            <v>40838.525833333333</v>
          </cell>
          <cell r="J8322">
            <v>0.30500000000000088</v>
          </cell>
        </row>
        <row r="8323">
          <cell r="A8323">
            <v>40838.525949074072</v>
          </cell>
          <cell r="J8323">
            <v>0.30500000000000088</v>
          </cell>
        </row>
        <row r="8324">
          <cell r="A8324">
            <v>40838.526064814818</v>
          </cell>
          <cell r="J8324">
            <v>0.30500000000000088</v>
          </cell>
        </row>
        <row r="8325">
          <cell r="A8325">
            <v>40838.526180555556</v>
          </cell>
          <cell r="J8325">
            <v>0.30500000000000088</v>
          </cell>
        </row>
        <row r="8326">
          <cell r="A8326">
            <v>40838.526296296295</v>
          </cell>
          <cell r="J8326">
            <v>0.30500000000000088</v>
          </cell>
        </row>
        <row r="8327">
          <cell r="A8327">
            <v>40838.526412037034</v>
          </cell>
          <cell r="J8327">
            <v>0.30500000000000088</v>
          </cell>
        </row>
        <row r="8328">
          <cell r="A8328">
            <v>40838.52652777778</v>
          </cell>
          <cell r="J8328">
            <v>0.30600000000000033</v>
          </cell>
        </row>
        <row r="8329">
          <cell r="A8329">
            <v>40838.526643518519</v>
          </cell>
          <cell r="J8329">
            <v>0.30500000000000088</v>
          </cell>
        </row>
        <row r="8330">
          <cell r="A8330">
            <v>40838.526759259257</v>
          </cell>
          <cell r="J8330">
            <v>0.30500000000000088</v>
          </cell>
        </row>
        <row r="8331">
          <cell r="A8331">
            <v>40838.526875000003</v>
          </cell>
          <cell r="J8331">
            <v>0.30500000000000088</v>
          </cell>
        </row>
        <row r="8332">
          <cell r="A8332">
            <v>40838.526990740742</v>
          </cell>
          <cell r="J8332">
            <v>0.30500000000000088</v>
          </cell>
        </row>
        <row r="8333">
          <cell r="A8333">
            <v>40838.527106481481</v>
          </cell>
          <cell r="J8333">
            <v>0.30399999999999966</v>
          </cell>
        </row>
        <row r="8334">
          <cell r="A8334">
            <v>40838.527222222219</v>
          </cell>
          <cell r="J8334">
            <v>0.30500000000000088</v>
          </cell>
        </row>
        <row r="8335">
          <cell r="A8335">
            <v>40838.527337962965</v>
          </cell>
          <cell r="J8335">
            <v>0.30500000000000088</v>
          </cell>
        </row>
        <row r="8336">
          <cell r="A8336">
            <v>40838.527453703704</v>
          </cell>
          <cell r="J8336">
            <v>0.30500000000000088</v>
          </cell>
        </row>
        <row r="8337">
          <cell r="A8337">
            <v>40838.527569444443</v>
          </cell>
          <cell r="J8337">
            <v>0.30600000000000033</v>
          </cell>
        </row>
        <row r="8338">
          <cell r="A8338">
            <v>40838.527685185189</v>
          </cell>
          <cell r="J8338">
            <v>0.30500000000000088</v>
          </cell>
        </row>
        <row r="8339">
          <cell r="A8339">
            <v>40838.527800925927</v>
          </cell>
          <cell r="J8339">
            <v>0.30500000000000088</v>
          </cell>
        </row>
        <row r="8340">
          <cell r="A8340">
            <v>40838.527916666666</v>
          </cell>
          <cell r="J8340">
            <v>0.30500000000000088</v>
          </cell>
        </row>
        <row r="8341">
          <cell r="A8341">
            <v>40838.528032407405</v>
          </cell>
          <cell r="J8341">
            <v>0.30600000000000033</v>
          </cell>
        </row>
        <row r="8342">
          <cell r="A8342">
            <v>40838.528148148151</v>
          </cell>
          <cell r="J8342">
            <v>0.30600000000000033</v>
          </cell>
        </row>
        <row r="8343">
          <cell r="A8343">
            <v>40838.528263888889</v>
          </cell>
          <cell r="J8343">
            <v>0.30500000000000088</v>
          </cell>
        </row>
        <row r="8344">
          <cell r="A8344">
            <v>40838.528379629628</v>
          </cell>
          <cell r="J8344">
            <v>0.30200000000000077</v>
          </cell>
        </row>
        <row r="8345">
          <cell r="A8345">
            <v>40838.528495370374</v>
          </cell>
          <cell r="J8345">
            <v>0.30600000000000033</v>
          </cell>
        </row>
        <row r="8346">
          <cell r="A8346">
            <v>40838.528611111113</v>
          </cell>
          <cell r="J8346">
            <v>0.30500000000000088</v>
          </cell>
        </row>
        <row r="8347">
          <cell r="A8347">
            <v>40838.528726851851</v>
          </cell>
          <cell r="J8347">
            <v>0.30500000000000088</v>
          </cell>
        </row>
        <row r="8348">
          <cell r="A8348">
            <v>40838.52884259259</v>
          </cell>
          <cell r="J8348">
            <v>0.30500000000000088</v>
          </cell>
        </row>
        <row r="8349">
          <cell r="A8349">
            <v>40838.528958333336</v>
          </cell>
          <cell r="J8349">
            <v>0.30500000000000088</v>
          </cell>
        </row>
        <row r="8350">
          <cell r="A8350">
            <v>40838.529074074075</v>
          </cell>
          <cell r="J8350">
            <v>0.30500000000000088</v>
          </cell>
        </row>
        <row r="8351">
          <cell r="A8351">
            <v>40838.529189814813</v>
          </cell>
          <cell r="J8351">
            <v>0.30399999999999966</v>
          </cell>
        </row>
        <row r="8352">
          <cell r="A8352">
            <v>40838.529305555552</v>
          </cell>
          <cell r="J8352">
            <v>0.30500000000000088</v>
          </cell>
        </row>
        <row r="8353">
          <cell r="A8353">
            <v>40838.529421296298</v>
          </cell>
          <cell r="J8353">
            <v>0.30500000000000088</v>
          </cell>
        </row>
        <row r="8354">
          <cell r="A8354">
            <v>40838.529537037037</v>
          </cell>
          <cell r="J8354">
            <v>0.30500000000000088</v>
          </cell>
        </row>
        <row r="8355">
          <cell r="A8355">
            <v>40838.529652777775</v>
          </cell>
          <cell r="J8355">
            <v>0.30399999999999966</v>
          </cell>
        </row>
        <row r="8356">
          <cell r="A8356">
            <v>40838.529768518521</v>
          </cell>
          <cell r="J8356">
            <v>0.30399999999999966</v>
          </cell>
        </row>
        <row r="8357">
          <cell r="A8357">
            <v>40838.52988425926</v>
          </cell>
          <cell r="J8357">
            <v>0.30600000000000033</v>
          </cell>
        </row>
        <row r="8358">
          <cell r="A8358">
            <v>40838.53</v>
          </cell>
          <cell r="J8358">
            <v>0.30399999999999966</v>
          </cell>
        </row>
        <row r="8359">
          <cell r="A8359">
            <v>40838.530115740738</v>
          </cell>
          <cell r="J8359">
            <v>0.30500000000000088</v>
          </cell>
        </row>
        <row r="8360">
          <cell r="A8360">
            <v>40838.530231481483</v>
          </cell>
          <cell r="J8360">
            <v>0.30500000000000088</v>
          </cell>
        </row>
        <row r="8361">
          <cell r="A8361">
            <v>40838.530347222222</v>
          </cell>
          <cell r="J8361">
            <v>0.30399999999999966</v>
          </cell>
        </row>
        <row r="8362">
          <cell r="A8362">
            <v>40838.530462962961</v>
          </cell>
          <cell r="J8362">
            <v>0.30500000000000088</v>
          </cell>
        </row>
        <row r="8363">
          <cell r="A8363">
            <v>40838.530578703707</v>
          </cell>
          <cell r="J8363">
            <v>0.30399999999999966</v>
          </cell>
        </row>
        <row r="8364">
          <cell r="A8364">
            <v>40838.530694444446</v>
          </cell>
          <cell r="J8364">
            <v>0.30500000000000088</v>
          </cell>
        </row>
        <row r="8365">
          <cell r="A8365">
            <v>40838.530810185184</v>
          </cell>
          <cell r="J8365">
            <v>0.30500000000000088</v>
          </cell>
        </row>
        <row r="8366">
          <cell r="A8366">
            <v>40838.530925925923</v>
          </cell>
          <cell r="J8366">
            <v>0.30600000000000033</v>
          </cell>
        </row>
        <row r="8367">
          <cell r="A8367">
            <v>40838.531041666669</v>
          </cell>
          <cell r="J8367">
            <v>0.30500000000000088</v>
          </cell>
        </row>
        <row r="8368">
          <cell r="A8368">
            <v>40838.531157407408</v>
          </cell>
          <cell r="J8368">
            <v>0.30500000000000088</v>
          </cell>
        </row>
        <row r="8369">
          <cell r="A8369">
            <v>40838.531273148146</v>
          </cell>
          <cell r="J8369">
            <v>0.30399999999999966</v>
          </cell>
        </row>
        <row r="8370">
          <cell r="A8370">
            <v>40838.531388888892</v>
          </cell>
          <cell r="J8370">
            <v>0.30500000000000088</v>
          </cell>
        </row>
        <row r="8371">
          <cell r="A8371">
            <v>40838.531504629631</v>
          </cell>
          <cell r="J8371">
            <v>0.30399999999999966</v>
          </cell>
        </row>
        <row r="8372">
          <cell r="A8372">
            <v>40838.53162037037</v>
          </cell>
          <cell r="J8372">
            <v>0.30200000000000077</v>
          </cell>
        </row>
        <row r="8373">
          <cell r="A8373">
            <v>40838.531736111108</v>
          </cell>
          <cell r="J8373">
            <v>0.30500000000000088</v>
          </cell>
        </row>
        <row r="8374">
          <cell r="A8374">
            <v>40838.531851851854</v>
          </cell>
          <cell r="J8374">
            <v>0.30500000000000088</v>
          </cell>
        </row>
        <row r="8375">
          <cell r="A8375">
            <v>40838.531967592593</v>
          </cell>
          <cell r="J8375">
            <v>0.30500000000000088</v>
          </cell>
        </row>
        <row r="8376">
          <cell r="A8376">
            <v>40838.532083333332</v>
          </cell>
          <cell r="J8376">
            <v>0.30600000000000033</v>
          </cell>
        </row>
        <row r="8377">
          <cell r="A8377">
            <v>40838.532199074078</v>
          </cell>
          <cell r="J8377">
            <v>0.30500000000000088</v>
          </cell>
        </row>
        <row r="8378">
          <cell r="A8378">
            <v>40838.532314814816</v>
          </cell>
          <cell r="J8378">
            <v>0.30399999999999966</v>
          </cell>
        </row>
        <row r="8379">
          <cell r="A8379">
            <v>40838.532430555555</v>
          </cell>
          <cell r="J8379">
            <v>0.30500000000000088</v>
          </cell>
        </row>
        <row r="8380">
          <cell r="A8380">
            <v>40838.532546296294</v>
          </cell>
          <cell r="J8380">
            <v>0.30099999999999955</v>
          </cell>
        </row>
        <row r="8381">
          <cell r="A8381">
            <v>40838.53266203704</v>
          </cell>
          <cell r="J8381">
            <v>0.30500000000000088</v>
          </cell>
        </row>
        <row r="8382">
          <cell r="A8382">
            <v>40838.532777777778</v>
          </cell>
          <cell r="J8382">
            <v>0.30500000000000088</v>
          </cell>
        </row>
        <row r="8383">
          <cell r="A8383">
            <v>40838.532893518517</v>
          </cell>
          <cell r="J8383">
            <v>0.30399999999999966</v>
          </cell>
        </row>
        <row r="8384">
          <cell r="A8384">
            <v>40838.533009259256</v>
          </cell>
          <cell r="J8384">
            <v>0.30500000000000088</v>
          </cell>
        </row>
        <row r="8385">
          <cell r="A8385">
            <v>40838.533125000002</v>
          </cell>
          <cell r="J8385">
            <v>0.30399999999999966</v>
          </cell>
        </row>
        <row r="8386">
          <cell r="A8386">
            <v>40838.53324074074</v>
          </cell>
          <cell r="J8386">
            <v>0.30500000000000088</v>
          </cell>
        </row>
        <row r="8387">
          <cell r="A8387">
            <v>40838.533356481479</v>
          </cell>
          <cell r="J8387">
            <v>0.30500000000000088</v>
          </cell>
        </row>
        <row r="8388">
          <cell r="A8388">
            <v>40838.533472222225</v>
          </cell>
          <cell r="J8388">
            <v>0.30500000000000088</v>
          </cell>
        </row>
        <row r="8389">
          <cell r="A8389">
            <v>40838.533587962964</v>
          </cell>
          <cell r="J8389">
            <v>0.30399999999999966</v>
          </cell>
        </row>
        <row r="8390">
          <cell r="A8390">
            <v>40838.533703703702</v>
          </cell>
          <cell r="J8390">
            <v>0.30399999999999966</v>
          </cell>
        </row>
        <row r="8391">
          <cell r="A8391">
            <v>40838.533819444441</v>
          </cell>
          <cell r="J8391">
            <v>0.30500000000000088</v>
          </cell>
        </row>
        <row r="8392">
          <cell r="A8392">
            <v>40838.533935185187</v>
          </cell>
          <cell r="J8392">
            <v>0.30500000000000088</v>
          </cell>
        </row>
        <row r="8393">
          <cell r="A8393">
            <v>40838.534050925926</v>
          </cell>
          <cell r="J8393">
            <v>0.30500000000000088</v>
          </cell>
        </row>
        <row r="8394">
          <cell r="A8394">
            <v>40838.534166666665</v>
          </cell>
          <cell r="J8394">
            <v>0.30500000000000088</v>
          </cell>
        </row>
        <row r="8395">
          <cell r="A8395">
            <v>40838.534282407411</v>
          </cell>
          <cell r="J8395">
            <v>0.30399999999999966</v>
          </cell>
        </row>
        <row r="8396">
          <cell r="A8396">
            <v>40838.534398148149</v>
          </cell>
          <cell r="J8396">
            <v>0.30500000000000088</v>
          </cell>
        </row>
        <row r="8397">
          <cell r="A8397">
            <v>40838.534513888888</v>
          </cell>
          <cell r="J8397">
            <v>0.30500000000000088</v>
          </cell>
        </row>
        <row r="8398">
          <cell r="A8398">
            <v>40838.534629629627</v>
          </cell>
          <cell r="J8398">
            <v>0.30500000000000088</v>
          </cell>
        </row>
        <row r="8399">
          <cell r="A8399">
            <v>40838.534745370373</v>
          </cell>
          <cell r="J8399">
            <v>0.30399999999999966</v>
          </cell>
        </row>
        <row r="8400">
          <cell r="A8400">
            <v>40838.534861111111</v>
          </cell>
          <cell r="J8400">
            <v>0.30399999999999966</v>
          </cell>
        </row>
        <row r="8401">
          <cell r="A8401">
            <v>40838.53497685185</v>
          </cell>
          <cell r="J8401">
            <v>0.30500000000000088</v>
          </cell>
        </row>
        <row r="8402">
          <cell r="A8402">
            <v>40838.535092592596</v>
          </cell>
          <cell r="J8402">
            <v>0.30399999999999966</v>
          </cell>
        </row>
        <row r="8403">
          <cell r="A8403">
            <v>40838.535208333335</v>
          </cell>
          <cell r="J8403">
            <v>0.30399999999999966</v>
          </cell>
        </row>
        <row r="8404">
          <cell r="A8404">
            <v>40838.535324074073</v>
          </cell>
          <cell r="J8404">
            <v>0.30500000000000088</v>
          </cell>
        </row>
        <row r="8405">
          <cell r="A8405">
            <v>40838.535439814812</v>
          </cell>
          <cell r="J8405">
            <v>0.30099999999999955</v>
          </cell>
        </row>
        <row r="8406">
          <cell r="A8406">
            <v>40838.535555555558</v>
          </cell>
          <cell r="J8406">
            <v>0.30500000000000088</v>
          </cell>
        </row>
        <row r="8407">
          <cell r="A8407">
            <v>40838.535671296297</v>
          </cell>
          <cell r="J8407">
            <v>0.30500000000000088</v>
          </cell>
        </row>
        <row r="8408">
          <cell r="A8408">
            <v>40838.535787037035</v>
          </cell>
          <cell r="J8408">
            <v>0.30399999999999966</v>
          </cell>
        </row>
        <row r="8409">
          <cell r="A8409">
            <v>40838.535902777781</v>
          </cell>
          <cell r="J8409">
            <v>0.30399999999999966</v>
          </cell>
        </row>
        <row r="8410">
          <cell r="A8410">
            <v>40838.53601851852</v>
          </cell>
          <cell r="J8410">
            <v>0.30399999999999966</v>
          </cell>
        </row>
        <row r="8411">
          <cell r="A8411">
            <v>40838.536134259259</v>
          </cell>
          <cell r="J8411">
            <v>0.30500000000000088</v>
          </cell>
        </row>
        <row r="8412">
          <cell r="A8412">
            <v>40838.536249999997</v>
          </cell>
          <cell r="J8412">
            <v>0.30399999999999966</v>
          </cell>
        </row>
        <row r="8413">
          <cell r="A8413">
            <v>40838.536365740743</v>
          </cell>
          <cell r="J8413">
            <v>0.30500000000000088</v>
          </cell>
        </row>
        <row r="8414">
          <cell r="A8414">
            <v>40838.536481481482</v>
          </cell>
          <cell r="J8414">
            <v>0.30399999999999966</v>
          </cell>
        </row>
        <row r="8415">
          <cell r="A8415">
            <v>40838.536597222221</v>
          </cell>
          <cell r="J8415">
            <v>0.30500000000000088</v>
          </cell>
        </row>
        <row r="8416">
          <cell r="A8416">
            <v>40838.536712962959</v>
          </cell>
          <cell r="J8416">
            <v>0.30500000000000088</v>
          </cell>
        </row>
        <row r="8417">
          <cell r="A8417">
            <v>40838.536828703705</v>
          </cell>
          <cell r="J8417">
            <v>0.30500000000000088</v>
          </cell>
        </row>
        <row r="8418">
          <cell r="A8418">
            <v>40838.536944444444</v>
          </cell>
          <cell r="J8418">
            <v>0.30399999999999966</v>
          </cell>
        </row>
        <row r="8419">
          <cell r="A8419">
            <v>40838.537060185183</v>
          </cell>
          <cell r="J8419">
            <v>0.30399999999999966</v>
          </cell>
        </row>
        <row r="8420">
          <cell r="A8420">
            <v>40838.537175925929</v>
          </cell>
          <cell r="J8420">
            <v>0.30399999999999966</v>
          </cell>
        </row>
        <row r="8421">
          <cell r="A8421">
            <v>40838.537291666667</v>
          </cell>
          <cell r="J8421">
            <v>0.30500000000000088</v>
          </cell>
        </row>
        <row r="8422">
          <cell r="A8422">
            <v>40838.537407407406</v>
          </cell>
          <cell r="J8422">
            <v>0.30399999999999966</v>
          </cell>
        </row>
        <row r="8423">
          <cell r="A8423">
            <v>40838.537523148145</v>
          </cell>
          <cell r="J8423">
            <v>0.30500000000000088</v>
          </cell>
        </row>
        <row r="8424">
          <cell r="A8424">
            <v>40838.537638888891</v>
          </cell>
          <cell r="J8424">
            <v>0.30399999999999966</v>
          </cell>
        </row>
        <row r="8425">
          <cell r="A8425">
            <v>40838.537754629629</v>
          </cell>
          <cell r="J8425">
            <v>0.30399999999999966</v>
          </cell>
        </row>
        <row r="8426">
          <cell r="A8426">
            <v>40838.537870370368</v>
          </cell>
          <cell r="J8426">
            <v>0.30399999999999966</v>
          </cell>
        </row>
        <row r="8427">
          <cell r="A8427">
            <v>40838.537986111114</v>
          </cell>
          <cell r="J8427">
            <v>0.30500000000000088</v>
          </cell>
        </row>
        <row r="8428">
          <cell r="A8428">
            <v>40838.538101851853</v>
          </cell>
          <cell r="J8428">
            <v>0.30500000000000088</v>
          </cell>
        </row>
        <row r="8429">
          <cell r="A8429">
            <v>40838.538217592592</v>
          </cell>
          <cell r="J8429">
            <v>0.30500000000000088</v>
          </cell>
        </row>
        <row r="8430">
          <cell r="A8430">
            <v>40838.53833333333</v>
          </cell>
          <cell r="J8430">
            <v>0.30500000000000088</v>
          </cell>
        </row>
        <row r="8431">
          <cell r="A8431">
            <v>40838.538449074076</v>
          </cell>
          <cell r="J8431">
            <v>0.30500000000000088</v>
          </cell>
        </row>
        <row r="8432">
          <cell r="A8432">
            <v>40838.538564814815</v>
          </cell>
          <cell r="J8432">
            <v>0.30399999999999966</v>
          </cell>
        </row>
        <row r="8433">
          <cell r="A8433">
            <v>40838.538680555554</v>
          </cell>
          <cell r="J8433">
            <v>0.30399999999999966</v>
          </cell>
        </row>
        <row r="8434">
          <cell r="A8434">
            <v>40838.5387962963</v>
          </cell>
          <cell r="J8434">
            <v>0.30399999999999966</v>
          </cell>
        </row>
        <row r="8435">
          <cell r="A8435">
            <v>40838.538912037038</v>
          </cell>
          <cell r="J8435">
            <v>0.30399999999999966</v>
          </cell>
        </row>
        <row r="8436">
          <cell r="A8436">
            <v>40838.539027777777</v>
          </cell>
          <cell r="J8436">
            <v>0.30399999999999966</v>
          </cell>
        </row>
        <row r="8437">
          <cell r="A8437">
            <v>40838.539143518516</v>
          </cell>
          <cell r="J8437">
            <v>0.30500000000000088</v>
          </cell>
        </row>
        <row r="8438">
          <cell r="A8438">
            <v>40838.539259259262</v>
          </cell>
          <cell r="J8438">
            <v>0.30500000000000088</v>
          </cell>
        </row>
        <row r="8439">
          <cell r="A8439">
            <v>40838.539375</v>
          </cell>
          <cell r="J8439">
            <v>0.30300000000000021</v>
          </cell>
        </row>
        <row r="8440">
          <cell r="A8440">
            <v>40838.539490740739</v>
          </cell>
          <cell r="J8440">
            <v>0.30399999999999966</v>
          </cell>
        </row>
        <row r="8441">
          <cell r="A8441">
            <v>40838.539606481485</v>
          </cell>
          <cell r="J8441">
            <v>0.30399999999999966</v>
          </cell>
        </row>
        <row r="8442">
          <cell r="A8442">
            <v>40838.539722222224</v>
          </cell>
          <cell r="J8442">
            <v>0.30399999999999966</v>
          </cell>
        </row>
        <row r="8443">
          <cell r="A8443">
            <v>40838.539837962962</v>
          </cell>
          <cell r="J8443">
            <v>0.30500000000000088</v>
          </cell>
        </row>
        <row r="8444">
          <cell r="A8444">
            <v>40838.539953703701</v>
          </cell>
          <cell r="J8444">
            <v>0.30500000000000088</v>
          </cell>
        </row>
        <row r="8445">
          <cell r="A8445">
            <v>40838.540069444447</v>
          </cell>
          <cell r="J8445">
            <v>0.30399999999999966</v>
          </cell>
        </row>
        <row r="8446">
          <cell r="A8446">
            <v>40838.540185185186</v>
          </cell>
          <cell r="J8446">
            <v>0.30500000000000088</v>
          </cell>
        </row>
        <row r="8447">
          <cell r="A8447">
            <v>40838.540300925924</v>
          </cell>
          <cell r="J8447">
            <v>0.30399999999999966</v>
          </cell>
        </row>
        <row r="8448">
          <cell r="A8448">
            <v>40838.540416666663</v>
          </cell>
          <cell r="J8448">
            <v>0.30399999999999966</v>
          </cell>
        </row>
        <row r="8449">
          <cell r="A8449">
            <v>40838.540532407409</v>
          </cell>
          <cell r="J8449">
            <v>0.30399999999999966</v>
          </cell>
        </row>
        <row r="8450">
          <cell r="A8450">
            <v>40838.540648148148</v>
          </cell>
          <cell r="J8450">
            <v>0.30399999999999966</v>
          </cell>
        </row>
        <row r="8451">
          <cell r="A8451">
            <v>40838.540763888886</v>
          </cell>
          <cell r="J8451">
            <v>0.30500000000000088</v>
          </cell>
        </row>
        <row r="8452">
          <cell r="A8452">
            <v>40838.540879629632</v>
          </cell>
          <cell r="J8452">
            <v>0.30300000000000021</v>
          </cell>
        </row>
        <row r="8453">
          <cell r="A8453">
            <v>40838.540995370371</v>
          </cell>
          <cell r="J8453">
            <v>0.30300000000000021</v>
          </cell>
        </row>
        <row r="8454">
          <cell r="A8454">
            <v>40838.54111111111</v>
          </cell>
          <cell r="J8454">
            <v>0.30399999999999966</v>
          </cell>
        </row>
        <row r="8455">
          <cell r="A8455">
            <v>40838.541226851848</v>
          </cell>
          <cell r="J8455">
            <v>0.30399999999999966</v>
          </cell>
        </row>
        <row r="8456">
          <cell r="A8456">
            <v>40838.541342592594</v>
          </cell>
          <cell r="J8456">
            <v>0.30300000000000021</v>
          </cell>
        </row>
        <row r="8457">
          <cell r="A8457">
            <v>40838.541458333333</v>
          </cell>
          <cell r="J8457">
            <v>0.30500000000000088</v>
          </cell>
        </row>
        <row r="8458">
          <cell r="A8458">
            <v>40838.541574074072</v>
          </cell>
          <cell r="J8458">
            <v>0.30300000000000021</v>
          </cell>
        </row>
        <row r="8459">
          <cell r="A8459">
            <v>40838.541689814818</v>
          </cell>
          <cell r="J8459">
            <v>0.30300000000000021</v>
          </cell>
        </row>
        <row r="8460">
          <cell r="A8460">
            <v>40838.541805555556</v>
          </cell>
          <cell r="J8460">
            <v>0.30399999999999966</v>
          </cell>
        </row>
        <row r="8461">
          <cell r="A8461">
            <v>40838.541921296295</v>
          </cell>
          <cell r="J8461">
            <v>0.30399999999999966</v>
          </cell>
        </row>
        <row r="8462">
          <cell r="A8462">
            <v>40838.542037037034</v>
          </cell>
          <cell r="J8462">
            <v>0.30399999999999966</v>
          </cell>
        </row>
        <row r="8463">
          <cell r="A8463">
            <v>40838.54215277778</v>
          </cell>
          <cell r="J8463">
            <v>0.30399999999999966</v>
          </cell>
        </row>
        <row r="8464">
          <cell r="A8464">
            <v>40838.542268518519</v>
          </cell>
          <cell r="J8464">
            <v>0.30399999999999966</v>
          </cell>
        </row>
        <row r="8465">
          <cell r="A8465">
            <v>40838.542384259257</v>
          </cell>
          <cell r="J8465">
            <v>0.30300000000000021</v>
          </cell>
        </row>
        <row r="8466">
          <cell r="A8466">
            <v>40838.542500000003</v>
          </cell>
          <cell r="J8466">
            <v>0.30399999999999966</v>
          </cell>
        </row>
        <row r="8467">
          <cell r="A8467">
            <v>40838.542615740742</v>
          </cell>
          <cell r="J8467">
            <v>0.30300000000000021</v>
          </cell>
        </row>
        <row r="8468">
          <cell r="A8468">
            <v>40838.542731481481</v>
          </cell>
          <cell r="J8468">
            <v>0.30399999999999966</v>
          </cell>
        </row>
        <row r="8469">
          <cell r="A8469">
            <v>40838.542847222219</v>
          </cell>
          <cell r="J8469">
            <v>0.30300000000000021</v>
          </cell>
        </row>
        <row r="8470">
          <cell r="A8470">
            <v>40838.542962962965</v>
          </cell>
          <cell r="J8470">
            <v>0.30399999999999966</v>
          </cell>
        </row>
        <row r="8471">
          <cell r="A8471">
            <v>40838.543078703704</v>
          </cell>
          <cell r="J8471">
            <v>0.30300000000000021</v>
          </cell>
        </row>
        <row r="8472">
          <cell r="A8472">
            <v>40838.543194444443</v>
          </cell>
          <cell r="J8472">
            <v>0.30399999999999966</v>
          </cell>
        </row>
        <row r="8473">
          <cell r="A8473">
            <v>40838.543310185189</v>
          </cell>
          <cell r="J8473">
            <v>0.30399999999999966</v>
          </cell>
        </row>
        <row r="8474">
          <cell r="A8474">
            <v>40838.543425925927</v>
          </cell>
          <cell r="J8474">
            <v>0.30399999999999966</v>
          </cell>
        </row>
        <row r="8475">
          <cell r="A8475">
            <v>40838.543541666666</v>
          </cell>
          <cell r="J8475">
            <v>0.30399999999999966</v>
          </cell>
        </row>
        <row r="8476">
          <cell r="A8476">
            <v>40838.543657407405</v>
          </cell>
          <cell r="J8476">
            <v>0.30300000000000021</v>
          </cell>
        </row>
        <row r="8477">
          <cell r="A8477">
            <v>40838.543773148151</v>
          </cell>
          <cell r="J8477">
            <v>0.30300000000000021</v>
          </cell>
        </row>
        <row r="8478">
          <cell r="A8478">
            <v>40838.543888888889</v>
          </cell>
          <cell r="J8478">
            <v>0.30300000000000021</v>
          </cell>
        </row>
        <row r="8479">
          <cell r="A8479">
            <v>40838.544004629628</v>
          </cell>
          <cell r="J8479">
            <v>0.30300000000000021</v>
          </cell>
        </row>
        <row r="8480">
          <cell r="A8480">
            <v>40838.544120370374</v>
          </cell>
          <cell r="J8480">
            <v>0.30399999999999966</v>
          </cell>
        </row>
        <row r="8481">
          <cell r="A8481">
            <v>40838.544236111113</v>
          </cell>
          <cell r="J8481">
            <v>0.30399999999999966</v>
          </cell>
        </row>
        <row r="8482">
          <cell r="A8482">
            <v>40838.544351851851</v>
          </cell>
          <cell r="J8482">
            <v>0.30399999999999966</v>
          </cell>
        </row>
        <row r="8483">
          <cell r="A8483">
            <v>40838.54446759259</v>
          </cell>
          <cell r="J8483">
            <v>0.30300000000000021</v>
          </cell>
        </row>
        <row r="8484">
          <cell r="A8484">
            <v>40838.544583333336</v>
          </cell>
          <cell r="J8484">
            <v>0.30399999999999966</v>
          </cell>
        </row>
        <row r="8485">
          <cell r="A8485">
            <v>40838.544699074075</v>
          </cell>
          <cell r="J8485">
            <v>0.30300000000000021</v>
          </cell>
        </row>
        <row r="8486">
          <cell r="A8486">
            <v>40838.544814814813</v>
          </cell>
          <cell r="J8486">
            <v>0.30300000000000021</v>
          </cell>
        </row>
        <row r="8487">
          <cell r="A8487">
            <v>40838.544930555552</v>
          </cell>
          <cell r="J8487">
            <v>0.30300000000000021</v>
          </cell>
        </row>
        <row r="8488">
          <cell r="A8488">
            <v>40838.545046296298</v>
          </cell>
          <cell r="J8488">
            <v>0.30300000000000021</v>
          </cell>
        </row>
        <row r="8489">
          <cell r="A8489">
            <v>40838.545162037037</v>
          </cell>
          <cell r="J8489">
            <v>0.30399999999999966</v>
          </cell>
        </row>
        <row r="8490">
          <cell r="A8490">
            <v>40838.545277777775</v>
          </cell>
          <cell r="J8490">
            <v>0.30300000000000021</v>
          </cell>
        </row>
        <row r="8491">
          <cell r="A8491">
            <v>40838.545393518521</v>
          </cell>
          <cell r="J8491">
            <v>0.30399999999999966</v>
          </cell>
        </row>
        <row r="8492">
          <cell r="A8492">
            <v>40838.54550925926</v>
          </cell>
          <cell r="J8492">
            <v>0.30300000000000021</v>
          </cell>
        </row>
        <row r="8493">
          <cell r="A8493">
            <v>40838.545624999999</v>
          </cell>
          <cell r="J8493">
            <v>0.30300000000000021</v>
          </cell>
        </row>
        <row r="8494">
          <cell r="A8494">
            <v>40838.545740740738</v>
          </cell>
          <cell r="J8494">
            <v>0.30399999999999966</v>
          </cell>
        </row>
        <row r="8495">
          <cell r="A8495">
            <v>40838.545856481483</v>
          </cell>
          <cell r="J8495">
            <v>0.30200000000000077</v>
          </cell>
        </row>
        <row r="8496">
          <cell r="A8496">
            <v>40838.545972222222</v>
          </cell>
          <cell r="J8496">
            <v>0.30399999999999966</v>
          </cell>
        </row>
        <row r="8497">
          <cell r="A8497">
            <v>40838.546087962961</v>
          </cell>
          <cell r="J8497">
            <v>0.30200000000000077</v>
          </cell>
        </row>
        <row r="8498">
          <cell r="A8498">
            <v>40838.546203703707</v>
          </cell>
          <cell r="J8498">
            <v>0.30300000000000021</v>
          </cell>
        </row>
        <row r="8499">
          <cell r="A8499">
            <v>40838.546319444446</v>
          </cell>
          <cell r="J8499">
            <v>0.30300000000000021</v>
          </cell>
        </row>
        <row r="8500">
          <cell r="A8500">
            <v>40838.546435185184</v>
          </cell>
          <cell r="J8500">
            <v>0.30200000000000077</v>
          </cell>
        </row>
        <row r="8501">
          <cell r="A8501">
            <v>40838.546550925923</v>
          </cell>
          <cell r="J8501">
            <v>0.30200000000000077</v>
          </cell>
        </row>
        <row r="8502">
          <cell r="A8502">
            <v>40838.546666666669</v>
          </cell>
          <cell r="J8502">
            <v>0.30399999999999966</v>
          </cell>
        </row>
        <row r="8503">
          <cell r="A8503">
            <v>40838.546782407408</v>
          </cell>
          <cell r="J8503">
            <v>0.30300000000000021</v>
          </cell>
        </row>
        <row r="8504">
          <cell r="A8504">
            <v>40838.546898148146</v>
          </cell>
          <cell r="J8504">
            <v>0.30300000000000021</v>
          </cell>
        </row>
        <row r="8505">
          <cell r="A8505">
            <v>40838.547013888892</v>
          </cell>
          <cell r="J8505">
            <v>0.30300000000000021</v>
          </cell>
        </row>
        <row r="8506">
          <cell r="A8506">
            <v>40838.547129629631</v>
          </cell>
          <cell r="J8506">
            <v>0.30399999999999966</v>
          </cell>
        </row>
        <row r="8507">
          <cell r="A8507">
            <v>40838.54724537037</v>
          </cell>
          <cell r="J8507">
            <v>0.30300000000000021</v>
          </cell>
        </row>
        <row r="8508">
          <cell r="A8508">
            <v>40838.547361111108</v>
          </cell>
          <cell r="J8508">
            <v>0.30300000000000021</v>
          </cell>
        </row>
        <row r="8509">
          <cell r="A8509">
            <v>40838.547476851854</v>
          </cell>
          <cell r="J8509">
            <v>0.30300000000000021</v>
          </cell>
        </row>
        <row r="8510">
          <cell r="A8510">
            <v>40838.547592592593</v>
          </cell>
          <cell r="J8510">
            <v>0.30099999999999955</v>
          </cell>
        </row>
        <row r="8511">
          <cell r="A8511">
            <v>40838.547708333332</v>
          </cell>
          <cell r="J8511">
            <v>0.30200000000000077</v>
          </cell>
        </row>
        <row r="8512">
          <cell r="A8512">
            <v>40838.547824074078</v>
          </cell>
          <cell r="J8512">
            <v>0.30200000000000077</v>
          </cell>
        </row>
        <row r="8513">
          <cell r="A8513">
            <v>40838.547939814816</v>
          </cell>
          <cell r="J8513">
            <v>0.30300000000000021</v>
          </cell>
        </row>
        <row r="8514">
          <cell r="A8514">
            <v>40838.548055555555</v>
          </cell>
          <cell r="J8514">
            <v>0.30300000000000021</v>
          </cell>
        </row>
        <row r="8515">
          <cell r="A8515">
            <v>40838.548171296294</v>
          </cell>
          <cell r="J8515">
            <v>0.30200000000000077</v>
          </cell>
        </row>
        <row r="8516">
          <cell r="A8516">
            <v>40838.54828703704</v>
          </cell>
          <cell r="J8516">
            <v>0.30200000000000077</v>
          </cell>
        </row>
        <row r="8517">
          <cell r="A8517">
            <v>40838.548402777778</v>
          </cell>
          <cell r="J8517">
            <v>0.30399999999999966</v>
          </cell>
        </row>
        <row r="8518">
          <cell r="A8518">
            <v>40838.548518518517</v>
          </cell>
          <cell r="J8518">
            <v>0.30399999999999966</v>
          </cell>
        </row>
        <row r="8519">
          <cell r="A8519">
            <v>40838.548634259256</v>
          </cell>
          <cell r="J8519">
            <v>0.30200000000000077</v>
          </cell>
        </row>
        <row r="8520">
          <cell r="A8520">
            <v>40838.548750000002</v>
          </cell>
          <cell r="J8520">
            <v>0.30300000000000021</v>
          </cell>
        </row>
        <row r="8521">
          <cell r="A8521">
            <v>40838.54886574074</v>
          </cell>
          <cell r="J8521">
            <v>0.30300000000000021</v>
          </cell>
        </row>
        <row r="8522">
          <cell r="A8522">
            <v>40838.548981481479</v>
          </cell>
          <cell r="J8522">
            <v>0.30200000000000077</v>
          </cell>
        </row>
        <row r="8523">
          <cell r="A8523">
            <v>40838.549097222225</v>
          </cell>
          <cell r="J8523">
            <v>0.30300000000000021</v>
          </cell>
        </row>
        <row r="8524">
          <cell r="A8524">
            <v>40838.549212962964</v>
          </cell>
          <cell r="J8524">
            <v>0.30200000000000077</v>
          </cell>
        </row>
        <row r="8525">
          <cell r="A8525">
            <v>40838.549328703702</v>
          </cell>
          <cell r="J8525">
            <v>0.30399999999999966</v>
          </cell>
        </row>
        <row r="8526">
          <cell r="A8526">
            <v>40838.549444444441</v>
          </cell>
          <cell r="J8526">
            <v>0.30399999999999966</v>
          </cell>
        </row>
        <row r="8527">
          <cell r="A8527">
            <v>40838.549560185187</v>
          </cell>
          <cell r="J8527">
            <v>0.30300000000000021</v>
          </cell>
        </row>
        <row r="8528">
          <cell r="A8528">
            <v>40838.549675925926</v>
          </cell>
          <cell r="J8528">
            <v>0.30300000000000021</v>
          </cell>
        </row>
        <row r="8529">
          <cell r="A8529">
            <v>40838.549791666665</v>
          </cell>
          <cell r="J8529">
            <v>0.30200000000000077</v>
          </cell>
        </row>
        <row r="8530">
          <cell r="A8530">
            <v>40838.549907407411</v>
          </cell>
          <cell r="J8530">
            <v>0.30300000000000021</v>
          </cell>
        </row>
        <row r="8531">
          <cell r="A8531">
            <v>40838.550023148149</v>
          </cell>
          <cell r="J8531">
            <v>0.30200000000000077</v>
          </cell>
        </row>
        <row r="8532">
          <cell r="A8532">
            <v>40838.550138888888</v>
          </cell>
          <cell r="J8532">
            <v>0.30200000000000077</v>
          </cell>
        </row>
        <row r="8533">
          <cell r="A8533">
            <v>40838.550254629627</v>
          </cell>
          <cell r="J8533">
            <v>0.30200000000000077</v>
          </cell>
        </row>
        <row r="8534">
          <cell r="A8534">
            <v>40838.550370370373</v>
          </cell>
          <cell r="J8534">
            <v>0.30300000000000021</v>
          </cell>
        </row>
        <row r="8535">
          <cell r="A8535">
            <v>40838.550486111111</v>
          </cell>
          <cell r="J8535">
            <v>0.30200000000000077</v>
          </cell>
        </row>
        <row r="8536">
          <cell r="A8536">
            <v>40838.55060185185</v>
          </cell>
          <cell r="J8536">
            <v>0.30200000000000077</v>
          </cell>
        </row>
        <row r="8537">
          <cell r="A8537">
            <v>40838.550717592596</v>
          </cell>
          <cell r="J8537">
            <v>0.30300000000000021</v>
          </cell>
        </row>
        <row r="8538">
          <cell r="A8538">
            <v>40838.550833333335</v>
          </cell>
          <cell r="J8538">
            <v>0.30200000000000077</v>
          </cell>
        </row>
        <row r="8539">
          <cell r="A8539">
            <v>40838.550949074073</v>
          </cell>
          <cell r="J8539">
            <v>0.30200000000000077</v>
          </cell>
        </row>
        <row r="8540">
          <cell r="A8540">
            <v>40838.551064814812</v>
          </cell>
          <cell r="J8540">
            <v>0.30200000000000077</v>
          </cell>
        </row>
        <row r="8541">
          <cell r="A8541">
            <v>40838.551180555558</v>
          </cell>
          <cell r="J8541">
            <v>0.30300000000000021</v>
          </cell>
        </row>
        <row r="8542">
          <cell r="A8542">
            <v>40838.551296296297</v>
          </cell>
          <cell r="J8542">
            <v>0.30200000000000077</v>
          </cell>
        </row>
        <row r="8543">
          <cell r="A8543">
            <v>40838.551412037035</v>
          </cell>
          <cell r="J8543">
            <v>0.30200000000000077</v>
          </cell>
        </row>
        <row r="8544">
          <cell r="A8544">
            <v>40838.551527777781</v>
          </cell>
          <cell r="J8544">
            <v>0.30300000000000021</v>
          </cell>
        </row>
        <row r="8545">
          <cell r="A8545">
            <v>40838.55164351852</v>
          </cell>
          <cell r="J8545">
            <v>0.30500000000000088</v>
          </cell>
        </row>
        <row r="8546">
          <cell r="A8546">
            <v>40838.551759259259</v>
          </cell>
          <cell r="J8546">
            <v>0.30300000000000021</v>
          </cell>
        </row>
        <row r="8547">
          <cell r="A8547">
            <v>40838.551874999997</v>
          </cell>
          <cell r="J8547">
            <v>0.30500000000000088</v>
          </cell>
        </row>
        <row r="8548">
          <cell r="A8548">
            <v>40838.551990740743</v>
          </cell>
          <cell r="J8548">
            <v>0.30300000000000021</v>
          </cell>
        </row>
        <row r="8549">
          <cell r="A8549">
            <v>40838.552106481482</v>
          </cell>
          <cell r="J8549">
            <v>0.30300000000000021</v>
          </cell>
        </row>
        <row r="8550">
          <cell r="A8550">
            <v>40838.552222222221</v>
          </cell>
          <cell r="J8550">
            <v>0.30200000000000077</v>
          </cell>
        </row>
        <row r="8551">
          <cell r="A8551">
            <v>40838.552337962959</v>
          </cell>
          <cell r="J8551">
            <v>0.30300000000000021</v>
          </cell>
        </row>
        <row r="8552">
          <cell r="A8552">
            <v>40838.552453703705</v>
          </cell>
          <cell r="J8552">
            <v>0.30300000000000021</v>
          </cell>
        </row>
        <row r="8553">
          <cell r="A8553">
            <v>40838.552569444444</v>
          </cell>
          <cell r="J8553">
            <v>0.30300000000000021</v>
          </cell>
        </row>
        <row r="8554">
          <cell r="A8554">
            <v>40838.552685185183</v>
          </cell>
          <cell r="J8554">
            <v>0.30300000000000021</v>
          </cell>
        </row>
        <row r="8555">
          <cell r="A8555">
            <v>40838.552800925929</v>
          </cell>
          <cell r="J8555">
            <v>0.30200000000000077</v>
          </cell>
        </row>
        <row r="8556">
          <cell r="A8556">
            <v>40838.552916666667</v>
          </cell>
          <cell r="J8556">
            <v>0.30200000000000077</v>
          </cell>
        </row>
        <row r="8557">
          <cell r="A8557">
            <v>40838.553032407406</v>
          </cell>
          <cell r="J8557">
            <v>0.30300000000000021</v>
          </cell>
        </row>
        <row r="8558">
          <cell r="A8558">
            <v>40838.553148148145</v>
          </cell>
          <cell r="J8558">
            <v>0.30200000000000077</v>
          </cell>
        </row>
        <row r="8559">
          <cell r="A8559">
            <v>40838.553263888891</v>
          </cell>
          <cell r="J8559">
            <v>0.30300000000000021</v>
          </cell>
        </row>
        <row r="8560">
          <cell r="A8560">
            <v>40838.553379629629</v>
          </cell>
          <cell r="J8560">
            <v>0.30200000000000077</v>
          </cell>
        </row>
        <row r="8561">
          <cell r="A8561">
            <v>40838.553495370368</v>
          </cell>
          <cell r="J8561">
            <v>0.30200000000000077</v>
          </cell>
        </row>
        <row r="8562">
          <cell r="A8562">
            <v>40838.553611111114</v>
          </cell>
          <cell r="J8562">
            <v>0.30399999999999966</v>
          </cell>
        </row>
        <row r="8563">
          <cell r="A8563">
            <v>40838.553726851853</v>
          </cell>
          <cell r="J8563">
            <v>0.30300000000000021</v>
          </cell>
        </row>
        <row r="8564">
          <cell r="A8564">
            <v>40838.553842592592</v>
          </cell>
          <cell r="J8564">
            <v>0.30200000000000077</v>
          </cell>
        </row>
        <row r="8565">
          <cell r="A8565">
            <v>40838.55395833333</v>
          </cell>
          <cell r="J8565">
            <v>0.30300000000000021</v>
          </cell>
        </row>
        <row r="8566">
          <cell r="A8566">
            <v>40838.554074074076</v>
          </cell>
          <cell r="J8566">
            <v>0.30200000000000077</v>
          </cell>
        </row>
        <row r="8567">
          <cell r="A8567">
            <v>40838.554189814815</v>
          </cell>
          <cell r="J8567">
            <v>0.30300000000000021</v>
          </cell>
        </row>
        <row r="8568">
          <cell r="A8568">
            <v>40838.554305555554</v>
          </cell>
          <cell r="J8568">
            <v>0.30200000000000077</v>
          </cell>
        </row>
        <row r="8569">
          <cell r="A8569">
            <v>40838.5544212963</v>
          </cell>
          <cell r="J8569">
            <v>0.30099999999999955</v>
          </cell>
        </row>
        <row r="8570">
          <cell r="A8570">
            <v>40838.554537037038</v>
          </cell>
          <cell r="J8570">
            <v>0.30200000000000077</v>
          </cell>
        </row>
        <row r="8571">
          <cell r="A8571">
            <v>40838.554652777777</v>
          </cell>
          <cell r="J8571">
            <v>0.30099999999999955</v>
          </cell>
        </row>
        <row r="8572">
          <cell r="A8572">
            <v>40838.554768518516</v>
          </cell>
          <cell r="J8572">
            <v>0.30099999999999955</v>
          </cell>
        </row>
        <row r="8573">
          <cell r="A8573">
            <v>40838.554884259262</v>
          </cell>
          <cell r="J8573">
            <v>0.30099999999999955</v>
          </cell>
        </row>
        <row r="8574">
          <cell r="A8574">
            <v>40838.555</v>
          </cell>
          <cell r="J8574">
            <v>0.30200000000000077</v>
          </cell>
        </row>
        <row r="8575">
          <cell r="A8575">
            <v>40838.555115740739</v>
          </cell>
          <cell r="J8575">
            <v>0.30200000000000077</v>
          </cell>
        </row>
        <row r="8576">
          <cell r="A8576">
            <v>40838.555231481485</v>
          </cell>
          <cell r="J8576">
            <v>0.30099999999999955</v>
          </cell>
        </row>
        <row r="8577">
          <cell r="A8577">
            <v>40838.555347222224</v>
          </cell>
          <cell r="J8577">
            <v>0.30200000000000077</v>
          </cell>
        </row>
        <row r="8578">
          <cell r="A8578">
            <v>40838.555462962962</v>
          </cell>
          <cell r="J8578">
            <v>0.30099999999999955</v>
          </cell>
        </row>
        <row r="8579">
          <cell r="A8579">
            <v>40838.555578703701</v>
          </cell>
          <cell r="J8579">
            <v>0.30200000000000077</v>
          </cell>
        </row>
        <row r="8580">
          <cell r="A8580">
            <v>40838.555694444447</v>
          </cell>
          <cell r="J8580">
            <v>0.30300000000000021</v>
          </cell>
        </row>
        <row r="8581">
          <cell r="A8581">
            <v>40838.555810185186</v>
          </cell>
          <cell r="J8581">
            <v>0.30200000000000077</v>
          </cell>
        </row>
        <row r="8582">
          <cell r="A8582">
            <v>40838.555925925924</v>
          </cell>
          <cell r="J8582">
            <v>0.30099999999999955</v>
          </cell>
        </row>
        <row r="8583">
          <cell r="A8583">
            <v>40838.556041666663</v>
          </cell>
          <cell r="J8583">
            <v>0.30099999999999955</v>
          </cell>
        </row>
        <row r="8584">
          <cell r="A8584">
            <v>40838.556157407409</v>
          </cell>
          <cell r="J8584">
            <v>0.30200000000000077</v>
          </cell>
        </row>
        <row r="8585">
          <cell r="A8585">
            <v>40838.556273148148</v>
          </cell>
          <cell r="J8585">
            <v>0.30200000000000077</v>
          </cell>
        </row>
        <row r="8586">
          <cell r="A8586">
            <v>40838.556388888886</v>
          </cell>
          <cell r="J8586">
            <v>0.30200000000000077</v>
          </cell>
        </row>
        <row r="8587">
          <cell r="A8587">
            <v>40838.556504629632</v>
          </cell>
          <cell r="J8587">
            <v>0.30200000000000077</v>
          </cell>
        </row>
        <row r="8588">
          <cell r="A8588">
            <v>40838.556620370371</v>
          </cell>
          <cell r="J8588">
            <v>0.30200000000000077</v>
          </cell>
        </row>
        <row r="8589">
          <cell r="A8589">
            <v>40838.55673611111</v>
          </cell>
          <cell r="J8589">
            <v>0.30200000000000077</v>
          </cell>
        </row>
        <row r="8590">
          <cell r="A8590">
            <v>40838.556851851848</v>
          </cell>
          <cell r="J8590">
            <v>0.30200000000000077</v>
          </cell>
        </row>
        <row r="8591">
          <cell r="A8591">
            <v>40838.556967592594</v>
          </cell>
          <cell r="J8591">
            <v>0.30099999999999955</v>
          </cell>
        </row>
        <row r="8592">
          <cell r="A8592">
            <v>40838.557083333333</v>
          </cell>
          <cell r="J8592">
            <v>0.30099999999999955</v>
          </cell>
        </row>
        <row r="8593">
          <cell r="A8593">
            <v>40838.557199074072</v>
          </cell>
          <cell r="J8593">
            <v>0.30200000000000077</v>
          </cell>
        </row>
        <row r="8594">
          <cell r="A8594">
            <v>40838.557314814818</v>
          </cell>
          <cell r="J8594">
            <v>0.30200000000000077</v>
          </cell>
        </row>
        <row r="8595">
          <cell r="A8595">
            <v>40838.557430555556</v>
          </cell>
          <cell r="J8595">
            <v>0.30099999999999955</v>
          </cell>
        </row>
        <row r="8596">
          <cell r="A8596">
            <v>40838.557546296295</v>
          </cell>
          <cell r="J8596">
            <v>0.30300000000000021</v>
          </cell>
        </row>
        <row r="8597">
          <cell r="A8597">
            <v>40838.557662037034</v>
          </cell>
          <cell r="J8597">
            <v>0.30099999999999955</v>
          </cell>
        </row>
        <row r="8598">
          <cell r="A8598">
            <v>40838.55777777778</v>
          </cell>
          <cell r="J8598">
            <v>0.30300000000000021</v>
          </cell>
        </row>
        <row r="8599">
          <cell r="A8599">
            <v>40838.557893518519</v>
          </cell>
          <cell r="J8599">
            <v>0.30200000000000077</v>
          </cell>
        </row>
        <row r="8600">
          <cell r="A8600">
            <v>40838.558009259257</v>
          </cell>
          <cell r="J8600">
            <v>0.30200000000000077</v>
          </cell>
        </row>
        <row r="8601">
          <cell r="A8601">
            <v>40838.558125000003</v>
          </cell>
          <cell r="J8601">
            <v>0.30200000000000077</v>
          </cell>
        </row>
        <row r="8602">
          <cell r="A8602">
            <v>40838.558240740742</v>
          </cell>
          <cell r="J8602">
            <v>0.30099999999999955</v>
          </cell>
        </row>
        <row r="8603">
          <cell r="A8603">
            <v>40838.558356481481</v>
          </cell>
          <cell r="J8603">
            <v>0.30300000000000021</v>
          </cell>
        </row>
        <row r="8604">
          <cell r="A8604">
            <v>40838.558472222219</v>
          </cell>
          <cell r="J8604">
            <v>0.30099999999999955</v>
          </cell>
        </row>
        <row r="8605">
          <cell r="A8605">
            <v>40838.558587962965</v>
          </cell>
          <cell r="J8605">
            <v>0.30200000000000077</v>
          </cell>
        </row>
        <row r="8606">
          <cell r="A8606">
            <v>40838.558703703704</v>
          </cell>
          <cell r="J8606">
            <v>0.30200000000000077</v>
          </cell>
        </row>
        <row r="8607">
          <cell r="A8607">
            <v>40838.558819444443</v>
          </cell>
          <cell r="J8607">
            <v>0.30300000000000021</v>
          </cell>
        </row>
        <row r="8608">
          <cell r="A8608">
            <v>40838.558935185189</v>
          </cell>
          <cell r="J8608">
            <v>0.30200000000000077</v>
          </cell>
        </row>
        <row r="8609">
          <cell r="A8609">
            <v>40838.559050925927</v>
          </cell>
          <cell r="J8609">
            <v>0.30099999999999955</v>
          </cell>
        </row>
        <row r="8610">
          <cell r="A8610">
            <v>40838.559166666666</v>
          </cell>
          <cell r="J8610">
            <v>0.30200000000000077</v>
          </cell>
        </row>
        <row r="8611">
          <cell r="A8611">
            <v>40838.559282407405</v>
          </cell>
          <cell r="J8611">
            <v>0.30200000000000077</v>
          </cell>
        </row>
        <row r="8612">
          <cell r="A8612">
            <v>40838.559398148151</v>
          </cell>
          <cell r="J8612">
            <v>0.30200000000000077</v>
          </cell>
        </row>
        <row r="8613">
          <cell r="A8613">
            <v>40838.559513888889</v>
          </cell>
          <cell r="J8613">
            <v>0.30099999999999955</v>
          </cell>
        </row>
        <row r="8614">
          <cell r="A8614">
            <v>40838.559629629628</v>
          </cell>
          <cell r="J8614">
            <v>0.30099999999999955</v>
          </cell>
        </row>
        <row r="8615">
          <cell r="A8615">
            <v>40838.559745370374</v>
          </cell>
          <cell r="J8615">
            <v>0.30200000000000077</v>
          </cell>
        </row>
        <row r="8616">
          <cell r="A8616">
            <v>40838.559861111113</v>
          </cell>
          <cell r="J8616">
            <v>0.30300000000000021</v>
          </cell>
        </row>
        <row r="8617">
          <cell r="A8617">
            <v>40838.559976851851</v>
          </cell>
          <cell r="J8617">
            <v>0.30099999999999955</v>
          </cell>
        </row>
        <row r="8618">
          <cell r="A8618">
            <v>40838.56009259259</v>
          </cell>
          <cell r="J8618">
            <v>0.30099999999999955</v>
          </cell>
        </row>
        <row r="8619">
          <cell r="A8619">
            <v>40838.560208333336</v>
          </cell>
          <cell r="J8619">
            <v>0.30200000000000077</v>
          </cell>
        </row>
        <row r="8620">
          <cell r="A8620">
            <v>40838.560324074075</v>
          </cell>
          <cell r="J8620">
            <v>0.30099999999999955</v>
          </cell>
        </row>
        <row r="8621">
          <cell r="A8621">
            <v>40838.560439814813</v>
          </cell>
          <cell r="J8621">
            <v>0.30200000000000077</v>
          </cell>
        </row>
        <row r="8622">
          <cell r="A8622">
            <v>40838.560555555552</v>
          </cell>
          <cell r="J8622">
            <v>0.30200000000000077</v>
          </cell>
        </row>
        <row r="8623">
          <cell r="A8623">
            <v>40838.560671296298</v>
          </cell>
          <cell r="J8623">
            <v>0.30200000000000077</v>
          </cell>
        </row>
        <row r="8624">
          <cell r="A8624">
            <v>40838.560787037037</v>
          </cell>
          <cell r="J8624">
            <v>0.30200000000000077</v>
          </cell>
        </row>
        <row r="8625">
          <cell r="A8625">
            <v>40838.560902777775</v>
          </cell>
          <cell r="J8625">
            <v>0.30099999999999955</v>
          </cell>
        </row>
        <row r="8626">
          <cell r="A8626">
            <v>40838.561018518521</v>
          </cell>
          <cell r="J8626">
            <v>0.30099999999999955</v>
          </cell>
        </row>
        <row r="8627">
          <cell r="A8627">
            <v>40838.56113425926</v>
          </cell>
          <cell r="J8627">
            <v>0.30200000000000077</v>
          </cell>
        </row>
        <row r="8628">
          <cell r="A8628">
            <v>40838.561249999999</v>
          </cell>
          <cell r="J8628">
            <v>0.30300000000000021</v>
          </cell>
        </row>
        <row r="8629">
          <cell r="A8629">
            <v>40838.561365740738</v>
          </cell>
          <cell r="J8629">
            <v>0.30200000000000077</v>
          </cell>
        </row>
        <row r="8630">
          <cell r="A8630">
            <v>40838.561481481483</v>
          </cell>
          <cell r="J8630">
            <v>0.30200000000000077</v>
          </cell>
        </row>
        <row r="8631">
          <cell r="A8631">
            <v>40838.561597222222</v>
          </cell>
          <cell r="J8631">
            <v>0.30200000000000077</v>
          </cell>
        </row>
        <row r="8632">
          <cell r="A8632">
            <v>40838.561712962961</v>
          </cell>
          <cell r="J8632">
            <v>0.30200000000000077</v>
          </cell>
        </row>
        <row r="8633">
          <cell r="A8633">
            <v>40838.561828703707</v>
          </cell>
          <cell r="J8633">
            <v>0.30200000000000077</v>
          </cell>
        </row>
        <row r="8634">
          <cell r="A8634">
            <v>40838.561944444446</v>
          </cell>
          <cell r="J8634">
            <v>0.30200000000000077</v>
          </cell>
        </row>
        <row r="8635">
          <cell r="A8635">
            <v>40838.562060185184</v>
          </cell>
          <cell r="J8635">
            <v>0.30200000000000077</v>
          </cell>
        </row>
        <row r="8636">
          <cell r="A8636">
            <v>40838.562175925923</v>
          </cell>
          <cell r="J8636">
            <v>0.30099999999999955</v>
          </cell>
        </row>
        <row r="8637">
          <cell r="A8637">
            <v>40838.562291666669</v>
          </cell>
          <cell r="J8637">
            <v>0.30099999999999955</v>
          </cell>
        </row>
        <row r="8638">
          <cell r="A8638">
            <v>40838.562407407408</v>
          </cell>
          <cell r="J8638">
            <v>0.30200000000000077</v>
          </cell>
        </row>
        <row r="8639">
          <cell r="A8639">
            <v>40838.562523148146</v>
          </cell>
          <cell r="J8639">
            <v>0.30200000000000077</v>
          </cell>
        </row>
        <row r="8640">
          <cell r="A8640">
            <v>40838.562638888892</v>
          </cell>
          <cell r="J8640">
            <v>0.30200000000000077</v>
          </cell>
        </row>
        <row r="8641">
          <cell r="A8641">
            <v>40838.562754629631</v>
          </cell>
          <cell r="J8641">
            <v>0.30200000000000077</v>
          </cell>
        </row>
        <row r="8642">
          <cell r="A8642">
            <v>40838.56287037037</v>
          </cell>
          <cell r="J8642">
            <v>0.30300000000000021</v>
          </cell>
        </row>
        <row r="8643">
          <cell r="A8643">
            <v>40838.562986111108</v>
          </cell>
          <cell r="J8643">
            <v>0.30200000000000077</v>
          </cell>
        </row>
        <row r="8644">
          <cell r="A8644">
            <v>40838.563101851854</v>
          </cell>
          <cell r="J8644">
            <v>0.30200000000000077</v>
          </cell>
        </row>
        <row r="8645">
          <cell r="A8645">
            <v>40838.563217592593</v>
          </cell>
          <cell r="J8645">
            <v>0.30200000000000077</v>
          </cell>
        </row>
        <row r="8646">
          <cell r="A8646">
            <v>40838.563333333332</v>
          </cell>
          <cell r="J8646">
            <v>0.30300000000000021</v>
          </cell>
        </row>
        <row r="8647">
          <cell r="A8647">
            <v>40838.563449074078</v>
          </cell>
          <cell r="J8647">
            <v>0.30200000000000077</v>
          </cell>
        </row>
        <row r="8648">
          <cell r="A8648">
            <v>40838.563564814816</v>
          </cell>
          <cell r="J8648">
            <v>0.30200000000000077</v>
          </cell>
        </row>
        <row r="8649">
          <cell r="A8649">
            <v>40838.563680555555</v>
          </cell>
          <cell r="J8649">
            <v>0.30200000000000077</v>
          </cell>
        </row>
        <row r="8650">
          <cell r="A8650">
            <v>40838.563796296294</v>
          </cell>
          <cell r="J8650">
            <v>0.30200000000000077</v>
          </cell>
        </row>
        <row r="8651">
          <cell r="A8651">
            <v>40838.56391203704</v>
          </cell>
          <cell r="J8651">
            <v>0.30200000000000077</v>
          </cell>
        </row>
        <row r="8652">
          <cell r="A8652">
            <v>40838.564027777778</v>
          </cell>
          <cell r="J8652">
            <v>0.30200000000000077</v>
          </cell>
        </row>
        <row r="8653">
          <cell r="A8653">
            <v>40838.564143518517</v>
          </cell>
          <cell r="J8653">
            <v>0.30300000000000021</v>
          </cell>
        </row>
        <row r="8654">
          <cell r="A8654">
            <v>40838.564259259256</v>
          </cell>
          <cell r="J8654">
            <v>0.30200000000000077</v>
          </cell>
        </row>
        <row r="8655">
          <cell r="A8655">
            <v>40838.564375000002</v>
          </cell>
          <cell r="J8655">
            <v>0.30099999999999955</v>
          </cell>
        </row>
        <row r="8656">
          <cell r="A8656">
            <v>40838.56449074074</v>
          </cell>
          <cell r="J8656">
            <v>0.30200000000000077</v>
          </cell>
        </row>
        <row r="8657">
          <cell r="A8657">
            <v>40838.564606481479</v>
          </cell>
          <cell r="J8657">
            <v>0.30200000000000077</v>
          </cell>
        </row>
        <row r="8658">
          <cell r="A8658">
            <v>40838.564722222225</v>
          </cell>
          <cell r="J8658">
            <v>0.30200000000000077</v>
          </cell>
        </row>
        <row r="8659">
          <cell r="A8659">
            <v>40838.564837962964</v>
          </cell>
          <cell r="J8659">
            <v>0.30099999999999955</v>
          </cell>
        </row>
        <row r="8660">
          <cell r="A8660">
            <v>40838.564953703702</v>
          </cell>
          <cell r="J8660">
            <v>0.30300000000000021</v>
          </cell>
        </row>
        <row r="8661">
          <cell r="A8661">
            <v>40838.565069444441</v>
          </cell>
          <cell r="J8661">
            <v>0.30200000000000077</v>
          </cell>
        </row>
        <row r="8662">
          <cell r="A8662">
            <v>40838.565185185187</v>
          </cell>
          <cell r="J8662">
            <v>0.30200000000000077</v>
          </cell>
        </row>
        <row r="8663">
          <cell r="A8663">
            <v>40838.565300925926</v>
          </cell>
          <cell r="J8663">
            <v>0.30200000000000077</v>
          </cell>
        </row>
        <row r="8664">
          <cell r="A8664">
            <v>40838.565416666665</v>
          </cell>
          <cell r="J8664">
            <v>0.30099999999999955</v>
          </cell>
        </row>
        <row r="8665">
          <cell r="A8665">
            <v>40838.565532407411</v>
          </cell>
          <cell r="J8665">
            <v>0.30099999999999955</v>
          </cell>
        </row>
        <row r="8666">
          <cell r="A8666">
            <v>40838.565648148149</v>
          </cell>
          <cell r="J8666">
            <v>0.30200000000000077</v>
          </cell>
        </row>
        <row r="8667">
          <cell r="A8667">
            <v>40838.565763888888</v>
          </cell>
          <cell r="J8667">
            <v>0.30200000000000077</v>
          </cell>
        </row>
        <row r="8668">
          <cell r="A8668">
            <v>40838.565879629627</v>
          </cell>
          <cell r="J8668">
            <v>0.30099999999999955</v>
          </cell>
        </row>
        <row r="8669">
          <cell r="A8669">
            <v>40838.565995370373</v>
          </cell>
          <cell r="J8669">
            <v>0.30300000000000021</v>
          </cell>
        </row>
        <row r="8670">
          <cell r="A8670">
            <v>40838.566111111111</v>
          </cell>
          <cell r="J8670">
            <v>0.30099999999999955</v>
          </cell>
        </row>
        <row r="8671">
          <cell r="A8671">
            <v>40838.56622685185</v>
          </cell>
          <cell r="J8671">
            <v>0.30099999999999955</v>
          </cell>
        </row>
        <row r="8672">
          <cell r="A8672">
            <v>40838.566342592596</v>
          </cell>
          <cell r="J8672">
            <v>0.30300000000000021</v>
          </cell>
        </row>
        <row r="8673">
          <cell r="A8673">
            <v>40838.566458333335</v>
          </cell>
          <cell r="J8673">
            <v>0.30200000000000077</v>
          </cell>
        </row>
        <row r="8674">
          <cell r="A8674">
            <v>40838.566574074073</v>
          </cell>
          <cell r="J8674">
            <v>0.30099999999999955</v>
          </cell>
        </row>
        <row r="8675">
          <cell r="A8675">
            <v>40838.566689814812</v>
          </cell>
          <cell r="J8675">
            <v>0.30200000000000077</v>
          </cell>
        </row>
        <row r="8676">
          <cell r="A8676">
            <v>40838.566805555558</v>
          </cell>
          <cell r="J8676">
            <v>0.30099999999999955</v>
          </cell>
        </row>
        <row r="8677">
          <cell r="A8677">
            <v>40838.566921296297</v>
          </cell>
          <cell r="J8677">
            <v>0.30200000000000077</v>
          </cell>
        </row>
        <row r="8678">
          <cell r="A8678">
            <v>40838.567037037035</v>
          </cell>
          <cell r="J8678">
            <v>0.30099999999999955</v>
          </cell>
        </row>
        <row r="8679">
          <cell r="A8679">
            <v>40838.567152777781</v>
          </cell>
          <cell r="J8679">
            <v>0.30099999999999955</v>
          </cell>
        </row>
        <row r="8680">
          <cell r="A8680">
            <v>40838.56726851852</v>
          </cell>
          <cell r="J8680">
            <v>0.30099999999999955</v>
          </cell>
        </row>
        <row r="8681">
          <cell r="A8681">
            <v>40838.567384259259</v>
          </cell>
          <cell r="J8681">
            <v>0.30099999999999955</v>
          </cell>
        </row>
        <row r="8682">
          <cell r="A8682">
            <v>40838.567499999997</v>
          </cell>
          <cell r="J8682">
            <v>0.30099999999999955</v>
          </cell>
        </row>
        <row r="8683">
          <cell r="A8683">
            <v>40838.567615740743</v>
          </cell>
          <cell r="J8683">
            <v>0.30099999999999955</v>
          </cell>
        </row>
        <row r="8684">
          <cell r="A8684">
            <v>40838.567731481482</v>
          </cell>
          <cell r="J8684">
            <v>0.30200000000000077</v>
          </cell>
        </row>
        <row r="8685">
          <cell r="A8685">
            <v>40838.567847222221</v>
          </cell>
          <cell r="J8685">
            <v>0.30099999999999955</v>
          </cell>
        </row>
        <row r="8686">
          <cell r="A8686">
            <v>40838.567962962959</v>
          </cell>
          <cell r="J8686">
            <v>0.30099999999999955</v>
          </cell>
        </row>
        <row r="8687">
          <cell r="A8687">
            <v>40838.568078703705</v>
          </cell>
          <cell r="J8687">
            <v>0.30200000000000077</v>
          </cell>
        </row>
        <row r="8688">
          <cell r="A8688">
            <v>40838.568194444444</v>
          </cell>
          <cell r="J8688">
            <v>0.3000000000000001</v>
          </cell>
        </row>
        <row r="8689">
          <cell r="A8689">
            <v>40838.568310185183</v>
          </cell>
          <cell r="J8689">
            <v>0.30200000000000077</v>
          </cell>
        </row>
        <row r="8690">
          <cell r="A8690">
            <v>40838.568425925929</v>
          </cell>
          <cell r="J8690">
            <v>0.30200000000000077</v>
          </cell>
        </row>
        <row r="8691">
          <cell r="A8691">
            <v>40838.568541666667</v>
          </cell>
          <cell r="J8691">
            <v>0.30200000000000077</v>
          </cell>
        </row>
        <row r="8692">
          <cell r="A8692">
            <v>40838.568657407406</v>
          </cell>
          <cell r="J8692">
            <v>0.30099999999999955</v>
          </cell>
        </row>
        <row r="8693">
          <cell r="A8693">
            <v>40838.568773148145</v>
          </cell>
          <cell r="J8693">
            <v>0.30200000000000077</v>
          </cell>
        </row>
        <row r="8694">
          <cell r="A8694">
            <v>40838.568888888891</v>
          </cell>
          <cell r="J8694">
            <v>0.30300000000000021</v>
          </cell>
        </row>
        <row r="8695">
          <cell r="A8695">
            <v>40838.569004629629</v>
          </cell>
          <cell r="J8695">
            <v>0.30200000000000077</v>
          </cell>
        </row>
        <row r="8696">
          <cell r="A8696">
            <v>40838.569120370368</v>
          </cell>
          <cell r="J8696">
            <v>0.30099999999999955</v>
          </cell>
        </row>
        <row r="8697">
          <cell r="A8697">
            <v>40838.569236111114</v>
          </cell>
          <cell r="J8697">
            <v>0.30099999999999955</v>
          </cell>
        </row>
        <row r="8698">
          <cell r="A8698">
            <v>40838.569351851853</v>
          </cell>
          <cell r="J8698">
            <v>0.30099999999999955</v>
          </cell>
        </row>
        <row r="8699">
          <cell r="A8699">
            <v>40838.569467592592</v>
          </cell>
          <cell r="J8699">
            <v>0.30099999999999955</v>
          </cell>
        </row>
        <row r="8700">
          <cell r="A8700">
            <v>40838.56958333333</v>
          </cell>
          <cell r="J8700">
            <v>0.30099999999999955</v>
          </cell>
        </row>
        <row r="8701">
          <cell r="A8701">
            <v>40838.569699074076</v>
          </cell>
          <cell r="J8701">
            <v>0.30099999999999955</v>
          </cell>
        </row>
        <row r="8702">
          <cell r="A8702">
            <v>40838.569814814815</v>
          </cell>
          <cell r="J8702">
            <v>0.3000000000000001</v>
          </cell>
        </row>
        <row r="8703">
          <cell r="A8703">
            <v>40838.569930555554</v>
          </cell>
          <cell r="J8703">
            <v>0.30099999999999955</v>
          </cell>
        </row>
        <row r="8704">
          <cell r="A8704">
            <v>40838.5700462963</v>
          </cell>
          <cell r="J8704">
            <v>0.3000000000000001</v>
          </cell>
        </row>
        <row r="8705">
          <cell r="A8705">
            <v>40838.570162037038</v>
          </cell>
          <cell r="J8705">
            <v>0.30200000000000077</v>
          </cell>
        </row>
        <row r="8706">
          <cell r="A8706">
            <v>40838.570277777777</v>
          </cell>
          <cell r="J8706">
            <v>0.30200000000000077</v>
          </cell>
        </row>
        <row r="8707">
          <cell r="A8707">
            <v>40838.570393518516</v>
          </cell>
          <cell r="J8707">
            <v>0.30099999999999955</v>
          </cell>
        </row>
        <row r="8708">
          <cell r="A8708">
            <v>40838.570509259262</v>
          </cell>
          <cell r="J8708">
            <v>0.30200000000000077</v>
          </cell>
        </row>
        <row r="8709">
          <cell r="A8709">
            <v>40838.570625</v>
          </cell>
          <cell r="J8709">
            <v>0.30099999999999955</v>
          </cell>
        </row>
        <row r="8710">
          <cell r="A8710">
            <v>40838.570740740739</v>
          </cell>
          <cell r="J8710">
            <v>0.30099999999999955</v>
          </cell>
        </row>
        <row r="8711">
          <cell r="A8711">
            <v>40838.570856481485</v>
          </cell>
          <cell r="J8711">
            <v>0.30099999999999955</v>
          </cell>
        </row>
        <row r="8712">
          <cell r="A8712">
            <v>40838.570972222224</v>
          </cell>
          <cell r="J8712">
            <v>0.30300000000000021</v>
          </cell>
        </row>
        <row r="8713">
          <cell r="A8713">
            <v>40838.571087962962</v>
          </cell>
          <cell r="J8713">
            <v>0.30099999999999955</v>
          </cell>
        </row>
        <row r="8714">
          <cell r="A8714">
            <v>40838.571203703701</v>
          </cell>
          <cell r="J8714">
            <v>0.30200000000000077</v>
          </cell>
        </row>
        <row r="8715">
          <cell r="A8715">
            <v>40838.571319444447</v>
          </cell>
          <cell r="J8715">
            <v>0.30300000000000021</v>
          </cell>
        </row>
        <row r="8716">
          <cell r="A8716">
            <v>40838.571435185186</v>
          </cell>
          <cell r="J8716">
            <v>0.30099999999999955</v>
          </cell>
        </row>
        <row r="8717">
          <cell r="A8717">
            <v>40838.571550925924</v>
          </cell>
          <cell r="J8717">
            <v>0.30099999999999955</v>
          </cell>
        </row>
        <row r="8718">
          <cell r="A8718">
            <v>40838.571666666663</v>
          </cell>
          <cell r="J8718">
            <v>0.30099999999999955</v>
          </cell>
        </row>
        <row r="8719">
          <cell r="A8719">
            <v>40838.571782407409</v>
          </cell>
          <cell r="J8719">
            <v>0.30200000000000077</v>
          </cell>
        </row>
        <row r="8720">
          <cell r="A8720">
            <v>40838.571898148148</v>
          </cell>
          <cell r="J8720">
            <v>0.30099999999999955</v>
          </cell>
        </row>
        <row r="8721">
          <cell r="A8721">
            <v>40838.572013888886</v>
          </cell>
          <cell r="J8721">
            <v>0.30099999999999955</v>
          </cell>
        </row>
        <row r="8722">
          <cell r="A8722">
            <v>40838.572129629632</v>
          </cell>
          <cell r="J8722">
            <v>0.30200000000000077</v>
          </cell>
        </row>
        <row r="8723">
          <cell r="A8723">
            <v>40838.572245370371</v>
          </cell>
          <cell r="J8723">
            <v>0.30099999999999955</v>
          </cell>
        </row>
        <row r="8724">
          <cell r="A8724">
            <v>40838.57236111111</v>
          </cell>
          <cell r="J8724">
            <v>0.30099999999999955</v>
          </cell>
        </row>
        <row r="8725">
          <cell r="A8725">
            <v>40838.572476851848</v>
          </cell>
          <cell r="J8725">
            <v>0.30200000000000077</v>
          </cell>
        </row>
        <row r="8726">
          <cell r="A8726">
            <v>40838.572592592594</v>
          </cell>
          <cell r="J8726">
            <v>0.3000000000000001</v>
          </cell>
        </row>
        <row r="8727">
          <cell r="A8727">
            <v>40838.572708333333</v>
          </cell>
          <cell r="J8727">
            <v>0.30099999999999955</v>
          </cell>
        </row>
        <row r="8728">
          <cell r="A8728">
            <v>40838.572824074072</v>
          </cell>
          <cell r="J8728">
            <v>0.30099999999999955</v>
          </cell>
        </row>
        <row r="8729">
          <cell r="A8729">
            <v>40838.572939814818</v>
          </cell>
          <cell r="J8729">
            <v>0.30099999999999955</v>
          </cell>
        </row>
        <row r="8730">
          <cell r="A8730">
            <v>40838.573055555556</v>
          </cell>
          <cell r="J8730">
            <v>0.30099999999999955</v>
          </cell>
        </row>
        <row r="8731">
          <cell r="A8731">
            <v>40838.573171296295</v>
          </cell>
          <cell r="J8731">
            <v>0.30200000000000077</v>
          </cell>
        </row>
        <row r="8732">
          <cell r="A8732">
            <v>40838.573287037034</v>
          </cell>
          <cell r="J8732">
            <v>0.3000000000000001</v>
          </cell>
        </row>
        <row r="8733">
          <cell r="A8733">
            <v>40838.57340277778</v>
          </cell>
          <cell r="J8733">
            <v>0.30200000000000077</v>
          </cell>
        </row>
        <row r="8734">
          <cell r="A8734">
            <v>40838.573518518519</v>
          </cell>
          <cell r="J8734">
            <v>0.30300000000000021</v>
          </cell>
        </row>
        <row r="8735">
          <cell r="A8735">
            <v>40838.573634259257</v>
          </cell>
          <cell r="J8735">
            <v>0.30099999999999955</v>
          </cell>
        </row>
        <row r="8736">
          <cell r="A8736">
            <v>40838.573750000003</v>
          </cell>
          <cell r="J8736">
            <v>0.30099999999999955</v>
          </cell>
        </row>
        <row r="8737">
          <cell r="A8737">
            <v>40838.573865740742</v>
          </cell>
          <cell r="J8737">
            <v>0.30099999999999955</v>
          </cell>
        </row>
        <row r="8738">
          <cell r="A8738">
            <v>40838.573981481481</v>
          </cell>
          <cell r="J8738">
            <v>0.30099999999999955</v>
          </cell>
        </row>
        <row r="8739">
          <cell r="A8739">
            <v>40838.574097222219</v>
          </cell>
          <cell r="J8739">
            <v>0.30200000000000077</v>
          </cell>
        </row>
        <row r="8740">
          <cell r="A8740">
            <v>40838.574212962965</v>
          </cell>
          <cell r="J8740">
            <v>0.30099999999999955</v>
          </cell>
        </row>
        <row r="8741">
          <cell r="A8741">
            <v>40838.574328703704</v>
          </cell>
          <cell r="J8741">
            <v>0.30099999999999955</v>
          </cell>
        </row>
        <row r="8742">
          <cell r="A8742">
            <v>40838.574444444443</v>
          </cell>
          <cell r="J8742">
            <v>0.30099999999999955</v>
          </cell>
        </row>
        <row r="8743">
          <cell r="A8743">
            <v>40838.574560185189</v>
          </cell>
          <cell r="J8743">
            <v>0.3000000000000001</v>
          </cell>
        </row>
        <row r="8744">
          <cell r="A8744">
            <v>40838.574675925927</v>
          </cell>
          <cell r="J8744">
            <v>0.3000000000000001</v>
          </cell>
        </row>
        <row r="8745">
          <cell r="A8745">
            <v>40838.574791666666</v>
          </cell>
          <cell r="J8745">
            <v>0.30200000000000077</v>
          </cell>
        </row>
        <row r="8746">
          <cell r="A8746">
            <v>40838.574907407405</v>
          </cell>
          <cell r="J8746">
            <v>0.30200000000000077</v>
          </cell>
        </row>
        <row r="8747">
          <cell r="A8747">
            <v>40838.575023148151</v>
          </cell>
          <cell r="J8747">
            <v>0.30099999999999955</v>
          </cell>
        </row>
        <row r="8748">
          <cell r="A8748">
            <v>40838.575138888889</v>
          </cell>
          <cell r="J8748">
            <v>0.30099999999999955</v>
          </cell>
        </row>
        <row r="8749">
          <cell r="A8749">
            <v>40838.575254629628</v>
          </cell>
          <cell r="J8749">
            <v>0.30099999999999955</v>
          </cell>
        </row>
        <row r="8750">
          <cell r="A8750">
            <v>40838.575370370374</v>
          </cell>
          <cell r="J8750">
            <v>0.3000000000000001</v>
          </cell>
        </row>
        <row r="8751">
          <cell r="A8751">
            <v>40838.575486111113</v>
          </cell>
          <cell r="J8751">
            <v>0.3000000000000001</v>
          </cell>
        </row>
        <row r="8752">
          <cell r="A8752">
            <v>40838.575601851851</v>
          </cell>
          <cell r="J8752">
            <v>0.3000000000000001</v>
          </cell>
        </row>
        <row r="8753">
          <cell r="A8753">
            <v>40838.57571759259</v>
          </cell>
          <cell r="J8753">
            <v>0.30099999999999955</v>
          </cell>
        </row>
        <row r="8754">
          <cell r="A8754">
            <v>40838.575833333336</v>
          </cell>
          <cell r="J8754">
            <v>0.30099999999999955</v>
          </cell>
        </row>
        <row r="8755">
          <cell r="A8755">
            <v>40838.575949074075</v>
          </cell>
          <cell r="J8755">
            <v>0.30200000000000077</v>
          </cell>
        </row>
        <row r="8756">
          <cell r="A8756">
            <v>40838.576064814813</v>
          </cell>
          <cell r="J8756">
            <v>0.3000000000000001</v>
          </cell>
        </row>
        <row r="8757">
          <cell r="A8757">
            <v>40838.576180555552</v>
          </cell>
          <cell r="J8757">
            <v>0.30099999999999955</v>
          </cell>
        </row>
        <row r="8758">
          <cell r="A8758">
            <v>40838.576296296298</v>
          </cell>
          <cell r="J8758">
            <v>0.29900000000000065</v>
          </cell>
        </row>
        <row r="8759">
          <cell r="A8759">
            <v>40838.576412037037</v>
          </cell>
          <cell r="J8759">
            <v>0.30099999999999955</v>
          </cell>
        </row>
        <row r="8760">
          <cell r="A8760">
            <v>40838.576527777775</v>
          </cell>
          <cell r="J8760">
            <v>0.30099999999999955</v>
          </cell>
        </row>
        <row r="8761">
          <cell r="A8761">
            <v>40838.576643518521</v>
          </cell>
          <cell r="J8761">
            <v>0.30099999999999955</v>
          </cell>
        </row>
        <row r="8762">
          <cell r="A8762">
            <v>40838.57675925926</v>
          </cell>
          <cell r="J8762">
            <v>0.3000000000000001</v>
          </cell>
        </row>
        <row r="8763">
          <cell r="A8763">
            <v>40838.576874999999</v>
          </cell>
          <cell r="J8763">
            <v>0.30099999999999955</v>
          </cell>
        </row>
        <row r="8764">
          <cell r="A8764">
            <v>40838.576990740738</v>
          </cell>
          <cell r="J8764">
            <v>0.3000000000000001</v>
          </cell>
        </row>
        <row r="8765">
          <cell r="A8765">
            <v>40838.577106481483</v>
          </cell>
          <cell r="J8765">
            <v>0.29900000000000065</v>
          </cell>
        </row>
        <row r="8766">
          <cell r="A8766">
            <v>40838.577222222222</v>
          </cell>
          <cell r="J8766">
            <v>0.29900000000000065</v>
          </cell>
        </row>
        <row r="8767">
          <cell r="A8767">
            <v>40838.577337962961</v>
          </cell>
          <cell r="J8767">
            <v>0.3000000000000001</v>
          </cell>
        </row>
        <row r="8768">
          <cell r="A8768">
            <v>40838.577453703707</v>
          </cell>
          <cell r="J8768">
            <v>0.3000000000000001</v>
          </cell>
        </row>
        <row r="8769">
          <cell r="A8769">
            <v>40838.577569444446</v>
          </cell>
          <cell r="J8769">
            <v>0.3000000000000001</v>
          </cell>
        </row>
        <row r="8770">
          <cell r="A8770">
            <v>40838.577685185184</v>
          </cell>
          <cell r="J8770">
            <v>0.30099999999999955</v>
          </cell>
        </row>
        <row r="8771">
          <cell r="A8771">
            <v>40838.577800925923</v>
          </cell>
          <cell r="J8771">
            <v>0.3000000000000001</v>
          </cell>
        </row>
        <row r="8772">
          <cell r="A8772">
            <v>40838.577916666669</v>
          </cell>
          <cell r="J8772">
            <v>0.3000000000000001</v>
          </cell>
        </row>
        <row r="8773">
          <cell r="A8773">
            <v>40838.578032407408</v>
          </cell>
          <cell r="J8773">
            <v>0.29900000000000065</v>
          </cell>
        </row>
        <row r="8774">
          <cell r="A8774">
            <v>40838.578148148146</v>
          </cell>
          <cell r="J8774">
            <v>0.3000000000000001</v>
          </cell>
        </row>
        <row r="8775">
          <cell r="A8775">
            <v>40838.578263888892</v>
          </cell>
          <cell r="J8775">
            <v>0.3000000000000001</v>
          </cell>
        </row>
        <row r="8776">
          <cell r="A8776">
            <v>40838.578379629631</v>
          </cell>
          <cell r="J8776">
            <v>0.29900000000000065</v>
          </cell>
        </row>
        <row r="8777">
          <cell r="A8777">
            <v>40838.57849537037</v>
          </cell>
          <cell r="J8777">
            <v>0.3000000000000001</v>
          </cell>
        </row>
        <row r="8778">
          <cell r="A8778">
            <v>40838.578611111108</v>
          </cell>
          <cell r="J8778">
            <v>0.30099999999999955</v>
          </cell>
        </row>
        <row r="8779">
          <cell r="A8779">
            <v>40838.578726851854</v>
          </cell>
          <cell r="J8779">
            <v>0.30099999999999955</v>
          </cell>
        </row>
        <row r="8780">
          <cell r="A8780">
            <v>40838.578842592593</v>
          </cell>
          <cell r="J8780">
            <v>0.3000000000000001</v>
          </cell>
        </row>
        <row r="8781">
          <cell r="A8781">
            <v>40838.578958333332</v>
          </cell>
          <cell r="J8781">
            <v>0.3000000000000001</v>
          </cell>
        </row>
        <row r="8782">
          <cell r="A8782">
            <v>40838.579074074078</v>
          </cell>
          <cell r="J8782">
            <v>0.3000000000000001</v>
          </cell>
        </row>
        <row r="8783">
          <cell r="A8783">
            <v>40838.579189814816</v>
          </cell>
          <cell r="J8783">
            <v>0.3000000000000001</v>
          </cell>
        </row>
        <row r="8784">
          <cell r="A8784">
            <v>40838.579305555555</v>
          </cell>
          <cell r="J8784">
            <v>0.3000000000000001</v>
          </cell>
        </row>
        <row r="8785">
          <cell r="A8785">
            <v>40838.579421296294</v>
          </cell>
          <cell r="J8785">
            <v>0.29900000000000065</v>
          </cell>
        </row>
        <row r="8786">
          <cell r="A8786">
            <v>40838.57953703704</v>
          </cell>
          <cell r="J8786">
            <v>0.3000000000000001</v>
          </cell>
        </row>
        <row r="8787">
          <cell r="A8787">
            <v>40838.579652777778</v>
          </cell>
          <cell r="J8787">
            <v>0.3000000000000001</v>
          </cell>
        </row>
        <row r="8788">
          <cell r="A8788">
            <v>40838.579768518517</v>
          </cell>
          <cell r="J8788">
            <v>0.3000000000000001</v>
          </cell>
        </row>
        <row r="8789">
          <cell r="A8789">
            <v>40838.579884259256</v>
          </cell>
          <cell r="J8789">
            <v>0.3000000000000001</v>
          </cell>
        </row>
        <row r="8790">
          <cell r="A8790">
            <v>40838.58</v>
          </cell>
          <cell r="J8790">
            <v>0.30099999999999955</v>
          </cell>
        </row>
        <row r="8791">
          <cell r="A8791">
            <v>40838.58011574074</v>
          </cell>
          <cell r="J8791">
            <v>0.3000000000000001</v>
          </cell>
        </row>
        <row r="8792">
          <cell r="A8792">
            <v>40838.580231481479</v>
          </cell>
          <cell r="J8792">
            <v>0.29600000000000054</v>
          </cell>
        </row>
        <row r="8793">
          <cell r="A8793">
            <v>40838.580347222225</v>
          </cell>
          <cell r="J8793">
            <v>0.3000000000000001</v>
          </cell>
        </row>
        <row r="8794">
          <cell r="A8794">
            <v>40838.580462962964</v>
          </cell>
          <cell r="J8794">
            <v>0.3000000000000001</v>
          </cell>
        </row>
        <row r="8795">
          <cell r="A8795">
            <v>40838.580578703702</v>
          </cell>
          <cell r="J8795">
            <v>0.3000000000000001</v>
          </cell>
        </row>
        <row r="8796">
          <cell r="A8796">
            <v>40838.580694444441</v>
          </cell>
          <cell r="J8796">
            <v>0.30099999999999955</v>
          </cell>
        </row>
        <row r="8797">
          <cell r="A8797">
            <v>40838.580810185187</v>
          </cell>
          <cell r="J8797">
            <v>0.3000000000000001</v>
          </cell>
        </row>
        <row r="8798">
          <cell r="A8798">
            <v>40838.580925925926</v>
          </cell>
          <cell r="J8798">
            <v>0.3000000000000001</v>
          </cell>
        </row>
        <row r="8799">
          <cell r="A8799">
            <v>40838.581041666665</v>
          </cell>
          <cell r="J8799">
            <v>0.29600000000000054</v>
          </cell>
        </row>
        <row r="8800">
          <cell r="A8800">
            <v>40838.581157407411</v>
          </cell>
          <cell r="J8800">
            <v>0.3000000000000001</v>
          </cell>
        </row>
        <row r="8801">
          <cell r="A8801">
            <v>40838.581273148149</v>
          </cell>
          <cell r="J8801">
            <v>0.3000000000000001</v>
          </cell>
        </row>
        <row r="8802">
          <cell r="A8802">
            <v>40838.581388888888</v>
          </cell>
          <cell r="J8802">
            <v>0.29900000000000065</v>
          </cell>
        </row>
        <row r="8803">
          <cell r="A8803">
            <v>40838.581504629627</v>
          </cell>
          <cell r="J8803">
            <v>0.29900000000000065</v>
          </cell>
        </row>
        <row r="8804">
          <cell r="A8804">
            <v>40838.581620370373</v>
          </cell>
          <cell r="J8804">
            <v>0.3000000000000001</v>
          </cell>
        </row>
        <row r="8805">
          <cell r="A8805">
            <v>40838.581736111111</v>
          </cell>
          <cell r="J8805">
            <v>0.29900000000000065</v>
          </cell>
        </row>
        <row r="8806">
          <cell r="A8806">
            <v>40838.58185185185</v>
          </cell>
          <cell r="J8806">
            <v>0.3000000000000001</v>
          </cell>
        </row>
        <row r="8807">
          <cell r="A8807">
            <v>40838.581967592596</v>
          </cell>
          <cell r="J8807">
            <v>0.29900000000000065</v>
          </cell>
        </row>
        <row r="8808">
          <cell r="A8808">
            <v>40838.582083333335</v>
          </cell>
          <cell r="J8808">
            <v>0.30099999999999955</v>
          </cell>
        </row>
        <row r="8809">
          <cell r="A8809">
            <v>40838.582199074073</v>
          </cell>
          <cell r="J8809">
            <v>0.29900000000000065</v>
          </cell>
        </row>
        <row r="8810">
          <cell r="A8810">
            <v>40838.582314814812</v>
          </cell>
          <cell r="J8810">
            <v>0.3000000000000001</v>
          </cell>
        </row>
        <row r="8811">
          <cell r="A8811">
            <v>40838.582430555558</v>
          </cell>
          <cell r="J8811">
            <v>0.3000000000000001</v>
          </cell>
        </row>
        <row r="8812">
          <cell r="A8812">
            <v>40838.582546296297</v>
          </cell>
          <cell r="J8812">
            <v>0.29800000000000121</v>
          </cell>
        </row>
        <row r="8813">
          <cell r="A8813">
            <v>40838.582662037035</v>
          </cell>
          <cell r="J8813">
            <v>0.3000000000000001</v>
          </cell>
        </row>
        <row r="8814">
          <cell r="A8814">
            <v>40838.582777777781</v>
          </cell>
          <cell r="J8814">
            <v>0.3000000000000001</v>
          </cell>
        </row>
        <row r="8815">
          <cell r="A8815">
            <v>40838.58289351852</v>
          </cell>
          <cell r="J8815">
            <v>0.29900000000000065</v>
          </cell>
        </row>
        <row r="8816">
          <cell r="A8816">
            <v>40838.583009259259</v>
          </cell>
          <cell r="J8816">
            <v>0.29900000000000065</v>
          </cell>
        </row>
        <row r="8817">
          <cell r="A8817">
            <v>40838.583124999997</v>
          </cell>
          <cell r="J8817">
            <v>0.30099999999999955</v>
          </cell>
        </row>
        <row r="8818">
          <cell r="A8818">
            <v>40838.583240740743</v>
          </cell>
          <cell r="J8818">
            <v>0.3000000000000001</v>
          </cell>
        </row>
        <row r="8819">
          <cell r="A8819">
            <v>40838.583356481482</v>
          </cell>
          <cell r="J8819">
            <v>0.3000000000000001</v>
          </cell>
        </row>
        <row r="8820">
          <cell r="A8820">
            <v>40838.583472222221</v>
          </cell>
          <cell r="J8820">
            <v>0.29500000000000109</v>
          </cell>
        </row>
        <row r="8821">
          <cell r="A8821">
            <v>40838.583587962959</v>
          </cell>
          <cell r="J8821">
            <v>0.29900000000000065</v>
          </cell>
        </row>
        <row r="8822">
          <cell r="A8822">
            <v>40838.583703703705</v>
          </cell>
          <cell r="J8822">
            <v>0.29900000000000065</v>
          </cell>
        </row>
        <row r="8823">
          <cell r="A8823">
            <v>40838.583819444444</v>
          </cell>
          <cell r="J8823">
            <v>0.3000000000000001</v>
          </cell>
        </row>
        <row r="8824">
          <cell r="A8824">
            <v>40838.583935185183</v>
          </cell>
          <cell r="J8824">
            <v>0.3000000000000001</v>
          </cell>
        </row>
        <row r="8825">
          <cell r="A8825">
            <v>40838.584050925929</v>
          </cell>
          <cell r="J8825">
            <v>0.29900000000000065</v>
          </cell>
        </row>
        <row r="8826">
          <cell r="A8826">
            <v>40838.584166666667</v>
          </cell>
          <cell r="J8826">
            <v>0.3000000000000001</v>
          </cell>
        </row>
        <row r="8827">
          <cell r="A8827">
            <v>40838.584282407406</v>
          </cell>
          <cell r="J8827">
            <v>0.29900000000000065</v>
          </cell>
        </row>
        <row r="8828">
          <cell r="A8828">
            <v>40838.584398148145</v>
          </cell>
          <cell r="J8828">
            <v>0.3000000000000001</v>
          </cell>
        </row>
        <row r="8829">
          <cell r="A8829">
            <v>40838.584513888891</v>
          </cell>
          <cell r="J8829">
            <v>0.3000000000000001</v>
          </cell>
        </row>
        <row r="8830">
          <cell r="A8830">
            <v>40838.584629629629</v>
          </cell>
          <cell r="J8830">
            <v>0.29900000000000065</v>
          </cell>
        </row>
        <row r="8831">
          <cell r="A8831">
            <v>40838.584745370368</v>
          </cell>
          <cell r="J8831">
            <v>0.29900000000000065</v>
          </cell>
        </row>
        <row r="8832">
          <cell r="A8832">
            <v>40838.584861111114</v>
          </cell>
          <cell r="J8832">
            <v>0.3000000000000001</v>
          </cell>
        </row>
        <row r="8833">
          <cell r="A8833">
            <v>40838.584976851853</v>
          </cell>
          <cell r="J8833">
            <v>0.29900000000000065</v>
          </cell>
        </row>
        <row r="8834">
          <cell r="A8834">
            <v>40838.585092592592</v>
          </cell>
          <cell r="J8834">
            <v>0.30099999999999955</v>
          </cell>
        </row>
        <row r="8835">
          <cell r="A8835">
            <v>40838.58520833333</v>
          </cell>
          <cell r="J8835">
            <v>0.29900000000000065</v>
          </cell>
        </row>
        <row r="8836">
          <cell r="A8836">
            <v>40838.585324074076</v>
          </cell>
          <cell r="J8836">
            <v>0.29900000000000065</v>
          </cell>
        </row>
        <row r="8837">
          <cell r="A8837">
            <v>40838.585439814815</v>
          </cell>
          <cell r="J8837">
            <v>0.29900000000000065</v>
          </cell>
        </row>
        <row r="8838">
          <cell r="A8838">
            <v>40838.585555555554</v>
          </cell>
          <cell r="J8838">
            <v>0.3000000000000001</v>
          </cell>
        </row>
        <row r="8839">
          <cell r="A8839">
            <v>40838.5856712963</v>
          </cell>
          <cell r="J8839">
            <v>0.29900000000000065</v>
          </cell>
        </row>
        <row r="8840">
          <cell r="A8840">
            <v>40838.585787037038</v>
          </cell>
          <cell r="J8840">
            <v>0.29800000000000121</v>
          </cell>
        </row>
        <row r="8841">
          <cell r="A8841">
            <v>40838.585902777777</v>
          </cell>
          <cell r="J8841">
            <v>0.29900000000000065</v>
          </cell>
        </row>
        <row r="8842">
          <cell r="A8842">
            <v>40838.586018518516</v>
          </cell>
          <cell r="J8842">
            <v>0.29900000000000065</v>
          </cell>
        </row>
        <row r="8843">
          <cell r="A8843">
            <v>40838.586134259262</v>
          </cell>
          <cell r="J8843">
            <v>0.29900000000000065</v>
          </cell>
        </row>
        <row r="8844">
          <cell r="A8844">
            <v>40838.58625</v>
          </cell>
          <cell r="J8844">
            <v>0.29900000000000065</v>
          </cell>
        </row>
        <row r="8845">
          <cell r="A8845">
            <v>40838.586365740739</v>
          </cell>
          <cell r="J8845">
            <v>0.29900000000000065</v>
          </cell>
        </row>
        <row r="8846">
          <cell r="A8846">
            <v>40838.586481481485</v>
          </cell>
          <cell r="J8846">
            <v>0.3000000000000001</v>
          </cell>
        </row>
        <row r="8847">
          <cell r="A8847">
            <v>40838.586597222224</v>
          </cell>
          <cell r="J8847">
            <v>0.29900000000000065</v>
          </cell>
        </row>
        <row r="8848">
          <cell r="A8848">
            <v>40838.586712962962</v>
          </cell>
          <cell r="J8848">
            <v>0.3000000000000001</v>
          </cell>
        </row>
        <row r="8849">
          <cell r="A8849">
            <v>40838.586828703701</v>
          </cell>
          <cell r="J8849">
            <v>0.3000000000000001</v>
          </cell>
        </row>
        <row r="8850">
          <cell r="A8850">
            <v>40838.586944444447</v>
          </cell>
          <cell r="J8850">
            <v>0.29900000000000065</v>
          </cell>
        </row>
        <row r="8851">
          <cell r="A8851">
            <v>40838.587060185186</v>
          </cell>
          <cell r="J8851">
            <v>0.3000000000000001</v>
          </cell>
        </row>
        <row r="8852">
          <cell r="A8852">
            <v>40838.587175925924</v>
          </cell>
          <cell r="J8852">
            <v>0.29900000000000065</v>
          </cell>
        </row>
        <row r="8853">
          <cell r="A8853">
            <v>40838.587291666663</v>
          </cell>
          <cell r="J8853">
            <v>0.29900000000000065</v>
          </cell>
        </row>
        <row r="8854">
          <cell r="A8854">
            <v>40838.587407407409</v>
          </cell>
          <cell r="J8854">
            <v>0.29900000000000065</v>
          </cell>
        </row>
        <row r="8855">
          <cell r="A8855">
            <v>40838.587523148148</v>
          </cell>
          <cell r="J8855">
            <v>0.29900000000000065</v>
          </cell>
        </row>
        <row r="8856">
          <cell r="A8856">
            <v>40838.587638888886</v>
          </cell>
          <cell r="J8856">
            <v>0.29900000000000065</v>
          </cell>
        </row>
        <row r="8857">
          <cell r="A8857">
            <v>40838.587754629632</v>
          </cell>
          <cell r="J8857">
            <v>0.29900000000000065</v>
          </cell>
        </row>
        <row r="8858">
          <cell r="A8858">
            <v>40838.587870370371</v>
          </cell>
          <cell r="J8858">
            <v>0.3000000000000001</v>
          </cell>
        </row>
        <row r="8859">
          <cell r="A8859">
            <v>40838.58798611111</v>
          </cell>
          <cell r="J8859">
            <v>0.29500000000000109</v>
          </cell>
        </row>
        <row r="8860">
          <cell r="A8860">
            <v>40838.588101851848</v>
          </cell>
          <cell r="J8860">
            <v>0.29900000000000065</v>
          </cell>
        </row>
        <row r="8861">
          <cell r="A8861">
            <v>40838.588217592594</v>
          </cell>
          <cell r="J8861">
            <v>0.29800000000000121</v>
          </cell>
        </row>
        <row r="8862">
          <cell r="A8862">
            <v>40838.588333333333</v>
          </cell>
          <cell r="J8862">
            <v>0.29900000000000065</v>
          </cell>
        </row>
        <row r="8863">
          <cell r="A8863">
            <v>40838.588449074072</v>
          </cell>
          <cell r="J8863">
            <v>0.29800000000000121</v>
          </cell>
        </row>
        <row r="8864">
          <cell r="A8864">
            <v>40838.588564814818</v>
          </cell>
          <cell r="J8864">
            <v>0.29900000000000065</v>
          </cell>
        </row>
        <row r="8865">
          <cell r="A8865">
            <v>40838.588680555556</v>
          </cell>
          <cell r="J8865">
            <v>0.29900000000000065</v>
          </cell>
        </row>
        <row r="8866">
          <cell r="A8866">
            <v>40838.588796296295</v>
          </cell>
          <cell r="J8866">
            <v>0.29800000000000121</v>
          </cell>
        </row>
        <row r="8867">
          <cell r="A8867">
            <v>40838.588912037034</v>
          </cell>
          <cell r="J8867">
            <v>0.3000000000000001</v>
          </cell>
        </row>
        <row r="8868">
          <cell r="A8868">
            <v>40838.58902777778</v>
          </cell>
          <cell r="J8868">
            <v>0.29900000000000065</v>
          </cell>
        </row>
        <row r="8869">
          <cell r="A8869">
            <v>40838.589143518519</v>
          </cell>
          <cell r="J8869">
            <v>0.29900000000000065</v>
          </cell>
        </row>
        <row r="8870">
          <cell r="A8870">
            <v>40838.589259259257</v>
          </cell>
          <cell r="J8870">
            <v>0.3000000000000001</v>
          </cell>
        </row>
        <row r="8871">
          <cell r="A8871">
            <v>40838.589375000003</v>
          </cell>
          <cell r="J8871">
            <v>0.29800000000000121</v>
          </cell>
        </row>
        <row r="8872">
          <cell r="A8872">
            <v>40838.589490740742</v>
          </cell>
          <cell r="J8872">
            <v>0.29900000000000065</v>
          </cell>
        </row>
        <row r="8873">
          <cell r="A8873">
            <v>40838.589606481481</v>
          </cell>
          <cell r="J8873">
            <v>0.29800000000000121</v>
          </cell>
        </row>
        <row r="8874">
          <cell r="A8874">
            <v>40838.589722222219</v>
          </cell>
          <cell r="J8874">
            <v>0.29800000000000121</v>
          </cell>
        </row>
        <row r="8875">
          <cell r="A8875">
            <v>40838.589837962965</v>
          </cell>
          <cell r="J8875">
            <v>0.29699999999999999</v>
          </cell>
        </row>
        <row r="8876">
          <cell r="A8876">
            <v>40838.589953703704</v>
          </cell>
          <cell r="J8876">
            <v>0.29800000000000121</v>
          </cell>
        </row>
        <row r="8877">
          <cell r="A8877">
            <v>40838.590069444443</v>
          </cell>
          <cell r="J8877">
            <v>0.29900000000000065</v>
          </cell>
        </row>
        <row r="8878">
          <cell r="A8878">
            <v>40838.590185185189</v>
          </cell>
          <cell r="J8878">
            <v>0.3000000000000001</v>
          </cell>
        </row>
        <row r="8879">
          <cell r="A8879">
            <v>40838.590300925927</v>
          </cell>
          <cell r="J8879">
            <v>0.29900000000000065</v>
          </cell>
        </row>
        <row r="8880">
          <cell r="A8880">
            <v>40838.590416666666</v>
          </cell>
          <cell r="J8880">
            <v>0.29900000000000065</v>
          </cell>
        </row>
        <row r="8881">
          <cell r="A8881">
            <v>40838.590532407405</v>
          </cell>
          <cell r="J8881">
            <v>0.29900000000000065</v>
          </cell>
        </row>
        <row r="8882">
          <cell r="A8882">
            <v>40838.590648148151</v>
          </cell>
          <cell r="J8882">
            <v>0.29900000000000065</v>
          </cell>
        </row>
        <row r="8883">
          <cell r="A8883">
            <v>40838.590763888889</v>
          </cell>
          <cell r="J8883">
            <v>0.29800000000000121</v>
          </cell>
        </row>
        <row r="8884">
          <cell r="A8884">
            <v>40838.590879629628</v>
          </cell>
          <cell r="J8884">
            <v>0.29800000000000121</v>
          </cell>
        </row>
        <row r="8885">
          <cell r="A8885">
            <v>40838.590995370374</v>
          </cell>
          <cell r="J8885">
            <v>0.29900000000000065</v>
          </cell>
        </row>
        <row r="8886">
          <cell r="A8886">
            <v>40838.591111111113</v>
          </cell>
          <cell r="J8886">
            <v>0.29900000000000065</v>
          </cell>
        </row>
        <row r="8887">
          <cell r="A8887">
            <v>40838.591226851851</v>
          </cell>
          <cell r="J8887">
            <v>0.29800000000000121</v>
          </cell>
        </row>
        <row r="8888">
          <cell r="A8888">
            <v>40838.59134259259</v>
          </cell>
          <cell r="J8888">
            <v>0.29800000000000121</v>
          </cell>
        </row>
        <row r="8889">
          <cell r="A8889">
            <v>40838.591458333336</v>
          </cell>
          <cell r="J8889">
            <v>0.29800000000000121</v>
          </cell>
        </row>
        <row r="8890">
          <cell r="A8890">
            <v>40838.591574074075</v>
          </cell>
          <cell r="J8890">
            <v>0.29800000000000121</v>
          </cell>
        </row>
        <row r="8891">
          <cell r="A8891">
            <v>40838.591689814813</v>
          </cell>
          <cell r="J8891">
            <v>0.29800000000000121</v>
          </cell>
        </row>
        <row r="8892">
          <cell r="A8892">
            <v>40838.591805555552</v>
          </cell>
          <cell r="J8892">
            <v>0.29900000000000065</v>
          </cell>
        </row>
        <row r="8893">
          <cell r="A8893">
            <v>40838.591921296298</v>
          </cell>
          <cell r="J8893">
            <v>0.29800000000000121</v>
          </cell>
        </row>
        <row r="8894">
          <cell r="A8894">
            <v>40838.592037037037</v>
          </cell>
          <cell r="J8894">
            <v>0.29800000000000121</v>
          </cell>
        </row>
        <row r="8895">
          <cell r="A8895">
            <v>40838.592152777775</v>
          </cell>
          <cell r="J8895">
            <v>0.29699999999999999</v>
          </cell>
        </row>
        <row r="8896">
          <cell r="A8896">
            <v>40838.592268518521</v>
          </cell>
          <cell r="J8896">
            <v>0.29800000000000121</v>
          </cell>
        </row>
        <row r="8897">
          <cell r="A8897">
            <v>40838.59238425926</v>
          </cell>
          <cell r="J8897">
            <v>0.29800000000000121</v>
          </cell>
        </row>
        <row r="8898">
          <cell r="A8898">
            <v>40838.592499999999</v>
          </cell>
          <cell r="J8898">
            <v>0.29900000000000065</v>
          </cell>
        </row>
        <row r="8899">
          <cell r="A8899">
            <v>40838.592615740738</v>
          </cell>
          <cell r="J8899">
            <v>0.29800000000000121</v>
          </cell>
        </row>
        <row r="8900">
          <cell r="A8900">
            <v>40838.592731481483</v>
          </cell>
          <cell r="J8900">
            <v>0.29800000000000121</v>
          </cell>
        </row>
        <row r="8901">
          <cell r="A8901">
            <v>40838.592847222222</v>
          </cell>
          <cell r="J8901">
            <v>0.29699999999999999</v>
          </cell>
        </row>
        <row r="8902">
          <cell r="A8902">
            <v>40838.592962962961</v>
          </cell>
          <cell r="J8902">
            <v>0.29800000000000121</v>
          </cell>
        </row>
        <row r="8903">
          <cell r="A8903">
            <v>40838.593078703707</v>
          </cell>
          <cell r="J8903">
            <v>0.29699999999999999</v>
          </cell>
        </row>
        <row r="8904">
          <cell r="A8904">
            <v>40838.593194444446</v>
          </cell>
          <cell r="J8904">
            <v>0.29900000000000065</v>
          </cell>
        </row>
        <row r="8905">
          <cell r="A8905">
            <v>40838.593310185184</v>
          </cell>
          <cell r="J8905">
            <v>0.29900000000000065</v>
          </cell>
        </row>
        <row r="8906">
          <cell r="A8906">
            <v>40838.593425925923</v>
          </cell>
          <cell r="J8906">
            <v>0.29800000000000121</v>
          </cell>
        </row>
        <row r="8907">
          <cell r="A8907">
            <v>40838.593541666669</v>
          </cell>
          <cell r="J8907">
            <v>0.29800000000000121</v>
          </cell>
        </row>
        <row r="8908">
          <cell r="A8908">
            <v>40838.593657407408</v>
          </cell>
          <cell r="J8908">
            <v>0.29800000000000121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113"/>
  <sheetViews>
    <sheetView zoomScale="9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D10" sqref="D10"/>
    </sheetView>
  </sheetViews>
  <sheetFormatPr defaultRowHeight="12.75" x14ac:dyDescent="0.2"/>
  <cols>
    <col min="1" max="1" width="12" customWidth="1"/>
    <col min="2" max="2" width="11.85546875" customWidth="1"/>
    <col min="4" max="4" width="9.5703125" bestFit="1" customWidth="1"/>
    <col min="5" max="5" width="10.5703125" bestFit="1" customWidth="1"/>
    <col min="7" max="7" width="21" customWidth="1"/>
    <col min="9" max="9" width="14.140625" hidden="1" customWidth="1"/>
    <col min="10" max="10" width="13.5703125" hidden="1" customWidth="1"/>
    <col min="11" max="13" width="9.85546875" hidden="1" customWidth="1"/>
    <col min="14" max="16" width="10.28515625" customWidth="1"/>
    <col min="17" max="17" width="3.85546875" style="12" customWidth="1"/>
    <col min="18" max="21" width="9.140625" style="12"/>
    <col min="22" max="22" width="10" style="12" bestFit="1" customWidth="1"/>
    <col min="23" max="16384" width="9.140625" style="12"/>
  </cols>
  <sheetData>
    <row r="1" spans="1:21" ht="38.25" x14ac:dyDescent="0.2">
      <c r="A1" s="24" t="s">
        <v>1</v>
      </c>
      <c r="B1" s="24" t="s">
        <v>172</v>
      </c>
      <c r="C1" s="24" t="s">
        <v>173</v>
      </c>
      <c r="D1" s="24" t="s">
        <v>29</v>
      </c>
      <c r="E1" s="24" t="s">
        <v>30</v>
      </c>
      <c r="F1" s="24" t="s">
        <v>174</v>
      </c>
      <c r="G1" s="24" t="s">
        <v>4</v>
      </c>
      <c r="H1" s="24" t="s">
        <v>2</v>
      </c>
      <c r="I1" s="24" t="s">
        <v>79</v>
      </c>
      <c r="J1" s="24" t="s">
        <v>80</v>
      </c>
      <c r="K1" s="24" t="s">
        <v>8</v>
      </c>
      <c r="L1" s="24" t="s">
        <v>81</v>
      </c>
      <c r="M1" s="24" t="s">
        <v>82</v>
      </c>
      <c r="N1" s="24" t="s">
        <v>3</v>
      </c>
      <c r="O1" s="24" t="s">
        <v>20</v>
      </c>
      <c r="P1" s="25" t="s">
        <v>21</v>
      </c>
      <c r="Q1" s="22"/>
      <c r="R1" s="26" t="s">
        <v>31</v>
      </c>
      <c r="S1" s="26" t="s">
        <v>32</v>
      </c>
    </row>
    <row r="2" spans="1:21" x14ac:dyDescent="0.2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5"/>
      <c r="Q2" s="22"/>
      <c r="R2" s="22"/>
      <c r="S2" s="22"/>
    </row>
    <row r="3" spans="1:21" x14ac:dyDescent="0.2">
      <c r="A3" s="44" t="s">
        <v>37</v>
      </c>
      <c r="B3" s="44" t="s">
        <v>54</v>
      </c>
      <c r="C3" s="44" t="s">
        <v>55</v>
      </c>
      <c r="D3" s="44">
        <v>446725.18099999998</v>
      </c>
      <c r="E3" s="44">
        <v>7441096.5499999998</v>
      </c>
      <c r="F3" s="44" t="s">
        <v>6</v>
      </c>
      <c r="G3" s="44" t="s">
        <v>49</v>
      </c>
      <c r="H3" s="44">
        <v>8972</v>
      </c>
      <c r="I3" s="44">
        <v>9119.5</v>
      </c>
      <c r="J3" s="45">
        <v>0.19139999999999999</v>
      </c>
      <c r="K3" s="45">
        <v>1.3299999999999999E-2</v>
      </c>
      <c r="L3" s="44">
        <v>20</v>
      </c>
      <c r="M3" s="44">
        <v>20</v>
      </c>
      <c r="N3" s="44">
        <v>55</v>
      </c>
      <c r="O3" s="46">
        <v>307.89</v>
      </c>
      <c r="P3" s="47">
        <f>O3-N3</f>
        <v>252.89</v>
      </c>
      <c r="Q3" s="22"/>
      <c r="R3" s="29"/>
      <c r="S3" s="29"/>
    </row>
    <row r="4" spans="1:21" x14ac:dyDescent="0.2">
      <c r="A4" s="44" t="s">
        <v>37</v>
      </c>
      <c r="B4" s="44" t="s">
        <v>54</v>
      </c>
      <c r="C4" s="44" t="s">
        <v>55</v>
      </c>
      <c r="D4" s="44">
        <v>446725.18099999998</v>
      </c>
      <c r="E4" s="44">
        <v>7441096.5499999998</v>
      </c>
      <c r="F4" s="44" t="s">
        <v>5</v>
      </c>
      <c r="G4" s="44" t="s">
        <v>50</v>
      </c>
      <c r="H4" s="44">
        <v>11791</v>
      </c>
      <c r="I4" s="44">
        <v>9101.7000000000007</v>
      </c>
      <c r="J4" s="45">
        <v>0.26119999999999999</v>
      </c>
      <c r="K4" s="45">
        <v>0.14330000000000001</v>
      </c>
      <c r="L4" s="44">
        <v>11</v>
      </c>
      <c r="M4" s="44">
        <v>11</v>
      </c>
      <c r="N4" s="44">
        <v>77</v>
      </c>
      <c r="O4" s="46">
        <v>307.89</v>
      </c>
      <c r="P4" s="47">
        <f t="shared" ref="P4:P16" si="0">O4-N4</f>
        <v>230.89</v>
      </c>
      <c r="Q4" s="22"/>
      <c r="R4" s="29"/>
      <c r="S4" s="29"/>
    </row>
    <row r="5" spans="1:21" s="3" customFormat="1" ht="15" x14ac:dyDescent="0.2">
      <c r="A5" s="38" t="s">
        <v>38</v>
      </c>
      <c r="B5" s="38" t="s">
        <v>56</v>
      </c>
      <c r="C5" s="38" t="s">
        <v>57</v>
      </c>
      <c r="D5" s="38">
        <v>447700.51500000001</v>
      </c>
      <c r="E5" s="38">
        <v>7435935.6500000004</v>
      </c>
      <c r="F5" s="38" t="s">
        <v>5</v>
      </c>
      <c r="G5" s="38" t="s">
        <v>50</v>
      </c>
      <c r="H5" s="38">
        <v>8974</v>
      </c>
      <c r="I5" s="38">
        <v>8989.2999999999993</v>
      </c>
      <c r="J5" s="39">
        <v>0.18440000000000001</v>
      </c>
      <c r="K5" s="39">
        <v>-4.5499999999999999E-2</v>
      </c>
      <c r="L5" s="38">
        <v>20</v>
      </c>
      <c r="M5" s="38">
        <v>20</v>
      </c>
      <c r="N5" s="38">
        <v>42.5</v>
      </c>
      <c r="O5" s="40">
        <v>303.12</v>
      </c>
      <c r="P5" s="40">
        <f t="shared" si="0"/>
        <v>260.62</v>
      </c>
      <c r="Q5" s="27"/>
      <c r="R5" s="30"/>
      <c r="S5" s="30"/>
    </row>
    <row r="6" spans="1:21" s="3" customFormat="1" ht="15" x14ac:dyDescent="0.2">
      <c r="A6" s="44" t="s">
        <v>39</v>
      </c>
      <c r="B6" s="44" t="s">
        <v>58</v>
      </c>
      <c r="C6" s="44" t="s">
        <v>59</v>
      </c>
      <c r="D6" s="44">
        <v>439677.103</v>
      </c>
      <c r="E6" s="44">
        <v>7431710.2599999998</v>
      </c>
      <c r="F6" s="44" t="s">
        <v>7</v>
      </c>
      <c r="G6" s="44" t="s">
        <v>66</v>
      </c>
      <c r="H6" s="44">
        <v>11792</v>
      </c>
      <c r="I6" s="44">
        <v>8852.9</v>
      </c>
      <c r="J6" s="44">
        <v>0.28410000000000002</v>
      </c>
      <c r="K6" s="44">
        <v>4.3299999999999998E-2</v>
      </c>
      <c r="L6" s="44">
        <v>11</v>
      </c>
      <c r="M6" s="44">
        <v>11</v>
      </c>
      <c r="N6" s="44">
        <v>80</v>
      </c>
      <c r="O6" s="47">
        <v>333.08</v>
      </c>
      <c r="P6" s="47">
        <f t="shared" si="0"/>
        <v>253.07999999999998</v>
      </c>
      <c r="Q6" s="27"/>
      <c r="R6" s="30">
        <v>1000</v>
      </c>
      <c r="S6" s="30">
        <v>0.36699999999999999</v>
      </c>
    </row>
    <row r="7" spans="1:21" s="3" customFormat="1" ht="15" x14ac:dyDescent="0.2">
      <c r="A7" s="44" t="s">
        <v>39</v>
      </c>
      <c r="B7" s="44" t="s">
        <v>58</v>
      </c>
      <c r="C7" s="44" t="s">
        <v>59</v>
      </c>
      <c r="D7" s="44">
        <v>439677.103</v>
      </c>
      <c r="E7" s="44">
        <v>7431710.2599999998</v>
      </c>
      <c r="F7" s="44" t="s">
        <v>6</v>
      </c>
      <c r="G7" s="44" t="s">
        <v>49</v>
      </c>
      <c r="H7" s="44">
        <v>11763</v>
      </c>
      <c r="I7" s="44">
        <v>8707.9</v>
      </c>
      <c r="J7" s="44">
        <v>0.55530000000000002</v>
      </c>
      <c r="K7" s="44">
        <v>0.38129999999999997</v>
      </c>
      <c r="L7" s="44">
        <v>11</v>
      </c>
      <c r="M7" s="44">
        <v>11</v>
      </c>
      <c r="N7" s="44">
        <v>132</v>
      </c>
      <c r="O7" s="47">
        <v>333.08</v>
      </c>
      <c r="P7" s="47">
        <f>O7-N7</f>
        <v>201.07999999999998</v>
      </c>
      <c r="Q7" s="27"/>
      <c r="R7" s="30">
        <v>2000</v>
      </c>
      <c r="S7" s="30">
        <v>55.9</v>
      </c>
    </row>
    <row r="8" spans="1:21" s="3" customFormat="1" ht="15" x14ac:dyDescent="0.2">
      <c r="A8" s="44" t="s">
        <v>39</v>
      </c>
      <c r="B8" s="44" t="s">
        <v>58</v>
      </c>
      <c r="C8" s="44" t="s">
        <v>59</v>
      </c>
      <c r="D8" s="44">
        <v>439677.103</v>
      </c>
      <c r="E8" s="44">
        <v>7431710.2599999998</v>
      </c>
      <c r="F8" s="44" t="s">
        <v>5</v>
      </c>
      <c r="G8" s="44" t="s">
        <v>50</v>
      </c>
      <c r="H8" s="44">
        <v>11764</v>
      </c>
      <c r="I8" s="44">
        <v>8587.1</v>
      </c>
      <c r="J8" s="44">
        <v>0.56430000000000002</v>
      </c>
      <c r="K8" s="44">
        <v>0.27910000000000001</v>
      </c>
      <c r="L8" s="44">
        <v>11</v>
      </c>
      <c r="M8" s="44">
        <v>11</v>
      </c>
      <c r="N8" s="44">
        <v>143</v>
      </c>
      <c r="O8" s="47">
        <v>333.08</v>
      </c>
      <c r="P8" s="47">
        <f t="shared" si="0"/>
        <v>190.07999999999998</v>
      </c>
      <c r="Q8" s="27"/>
      <c r="R8" s="30">
        <v>2000</v>
      </c>
      <c r="S8" s="30">
        <v>67.900000000000006</v>
      </c>
      <c r="T8"/>
      <c r="U8"/>
    </row>
    <row r="9" spans="1:21" s="3" customFormat="1" ht="15" x14ac:dyDescent="0.2">
      <c r="A9" s="38" t="s">
        <v>40</v>
      </c>
      <c r="B9" s="38" t="s">
        <v>85</v>
      </c>
      <c r="C9" s="38" t="s">
        <v>86</v>
      </c>
      <c r="D9" s="38">
        <v>445052.29599999997</v>
      </c>
      <c r="E9" s="38">
        <v>7433185.6900000004</v>
      </c>
      <c r="F9" s="38" t="s">
        <v>7</v>
      </c>
      <c r="G9" s="38" t="s">
        <v>89</v>
      </c>
      <c r="H9" s="38">
        <v>8970</v>
      </c>
      <c r="I9" s="38">
        <f>8658+15</f>
        <v>8673</v>
      </c>
      <c r="J9" s="39">
        <v>0.16089999999999999</v>
      </c>
      <c r="K9" s="39">
        <v>-8.2799999999999999E-2</v>
      </c>
      <c r="L9" s="38">
        <v>20</v>
      </c>
      <c r="M9" s="38">
        <v>20</v>
      </c>
      <c r="N9" s="38">
        <v>49</v>
      </c>
      <c r="O9" s="40">
        <v>312</v>
      </c>
      <c r="P9" s="40">
        <f t="shared" si="0"/>
        <v>263</v>
      </c>
      <c r="Q9" s="27"/>
      <c r="R9" s="30"/>
      <c r="S9" s="30"/>
      <c r="T9"/>
      <c r="U9"/>
    </row>
    <row r="10" spans="1:21" s="3" customFormat="1" ht="15" x14ac:dyDescent="0.2">
      <c r="A10" s="38" t="s">
        <v>40</v>
      </c>
      <c r="B10" s="38" t="s">
        <v>85</v>
      </c>
      <c r="C10" s="38" t="s">
        <v>86</v>
      </c>
      <c r="D10" s="38">
        <v>445052.29599999997</v>
      </c>
      <c r="E10" s="38">
        <v>7433185.6900000004</v>
      </c>
      <c r="F10" s="38" t="s">
        <v>6</v>
      </c>
      <c r="G10" s="38" t="s">
        <v>49</v>
      </c>
      <c r="H10" s="38">
        <v>11776</v>
      </c>
      <c r="I10" s="38">
        <f>8467+15</f>
        <v>8482</v>
      </c>
      <c r="J10" s="39">
        <v>0.17949999999999999</v>
      </c>
      <c r="K10" s="39">
        <v>-8.6E-3</v>
      </c>
      <c r="L10" s="38">
        <v>11</v>
      </c>
      <c r="M10" s="38">
        <v>11</v>
      </c>
      <c r="N10" s="38">
        <v>65</v>
      </c>
      <c r="O10" s="40">
        <v>312</v>
      </c>
      <c r="P10" s="40">
        <f t="shared" si="0"/>
        <v>247</v>
      </c>
      <c r="Q10" s="27"/>
      <c r="R10" s="30"/>
      <c r="S10" s="30"/>
      <c r="T10"/>
      <c r="U10"/>
    </row>
    <row r="11" spans="1:21" s="3" customFormat="1" ht="15" x14ac:dyDescent="0.2">
      <c r="A11" s="38" t="s">
        <v>40</v>
      </c>
      <c r="B11" s="38" t="s">
        <v>85</v>
      </c>
      <c r="C11" s="38" t="s">
        <v>86</v>
      </c>
      <c r="D11" s="38">
        <v>445052.29599999997</v>
      </c>
      <c r="E11" s="38">
        <v>7433185.6900000004</v>
      </c>
      <c r="F11" s="38" t="s">
        <v>5</v>
      </c>
      <c r="G11" s="38" t="s">
        <v>50</v>
      </c>
      <c r="H11" s="38">
        <v>11793</v>
      </c>
      <c r="I11" s="38">
        <v>9089.2999999999993</v>
      </c>
      <c r="J11" s="39">
        <v>0.28079999999999999</v>
      </c>
      <c r="K11" s="39">
        <v>-1.4200000000000001E-2</v>
      </c>
      <c r="L11" s="38">
        <v>11</v>
      </c>
      <c r="M11" s="38">
        <v>11</v>
      </c>
      <c r="N11" s="38">
        <v>80</v>
      </c>
      <c r="O11" s="40">
        <v>312</v>
      </c>
      <c r="P11" s="40">
        <f t="shared" si="0"/>
        <v>232</v>
      </c>
      <c r="Q11" s="27"/>
      <c r="R11" s="30"/>
      <c r="S11" s="30"/>
      <c r="T11"/>
      <c r="U11"/>
    </row>
    <row r="12" spans="1:21" s="3" customFormat="1" ht="15" x14ac:dyDescent="0.2">
      <c r="A12" s="44" t="s">
        <v>41</v>
      </c>
      <c r="B12" s="44" t="s">
        <v>90</v>
      </c>
      <c r="C12" s="44" t="s">
        <v>91</v>
      </c>
      <c r="D12" s="44">
        <v>446510.39</v>
      </c>
      <c r="E12" s="44">
        <v>7431957.1900000004</v>
      </c>
      <c r="F12" s="44" t="s">
        <v>6</v>
      </c>
      <c r="G12" s="44" t="s">
        <v>49</v>
      </c>
      <c r="H12" s="44">
        <v>8967</v>
      </c>
      <c r="I12" s="44">
        <v>8566.5</v>
      </c>
      <c r="J12" s="44">
        <v>0.1686</v>
      </c>
      <c r="K12" s="44">
        <v>-8.8700000000000001E-2</v>
      </c>
      <c r="L12" s="44">
        <v>20</v>
      </c>
      <c r="M12" s="44">
        <v>20</v>
      </c>
      <c r="N12" s="44">
        <v>48.5</v>
      </c>
      <c r="O12" s="47">
        <v>310</v>
      </c>
      <c r="P12" s="47">
        <f t="shared" si="0"/>
        <v>261.5</v>
      </c>
      <c r="Q12" s="27"/>
      <c r="R12" s="30"/>
      <c r="S12" s="30"/>
      <c r="T12"/>
      <c r="U12"/>
    </row>
    <row r="13" spans="1:21" s="3" customFormat="1" ht="15" x14ac:dyDescent="0.2">
      <c r="A13" s="44" t="s">
        <v>41</v>
      </c>
      <c r="B13" s="44" t="s">
        <v>90</v>
      </c>
      <c r="C13" s="44" t="s">
        <v>91</v>
      </c>
      <c r="D13" s="44">
        <v>446510.39</v>
      </c>
      <c r="E13" s="44">
        <v>7431957.1900000004</v>
      </c>
      <c r="F13" s="44" t="s">
        <v>5</v>
      </c>
      <c r="G13" s="44" t="s">
        <v>50</v>
      </c>
      <c r="H13" s="44">
        <v>11794</v>
      </c>
      <c r="I13" s="44">
        <v>8957.4</v>
      </c>
      <c r="J13" s="44">
        <v>0.28179999999999999</v>
      </c>
      <c r="K13" s="44">
        <v>3.5999999999999997E-2</v>
      </c>
      <c r="L13" s="44">
        <v>11</v>
      </c>
      <c r="M13" s="44">
        <v>11</v>
      </c>
      <c r="N13" s="44">
        <v>70</v>
      </c>
      <c r="O13" s="47">
        <v>310</v>
      </c>
      <c r="P13" s="47">
        <f t="shared" si="0"/>
        <v>240</v>
      </c>
      <c r="Q13" s="27"/>
      <c r="R13" s="30"/>
      <c r="S13" s="30"/>
      <c r="T13"/>
      <c r="U13"/>
    </row>
    <row r="14" spans="1:21" s="3" customFormat="1" ht="15" x14ac:dyDescent="0.2">
      <c r="A14" s="38" t="s">
        <v>42</v>
      </c>
      <c r="B14" s="38" t="s">
        <v>47</v>
      </c>
      <c r="C14" s="38" t="s">
        <v>48</v>
      </c>
      <c r="D14" s="41">
        <v>445865</v>
      </c>
      <c r="E14" s="41">
        <v>7430694</v>
      </c>
      <c r="F14" s="38" t="s">
        <v>7</v>
      </c>
      <c r="G14" s="38" t="s">
        <v>119</v>
      </c>
      <c r="H14" s="38">
        <v>8973</v>
      </c>
      <c r="I14" s="38">
        <v>8954</v>
      </c>
      <c r="J14" s="38">
        <v>0.188</v>
      </c>
      <c r="K14" s="38">
        <v>3.27E-2</v>
      </c>
      <c r="L14" s="38">
        <v>20</v>
      </c>
      <c r="M14" s="38">
        <v>20</v>
      </c>
      <c r="N14" s="38">
        <v>0</v>
      </c>
      <c r="O14" s="40">
        <v>309</v>
      </c>
      <c r="P14" s="40">
        <f t="shared" si="0"/>
        <v>309</v>
      </c>
      <c r="Q14" s="27"/>
      <c r="R14" s="30"/>
      <c r="S14" s="30"/>
      <c r="T14"/>
      <c r="U14"/>
    </row>
    <row r="15" spans="1:21" s="3" customFormat="1" ht="15" x14ac:dyDescent="0.2">
      <c r="A15" s="38" t="s">
        <v>42</v>
      </c>
      <c r="B15" s="38" t="s">
        <v>47</v>
      </c>
      <c r="C15" s="38" t="s">
        <v>48</v>
      </c>
      <c r="D15" s="41">
        <v>445865</v>
      </c>
      <c r="E15" s="41">
        <v>7430694</v>
      </c>
      <c r="F15" s="38" t="s">
        <v>6</v>
      </c>
      <c r="G15" s="38" t="s">
        <v>49</v>
      </c>
      <c r="H15" s="38">
        <v>8968</v>
      </c>
      <c r="I15" s="38">
        <v>8745.4</v>
      </c>
      <c r="J15" s="39">
        <v>0.16189999999999999</v>
      </c>
      <c r="K15" s="39">
        <v>-8.3699999999999997E-2</v>
      </c>
      <c r="L15" s="38">
        <v>20</v>
      </c>
      <c r="M15" s="38">
        <v>20</v>
      </c>
      <c r="N15" s="38">
        <v>63.5</v>
      </c>
      <c r="O15" s="40">
        <v>309</v>
      </c>
      <c r="P15" s="40">
        <f t="shared" si="0"/>
        <v>245.5</v>
      </c>
      <c r="Q15" s="27"/>
      <c r="R15" s="30">
        <v>700</v>
      </c>
      <c r="S15" s="30">
        <v>1.99</v>
      </c>
      <c r="T15"/>
      <c r="U15"/>
    </row>
    <row r="16" spans="1:21" s="3" customFormat="1" ht="15" x14ac:dyDescent="0.2">
      <c r="A16" s="38" t="s">
        <v>42</v>
      </c>
      <c r="B16" s="38" t="s">
        <v>47</v>
      </c>
      <c r="C16" s="38" t="s">
        <v>48</v>
      </c>
      <c r="D16" s="41">
        <v>445865</v>
      </c>
      <c r="E16" s="41">
        <v>7430694</v>
      </c>
      <c r="F16" s="38" t="s">
        <v>5</v>
      </c>
      <c r="G16" s="38" t="s">
        <v>50</v>
      </c>
      <c r="H16" s="38">
        <v>11795</v>
      </c>
      <c r="I16" s="38">
        <v>8903.7999999999993</v>
      </c>
      <c r="J16" s="39">
        <v>0.2651</v>
      </c>
      <c r="K16" s="39">
        <v>0.113</v>
      </c>
      <c r="L16" s="38">
        <v>11</v>
      </c>
      <c r="M16" s="38">
        <v>11</v>
      </c>
      <c r="N16" s="38">
        <v>79</v>
      </c>
      <c r="O16" s="40">
        <v>309</v>
      </c>
      <c r="P16" s="40">
        <f t="shared" si="0"/>
        <v>230</v>
      </c>
      <c r="Q16" s="27"/>
      <c r="R16" s="30">
        <v>1000</v>
      </c>
      <c r="S16" s="30">
        <v>3.88</v>
      </c>
      <c r="T16"/>
      <c r="U16"/>
    </row>
    <row r="17" spans="1:21" s="3" customFormat="1" ht="15" x14ac:dyDescent="0.2">
      <c r="A17" s="44" t="s">
        <v>43</v>
      </c>
      <c r="B17" s="44" t="s">
        <v>51</v>
      </c>
      <c r="C17" s="44" t="s">
        <v>52</v>
      </c>
      <c r="D17" s="48">
        <v>446285</v>
      </c>
      <c r="E17" s="48">
        <v>7430685</v>
      </c>
      <c r="F17" s="44" t="s">
        <v>25</v>
      </c>
      <c r="G17" s="44" t="s">
        <v>120</v>
      </c>
      <c r="H17" s="44">
        <v>11716</v>
      </c>
      <c r="I17" s="44">
        <v>8779</v>
      </c>
      <c r="J17" s="44">
        <v>0.11559999999999999</v>
      </c>
      <c r="K17" s="44">
        <v>-5.6800000000000003E-2</v>
      </c>
      <c r="L17" s="44">
        <v>14</v>
      </c>
      <c r="M17" s="44">
        <v>14</v>
      </c>
      <c r="N17" s="44">
        <v>19</v>
      </c>
      <c r="O17" s="47">
        <v>308</v>
      </c>
      <c r="P17" s="47">
        <f t="shared" ref="P17:P22" si="1">O17-N17</f>
        <v>289</v>
      </c>
      <c r="Q17" s="27"/>
      <c r="R17" s="30"/>
      <c r="S17" s="30"/>
      <c r="T17"/>
      <c r="U17"/>
    </row>
    <row r="18" spans="1:21" s="3" customFormat="1" ht="15" x14ac:dyDescent="0.2">
      <c r="A18" s="44" t="s">
        <v>43</v>
      </c>
      <c r="B18" s="44" t="s">
        <v>51</v>
      </c>
      <c r="C18" s="44" t="s">
        <v>52</v>
      </c>
      <c r="D18" s="48">
        <v>446285</v>
      </c>
      <c r="E18" s="48">
        <v>7430685</v>
      </c>
      <c r="F18" s="44" t="s">
        <v>7</v>
      </c>
      <c r="G18" s="44" t="s">
        <v>121</v>
      </c>
      <c r="H18" s="44">
        <v>10737</v>
      </c>
      <c r="I18" s="44">
        <v>8614</v>
      </c>
      <c r="J18" s="44">
        <v>0.18129999999999999</v>
      </c>
      <c r="K18" s="44">
        <v>3.61E-2</v>
      </c>
      <c r="L18" s="44">
        <v>24.9</v>
      </c>
      <c r="M18" s="44">
        <v>24.9</v>
      </c>
      <c r="N18" s="44">
        <v>39</v>
      </c>
      <c r="O18" s="47">
        <v>308</v>
      </c>
      <c r="P18" s="47">
        <f t="shared" si="1"/>
        <v>269</v>
      </c>
      <c r="Q18" s="27"/>
      <c r="R18" s="30"/>
      <c r="S18" s="30"/>
      <c r="T18"/>
      <c r="U18"/>
    </row>
    <row r="19" spans="1:21" s="3" customFormat="1" ht="15" x14ac:dyDescent="0.2">
      <c r="A19" s="44" t="s">
        <v>43</v>
      </c>
      <c r="B19" s="44" t="s">
        <v>51</v>
      </c>
      <c r="C19" s="44" t="s">
        <v>52</v>
      </c>
      <c r="D19" s="48">
        <v>446285</v>
      </c>
      <c r="E19" s="48">
        <v>7430685</v>
      </c>
      <c r="F19" s="44" t="s">
        <v>6</v>
      </c>
      <c r="G19" s="44" t="s">
        <v>53</v>
      </c>
      <c r="H19" s="44">
        <v>8975</v>
      </c>
      <c r="I19" s="44">
        <v>8928.9</v>
      </c>
      <c r="J19" s="45">
        <v>0.1832</v>
      </c>
      <c r="K19" s="45">
        <v>5.0999999999999997E-2</v>
      </c>
      <c r="L19" s="44">
        <v>20</v>
      </c>
      <c r="M19" s="44">
        <v>20</v>
      </c>
      <c r="N19" s="44">
        <v>57.5</v>
      </c>
      <c r="O19" s="47">
        <v>308</v>
      </c>
      <c r="P19" s="47">
        <f t="shared" si="1"/>
        <v>250.5</v>
      </c>
      <c r="Q19" s="27"/>
      <c r="R19" s="30">
        <v>700</v>
      </c>
      <c r="S19" s="30">
        <v>8.8000000000000007</v>
      </c>
    </row>
    <row r="20" spans="1:21" s="3" customFormat="1" ht="15" x14ac:dyDescent="0.2">
      <c r="A20" s="44" t="s">
        <v>43</v>
      </c>
      <c r="B20" s="44" t="s">
        <v>51</v>
      </c>
      <c r="C20" s="44" t="s">
        <v>52</v>
      </c>
      <c r="D20" s="48">
        <v>446285</v>
      </c>
      <c r="E20" s="48">
        <v>7430685</v>
      </c>
      <c r="F20" s="44" t="s">
        <v>5</v>
      </c>
      <c r="G20" s="44" t="s">
        <v>50</v>
      </c>
      <c r="H20" s="44">
        <v>8625</v>
      </c>
      <c r="I20" s="44">
        <v>8688.6</v>
      </c>
      <c r="J20" s="45">
        <v>0.26690000000000003</v>
      </c>
      <c r="K20" s="45">
        <v>0.28860000000000002</v>
      </c>
      <c r="L20" s="44">
        <v>20</v>
      </c>
      <c r="M20" s="44">
        <v>20</v>
      </c>
      <c r="N20" s="44">
        <v>67</v>
      </c>
      <c r="O20" s="47">
        <v>308</v>
      </c>
      <c r="P20" s="47">
        <f t="shared" si="1"/>
        <v>241</v>
      </c>
      <c r="Q20" s="27"/>
      <c r="R20" s="30">
        <v>1000</v>
      </c>
      <c r="S20" s="30">
        <v>33</v>
      </c>
    </row>
    <row r="21" spans="1:21" x14ac:dyDescent="0.2">
      <c r="A21" s="38" t="s">
        <v>44</v>
      </c>
      <c r="B21" s="38" t="s">
        <v>92</v>
      </c>
      <c r="C21" s="38" t="s">
        <v>93</v>
      </c>
      <c r="D21" s="38">
        <v>445607.245</v>
      </c>
      <c r="E21" s="38">
        <v>7428456.96</v>
      </c>
      <c r="F21" s="38" t="s">
        <v>6</v>
      </c>
      <c r="G21" s="38" t="s">
        <v>49</v>
      </c>
      <c r="H21" s="38">
        <v>8619</v>
      </c>
      <c r="I21" s="38">
        <v>8770</v>
      </c>
      <c r="J21" s="38">
        <v>0.27389999999999998</v>
      </c>
      <c r="K21" s="38">
        <v>0.2394</v>
      </c>
      <c r="L21" s="38">
        <v>20</v>
      </c>
      <c r="M21" s="38">
        <v>20</v>
      </c>
      <c r="N21" s="38">
        <v>61</v>
      </c>
      <c r="O21" s="40">
        <v>316</v>
      </c>
      <c r="P21" s="40">
        <f t="shared" si="1"/>
        <v>255</v>
      </c>
      <c r="Q21" s="22"/>
      <c r="R21" s="29"/>
      <c r="S21" s="29"/>
    </row>
    <row r="22" spans="1:21" x14ac:dyDescent="0.2">
      <c r="A22" s="38" t="s">
        <v>44</v>
      </c>
      <c r="B22" s="38" t="s">
        <v>92</v>
      </c>
      <c r="C22" s="38" t="s">
        <v>93</v>
      </c>
      <c r="D22" s="38">
        <v>445607.245</v>
      </c>
      <c r="E22" s="38">
        <v>7428456.96</v>
      </c>
      <c r="F22" s="38" t="s">
        <v>5</v>
      </c>
      <c r="G22" s="38" t="s">
        <v>50</v>
      </c>
      <c r="H22" s="38">
        <v>9121</v>
      </c>
      <c r="I22" s="38">
        <v>8680</v>
      </c>
      <c r="J22" s="38">
        <v>0.17610000000000001</v>
      </c>
      <c r="K22" s="38">
        <v>6.7699999999999996E-2</v>
      </c>
      <c r="L22" s="38">
        <v>20</v>
      </c>
      <c r="M22" s="38">
        <v>20</v>
      </c>
      <c r="N22" s="38">
        <v>73</v>
      </c>
      <c r="O22" s="40">
        <v>316</v>
      </c>
      <c r="P22" s="40">
        <f t="shared" si="1"/>
        <v>243</v>
      </c>
      <c r="Q22" s="22"/>
      <c r="R22" s="31"/>
      <c r="S22" s="29"/>
    </row>
    <row r="23" spans="1:21" x14ac:dyDescent="0.2">
      <c r="A23" s="44" t="s">
        <v>45</v>
      </c>
      <c r="B23" s="44" t="s">
        <v>60</v>
      </c>
      <c r="C23" s="44" t="s">
        <v>61</v>
      </c>
      <c r="D23" s="44">
        <v>445920</v>
      </c>
      <c r="E23" s="44">
        <v>7422776</v>
      </c>
      <c r="F23" s="44" t="s">
        <v>6</v>
      </c>
      <c r="G23" s="44" t="s">
        <v>62</v>
      </c>
      <c r="H23" s="44">
        <v>8980</v>
      </c>
      <c r="I23" s="44">
        <v>8536.5</v>
      </c>
      <c r="J23" s="44">
        <v>0.1779</v>
      </c>
      <c r="K23" s="44">
        <v>3.4599999999999999E-2</v>
      </c>
      <c r="L23" s="44">
        <v>20</v>
      </c>
      <c r="M23" s="44">
        <v>20</v>
      </c>
      <c r="N23" s="44">
        <v>61</v>
      </c>
      <c r="O23" s="47">
        <v>321</v>
      </c>
      <c r="P23" s="47">
        <f t="shared" ref="P23:P28" si="2">O23-N23</f>
        <v>260</v>
      </c>
      <c r="Q23" s="22"/>
      <c r="R23" s="29"/>
      <c r="S23" s="29"/>
    </row>
    <row r="24" spans="1:21" x14ac:dyDescent="0.2">
      <c r="A24" s="44" t="s">
        <v>45</v>
      </c>
      <c r="B24" s="44" t="s">
        <v>60</v>
      </c>
      <c r="C24" s="44" t="s">
        <v>61</v>
      </c>
      <c r="D24" s="44">
        <v>445920</v>
      </c>
      <c r="E24" s="44">
        <v>7422776</v>
      </c>
      <c r="F24" s="44" t="s">
        <v>5</v>
      </c>
      <c r="G24" s="44" t="s">
        <v>50</v>
      </c>
      <c r="H24" s="44">
        <v>8622</v>
      </c>
      <c r="I24" s="44">
        <v>8856</v>
      </c>
      <c r="J24" s="44">
        <v>0.28349999999999997</v>
      </c>
      <c r="K24" s="44">
        <v>0.42620000000000002</v>
      </c>
      <c r="L24" s="44">
        <v>20</v>
      </c>
      <c r="M24" s="44">
        <v>20</v>
      </c>
      <c r="N24" s="44">
        <v>84</v>
      </c>
      <c r="O24" s="47">
        <v>321</v>
      </c>
      <c r="P24" s="47">
        <f t="shared" si="2"/>
        <v>237</v>
      </c>
      <c r="Q24" s="22"/>
      <c r="R24" s="29"/>
      <c r="S24" s="29"/>
    </row>
    <row r="25" spans="1:21" x14ac:dyDescent="0.2">
      <c r="A25" s="38" t="s">
        <v>46</v>
      </c>
      <c r="B25" s="38" t="s">
        <v>63</v>
      </c>
      <c r="C25" s="38" t="s">
        <v>64</v>
      </c>
      <c r="D25" s="41">
        <v>439677</v>
      </c>
      <c r="E25" s="41">
        <v>7431710</v>
      </c>
      <c r="F25" s="38" t="s">
        <v>25</v>
      </c>
      <c r="G25" s="38" t="s">
        <v>67</v>
      </c>
      <c r="H25" s="38">
        <v>11798</v>
      </c>
      <c r="I25" s="38">
        <v>8773.7000000000007</v>
      </c>
      <c r="J25" s="42">
        <v>0.27050000000000002</v>
      </c>
      <c r="K25" s="42">
        <v>0.11600000000000001</v>
      </c>
      <c r="L25" s="38">
        <v>11</v>
      </c>
      <c r="M25" s="38">
        <v>11</v>
      </c>
      <c r="N25" s="38">
        <v>122</v>
      </c>
      <c r="O25" s="40">
        <v>327</v>
      </c>
      <c r="P25" s="40">
        <f t="shared" si="2"/>
        <v>205</v>
      </c>
      <c r="Q25" s="22"/>
      <c r="R25" s="30">
        <v>1000</v>
      </c>
      <c r="S25" s="29"/>
    </row>
    <row r="26" spans="1:21" x14ac:dyDescent="0.2">
      <c r="A26" s="38" t="s">
        <v>46</v>
      </c>
      <c r="B26" s="38" t="s">
        <v>63</v>
      </c>
      <c r="C26" s="38" t="s">
        <v>64</v>
      </c>
      <c r="D26" s="41">
        <v>439677</v>
      </c>
      <c r="E26" s="41">
        <v>7431710</v>
      </c>
      <c r="F26" s="38" t="s">
        <v>7</v>
      </c>
      <c r="G26" s="38" t="s">
        <v>66</v>
      </c>
      <c r="H26" s="38">
        <v>11704</v>
      </c>
      <c r="I26" s="38">
        <v>8593.5</v>
      </c>
      <c r="J26" s="42">
        <v>0.55030000000000001</v>
      </c>
      <c r="K26" s="42">
        <v>0.2843</v>
      </c>
      <c r="L26" s="38">
        <v>14</v>
      </c>
      <c r="M26" s="38">
        <v>14</v>
      </c>
      <c r="N26" s="38">
        <v>165</v>
      </c>
      <c r="O26" s="40">
        <v>327</v>
      </c>
      <c r="P26" s="40">
        <f t="shared" si="2"/>
        <v>162</v>
      </c>
      <c r="Q26" s="22"/>
      <c r="R26" s="30">
        <v>2000</v>
      </c>
      <c r="S26" s="29"/>
    </row>
    <row r="27" spans="1:21" x14ac:dyDescent="0.2">
      <c r="A27" s="38" t="s">
        <v>46</v>
      </c>
      <c r="B27" s="38" t="s">
        <v>63</v>
      </c>
      <c r="C27" s="38" t="s">
        <v>64</v>
      </c>
      <c r="D27" s="41">
        <v>439677</v>
      </c>
      <c r="E27" s="41">
        <v>7431710</v>
      </c>
      <c r="F27" s="38" t="s">
        <v>6</v>
      </c>
      <c r="G27" s="38" t="s">
        <v>49</v>
      </c>
      <c r="H27" s="38">
        <v>11708</v>
      </c>
      <c r="I27" s="38">
        <v>8614.5</v>
      </c>
      <c r="J27" s="42">
        <v>0.57869999999999999</v>
      </c>
      <c r="K27" s="42">
        <v>0.35659999999999997</v>
      </c>
      <c r="L27" s="38">
        <v>14</v>
      </c>
      <c r="M27" s="38">
        <v>14</v>
      </c>
      <c r="N27" s="38">
        <v>205</v>
      </c>
      <c r="O27" s="40">
        <v>327</v>
      </c>
      <c r="P27" s="40">
        <f t="shared" si="2"/>
        <v>122</v>
      </c>
      <c r="Q27" s="22"/>
      <c r="R27" s="30">
        <v>2000</v>
      </c>
      <c r="S27" s="29"/>
    </row>
    <row r="28" spans="1:21" x14ac:dyDescent="0.2">
      <c r="A28" s="38" t="s">
        <v>46</v>
      </c>
      <c r="B28" s="38" t="s">
        <v>63</v>
      </c>
      <c r="C28" s="38" t="s">
        <v>64</v>
      </c>
      <c r="D28" s="41">
        <v>439677</v>
      </c>
      <c r="E28" s="41">
        <v>7431710</v>
      </c>
      <c r="F28" s="38" t="s">
        <v>5</v>
      </c>
      <c r="G28" s="38" t="s">
        <v>50</v>
      </c>
      <c r="H28" s="38">
        <v>11771</v>
      </c>
      <c r="I28" s="38">
        <v>8654.2999999999993</v>
      </c>
      <c r="J28" s="42">
        <v>0.57450000000000001</v>
      </c>
      <c r="K28" s="42">
        <v>0.4476</v>
      </c>
      <c r="L28" s="38">
        <v>11</v>
      </c>
      <c r="M28" s="38">
        <v>11</v>
      </c>
      <c r="N28" s="38">
        <v>218</v>
      </c>
      <c r="O28" s="40">
        <v>327</v>
      </c>
      <c r="P28" s="40">
        <f t="shared" si="2"/>
        <v>109</v>
      </c>
      <c r="Q28" s="22"/>
      <c r="R28" s="30">
        <v>2000</v>
      </c>
      <c r="S28" s="29"/>
    </row>
    <row r="29" spans="1:21" x14ac:dyDescent="0.2">
      <c r="A29" s="44" t="s">
        <v>65</v>
      </c>
      <c r="B29" s="44" t="s">
        <v>68</v>
      </c>
      <c r="C29" s="44" t="s">
        <v>69</v>
      </c>
      <c r="D29" s="44">
        <v>434456.875</v>
      </c>
      <c r="E29" s="44">
        <v>7430044.1100000003</v>
      </c>
      <c r="F29" s="44" t="s">
        <v>25</v>
      </c>
      <c r="G29" s="44" t="s">
        <v>70</v>
      </c>
      <c r="H29" s="44">
        <v>11778</v>
      </c>
      <c r="I29" s="44">
        <v>8549.7000000000007</v>
      </c>
      <c r="J29" s="49">
        <v>0.17349999999999999</v>
      </c>
      <c r="K29" s="49">
        <v>-2.3699999999999999E-2</v>
      </c>
      <c r="L29" s="44">
        <v>11</v>
      </c>
      <c r="M29" s="44">
        <v>11</v>
      </c>
      <c r="N29" s="44">
        <v>70</v>
      </c>
      <c r="O29" s="47">
        <v>363</v>
      </c>
      <c r="P29" s="47">
        <f t="shared" ref="P29:P51" si="3">O29-N29</f>
        <v>293</v>
      </c>
      <c r="Q29" s="22"/>
      <c r="R29" s="30">
        <v>700</v>
      </c>
      <c r="S29" s="29"/>
    </row>
    <row r="30" spans="1:21" x14ac:dyDescent="0.2">
      <c r="A30" s="44" t="s">
        <v>65</v>
      </c>
      <c r="B30" s="44" t="s">
        <v>68</v>
      </c>
      <c r="C30" s="44" t="s">
        <v>69</v>
      </c>
      <c r="D30" s="44">
        <v>434456.875</v>
      </c>
      <c r="E30" s="44">
        <v>7430044.1100000003</v>
      </c>
      <c r="F30" s="44" t="s">
        <v>7</v>
      </c>
      <c r="G30" s="44" t="s">
        <v>67</v>
      </c>
      <c r="H30" s="44">
        <v>11797</v>
      </c>
      <c r="I30" s="44">
        <v>8820</v>
      </c>
      <c r="J30" s="49">
        <v>0.28839999999999999</v>
      </c>
      <c r="K30" s="49">
        <v>9.6000000000000002E-2</v>
      </c>
      <c r="L30" s="44">
        <v>11</v>
      </c>
      <c r="M30" s="44">
        <v>11</v>
      </c>
      <c r="N30" s="44">
        <v>112</v>
      </c>
      <c r="O30" s="47">
        <v>363</v>
      </c>
      <c r="P30" s="47">
        <f t="shared" si="3"/>
        <v>251</v>
      </c>
      <c r="Q30" s="22"/>
      <c r="R30" s="30">
        <v>1000</v>
      </c>
      <c r="S30" s="32"/>
    </row>
    <row r="31" spans="1:21" x14ac:dyDescent="0.2">
      <c r="A31" s="44" t="s">
        <v>65</v>
      </c>
      <c r="B31" s="44" t="s">
        <v>68</v>
      </c>
      <c r="C31" s="44" t="s">
        <v>69</v>
      </c>
      <c r="D31" s="44">
        <v>434456.875</v>
      </c>
      <c r="E31" s="44">
        <v>7430044.1100000003</v>
      </c>
      <c r="F31" s="44" t="s">
        <v>6</v>
      </c>
      <c r="G31" s="44" t="s">
        <v>66</v>
      </c>
      <c r="H31" s="44">
        <v>11768</v>
      </c>
      <c r="I31" s="44">
        <v>8617.2000000000007</v>
      </c>
      <c r="J31" s="49">
        <v>0.57069999999999999</v>
      </c>
      <c r="K31" s="49">
        <v>0.28220000000000001</v>
      </c>
      <c r="L31" s="44">
        <v>11</v>
      </c>
      <c r="M31" s="44">
        <v>11</v>
      </c>
      <c r="N31" s="44">
        <v>182</v>
      </c>
      <c r="O31" s="47">
        <v>363</v>
      </c>
      <c r="P31" s="47">
        <f t="shared" si="3"/>
        <v>181</v>
      </c>
      <c r="Q31" s="22"/>
      <c r="R31" s="30">
        <v>2000</v>
      </c>
      <c r="S31" s="29"/>
    </row>
    <row r="32" spans="1:21" x14ac:dyDescent="0.2">
      <c r="A32" s="44" t="s">
        <v>65</v>
      </c>
      <c r="B32" s="44" t="s">
        <v>68</v>
      </c>
      <c r="C32" s="44" t="s">
        <v>69</v>
      </c>
      <c r="D32" s="44">
        <v>434456.875</v>
      </c>
      <c r="E32" s="44">
        <v>7430044.1100000003</v>
      </c>
      <c r="F32" s="44" t="s">
        <v>5</v>
      </c>
      <c r="G32" s="44" t="s">
        <v>50</v>
      </c>
      <c r="H32" s="44">
        <v>11769</v>
      </c>
      <c r="I32" s="44">
        <v>8868.9</v>
      </c>
      <c r="J32" s="49">
        <v>0.55489999999999995</v>
      </c>
      <c r="K32" s="49">
        <v>0.32779999999999998</v>
      </c>
      <c r="L32" s="44">
        <v>11</v>
      </c>
      <c r="M32" s="44">
        <v>11</v>
      </c>
      <c r="N32" s="44">
        <v>229.3</v>
      </c>
      <c r="O32" s="47">
        <v>363</v>
      </c>
      <c r="P32" s="47">
        <f t="shared" si="3"/>
        <v>133.69999999999999</v>
      </c>
      <c r="Q32" s="22"/>
      <c r="R32" s="30">
        <v>2000</v>
      </c>
      <c r="S32" s="32"/>
    </row>
    <row r="33" spans="1:24" x14ac:dyDescent="0.2">
      <c r="A33" s="41" t="s">
        <v>115</v>
      </c>
      <c r="B33" s="41" t="s">
        <v>83</v>
      </c>
      <c r="C33" s="41" t="s">
        <v>84</v>
      </c>
      <c r="D33" s="41">
        <v>438634.272</v>
      </c>
      <c r="E33" s="41">
        <v>7436473.3930000002</v>
      </c>
      <c r="F33" s="38" t="s">
        <v>25</v>
      </c>
      <c r="G33" s="41" t="s">
        <v>66</v>
      </c>
      <c r="H33" s="41">
        <v>11777</v>
      </c>
      <c r="I33" s="41">
        <v>8657</v>
      </c>
      <c r="J33" s="42">
        <v>0.18709999999999999</v>
      </c>
      <c r="K33" s="42">
        <v>-2.63E-2</v>
      </c>
      <c r="L33" s="41">
        <v>11</v>
      </c>
      <c r="M33" s="41">
        <v>11</v>
      </c>
      <c r="N33" s="43">
        <f>60-1.5</f>
        <v>58.5</v>
      </c>
      <c r="O33" s="40">
        <v>330.95</v>
      </c>
      <c r="P33" s="40">
        <f t="shared" si="3"/>
        <v>272.45</v>
      </c>
      <c r="Q33" s="22"/>
      <c r="R33" s="29"/>
      <c r="S33" s="29"/>
    </row>
    <row r="34" spans="1:24" x14ac:dyDescent="0.2">
      <c r="A34" s="41" t="s">
        <v>115</v>
      </c>
      <c r="B34" s="41" t="s">
        <v>83</v>
      </c>
      <c r="C34" s="41" t="s">
        <v>84</v>
      </c>
      <c r="D34" s="41">
        <v>438634.272</v>
      </c>
      <c r="E34" s="41">
        <v>7436473.3930000002</v>
      </c>
      <c r="F34" s="38" t="s">
        <v>7</v>
      </c>
      <c r="G34" s="41" t="s">
        <v>66</v>
      </c>
      <c r="H34" s="41">
        <v>11796</v>
      </c>
      <c r="I34" s="41">
        <v>8978</v>
      </c>
      <c r="J34" s="42">
        <v>0.29409999999999997</v>
      </c>
      <c r="K34" s="42">
        <v>6.8000000000000005E-2</v>
      </c>
      <c r="L34" s="41">
        <v>11</v>
      </c>
      <c r="M34" s="41">
        <v>11</v>
      </c>
      <c r="N34" s="43">
        <f>110-1.5</f>
        <v>108.5</v>
      </c>
      <c r="O34" s="40">
        <v>330.95</v>
      </c>
      <c r="P34" s="40">
        <f t="shared" si="3"/>
        <v>222.45</v>
      </c>
      <c r="Q34" s="22"/>
      <c r="R34" s="29"/>
      <c r="S34" s="32"/>
    </row>
    <row r="35" spans="1:24" x14ac:dyDescent="0.2">
      <c r="A35" s="41" t="s">
        <v>115</v>
      </c>
      <c r="B35" s="41" t="s">
        <v>83</v>
      </c>
      <c r="C35" s="41" t="s">
        <v>84</v>
      </c>
      <c r="D35" s="41">
        <v>438634.272</v>
      </c>
      <c r="E35" s="41">
        <v>7436473.3930000002</v>
      </c>
      <c r="F35" s="38" t="s">
        <v>6</v>
      </c>
      <c r="G35" s="41" t="s">
        <v>49</v>
      </c>
      <c r="H35" s="41">
        <v>11765</v>
      </c>
      <c r="I35" s="41">
        <v>8637</v>
      </c>
      <c r="J35" s="42">
        <v>0.56189999999999996</v>
      </c>
      <c r="K35" s="42">
        <v>0.22289999999999999</v>
      </c>
      <c r="L35" s="41">
        <v>11</v>
      </c>
      <c r="M35" s="41">
        <v>11</v>
      </c>
      <c r="N35" s="43">
        <f>136-1.5</f>
        <v>134.5</v>
      </c>
      <c r="O35" s="40">
        <v>330.95</v>
      </c>
      <c r="P35" s="40">
        <f t="shared" si="3"/>
        <v>196.45</v>
      </c>
      <c r="Q35" s="22"/>
      <c r="R35" s="29"/>
      <c r="S35" s="32"/>
      <c r="X35" s="12" t="s">
        <v>143</v>
      </c>
    </row>
    <row r="36" spans="1:24" x14ac:dyDescent="0.2">
      <c r="A36" s="41" t="s">
        <v>115</v>
      </c>
      <c r="B36" s="41" t="s">
        <v>83</v>
      </c>
      <c r="C36" s="41" t="s">
        <v>84</v>
      </c>
      <c r="D36" s="41">
        <v>438634.272</v>
      </c>
      <c r="E36" s="41">
        <v>7436473.3930000002</v>
      </c>
      <c r="F36" s="38" t="s">
        <v>5</v>
      </c>
      <c r="G36" s="41" t="s">
        <v>50</v>
      </c>
      <c r="H36" s="41">
        <v>11766</v>
      </c>
      <c r="I36" s="41">
        <v>8577</v>
      </c>
      <c r="J36" s="42">
        <v>0.57489999999999997</v>
      </c>
      <c r="K36" s="42">
        <v>0.2291</v>
      </c>
      <c r="L36" s="41">
        <v>11</v>
      </c>
      <c r="M36" s="41">
        <v>11</v>
      </c>
      <c r="N36" s="43">
        <f>151-1.5</f>
        <v>149.5</v>
      </c>
      <c r="O36" s="40">
        <v>330.95</v>
      </c>
      <c r="P36" s="40">
        <f t="shared" si="3"/>
        <v>181.45</v>
      </c>
      <c r="Q36" s="22"/>
      <c r="R36" s="29"/>
      <c r="S36" s="32"/>
    </row>
    <row r="37" spans="1:24" x14ac:dyDescent="0.2">
      <c r="A37" s="44" t="s">
        <v>123</v>
      </c>
      <c r="B37" s="44" t="s">
        <v>87</v>
      </c>
      <c r="C37" s="44" t="s">
        <v>88</v>
      </c>
      <c r="D37" s="44">
        <v>445701.56900000002</v>
      </c>
      <c r="E37" s="44">
        <v>7447597.0860000001</v>
      </c>
      <c r="F37" s="44" t="s">
        <v>6</v>
      </c>
      <c r="G37" s="44" t="s">
        <v>49</v>
      </c>
      <c r="H37" s="44">
        <v>8976</v>
      </c>
      <c r="I37" s="44">
        <v>8762.9</v>
      </c>
      <c r="J37" s="44">
        <v>0.17419999999999999</v>
      </c>
      <c r="K37" s="44">
        <v>-1.9099999999999999E-2</v>
      </c>
      <c r="L37" s="44">
        <v>20</v>
      </c>
      <c r="M37" s="44">
        <v>20</v>
      </c>
      <c r="N37" s="44">
        <v>45</v>
      </c>
      <c r="O37" s="44">
        <v>289.5</v>
      </c>
      <c r="P37" s="47">
        <f t="shared" si="3"/>
        <v>244.5</v>
      </c>
      <c r="Q37" s="22"/>
      <c r="R37" s="29">
        <v>700</v>
      </c>
      <c r="S37" s="29">
        <v>9.9</v>
      </c>
    </row>
    <row r="38" spans="1:24" x14ac:dyDescent="0.2">
      <c r="A38" s="44" t="s">
        <v>123</v>
      </c>
      <c r="B38" s="44" t="s">
        <v>87</v>
      </c>
      <c r="C38" s="44" t="s">
        <v>88</v>
      </c>
      <c r="D38" s="44">
        <v>445701.56900000002</v>
      </c>
      <c r="E38" s="44">
        <v>7447597.0860000001</v>
      </c>
      <c r="F38" s="44" t="s">
        <v>5</v>
      </c>
      <c r="G38" s="44" t="s">
        <v>50</v>
      </c>
      <c r="H38" s="44">
        <v>8977</v>
      </c>
      <c r="I38" s="44">
        <v>8690.7000000000007</v>
      </c>
      <c r="J38" s="44">
        <v>0.17419999999999999</v>
      </c>
      <c r="K38" s="44">
        <v>-1.9099999999999999E-2</v>
      </c>
      <c r="L38" s="44">
        <v>20</v>
      </c>
      <c r="M38" s="44">
        <v>20</v>
      </c>
      <c r="N38" s="44">
        <v>70</v>
      </c>
      <c r="O38" s="44">
        <v>289.5</v>
      </c>
      <c r="P38" s="47">
        <f t="shared" si="3"/>
        <v>219.5</v>
      </c>
      <c r="Q38" s="22"/>
      <c r="R38" s="29">
        <v>700</v>
      </c>
      <c r="S38" s="29">
        <v>10.9</v>
      </c>
    </row>
    <row r="39" spans="1:24" s="3" customFormat="1" ht="15" x14ac:dyDescent="0.2">
      <c r="A39" s="38" t="s">
        <v>124</v>
      </c>
      <c r="B39" s="41" t="s">
        <v>94</v>
      </c>
      <c r="C39" s="38" t="s">
        <v>95</v>
      </c>
      <c r="D39" s="38">
        <v>445701.56900000002</v>
      </c>
      <c r="E39" s="38">
        <v>7447597.0860000001</v>
      </c>
      <c r="F39" s="38" t="s">
        <v>7</v>
      </c>
      <c r="G39" s="41" t="s">
        <v>66</v>
      </c>
      <c r="H39" s="38">
        <v>8978</v>
      </c>
      <c r="I39" s="38">
        <v>8978</v>
      </c>
      <c r="J39" s="39">
        <v>0.18410000000000001</v>
      </c>
      <c r="K39" s="39">
        <v>3.5900000000000001E-2</v>
      </c>
      <c r="L39" s="38">
        <v>20</v>
      </c>
      <c r="M39" s="38">
        <v>20</v>
      </c>
      <c r="N39" s="38">
        <v>45</v>
      </c>
      <c r="O39" s="40">
        <v>298.60000000000002</v>
      </c>
      <c r="P39" s="40">
        <f t="shared" si="3"/>
        <v>253.60000000000002</v>
      </c>
      <c r="Q39" s="27"/>
      <c r="R39" s="30">
        <v>700</v>
      </c>
      <c r="S39" s="30">
        <v>11.9</v>
      </c>
      <c r="T39"/>
      <c r="U39"/>
    </row>
    <row r="40" spans="1:24" s="3" customFormat="1" ht="15" x14ac:dyDescent="0.2">
      <c r="A40" s="38" t="s">
        <v>124</v>
      </c>
      <c r="B40" s="41" t="s">
        <v>94</v>
      </c>
      <c r="C40" s="38" t="s">
        <v>95</v>
      </c>
      <c r="D40" s="38">
        <v>445701.56900000002</v>
      </c>
      <c r="E40" s="38">
        <v>7447597.0860000001</v>
      </c>
      <c r="F40" s="38" t="s">
        <v>6</v>
      </c>
      <c r="G40" s="41" t="s">
        <v>49</v>
      </c>
      <c r="H40" s="38">
        <v>8621</v>
      </c>
      <c r="I40" s="38">
        <v>8817.7999999999993</v>
      </c>
      <c r="J40" s="39">
        <v>0.27529999999999999</v>
      </c>
      <c r="K40" s="39">
        <v>0.2409</v>
      </c>
      <c r="L40" s="38">
        <v>20</v>
      </c>
      <c r="M40" s="38">
        <v>20</v>
      </c>
      <c r="N40" s="38">
        <v>67</v>
      </c>
      <c r="O40" s="40">
        <v>298.60000000000002</v>
      </c>
      <c r="P40" s="40">
        <f t="shared" si="3"/>
        <v>231.60000000000002</v>
      </c>
      <c r="Q40" s="27"/>
      <c r="R40" s="30">
        <v>1000</v>
      </c>
      <c r="S40" s="30">
        <v>23.4</v>
      </c>
      <c r="T40"/>
      <c r="U40"/>
    </row>
    <row r="41" spans="1:24" s="3" customFormat="1" ht="15" x14ac:dyDescent="0.2">
      <c r="A41" s="38" t="s">
        <v>124</v>
      </c>
      <c r="B41" s="41" t="s">
        <v>94</v>
      </c>
      <c r="C41" s="38" t="s">
        <v>95</v>
      </c>
      <c r="D41" s="38">
        <v>445701.56900000002</v>
      </c>
      <c r="E41" s="38">
        <v>7447597.0860000001</v>
      </c>
      <c r="F41" s="38" t="s">
        <v>5</v>
      </c>
      <c r="G41" s="41" t="s">
        <v>50</v>
      </c>
      <c r="H41" s="38">
        <v>8624</v>
      </c>
      <c r="I41" s="38">
        <v>8883.6</v>
      </c>
      <c r="J41" s="39">
        <v>0.2913</v>
      </c>
      <c r="K41" s="39">
        <v>0.31680000000000003</v>
      </c>
      <c r="L41" s="38">
        <v>20</v>
      </c>
      <c r="M41" s="38">
        <v>20</v>
      </c>
      <c r="N41" s="38">
        <v>98</v>
      </c>
      <c r="O41" s="40">
        <v>298.60000000000002</v>
      </c>
      <c r="P41" s="40">
        <f t="shared" si="3"/>
        <v>200.60000000000002</v>
      </c>
      <c r="Q41" s="27"/>
      <c r="R41" s="30">
        <v>1000</v>
      </c>
      <c r="S41" s="30">
        <v>31.7</v>
      </c>
      <c r="T41"/>
      <c r="U41"/>
    </row>
    <row r="42" spans="1:24" x14ac:dyDescent="0.2">
      <c r="A42" s="44" t="s">
        <v>125</v>
      </c>
      <c r="B42" s="44" t="s">
        <v>96</v>
      </c>
      <c r="C42" s="44" t="s">
        <v>97</v>
      </c>
      <c r="D42" s="44">
        <v>445706.34399999998</v>
      </c>
      <c r="E42" s="44">
        <v>7444680.977</v>
      </c>
      <c r="F42" s="44" t="s">
        <v>7</v>
      </c>
      <c r="G42" s="44" t="s">
        <v>66</v>
      </c>
      <c r="H42" s="44">
        <v>11727</v>
      </c>
      <c r="I42" s="44">
        <v>8652.7000000000007</v>
      </c>
      <c r="J42" s="44">
        <v>0.1108</v>
      </c>
      <c r="K42" s="44">
        <v>-6.5699999999999995E-2</v>
      </c>
      <c r="L42" s="44">
        <v>11</v>
      </c>
      <c r="M42" s="44">
        <v>11</v>
      </c>
      <c r="N42" s="44">
        <v>33</v>
      </c>
      <c r="O42" s="44">
        <v>299.25</v>
      </c>
      <c r="P42" s="44">
        <f t="shared" si="3"/>
        <v>266.25</v>
      </c>
      <c r="Q42" s="22"/>
      <c r="R42" s="29"/>
      <c r="S42" s="32"/>
    </row>
    <row r="43" spans="1:24" x14ac:dyDescent="0.2">
      <c r="A43" s="44" t="s">
        <v>125</v>
      </c>
      <c r="B43" s="44" t="s">
        <v>96</v>
      </c>
      <c r="C43" s="44" t="s">
        <v>97</v>
      </c>
      <c r="D43" s="44">
        <v>445706.34399999998</v>
      </c>
      <c r="E43" s="44">
        <v>7444680.977</v>
      </c>
      <c r="F43" s="44" t="s">
        <v>6</v>
      </c>
      <c r="G43" s="44" t="s">
        <v>49</v>
      </c>
      <c r="H43" s="44">
        <v>11780</v>
      </c>
      <c r="I43" s="44">
        <v>8716.5</v>
      </c>
      <c r="J43" s="44">
        <v>0.17730000000000001</v>
      </c>
      <c r="K43" s="44">
        <v>-8.3999999999999995E-3</v>
      </c>
      <c r="L43" s="44">
        <v>11</v>
      </c>
      <c r="M43" s="44">
        <v>11</v>
      </c>
      <c r="N43" s="44">
        <v>64</v>
      </c>
      <c r="O43" s="44">
        <v>299.25</v>
      </c>
      <c r="P43" s="44">
        <f t="shared" si="3"/>
        <v>235.25</v>
      </c>
      <c r="Q43" s="22"/>
      <c r="R43" s="29"/>
      <c r="S43" s="32"/>
    </row>
    <row r="44" spans="1:24" x14ac:dyDescent="0.2">
      <c r="A44" s="44" t="s">
        <v>125</v>
      </c>
      <c r="B44" s="44" t="s">
        <v>96</v>
      </c>
      <c r="C44" s="44" t="s">
        <v>97</v>
      </c>
      <c r="D44" s="44">
        <v>445706.34399999998</v>
      </c>
      <c r="E44" s="44">
        <v>7444680.977</v>
      </c>
      <c r="F44" s="44" t="s">
        <v>5</v>
      </c>
      <c r="G44" s="44" t="s">
        <v>50</v>
      </c>
      <c r="H44" s="44">
        <v>11799</v>
      </c>
      <c r="I44" s="44">
        <v>8697.2999999999993</v>
      </c>
      <c r="J44" s="44">
        <v>0.27789999999999998</v>
      </c>
      <c r="K44" s="44">
        <v>3.5000000000000003E-2</v>
      </c>
      <c r="L44" s="44">
        <v>11</v>
      </c>
      <c r="M44" s="44">
        <v>11</v>
      </c>
      <c r="N44" s="44">
        <v>83</v>
      </c>
      <c r="O44" s="44">
        <v>299.25</v>
      </c>
      <c r="P44" s="44">
        <f>O44-N44</f>
        <v>216.25</v>
      </c>
      <c r="Q44" s="22"/>
      <c r="R44" s="29"/>
      <c r="S44" s="32"/>
    </row>
    <row r="45" spans="1:24" x14ac:dyDescent="0.2">
      <c r="A45" s="38" t="s">
        <v>126</v>
      </c>
      <c r="B45" s="38" t="s">
        <v>98</v>
      </c>
      <c r="C45" s="38" t="s">
        <v>99</v>
      </c>
      <c r="D45" s="38">
        <v>440159.924</v>
      </c>
      <c r="E45" s="38">
        <v>7454609.7649999997</v>
      </c>
      <c r="F45" s="38" t="s">
        <v>25</v>
      </c>
      <c r="G45" s="38" t="s">
        <v>105</v>
      </c>
      <c r="H45" s="38">
        <v>11733</v>
      </c>
      <c r="I45" s="38">
        <v>8938.2999999999993</v>
      </c>
      <c r="J45" s="38">
        <v>0.17050000000000001</v>
      </c>
      <c r="K45" s="38">
        <v>-1.89E-2</v>
      </c>
      <c r="L45" s="38">
        <v>14</v>
      </c>
      <c r="M45" s="38">
        <v>14</v>
      </c>
      <c r="N45" s="38">
        <v>71</v>
      </c>
      <c r="O45" s="38">
        <v>315.05</v>
      </c>
      <c r="P45" s="38">
        <f t="shared" si="3"/>
        <v>244.05</v>
      </c>
      <c r="Q45" s="22"/>
      <c r="R45" s="29"/>
      <c r="S45" s="32"/>
    </row>
    <row r="46" spans="1:24" x14ac:dyDescent="0.2">
      <c r="A46" s="38" t="s">
        <v>126</v>
      </c>
      <c r="B46" s="38" t="s">
        <v>98</v>
      </c>
      <c r="C46" s="38" t="s">
        <v>99</v>
      </c>
      <c r="D46" s="38">
        <v>440159.924</v>
      </c>
      <c r="E46" s="38">
        <v>7454609.7649999997</v>
      </c>
      <c r="F46" s="38" t="s">
        <v>7</v>
      </c>
      <c r="G46" s="38" t="s">
        <v>66</v>
      </c>
      <c r="H46" s="38">
        <v>11709</v>
      </c>
      <c r="I46" s="38">
        <v>8592.1</v>
      </c>
      <c r="J46" s="38">
        <v>0.57079999999999997</v>
      </c>
      <c r="K46" s="38">
        <v>0.35460000000000003</v>
      </c>
      <c r="L46" s="38">
        <v>14</v>
      </c>
      <c r="M46" s="38">
        <v>14</v>
      </c>
      <c r="N46" s="38">
        <v>150</v>
      </c>
      <c r="O46" s="38">
        <v>315.05</v>
      </c>
      <c r="P46" s="38">
        <f t="shared" si="3"/>
        <v>165.05</v>
      </c>
      <c r="Q46" s="22"/>
      <c r="R46" s="29"/>
      <c r="S46" s="32"/>
    </row>
    <row r="47" spans="1:24" x14ac:dyDescent="0.2">
      <c r="A47" s="38" t="s">
        <v>126</v>
      </c>
      <c r="B47" s="38" t="s">
        <v>98</v>
      </c>
      <c r="C47" s="38" t="s">
        <v>99</v>
      </c>
      <c r="D47" s="38">
        <v>440159.924</v>
      </c>
      <c r="E47" s="38">
        <v>7454609.7649999997</v>
      </c>
      <c r="F47" s="38" t="s">
        <v>6</v>
      </c>
      <c r="G47" s="38" t="s">
        <v>49</v>
      </c>
      <c r="H47" s="38">
        <v>11710</v>
      </c>
      <c r="I47" s="38">
        <v>8744.1</v>
      </c>
      <c r="J47" s="38">
        <v>0.55779999999999996</v>
      </c>
      <c r="K47" s="38">
        <v>0.22839999999999999</v>
      </c>
      <c r="L47" s="38">
        <v>14</v>
      </c>
      <c r="M47" s="38">
        <v>14</v>
      </c>
      <c r="N47" s="38">
        <v>180</v>
      </c>
      <c r="O47" s="38">
        <v>315.05</v>
      </c>
      <c r="P47" s="38">
        <f t="shared" si="3"/>
        <v>135.05000000000001</v>
      </c>
      <c r="Q47" s="22"/>
      <c r="R47" s="29"/>
      <c r="S47" s="32"/>
    </row>
    <row r="48" spans="1:24" x14ac:dyDescent="0.2">
      <c r="A48" s="38" t="s">
        <v>126</v>
      </c>
      <c r="B48" s="38" t="s">
        <v>98</v>
      </c>
      <c r="C48" s="38" t="s">
        <v>99</v>
      </c>
      <c r="D48" s="38">
        <v>440159.924</v>
      </c>
      <c r="E48" s="38">
        <v>7454609.7649999997</v>
      </c>
      <c r="F48" s="38" t="s">
        <v>5</v>
      </c>
      <c r="G48" s="38" t="s">
        <v>104</v>
      </c>
      <c r="H48" s="38">
        <v>11711</v>
      </c>
      <c r="I48" s="38">
        <v>8688.7999999999993</v>
      </c>
      <c r="J48" s="38">
        <v>0.56140000000000001</v>
      </c>
      <c r="K48" s="38">
        <v>0.40460000000000002</v>
      </c>
      <c r="L48" s="38">
        <v>14</v>
      </c>
      <c r="M48" s="38">
        <v>14</v>
      </c>
      <c r="N48" s="38">
        <v>210</v>
      </c>
      <c r="O48" s="38">
        <v>315.05</v>
      </c>
      <c r="P48" s="38">
        <f t="shared" si="3"/>
        <v>105.05000000000001</v>
      </c>
      <c r="Q48" s="22"/>
      <c r="R48" s="29"/>
      <c r="S48" s="32"/>
    </row>
    <row r="49" spans="1:19" x14ac:dyDescent="0.2">
      <c r="A49" s="44" t="s">
        <v>127</v>
      </c>
      <c r="B49" s="44" t="s">
        <v>100</v>
      </c>
      <c r="C49" s="44" t="s">
        <v>101</v>
      </c>
      <c r="D49" s="44">
        <v>445178.95899999997</v>
      </c>
      <c r="E49" s="44">
        <v>7449763.6390000004</v>
      </c>
      <c r="F49" s="44" t="s">
        <v>7</v>
      </c>
      <c r="G49" s="44" t="s">
        <v>66</v>
      </c>
      <c r="H49" s="44">
        <v>11728</v>
      </c>
      <c r="I49" s="44">
        <v>8700.7999999999993</v>
      </c>
      <c r="J49" s="44">
        <v>0.1138</v>
      </c>
      <c r="K49" s="44">
        <v>-0.1024</v>
      </c>
      <c r="L49" s="44">
        <v>11</v>
      </c>
      <c r="M49" s="44">
        <v>11</v>
      </c>
      <c r="N49" s="44">
        <v>40</v>
      </c>
      <c r="O49" s="44">
        <v>307.14999999999998</v>
      </c>
      <c r="P49" s="44">
        <f t="shared" si="3"/>
        <v>267.14999999999998</v>
      </c>
      <c r="Q49" s="22"/>
      <c r="R49" s="30">
        <v>700</v>
      </c>
      <c r="S49" s="32"/>
    </row>
    <row r="50" spans="1:19" x14ac:dyDescent="0.2">
      <c r="A50" s="44" t="s">
        <v>127</v>
      </c>
      <c r="B50" s="44" t="s">
        <v>100</v>
      </c>
      <c r="C50" s="44" t="s">
        <v>101</v>
      </c>
      <c r="D50" s="44">
        <v>445178.95899999997</v>
      </c>
      <c r="E50" s="44">
        <v>7449763.6390000004</v>
      </c>
      <c r="F50" s="44" t="s">
        <v>6</v>
      </c>
      <c r="G50" s="44" t="s">
        <v>49</v>
      </c>
      <c r="H50" s="44">
        <v>11781</v>
      </c>
      <c r="I50" s="44">
        <v>8534.5</v>
      </c>
      <c r="J50" s="44">
        <v>0.1774</v>
      </c>
      <c r="K50" s="44">
        <v>-8.3999999999999995E-3</v>
      </c>
      <c r="L50" s="44">
        <v>11</v>
      </c>
      <c r="M50" s="44">
        <v>11</v>
      </c>
      <c r="N50" s="44">
        <v>80</v>
      </c>
      <c r="O50" s="44">
        <v>307.14999999999998</v>
      </c>
      <c r="P50" s="44">
        <f t="shared" si="3"/>
        <v>227.14999999999998</v>
      </c>
      <c r="Q50" s="22"/>
      <c r="R50" s="30">
        <v>700</v>
      </c>
      <c r="S50" s="32"/>
    </row>
    <row r="51" spans="1:19" x14ac:dyDescent="0.2">
      <c r="A51" s="44" t="s">
        <v>127</v>
      </c>
      <c r="B51" s="44" t="s">
        <v>100</v>
      </c>
      <c r="C51" s="44" t="s">
        <v>101</v>
      </c>
      <c r="D51" s="44">
        <v>445178.95899999997</v>
      </c>
      <c r="E51" s="44">
        <v>7449763.6390000004</v>
      </c>
      <c r="F51" s="44" t="s">
        <v>5</v>
      </c>
      <c r="G51" s="44" t="s">
        <v>50</v>
      </c>
      <c r="H51" s="44">
        <v>11800</v>
      </c>
      <c r="I51" s="44">
        <v>8844.7000000000007</v>
      </c>
      <c r="J51" s="44">
        <v>0.2787</v>
      </c>
      <c r="K51" s="44">
        <v>3.5000000000000003E-2</v>
      </c>
      <c r="L51" s="44">
        <v>11</v>
      </c>
      <c r="M51" s="44">
        <v>11</v>
      </c>
      <c r="N51" s="44">
        <v>105.5</v>
      </c>
      <c r="O51" s="44">
        <v>307.14999999999998</v>
      </c>
      <c r="P51" s="44">
        <f t="shared" si="3"/>
        <v>201.64999999999998</v>
      </c>
      <c r="Q51" s="22"/>
      <c r="R51" s="30">
        <v>1000</v>
      </c>
      <c r="S51" s="32"/>
    </row>
    <row r="52" spans="1:19" x14ac:dyDescent="0.2">
      <c r="A52" s="38" t="s">
        <v>134</v>
      </c>
      <c r="B52" s="38"/>
      <c r="C52" s="38" t="s">
        <v>171</v>
      </c>
      <c r="D52" s="38"/>
      <c r="E52" s="38"/>
      <c r="F52" s="38"/>
      <c r="G52" s="38"/>
      <c r="H52" s="38">
        <v>11734</v>
      </c>
      <c r="I52" s="38"/>
      <c r="J52" s="38"/>
      <c r="K52" s="38"/>
      <c r="L52" s="38"/>
      <c r="M52" s="38"/>
      <c r="N52" s="38"/>
      <c r="O52" s="38"/>
      <c r="P52" s="38"/>
      <c r="Q52" s="22"/>
      <c r="R52" s="30"/>
      <c r="S52" s="32"/>
    </row>
    <row r="53" spans="1:19" x14ac:dyDescent="0.2">
      <c r="A53" s="38" t="s">
        <v>134</v>
      </c>
      <c r="B53" s="38"/>
      <c r="C53" s="38" t="s">
        <v>171</v>
      </c>
      <c r="D53" s="38"/>
      <c r="E53" s="38"/>
      <c r="F53" s="38"/>
      <c r="G53" s="38"/>
      <c r="H53" s="38">
        <v>11576</v>
      </c>
      <c r="I53" s="38"/>
      <c r="J53" s="38"/>
      <c r="K53" s="38"/>
      <c r="L53" s="38"/>
      <c r="M53" s="38"/>
      <c r="N53" s="38"/>
      <c r="O53" s="38"/>
      <c r="P53" s="38"/>
      <c r="Q53" s="22"/>
      <c r="R53" s="30"/>
      <c r="S53" s="32"/>
    </row>
    <row r="54" spans="1:19" x14ac:dyDescent="0.2">
      <c r="A54" s="38" t="s">
        <v>134</v>
      </c>
      <c r="B54" s="38"/>
      <c r="C54" s="38" t="s">
        <v>171</v>
      </c>
      <c r="D54" s="38"/>
      <c r="E54" s="38"/>
      <c r="F54" s="38"/>
      <c r="G54" s="38"/>
      <c r="H54" s="38">
        <v>11757</v>
      </c>
      <c r="I54" s="38"/>
      <c r="J54" s="38"/>
      <c r="K54" s="38"/>
      <c r="L54" s="38"/>
      <c r="M54" s="38"/>
      <c r="N54" s="38"/>
      <c r="O54" s="38"/>
      <c r="P54" s="38"/>
      <c r="Q54" s="22"/>
      <c r="R54" s="30"/>
      <c r="S54" s="32"/>
    </row>
    <row r="55" spans="1:19" x14ac:dyDescent="0.2">
      <c r="A55" s="38" t="s">
        <v>134</v>
      </c>
      <c r="B55" s="38"/>
      <c r="C55" s="38" t="s">
        <v>171</v>
      </c>
      <c r="D55" s="38"/>
      <c r="E55" s="38"/>
      <c r="F55" s="38"/>
      <c r="G55" s="38"/>
      <c r="H55" s="38">
        <v>11770</v>
      </c>
      <c r="I55" s="38"/>
      <c r="J55" s="38"/>
      <c r="K55" s="38"/>
      <c r="L55" s="38"/>
      <c r="M55" s="38"/>
      <c r="N55" s="38"/>
      <c r="O55" s="38"/>
      <c r="P55" s="38"/>
      <c r="Q55" s="22"/>
      <c r="R55" s="30"/>
      <c r="S55" s="32"/>
    </row>
    <row r="56" spans="1:19" x14ac:dyDescent="0.2">
      <c r="A56" s="44" t="s">
        <v>129</v>
      </c>
      <c r="B56" s="44"/>
      <c r="C56" s="44" t="s">
        <v>128</v>
      </c>
      <c r="D56" s="44"/>
      <c r="E56" s="44"/>
      <c r="F56" s="44" t="s">
        <v>25</v>
      </c>
      <c r="G56" s="44" t="s">
        <v>66</v>
      </c>
      <c r="H56" s="44">
        <v>15377</v>
      </c>
      <c r="I56" s="44">
        <v>9188.2999999999993</v>
      </c>
      <c r="J56" s="44">
        <v>0.27629999999999999</v>
      </c>
      <c r="K56" s="44">
        <v>2.0449999999999999E-2</v>
      </c>
      <c r="L56" s="44">
        <v>16</v>
      </c>
      <c r="M56" s="44">
        <v>22</v>
      </c>
      <c r="N56" s="44">
        <v>105</v>
      </c>
      <c r="O56" s="44">
        <v>319</v>
      </c>
      <c r="P56" s="44">
        <f t="shared" ref="P56:P67" si="4">O56-N56</f>
        <v>214</v>
      </c>
      <c r="Q56" s="22"/>
      <c r="R56" s="30"/>
      <c r="S56" s="32"/>
    </row>
    <row r="57" spans="1:19" x14ac:dyDescent="0.2">
      <c r="A57" s="44" t="s">
        <v>129</v>
      </c>
      <c r="B57" s="44"/>
      <c r="C57" s="44" t="s">
        <v>128</v>
      </c>
      <c r="D57" s="44"/>
      <c r="E57" s="44"/>
      <c r="F57" s="44" t="s">
        <v>7</v>
      </c>
      <c r="G57" s="44" t="s">
        <v>49</v>
      </c>
      <c r="H57" s="44">
        <v>15231</v>
      </c>
      <c r="I57" s="44">
        <v>8916.7999999999993</v>
      </c>
      <c r="J57" s="44">
        <v>0.58309999999999995</v>
      </c>
      <c r="K57" s="44">
        <v>3.2500000000000001E-2</v>
      </c>
      <c r="L57" s="44">
        <v>16</v>
      </c>
      <c r="M57" s="44">
        <v>22</v>
      </c>
      <c r="N57" s="44">
        <v>125</v>
      </c>
      <c r="O57" s="44">
        <v>319</v>
      </c>
      <c r="P57" s="44">
        <f t="shared" si="4"/>
        <v>194</v>
      </c>
      <c r="Q57" s="22"/>
      <c r="R57" s="30"/>
      <c r="S57" s="32"/>
    </row>
    <row r="58" spans="1:19" x14ac:dyDescent="0.2">
      <c r="A58" s="44" t="s">
        <v>129</v>
      </c>
      <c r="B58" s="44"/>
      <c r="C58" s="44" t="s">
        <v>128</v>
      </c>
      <c r="D58" s="44"/>
      <c r="E58" s="44"/>
      <c r="F58" s="44" t="s">
        <v>6</v>
      </c>
      <c r="G58" s="44" t="s">
        <v>50</v>
      </c>
      <c r="H58" s="44">
        <v>15227</v>
      </c>
      <c r="I58" s="44">
        <v>8903.1</v>
      </c>
      <c r="J58" s="44">
        <v>0.57340000000000002</v>
      </c>
      <c r="K58" s="44">
        <v>0.14779999999999999</v>
      </c>
      <c r="L58" s="44">
        <v>16</v>
      </c>
      <c r="M58" s="44">
        <v>22</v>
      </c>
      <c r="N58" s="44">
        <v>145</v>
      </c>
      <c r="O58" s="44">
        <v>319</v>
      </c>
      <c r="P58" s="44">
        <f t="shared" si="4"/>
        <v>174</v>
      </c>
      <c r="Q58" s="22"/>
      <c r="R58" s="30"/>
      <c r="S58" s="32"/>
    </row>
    <row r="59" spans="1:19" x14ac:dyDescent="0.2">
      <c r="A59" s="44" t="s">
        <v>129</v>
      </c>
      <c r="B59" s="44"/>
      <c r="C59" s="44" t="s">
        <v>128</v>
      </c>
      <c r="D59" s="44"/>
      <c r="E59" s="44"/>
      <c r="F59" s="44" t="s">
        <v>5</v>
      </c>
      <c r="G59" s="44" t="s">
        <v>104</v>
      </c>
      <c r="H59" s="44">
        <v>11752</v>
      </c>
      <c r="I59" s="44">
        <v>8496.4</v>
      </c>
      <c r="J59" s="44">
        <v>0.55620000000000003</v>
      </c>
      <c r="K59" s="44">
        <v>0.43809999999999999</v>
      </c>
      <c r="L59" s="44">
        <v>14</v>
      </c>
      <c r="M59" s="44">
        <v>22</v>
      </c>
      <c r="N59" s="44">
        <v>157</v>
      </c>
      <c r="O59" s="44">
        <v>319</v>
      </c>
      <c r="P59" s="44">
        <f t="shared" si="4"/>
        <v>162</v>
      </c>
      <c r="Q59" s="22"/>
      <c r="R59" s="30"/>
      <c r="S59" s="32"/>
    </row>
    <row r="60" spans="1:19" x14ac:dyDescent="0.2">
      <c r="A60" s="38" t="s">
        <v>135</v>
      </c>
      <c r="B60" s="38"/>
      <c r="C60" s="38" t="s">
        <v>137</v>
      </c>
      <c r="D60" s="38"/>
      <c r="E60" s="38"/>
      <c r="F60" s="38" t="s">
        <v>25</v>
      </c>
      <c r="G60" s="38" t="s">
        <v>66</v>
      </c>
      <c r="H60" s="38">
        <v>15230</v>
      </c>
      <c r="I60" s="38">
        <v>9137.2999999999993</v>
      </c>
      <c r="J60" s="38">
        <v>0.54430000000000001</v>
      </c>
      <c r="K60" s="38">
        <v>0.1522</v>
      </c>
      <c r="L60" s="38">
        <v>14</v>
      </c>
      <c r="M60" s="38">
        <v>22</v>
      </c>
      <c r="N60" s="38">
        <v>127</v>
      </c>
      <c r="O60" s="38">
        <v>326.5</v>
      </c>
      <c r="P60" s="38">
        <f t="shared" si="4"/>
        <v>199.5</v>
      </c>
      <c r="Q60" s="22"/>
      <c r="R60" s="30"/>
      <c r="S60" s="32"/>
    </row>
    <row r="61" spans="1:19" x14ac:dyDescent="0.2">
      <c r="A61" s="38" t="s">
        <v>135</v>
      </c>
      <c r="B61" s="38"/>
      <c r="C61" s="38" t="s">
        <v>137</v>
      </c>
      <c r="D61" s="38"/>
      <c r="E61" s="38"/>
      <c r="F61" s="38" t="s">
        <v>7</v>
      </c>
      <c r="G61" s="38" t="s">
        <v>49</v>
      </c>
      <c r="H61" s="38">
        <v>11753</v>
      </c>
      <c r="I61" s="38">
        <v>8544</v>
      </c>
      <c r="J61" s="38">
        <v>0.5575</v>
      </c>
      <c r="K61" s="38">
        <v>0.3322</v>
      </c>
      <c r="L61" s="38">
        <v>14</v>
      </c>
      <c r="M61" s="38">
        <v>22</v>
      </c>
      <c r="N61" s="38">
        <v>190</v>
      </c>
      <c r="O61" s="38">
        <v>326.5</v>
      </c>
      <c r="P61" s="38">
        <f t="shared" si="4"/>
        <v>136.5</v>
      </c>
      <c r="Q61" s="22"/>
      <c r="R61" s="30"/>
      <c r="S61" s="32"/>
    </row>
    <row r="62" spans="1:19" x14ac:dyDescent="0.2">
      <c r="A62" s="38" t="s">
        <v>135</v>
      </c>
      <c r="B62" s="38"/>
      <c r="C62" s="38" t="s">
        <v>137</v>
      </c>
      <c r="D62" s="38"/>
      <c r="E62" s="38"/>
      <c r="F62" s="38" t="s">
        <v>6</v>
      </c>
      <c r="G62" s="38" t="s">
        <v>50</v>
      </c>
      <c r="H62" s="38">
        <v>11756</v>
      </c>
      <c r="I62" s="38">
        <v>8660.7000000000007</v>
      </c>
      <c r="J62" s="38">
        <v>0.55800000000000005</v>
      </c>
      <c r="K62" s="38">
        <v>0.33250000000000002</v>
      </c>
      <c r="L62" s="38">
        <v>14</v>
      </c>
      <c r="M62" s="38">
        <v>22</v>
      </c>
      <c r="N62" s="38">
        <v>212</v>
      </c>
      <c r="O62" s="38">
        <v>326.5</v>
      </c>
      <c r="P62" s="38">
        <f t="shared" si="4"/>
        <v>114.5</v>
      </c>
      <c r="Q62" s="22"/>
      <c r="R62" s="30"/>
      <c r="S62" s="32"/>
    </row>
    <row r="63" spans="1:19" x14ac:dyDescent="0.2">
      <c r="A63" s="38" t="s">
        <v>135</v>
      </c>
      <c r="B63" s="38"/>
      <c r="C63" s="38" t="s">
        <v>137</v>
      </c>
      <c r="D63" s="38"/>
      <c r="E63" s="38"/>
      <c r="F63" s="38" t="s">
        <v>5</v>
      </c>
      <c r="G63" s="38" t="s">
        <v>104</v>
      </c>
      <c r="H63" s="38">
        <v>15027</v>
      </c>
      <c r="I63" s="38">
        <v>8935.9</v>
      </c>
      <c r="J63" s="38">
        <v>0.86990000000000001</v>
      </c>
      <c r="K63" s="38">
        <v>7.7100000000000002E-2</v>
      </c>
      <c r="L63" s="38">
        <v>16</v>
      </c>
      <c r="M63" s="38">
        <v>22</v>
      </c>
      <c r="N63" s="38">
        <v>224</v>
      </c>
      <c r="O63" s="38">
        <v>326.5</v>
      </c>
      <c r="P63" s="38">
        <f t="shared" si="4"/>
        <v>102.5</v>
      </c>
      <c r="Q63" s="22"/>
      <c r="R63" s="30"/>
      <c r="S63" s="32"/>
    </row>
    <row r="64" spans="1:19" x14ac:dyDescent="0.2">
      <c r="A64" s="44" t="s">
        <v>136</v>
      </c>
      <c r="B64" s="44"/>
      <c r="C64" s="44" t="s">
        <v>138</v>
      </c>
      <c r="D64" s="44">
        <v>445636</v>
      </c>
      <c r="E64" s="44">
        <v>7452132</v>
      </c>
      <c r="F64" s="44" t="s">
        <v>169</v>
      </c>
      <c r="G64" s="44" t="s">
        <v>66</v>
      </c>
      <c r="H64" s="44">
        <v>11735</v>
      </c>
      <c r="I64" s="44">
        <v>8688.9</v>
      </c>
      <c r="J64" s="44">
        <v>0.1716</v>
      </c>
      <c r="K64" s="44">
        <v>-5.3100000000000001E-2</v>
      </c>
      <c r="L64" s="44">
        <v>14</v>
      </c>
      <c r="M64" s="44">
        <v>22</v>
      </c>
      <c r="N64" s="44">
        <v>49</v>
      </c>
      <c r="O64" s="44">
        <v>295.5</v>
      </c>
      <c r="P64" s="44">
        <f t="shared" si="4"/>
        <v>246.5</v>
      </c>
      <c r="Q64" s="22"/>
      <c r="R64" s="30"/>
      <c r="S64" s="32"/>
    </row>
    <row r="65" spans="1:19" x14ac:dyDescent="0.2">
      <c r="A65" s="44" t="s">
        <v>136</v>
      </c>
      <c r="B65" s="44"/>
      <c r="C65" s="44" t="s">
        <v>138</v>
      </c>
      <c r="D65" s="44">
        <v>445636</v>
      </c>
      <c r="E65" s="44">
        <v>7452132</v>
      </c>
      <c r="F65" s="44" t="s">
        <v>169</v>
      </c>
      <c r="G65" s="44" t="s">
        <v>49</v>
      </c>
      <c r="H65" s="44">
        <v>14803</v>
      </c>
      <c r="I65" s="44">
        <v>8785.6</v>
      </c>
      <c r="J65" s="44">
        <v>0.1764</v>
      </c>
      <c r="K65" s="44">
        <v>2.3900000000000001E-2</v>
      </c>
      <c r="L65" s="44">
        <v>14</v>
      </c>
      <c r="M65" s="44">
        <v>22</v>
      </c>
      <c r="N65" s="44">
        <v>68</v>
      </c>
      <c r="O65" s="44">
        <v>295.5</v>
      </c>
      <c r="P65" s="44">
        <f t="shared" si="4"/>
        <v>227.5</v>
      </c>
      <c r="Q65" s="22"/>
      <c r="R65" s="30"/>
      <c r="S65" s="32"/>
    </row>
    <row r="66" spans="1:19" x14ac:dyDescent="0.2">
      <c r="A66" s="44" t="s">
        <v>136</v>
      </c>
      <c r="B66" s="44"/>
      <c r="C66" s="44" t="s">
        <v>138</v>
      </c>
      <c r="D66" s="44">
        <v>445636</v>
      </c>
      <c r="E66" s="44">
        <v>7452132</v>
      </c>
      <c r="F66" s="44" t="s">
        <v>169</v>
      </c>
      <c r="G66" s="44" t="s">
        <v>50</v>
      </c>
      <c r="H66" s="44">
        <v>15383</v>
      </c>
      <c r="I66" s="44">
        <v>9054.6</v>
      </c>
      <c r="J66" s="44">
        <v>0.27110000000000001</v>
      </c>
      <c r="K66" s="44">
        <v>0.23069999999999999</v>
      </c>
      <c r="L66" s="44">
        <v>14</v>
      </c>
      <c r="M66" s="44">
        <v>14</v>
      </c>
      <c r="N66" s="44">
        <v>93</v>
      </c>
      <c r="O66" s="44">
        <v>295.5</v>
      </c>
      <c r="P66" s="44">
        <f t="shared" si="4"/>
        <v>202.5</v>
      </c>
      <c r="Q66" s="22"/>
      <c r="R66" s="30"/>
      <c r="S66" s="32"/>
    </row>
    <row r="67" spans="1:19" x14ac:dyDescent="0.2">
      <c r="A67" s="44" t="s">
        <v>136</v>
      </c>
      <c r="B67" s="44"/>
      <c r="C67" s="44" t="s">
        <v>138</v>
      </c>
      <c r="D67" s="44">
        <v>445636</v>
      </c>
      <c r="E67" s="44">
        <v>7452132</v>
      </c>
      <c r="F67" s="44" t="s">
        <v>169</v>
      </c>
      <c r="G67" s="44" t="s">
        <v>104</v>
      </c>
      <c r="H67" s="44">
        <v>15316</v>
      </c>
      <c r="I67" s="44">
        <v>8665.4</v>
      </c>
      <c r="J67" s="44">
        <v>0.57630000000000003</v>
      </c>
      <c r="K67" s="44">
        <v>0.3695</v>
      </c>
      <c r="L67" s="44">
        <v>14</v>
      </c>
      <c r="M67" s="44">
        <v>14</v>
      </c>
      <c r="N67" s="44">
        <v>107</v>
      </c>
      <c r="O67" s="44">
        <v>295.5</v>
      </c>
      <c r="P67" s="44">
        <f t="shared" si="4"/>
        <v>188.5</v>
      </c>
      <c r="Q67" s="22"/>
      <c r="R67" s="30"/>
      <c r="S67" s="32"/>
    </row>
    <row r="68" spans="1:19" x14ac:dyDescent="0.2">
      <c r="A68" s="38" t="s">
        <v>169</v>
      </c>
      <c r="B68" s="38"/>
      <c r="C68" s="38" t="s">
        <v>170</v>
      </c>
      <c r="D68" s="38"/>
      <c r="E68" s="38"/>
      <c r="F68" s="38" t="s">
        <v>7</v>
      </c>
      <c r="G68" s="38"/>
      <c r="H68" s="38">
        <v>8620</v>
      </c>
      <c r="I68" s="38"/>
      <c r="J68" s="38"/>
      <c r="K68" s="38"/>
      <c r="L68" s="38"/>
      <c r="M68" s="38"/>
      <c r="N68" s="38"/>
      <c r="O68" s="38"/>
      <c r="P68" s="38"/>
      <c r="Q68" s="22"/>
      <c r="R68" s="30"/>
      <c r="S68" s="32"/>
    </row>
    <row r="69" spans="1:19" x14ac:dyDescent="0.2">
      <c r="A69" s="38" t="s">
        <v>169</v>
      </c>
      <c r="B69" s="38"/>
      <c r="C69" s="38" t="s">
        <v>170</v>
      </c>
      <c r="D69" s="38"/>
      <c r="E69" s="38"/>
      <c r="F69" s="38" t="s">
        <v>6</v>
      </c>
      <c r="G69" s="38"/>
      <c r="H69" s="38">
        <v>11754</v>
      </c>
      <c r="I69" s="38"/>
      <c r="J69" s="38"/>
      <c r="K69" s="38"/>
      <c r="L69" s="38"/>
      <c r="M69" s="38"/>
      <c r="N69" s="38"/>
      <c r="O69" s="38"/>
      <c r="P69" s="38"/>
      <c r="Q69" s="22"/>
      <c r="R69" s="30"/>
      <c r="S69" s="32"/>
    </row>
    <row r="70" spans="1:19" x14ac:dyDescent="0.2">
      <c r="A70" s="38" t="s">
        <v>169</v>
      </c>
      <c r="B70" s="38"/>
      <c r="C70" s="38" t="s">
        <v>170</v>
      </c>
      <c r="D70" s="38"/>
      <c r="E70" s="38"/>
      <c r="F70" s="38" t="s">
        <v>5</v>
      </c>
      <c r="G70" s="38"/>
      <c r="H70" s="38">
        <v>11755</v>
      </c>
      <c r="I70" s="38"/>
      <c r="J70" s="38"/>
      <c r="K70" s="38"/>
      <c r="L70" s="38"/>
      <c r="M70" s="38"/>
      <c r="N70" s="38"/>
      <c r="O70" s="38"/>
      <c r="P70" s="38"/>
      <c r="Q70" s="22"/>
      <c r="R70" s="30"/>
      <c r="S70" s="32"/>
    </row>
    <row r="71" spans="1:19" x14ac:dyDescent="0.2">
      <c r="A71" s="44" t="s">
        <v>163</v>
      </c>
      <c r="B71" s="44"/>
      <c r="C71" s="44" t="s">
        <v>144</v>
      </c>
      <c r="D71" s="44"/>
      <c r="E71" s="44"/>
      <c r="F71" s="44" t="s">
        <v>7</v>
      </c>
      <c r="G71" s="44" t="s">
        <v>149</v>
      </c>
      <c r="H71" s="44">
        <v>15795</v>
      </c>
      <c r="I71" s="44">
        <v>8862.9</v>
      </c>
      <c r="J71" s="44">
        <v>0.1109</v>
      </c>
      <c r="K71" s="44">
        <v>-0.1084</v>
      </c>
      <c r="L71" s="44">
        <v>24.8</v>
      </c>
      <c r="M71" s="44">
        <v>25</v>
      </c>
      <c r="N71" s="44">
        <v>30.8</v>
      </c>
      <c r="O71" s="44">
        <v>309.55</v>
      </c>
      <c r="P71" s="44">
        <f t="shared" ref="P71:P82" si="5">O71-N71</f>
        <v>278.75</v>
      </c>
      <c r="Q71" s="22"/>
      <c r="R71" s="30"/>
      <c r="S71" s="32"/>
    </row>
    <row r="72" spans="1:19" x14ac:dyDescent="0.2">
      <c r="A72" s="44" t="s">
        <v>162</v>
      </c>
      <c r="B72" s="44"/>
      <c r="C72" s="44" t="s">
        <v>144</v>
      </c>
      <c r="D72" s="44"/>
      <c r="E72" s="44"/>
      <c r="F72" s="44" t="s">
        <v>6</v>
      </c>
      <c r="G72" s="44" t="s">
        <v>148</v>
      </c>
      <c r="H72" s="44">
        <v>14622</v>
      </c>
      <c r="I72" s="44">
        <v>8699</v>
      </c>
      <c r="J72" s="44">
        <v>0.17380000000000001</v>
      </c>
      <c r="K72" s="44">
        <v>3.9E-2</v>
      </c>
      <c r="L72" s="44">
        <v>16</v>
      </c>
      <c r="M72" s="44">
        <v>25</v>
      </c>
      <c r="N72" s="44">
        <v>55</v>
      </c>
      <c r="O72" s="44">
        <v>309.55</v>
      </c>
      <c r="P72" s="44">
        <f t="shared" si="5"/>
        <v>254.55</v>
      </c>
      <c r="Q72" s="22"/>
      <c r="R72" s="30"/>
      <c r="S72" s="32"/>
    </row>
    <row r="73" spans="1:19" x14ac:dyDescent="0.2">
      <c r="A73" s="44" t="s">
        <v>161</v>
      </c>
      <c r="B73" s="44"/>
      <c r="C73" s="44" t="s">
        <v>144</v>
      </c>
      <c r="D73" s="44"/>
      <c r="E73" s="44"/>
      <c r="F73" s="44" t="s">
        <v>5</v>
      </c>
      <c r="G73" s="44" t="s">
        <v>147</v>
      </c>
      <c r="H73" s="44">
        <v>15291</v>
      </c>
      <c r="I73" s="44">
        <v>9121.2999999999993</v>
      </c>
      <c r="J73" s="44">
        <v>0.27439999999999998</v>
      </c>
      <c r="K73" s="44">
        <v>-1.2999999999999999E-2</v>
      </c>
      <c r="L73" s="44">
        <v>16</v>
      </c>
      <c r="M73" s="44">
        <v>25</v>
      </c>
      <c r="N73" s="44">
        <v>78</v>
      </c>
      <c r="O73" s="44">
        <v>309.55</v>
      </c>
      <c r="P73" s="44">
        <f t="shared" si="5"/>
        <v>231.55</v>
      </c>
      <c r="Q73" s="22"/>
      <c r="R73" s="30"/>
      <c r="S73" s="32"/>
    </row>
    <row r="74" spans="1:19" x14ac:dyDescent="0.2">
      <c r="A74" s="38" t="s">
        <v>160</v>
      </c>
      <c r="B74" s="38"/>
      <c r="C74" s="38" t="s">
        <v>145</v>
      </c>
      <c r="D74" s="38"/>
      <c r="E74" s="38"/>
      <c r="F74" s="38" t="s">
        <v>7</v>
      </c>
      <c r="G74" s="38" t="s">
        <v>149</v>
      </c>
      <c r="H74" s="38">
        <v>15793</v>
      </c>
      <c r="I74" s="38">
        <v>8769</v>
      </c>
      <c r="J74" s="38">
        <v>0.57630000000000003</v>
      </c>
      <c r="K74" s="38">
        <v>0.3695</v>
      </c>
      <c r="L74" s="38">
        <v>24.8</v>
      </c>
      <c r="M74" s="38">
        <v>36.1</v>
      </c>
      <c r="N74" s="38">
        <v>10</v>
      </c>
      <c r="O74" s="38">
        <v>323.93</v>
      </c>
      <c r="P74" s="38">
        <f t="shared" si="5"/>
        <v>313.93</v>
      </c>
      <c r="Q74" s="22"/>
      <c r="R74" s="30"/>
      <c r="S74" s="32"/>
    </row>
    <row r="75" spans="1:19" x14ac:dyDescent="0.2">
      <c r="A75" s="38" t="s">
        <v>159</v>
      </c>
      <c r="B75" s="38"/>
      <c r="C75" s="38" t="s">
        <v>145</v>
      </c>
      <c r="D75" s="38"/>
      <c r="E75" s="38"/>
      <c r="F75" s="38" t="s">
        <v>6</v>
      </c>
      <c r="G75" s="38" t="s">
        <v>147</v>
      </c>
      <c r="H75" s="38">
        <v>14621</v>
      </c>
      <c r="I75" s="38">
        <v>8842.7000000000007</v>
      </c>
      <c r="J75" s="38">
        <v>0.1794</v>
      </c>
      <c r="K75" s="38">
        <v>5.9400000000000001E-2</v>
      </c>
      <c r="L75" s="38">
        <v>16</v>
      </c>
      <c r="M75" s="38">
        <v>25</v>
      </c>
      <c r="N75" s="38">
        <v>34</v>
      </c>
      <c r="O75" s="38">
        <v>323.93</v>
      </c>
      <c r="P75" s="38">
        <f t="shared" si="5"/>
        <v>289.93</v>
      </c>
      <c r="Q75" s="22"/>
      <c r="R75" s="30"/>
      <c r="S75" s="32"/>
    </row>
    <row r="76" spans="1:19" x14ac:dyDescent="0.2">
      <c r="A76" s="38" t="s">
        <v>158</v>
      </c>
      <c r="B76" s="38"/>
      <c r="C76" s="38" t="s">
        <v>145</v>
      </c>
      <c r="D76" s="38"/>
      <c r="E76" s="38"/>
      <c r="F76" s="38" t="s">
        <v>5</v>
      </c>
      <c r="G76" s="38" t="s">
        <v>147</v>
      </c>
      <c r="H76" s="38">
        <v>15292</v>
      </c>
      <c r="I76" s="38">
        <v>8823</v>
      </c>
      <c r="J76" s="38">
        <v>0.28560000000000002</v>
      </c>
      <c r="K76" s="38">
        <v>-3.5900000000000001E-2</v>
      </c>
      <c r="L76" s="38">
        <v>16</v>
      </c>
      <c r="M76" s="38">
        <v>25</v>
      </c>
      <c r="N76" s="38">
        <v>50</v>
      </c>
      <c r="O76" s="38">
        <v>323.93</v>
      </c>
      <c r="P76" s="38">
        <f t="shared" si="5"/>
        <v>273.93</v>
      </c>
      <c r="Q76" s="22"/>
      <c r="R76" s="30"/>
      <c r="S76" s="32"/>
    </row>
    <row r="77" spans="1:19" x14ac:dyDescent="0.2">
      <c r="A77" s="44" t="s">
        <v>157</v>
      </c>
      <c r="B77" s="44"/>
      <c r="C77" s="44" t="s">
        <v>146</v>
      </c>
      <c r="D77" s="44"/>
      <c r="E77" s="44"/>
      <c r="F77" s="44" t="s">
        <v>7</v>
      </c>
      <c r="G77" s="44" t="s">
        <v>149</v>
      </c>
      <c r="H77" s="44">
        <v>15794</v>
      </c>
      <c r="I77" s="44">
        <v>8912.2999999999993</v>
      </c>
      <c r="J77" s="44">
        <v>0.1042</v>
      </c>
      <c r="K77" s="44">
        <v>-0.1065</v>
      </c>
      <c r="L77" s="44">
        <v>24.8</v>
      </c>
      <c r="M77" s="44">
        <v>28.9</v>
      </c>
      <c r="N77" s="44">
        <v>15.97</v>
      </c>
      <c r="O77" s="44">
        <v>339.89</v>
      </c>
      <c r="P77" s="44">
        <f t="shared" si="5"/>
        <v>323.91999999999996</v>
      </c>
      <c r="Q77" s="22"/>
      <c r="R77" s="30"/>
      <c r="S77" s="32"/>
    </row>
    <row r="78" spans="1:19" x14ac:dyDescent="0.2">
      <c r="A78" s="44" t="s">
        <v>156</v>
      </c>
      <c r="B78" s="44"/>
      <c r="C78" s="44" t="s">
        <v>146</v>
      </c>
      <c r="D78" s="44"/>
      <c r="E78" s="44"/>
      <c r="F78" s="44" t="s">
        <v>6</v>
      </c>
      <c r="G78" s="44" t="s">
        <v>147</v>
      </c>
      <c r="H78" s="44">
        <v>15796</v>
      </c>
      <c r="I78" s="44">
        <v>8708</v>
      </c>
      <c r="J78" s="44">
        <v>0.10929999999999999</v>
      </c>
      <c r="K78" s="44">
        <v>-9.9180000000000004E-2</v>
      </c>
      <c r="L78" s="44">
        <v>24.8</v>
      </c>
      <c r="M78" s="44">
        <v>25.5</v>
      </c>
      <c r="N78" s="44">
        <v>35.43</v>
      </c>
      <c r="O78" s="44">
        <v>339.89</v>
      </c>
      <c r="P78" s="44">
        <f t="shared" si="5"/>
        <v>304.45999999999998</v>
      </c>
      <c r="Q78" s="22"/>
      <c r="R78" s="30"/>
      <c r="S78" s="32"/>
    </row>
    <row r="79" spans="1:19" x14ac:dyDescent="0.2">
      <c r="A79" s="44" t="s">
        <v>155</v>
      </c>
      <c r="B79" s="44"/>
      <c r="C79" s="44" t="s">
        <v>146</v>
      </c>
      <c r="D79" s="44"/>
      <c r="E79" s="44"/>
      <c r="F79" s="44" t="s">
        <v>5</v>
      </c>
      <c r="G79" s="44" t="s">
        <v>147</v>
      </c>
      <c r="H79" s="44">
        <v>14623</v>
      </c>
      <c r="I79" s="44">
        <v>8989.9</v>
      </c>
      <c r="J79" s="44">
        <v>0.17100000000000001</v>
      </c>
      <c r="K79" s="44">
        <v>-1.2999999999999999E-2</v>
      </c>
      <c r="L79" s="44">
        <v>16</v>
      </c>
      <c r="M79" s="44">
        <v>25</v>
      </c>
      <c r="N79" s="44">
        <v>50</v>
      </c>
      <c r="O79" s="44">
        <v>339.89</v>
      </c>
      <c r="P79" s="44">
        <f t="shared" si="5"/>
        <v>289.89</v>
      </c>
      <c r="Q79" s="22"/>
      <c r="R79" s="30"/>
      <c r="S79" s="32"/>
    </row>
    <row r="80" spans="1:19" x14ac:dyDescent="0.2">
      <c r="A80" s="38" t="s">
        <v>154</v>
      </c>
      <c r="B80" s="38"/>
      <c r="C80" s="38" t="s">
        <v>150</v>
      </c>
      <c r="D80" s="38"/>
      <c r="E80" s="38"/>
      <c r="F80" s="38" t="s">
        <v>5</v>
      </c>
      <c r="G80" s="38" t="s">
        <v>147</v>
      </c>
      <c r="H80" s="38">
        <v>15375</v>
      </c>
      <c r="I80" s="38">
        <v>8980</v>
      </c>
      <c r="J80" s="38">
        <v>0.28029999999999999</v>
      </c>
      <c r="K80" s="38">
        <v>6.5629999999999994E-2</v>
      </c>
      <c r="L80" s="38">
        <v>16</v>
      </c>
      <c r="M80" s="38">
        <v>25</v>
      </c>
      <c r="N80" s="38">
        <v>68</v>
      </c>
      <c r="O80" s="38">
        <v>314.11</v>
      </c>
      <c r="P80" s="38">
        <f t="shared" si="5"/>
        <v>246.11</v>
      </c>
      <c r="Q80" s="22"/>
      <c r="R80" s="30"/>
      <c r="S80" s="32"/>
    </row>
    <row r="81" spans="1:19" x14ac:dyDescent="0.2">
      <c r="A81" s="44" t="s">
        <v>153</v>
      </c>
      <c r="B81" s="44"/>
      <c r="C81" s="44" t="s">
        <v>152</v>
      </c>
      <c r="D81" s="44"/>
      <c r="E81" s="44"/>
      <c r="F81" s="44" t="s">
        <v>5</v>
      </c>
      <c r="G81" s="44" t="s">
        <v>147</v>
      </c>
      <c r="H81" s="44">
        <v>15294</v>
      </c>
      <c r="I81" s="44">
        <v>9089.7000000000007</v>
      </c>
      <c r="J81" s="44">
        <v>0.26519999999999999</v>
      </c>
      <c r="K81" s="44">
        <v>-3.3300000000000003E-2</v>
      </c>
      <c r="L81" s="44">
        <v>16</v>
      </c>
      <c r="M81" s="44">
        <v>25</v>
      </c>
      <c r="N81" s="44">
        <v>57</v>
      </c>
      <c r="O81" s="44">
        <v>315</v>
      </c>
      <c r="P81" s="44">
        <f t="shared" si="5"/>
        <v>258</v>
      </c>
      <c r="Q81" s="22"/>
      <c r="R81" s="30"/>
      <c r="S81" s="32"/>
    </row>
    <row r="82" spans="1:19" x14ac:dyDescent="0.2">
      <c r="A82" s="38" t="s">
        <v>164</v>
      </c>
      <c r="B82" s="38"/>
      <c r="C82" s="38" t="s">
        <v>151</v>
      </c>
      <c r="D82" s="38"/>
      <c r="E82" s="38"/>
      <c r="F82" s="38" t="s">
        <v>5</v>
      </c>
      <c r="G82" s="38" t="s">
        <v>147</v>
      </c>
      <c r="H82" s="38">
        <v>15376</v>
      </c>
      <c r="I82" s="38">
        <v>8882.1</v>
      </c>
      <c r="J82" s="38">
        <v>0.27210000000000001</v>
      </c>
      <c r="K82" s="38">
        <v>7.3039999999999994E-2</v>
      </c>
      <c r="L82" s="38">
        <v>16</v>
      </c>
      <c r="M82" s="38">
        <v>25</v>
      </c>
      <c r="N82" s="38">
        <v>70</v>
      </c>
      <c r="O82" s="38">
        <v>328</v>
      </c>
      <c r="P82" s="38">
        <f t="shared" si="5"/>
        <v>258</v>
      </c>
      <c r="Q82" s="22"/>
      <c r="R82" s="30"/>
      <c r="S82" s="32"/>
    </row>
    <row r="83" spans="1:19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2"/>
      <c r="R83" s="30"/>
      <c r="S83" s="32"/>
    </row>
    <row r="84" spans="1:19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2"/>
      <c r="R84" s="30"/>
      <c r="S84" s="32"/>
    </row>
    <row r="85" spans="1:19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2"/>
      <c r="R85" s="30"/>
      <c r="S85" s="32"/>
    </row>
    <row r="86" spans="1:19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2"/>
      <c r="R86" s="30"/>
      <c r="S86" s="32"/>
    </row>
    <row r="87" spans="1:19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2"/>
      <c r="R87" s="30"/>
      <c r="S87" s="32"/>
    </row>
    <row r="88" spans="1:19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2"/>
      <c r="R88" s="30"/>
      <c r="S88" s="32"/>
    </row>
    <row r="89" spans="1:19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2"/>
      <c r="R89" s="30"/>
      <c r="S89" s="32"/>
    </row>
    <row r="90" spans="1:19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2"/>
      <c r="R90" s="30"/>
      <c r="S90" s="32"/>
    </row>
    <row r="91" spans="1:19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2"/>
      <c r="R91" s="30"/>
      <c r="S91" s="32"/>
    </row>
    <row r="92" spans="1:19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2"/>
      <c r="R92" s="30"/>
      <c r="S92" s="32"/>
    </row>
    <row r="93" spans="1:19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2"/>
      <c r="R93" s="30"/>
      <c r="S93" s="32"/>
    </row>
    <row r="94" spans="1:19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2"/>
      <c r="R94" s="30"/>
      <c r="S94" s="32"/>
    </row>
    <row r="95" spans="1:19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2"/>
      <c r="R95" s="30"/>
      <c r="S95" s="32"/>
    </row>
    <row r="96" spans="1:19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2"/>
      <c r="R96" s="30"/>
      <c r="S96" s="32"/>
    </row>
    <row r="97" spans="1:19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2"/>
      <c r="R97" s="30"/>
      <c r="S97" s="32"/>
    </row>
    <row r="98" spans="1:19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2"/>
      <c r="R98" s="30"/>
      <c r="S98" s="32"/>
    </row>
    <row r="99" spans="1:19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2"/>
      <c r="R99" s="30"/>
      <c r="S99" s="32"/>
    </row>
    <row r="100" spans="1:19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2"/>
      <c r="R100" s="30"/>
      <c r="S100" s="32"/>
    </row>
    <row r="101" spans="1:19" ht="15" x14ac:dyDescent="0.2">
      <c r="A101" s="3"/>
      <c r="B101" s="3"/>
      <c r="C101" s="3"/>
      <c r="D101" s="3"/>
      <c r="E101" s="3"/>
      <c r="F101" s="3"/>
      <c r="G101" s="3"/>
      <c r="H101" s="3"/>
      <c r="I101" s="3"/>
      <c r="J101" s="11"/>
      <c r="K101" s="11"/>
      <c r="L101" s="3"/>
      <c r="M101" s="3"/>
      <c r="N101" s="3"/>
      <c r="O101" s="19"/>
      <c r="P101" s="3"/>
      <c r="S101" s="17"/>
    </row>
    <row r="102" spans="1:19" ht="15" x14ac:dyDescent="0.2">
      <c r="A102" s="3"/>
      <c r="B102" s="3"/>
      <c r="C102" s="3"/>
      <c r="D102" s="3"/>
      <c r="E102" s="3"/>
      <c r="F102" s="3"/>
      <c r="G102" s="3"/>
      <c r="H102" s="3"/>
      <c r="I102" s="3"/>
      <c r="J102" s="11"/>
      <c r="K102" s="11"/>
      <c r="L102" s="3"/>
      <c r="M102" s="3"/>
      <c r="N102" s="3"/>
      <c r="O102" s="19"/>
      <c r="P102" s="3"/>
      <c r="S102" s="17"/>
    </row>
    <row r="103" spans="1:19" ht="15" x14ac:dyDescent="0.2">
      <c r="J103" s="2"/>
      <c r="K103" s="2"/>
      <c r="L103" s="2"/>
    </row>
    <row r="104" spans="1:19" ht="15" x14ac:dyDescent="0.2">
      <c r="J104" s="2"/>
      <c r="K104" s="2"/>
      <c r="L104" s="2"/>
    </row>
    <row r="105" spans="1:19" ht="15" x14ac:dyDescent="0.2">
      <c r="J105" s="2"/>
      <c r="K105" s="2"/>
      <c r="L105" s="2"/>
    </row>
    <row r="106" spans="1:19" ht="15" x14ac:dyDescent="0.2">
      <c r="J106" s="2"/>
      <c r="K106" s="2"/>
      <c r="L106" s="2"/>
    </row>
    <row r="107" spans="1:19" ht="15" x14ac:dyDescent="0.2">
      <c r="J107" s="2"/>
      <c r="K107" s="2"/>
      <c r="L107" s="2"/>
    </row>
    <row r="108" spans="1:19" ht="15" x14ac:dyDescent="0.2">
      <c r="J108" s="2"/>
      <c r="K108" s="2"/>
      <c r="L108" s="2"/>
    </row>
    <row r="109" spans="1:19" x14ac:dyDescent="0.2">
      <c r="J109" s="1"/>
      <c r="K109" s="1"/>
      <c r="L109" s="1"/>
    </row>
    <row r="110" spans="1:19" x14ac:dyDescent="0.2">
      <c r="J110" s="1"/>
      <c r="K110" s="1"/>
      <c r="L110" s="1"/>
    </row>
    <row r="111" spans="1:19" ht="15" x14ac:dyDescent="0.2">
      <c r="J111" s="2"/>
      <c r="K111" s="2"/>
      <c r="L111" s="2"/>
      <c r="P111" s="11"/>
    </row>
    <row r="113" spans="10:10" x14ac:dyDescent="0.2">
      <c r="J113" s="10"/>
    </row>
  </sheetData>
  <phoneticPr fontId="3" type="noConversion"/>
  <printOptions headings="1" gridLines="1"/>
  <pageMargins left="0.47244094488188981" right="0.51181102362204722" top="0.70866141732283472" bottom="0.98425196850393704" header="0.51181102362204722" footer="0.51181102362204722"/>
  <pageSetup paperSize="9" scale="74" orientation="portrait" horizontalDpi="4294967293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026" r:id="rId4">
          <objectPr defaultSize="0" autoPict="0" r:id="rId5">
            <anchor moveWithCells="1">
              <from>
                <xdr:col>0</xdr:col>
                <xdr:colOff>66675</xdr:colOff>
                <xdr:row>82</xdr:row>
                <xdr:rowOff>114300</xdr:rowOff>
              </from>
              <to>
                <xdr:col>4</xdr:col>
                <xdr:colOff>257175</xdr:colOff>
                <xdr:row>84</xdr:row>
                <xdr:rowOff>47625</xdr:rowOff>
              </to>
            </anchor>
          </objectPr>
        </oleObject>
      </mc:Choice>
      <mc:Fallback>
        <oleObject progId="Equation.3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</sheetPr>
  <dimension ref="A1:P89"/>
  <sheetViews>
    <sheetView tabSelected="1" zoomScale="90" zoomScaleNormal="90" workbookViewId="0">
      <selection activeCell="M3" sqref="M3"/>
    </sheetView>
  </sheetViews>
  <sheetFormatPr defaultRowHeight="12.75" x14ac:dyDescent="0.2"/>
  <cols>
    <col min="1" max="1" width="10.85546875" style="1" bestFit="1" customWidth="1"/>
    <col min="2" max="3" width="10.85546875" style="1" customWidth="1"/>
    <col min="4" max="4" width="10.5703125" style="1" bestFit="1" customWidth="1"/>
    <col min="5" max="5" width="6.42578125" bestFit="1" customWidth="1"/>
    <col min="6" max="6" width="16.42578125" bestFit="1" customWidth="1"/>
    <col min="7" max="7" width="15.28515625" bestFit="1" customWidth="1"/>
    <col min="8" max="8" width="13.28515625" bestFit="1" customWidth="1"/>
    <col min="9" max="9" width="10.140625" bestFit="1" customWidth="1"/>
    <col min="10" max="10" width="9.28515625" bestFit="1" customWidth="1"/>
    <col min="11" max="11" width="15.140625" bestFit="1" customWidth="1"/>
    <col min="12" max="12" width="15.5703125" bestFit="1" customWidth="1"/>
    <col min="13" max="14" width="15.42578125" customWidth="1"/>
    <col min="15" max="16" width="12.140625" customWidth="1"/>
  </cols>
  <sheetData>
    <row r="1" spans="1:16" ht="25.5" x14ac:dyDescent="0.2">
      <c r="A1" s="7" t="s">
        <v>116</v>
      </c>
      <c r="B1" s="7" t="s">
        <v>117</v>
      </c>
      <c r="C1" s="7"/>
      <c r="D1" s="7" t="s">
        <v>0</v>
      </c>
      <c r="E1" s="7" t="s">
        <v>9</v>
      </c>
      <c r="F1" s="7" t="s">
        <v>10</v>
      </c>
      <c r="G1" s="7" t="s">
        <v>102</v>
      </c>
      <c r="H1" s="7" t="s">
        <v>103</v>
      </c>
      <c r="I1" s="8" t="s">
        <v>14</v>
      </c>
      <c r="J1" s="8" t="s">
        <v>15</v>
      </c>
      <c r="K1" s="8" t="s">
        <v>11</v>
      </c>
      <c r="L1" s="8" t="s">
        <v>12</v>
      </c>
      <c r="M1" s="8" t="s">
        <v>33</v>
      </c>
      <c r="N1" s="8" t="s">
        <v>34</v>
      </c>
      <c r="O1" s="8" t="s">
        <v>22</v>
      </c>
      <c r="P1" s="8" t="s">
        <v>23</v>
      </c>
    </row>
    <row r="2" spans="1:16" x14ac:dyDescent="0.2">
      <c r="B2" s="7"/>
      <c r="C2" s="7"/>
      <c r="D2" s="7"/>
      <c r="E2" s="7"/>
      <c r="F2" s="7"/>
      <c r="G2" s="7">
        <v>8977</v>
      </c>
      <c r="H2" s="7">
        <v>8976</v>
      </c>
      <c r="I2" s="8"/>
      <c r="J2" s="8"/>
      <c r="K2" s="8"/>
      <c r="L2" s="8"/>
      <c r="M2" s="8"/>
      <c r="N2" s="8"/>
      <c r="O2" s="8"/>
      <c r="P2" s="8"/>
    </row>
    <row r="3" spans="1:16" x14ac:dyDescent="0.2">
      <c r="A3" s="33" t="s">
        <v>88</v>
      </c>
      <c r="B3" s="1" t="s">
        <v>87</v>
      </c>
      <c r="C3" s="23" t="s">
        <v>123</v>
      </c>
      <c r="D3" s="4">
        <v>40289</v>
      </c>
      <c r="E3" s="5"/>
      <c r="F3" s="6">
        <f t="shared" ref="F3:F8" si="0">D3+E3</f>
        <v>40289</v>
      </c>
      <c r="G3" s="1">
        <v>5321.8</v>
      </c>
      <c r="H3" s="1">
        <v>6858.7</v>
      </c>
      <c r="I3" s="6">
        <f>('VWP Details'!$I$38-G3)*'VWP Details'!$J$38+('VWP Details'!$M$38-'VWP Details'!$L$38)*'VWP Details'!$K$38</f>
        <v>586.86238000000003</v>
      </c>
      <c r="J3" s="6">
        <f>('VWP Details'!$I$37-H3)*'VWP Details'!$J$37+('VWP Details'!$M$37-'VWP Details'!$L$37)*'VWP Details'!$K$37</f>
        <v>331.71163999999993</v>
      </c>
      <c r="K3" s="6">
        <f t="shared" ref="K3:L7" si="1">I3*0.1021551</f>
        <v>59.950985115138003</v>
      </c>
      <c r="L3" s="6">
        <f t="shared" si="1"/>
        <v>33.886035755363991</v>
      </c>
      <c r="M3" s="6">
        <f t="shared" ref="M3:N7" si="2">K3+O3</f>
        <v>279.450985115138</v>
      </c>
      <c r="N3" s="6">
        <f t="shared" si="2"/>
        <v>278.38603575536399</v>
      </c>
      <c r="O3" s="10">
        <f>'VWP Details'!P$38</f>
        <v>219.5</v>
      </c>
      <c r="P3" s="10">
        <f>'VWP Details'!P$37</f>
        <v>244.5</v>
      </c>
    </row>
    <row r="4" spans="1:16" x14ac:dyDescent="0.2">
      <c r="A4" s="33" t="s">
        <v>88</v>
      </c>
      <c r="B4" s="1" t="s">
        <v>87</v>
      </c>
      <c r="C4" s="23" t="s">
        <v>123</v>
      </c>
      <c r="D4" s="4">
        <v>40317</v>
      </c>
      <c r="E4" s="5"/>
      <c r="F4" s="6">
        <f t="shared" si="0"/>
        <v>40317</v>
      </c>
      <c r="G4" s="1">
        <v>5323.5</v>
      </c>
      <c r="H4" s="1">
        <v>6886.4</v>
      </c>
      <c r="I4" s="6">
        <f>('VWP Details'!$I$38-G4)*'VWP Details'!$J$38+('VWP Details'!$M$38-'VWP Details'!$L$38)*'VWP Details'!$K$38</f>
        <v>586.56624000000011</v>
      </c>
      <c r="J4" s="6">
        <f>('VWP Details'!$I$37-H4)*'VWP Details'!$J$37+('VWP Details'!$M$37-'VWP Details'!$L$37)*'VWP Details'!$K$37</f>
        <v>326.88630000000001</v>
      </c>
      <c r="K4" s="6">
        <f t="shared" si="1"/>
        <v>59.92073290382401</v>
      </c>
      <c r="L4" s="6">
        <f t="shared" si="1"/>
        <v>33.393102665130002</v>
      </c>
      <c r="M4" s="6">
        <f t="shared" si="2"/>
        <v>279.42073290382399</v>
      </c>
      <c r="N4" s="6">
        <f t="shared" si="2"/>
        <v>277.89310266513002</v>
      </c>
      <c r="O4" s="10">
        <f>'VWP Details'!P$38</f>
        <v>219.5</v>
      </c>
      <c r="P4" s="10">
        <f>'VWP Details'!P$37</f>
        <v>244.5</v>
      </c>
    </row>
    <row r="5" spans="1:16" x14ac:dyDescent="0.2">
      <c r="A5" s="33" t="s">
        <v>88</v>
      </c>
      <c r="B5" s="1" t="s">
        <v>87</v>
      </c>
      <c r="C5" s="23" t="s">
        <v>123</v>
      </c>
      <c r="D5" s="4">
        <v>40709</v>
      </c>
      <c r="E5" s="5"/>
      <c r="F5" s="6">
        <f t="shared" si="0"/>
        <v>40709</v>
      </c>
      <c r="G5" s="1">
        <v>5364.6</v>
      </c>
      <c r="H5" s="1">
        <v>6878.7</v>
      </c>
      <c r="I5" s="6">
        <f>('VWP Details'!$I$38-G5)*'VWP Details'!$J$38+('VWP Details'!$M$38-'VWP Details'!$L$38)*'VWP Details'!$K$38</f>
        <v>579.40662000000009</v>
      </c>
      <c r="J5" s="6">
        <f>('VWP Details'!$I$37-H5)*'VWP Details'!$J$37+('VWP Details'!$M$37-'VWP Details'!$L$37)*'VWP Details'!$K$37</f>
        <v>328.22763999999995</v>
      </c>
      <c r="K5" s="6">
        <f t="shared" si="1"/>
        <v>59.189341206762009</v>
      </c>
      <c r="L5" s="6">
        <f t="shared" si="1"/>
        <v>33.530127386963997</v>
      </c>
      <c r="M5" s="6">
        <f t="shared" si="2"/>
        <v>278.68934120676204</v>
      </c>
      <c r="N5" s="6">
        <f t="shared" si="2"/>
        <v>278.03012738696401</v>
      </c>
      <c r="O5" s="10">
        <f>'VWP Details'!P$38</f>
        <v>219.5</v>
      </c>
      <c r="P5" s="10">
        <f>'VWP Details'!P$37</f>
        <v>244.5</v>
      </c>
    </row>
    <row r="6" spans="1:16" x14ac:dyDescent="0.2">
      <c r="A6" s="33" t="s">
        <v>88</v>
      </c>
      <c r="B6" s="1" t="s">
        <v>87</v>
      </c>
      <c r="C6" s="23" t="s">
        <v>123</v>
      </c>
      <c r="D6" s="4">
        <v>40744</v>
      </c>
      <c r="E6" s="5"/>
      <c r="F6" s="6">
        <f t="shared" si="0"/>
        <v>40744</v>
      </c>
      <c r="G6" s="1">
        <v>5363</v>
      </c>
      <c r="H6" s="1">
        <v>6873</v>
      </c>
      <c r="I6" s="6">
        <f>('VWP Details'!$I$38-G6)*'VWP Details'!$J$38+('VWP Details'!$M$38-'VWP Details'!$L$38)*'VWP Details'!$K$38</f>
        <v>579.68534000000011</v>
      </c>
      <c r="J6" s="6">
        <f>('VWP Details'!$I$37-H6)*'VWP Details'!$J$37+('VWP Details'!$M$37-'VWP Details'!$L$37)*'VWP Details'!$K$37</f>
        <v>329.22057999999993</v>
      </c>
      <c r="K6" s="6">
        <f t="shared" si="1"/>
        <v>59.217813876234011</v>
      </c>
      <c r="L6" s="6">
        <f t="shared" si="1"/>
        <v>33.631561271957992</v>
      </c>
      <c r="M6" s="6">
        <f t="shared" si="2"/>
        <v>278.717813876234</v>
      </c>
      <c r="N6" s="6">
        <f t="shared" si="2"/>
        <v>278.13156127195799</v>
      </c>
      <c r="O6" s="10">
        <f>'VWP Details'!P$38</f>
        <v>219.5</v>
      </c>
      <c r="P6" s="10">
        <f>'VWP Details'!P$37</f>
        <v>244.5</v>
      </c>
    </row>
    <row r="7" spans="1:16" x14ac:dyDescent="0.2">
      <c r="A7" s="33" t="s">
        <v>88</v>
      </c>
      <c r="B7" s="1" t="s">
        <v>87</v>
      </c>
      <c r="C7" s="23" t="s">
        <v>123</v>
      </c>
      <c r="D7" s="4">
        <v>40815</v>
      </c>
      <c r="E7" s="5"/>
      <c r="F7" s="6">
        <f t="shared" si="0"/>
        <v>40815</v>
      </c>
      <c r="G7" s="1">
        <v>5371.4</v>
      </c>
      <c r="H7" s="1">
        <v>6891.3</v>
      </c>
      <c r="I7" s="6">
        <f>('VWP Details'!$I$38-G7)*'VWP Details'!$J$38+('VWP Details'!$M$38-'VWP Details'!$L$38)*'VWP Details'!$K$38</f>
        <v>578.22206000000017</v>
      </c>
      <c r="J7" s="6">
        <f>('VWP Details'!$I$37-H7)*'VWP Details'!$J$37+('VWP Details'!$M$37-'VWP Details'!$L$37)*'VWP Details'!$K$37</f>
        <v>326.03271999999987</v>
      </c>
      <c r="K7" s="6">
        <f t="shared" si="1"/>
        <v>59.068332361506016</v>
      </c>
      <c r="L7" s="6">
        <f t="shared" si="1"/>
        <v>33.305905114871983</v>
      </c>
      <c r="M7" s="6">
        <f t="shared" si="2"/>
        <v>278.56833236150601</v>
      </c>
      <c r="N7" s="6">
        <f t="shared" si="2"/>
        <v>277.80590511487196</v>
      </c>
      <c r="O7" s="10">
        <f>'VWP Details'!P$38</f>
        <v>219.5</v>
      </c>
      <c r="P7" s="10">
        <f>'VWP Details'!P$37</f>
        <v>244.5</v>
      </c>
    </row>
    <row r="8" spans="1:16" x14ac:dyDescent="0.2">
      <c r="A8" s="33" t="s">
        <v>88</v>
      </c>
      <c r="B8" s="1" t="s">
        <v>87</v>
      </c>
      <c r="C8" s="23" t="s">
        <v>123</v>
      </c>
      <c r="D8" s="4">
        <v>40869</v>
      </c>
      <c r="E8" s="5"/>
      <c r="F8" s="6">
        <f t="shared" si="0"/>
        <v>40869</v>
      </c>
      <c r="G8" s="1">
        <v>5396.4</v>
      </c>
      <c r="H8" s="1">
        <v>6926.6</v>
      </c>
      <c r="I8" s="6">
        <f>('VWP Details'!$I$38-G8)*'VWP Details'!$J$38+('VWP Details'!$M$38-'VWP Details'!$L$38)*'VWP Details'!$K$38</f>
        <v>573.86706000000015</v>
      </c>
      <c r="J8" s="6">
        <f>('VWP Details'!$I$37-H8)*'VWP Details'!$J$37+('VWP Details'!$M$37-'VWP Details'!$L$37)*'VWP Details'!$K$37</f>
        <v>319.88345999999984</v>
      </c>
      <c r="K8" s="6">
        <f>I8*0.1021551</f>
        <v>58.623446901006012</v>
      </c>
      <c r="L8" s="6">
        <f>J8*0.1021551</f>
        <v>32.677726844645981</v>
      </c>
      <c r="M8" s="6">
        <f>K8+O8</f>
        <v>278.12344690100599</v>
      </c>
      <c r="N8" s="6">
        <f>L8+P8</f>
        <v>277.17772684464597</v>
      </c>
      <c r="O8" s="10">
        <f>'VWP Details'!P$38</f>
        <v>219.5</v>
      </c>
      <c r="P8" s="10">
        <f>'VWP Details'!P$37</f>
        <v>244.5</v>
      </c>
    </row>
    <row r="9" spans="1:16" x14ac:dyDescent="0.2">
      <c r="A9" s="33" t="s">
        <v>88</v>
      </c>
      <c r="B9" s="1" t="s">
        <v>87</v>
      </c>
      <c r="C9" s="23" t="s">
        <v>123</v>
      </c>
      <c r="D9" s="15"/>
      <c r="G9" s="1"/>
      <c r="I9" s="6"/>
      <c r="J9" s="6"/>
      <c r="K9" s="6"/>
      <c r="L9" s="6"/>
      <c r="M9" s="6"/>
      <c r="N9" s="6"/>
      <c r="O9" s="10"/>
      <c r="P9" s="10"/>
    </row>
    <row r="10" spans="1:16" x14ac:dyDescent="0.2">
      <c r="A10" s="33" t="s">
        <v>88</v>
      </c>
      <c r="B10" s="1" t="s">
        <v>87</v>
      </c>
      <c r="C10" s="23" t="s">
        <v>123</v>
      </c>
      <c r="D10" s="15"/>
      <c r="F10" s="20">
        <v>40869.75</v>
      </c>
      <c r="G10">
        <v>5394.4319999999998</v>
      </c>
      <c r="H10">
        <v>6923.0749999999998</v>
      </c>
      <c r="I10" s="6">
        <f>('VWP Details'!$I$38-G10)*'VWP Details'!$J$38+('VWP Details'!$M$38-'VWP Details'!$L$38)*'VWP Details'!$K$38</f>
        <v>574.20988560000012</v>
      </c>
      <c r="J10" s="6">
        <f>('VWP Details'!$I$37-H10)*'VWP Details'!$J$37+('VWP Details'!$M$37-'VWP Details'!$L$37)*'VWP Details'!$K$37</f>
        <v>320.49751499999996</v>
      </c>
      <c r="K10" s="6">
        <f>I10*0.1021551</f>
        <v>58.658468284456575</v>
      </c>
      <c r="L10" s="6">
        <f>J10*0.1021551</f>
        <v>32.740455694576497</v>
      </c>
      <c r="M10" s="6">
        <f>K10+O10</f>
        <v>278.1584682844566</v>
      </c>
      <c r="N10" s="6">
        <f>L10+P10</f>
        <v>277.2404556945765</v>
      </c>
      <c r="O10" s="10">
        <f>'VWP Details'!P$38</f>
        <v>219.5</v>
      </c>
      <c r="P10" s="10">
        <f>'VWP Details'!P$37</f>
        <v>244.5</v>
      </c>
    </row>
    <row r="11" spans="1:16" x14ac:dyDescent="0.2">
      <c r="A11" s="33" t="s">
        <v>88</v>
      </c>
      <c r="B11" s="1" t="s">
        <v>87</v>
      </c>
      <c r="C11" s="23" t="s">
        <v>123</v>
      </c>
      <c r="D11" s="15"/>
      <c r="F11" s="20">
        <v>40870</v>
      </c>
      <c r="G11">
        <v>5393.9740000000002</v>
      </c>
      <c r="H11">
        <v>6922.4669999999996</v>
      </c>
      <c r="I11" s="6">
        <f>('VWP Details'!$I$38-G11)*'VWP Details'!$J$38+('VWP Details'!$M$38-'VWP Details'!$L$38)*'VWP Details'!$K$38</f>
        <v>574.28966920000005</v>
      </c>
      <c r="J11" s="6">
        <f>('VWP Details'!$I$37-H11)*'VWP Details'!$J$37+('VWP Details'!$M$37-'VWP Details'!$L$37)*'VWP Details'!$K$37</f>
        <v>320.60342859999997</v>
      </c>
      <c r="K11" s="6">
        <f>I11*0.1021551</f>
        <v>58.666618586092923</v>
      </c>
      <c r="L11" s="6">
        <f>J11*0.1021551</f>
        <v>32.751275308975856</v>
      </c>
      <c r="M11" s="6">
        <f>K11+O11</f>
        <v>278.16661858609291</v>
      </c>
      <c r="N11" s="6">
        <f>L11+P11</f>
        <v>277.25127530897583</v>
      </c>
      <c r="O11" s="10">
        <f>'VWP Details'!P$38</f>
        <v>219.5</v>
      </c>
      <c r="P11" s="10">
        <f>'VWP Details'!P$37</f>
        <v>244.5</v>
      </c>
    </row>
    <row r="12" spans="1:16" x14ac:dyDescent="0.2">
      <c r="A12" s="33" t="s">
        <v>88</v>
      </c>
      <c r="B12" s="1" t="s">
        <v>87</v>
      </c>
      <c r="C12" s="23" t="s">
        <v>123</v>
      </c>
      <c r="D12" s="15"/>
      <c r="F12" s="20">
        <v>40870.25</v>
      </c>
      <c r="G12">
        <v>5393.2879999999996</v>
      </c>
      <c r="H12">
        <v>6921.8339999999998</v>
      </c>
      <c r="I12" s="6">
        <f>('VWP Details'!$I$38-G12)*'VWP Details'!$J$38+('VWP Details'!$M$38-'VWP Details'!$L$38)*'VWP Details'!$K$38</f>
        <v>574.40917040000022</v>
      </c>
      <c r="J12" s="6">
        <f>('VWP Details'!$I$37-H12)*'VWP Details'!$J$37+('VWP Details'!$M$37-'VWP Details'!$L$37)*'VWP Details'!$K$37</f>
        <v>320.71369719999996</v>
      </c>
      <c r="K12" s="6">
        <f t="shared" ref="K12:K75" si="3">I12*0.1021551</f>
        <v>58.678826243129059</v>
      </c>
      <c r="L12" s="6">
        <f t="shared" ref="L12:L75" si="4">J12*0.1021551</f>
        <v>32.762539808835712</v>
      </c>
      <c r="M12" s="6">
        <f t="shared" ref="M12:M75" si="5">K12+O12</f>
        <v>278.17882624312904</v>
      </c>
      <c r="N12" s="6">
        <f t="shared" ref="N12:N75" si="6">L12+P12</f>
        <v>277.2625398088357</v>
      </c>
      <c r="O12" s="10">
        <f>'VWP Details'!P$38</f>
        <v>219.5</v>
      </c>
      <c r="P12" s="10">
        <f>'VWP Details'!P$37</f>
        <v>244.5</v>
      </c>
    </row>
    <row r="13" spans="1:16" x14ac:dyDescent="0.2">
      <c r="A13" s="33" t="s">
        <v>88</v>
      </c>
      <c r="B13" s="1" t="s">
        <v>87</v>
      </c>
      <c r="C13" s="23" t="s">
        <v>123</v>
      </c>
      <c r="D13" s="15"/>
      <c r="F13" s="20">
        <v>40870.5</v>
      </c>
      <c r="G13">
        <v>5394.1009999999997</v>
      </c>
      <c r="H13">
        <v>6922.5559999999996</v>
      </c>
      <c r="I13" s="6">
        <f>('VWP Details'!$I$38-G13)*'VWP Details'!$J$38+('VWP Details'!$M$38-'VWP Details'!$L$38)*'VWP Details'!$K$38</f>
        <v>574.26754580000022</v>
      </c>
      <c r="J13" s="6">
        <f>('VWP Details'!$I$37-H13)*'VWP Details'!$J$37+('VWP Details'!$M$37-'VWP Details'!$L$37)*'VWP Details'!$K$37</f>
        <v>320.5879248</v>
      </c>
      <c r="K13" s="6">
        <f t="shared" si="3"/>
        <v>58.664358567953599</v>
      </c>
      <c r="L13" s="6">
        <f t="shared" si="4"/>
        <v>32.749691516736476</v>
      </c>
      <c r="M13" s="6">
        <f t="shared" si="5"/>
        <v>278.16435856795363</v>
      </c>
      <c r="N13" s="6">
        <f t="shared" si="6"/>
        <v>277.24969151673645</v>
      </c>
      <c r="O13" s="10">
        <f>'VWP Details'!P$38</f>
        <v>219.5</v>
      </c>
      <c r="P13" s="10">
        <f>'VWP Details'!P$37</f>
        <v>244.5</v>
      </c>
    </row>
    <row r="14" spans="1:16" s="12" customFormat="1" x14ac:dyDescent="0.2">
      <c r="A14" s="33" t="s">
        <v>88</v>
      </c>
      <c r="B14" s="1" t="s">
        <v>87</v>
      </c>
      <c r="C14" s="23" t="s">
        <v>123</v>
      </c>
      <c r="D14" s="28"/>
      <c r="F14" s="20">
        <v>40870.75</v>
      </c>
      <c r="G14">
        <v>5393.4380000000001</v>
      </c>
      <c r="H14">
        <v>6922.29</v>
      </c>
      <c r="I14" s="6">
        <f>('VWP Details'!$I$38-G14)*'VWP Details'!$J$38+('VWP Details'!$M$38-'VWP Details'!$L$38)*'VWP Details'!$K$38</f>
        <v>574.38304040000014</v>
      </c>
      <c r="J14" s="6">
        <f>('VWP Details'!$I$37-H14)*'VWP Details'!$J$37+('VWP Details'!$M$37-'VWP Details'!$L$37)*'VWP Details'!$K$37</f>
        <v>320.63426199999992</v>
      </c>
      <c r="K14" s="6">
        <f t="shared" si="3"/>
        <v>58.676156930366055</v>
      </c>
      <c r="L14" s="6">
        <f t="shared" si="4"/>
        <v>32.754425098036194</v>
      </c>
      <c r="M14" s="6">
        <f t="shared" si="5"/>
        <v>278.17615693036606</v>
      </c>
      <c r="N14" s="6">
        <f t="shared" si="6"/>
        <v>277.25442509803622</v>
      </c>
      <c r="O14" s="10">
        <f>'VWP Details'!P$38</f>
        <v>219.5</v>
      </c>
      <c r="P14" s="10">
        <f>'VWP Details'!P$37</f>
        <v>244.5</v>
      </c>
    </row>
    <row r="15" spans="1:16" s="12" customFormat="1" x14ac:dyDescent="0.2">
      <c r="A15" s="33" t="s">
        <v>88</v>
      </c>
      <c r="B15" s="1" t="s">
        <v>87</v>
      </c>
      <c r="C15" s="23" t="s">
        <v>123</v>
      </c>
      <c r="D15" s="13"/>
      <c r="E15" s="16"/>
      <c r="F15" s="20">
        <v>40871</v>
      </c>
      <c r="G15">
        <v>5393.1030000000001</v>
      </c>
      <c r="H15">
        <v>6921.8249999999998</v>
      </c>
      <c r="I15" s="6">
        <f>('VWP Details'!$I$38-G15)*'VWP Details'!$J$38+('VWP Details'!$M$38-'VWP Details'!$L$38)*'VWP Details'!$K$38</f>
        <v>574.44139740000014</v>
      </c>
      <c r="J15" s="6">
        <f>('VWP Details'!$I$37-H15)*'VWP Details'!$J$37+('VWP Details'!$M$37-'VWP Details'!$L$37)*'VWP Details'!$K$37</f>
        <v>320.71526499999993</v>
      </c>
      <c r="K15" s="6">
        <f t="shared" si="3"/>
        <v>58.682118395536754</v>
      </c>
      <c r="L15" s="6">
        <f t="shared" si="4"/>
        <v>32.762699967601492</v>
      </c>
      <c r="M15" s="6">
        <f t="shared" si="5"/>
        <v>278.18211839553675</v>
      </c>
      <c r="N15" s="6">
        <f t="shared" si="6"/>
        <v>277.26269996760152</v>
      </c>
      <c r="O15" s="10">
        <f>'VWP Details'!P$38</f>
        <v>219.5</v>
      </c>
      <c r="P15" s="10">
        <f>'VWP Details'!P$37</f>
        <v>244.5</v>
      </c>
    </row>
    <row r="16" spans="1:16" s="12" customFormat="1" x14ac:dyDescent="0.2">
      <c r="A16" s="33" t="s">
        <v>88</v>
      </c>
      <c r="B16" s="1" t="s">
        <v>87</v>
      </c>
      <c r="C16" s="23" t="s">
        <v>123</v>
      </c>
      <c r="D16" s="13"/>
      <c r="E16" s="16"/>
      <c r="F16" s="20">
        <v>40871.25</v>
      </c>
      <c r="G16">
        <v>5392.17</v>
      </c>
      <c r="H16">
        <v>6921.06</v>
      </c>
      <c r="I16" s="6">
        <f>('VWP Details'!$I$38-G16)*'VWP Details'!$J$38+('VWP Details'!$M$38-'VWP Details'!$L$38)*'VWP Details'!$K$38</f>
        <v>574.60392600000011</v>
      </c>
      <c r="J16" s="6">
        <f>('VWP Details'!$I$37-H16)*'VWP Details'!$J$37+('VWP Details'!$M$37-'VWP Details'!$L$37)*'VWP Details'!$K$37</f>
        <v>320.84852799999987</v>
      </c>
      <c r="K16" s="6">
        <f t="shared" si="3"/>
        <v>58.698721520922611</v>
      </c>
      <c r="L16" s="6">
        <f t="shared" si="4"/>
        <v>32.776313462692784</v>
      </c>
      <c r="M16" s="6">
        <f t="shared" si="5"/>
        <v>278.19872152092262</v>
      </c>
      <c r="N16" s="6">
        <f t="shared" si="6"/>
        <v>277.27631346269277</v>
      </c>
      <c r="O16" s="10">
        <f>'VWP Details'!P$38</f>
        <v>219.5</v>
      </c>
      <c r="P16" s="10">
        <f>'VWP Details'!P$37</f>
        <v>244.5</v>
      </c>
    </row>
    <row r="17" spans="1:16" s="12" customFormat="1" x14ac:dyDescent="0.2">
      <c r="A17" s="33" t="s">
        <v>88</v>
      </c>
      <c r="B17" s="1" t="s">
        <v>87</v>
      </c>
      <c r="C17" s="23" t="s">
        <v>123</v>
      </c>
      <c r="D17" s="13"/>
      <c r="E17" s="16"/>
      <c r="F17" s="20">
        <v>40871.5</v>
      </c>
      <c r="G17">
        <v>5393.5280000000002</v>
      </c>
      <c r="H17">
        <v>6921.8710000000001</v>
      </c>
      <c r="I17" s="6">
        <f>('VWP Details'!$I$38-G17)*'VWP Details'!$J$38+('VWP Details'!$M$38-'VWP Details'!$L$38)*'VWP Details'!$K$38</f>
        <v>574.36736240000005</v>
      </c>
      <c r="J17" s="6">
        <f>('VWP Details'!$I$37-H17)*'VWP Details'!$J$37+('VWP Details'!$M$37-'VWP Details'!$L$37)*'VWP Details'!$K$37</f>
        <v>320.70725179999988</v>
      </c>
      <c r="K17" s="6">
        <f t="shared" si="3"/>
        <v>58.674555342708246</v>
      </c>
      <c r="L17" s="6">
        <f t="shared" si="4"/>
        <v>32.761881378354168</v>
      </c>
      <c r="M17" s="6">
        <f t="shared" si="5"/>
        <v>278.17455534270823</v>
      </c>
      <c r="N17" s="6">
        <f t="shared" si="6"/>
        <v>277.26188137835419</v>
      </c>
      <c r="O17" s="10">
        <f>'VWP Details'!P$38</f>
        <v>219.5</v>
      </c>
      <c r="P17" s="10">
        <f>'VWP Details'!P$37</f>
        <v>244.5</v>
      </c>
    </row>
    <row r="18" spans="1:16" s="12" customFormat="1" x14ac:dyDescent="0.2">
      <c r="A18" s="33" t="s">
        <v>88</v>
      </c>
      <c r="B18" s="1" t="s">
        <v>87</v>
      </c>
      <c r="C18" s="23" t="s">
        <v>123</v>
      </c>
      <c r="D18" s="13"/>
      <c r="E18" s="16"/>
      <c r="F18" s="20">
        <v>40871.75</v>
      </c>
      <c r="G18">
        <v>5391.9440000000004</v>
      </c>
      <c r="H18">
        <v>6920.3869999999997</v>
      </c>
      <c r="I18" s="6">
        <f>('VWP Details'!$I$38-G18)*'VWP Details'!$J$38+('VWP Details'!$M$38-'VWP Details'!$L$38)*'VWP Details'!$K$38</f>
        <v>574.64329520000001</v>
      </c>
      <c r="J18" s="6">
        <f>('VWP Details'!$I$37-H18)*'VWP Details'!$J$37+('VWP Details'!$M$37-'VWP Details'!$L$37)*'VWP Details'!$K$37</f>
        <v>320.9657646</v>
      </c>
      <c r="K18" s="6">
        <f t="shared" si="3"/>
        <v>58.702743285485518</v>
      </c>
      <c r="L18" s="6">
        <f t="shared" si="4"/>
        <v>32.788289779289457</v>
      </c>
      <c r="M18" s="6">
        <f t="shared" si="5"/>
        <v>278.2027432854855</v>
      </c>
      <c r="N18" s="6">
        <f t="shared" si="6"/>
        <v>277.28828977928947</v>
      </c>
      <c r="O18" s="10">
        <f>'VWP Details'!P$38</f>
        <v>219.5</v>
      </c>
      <c r="P18" s="10">
        <f>'VWP Details'!P$37</f>
        <v>244.5</v>
      </c>
    </row>
    <row r="19" spans="1:16" s="12" customFormat="1" x14ac:dyDescent="0.2">
      <c r="A19" s="33" t="s">
        <v>88</v>
      </c>
      <c r="B19" s="1" t="s">
        <v>87</v>
      </c>
      <c r="C19" s="23" t="s">
        <v>123</v>
      </c>
      <c r="D19" s="13"/>
      <c r="E19" s="16"/>
      <c r="F19" s="20">
        <v>40872</v>
      </c>
      <c r="G19">
        <v>5392.5770000000002</v>
      </c>
      <c r="H19">
        <v>6920.2049999999999</v>
      </c>
      <c r="I19" s="6">
        <f>('VWP Details'!$I$38-G19)*'VWP Details'!$J$38+('VWP Details'!$M$38-'VWP Details'!$L$38)*'VWP Details'!$K$38</f>
        <v>574.53302660000008</v>
      </c>
      <c r="J19" s="6">
        <f>('VWP Details'!$I$37-H19)*'VWP Details'!$J$37+('VWP Details'!$M$37-'VWP Details'!$L$37)*'VWP Details'!$K$37</f>
        <v>320.99746899999991</v>
      </c>
      <c r="K19" s="6">
        <f t="shared" si="3"/>
        <v>58.691478785625669</v>
      </c>
      <c r="L19" s="6">
        <f t="shared" si="4"/>
        <v>32.791528545441892</v>
      </c>
      <c r="M19" s="6">
        <f t="shared" si="5"/>
        <v>278.19147878562569</v>
      </c>
      <c r="N19" s="6">
        <f t="shared" si="6"/>
        <v>277.29152854544191</v>
      </c>
      <c r="O19" s="10">
        <f>'VWP Details'!P$38</f>
        <v>219.5</v>
      </c>
      <c r="P19" s="10">
        <f>'VWP Details'!P$37</f>
        <v>244.5</v>
      </c>
    </row>
    <row r="20" spans="1:16" s="12" customFormat="1" x14ac:dyDescent="0.2">
      <c r="A20" s="33" t="s">
        <v>88</v>
      </c>
      <c r="B20" s="1" t="s">
        <v>87</v>
      </c>
      <c r="C20" s="23" t="s">
        <v>123</v>
      </c>
      <c r="D20" s="13"/>
      <c r="E20" s="16"/>
      <c r="F20" s="20">
        <v>40872.25</v>
      </c>
      <c r="G20">
        <v>5391.942</v>
      </c>
      <c r="H20">
        <v>6919.3370000000004</v>
      </c>
      <c r="I20" s="6">
        <f>('VWP Details'!$I$38-G20)*'VWP Details'!$J$38+('VWP Details'!$M$38-'VWP Details'!$L$38)*'VWP Details'!$K$38</f>
        <v>574.64364360000013</v>
      </c>
      <c r="J20" s="6">
        <f>('VWP Details'!$I$37-H20)*'VWP Details'!$J$37+('VWP Details'!$M$37-'VWP Details'!$L$37)*'VWP Details'!$K$37</f>
        <v>321.14867459999982</v>
      </c>
      <c r="K20" s="6">
        <f t="shared" si="3"/>
        <v>58.70277887632237</v>
      </c>
      <c r="L20" s="6">
        <f t="shared" si="4"/>
        <v>32.806974968630442</v>
      </c>
      <c r="M20" s="6">
        <f t="shared" si="5"/>
        <v>278.20277887632238</v>
      </c>
      <c r="N20" s="6">
        <f t="shared" si="6"/>
        <v>277.30697496863047</v>
      </c>
      <c r="O20" s="10">
        <f>'VWP Details'!P$38</f>
        <v>219.5</v>
      </c>
      <c r="P20" s="10">
        <f>'VWP Details'!P$37</f>
        <v>244.5</v>
      </c>
    </row>
    <row r="21" spans="1:16" s="12" customFormat="1" x14ac:dyDescent="0.2">
      <c r="A21" s="33" t="s">
        <v>88</v>
      </c>
      <c r="B21" s="1" t="s">
        <v>87</v>
      </c>
      <c r="C21" s="23" t="s">
        <v>123</v>
      </c>
      <c r="D21" s="13"/>
      <c r="E21" s="16"/>
      <c r="F21" s="20">
        <v>40872.5</v>
      </c>
      <c r="G21">
        <v>5394.1049999999996</v>
      </c>
      <c r="H21">
        <v>6920.3680000000004</v>
      </c>
      <c r="I21" s="6">
        <f>('VWP Details'!$I$38-G21)*'VWP Details'!$J$38+('VWP Details'!$M$38-'VWP Details'!$L$38)*'VWP Details'!$K$38</f>
        <v>574.26684900000021</v>
      </c>
      <c r="J21" s="6">
        <f>('VWP Details'!$I$37-H21)*'VWP Details'!$J$37+('VWP Details'!$M$37-'VWP Details'!$L$37)*'VWP Details'!$K$37</f>
        <v>320.96907439999984</v>
      </c>
      <c r="K21" s="6">
        <f t="shared" si="3"/>
        <v>58.664287386279923</v>
      </c>
      <c r="L21" s="6">
        <f t="shared" si="4"/>
        <v>32.788627892239425</v>
      </c>
      <c r="M21" s="6">
        <f t="shared" si="5"/>
        <v>278.16428738627991</v>
      </c>
      <c r="N21" s="6">
        <f t="shared" si="6"/>
        <v>277.28862789223945</v>
      </c>
      <c r="O21" s="10">
        <f>'VWP Details'!P$38</f>
        <v>219.5</v>
      </c>
      <c r="P21" s="10">
        <f>'VWP Details'!P$37</f>
        <v>244.5</v>
      </c>
    </row>
    <row r="22" spans="1:16" s="12" customFormat="1" x14ac:dyDescent="0.2">
      <c r="A22" s="33" t="s">
        <v>88</v>
      </c>
      <c r="B22" s="1" t="s">
        <v>87</v>
      </c>
      <c r="C22" s="23" t="s">
        <v>123</v>
      </c>
      <c r="D22" s="13"/>
      <c r="E22" s="16"/>
      <c r="F22" s="20">
        <v>40872.75</v>
      </c>
      <c r="G22">
        <v>5391.8829999999998</v>
      </c>
      <c r="H22">
        <v>6918.0619999999999</v>
      </c>
      <c r="I22" s="6">
        <f>('VWP Details'!$I$38-G22)*'VWP Details'!$J$38+('VWP Details'!$M$38-'VWP Details'!$L$38)*'VWP Details'!$K$38</f>
        <v>574.65392140000017</v>
      </c>
      <c r="J22" s="6">
        <f>('VWP Details'!$I$37-H22)*'VWP Details'!$J$37+('VWP Details'!$M$37-'VWP Details'!$L$37)*'VWP Details'!$K$37</f>
        <v>321.37077959999993</v>
      </c>
      <c r="K22" s="6">
        <f t="shared" si="3"/>
        <v>58.703828806009156</v>
      </c>
      <c r="L22" s="6">
        <f t="shared" si="4"/>
        <v>32.829664127115954</v>
      </c>
      <c r="M22" s="6">
        <f t="shared" si="5"/>
        <v>278.20382880600914</v>
      </c>
      <c r="N22" s="6">
        <f t="shared" si="6"/>
        <v>277.32966412711596</v>
      </c>
      <c r="O22" s="10">
        <f>'VWP Details'!P$38</f>
        <v>219.5</v>
      </c>
      <c r="P22" s="10">
        <f>'VWP Details'!P$37</f>
        <v>244.5</v>
      </c>
    </row>
    <row r="23" spans="1:16" s="12" customFormat="1" x14ac:dyDescent="0.2">
      <c r="A23" s="33" t="s">
        <v>88</v>
      </c>
      <c r="B23" s="1" t="s">
        <v>87</v>
      </c>
      <c r="C23" s="23" t="s">
        <v>123</v>
      </c>
      <c r="D23" s="13"/>
      <c r="E23" s="16"/>
      <c r="F23" s="20">
        <v>40873</v>
      </c>
      <c r="G23">
        <v>5392.6909999999998</v>
      </c>
      <c r="H23">
        <v>6917.77</v>
      </c>
      <c r="I23" s="6">
        <f>('VWP Details'!$I$38-G23)*'VWP Details'!$J$38+('VWP Details'!$M$38-'VWP Details'!$L$38)*'VWP Details'!$K$38</f>
        <v>574.51316780000013</v>
      </c>
      <c r="J23" s="6">
        <f>('VWP Details'!$I$37-H23)*'VWP Details'!$J$37+('VWP Details'!$M$37-'VWP Details'!$L$37)*'VWP Details'!$K$37</f>
        <v>321.42164599999984</v>
      </c>
      <c r="K23" s="6">
        <f t="shared" si="3"/>
        <v>58.689450107925794</v>
      </c>
      <c r="L23" s="6">
        <f t="shared" si="4"/>
        <v>32.834860389294583</v>
      </c>
      <c r="M23" s="6">
        <f t="shared" si="5"/>
        <v>278.18945010792578</v>
      </c>
      <c r="N23" s="6">
        <f t="shared" si="6"/>
        <v>277.33486038929459</v>
      </c>
      <c r="O23" s="10">
        <f>'VWP Details'!P$38</f>
        <v>219.5</v>
      </c>
      <c r="P23" s="10">
        <f>'VWP Details'!P$37</f>
        <v>244.5</v>
      </c>
    </row>
    <row r="24" spans="1:16" s="12" customFormat="1" x14ac:dyDescent="0.2">
      <c r="A24" s="33" t="s">
        <v>88</v>
      </c>
      <c r="B24" s="1" t="s">
        <v>87</v>
      </c>
      <c r="C24" s="23" t="s">
        <v>123</v>
      </c>
      <c r="D24" s="13"/>
      <c r="E24" s="16"/>
      <c r="F24" s="20">
        <v>40873.25</v>
      </c>
      <c r="G24">
        <v>5391.875</v>
      </c>
      <c r="H24">
        <v>6916.6629999999996</v>
      </c>
      <c r="I24" s="6">
        <f>('VWP Details'!$I$38-G24)*'VWP Details'!$J$38+('VWP Details'!$M$38-'VWP Details'!$L$38)*'VWP Details'!$K$38</f>
        <v>574.65531500000009</v>
      </c>
      <c r="J24" s="6">
        <f>('VWP Details'!$I$37-H24)*'VWP Details'!$J$37+('VWP Details'!$M$37-'VWP Details'!$L$37)*'VWP Details'!$K$37</f>
        <v>321.61448539999998</v>
      </c>
      <c r="K24" s="6">
        <f t="shared" si="3"/>
        <v>58.703971169356507</v>
      </c>
      <c r="L24" s="6">
        <f t="shared" si="4"/>
        <v>32.854559917485538</v>
      </c>
      <c r="M24" s="6">
        <f t="shared" si="5"/>
        <v>278.20397116935652</v>
      </c>
      <c r="N24" s="6">
        <f t="shared" si="6"/>
        <v>277.35455991748552</v>
      </c>
      <c r="O24" s="10">
        <f>'VWP Details'!P$38</f>
        <v>219.5</v>
      </c>
      <c r="P24" s="10">
        <f>'VWP Details'!P$37</f>
        <v>244.5</v>
      </c>
    </row>
    <row r="25" spans="1:16" s="12" customFormat="1" x14ac:dyDescent="0.2">
      <c r="A25" s="33" t="s">
        <v>88</v>
      </c>
      <c r="B25" s="1" t="s">
        <v>87</v>
      </c>
      <c r="C25" s="23" t="s">
        <v>123</v>
      </c>
      <c r="D25" s="13"/>
      <c r="E25" s="16"/>
      <c r="F25" s="20">
        <v>40873.5</v>
      </c>
      <c r="G25">
        <v>5393.6859999999997</v>
      </c>
      <c r="H25">
        <v>6917.2150000000001</v>
      </c>
      <c r="I25" s="6">
        <f>('VWP Details'!$I$38-G25)*'VWP Details'!$J$38+('VWP Details'!$M$38-'VWP Details'!$L$38)*'VWP Details'!$K$38</f>
        <v>574.33983880000017</v>
      </c>
      <c r="J25" s="6">
        <f>('VWP Details'!$I$37-H25)*'VWP Details'!$J$37+('VWP Details'!$M$37-'VWP Details'!$L$37)*'VWP Details'!$K$37</f>
        <v>321.51832699999989</v>
      </c>
      <c r="K25" s="6">
        <f t="shared" si="3"/>
        <v>58.671743666597898</v>
      </c>
      <c r="L25" s="6">
        <f t="shared" si="4"/>
        <v>32.844736846517691</v>
      </c>
      <c r="M25" s="6">
        <f t="shared" si="5"/>
        <v>278.17174366659788</v>
      </c>
      <c r="N25" s="6">
        <f t="shared" si="6"/>
        <v>277.34473684651766</v>
      </c>
      <c r="O25" s="10">
        <f>'VWP Details'!P$38</f>
        <v>219.5</v>
      </c>
      <c r="P25" s="10">
        <f>'VWP Details'!P$37</f>
        <v>244.5</v>
      </c>
    </row>
    <row r="26" spans="1:16" s="12" customFormat="1" x14ac:dyDescent="0.2">
      <c r="A26" s="33" t="s">
        <v>88</v>
      </c>
      <c r="B26" s="1" t="s">
        <v>87</v>
      </c>
      <c r="C26" s="23" t="s">
        <v>123</v>
      </c>
      <c r="D26" s="13"/>
      <c r="E26" s="16"/>
      <c r="F26" s="20">
        <v>40873.75</v>
      </c>
      <c r="G26">
        <v>5393.2610000000004</v>
      </c>
      <c r="H26">
        <v>6916.7529999999997</v>
      </c>
      <c r="I26" s="6">
        <f>('VWP Details'!$I$38-G26)*'VWP Details'!$J$38+('VWP Details'!$M$38-'VWP Details'!$L$38)*'VWP Details'!$K$38</f>
        <v>574.41387380000003</v>
      </c>
      <c r="J26" s="6">
        <f>('VWP Details'!$I$37-H26)*'VWP Details'!$J$37+('VWP Details'!$M$37-'VWP Details'!$L$37)*'VWP Details'!$K$37</f>
        <v>321.5988074</v>
      </c>
      <c r="K26" s="6">
        <f t="shared" si="3"/>
        <v>58.679306719426386</v>
      </c>
      <c r="L26" s="6">
        <f t="shared" si="4"/>
        <v>32.852958329827736</v>
      </c>
      <c r="M26" s="6">
        <f t="shared" si="5"/>
        <v>278.17930671942639</v>
      </c>
      <c r="N26" s="6">
        <f t="shared" si="6"/>
        <v>277.35295832982774</v>
      </c>
      <c r="O26" s="10">
        <f>'VWP Details'!P$38</f>
        <v>219.5</v>
      </c>
      <c r="P26" s="10">
        <f>'VWP Details'!P$37</f>
        <v>244.5</v>
      </c>
    </row>
    <row r="27" spans="1:16" s="12" customFormat="1" x14ac:dyDescent="0.2">
      <c r="A27" s="14"/>
      <c r="B27" s="14"/>
      <c r="C27" s="14"/>
      <c r="D27" s="13"/>
      <c r="E27" s="16"/>
      <c r="F27" s="20">
        <v>40874</v>
      </c>
      <c r="G27">
        <v>5393.3140000000003</v>
      </c>
      <c r="H27">
        <v>6915.8320000000003</v>
      </c>
      <c r="I27" s="6">
        <f>('VWP Details'!$I$38-G27)*'VWP Details'!$J$38+('VWP Details'!$M$38-'VWP Details'!$L$38)*'VWP Details'!$K$38</f>
        <v>574.40464120000001</v>
      </c>
      <c r="J27" s="6">
        <f>('VWP Details'!$I$37-H27)*'VWP Details'!$J$37+('VWP Details'!$M$37-'VWP Details'!$L$37)*'VWP Details'!$K$37</f>
        <v>321.75924559999987</v>
      </c>
      <c r="K27" s="6">
        <f t="shared" si="3"/>
        <v>58.678363562250119</v>
      </c>
      <c r="L27" s="6">
        <f t="shared" si="4"/>
        <v>32.869347910192545</v>
      </c>
      <c r="M27" s="6">
        <f t="shared" si="5"/>
        <v>278.17836356225013</v>
      </c>
      <c r="N27" s="6">
        <f t="shared" si="6"/>
        <v>277.36934791019257</v>
      </c>
      <c r="O27" s="10">
        <f>'VWP Details'!P$38</f>
        <v>219.5</v>
      </c>
      <c r="P27" s="10">
        <f>'VWP Details'!P$37</f>
        <v>244.5</v>
      </c>
    </row>
    <row r="28" spans="1:16" s="12" customFormat="1" x14ac:dyDescent="0.2">
      <c r="A28" s="14"/>
      <c r="B28" s="14"/>
      <c r="C28" s="14"/>
      <c r="D28" s="13"/>
      <c r="E28" s="16"/>
      <c r="F28" s="20">
        <v>40874.25</v>
      </c>
      <c r="G28">
        <v>5392.3590000000004</v>
      </c>
      <c r="H28">
        <v>6914.6130000000003</v>
      </c>
      <c r="I28" s="6">
        <f>('VWP Details'!$I$38-G28)*'VWP Details'!$J$38+('VWP Details'!$M$38-'VWP Details'!$L$38)*'VWP Details'!$K$38</f>
        <v>574.57100220000007</v>
      </c>
      <c r="J28" s="6">
        <f>('VWP Details'!$I$37-H28)*'VWP Details'!$J$37+('VWP Details'!$M$37-'VWP Details'!$L$37)*'VWP Details'!$K$37</f>
        <v>321.9715953999999</v>
      </c>
      <c r="K28" s="6">
        <f t="shared" si="3"/>
        <v>58.695358186841226</v>
      </c>
      <c r="L28" s="6">
        <f t="shared" si="4"/>
        <v>32.891040525246531</v>
      </c>
      <c r="M28" s="6">
        <f t="shared" si="5"/>
        <v>278.19535818684125</v>
      </c>
      <c r="N28" s="6">
        <f t="shared" si="6"/>
        <v>277.39104052524652</v>
      </c>
      <c r="O28" s="10">
        <f>'VWP Details'!P$38</f>
        <v>219.5</v>
      </c>
      <c r="P28" s="10">
        <f>'VWP Details'!P$37</f>
        <v>244.5</v>
      </c>
    </row>
    <row r="29" spans="1:16" x14ac:dyDescent="0.2">
      <c r="F29" s="20">
        <v>40874.5</v>
      </c>
      <c r="G29">
        <v>5394.1009999999997</v>
      </c>
      <c r="H29">
        <v>6915.1220000000003</v>
      </c>
      <c r="I29" s="6">
        <f>('VWP Details'!$I$38-G29)*'VWP Details'!$J$38+('VWP Details'!$M$38-'VWP Details'!$L$38)*'VWP Details'!$K$38</f>
        <v>574.26754580000022</v>
      </c>
      <c r="J29" s="6">
        <f>('VWP Details'!$I$37-H29)*'VWP Details'!$J$37+('VWP Details'!$M$37-'VWP Details'!$L$37)*'VWP Details'!$K$37</f>
        <v>321.88292759999985</v>
      </c>
      <c r="K29" s="6">
        <f t="shared" si="3"/>
        <v>58.664358567953599</v>
      </c>
      <c r="L29" s="6">
        <f t="shared" si="4"/>
        <v>32.881982657270747</v>
      </c>
      <c r="M29" s="6">
        <f t="shared" si="5"/>
        <v>278.16435856795363</v>
      </c>
      <c r="N29" s="6">
        <f t="shared" si="6"/>
        <v>277.38198265727073</v>
      </c>
      <c r="O29" s="10">
        <f>'VWP Details'!P$38</f>
        <v>219.5</v>
      </c>
      <c r="P29" s="10">
        <f>'VWP Details'!P$37</f>
        <v>244.5</v>
      </c>
    </row>
    <row r="30" spans="1:16" x14ac:dyDescent="0.2">
      <c r="F30" s="20">
        <v>40874.75</v>
      </c>
      <c r="G30">
        <v>5393.7579999999998</v>
      </c>
      <c r="H30">
        <v>6914.7389999999996</v>
      </c>
      <c r="I30" s="6">
        <f>('VWP Details'!$I$38-G30)*'VWP Details'!$J$38+('VWP Details'!$M$38-'VWP Details'!$L$38)*'VWP Details'!$K$38</f>
        <v>574.32729640000014</v>
      </c>
      <c r="J30" s="6">
        <f>('VWP Details'!$I$37-H30)*'VWP Details'!$J$37+('VWP Details'!$M$37-'VWP Details'!$L$37)*'VWP Details'!$K$37</f>
        <v>321.94964620000002</v>
      </c>
      <c r="K30" s="6">
        <f t="shared" si="3"/>
        <v>58.670462396471656</v>
      </c>
      <c r="L30" s="6">
        <f t="shared" si="4"/>
        <v>32.888798302525622</v>
      </c>
      <c r="M30" s="6">
        <f t="shared" si="5"/>
        <v>278.17046239647163</v>
      </c>
      <c r="N30" s="6">
        <f t="shared" si="6"/>
        <v>277.38879830252563</v>
      </c>
      <c r="O30" s="10">
        <f>'VWP Details'!P$38</f>
        <v>219.5</v>
      </c>
      <c r="P30" s="10">
        <f>'VWP Details'!P$37</f>
        <v>244.5</v>
      </c>
    </row>
    <row r="31" spans="1:16" x14ac:dyDescent="0.2">
      <c r="F31" s="20">
        <v>40875</v>
      </c>
      <c r="G31">
        <v>5393.2820000000002</v>
      </c>
      <c r="H31">
        <v>6913.3990000000003</v>
      </c>
      <c r="I31" s="6">
        <f>('VWP Details'!$I$38-G31)*'VWP Details'!$J$38+('VWP Details'!$M$38-'VWP Details'!$L$38)*'VWP Details'!$K$38</f>
        <v>574.41021560000013</v>
      </c>
      <c r="J31" s="6">
        <f>('VWP Details'!$I$37-H31)*'VWP Details'!$J$37+('VWP Details'!$M$37-'VWP Details'!$L$37)*'VWP Details'!$K$37</f>
        <v>322.18307419999985</v>
      </c>
      <c r="K31" s="6">
        <f t="shared" si="3"/>
        <v>58.678933015639572</v>
      </c>
      <c r="L31" s="6">
        <f t="shared" si="4"/>
        <v>32.912644163208405</v>
      </c>
      <c r="M31" s="6">
        <f t="shared" si="5"/>
        <v>278.17893301563959</v>
      </c>
      <c r="N31" s="6">
        <f t="shared" si="6"/>
        <v>277.41264416320843</v>
      </c>
      <c r="O31" s="10">
        <f>'VWP Details'!P$38</f>
        <v>219.5</v>
      </c>
      <c r="P31" s="10">
        <f>'VWP Details'!P$37</f>
        <v>244.5</v>
      </c>
    </row>
    <row r="32" spans="1:16" x14ac:dyDescent="0.2">
      <c r="F32" s="20">
        <v>40875.25</v>
      </c>
      <c r="G32">
        <v>5392.3339999999998</v>
      </c>
      <c r="H32">
        <v>6912.223</v>
      </c>
      <c r="I32" s="6">
        <f>('VWP Details'!$I$38-G32)*'VWP Details'!$J$38+('VWP Details'!$M$38-'VWP Details'!$L$38)*'VWP Details'!$K$38</f>
        <v>574.5753572000001</v>
      </c>
      <c r="J32" s="6">
        <f>('VWP Details'!$I$37-H32)*'VWP Details'!$J$37+('VWP Details'!$M$37-'VWP Details'!$L$37)*'VWP Details'!$K$37</f>
        <v>322.38793339999995</v>
      </c>
      <c r="K32" s="6">
        <f t="shared" si="3"/>
        <v>58.695803072301729</v>
      </c>
      <c r="L32" s="6">
        <f t="shared" si="4"/>
        <v>32.933571575270335</v>
      </c>
      <c r="M32" s="6">
        <f t="shared" si="5"/>
        <v>278.19580307230171</v>
      </c>
      <c r="N32" s="6">
        <f t="shared" si="6"/>
        <v>277.43357157527032</v>
      </c>
      <c r="O32" s="10">
        <f>'VWP Details'!P$38</f>
        <v>219.5</v>
      </c>
      <c r="P32" s="10">
        <f>'VWP Details'!P$37</f>
        <v>244.5</v>
      </c>
    </row>
    <row r="33" spans="6:16" x14ac:dyDescent="0.2">
      <c r="F33" s="20">
        <v>40875.5</v>
      </c>
      <c r="G33">
        <v>5393.5129999999999</v>
      </c>
      <c r="H33">
        <v>6912.36</v>
      </c>
      <c r="I33" s="6">
        <f>('VWP Details'!$I$38-G33)*'VWP Details'!$J$38+('VWP Details'!$M$38-'VWP Details'!$L$38)*'VWP Details'!$K$38</f>
        <v>574.36997540000016</v>
      </c>
      <c r="J33" s="6">
        <f>('VWP Details'!$I$37-H33)*'VWP Details'!$J$37+('VWP Details'!$M$37-'VWP Details'!$L$37)*'VWP Details'!$K$37</f>
        <v>322.36406799999997</v>
      </c>
      <c r="K33" s="6">
        <f t="shared" si="3"/>
        <v>58.674822273984553</v>
      </c>
      <c r="L33" s="6">
        <f t="shared" si="4"/>
        <v>32.931133602946794</v>
      </c>
      <c r="M33" s="6">
        <f t="shared" si="5"/>
        <v>278.17482227398455</v>
      </c>
      <c r="N33" s="6">
        <f t="shared" si="6"/>
        <v>277.43113360294677</v>
      </c>
      <c r="O33" s="10">
        <f>'VWP Details'!P$38</f>
        <v>219.5</v>
      </c>
      <c r="P33" s="10">
        <f>'VWP Details'!P$37</f>
        <v>244.5</v>
      </c>
    </row>
    <row r="34" spans="6:16" x14ac:dyDescent="0.2">
      <c r="F34" s="20">
        <v>40875.75</v>
      </c>
      <c r="G34">
        <v>5393.7690000000002</v>
      </c>
      <c r="H34">
        <v>6912.5259999999998</v>
      </c>
      <c r="I34" s="6">
        <f>('VWP Details'!$I$38-G34)*'VWP Details'!$J$38+('VWP Details'!$M$38-'VWP Details'!$L$38)*'VWP Details'!$K$38</f>
        <v>574.32538020000004</v>
      </c>
      <c r="J34" s="6">
        <f>('VWP Details'!$I$37-H34)*'VWP Details'!$J$37+('VWP Details'!$M$37-'VWP Details'!$L$37)*'VWP Details'!$K$37</f>
        <v>322.33515079999995</v>
      </c>
      <c r="K34" s="6">
        <f t="shared" si="3"/>
        <v>58.670266646869024</v>
      </c>
      <c r="L34" s="6">
        <f t="shared" si="4"/>
        <v>32.928179563489074</v>
      </c>
      <c r="M34" s="6">
        <f t="shared" si="5"/>
        <v>278.17026664686904</v>
      </c>
      <c r="N34" s="6">
        <f t="shared" si="6"/>
        <v>277.4281795634891</v>
      </c>
      <c r="O34" s="10">
        <f>'VWP Details'!P$38</f>
        <v>219.5</v>
      </c>
      <c r="P34" s="10">
        <f>'VWP Details'!P$37</f>
        <v>244.5</v>
      </c>
    </row>
    <row r="35" spans="6:16" x14ac:dyDescent="0.2">
      <c r="F35" s="20">
        <v>40876</v>
      </c>
      <c r="G35">
        <v>5392.6769999999997</v>
      </c>
      <c r="H35">
        <v>6910.8220000000001</v>
      </c>
      <c r="I35" s="6">
        <f>('VWP Details'!$I$38-G35)*'VWP Details'!$J$38+('VWP Details'!$M$38-'VWP Details'!$L$38)*'VWP Details'!$K$38</f>
        <v>574.51560660000018</v>
      </c>
      <c r="J35" s="6">
        <f>('VWP Details'!$I$37-H35)*'VWP Details'!$J$37+('VWP Details'!$M$37-'VWP Details'!$L$37)*'VWP Details'!$K$37</f>
        <v>322.63198759999989</v>
      </c>
      <c r="K35" s="6">
        <f t="shared" si="3"/>
        <v>58.689699243783679</v>
      </c>
      <c r="L35" s="6">
        <f t="shared" si="4"/>
        <v>32.95850295647675</v>
      </c>
      <c r="M35" s="6">
        <f t="shared" si="5"/>
        <v>278.18969924378371</v>
      </c>
      <c r="N35" s="6">
        <f t="shared" si="6"/>
        <v>277.45850295647676</v>
      </c>
      <c r="O35" s="10">
        <f>'VWP Details'!P$38</f>
        <v>219.5</v>
      </c>
      <c r="P35" s="10">
        <f>'VWP Details'!P$37</f>
        <v>244.5</v>
      </c>
    </row>
    <row r="36" spans="6:16" x14ac:dyDescent="0.2">
      <c r="F36" s="20">
        <v>40876.25</v>
      </c>
      <c r="G36">
        <v>5392.125</v>
      </c>
      <c r="H36">
        <v>6910.1</v>
      </c>
      <c r="I36" s="6">
        <f>('VWP Details'!$I$38-G36)*'VWP Details'!$J$38+('VWP Details'!$M$38-'VWP Details'!$L$38)*'VWP Details'!$K$38</f>
        <v>574.6117650000001</v>
      </c>
      <c r="J36" s="6">
        <f>('VWP Details'!$I$37-H36)*'VWP Details'!$J$37+('VWP Details'!$M$37-'VWP Details'!$L$37)*'VWP Details'!$K$37</f>
        <v>322.75775999999985</v>
      </c>
      <c r="K36" s="6">
        <f t="shared" si="3"/>
        <v>58.699522314751512</v>
      </c>
      <c r="L36" s="6">
        <f t="shared" si="4"/>
        <v>32.971351248575985</v>
      </c>
      <c r="M36" s="6">
        <f t="shared" si="5"/>
        <v>278.1995223147515</v>
      </c>
      <c r="N36" s="6">
        <f t="shared" si="6"/>
        <v>277.47135124857596</v>
      </c>
      <c r="O36" s="10">
        <f>'VWP Details'!P$38</f>
        <v>219.5</v>
      </c>
      <c r="P36" s="10">
        <f>'VWP Details'!P$37</f>
        <v>244.5</v>
      </c>
    </row>
    <row r="37" spans="6:16" x14ac:dyDescent="0.2">
      <c r="F37" s="20">
        <v>40876.5</v>
      </c>
      <c r="G37">
        <v>5392.8329999999996</v>
      </c>
      <c r="H37">
        <v>6910.1629999999996</v>
      </c>
      <c r="I37" s="6">
        <f>('VWP Details'!$I$38-G37)*'VWP Details'!$J$38+('VWP Details'!$M$38-'VWP Details'!$L$38)*'VWP Details'!$K$38</f>
        <v>574.4884314000002</v>
      </c>
      <c r="J37" s="6">
        <f>('VWP Details'!$I$37-H37)*'VWP Details'!$J$37+('VWP Details'!$M$37-'VWP Details'!$L$37)*'VWP Details'!$K$37</f>
        <v>322.74678540000002</v>
      </c>
      <c r="K37" s="6">
        <f t="shared" si="3"/>
        <v>58.686923158510162</v>
      </c>
      <c r="L37" s="6">
        <f t="shared" si="4"/>
        <v>32.970230137215545</v>
      </c>
      <c r="M37" s="6">
        <f t="shared" si="5"/>
        <v>278.18692315851018</v>
      </c>
      <c r="N37" s="6">
        <f t="shared" si="6"/>
        <v>277.47023013721554</v>
      </c>
      <c r="O37" s="10">
        <f>'VWP Details'!P$38</f>
        <v>219.5</v>
      </c>
      <c r="P37" s="10">
        <f>'VWP Details'!P$37</f>
        <v>244.5</v>
      </c>
    </row>
    <row r="38" spans="6:16" x14ac:dyDescent="0.2">
      <c r="F38" s="20">
        <v>40876.75</v>
      </c>
      <c r="G38">
        <v>5393.6980000000003</v>
      </c>
      <c r="H38">
        <v>6911.0379999999996</v>
      </c>
      <c r="I38" s="6">
        <f>('VWP Details'!$I$38-G38)*'VWP Details'!$J$38+('VWP Details'!$M$38-'VWP Details'!$L$38)*'VWP Details'!$K$38</f>
        <v>574.33774840000001</v>
      </c>
      <c r="J38" s="6">
        <f>('VWP Details'!$I$37-H38)*'VWP Details'!$J$37+('VWP Details'!$M$37-'VWP Details'!$L$37)*'VWP Details'!$K$37</f>
        <v>322.59436040000003</v>
      </c>
      <c r="K38" s="6">
        <f t="shared" si="3"/>
        <v>58.671530121576843</v>
      </c>
      <c r="L38" s="6">
        <f t="shared" si="4"/>
        <v>32.954659146098045</v>
      </c>
      <c r="M38" s="6">
        <f t="shared" si="5"/>
        <v>278.17153012157684</v>
      </c>
      <c r="N38" s="6">
        <f t="shared" si="6"/>
        <v>277.45465914609804</v>
      </c>
      <c r="O38" s="10">
        <f>'VWP Details'!P$38</f>
        <v>219.5</v>
      </c>
      <c r="P38" s="10">
        <f>'VWP Details'!P$37</f>
        <v>244.5</v>
      </c>
    </row>
    <row r="39" spans="6:16" x14ac:dyDescent="0.2">
      <c r="F39" s="20">
        <v>40877</v>
      </c>
      <c r="G39">
        <v>5392.482</v>
      </c>
      <c r="H39">
        <v>6909.4750000000004</v>
      </c>
      <c r="I39" s="6">
        <f>('VWP Details'!$I$38-G39)*'VWP Details'!$J$38+('VWP Details'!$M$38-'VWP Details'!$L$38)*'VWP Details'!$K$38</f>
        <v>574.54957560000014</v>
      </c>
      <c r="J39" s="6">
        <f>('VWP Details'!$I$37-H39)*'VWP Details'!$J$37+('VWP Details'!$M$37-'VWP Details'!$L$37)*'VWP Details'!$K$37</f>
        <v>322.86663499999986</v>
      </c>
      <c r="K39" s="6">
        <f t="shared" si="3"/>
        <v>58.693169350375577</v>
      </c>
      <c r="L39" s="6">
        <f t="shared" si="4"/>
        <v>32.982473385088483</v>
      </c>
      <c r="M39" s="6">
        <f t="shared" si="5"/>
        <v>278.19316935037557</v>
      </c>
      <c r="N39" s="6">
        <f t="shared" si="6"/>
        <v>277.4824733850885</v>
      </c>
      <c r="O39" s="10">
        <f>'VWP Details'!P$38</f>
        <v>219.5</v>
      </c>
      <c r="P39" s="10">
        <f>'VWP Details'!P$37</f>
        <v>244.5</v>
      </c>
    </row>
    <row r="40" spans="6:16" x14ac:dyDescent="0.2">
      <c r="F40" s="20">
        <v>40877.25</v>
      </c>
      <c r="G40">
        <v>5392.5349999999999</v>
      </c>
      <c r="H40">
        <v>6909.3270000000002</v>
      </c>
      <c r="I40" s="6">
        <f>('VWP Details'!$I$38-G40)*'VWP Details'!$J$38+('VWP Details'!$M$38-'VWP Details'!$L$38)*'VWP Details'!$K$38</f>
        <v>574.54034300000012</v>
      </c>
      <c r="J40" s="6">
        <f>('VWP Details'!$I$37-H40)*'VWP Details'!$J$37+('VWP Details'!$M$37-'VWP Details'!$L$37)*'VWP Details'!$K$37</f>
        <v>322.89241659999988</v>
      </c>
      <c r="K40" s="6">
        <f t="shared" si="3"/>
        <v>58.692226193199311</v>
      </c>
      <c r="L40" s="6">
        <f t="shared" si="4"/>
        <v>32.985107107014649</v>
      </c>
      <c r="M40" s="6">
        <f t="shared" si="5"/>
        <v>278.1922261931993</v>
      </c>
      <c r="N40" s="6">
        <f t="shared" si="6"/>
        <v>277.48510710701464</v>
      </c>
      <c r="O40" s="10">
        <f>'VWP Details'!P$38</f>
        <v>219.5</v>
      </c>
      <c r="P40" s="10">
        <f>'VWP Details'!P$37</f>
        <v>244.5</v>
      </c>
    </row>
    <row r="41" spans="6:16" x14ac:dyDescent="0.2">
      <c r="F41" s="20">
        <v>40877.5</v>
      </c>
      <c r="G41">
        <v>5393.2830000000004</v>
      </c>
      <c r="H41">
        <v>6909.7719999999999</v>
      </c>
      <c r="I41" s="6">
        <f>('VWP Details'!$I$38-G41)*'VWP Details'!$J$38+('VWP Details'!$M$38-'VWP Details'!$L$38)*'VWP Details'!$K$38</f>
        <v>574.41004140000007</v>
      </c>
      <c r="J41" s="6">
        <f>('VWP Details'!$I$37-H41)*'VWP Details'!$J$37+('VWP Details'!$M$37-'VWP Details'!$L$37)*'VWP Details'!$K$37</f>
        <v>322.81489759999994</v>
      </c>
      <c r="K41" s="6">
        <f t="shared" si="3"/>
        <v>58.67891522022115</v>
      </c>
      <c r="L41" s="6">
        <f t="shared" si="4"/>
        <v>32.977188145817756</v>
      </c>
      <c r="M41" s="6">
        <f t="shared" si="5"/>
        <v>278.17891522022114</v>
      </c>
      <c r="N41" s="6">
        <f t="shared" si="6"/>
        <v>277.47718814581776</v>
      </c>
      <c r="O41" s="10">
        <f>'VWP Details'!P$38</f>
        <v>219.5</v>
      </c>
      <c r="P41" s="10">
        <f>'VWP Details'!P$37</f>
        <v>244.5</v>
      </c>
    </row>
    <row r="42" spans="6:16" x14ac:dyDescent="0.2">
      <c r="F42" s="20">
        <v>40877.75</v>
      </c>
      <c r="G42">
        <v>5395.027</v>
      </c>
      <c r="H42">
        <v>6911.6869999999999</v>
      </c>
      <c r="I42" s="6">
        <f>('VWP Details'!$I$38-G42)*'VWP Details'!$J$38+('VWP Details'!$M$38-'VWP Details'!$L$38)*'VWP Details'!$K$38</f>
        <v>574.1062366000001</v>
      </c>
      <c r="J42" s="6">
        <f>('VWP Details'!$I$37-H42)*'VWP Details'!$J$37+('VWP Details'!$M$37-'VWP Details'!$L$37)*'VWP Details'!$K$37</f>
        <v>322.48130459999993</v>
      </c>
      <c r="K42" s="6">
        <f t="shared" si="3"/>
        <v>58.647880010496671</v>
      </c>
      <c r="L42" s="6">
        <f t="shared" si="4"/>
        <v>32.943109919543453</v>
      </c>
      <c r="M42" s="6">
        <f t="shared" si="5"/>
        <v>278.14788001049669</v>
      </c>
      <c r="N42" s="6">
        <f t="shared" si="6"/>
        <v>277.44310991954347</v>
      </c>
      <c r="O42" s="10">
        <f>'VWP Details'!P$38</f>
        <v>219.5</v>
      </c>
      <c r="P42" s="10">
        <f>'VWP Details'!P$37</f>
        <v>244.5</v>
      </c>
    </row>
    <row r="43" spans="6:16" x14ac:dyDescent="0.2">
      <c r="F43" s="20">
        <v>40878</v>
      </c>
      <c r="G43">
        <v>5392.1570000000002</v>
      </c>
      <c r="H43">
        <v>6908.6059999999998</v>
      </c>
      <c r="I43" s="6">
        <f>('VWP Details'!$I$38-G43)*'VWP Details'!$J$38+('VWP Details'!$M$38-'VWP Details'!$L$38)*'VWP Details'!$K$38</f>
        <v>574.6061906000001</v>
      </c>
      <c r="J43" s="6">
        <f>('VWP Details'!$I$37-H43)*'VWP Details'!$J$37+('VWP Details'!$M$37-'VWP Details'!$L$37)*'VWP Details'!$K$37</f>
        <v>323.01801479999995</v>
      </c>
      <c r="K43" s="6">
        <f t="shared" si="3"/>
        <v>58.698952861362073</v>
      </c>
      <c r="L43" s="6">
        <f t="shared" si="4"/>
        <v>32.997937603695476</v>
      </c>
      <c r="M43" s="6">
        <f t="shared" si="5"/>
        <v>278.19895286136205</v>
      </c>
      <c r="N43" s="6">
        <f t="shared" si="6"/>
        <v>277.4979376036955</v>
      </c>
      <c r="O43" s="10">
        <f>'VWP Details'!P$38</f>
        <v>219.5</v>
      </c>
      <c r="P43" s="10">
        <f>'VWP Details'!P$37</f>
        <v>244.5</v>
      </c>
    </row>
    <row r="44" spans="6:16" x14ac:dyDescent="0.2">
      <c r="F44" s="20">
        <v>40878.25</v>
      </c>
      <c r="G44">
        <v>5392.27</v>
      </c>
      <c r="H44">
        <v>6908.8239999999996</v>
      </c>
      <c r="I44" s="6">
        <f>('VWP Details'!$I$38-G44)*'VWP Details'!$J$38+('VWP Details'!$M$38-'VWP Details'!$L$38)*'VWP Details'!$K$38</f>
        <v>574.58650599999999</v>
      </c>
      <c r="J44" s="6">
        <f>('VWP Details'!$I$37-H44)*'VWP Details'!$J$37+('VWP Details'!$M$37-'VWP Details'!$L$37)*'VWP Details'!$K$37</f>
        <v>322.98003919999996</v>
      </c>
      <c r="K44" s="6">
        <f t="shared" si="3"/>
        <v>58.696941979080599</v>
      </c>
      <c r="L44" s="6">
        <f t="shared" si="4"/>
        <v>32.994058202479913</v>
      </c>
      <c r="M44" s="6">
        <f t="shared" si="5"/>
        <v>278.19694197908058</v>
      </c>
      <c r="N44" s="6">
        <f t="shared" si="6"/>
        <v>277.49405820247989</v>
      </c>
      <c r="O44" s="10">
        <f>'VWP Details'!P$38</f>
        <v>219.5</v>
      </c>
      <c r="P44" s="10">
        <f>'VWP Details'!P$37</f>
        <v>244.5</v>
      </c>
    </row>
    <row r="45" spans="6:16" x14ac:dyDescent="0.2">
      <c r="F45" s="20">
        <v>40878.5</v>
      </c>
      <c r="G45">
        <v>5392.5720000000001</v>
      </c>
      <c r="H45">
        <v>6909.0540000000001</v>
      </c>
      <c r="I45" s="6">
        <f>('VWP Details'!$I$38-G45)*'VWP Details'!$J$38+('VWP Details'!$M$38-'VWP Details'!$L$38)*'VWP Details'!$K$38</f>
        <v>574.53389760000005</v>
      </c>
      <c r="J45" s="6">
        <f>('VWP Details'!$I$37-H45)*'VWP Details'!$J$37+('VWP Details'!$M$37-'VWP Details'!$L$37)*'VWP Details'!$K$37</f>
        <v>322.93997319999988</v>
      </c>
      <c r="K45" s="6">
        <f t="shared" si="3"/>
        <v>58.691567762717767</v>
      </c>
      <c r="L45" s="6">
        <f t="shared" si="4"/>
        <v>32.989965256243309</v>
      </c>
      <c r="M45" s="6">
        <f t="shared" si="5"/>
        <v>278.1915677627178</v>
      </c>
      <c r="N45" s="6">
        <f t="shared" si="6"/>
        <v>277.48996525624329</v>
      </c>
      <c r="O45" s="10">
        <f>'VWP Details'!P$38</f>
        <v>219.5</v>
      </c>
      <c r="P45" s="10">
        <f>'VWP Details'!P$37</f>
        <v>244.5</v>
      </c>
    </row>
    <row r="46" spans="6:16" x14ac:dyDescent="0.2">
      <c r="F46" s="20">
        <v>40878.75</v>
      </c>
      <c r="G46">
        <v>5393.8469999999998</v>
      </c>
      <c r="H46">
        <v>6910.268</v>
      </c>
      <c r="I46" s="6">
        <f>('VWP Details'!$I$38-G46)*'VWP Details'!$J$38+('VWP Details'!$M$38-'VWP Details'!$L$38)*'VWP Details'!$K$38</f>
        <v>574.3117926000001</v>
      </c>
      <c r="J46" s="6">
        <f>('VWP Details'!$I$37-H46)*'VWP Details'!$J$37+('VWP Details'!$M$37-'VWP Details'!$L$37)*'VWP Details'!$K$37</f>
        <v>322.72849439999993</v>
      </c>
      <c r="K46" s="6">
        <f t="shared" si="3"/>
        <v>58.668878604232269</v>
      </c>
      <c r="L46" s="6">
        <f t="shared" si="4"/>
        <v>32.968361618281435</v>
      </c>
      <c r="M46" s="6">
        <f t="shared" si="5"/>
        <v>278.16887860423225</v>
      </c>
      <c r="N46" s="6">
        <f t="shared" si="6"/>
        <v>277.46836161828145</v>
      </c>
      <c r="O46" s="10">
        <f>'VWP Details'!P$38</f>
        <v>219.5</v>
      </c>
      <c r="P46" s="10">
        <f>'VWP Details'!P$37</f>
        <v>244.5</v>
      </c>
    </row>
    <row r="47" spans="6:16" x14ac:dyDescent="0.2">
      <c r="F47" s="20">
        <v>40879</v>
      </c>
      <c r="G47">
        <v>5392.3869999999997</v>
      </c>
      <c r="H47">
        <v>6908.81</v>
      </c>
      <c r="I47" s="6">
        <f>('VWP Details'!$I$38-G47)*'VWP Details'!$J$38+('VWP Details'!$M$38-'VWP Details'!$L$38)*'VWP Details'!$K$38</f>
        <v>574.56612460000019</v>
      </c>
      <c r="J47" s="6">
        <f>('VWP Details'!$I$37-H47)*'VWP Details'!$J$37+('VWP Details'!$M$37-'VWP Details'!$L$37)*'VWP Details'!$K$37</f>
        <v>322.98247799999984</v>
      </c>
      <c r="K47" s="6">
        <f t="shared" si="3"/>
        <v>58.694859915125477</v>
      </c>
      <c r="L47" s="6">
        <f t="shared" si="4"/>
        <v>32.994307338337784</v>
      </c>
      <c r="M47" s="6">
        <f t="shared" si="5"/>
        <v>278.19485991512545</v>
      </c>
      <c r="N47" s="6">
        <f t="shared" si="6"/>
        <v>277.49430733833776</v>
      </c>
      <c r="O47" s="10">
        <f>'VWP Details'!P$38</f>
        <v>219.5</v>
      </c>
      <c r="P47" s="10">
        <f>'VWP Details'!P$37</f>
        <v>244.5</v>
      </c>
    </row>
    <row r="48" spans="6:16" x14ac:dyDescent="0.2">
      <c r="F48" s="20">
        <v>40879.25</v>
      </c>
      <c r="G48">
        <v>5392.8620000000001</v>
      </c>
      <c r="H48">
        <v>6908.9989999999998</v>
      </c>
      <c r="I48" s="6">
        <f>('VWP Details'!$I$38-G48)*'VWP Details'!$J$38+('VWP Details'!$M$38-'VWP Details'!$L$38)*'VWP Details'!$K$38</f>
        <v>574.48337960000015</v>
      </c>
      <c r="J48" s="6">
        <f>('VWP Details'!$I$37-H48)*'VWP Details'!$J$37+('VWP Details'!$M$37-'VWP Details'!$L$37)*'VWP Details'!$K$37</f>
        <v>322.94955419999997</v>
      </c>
      <c r="K48" s="6">
        <f t="shared" si="3"/>
        <v>58.686407091375976</v>
      </c>
      <c r="L48" s="6">
        <f t="shared" si="4"/>
        <v>32.990944004256413</v>
      </c>
      <c r="M48" s="6">
        <f t="shared" si="5"/>
        <v>278.186407091376</v>
      </c>
      <c r="N48" s="6">
        <f t="shared" si="6"/>
        <v>277.49094400425639</v>
      </c>
      <c r="O48" s="10">
        <f>'VWP Details'!P$38</f>
        <v>219.5</v>
      </c>
      <c r="P48" s="10">
        <f>'VWP Details'!P$37</f>
        <v>244.5</v>
      </c>
    </row>
    <row r="49" spans="6:16" x14ac:dyDescent="0.2">
      <c r="F49" s="20">
        <v>40879.5</v>
      </c>
      <c r="G49">
        <v>5392.4790000000003</v>
      </c>
      <c r="H49">
        <v>6908.3819999999996</v>
      </c>
      <c r="I49" s="6">
        <f>('VWP Details'!$I$38-G49)*'VWP Details'!$J$38+('VWP Details'!$M$38-'VWP Details'!$L$38)*'VWP Details'!$K$38</f>
        <v>574.55009820000009</v>
      </c>
      <c r="J49" s="6">
        <f>('VWP Details'!$I$37-H49)*'VWP Details'!$J$37+('VWP Details'!$M$37-'VWP Details'!$L$37)*'VWP Details'!$K$37</f>
        <v>323.05703560000001</v>
      </c>
      <c r="K49" s="6">
        <f t="shared" si="3"/>
        <v>58.69322273663083</v>
      </c>
      <c r="L49" s="6">
        <f t="shared" si="4"/>
        <v>33.00192377742156</v>
      </c>
      <c r="M49" s="6">
        <f t="shared" si="5"/>
        <v>278.19322273663084</v>
      </c>
      <c r="N49" s="6">
        <f t="shared" si="6"/>
        <v>277.50192377742155</v>
      </c>
      <c r="O49" s="10">
        <f>'VWP Details'!P$38</f>
        <v>219.5</v>
      </c>
      <c r="P49" s="10">
        <f>'VWP Details'!P$37</f>
        <v>244.5</v>
      </c>
    </row>
    <row r="50" spans="6:16" x14ac:dyDescent="0.2">
      <c r="F50" s="20">
        <v>40879.75</v>
      </c>
      <c r="G50">
        <v>5392.5709999999999</v>
      </c>
      <c r="H50">
        <v>6908.0309999999999</v>
      </c>
      <c r="I50" s="6">
        <f>('VWP Details'!$I$38-G50)*'VWP Details'!$J$38+('VWP Details'!$M$38-'VWP Details'!$L$38)*'VWP Details'!$K$38</f>
        <v>574.53407180000011</v>
      </c>
      <c r="J50" s="6">
        <f>('VWP Details'!$I$37-H50)*'VWP Details'!$J$37+('VWP Details'!$M$37-'VWP Details'!$L$37)*'VWP Details'!$K$37</f>
        <v>323.11817979999995</v>
      </c>
      <c r="K50" s="6">
        <f t="shared" si="3"/>
        <v>58.69158555813619</v>
      </c>
      <c r="L50" s="6">
        <f t="shared" si="4"/>
        <v>33.008169969286975</v>
      </c>
      <c r="M50" s="6">
        <f t="shared" si="5"/>
        <v>278.19158555813618</v>
      </c>
      <c r="N50" s="6">
        <f t="shared" si="6"/>
        <v>277.508169969287</v>
      </c>
      <c r="O50" s="10">
        <f>'VWP Details'!P$38</f>
        <v>219.5</v>
      </c>
      <c r="P50" s="10">
        <f>'VWP Details'!P$37</f>
        <v>244.5</v>
      </c>
    </row>
    <row r="51" spans="6:16" x14ac:dyDescent="0.2">
      <c r="F51" s="20">
        <v>40880</v>
      </c>
      <c r="G51">
        <v>5391.2790000000005</v>
      </c>
      <c r="H51">
        <v>6906.5039999999999</v>
      </c>
      <c r="I51" s="6">
        <f>('VWP Details'!$I$38-G51)*'VWP Details'!$J$38+('VWP Details'!$M$38-'VWP Details'!$L$38)*'VWP Details'!$K$38</f>
        <v>574.75913820000005</v>
      </c>
      <c r="J51" s="6">
        <f>('VWP Details'!$I$37-H51)*'VWP Details'!$J$37+('VWP Details'!$M$37-'VWP Details'!$L$37)*'VWP Details'!$K$37</f>
        <v>323.38418319999994</v>
      </c>
      <c r="K51" s="6">
        <f t="shared" si="3"/>
        <v>58.714577238734826</v>
      </c>
      <c r="L51" s="6">
        <f t="shared" si="4"/>
        <v>33.035343573214313</v>
      </c>
      <c r="M51" s="6">
        <f t="shared" si="5"/>
        <v>278.21457723873482</v>
      </c>
      <c r="N51" s="6">
        <f t="shared" si="6"/>
        <v>277.53534357321433</v>
      </c>
      <c r="O51" s="10">
        <f>'VWP Details'!P$38</f>
        <v>219.5</v>
      </c>
      <c r="P51" s="10">
        <f>'VWP Details'!P$37</f>
        <v>244.5</v>
      </c>
    </row>
    <row r="52" spans="6:16" x14ac:dyDescent="0.2">
      <c r="F52" s="20">
        <v>40880.25</v>
      </c>
      <c r="G52">
        <v>5391.7259999999997</v>
      </c>
      <c r="H52">
        <v>6906.5370000000003</v>
      </c>
      <c r="I52" s="6">
        <f>('VWP Details'!$I$38-G52)*'VWP Details'!$J$38+('VWP Details'!$M$38-'VWP Details'!$L$38)*'VWP Details'!$K$38</f>
        <v>574.68127080000022</v>
      </c>
      <c r="J52" s="6">
        <f>('VWP Details'!$I$37-H52)*'VWP Details'!$J$37+('VWP Details'!$M$37-'VWP Details'!$L$37)*'VWP Details'!$K$37</f>
        <v>323.37843459999988</v>
      </c>
      <c r="K52" s="6">
        <f t="shared" si="3"/>
        <v>58.706622686701103</v>
      </c>
      <c r="L52" s="6">
        <f t="shared" si="4"/>
        <v>33.034756324406445</v>
      </c>
      <c r="M52" s="6">
        <f t="shared" si="5"/>
        <v>278.20662268670111</v>
      </c>
      <c r="N52" s="6">
        <f t="shared" si="6"/>
        <v>277.53475632440643</v>
      </c>
      <c r="O52" s="10">
        <f>'VWP Details'!P$38</f>
        <v>219.5</v>
      </c>
      <c r="P52" s="10">
        <f>'VWP Details'!P$37</f>
        <v>244.5</v>
      </c>
    </row>
    <row r="53" spans="6:16" x14ac:dyDescent="0.2">
      <c r="F53" s="20">
        <v>40880.5</v>
      </c>
      <c r="G53">
        <v>5391.2470000000003</v>
      </c>
      <c r="H53">
        <v>6905.8429999999998</v>
      </c>
      <c r="I53" s="6">
        <f>('VWP Details'!$I$38-G53)*'VWP Details'!$J$38+('VWP Details'!$M$38-'VWP Details'!$L$38)*'VWP Details'!$K$38</f>
        <v>574.76471260000005</v>
      </c>
      <c r="J53" s="6">
        <f>('VWP Details'!$I$37-H53)*'VWP Details'!$J$37+('VWP Details'!$M$37-'VWP Details'!$L$37)*'VWP Details'!$K$37</f>
        <v>323.49932939999997</v>
      </c>
      <c r="K53" s="6">
        <f t="shared" si="3"/>
        <v>58.715146692124264</v>
      </c>
      <c r="L53" s="6">
        <f t="shared" si="4"/>
        <v>33.047106344789938</v>
      </c>
      <c r="M53" s="6">
        <f t="shared" si="5"/>
        <v>278.21514669212428</v>
      </c>
      <c r="N53" s="6">
        <f t="shared" si="6"/>
        <v>277.54710634478994</v>
      </c>
      <c r="O53" s="10">
        <f>'VWP Details'!P$38</f>
        <v>219.5</v>
      </c>
      <c r="P53" s="10">
        <f>'VWP Details'!P$37</f>
        <v>244.5</v>
      </c>
    </row>
    <row r="54" spans="6:16" x14ac:dyDescent="0.2">
      <c r="F54" s="20">
        <v>40880.75</v>
      </c>
      <c r="G54">
        <v>5392.4040000000005</v>
      </c>
      <c r="H54">
        <v>6906.6760000000004</v>
      </c>
      <c r="I54" s="6">
        <f>('VWP Details'!$I$38-G54)*'VWP Details'!$J$38+('VWP Details'!$M$38-'VWP Details'!$L$38)*'VWP Details'!$K$38</f>
        <v>574.56316320000008</v>
      </c>
      <c r="J54" s="6">
        <f>('VWP Details'!$I$37-H54)*'VWP Details'!$J$37+('VWP Details'!$M$37-'VWP Details'!$L$37)*'VWP Details'!$K$37</f>
        <v>323.35422079999984</v>
      </c>
      <c r="K54" s="6">
        <f t="shared" si="3"/>
        <v>58.694557393012325</v>
      </c>
      <c r="L54" s="6">
        <f t="shared" si="4"/>
        <v>33.032282761246066</v>
      </c>
      <c r="M54" s="6">
        <f t="shared" si="5"/>
        <v>278.1945573930123</v>
      </c>
      <c r="N54" s="6">
        <f t="shared" si="6"/>
        <v>277.53228276124605</v>
      </c>
      <c r="O54" s="10">
        <f>'VWP Details'!P$38</f>
        <v>219.5</v>
      </c>
      <c r="P54" s="10">
        <f>'VWP Details'!P$37</f>
        <v>244.5</v>
      </c>
    </row>
    <row r="55" spans="6:16" x14ac:dyDescent="0.2">
      <c r="F55" s="20">
        <v>40881</v>
      </c>
      <c r="G55">
        <v>5391.4449999999997</v>
      </c>
      <c r="H55">
        <v>6905.652</v>
      </c>
      <c r="I55" s="6">
        <f>('VWP Details'!$I$38-G55)*'VWP Details'!$J$38+('VWP Details'!$M$38-'VWP Details'!$L$38)*'VWP Details'!$K$38</f>
        <v>574.73022100000014</v>
      </c>
      <c r="J55" s="6">
        <f>('VWP Details'!$I$37-H55)*'VWP Details'!$J$37+('VWP Details'!$M$37-'VWP Details'!$L$37)*'VWP Details'!$K$37</f>
        <v>323.53260159999991</v>
      </c>
      <c r="K55" s="6">
        <f t="shared" si="3"/>
        <v>58.711623199277113</v>
      </c>
      <c r="L55" s="6">
        <f t="shared" si="4"/>
        <v>33.050505269708147</v>
      </c>
      <c r="M55" s="6">
        <f t="shared" si="5"/>
        <v>278.21162319927714</v>
      </c>
      <c r="N55" s="6">
        <f t="shared" si="6"/>
        <v>277.55050526970814</v>
      </c>
      <c r="O55" s="10">
        <f>'VWP Details'!P$38</f>
        <v>219.5</v>
      </c>
      <c r="P55" s="10">
        <f>'VWP Details'!P$37</f>
        <v>244.5</v>
      </c>
    </row>
    <row r="56" spans="6:16" x14ac:dyDescent="0.2">
      <c r="F56" s="20">
        <v>40881.25</v>
      </c>
      <c r="G56">
        <v>5391.6229999999996</v>
      </c>
      <c r="H56">
        <v>6905.4459999999999</v>
      </c>
      <c r="I56" s="6">
        <f>('VWP Details'!$I$38-G56)*'VWP Details'!$J$38+('VWP Details'!$M$38-'VWP Details'!$L$38)*'VWP Details'!$K$38</f>
        <v>574.69921340000019</v>
      </c>
      <c r="J56" s="6">
        <f>('VWP Details'!$I$37-H56)*'VWP Details'!$J$37+('VWP Details'!$M$37-'VWP Details'!$L$37)*'VWP Details'!$K$37</f>
        <v>323.56848679999996</v>
      </c>
      <c r="K56" s="6">
        <f t="shared" si="3"/>
        <v>58.708455614798361</v>
      </c>
      <c r="L56" s="6">
        <f t="shared" si="4"/>
        <v>33.054171125902677</v>
      </c>
      <c r="M56" s="6">
        <f t="shared" si="5"/>
        <v>278.20845561479837</v>
      </c>
      <c r="N56" s="6">
        <f t="shared" si="6"/>
        <v>277.55417112590266</v>
      </c>
      <c r="O56" s="10">
        <f>'VWP Details'!P$38</f>
        <v>219.5</v>
      </c>
      <c r="P56" s="10">
        <f>'VWP Details'!P$37</f>
        <v>244.5</v>
      </c>
    </row>
    <row r="57" spans="6:16" x14ac:dyDescent="0.2">
      <c r="F57" s="20">
        <v>40881.5</v>
      </c>
      <c r="G57">
        <v>5391.1469999999999</v>
      </c>
      <c r="H57">
        <v>6904.7910000000002</v>
      </c>
      <c r="I57" s="6">
        <f>('VWP Details'!$I$38-G57)*'VWP Details'!$J$38+('VWP Details'!$M$38-'VWP Details'!$L$38)*'VWP Details'!$K$38</f>
        <v>574.78213260000007</v>
      </c>
      <c r="J57" s="6">
        <f>('VWP Details'!$I$37-H57)*'VWP Details'!$J$37+('VWP Details'!$M$37-'VWP Details'!$L$37)*'VWP Details'!$K$37</f>
        <v>323.68258779999991</v>
      </c>
      <c r="K57" s="6">
        <f t="shared" si="3"/>
        <v>58.716926233966269</v>
      </c>
      <c r="L57" s="6">
        <f t="shared" si="4"/>
        <v>33.065827124967768</v>
      </c>
      <c r="M57" s="6">
        <f t="shared" si="5"/>
        <v>278.21692623396626</v>
      </c>
      <c r="N57" s="6">
        <f t="shared" si="6"/>
        <v>277.56582712496777</v>
      </c>
      <c r="O57" s="10">
        <f>'VWP Details'!P$38</f>
        <v>219.5</v>
      </c>
      <c r="P57" s="10">
        <f>'VWP Details'!P$37</f>
        <v>244.5</v>
      </c>
    </row>
    <row r="58" spans="6:16" x14ac:dyDescent="0.2">
      <c r="F58" s="20">
        <v>40881.75</v>
      </c>
      <c r="G58">
        <v>5391.9880000000003</v>
      </c>
      <c r="H58">
        <v>6905.3639999999996</v>
      </c>
      <c r="I58" s="6">
        <f>('VWP Details'!$I$38-G58)*'VWP Details'!$J$38+('VWP Details'!$M$38-'VWP Details'!$L$38)*'VWP Details'!$K$38</f>
        <v>574.63563040000008</v>
      </c>
      <c r="J58" s="6">
        <f>('VWP Details'!$I$37-H58)*'VWP Details'!$J$37+('VWP Details'!$M$37-'VWP Details'!$L$37)*'VWP Details'!$K$37</f>
        <v>323.58277120000002</v>
      </c>
      <c r="K58" s="6">
        <f t="shared" si="3"/>
        <v>58.701960287075046</v>
      </c>
      <c r="L58" s="6">
        <f t="shared" si="4"/>
        <v>33.055630350213121</v>
      </c>
      <c r="M58" s="6">
        <f t="shared" si="5"/>
        <v>278.20196028707505</v>
      </c>
      <c r="N58" s="6">
        <f t="shared" si="6"/>
        <v>277.55563035021311</v>
      </c>
      <c r="O58" s="10">
        <f>'VWP Details'!P$38</f>
        <v>219.5</v>
      </c>
      <c r="P58" s="10">
        <f>'VWP Details'!P$37</f>
        <v>244.5</v>
      </c>
    </row>
    <row r="59" spans="6:16" x14ac:dyDescent="0.2">
      <c r="F59" s="20">
        <v>40882</v>
      </c>
      <c r="G59">
        <v>5391.3959999999997</v>
      </c>
      <c r="H59">
        <v>6904.723</v>
      </c>
      <c r="I59" s="6">
        <f>('VWP Details'!$I$38-G59)*'VWP Details'!$J$38+('VWP Details'!$M$38-'VWP Details'!$L$38)*'VWP Details'!$K$38</f>
        <v>574.73875680000015</v>
      </c>
      <c r="J59" s="6">
        <f>('VWP Details'!$I$37-H59)*'VWP Details'!$J$37+('VWP Details'!$M$37-'VWP Details'!$L$37)*'VWP Details'!$K$37</f>
        <v>323.69443339999992</v>
      </c>
      <c r="K59" s="6">
        <f t="shared" si="3"/>
        <v>58.712495174779697</v>
      </c>
      <c r="L59" s="6">
        <f t="shared" si="4"/>
        <v>33.067037213420335</v>
      </c>
      <c r="M59" s="6">
        <f t="shared" si="5"/>
        <v>278.21249517477969</v>
      </c>
      <c r="N59" s="6">
        <f t="shared" si="6"/>
        <v>277.56703721342035</v>
      </c>
      <c r="O59" s="10">
        <f>'VWP Details'!P$38</f>
        <v>219.5</v>
      </c>
      <c r="P59" s="10">
        <f>'VWP Details'!P$37</f>
        <v>244.5</v>
      </c>
    </row>
    <row r="60" spans="6:16" x14ac:dyDescent="0.2">
      <c r="F60" s="20">
        <v>40882.25</v>
      </c>
      <c r="G60">
        <v>5391.8029999999999</v>
      </c>
      <c r="H60">
        <v>6904.9589999999998</v>
      </c>
      <c r="I60" s="6">
        <f>('VWP Details'!$I$38-G60)*'VWP Details'!$J$38+('VWP Details'!$M$38-'VWP Details'!$L$38)*'VWP Details'!$K$38</f>
        <v>574.66785740000012</v>
      </c>
      <c r="J60" s="6">
        <f>('VWP Details'!$I$37-H60)*'VWP Details'!$J$37+('VWP Details'!$M$37-'VWP Details'!$L$37)*'VWP Details'!$K$37</f>
        <v>323.65332219999993</v>
      </c>
      <c r="K60" s="6">
        <f t="shared" si="3"/>
        <v>58.705252439482749</v>
      </c>
      <c r="L60" s="6">
        <f t="shared" si="4"/>
        <v>33.062837494673211</v>
      </c>
      <c r="M60" s="6">
        <f t="shared" si="5"/>
        <v>278.20525243948276</v>
      </c>
      <c r="N60" s="6">
        <f t="shared" si="6"/>
        <v>277.5628374946732</v>
      </c>
      <c r="O60" s="10">
        <f>'VWP Details'!P$38</f>
        <v>219.5</v>
      </c>
      <c r="P60" s="10">
        <f>'VWP Details'!P$37</f>
        <v>244.5</v>
      </c>
    </row>
    <row r="61" spans="6:16" x14ac:dyDescent="0.2">
      <c r="F61" s="20">
        <v>40882.5</v>
      </c>
      <c r="G61">
        <v>5391.3320000000003</v>
      </c>
      <c r="H61">
        <v>6904.433</v>
      </c>
      <c r="I61" s="6">
        <f>('VWP Details'!$I$38-G61)*'VWP Details'!$J$38+('VWP Details'!$M$38-'VWP Details'!$L$38)*'VWP Details'!$K$38</f>
        <v>574.74990560000003</v>
      </c>
      <c r="J61" s="6">
        <f>('VWP Details'!$I$37-H61)*'VWP Details'!$J$37+('VWP Details'!$M$37-'VWP Details'!$L$37)*'VWP Details'!$K$37</f>
        <v>323.74495139999993</v>
      </c>
      <c r="K61" s="6">
        <f t="shared" si="3"/>
        <v>58.71363408155856</v>
      </c>
      <c r="L61" s="6">
        <f t="shared" si="4"/>
        <v>33.072197884762133</v>
      </c>
      <c r="M61" s="6">
        <f t="shared" si="5"/>
        <v>278.21363408155855</v>
      </c>
      <c r="N61" s="6">
        <f t="shared" si="6"/>
        <v>277.57219788476215</v>
      </c>
      <c r="O61" s="10">
        <f>'VWP Details'!P$38</f>
        <v>219.5</v>
      </c>
      <c r="P61" s="10">
        <f>'VWP Details'!P$37</f>
        <v>244.5</v>
      </c>
    </row>
    <row r="62" spans="6:16" x14ac:dyDescent="0.2">
      <c r="F62" s="20">
        <v>40882.75</v>
      </c>
      <c r="G62">
        <v>5392.0649999999996</v>
      </c>
      <c r="H62">
        <v>6905.0429999999997</v>
      </c>
      <c r="I62" s="6">
        <f>('VWP Details'!$I$38-G62)*'VWP Details'!$J$38+('VWP Details'!$M$38-'VWP Details'!$L$38)*'VWP Details'!$K$38</f>
        <v>574.62221700000021</v>
      </c>
      <c r="J62" s="6">
        <f>('VWP Details'!$I$37-H62)*'VWP Details'!$J$37+('VWP Details'!$M$37-'VWP Details'!$L$37)*'VWP Details'!$K$37</f>
        <v>323.63868939999998</v>
      </c>
      <c r="K62" s="6">
        <f t="shared" si="3"/>
        <v>58.700590039856721</v>
      </c>
      <c r="L62" s="6">
        <f t="shared" si="4"/>
        <v>33.061342679525936</v>
      </c>
      <c r="M62" s="6">
        <f t="shared" si="5"/>
        <v>278.20059003985671</v>
      </c>
      <c r="N62" s="6">
        <f t="shared" si="6"/>
        <v>277.56134267952592</v>
      </c>
      <c r="O62" s="10">
        <f>'VWP Details'!P$38</f>
        <v>219.5</v>
      </c>
      <c r="P62" s="10">
        <f>'VWP Details'!P$37</f>
        <v>244.5</v>
      </c>
    </row>
    <row r="63" spans="6:16" x14ac:dyDescent="0.2">
      <c r="F63" s="20">
        <v>40883</v>
      </c>
      <c r="G63">
        <v>5391.4759999999997</v>
      </c>
      <c r="H63">
        <v>6904.3710000000001</v>
      </c>
      <c r="I63" s="6">
        <f>('VWP Details'!$I$38-G63)*'VWP Details'!$J$38+('VWP Details'!$M$38-'VWP Details'!$L$38)*'VWP Details'!$K$38</f>
        <v>574.7248208000002</v>
      </c>
      <c r="J63" s="6">
        <f>('VWP Details'!$I$37-H63)*'VWP Details'!$J$37+('VWP Details'!$M$37-'VWP Details'!$L$37)*'VWP Details'!$K$37</f>
        <v>323.75575179999993</v>
      </c>
      <c r="K63" s="6">
        <f t="shared" si="3"/>
        <v>58.711071541306097</v>
      </c>
      <c r="L63" s="6">
        <f t="shared" si="4"/>
        <v>33.073301200704172</v>
      </c>
      <c r="M63" s="6">
        <f t="shared" si="5"/>
        <v>278.21107154130607</v>
      </c>
      <c r="N63" s="6">
        <f t="shared" si="6"/>
        <v>277.57330120070418</v>
      </c>
      <c r="O63" s="10">
        <f>'VWP Details'!P$38</f>
        <v>219.5</v>
      </c>
      <c r="P63" s="10">
        <f>'VWP Details'!P$37</f>
        <v>244.5</v>
      </c>
    </row>
    <row r="64" spans="6:16" x14ac:dyDescent="0.2">
      <c r="F64" s="20">
        <v>40883.25</v>
      </c>
      <c r="G64">
        <v>5391.6120000000001</v>
      </c>
      <c r="H64">
        <v>6904.18</v>
      </c>
      <c r="I64" s="6">
        <f>('VWP Details'!$I$38-G64)*'VWP Details'!$J$38+('VWP Details'!$M$38-'VWP Details'!$L$38)*'VWP Details'!$K$38</f>
        <v>574.70112960000006</v>
      </c>
      <c r="J64" s="6">
        <f>('VWP Details'!$I$37-H64)*'VWP Details'!$J$37+('VWP Details'!$M$37-'VWP Details'!$L$37)*'VWP Details'!$K$37</f>
        <v>323.78902399999987</v>
      </c>
      <c r="K64" s="6">
        <f t="shared" si="3"/>
        <v>58.708651364400964</v>
      </c>
      <c r="L64" s="6">
        <f t="shared" si="4"/>
        <v>33.076700125622388</v>
      </c>
      <c r="M64" s="6">
        <f t="shared" si="5"/>
        <v>278.20865136440096</v>
      </c>
      <c r="N64" s="6">
        <f t="shared" si="6"/>
        <v>277.57670012562238</v>
      </c>
      <c r="O64" s="10">
        <f>'VWP Details'!P$38</f>
        <v>219.5</v>
      </c>
      <c r="P64" s="10">
        <f>'VWP Details'!P$37</f>
        <v>244.5</v>
      </c>
    </row>
    <row r="65" spans="6:16" x14ac:dyDescent="0.2">
      <c r="F65" s="20">
        <v>40883.5</v>
      </c>
      <c r="G65">
        <v>5392.2820000000002</v>
      </c>
      <c r="H65">
        <v>6904.5330000000004</v>
      </c>
      <c r="I65" s="6">
        <f>('VWP Details'!$I$38-G65)*'VWP Details'!$J$38+('VWP Details'!$M$38-'VWP Details'!$L$38)*'VWP Details'!$K$38</f>
        <v>574.58441560000006</v>
      </c>
      <c r="J65" s="6">
        <f>('VWP Details'!$I$37-H65)*'VWP Details'!$J$37+('VWP Details'!$M$37-'VWP Details'!$L$37)*'VWP Details'!$K$37</f>
        <v>323.72753139999986</v>
      </c>
      <c r="K65" s="6">
        <f t="shared" si="3"/>
        <v>58.696728434059565</v>
      </c>
      <c r="L65" s="6">
        <f t="shared" si="4"/>
        <v>33.070418342920128</v>
      </c>
      <c r="M65" s="6">
        <f t="shared" si="5"/>
        <v>278.19672843405954</v>
      </c>
      <c r="N65" s="6">
        <f t="shared" si="6"/>
        <v>277.57041834292011</v>
      </c>
      <c r="O65" s="10">
        <f>'VWP Details'!P$38</f>
        <v>219.5</v>
      </c>
      <c r="P65" s="10">
        <f>'VWP Details'!P$37</f>
        <v>244.5</v>
      </c>
    </row>
    <row r="66" spans="6:16" x14ac:dyDescent="0.2">
      <c r="F66" s="20">
        <v>40883.75</v>
      </c>
      <c r="G66">
        <v>5392.2209999999995</v>
      </c>
      <c r="H66">
        <v>6904.4070000000002</v>
      </c>
      <c r="I66" s="6">
        <f>('VWP Details'!$I$38-G66)*'VWP Details'!$J$38+('VWP Details'!$M$38-'VWP Details'!$L$38)*'VWP Details'!$K$38</f>
        <v>574.59504180000022</v>
      </c>
      <c r="J66" s="6">
        <f>('VWP Details'!$I$37-H66)*'VWP Details'!$J$37+('VWP Details'!$M$37-'VWP Details'!$L$37)*'VWP Details'!$K$37</f>
        <v>323.74948059999991</v>
      </c>
      <c r="K66" s="6">
        <f t="shared" si="3"/>
        <v>58.697813954583204</v>
      </c>
      <c r="L66" s="6">
        <f t="shared" si="4"/>
        <v>33.072660565641051</v>
      </c>
      <c r="M66" s="6">
        <f t="shared" si="5"/>
        <v>278.19781395458318</v>
      </c>
      <c r="N66" s="6">
        <f t="shared" si="6"/>
        <v>277.57266056564106</v>
      </c>
      <c r="O66" s="10">
        <f>'VWP Details'!P$38</f>
        <v>219.5</v>
      </c>
      <c r="P66" s="10">
        <f>'VWP Details'!P$37</f>
        <v>244.5</v>
      </c>
    </row>
    <row r="67" spans="6:16" x14ac:dyDescent="0.2">
      <c r="F67" s="20">
        <v>40884</v>
      </c>
      <c r="G67">
        <v>5391.6450000000004</v>
      </c>
      <c r="H67">
        <v>6903.2979999999998</v>
      </c>
      <c r="I67" s="6">
        <f>('VWP Details'!$I$38-G67)*'VWP Details'!$J$38+('VWP Details'!$M$38-'VWP Details'!$L$38)*'VWP Details'!$K$38</f>
        <v>574.695381</v>
      </c>
      <c r="J67" s="6">
        <f>('VWP Details'!$I$37-H67)*'VWP Details'!$J$37+('VWP Details'!$M$37-'VWP Details'!$L$37)*'VWP Details'!$K$37</f>
        <v>323.94266839999995</v>
      </c>
      <c r="K67" s="6">
        <f t="shared" si="3"/>
        <v>58.708064115593096</v>
      </c>
      <c r="L67" s="6">
        <f t="shared" si="4"/>
        <v>33.092395684668837</v>
      </c>
      <c r="M67" s="6">
        <f t="shared" si="5"/>
        <v>278.20806411559312</v>
      </c>
      <c r="N67" s="6">
        <f t="shared" si="6"/>
        <v>277.59239568466882</v>
      </c>
      <c r="O67" s="10">
        <f>'VWP Details'!P$38</f>
        <v>219.5</v>
      </c>
      <c r="P67" s="10">
        <f>'VWP Details'!P$37</f>
        <v>244.5</v>
      </c>
    </row>
    <row r="68" spans="6:16" x14ac:dyDescent="0.2">
      <c r="F68" s="20">
        <v>40884.25</v>
      </c>
      <c r="G68">
        <v>5391.8109999999997</v>
      </c>
      <c r="H68">
        <v>6902.8540000000003</v>
      </c>
      <c r="I68" s="6">
        <f>('VWP Details'!$I$38-G68)*'VWP Details'!$J$38+('VWP Details'!$M$38-'VWP Details'!$L$38)*'VWP Details'!$K$38</f>
        <v>574.6664638000002</v>
      </c>
      <c r="J68" s="6">
        <f>('VWP Details'!$I$37-H68)*'VWP Details'!$J$37+('VWP Details'!$M$37-'VWP Details'!$L$37)*'VWP Details'!$K$37</f>
        <v>324.02001319999988</v>
      </c>
      <c r="K68" s="6">
        <f t="shared" si="3"/>
        <v>58.705110076135398</v>
      </c>
      <c r="L68" s="6">
        <f t="shared" si="4"/>
        <v>33.100296850447307</v>
      </c>
      <c r="M68" s="6">
        <f t="shared" si="5"/>
        <v>278.20511007613538</v>
      </c>
      <c r="N68" s="6">
        <f t="shared" si="6"/>
        <v>277.60029685044731</v>
      </c>
      <c r="O68" s="10">
        <f>'VWP Details'!P$38</f>
        <v>219.5</v>
      </c>
      <c r="P68" s="10">
        <f>'VWP Details'!P$37</f>
        <v>244.5</v>
      </c>
    </row>
    <row r="69" spans="6:16" x14ac:dyDescent="0.2">
      <c r="F69" s="20">
        <v>40884.5</v>
      </c>
      <c r="G69">
        <v>5392.5569999999998</v>
      </c>
      <c r="H69">
        <v>6903.6149999999998</v>
      </c>
      <c r="I69" s="6">
        <f>('VWP Details'!$I$38-G69)*'VWP Details'!$J$38+('VWP Details'!$M$38-'VWP Details'!$L$38)*'VWP Details'!$K$38</f>
        <v>574.53651060000016</v>
      </c>
      <c r="J69" s="6">
        <f>('VWP Details'!$I$37-H69)*'VWP Details'!$J$37+('VWP Details'!$M$37-'VWP Details'!$L$37)*'VWP Details'!$K$37</f>
        <v>323.88744699999995</v>
      </c>
      <c r="K69" s="6">
        <f t="shared" si="3"/>
        <v>58.691834693994075</v>
      </c>
      <c r="L69" s="6">
        <f t="shared" si="4"/>
        <v>33.086754537029698</v>
      </c>
      <c r="M69" s="6">
        <f t="shared" si="5"/>
        <v>278.19183469399405</v>
      </c>
      <c r="N69" s="6">
        <f t="shared" si="6"/>
        <v>277.58675453702972</v>
      </c>
      <c r="O69" s="10">
        <f>'VWP Details'!P$38</f>
        <v>219.5</v>
      </c>
      <c r="P69" s="10">
        <f>'VWP Details'!P$37</f>
        <v>244.5</v>
      </c>
    </row>
    <row r="70" spans="6:16" x14ac:dyDescent="0.2">
      <c r="F70" s="20">
        <v>40884.75</v>
      </c>
      <c r="G70">
        <v>5392.37</v>
      </c>
      <c r="H70">
        <v>6903.4589999999998</v>
      </c>
      <c r="I70" s="6">
        <f>('VWP Details'!$I$38-G70)*'VWP Details'!$J$38+('VWP Details'!$M$38-'VWP Details'!$L$38)*'VWP Details'!$K$38</f>
        <v>574.56908600000008</v>
      </c>
      <c r="J70" s="6">
        <f>('VWP Details'!$I$37-H70)*'VWP Details'!$J$37+('VWP Details'!$M$37-'VWP Details'!$L$37)*'VWP Details'!$K$37</f>
        <v>323.91462219999994</v>
      </c>
      <c r="K70" s="6">
        <f t="shared" si="3"/>
        <v>58.695162437238608</v>
      </c>
      <c r="L70" s="6">
        <f t="shared" si="4"/>
        <v>33.089530622303215</v>
      </c>
      <c r="M70" s="6">
        <f t="shared" si="5"/>
        <v>278.19516243723859</v>
      </c>
      <c r="N70" s="6">
        <f t="shared" si="6"/>
        <v>277.58953062230319</v>
      </c>
      <c r="O70" s="10">
        <f>'VWP Details'!P$38</f>
        <v>219.5</v>
      </c>
      <c r="P70" s="10">
        <f>'VWP Details'!P$37</f>
        <v>244.5</v>
      </c>
    </row>
    <row r="71" spans="6:16" x14ac:dyDescent="0.2">
      <c r="F71" s="20">
        <v>40885</v>
      </c>
      <c r="G71">
        <v>5391.9960000000001</v>
      </c>
      <c r="H71">
        <v>6902.79</v>
      </c>
      <c r="I71" s="6">
        <f>('VWP Details'!$I$38-G71)*'VWP Details'!$J$38+('VWP Details'!$M$38-'VWP Details'!$L$38)*'VWP Details'!$K$38</f>
        <v>574.63423680000005</v>
      </c>
      <c r="J71" s="6">
        <f>('VWP Details'!$I$37-H71)*'VWP Details'!$J$37+('VWP Details'!$M$37-'VWP Details'!$L$37)*'VWP Details'!$K$37</f>
        <v>324.03116199999994</v>
      </c>
      <c r="K71" s="6">
        <f t="shared" si="3"/>
        <v>58.701817923727681</v>
      </c>
      <c r="L71" s="6">
        <f t="shared" si="4"/>
        <v>33.101435757226191</v>
      </c>
      <c r="M71" s="6">
        <f t="shared" si="5"/>
        <v>278.20181792372767</v>
      </c>
      <c r="N71" s="6">
        <f t="shared" si="6"/>
        <v>277.60143575722617</v>
      </c>
      <c r="O71" s="10">
        <f>'VWP Details'!P$38</f>
        <v>219.5</v>
      </c>
      <c r="P71" s="10">
        <f>'VWP Details'!P$37</f>
        <v>244.5</v>
      </c>
    </row>
    <row r="72" spans="6:16" x14ac:dyDescent="0.2">
      <c r="F72" s="20">
        <v>40885.25</v>
      </c>
      <c r="G72">
        <v>5391.5839999999998</v>
      </c>
      <c r="H72">
        <v>6902.2470000000003</v>
      </c>
      <c r="I72" s="6">
        <f>('VWP Details'!$I$38-G72)*'VWP Details'!$J$38+('VWP Details'!$M$38-'VWP Details'!$L$38)*'VWP Details'!$K$38</f>
        <v>574.70600720000016</v>
      </c>
      <c r="J72" s="6">
        <f>('VWP Details'!$I$37-H72)*'VWP Details'!$J$37+('VWP Details'!$M$37-'VWP Details'!$L$37)*'VWP Details'!$K$37</f>
        <v>324.12575259999988</v>
      </c>
      <c r="K72" s="6">
        <f t="shared" si="3"/>
        <v>58.709149636116734</v>
      </c>
      <c r="L72" s="6">
        <f t="shared" si="4"/>
        <v>33.111098669428245</v>
      </c>
      <c r="M72" s="6">
        <f t="shared" si="5"/>
        <v>278.20914963611676</v>
      </c>
      <c r="N72" s="6">
        <f t="shared" si="6"/>
        <v>277.61109866942826</v>
      </c>
      <c r="O72" s="10">
        <f>'VWP Details'!P$38</f>
        <v>219.5</v>
      </c>
      <c r="P72" s="10">
        <f>'VWP Details'!P$37</f>
        <v>244.5</v>
      </c>
    </row>
    <row r="73" spans="6:16" x14ac:dyDescent="0.2">
      <c r="F73" s="20">
        <v>40885.5</v>
      </c>
      <c r="G73">
        <v>5392.46</v>
      </c>
      <c r="H73">
        <v>6902.634</v>
      </c>
      <c r="I73" s="6">
        <f>('VWP Details'!$I$38-G73)*'VWP Details'!$J$38+('VWP Details'!$M$38-'VWP Details'!$L$38)*'VWP Details'!$K$38</f>
        <v>574.5534080000001</v>
      </c>
      <c r="J73" s="6">
        <f>('VWP Details'!$I$37-H73)*'VWP Details'!$J$37+('VWP Details'!$M$37-'VWP Details'!$L$37)*'VWP Details'!$K$37</f>
        <v>324.05833719999993</v>
      </c>
      <c r="K73" s="6">
        <f t="shared" si="3"/>
        <v>58.693560849580813</v>
      </c>
      <c r="L73" s="6">
        <f t="shared" si="4"/>
        <v>33.104211842499708</v>
      </c>
      <c r="M73" s="6">
        <f t="shared" si="5"/>
        <v>278.19356084958082</v>
      </c>
      <c r="N73" s="6">
        <f t="shared" si="6"/>
        <v>277.60421184249969</v>
      </c>
      <c r="O73" s="10">
        <f>'VWP Details'!P$38</f>
        <v>219.5</v>
      </c>
      <c r="P73" s="10">
        <f>'VWP Details'!P$37</f>
        <v>244.5</v>
      </c>
    </row>
    <row r="74" spans="6:16" x14ac:dyDescent="0.2">
      <c r="F74" s="20">
        <v>40885.75</v>
      </c>
      <c r="G74">
        <v>5392.0609999999997</v>
      </c>
      <c r="H74">
        <v>6902.4219999999996</v>
      </c>
      <c r="I74" s="6">
        <f>('VWP Details'!$I$38-G74)*'VWP Details'!$J$38+('VWP Details'!$M$38-'VWP Details'!$L$38)*'VWP Details'!$K$38</f>
        <v>574.62291380000011</v>
      </c>
      <c r="J74" s="6">
        <f>('VWP Details'!$I$37-H74)*'VWP Details'!$J$37+('VWP Details'!$M$37-'VWP Details'!$L$37)*'VWP Details'!$K$37</f>
        <v>324.0952676</v>
      </c>
      <c r="K74" s="6">
        <f t="shared" si="3"/>
        <v>58.700661221530389</v>
      </c>
      <c r="L74" s="6">
        <f t="shared" si="4"/>
        <v>33.107984471204759</v>
      </c>
      <c r="M74" s="6">
        <f t="shared" si="5"/>
        <v>278.20066122153037</v>
      </c>
      <c r="N74" s="6">
        <f t="shared" si="6"/>
        <v>277.60798447120476</v>
      </c>
      <c r="O74" s="10">
        <f>'VWP Details'!P$38</f>
        <v>219.5</v>
      </c>
      <c r="P74" s="10">
        <f>'VWP Details'!P$37</f>
        <v>244.5</v>
      </c>
    </row>
    <row r="75" spans="6:16" x14ac:dyDescent="0.2">
      <c r="F75" s="20">
        <v>40886</v>
      </c>
      <c r="G75">
        <v>5391.6570000000002</v>
      </c>
      <c r="H75">
        <v>6901.7780000000002</v>
      </c>
      <c r="I75" s="6">
        <f>('VWP Details'!$I$38-G75)*'VWP Details'!$J$38+('VWP Details'!$M$38-'VWP Details'!$L$38)*'VWP Details'!$K$38</f>
        <v>574.69329060000007</v>
      </c>
      <c r="J75" s="6">
        <f>('VWP Details'!$I$37-H75)*'VWP Details'!$J$37+('VWP Details'!$M$37-'VWP Details'!$L$37)*'VWP Details'!$K$37</f>
        <v>324.20745239999991</v>
      </c>
      <c r="K75" s="6">
        <f t="shared" si="3"/>
        <v>58.707850570572063</v>
      </c>
      <c r="L75" s="6">
        <f t="shared" si="4"/>
        <v>33.119444720667232</v>
      </c>
      <c r="M75" s="6">
        <f t="shared" si="5"/>
        <v>278.20785057057208</v>
      </c>
      <c r="N75" s="6">
        <f t="shared" si="6"/>
        <v>277.61944472066722</v>
      </c>
      <c r="O75" s="10">
        <f>'VWP Details'!P$38</f>
        <v>219.5</v>
      </c>
      <c r="P75" s="10">
        <f>'VWP Details'!P$37</f>
        <v>244.5</v>
      </c>
    </row>
    <row r="76" spans="6:16" x14ac:dyDescent="0.2">
      <c r="F76" s="20">
        <v>40886.25</v>
      </c>
      <c r="G76">
        <v>5391.027</v>
      </c>
      <c r="H76">
        <v>6901.3230000000003</v>
      </c>
      <c r="I76" s="6">
        <f>('VWP Details'!$I$38-G76)*'VWP Details'!$J$38+('VWP Details'!$M$38-'VWP Details'!$L$38)*'VWP Details'!$K$38</f>
        <v>574.80303660000015</v>
      </c>
      <c r="J76" s="6">
        <f>('VWP Details'!$I$37-H76)*'VWP Details'!$J$37+('VWP Details'!$M$37-'VWP Details'!$L$37)*'VWP Details'!$K$37</f>
        <v>324.28671339999988</v>
      </c>
      <c r="K76" s="6">
        <f t="shared" ref="K76:K89" si="7">I76*0.1021551</f>
        <v>58.719061684176673</v>
      </c>
      <c r="L76" s="6">
        <f t="shared" ref="L76:L89" si="8">J76*0.1021551</f>
        <v>33.127541636048328</v>
      </c>
      <c r="M76" s="6">
        <f t="shared" ref="M76:M89" si="9">K76+O76</f>
        <v>278.21906168417667</v>
      </c>
      <c r="N76" s="6">
        <f t="shared" ref="N76:N89" si="10">L76+P76</f>
        <v>277.62754163604831</v>
      </c>
      <c r="O76" s="10">
        <f>'VWP Details'!P$38</f>
        <v>219.5</v>
      </c>
      <c r="P76" s="10">
        <f>'VWP Details'!P$37</f>
        <v>244.5</v>
      </c>
    </row>
    <row r="77" spans="6:16" x14ac:dyDescent="0.2">
      <c r="F77" s="20">
        <v>40886.5</v>
      </c>
      <c r="G77">
        <v>5392.0460000000003</v>
      </c>
      <c r="H77">
        <v>6901.951</v>
      </c>
      <c r="I77" s="6">
        <f>('VWP Details'!$I$38-G77)*'VWP Details'!$J$38+('VWP Details'!$M$38-'VWP Details'!$L$38)*'VWP Details'!$K$38</f>
        <v>574.6255268000001</v>
      </c>
      <c r="J77" s="6">
        <f>('VWP Details'!$I$37-H77)*'VWP Details'!$J$37+('VWP Details'!$M$37-'VWP Details'!$L$37)*'VWP Details'!$K$37</f>
        <v>324.17731579999992</v>
      </c>
      <c r="K77" s="6">
        <f t="shared" si="7"/>
        <v>58.700928152806689</v>
      </c>
      <c r="L77" s="6">
        <f t="shared" si="8"/>
        <v>33.11636611328057</v>
      </c>
      <c r="M77" s="6">
        <f t="shared" si="9"/>
        <v>278.20092815280668</v>
      </c>
      <c r="N77" s="6">
        <f t="shared" si="10"/>
        <v>277.61636611328055</v>
      </c>
      <c r="O77" s="10">
        <f>'VWP Details'!P$38</f>
        <v>219.5</v>
      </c>
      <c r="P77" s="10">
        <f>'VWP Details'!P$37</f>
        <v>244.5</v>
      </c>
    </row>
    <row r="78" spans="6:16" x14ac:dyDescent="0.2">
      <c r="F78" s="20">
        <v>40886.75</v>
      </c>
      <c r="G78">
        <v>5391.1710000000003</v>
      </c>
      <c r="H78">
        <v>6901.4279999999999</v>
      </c>
      <c r="I78" s="6">
        <f>('VWP Details'!$I$38-G78)*'VWP Details'!$J$38+('VWP Details'!$M$38-'VWP Details'!$L$38)*'VWP Details'!$K$38</f>
        <v>574.7779518000001</v>
      </c>
      <c r="J78" s="6">
        <f>('VWP Details'!$I$37-H78)*'VWP Details'!$J$37+('VWP Details'!$M$37-'VWP Details'!$L$37)*'VWP Details'!$K$37</f>
        <v>324.26842239999996</v>
      </c>
      <c r="K78" s="6">
        <f t="shared" si="7"/>
        <v>58.716499143924189</v>
      </c>
      <c r="L78" s="6">
        <f t="shared" si="8"/>
        <v>33.125673117114239</v>
      </c>
      <c r="M78" s="6">
        <f t="shared" si="9"/>
        <v>278.21649914392418</v>
      </c>
      <c r="N78" s="6">
        <f t="shared" si="10"/>
        <v>277.62567311711422</v>
      </c>
      <c r="O78" s="10">
        <f>'VWP Details'!P$38</f>
        <v>219.5</v>
      </c>
      <c r="P78" s="10">
        <f>'VWP Details'!P$37</f>
        <v>244.5</v>
      </c>
    </row>
    <row r="79" spans="6:16" x14ac:dyDescent="0.2">
      <c r="F79" s="20">
        <v>40887</v>
      </c>
      <c r="G79">
        <v>5391.16</v>
      </c>
      <c r="H79">
        <v>6901.241</v>
      </c>
      <c r="I79" s="6">
        <f>('VWP Details'!$I$38-G79)*'VWP Details'!$J$38+('VWP Details'!$M$38-'VWP Details'!$L$38)*'VWP Details'!$K$38</f>
        <v>574.77986800000008</v>
      </c>
      <c r="J79" s="6">
        <f>('VWP Details'!$I$37-H79)*'VWP Details'!$J$37+('VWP Details'!$M$37-'VWP Details'!$L$37)*'VWP Details'!$K$37</f>
        <v>324.30099779999995</v>
      </c>
      <c r="K79" s="6">
        <f t="shared" si="7"/>
        <v>58.716694893526807</v>
      </c>
      <c r="L79" s="6">
        <f t="shared" si="8"/>
        <v>33.129000860358772</v>
      </c>
      <c r="M79" s="6">
        <f t="shared" si="9"/>
        <v>278.21669489352678</v>
      </c>
      <c r="N79" s="6">
        <f t="shared" si="10"/>
        <v>277.62900086035876</v>
      </c>
      <c r="O79" s="10">
        <f>'VWP Details'!P$38</f>
        <v>219.5</v>
      </c>
      <c r="P79" s="10">
        <f>'VWP Details'!P$37</f>
        <v>244.5</v>
      </c>
    </row>
    <row r="80" spans="6:16" x14ac:dyDescent="0.2">
      <c r="F80" s="20">
        <v>40887.25</v>
      </c>
      <c r="G80">
        <v>5390.34</v>
      </c>
      <c r="H80">
        <v>6900.7870000000003</v>
      </c>
      <c r="I80" s="6">
        <f>('VWP Details'!$I$38-G80)*'VWP Details'!$J$38+('VWP Details'!$M$38-'VWP Details'!$L$38)*'VWP Details'!$K$38</f>
        <v>574.92271200000005</v>
      </c>
      <c r="J80" s="6">
        <f>('VWP Details'!$I$37-H80)*'VWP Details'!$J$37+('VWP Details'!$M$37-'VWP Details'!$L$37)*'VWP Details'!$K$37</f>
        <v>324.38008459999986</v>
      </c>
      <c r="K80" s="6">
        <f t="shared" si="7"/>
        <v>58.731287136631202</v>
      </c>
      <c r="L80" s="6">
        <f t="shared" si="8"/>
        <v>33.137079980321445</v>
      </c>
      <c r="M80" s="6">
        <f t="shared" si="9"/>
        <v>278.23128713663118</v>
      </c>
      <c r="N80" s="6">
        <f t="shared" si="10"/>
        <v>277.63707998032146</v>
      </c>
      <c r="O80" s="10">
        <f>'VWP Details'!P$38</f>
        <v>219.5</v>
      </c>
      <c r="P80" s="10">
        <f>'VWP Details'!P$37</f>
        <v>244.5</v>
      </c>
    </row>
    <row r="81" spans="6:16" x14ac:dyDescent="0.2">
      <c r="F81" s="20">
        <v>40887.5</v>
      </c>
      <c r="G81">
        <v>5391.8919999999998</v>
      </c>
      <c r="H81">
        <v>6901.9070000000002</v>
      </c>
      <c r="I81" s="6">
        <f>('VWP Details'!$I$38-G81)*'VWP Details'!$J$38+('VWP Details'!$M$38-'VWP Details'!$L$38)*'VWP Details'!$K$38</f>
        <v>574.65235360000008</v>
      </c>
      <c r="J81" s="6">
        <f>('VWP Details'!$I$37-H81)*'VWP Details'!$J$37+('VWP Details'!$M$37-'VWP Details'!$L$37)*'VWP Details'!$K$37</f>
        <v>324.1849805999999</v>
      </c>
      <c r="K81" s="6">
        <f t="shared" si="7"/>
        <v>58.703668647243369</v>
      </c>
      <c r="L81" s="6">
        <f t="shared" si="8"/>
        <v>33.117149111691049</v>
      </c>
      <c r="M81" s="6">
        <f t="shared" si="9"/>
        <v>278.20366864724338</v>
      </c>
      <c r="N81" s="6">
        <f t="shared" si="10"/>
        <v>277.61714911169105</v>
      </c>
      <c r="O81" s="10">
        <f>'VWP Details'!P$38</f>
        <v>219.5</v>
      </c>
      <c r="P81" s="10">
        <f>'VWP Details'!P$37</f>
        <v>244.5</v>
      </c>
    </row>
    <row r="82" spans="6:16" x14ac:dyDescent="0.2">
      <c r="F82" s="20">
        <v>40887.75</v>
      </c>
      <c r="G82">
        <v>5390.7070000000003</v>
      </c>
      <c r="H82">
        <v>6901.107</v>
      </c>
      <c r="I82" s="6">
        <f>('VWP Details'!$I$38-G82)*'VWP Details'!$J$38+('VWP Details'!$M$38-'VWP Details'!$L$38)*'VWP Details'!$K$38</f>
        <v>574.85878060000005</v>
      </c>
      <c r="J82" s="6">
        <f>('VWP Details'!$I$37-H82)*'VWP Details'!$J$37+('VWP Details'!$M$37-'VWP Details'!$L$37)*'VWP Details'!$K$37</f>
        <v>324.32434059999991</v>
      </c>
      <c r="K82" s="6">
        <f t="shared" si="7"/>
        <v>58.724756218071064</v>
      </c>
      <c r="L82" s="6">
        <f t="shared" si="8"/>
        <v>33.131385446427053</v>
      </c>
      <c r="M82" s="6">
        <f t="shared" si="9"/>
        <v>278.22475621807109</v>
      </c>
      <c r="N82" s="6">
        <f t="shared" si="10"/>
        <v>277.63138544642703</v>
      </c>
      <c r="O82" s="10">
        <f>'VWP Details'!P$38</f>
        <v>219.5</v>
      </c>
      <c r="P82" s="10">
        <f>'VWP Details'!P$37</f>
        <v>244.5</v>
      </c>
    </row>
    <row r="83" spans="6:16" x14ac:dyDescent="0.2">
      <c r="F83" s="20">
        <v>40888</v>
      </c>
      <c r="G83">
        <v>5390.6549999999997</v>
      </c>
      <c r="H83">
        <v>6900.7820000000002</v>
      </c>
      <c r="I83" s="6">
        <f>('VWP Details'!$I$38-G83)*'VWP Details'!$J$38+('VWP Details'!$M$38-'VWP Details'!$L$38)*'VWP Details'!$K$38</f>
        <v>574.86783900000012</v>
      </c>
      <c r="J83" s="6">
        <f>('VWP Details'!$I$37-H83)*'VWP Details'!$J$37+('VWP Details'!$M$37-'VWP Details'!$L$37)*'VWP Details'!$K$37</f>
        <v>324.38095559999988</v>
      </c>
      <c r="K83" s="6">
        <f t="shared" si="7"/>
        <v>58.725681579828908</v>
      </c>
      <c r="L83" s="6">
        <f t="shared" si="8"/>
        <v>33.13716895741355</v>
      </c>
      <c r="M83" s="6">
        <f t="shared" si="9"/>
        <v>278.22568157982892</v>
      </c>
      <c r="N83" s="6">
        <f t="shared" si="10"/>
        <v>277.63716895741356</v>
      </c>
      <c r="O83" s="10">
        <f>'VWP Details'!P$38</f>
        <v>219.5</v>
      </c>
      <c r="P83" s="10">
        <f>'VWP Details'!P$37</f>
        <v>244.5</v>
      </c>
    </row>
    <row r="84" spans="6:16" x14ac:dyDescent="0.2">
      <c r="F84" s="20">
        <v>40888.25</v>
      </c>
      <c r="G84">
        <v>5390.2389999999996</v>
      </c>
      <c r="H84">
        <v>6900.6109999999999</v>
      </c>
      <c r="I84" s="6">
        <f>('VWP Details'!$I$38-G84)*'VWP Details'!$J$38+('VWP Details'!$M$38-'VWP Details'!$L$38)*'VWP Details'!$K$38</f>
        <v>574.94030620000012</v>
      </c>
      <c r="J84" s="6">
        <f>('VWP Details'!$I$37-H84)*'VWP Details'!$J$37+('VWP Details'!$M$37-'VWP Details'!$L$37)*'VWP Details'!$K$37</f>
        <v>324.41074379999992</v>
      </c>
      <c r="K84" s="6">
        <f t="shared" si="7"/>
        <v>58.73308447389163</v>
      </c>
      <c r="L84" s="6">
        <f t="shared" si="8"/>
        <v>33.140211973963375</v>
      </c>
      <c r="M84" s="6">
        <f t="shared" si="9"/>
        <v>278.23308447389161</v>
      </c>
      <c r="N84" s="6">
        <f t="shared" si="10"/>
        <v>277.64021197396335</v>
      </c>
      <c r="O84" s="10">
        <f>'VWP Details'!P$38</f>
        <v>219.5</v>
      </c>
      <c r="P84" s="10">
        <f>'VWP Details'!P$37</f>
        <v>244.5</v>
      </c>
    </row>
    <row r="85" spans="6:16" x14ac:dyDescent="0.2">
      <c r="F85" s="20">
        <v>40888.5</v>
      </c>
      <c r="G85">
        <v>5391.9229999999998</v>
      </c>
      <c r="H85">
        <v>6901.7420000000002</v>
      </c>
      <c r="I85" s="6">
        <f>('VWP Details'!$I$38-G85)*'VWP Details'!$J$38+('VWP Details'!$M$38-'VWP Details'!$L$38)*'VWP Details'!$K$38</f>
        <v>574.64695340000014</v>
      </c>
      <c r="J85" s="6">
        <f>('VWP Details'!$I$37-H85)*'VWP Details'!$J$37+('VWP Details'!$M$37-'VWP Details'!$L$37)*'VWP Details'!$K$37</f>
        <v>324.21372359999987</v>
      </c>
      <c r="K85" s="6">
        <f t="shared" si="7"/>
        <v>58.703116989272353</v>
      </c>
      <c r="L85" s="6">
        <f t="shared" si="8"/>
        <v>33.120085355730346</v>
      </c>
      <c r="M85" s="6">
        <f t="shared" si="9"/>
        <v>278.20311698927236</v>
      </c>
      <c r="N85" s="6">
        <f t="shared" si="10"/>
        <v>277.62008535573034</v>
      </c>
      <c r="O85" s="10">
        <f>'VWP Details'!P$38</f>
        <v>219.5</v>
      </c>
      <c r="P85" s="10">
        <f>'VWP Details'!P$37</f>
        <v>244.5</v>
      </c>
    </row>
    <row r="86" spans="6:16" x14ac:dyDescent="0.2">
      <c r="F86" s="20">
        <v>40888.75</v>
      </c>
      <c r="G86">
        <v>5391.2730000000001</v>
      </c>
      <c r="H86">
        <v>6901.482</v>
      </c>
      <c r="I86" s="6">
        <f>('VWP Details'!$I$38-G86)*'VWP Details'!$J$38+('VWP Details'!$M$38-'VWP Details'!$L$38)*'VWP Details'!$K$38</f>
        <v>574.76018340000007</v>
      </c>
      <c r="J86" s="6">
        <f>('VWP Details'!$I$37-H86)*'VWP Details'!$J$37+('VWP Details'!$M$37-'VWP Details'!$L$37)*'VWP Details'!$K$37</f>
        <v>324.25901559999994</v>
      </c>
      <c r="K86" s="6">
        <f t="shared" si="7"/>
        <v>58.714684011245346</v>
      </c>
      <c r="L86" s="6">
        <f t="shared" si="8"/>
        <v>33.124712164519551</v>
      </c>
      <c r="M86" s="6">
        <f t="shared" si="9"/>
        <v>278.21468401124537</v>
      </c>
      <c r="N86" s="6">
        <f t="shared" si="10"/>
        <v>277.62471216451956</v>
      </c>
      <c r="O86" s="10">
        <f>'VWP Details'!P$38</f>
        <v>219.5</v>
      </c>
      <c r="P86" s="10">
        <f>'VWP Details'!P$37</f>
        <v>244.5</v>
      </c>
    </row>
    <row r="87" spans="6:16" x14ac:dyDescent="0.2">
      <c r="F87" s="20">
        <v>40889</v>
      </c>
      <c r="G87">
        <v>5391.1760000000004</v>
      </c>
      <c r="H87">
        <v>6900.9290000000001</v>
      </c>
      <c r="I87" s="6">
        <f>('VWP Details'!$I$38-G87)*'VWP Details'!$J$38+('VWP Details'!$M$38-'VWP Details'!$L$38)*'VWP Details'!$K$38</f>
        <v>574.77708080000002</v>
      </c>
      <c r="J87" s="6">
        <f>('VWP Details'!$I$37-H87)*'VWP Details'!$J$37+('VWP Details'!$M$37-'VWP Details'!$L$37)*'VWP Details'!$K$37</f>
        <v>324.35534819999992</v>
      </c>
      <c r="K87" s="6">
        <f t="shared" si="7"/>
        <v>58.716410166832084</v>
      </c>
      <c r="L87" s="6">
        <f t="shared" si="8"/>
        <v>33.134553030905813</v>
      </c>
      <c r="M87" s="6">
        <f t="shared" si="9"/>
        <v>278.21641016683208</v>
      </c>
      <c r="N87" s="6">
        <f t="shared" si="10"/>
        <v>277.63455303090581</v>
      </c>
      <c r="O87" s="10">
        <f>'VWP Details'!P$38</f>
        <v>219.5</v>
      </c>
      <c r="P87" s="10">
        <f>'VWP Details'!P$37</f>
        <v>244.5</v>
      </c>
    </row>
    <row r="88" spans="6:16" x14ac:dyDescent="0.2">
      <c r="F88" s="20">
        <v>40889.25</v>
      </c>
      <c r="G88">
        <v>5390.3779999999997</v>
      </c>
      <c r="H88">
        <v>6900.2619999999997</v>
      </c>
      <c r="I88" s="6">
        <f>('VWP Details'!$I$38-G88)*'VWP Details'!$J$38+('VWP Details'!$M$38-'VWP Details'!$L$38)*'VWP Details'!$K$38</f>
        <v>574.91609240000014</v>
      </c>
      <c r="J88" s="6">
        <f>('VWP Details'!$I$37-H88)*'VWP Details'!$J$37+('VWP Details'!$M$37-'VWP Details'!$L$37)*'VWP Details'!$K$37</f>
        <v>324.47153959999997</v>
      </c>
      <c r="K88" s="6">
        <f t="shared" si="7"/>
        <v>58.730610910731251</v>
      </c>
      <c r="L88" s="6">
        <f t="shared" si="8"/>
        <v>33.146422574991959</v>
      </c>
      <c r="M88" s="6">
        <f t="shared" si="9"/>
        <v>278.23061091073123</v>
      </c>
      <c r="N88" s="6">
        <f t="shared" si="10"/>
        <v>277.64642257499196</v>
      </c>
      <c r="O88" s="10">
        <f>'VWP Details'!P$38</f>
        <v>219.5</v>
      </c>
      <c r="P88" s="10">
        <f>'VWP Details'!P$37</f>
        <v>244.5</v>
      </c>
    </row>
    <row r="89" spans="6:16" x14ac:dyDescent="0.2">
      <c r="F89" s="20">
        <v>40889.5</v>
      </c>
      <c r="G89">
        <v>5391.8689999999997</v>
      </c>
      <c r="H89">
        <v>6900.9989999999998</v>
      </c>
      <c r="I89" s="6">
        <f>('VWP Details'!$I$38-G89)*'VWP Details'!$J$38+('VWP Details'!$M$38-'VWP Details'!$L$38)*'VWP Details'!$K$38</f>
        <v>574.65636020000011</v>
      </c>
      <c r="J89" s="6">
        <f>('VWP Details'!$I$37-H89)*'VWP Details'!$J$37+('VWP Details'!$M$37-'VWP Details'!$L$37)*'VWP Details'!$K$37</f>
        <v>324.34315419999996</v>
      </c>
      <c r="K89" s="6">
        <f t="shared" si="7"/>
        <v>58.704077941867027</v>
      </c>
      <c r="L89" s="6">
        <f t="shared" si="8"/>
        <v>33.133307351616416</v>
      </c>
      <c r="M89" s="6">
        <f t="shared" si="9"/>
        <v>278.20407794186701</v>
      </c>
      <c r="N89" s="6">
        <f t="shared" si="10"/>
        <v>277.63330735161639</v>
      </c>
      <c r="O89" s="10">
        <f>'VWP Details'!P$38</f>
        <v>219.5</v>
      </c>
      <c r="P89" s="10">
        <f>'VWP Details'!P$37</f>
        <v>244.5</v>
      </c>
    </row>
  </sheetData>
  <phoneticPr fontId="0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</sheetPr>
  <dimension ref="A1:X2798"/>
  <sheetViews>
    <sheetView workbookViewId="0">
      <selection activeCell="P20" sqref="P20"/>
    </sheetView>
  </sheetViews>
  <sheetFormatPr defaultRowHeight="12.75" x14ac:dyDescent="0.2"/>
  <cols>
    <col min="2" max="2" width="10.85546875" style="1" bestFit="1" customWidth="1"/>
    <col min="3" max="3" width="10.5703125" style="1" bestFit="1" customWidth="1"/>
    <col min="4" max="4" width="8.7109375" bestFit="1" customWidth="1"/>
    <col min="5" max="5" width="16.42578125" bestFit="1" customWidth="1"/>
    <col min="6" max="6" width="13.28515625" customWidth="1"/>
    <col min="7" max="7" width="13.28515625" bestFit="1" customWidth="1"/>
    <col min="8" max="8" width="15.28515625" bestFit="1" customWidth="1"/>
    <col min="9" max="11" width="11.42578125" customWidth="1"/>
    <col min="12" max="13" width="15.5703125" customWidth="1"/>
    <col min="14" max="14" width="15.140625" bestFit="1" customWidth="1"/>
    <col min="15" max="17" width="12.140625" customWidth="1"/>
    <col min="18" max="20" width="11" customWidth="1"/>
    <col min="24" max="24" width="11" customWidth="1"/>
    <col min="25" max="25" width="15.42578125" bestFit="1" customWidth="1"/>
  </cols>
  <sheetData>
    <row r="1" spans="1:24" ht="27.75" customHeight="1" x14ac:dyDescent="0.2">
      <c r="A1" s="7" t="s">
        <v>116</v>
      </c>
      <c r="B1" s="7" t="s">
        <v>117</v>
      </c>
      <c r="C1" s="7" t="s">
        <v>0</v>
      </c>
      <c r="D1" s="7" t="s">
        <v>9</v>
      </c>
      <c r="E1" s="7" t="s">
        <v>10</v>
      </c>
      <c r="F1" s="7" t="s">
        <v>72</v>
      </c>
      <c r="G1" s="7" t="s">
        <v>74</v>
      </c>
      <c r="H1" s="7" t="s">
        <v>76</v>
      </c>
      <c r="I1" s="8" t="s">
        <v>75</v>
      </c>
      <c r="J1" s="8" t="s">
        <v>73</v>
      </c>
      <c r="K1" s="8" t="s">
        <v>71</v>
      </c>
      <c r="L1" s="8" t="s">
        <v>11</v>
      </c>
      <c r="M1" s="8" t="s">
        <v>12</v>
      </c>
      <c r="N1" s="8" t="s">
        <v>13</v>
      </c>
      <c r="O1" s="8" t="s">
        <v>17</v>
      </c>
      <c r="P1" s="8" t="s">
        <v>18</v>
      </c>
      <c r="Q1" s="8" t="s">
        <v>19</v>
      </c>
      <c r="R1" s="8" t="s">
        <v>22</v>
      </c>
      <c r="S1" s="8" t="s">
        <v>23</v>
      </c>
      <c r="T1" s="8" t="s">
        <v>24</v>
      </c>
      <c r="X1" s="8"/>
    </row>
    <row r="2" spans="1:24" x14ac:dyDescent="0.2">
      <c r="B2" s="7"/>
      <c r="C2" s="7"/>
      <c r="D2" s="7"/>
      <c r="E2" s="7"/>
      <c r="F2" s="7">
        <v>8624</v>
      </c>
      <c r="G2" s="7">
        <v>8621</v>
      </c>
      <c r="H2" s="7">
        <v>8978</v>
      </c>
      <c r="I2" s="8"/>
      <c r="J2" s="8"/>
      <c r="K2" s="8"/>
      <c r="L2" s="8"/>
      <c r="M2" s="8"/>
      <c r="N2" s="8"/>
      <c r="O2" s="8"/>
      <c r="P2" s="8"/>
      <c r="Q2" s="8"/>
    </row>
    <row r="3" spans="1:24" x14ac:dyDescent="0.2">
      <c r="B3" s="7"/>
      <c r="C3" s="7"/>
      <c r="D3" s="7"/>
      <c r="E3" s="7"/>
      <c r="F3" s="7"/>
      <c r="G3" s="7"/>
      <c r="H3" s="7"/>
      <c r="I3" s="8"/>
      <c r="J3" s="8"/>
      <c r="K3" s="8"/>
      <c r="L3" s="8"/>
      <c r="M3" s="8"/>
      <c r="N3" s="8"/>
      <c r="O3" s="8"/>
      <c r="P3" s="8"/>
      <c r="Q3" s="8"/>
    </row>
    <row r="4" spans="1:24" x14ac:dyDescent="0.2">
      <c r="A4" t="s">
        <v>95</v>
      </c>
      <c r="B4" s="4" t="s">
        <v>94</v>
      </c>
      <c r="C4" s="4">
        <v>40289</v>
      </c>
      <c r="D4" s="5">
        <v>0.5</v>
      </c>
      <c r="E4" s="6">
        <f>C4+D4</f>
        <v>40289.5</v>
      </c>
      <c r="F4" s="23">
        <v>6287.6</v>
      </c>
      <c r="G4" s="23">
        <v>7001.9</v>
      </c>
      <c r="H4" s="23">
        <v>7572.2</v>
      </c>
      <c r="I4" s="6">
        <f>('VWP Details'!$I$41-F4)*'VWP Details'!$J$41+('VWP Details'!$M$41-'VWP Details'!$L$41)*'VWP Details'!$K$41</f>
        <v>756.21479999999997</v>
      </c>
      <c r="J4" s="6">
        <f>('VWP Details'!$I$40-G4)*'VWP Details'!$J$40+('VWP Details'!$M$40-'VWP Details'!$L$40)*'VWP Details'!$K$40</f>
        <v>499.91726999999986</v>
      </c>
      <c r="K4" s="6">
        <f>('VWP Details'!$I$39-H4)*'VWP Details'!$J$39+('VWP Details'!$M$39-'VWP Details'!$L$39)*'VWP Details'!$K$39</f>
        <v>258.80778000000004</v>
      </c>
      <c r="L4" s="6">
        <f t="shared" ref="L4:N8" si="0">I4*0.1021551</f>
        <v>77.251198515479999</v>
      </c>
      <c r="M4" s="6">
        <f t="shared" si="0"/>
        <v>51.069098708576988</v>
      </c>
      <c r="N4" s="6">
        <f t="shared" si="0"/>
        <v>26.438534646678004</v>
      </c>
      <c r="O4" s="6">
        <f t="shared" ref="O4:Q8" si="1">L4+R4</f>
        <v>277.85119851548001</v>
      </c>
      <c r="P4" s="6">
        <f t="shared" si="1"/>
        <v>282.669098708577</v>
      </c>
      <c r="Q4" s="6">
        <f t="shared" si="1"/>
        <v>280.03853464667804</v>
      </c>
      <c r="R4" s="9">
        <f>'VWP Details'!P$41</f>
        <v>200.60000000000002</v>
      </c>
      <c r="S4" s="9">
        <f>'VWP Details'!P$40</f>
        <v>231.60000000000002</v>
      </c>
      <c r="T4" s="9">
        <f>'VWP Details'!P$39</f>
        <v>253.60000000000002</v>
      </c>
      <c r="X4" s="1"/>
    </row>
    <row r="5" spans="1:24" x14ac:dyDescent="0.2">
      <c r="A5" t="s">
        <v>95</v>
      </c>
      <c r="B5" s="4" t="s">
        <v>94</v>
      </c>
      <c r="C5" s="4">
        <v>40317</v>
      </c>
      <c r="D5" s="5">
        <v>0.5</v>
      </c>
      <c r="E5" s="6">
        <f>C5+D5</f>
        <v>40317.5</v>
      </c>
      <c r="F5" s="23">
        <v>6295.1</v>
      </c>
      <c r="G5" s="23">
        <v>6986.5</v>
      </c>
      <c r="H5" s="23">
        <v>7576.7</v>
      </c>
      <c r="I5" s="6">
        <f>('VWP Details'!$I$41-F5)*'VWP Details'!$J$41+('VWP Details'!$M$41-'VWP Details'!$L$41)*'VWP Details'!$K$41</f>
        <v>754.03004999999996</v>
      </c>
      <c r="J5" s="6">
        <f>('VWP Details'!$I$40-G5)*'VWP Details'!$J$40+('VWP Details'!$M$40-'VWP Details'!$L$40)*'VWP Details'!$K$40</f>
        <v>504.15688999999981</v>
      </c>
      <c r="K5" s="6">
        <f>('VWP Details'!$I$39-H5)*'VWP Details'!$J$39+('VWP Details'!$M$39-'VWP Details'!$L$39)*'VWP Details'!$K$39</f>
        <v>257.97933000000006</v>
      </c>
      <c r="L5" s="6">
        <f t="shared" si="0"/>
        <v>77.02801516075499</v>
      </c>
      <c r="M5" s="6">
        <f t="shared" si="0"/>
        <v>51.502197513638983</v>
      </c>
      <c r="N5" s="6">
        <f t="shared" si="0"/>
        <v>26.353904254083005</v>
      </c>
      <c r="O5" s="6">
        <f t="shared" si="1"/>
        <v>277.62801516075501</v>
      </c>
      <c r="P5" s="6">
        <f t="shared" si="1"/>
        <v>283.102197513639</v>
      </c>
      <c r="Q5" s="6">
        <f t="shared" si="1"/>
        <v>279.953904254083</v>
      </c>
      <c r="R5" s="9">
        <f>'VWP Details'!P$41</f>
        <v>200.60000000000002</v>
      </c>
      <c r="S5" s="9">
        <f>'VWP Details'!P$40</f>
        <v>231.60000000000002</v>
      </c>
      <c r="T5" s="9">
        <f>'VWP Details'!P$39</f>
        <v>253.60000000000002</v>
      </c>
      <c r="X5" s="1"/>
    </row>
    <row r="6" spans="1:24" x14ac:dyDescent="0.2">
      <c r="A6" t="s">
        <v>95</v>
      </c>
      <c r="B6" s="4" t="s">
        <v>94</v>
      </c>
      <c r="C6" s="4">
        <v>40709</v>
      </c>
      <c r="D6" s="5">
        <v>0.33333333333333331</v>
      </c>
      <c r="E6" s="6">
        <f>C6+D6</f>
        <v>40709.333333333336</v>
      </c>
      <c r="F6" s="50">
        <v>6394</v>
      </c>
      <c r="G6" s="50">
        <v>6966</v>
      </c>
      <c r="H6" s="50">
        <v>7561</v>
      </c>
      <c r="I6" s="6">
        <f>('VWP Details'!$I$41-F6)*'VWP Details'!$J$41+('VWP Details'!$M$41-'VWP Details'!$L$41)*'VWP Details'!$K$41</f>
        <v>725.22048000000007</v>
      </c>
      <c r="J6" s="6">
        <f>('VWP Details'!$I$40-G6)*'VWP Details'!$J$40+('VWP Details'!$M$40-'VWP Details'!$L$40)*'VWP Details'!$K$40</f>
        <v>509.80053999999978</v>
      </c>
      <c r="K6" s="6">
        <f>('VWP Details'!$I$39-H6)*'VWP Details'!$J$39+('VWP Details'!$M$39-'VWP Details'!$L$39)*'VWP Details'!$K$39</f>
        <v>260.86970000000002</v>
      </c>
      <c r="L6" s="6">
        <f t="shared" si="0"/>
        <v>74.084970656448007</v>
      </c>
      <c r="M6" s="6">
        <f t="shared" si="0"/>
        <v>52.078725143753978</v>
      </c>
      <c r="N6" s="6">
        <f t="shared" si="0"/>
        <v>26.649170290470003</v>
      </c>
      <c r="O6" s="6">
        <f t="shared" si="1"/>
        <v>274.68497065644806</v>
      </c>
      <c r="P6" s="6">
        <f t="shared" si="1"/>
        <v>283.67872514375398</v>
      </c>
      <c r="Q6" s="6">
        <f t="shared" si="1"/>
        <v>280.24917029047003</v>
      </c>
      <c r="R6" s="9">
        <f>'VWP Details'!P$41</f>
        <v>200.60000000000002</v>
      </c>
      <c r="S6" s="9">
        <f>'VWP Details'!P$40</f>
        <v>231.60000000000002</v>
      </c>
      <c r="T6" s="9">
        <f>'VWP Details'!P$39</f>
        <v>253.60000000000002</v>
      </c>
      <c r="X6" s="1"/>
    </row>
    <row r="7" spans="1:24" x14ac:dyDescent="0.2">
      <c r="A7" t="s">
        <v>95</v>
      </c>
      <c r="B7" s="4" t="s">
        <v>94</v>
      </c>
      <c r="C7" s="4">
        <v>40744</v>
      </c>
      <c r="D7" s="5">
        <v>0.375</v>
      </c>
      <c r="E7" s="6">
        <f>C7+D7</f>
        <v>40744.375</v>
      </c>
      <c r="F7" s="50">
        <v>6385.8</v>
      </c>
      <c r="G7" s="50">
        <v>6965.4</v>
      </c>
      <c r="H7" s="50">
        <v>7563.2</v>
      </c>
      <c r="I7" s="6">
        <f>('VWP Details'!$I$41-F7)*'VWP Details'!$J$41+('VWP Details'!$M$41-'VWP Details'!$L$41)*'VWP Details'!$K$41</f>
        <v>727.60914000000002</v>
      </c>
      <c r="J7" s="6">
        <f>('VWP Details'!$I$40-G7)*'VWP Details'!$J$40+('VWP Details'!$M$40-'VWP Details'!$L$40)*'VWP Details'!$K$40</f>
        <v>509.96571999999986</v>
      </c>
      <c r="K7" s="6">
        <f>('VWP Details'!$I$39-H7)*'VWP Details'!$J$39+('VWP Details'!$M$39-'VWP Details'!$L$39)*'VWP Details'!$K$39</f>
        <v>260.46468000000004</v>
      </c>
      <c r="L7" s="6">
        <f t="shared" si="0"/>
        <v>74.328984457613998</v>
      </c>
      <c r="M7" s="6">
        <f t="shared" si="0"/>
        <v>52.095599123171986</v>
      </c>
      <c r="N7" s="6">
        <f t="shared" si="0"/>
        <v>26.607795431868006</v>
      </c>
      <c r="O7" s="6">
        <f t="shared" si="1"/>
        <v>274.92898445761404</v>
      </c>
      <c r="P7" s="6">
        <f t="shared" si="1"/>
        <v>283.69559912317203</v>
      </c>
      <c r="Q7" s="6">
        <f t="shared" si="1"/>
        <v>280.20779543186802</v>
      </c>
      <c r="R7" s="9">
        <f>'VWP Details'!P$41</f>
        <v>200.60000000000002</v>
      </c>
      <c r="S7" s="9">
        <f>'VWP Details'!P$40</f>
        <v>231.60000000000002</v>
      </c>
      <c r="T7" s="9">
        <f>'VWP Details'!P$39</f>
        <v>253.60000000000002</v>
      </c>
      <c r="X7" s="1"/>
    </row>
    <row r="8" spans="1:24" s="12" customFormat="1" x14ac:dyDescent="0.2">
      <c r="A8" t="s">
        <v>95</v>
      </c>
      <c r="B8" s="4" t="s">
        <v>94</v>
      </c>
      <c r="C8" s="13">
        <v>40822</v>
      </c>
      <c r="D8" s="16">
        <v>0.375</v>
      </c>
      <c r="E8" s="20">
        <f>C8+D8</f>
        <v>40822.375</v>
      </c>
      <c r="F8">
        <v>6359.5</v>
      </c>
      <c r="G8">
        <v>6995</v>
      </c>
      <c r="H8">
        <v>7569</v>
      </c>
      <c r="I8" s="6">
        <f>('VWP Details'!$I$41-F8)*'VWP Details'!$J$41+('VWP Details'!$M$41-'VWP Details'!$L$41)*'VWP Details'!$K$41</f>
        <v>735.27033000000006</v>
      </c>
      <c r="J8" s="6">
        <f>('VWP Details'!$I$40-G8)*'VWP Details'!$J$40+('VWP Details'!$M$40-'VWP Details'!$L$40)*'VWP Details'!$K$40</f>
        <v>501.81683999999979</v>
      </c>
      <c r="K8" s="6">
        <f>('VWP Details'!$I$39-H8)*'VWP Details'!$J$39+('VWP Details'!$M$39-'VWP Details'!$L$39)*'VWP Details'!$K$39</f>
        <v>259.39690000000002</v>
      </c>
      <c r="L8" s="6">
        <f t="shared" si="0"/>
        <v>75.111614088183003</v>
      </c>
      <c r="M8" s="6">
        <f t="shared" si="0"/>
        <v>51.263149471883978</v>
      </c>
      <c r="N8" s="6">
        <f t="shared" si="0"/>
        <v>26.498716259190001</v>
      </c>
      <c r="O8" s="6">
        <f t="shared" si="1"/>
        <v>275.71161408818301</v>
      </c>
      <c r="P8" s="6">
        <f t="shared" si="1"/>
        <v>282.86314947188401</v>
      </c>
      <c r="Q8" s="6">
        <f t="shared" si="1"/>
        <v>280.09871625919004</v>
      </c>
      <c r="R8" s="9">
        <f>'VWP Details'!P$41</f>
        <v>200.60000000000002</v>
      </c>
      <c r="S8" s="9">
        <f>'VWP Details'!P$40</f>
        <v>231.60000000000002</v>
      </c>
      <c r="T8" s="9">
        <f>'VWP Details'!P$39</f>
        <v>253.60000000000002</v>
      </c>
      <c r="X8" s="14"/>
    </row>
    <row r="9" spans="1:24" s="12" customFormat="1" x14ac:dyDescent="0.2">
      <c r="A9" t="s">
        <v>95</v>
      </c>
      <c r="B9" s="4" t="s">
        <v>94</v>
      </c>
      <c r="C9" s="13"/>
      <c r="D9" s="16"/>
      <c r="E9" s="20">
        <v>40822.458333333336</v>
      </c>
      <c r="F9">
        <v>6358.1450000000004</v>
      </c>
      <c r="G9">
        <v>6995.7539999999999</v>
      </c>
      <c r="H9">
        <v>7567.5910000000003</v>
      </c>
      <c r="I9" s="6">
        <f>('VWP Details'!$I$41-F9)*'VWP Details'!$J$41+('VWP Details'!$M$41-'VWP Details'!$L$41)*'VWP Details'!$K$41</f>
        <v>735.66504150000003</v>
      </c>
      <c r="J9" s="6">
        <f>('VWP Details'!$I$40-G9)*'VWP Details'!$J$40+('VWP Details'!$M$40-'VWP Details'!$L$40)*'VWP Details'!$K$40</f>
        <v>501.60926379999978</v>
      </c>
      <c r="K9" s="6">
        <f>('VWP Details'!$I$39-H9)*'VWP Details'!$J$39+('VWP Details'!$M$39-'VWP Details'!$L$39)*'VWP Details'!$K$39</f>
        <v>259.65629689999997</v>
      </c>
      <c r="L9" s="6">
        <f t="shared" ref="L9:L72" si="2">I9*0.1021551</f>
        <v>75.151935880936648</v>
      </c>
      <c r="M9" s="6">
        <f t="shared" ref="M9:M72" si="3">J9*0.1021551</f>
        <v>51.241944504415358</v>
      </c>
      <c r="N9" s="6">
        <f t="shared" ref="N9:N72" si="4">K9*0.1021551</f>
        <v>26.525214975449188</v>
      </c>
      <c r="O9" s="6">
        <f t="shared" ref="O9:O72" si="5">L9+R9</f>
        <v>275.75193588093668</v>
      </c>
      <c r="P9" s="6">
        <f t="shared" ref="P9:P72" si="6">M9+S9</f>
        <v>282.84194450441538</v>
      </c>
      <c r="Q9" s="6">
        <f t="shared" ref="Q9:Q72" si="7">N9+T9</f>
        <v>280.12521497544924</v>
      </c>
      <c r="R9" s="9">
        <f>'VWP Details'!P$41</f>
        <v>200.60000000000002</v>
      </c>
      <c r="S9" s="9">
        <f>'VWP Details'!P$40</f>
        <v>231.60000000000002</v>
      </c>
      <c r="T9" s="9">
        <f>'VWP Details'!P$39</f>
        <v>253.60000000000002</v>
      </c>
      <c r="X9" s="14"/>
    </row>
    <row r="10" spans="1:24" s="12" customFormat="1" x14ac:dyDescent="0.2">
      <c r="A10" t="s">
        <v>95</v>
      </c>
      <c r="B10" s="4" t="s">
        <v>94</v>
      </c>
      <c r="C10" s="13"/>
      <c r="D10" s="16"/>
      <c r="E10" s="20">
        <v>40822.5</v>
      </c>
      <c r="F10">
        <v>6358.17</v>
      </c>
      <c r="G10">
        <v>6994.8909999999996</v>
      </c>
      <c r="H10">
        <v>7567.7510000000002</v>
      </c>
      <c r="I10" s="6">
        <f>('VWP Details'!$I$41-F10)*'VWP Details'!$J$41+('VWP Details'!$M$41-'VWP Details'!$L$41)*'VWP Details'!$K$41</f>
        <v>735.65775900000006</v>
      </c>
      <c r="J10" s="6">
        <f>('VWP Details'!$I$40-G10)*'VWP Details'!$J$40+('VWP Details'!$M$40-'VWP Details'!$L$40)*'VWP Details'!$K$40</f>
        <v>501.8468476999999</v>
      </c>
      <c r="K10" s="6">
        <f>('VWP Details'!$I$39-H10)*'VWP Details'!$J$39+('VWP Details'!$M$39-'VWP Details'!$L$39)*'VWP Details'!$K$39</f>
        <v>259.62684089999999</v>
      </c>
      <c r="L10" s="6">
        <f t="shared" si="2"/>
        <v>75.151191936420901</v>
      </c>
      <c r="M10" s="6">
        <f t="shared" si="3"/>
        <v>51.266214911478258</v>
      </c>
      <c r="N10" s="6">
        <f t="shared" si="4"/>
        <v>26.522205894823589</v>
      </c>
      <c r="O10" s="6">
        <f t="shared" si="5"/>
        <v>275.75119193642092</v>
      </c>
      <c r="P10" s="6">
        <f t="shared" si="6"/>
        <v>282.86621491147827</v>
      </c>
      <c r="Q10" s="6">
        <f t="shared" si="7"/>
        <v>280.12220589482359</v>
      </c>
      <c r="R10" s="9">
        <f>'VWP Details'!P$41</f>
        <v>200.60000000000002</v>
      </c>
      <c r="S10" s="9">
        <f>'VWP Details'!P$40</f>
        <v>231.60000000000002</v>
      </c>
      <c r="T10" s="9">
        <f>'VWP Details'!P$39</f>
        <v>253.60000000000002</v>
      </c>
      <c r="X10" s="14"/>
    </row>
    <row r="11" spans="1:24" s="12" customFormat="1" x14ac:dyDescent="0.2">
      <c r="A11" t="s">
        <v>95</v>
      </c>
      <c r="B11" s="4" t="s">
        <v>94</v>
      </c>
      <c r="C11" s="13"/>
      <c r="D11" s="16"/>
      <c r="E11" s="20">
        <v>40822.541666666664</v>
      </c>
      <c r="F11">
        <v>6358.24</v>
      </c>
      <c r="G11">
        <v>6994.1270000000004</v>
      </c>
      <c r="H11">
        <v>7568.134</v>
      </c>
      <c r="I11" s="6">
        <f>('VWP Details'!$I$41-F11)*'VWP Details'!$J$41+('VWP Details'!$M$41-'VWP Details'!$L$41)*'VWP Details'!$K$41</f>
        <v>735.63736800000015</v>
      </c>
      <c r="J11" s="6">
        <f>('VWP Details'!$I$40-G11)*'VWP Details'!$J$40+('VWP Details'!$M$40-'VWP Details'!$L$40)*'VWP Details'!$K$40</f>
        <v>502.05717689999966</v>
      </c>
      <c r="K11" s="6">
        <f>('VWP Details'!$I$39-H11)*'VWP Details'!$J$39+('VWP Details'!$M$39-'VWP Details'!$L$39)*'VWP Details'!$K$39</f>
        <v>259.55633060000002</v>
      </c>
      <c r="L11" s="6">
        <f t="shared" si="2"/>
        <v>75.14910889177682</v>
      </c>
      <c r="M11" s="6">
        <f t="shared" si="3"/>
        <v>51.287701111937153</v>
      </c>
      <c r="N11" s="6">
        <f t="shared" si="4"/>
        <v>26.515002908076063</v>
      </c>
      <c r="O11" s="6">
        <f t="shared" si="5"/>
        <v>275.74910889177681</v>
      </c>
      <c r="P11" s="6">
        <f t="shared" si="6"/>
        <v>282.88770111193719</v>
      </c>
      <c r="Q11" s="6">
        <f t="shared" si="7"/>
        <v>280.11500290807606</v>
      </c>
      <c r="R11" s="9">
        <f>'VWP Details'!P$41</f>
        <v>200.60000000000002</v>
      </c>
      <c r="S11" s="9">
        <f>'VWP Details'!P$40</f>
        <v>231.60000000000002</v>
      </c>
      <c r="T11" s="9">
        <f>'VWP Details'!P$39</f>
        <v>253.60000000000002</v>
      </c>
      <c r="X11" s="14"/>
    </row>
    <row r="12" spans="1:24" s="12" customFormat="1" x14ac:dyDescent="0.2">
      <c r="A12" t="s">
        <v>95</v>
      </c>
      <c r="B12" s="4" t="s">
        <v>94</v>
      </c>
      <c r="C12" s="13"/>
      <c r="D12" s="16"/>
      <c r="E12" s="20">
        <v>40822.583333333336</v>
      </c>
      <c r="F12">
        <v>6358.2920000000004</v>
      </c>
      <c r="G12">
        <v>6993.3959999999997</v>
      </c>
      <c r="H12">
        <v>7568.4279999999999</v>
      </c>
      <c r="I12" s="6">
        <f>('VWP Details'!$I$41-F12)*'VWP Details'!$J$41+('VWP Details'!$M$41-'VWP Details'!$L$41)*'VWP Details'!$K$41</f>
        <v>735.62222040000006</v>
      </c>
      <c r="J12" s="6">
        <f>('VWP Details'!$I$40-G12)*'VWP Details'!$J$40+('VWP Details'!$M$40-'VWP Details'!$L$40)*'VWP Details'!$K$40</f>
        <v>502.25842119999987</v>
      </c>
      <c r="K12" s="6">
        <f>('VWP Details'!$I$39-H12)*'VWP Details'!$J$39+('VWP Details'!$M$39-'VWP Details'!$L$39)*'VWP Details'!$K$39</f>
        <v>259.50220520000005</v>
      </c>
      <c r="L12" s="6">
        <f t="shared" si="2"/>
        <v>75.147561487184049</v>
      </c>
      <c r="M12" s="6">
        <f t="shared" si="3"/>
        <v>51.308259243528106</v>
      </c>
      <c r="N12" s="6">
        <f t="shared" si="4"/>
        <v>26.509473722426524</v>
      </c>
      <c r="O12" s="6">
        <f t="shared" si="5"/>
        <v>275.74756148718404</v>
      </c>
      <c r="P12" s="6">
        <f t="shared" si="6"/>
        <v>282.90825924352811</v>
      </c>
      <c r="Q12" s="6">
        <f t="shared" si="7"/>
        <v>280.10947372242657</v>
      </c>
      <c r="R12" s="9">
        <f>'VWP Details'!P$41</f>
        <v>200.60000000000002</v>
      </c>
      <c r="S12" s="9">
        <f>'VWP Details'!P$40</f>
        <v>231.60000000000002</v>
      </c>
      <c r="T12" s="9">
        <f>'VWP Details'!P$39</f>
        <v>253.60000000000002</v>
      </c>
      <c r="X12" s="14"/>
    </row>
    <row r="13" spans="1:24" s="12" customFormat="1" x14ac:dyDescent="0.2">
      <c r="A13" t="s">
        <v>95</v>
      </c>
      <c r="B13" s="4" t="s">
        <v>94</v>
      </c>
      <c r="C13" s="13"/>
      <c r="D13" s="16"/>
      <c r="E13" s="20">
        <v>40822.625</v>
      </c>
      <c r="F13">
        <v>6358.3440000000001</v>
      </c>
      <c r="G13">
        <v>6992.4920000000002</v>
      </c>
      <c r="H13">
        <v>7568.6080000000002</v>
      </c>
      <c r="I13" s="6">
        <f>('VWP Details'!$I$41-F13)*'VWP Details'!$J$41+('VWP Details'!$M$41-'VWP Details'!$L$41)*'VWP Details'!$K$41</f>
        <v>735.60707280000008</v>
      </c>
      <c r="J13" s="6">
        <f>('VWP Details'!$I$40-G13)*'VWP Details'!$J$40+('VWP Details'!$M$40-'VWP Details'!$L$40)*'VWP Details'!$K$40</f>
        <v>502.50729239999976</v>
      </c>
      <c r="K13" s="6">
        <f>('VWP Details'!$I$39-H13)*'VWP Details'!$J$39+('VWP Details'!$M$39-'VWP Details'!$L$39)*'VWP Details'!$K$39</f>
        <v>259.46906719999998</v>
      </c>
      <c r="L13" s="6">
        <f t="shared" si="2"/>
        <v>75.146014082591293</v>
      </c>
      <c r="M13" s="6">
        <f t="shared" si="3"/>
        <v>51.333682705851217</v>
      </c>
      <c r="N13" s="6">
        <f t="shared" si="4"/>
        <v>26.506088506722719</v>
      </c>
      <c r="O13" s="6">
        <f t="shared" si="5"/>
        <v>275.74601408259133</v>
      </c>
      <c r="P13" s="6">
        <f t="shared" si="6"/>
        <v>282.93368270585125</v>
      </c>
      <c r="Q13" s="6">
        <f t="shared" si="7"/>
        <v>280.10608850672276</v>
      </c>
      <c r="R13" s="9">
        <f>'VWP Details'!P$41</f>
        <v>200.60000000000002</v>
      </c>
      <c r="S13" s="9">
        <f>'VWP Details'!P$40</f>
        <v>231.60000000000002</v>
      </c>
      <c r="T13" s="9">
        <f>'VWP Details'!P$39</f>
        <v>253.60000000000002</v>
      </c>
      <c r="X13" s="14"/>
    </row>
    <row r="14" spans="1:24" x14ac:dyDescent="0.2">
      <c r="A14" t="s">
        <v>95</v>
      </c>
      <c r="B14" s="4" t="s">
        <v>94</v>
      </c>
      <c r="C14" s="4"/>
      <c r="D14" s="5"/>
      <c r="E14" s="20">
        <v>40822.666666666664</v>
      </c>
      <c r="F14">
        <v>6358.44</v>
      </c>
      <c r="G14">
        <v>6991.79</v>
      </c>
      <c r="H14">
        <v>7568.982</v>
      </c>
      <c r="I14" s="6">
        <f>('VWP Details'!$I$41-F14)*'VWP Details'!$J$41+('VWP Details'!$M$41-'VWP Details'!$L$41)*'VWP Details'!$K$41</f>
        <v>735.57910800000025</v>
      </c>
      <c r="J14" s="6">
        <f>('VWP Details'!$I$40-G14)*'VWP Details'!$J$40+('VWP Details'!$M$40-'VWP Details'!$L$40)*'VWP Details'!$K$40</f>
        <v>502.70055299999979</v>
      </c>
      <c r="K14" s="6">
        <f>('VWP Details'!$I$39-H14)*'VWP Details'!$J$39+('VWP Details'!$M$39-'VWP Details'!$L$39)*'VWP Details'!$K$39</f>
        <v>259.40021380000002</v>
      </c>
      <c r="L14" s="6">
        <f t="shared" si="2"/>
        <v>75.143157335650827</v>
      </c>
      <c r="M14" s="6">
        <f t="shared" si="3"/>
        <v>51.353425261770276</v>
      </c>
      <c r="N14" s="6">
        <f t="shared" si="4"/>
        <v>26.499054780760382</v>
      </c>
      <c r="O14" s="6">
        <f t="shared" si="5"/>
        <v>275.74315733565084</v>
      </c>
      <c r="P14" s="6">
        <f t="shared" si="6"/>
        <v>282.95342526177029</v>
      </c>
      <c r="Q14" s="6">
        <f t="shared" si="7"/>
        <v>280.09905478076041</v>
      </c>
      <c r="R14" s="9">
        <f>'VWP Details'!P$41</f>
        <v>200.60000000000002</v>
      </c>
      <c r="S14" s="9">
        <f>'VWP Details'!P$40</f>
        <v>231.60000000000002</v>
      </c>
      <c r="T14" s="9">
        <f>'VWP Details'!P$39</f>
        <v>253.60000000000002</v>
      </c>
      <c r="X14" s="1"/>
    </row>
    <row r="15" spans="1:24" x14ac:dyDescent="0.2">
      <c r="A15" t="s">
        <v>95</v>
      </c>
      <c r="B15" s="4" t="s">
        <v>94</v>
      </c>
      <c r="C15" s="4"/>
      <c r="D15" s="5"/>
      <c r="E15" s="20">
        <v>40822.708333333336</v>
      </c>
      <c r="F15">
        <v>6358.4480000000003</v>
      </c>
      <c r="G15">
        <v>6990.7969999999996</v>
      </c>
      <c r="H15">
        <v>7568.8919999999998</v>
      </c>
      <c r="I15" s="6">
        <f>('VWP Details'!$I$41-F15)*'VWP Details'!$J$41+('VWP Details'!$M$41-'VWP Details'!$L$41)*'VWP Details'!$K$41</f>
        <v>735.57677760000001</v>
      </c>
      <c r="J15" s="6">
        <f>('VWP Details'!$I$40-G15)*'VWP Details'!$J$40+('VWP Details'!$M$40-'VWP Details'!$L$40)*'VWP Details'!$K$40</f>
        <v>502.97392589999987</v>
      </c>
      <c r="K15" s="6">
        <f>('VWP Details'!$I$39-H15)*'VWP Details'!$J$39+('VWP Details'!$M$39-'VWP Details'!$L$39)*'VWP Details'!$K$39</f>
        <v>259.41678280000008</v>
      </c>
      <c r="L15" s="6">
        <f t="shared" si="2"/>
        <v>75.142919273405766</v>
      </c>
      <c r="M15" s="6">
        <f t="shared" si="3"/>
        <v>51.381351697707075</v>
      </c>
      <c r="N15" s="6">
        <f t="shared" si="4"/>
        <v>26.500747388612286</v>
      </c>
      <c r="O15" s="6">
        <f t="shared" si="5"/>
        <v>275.74291927340579</v>
      </c>
      <c r="P15" s="6">
        <f t="shared" si="6"/>
        <v>282.98135169770711</v>
      </c>
      <c r="Q15" s="6">
        <f t="shared" si="7"/>
        <v>280.10074738861232</v>
      </c>
      <c r="R15" s="9">
        <f>'VWP Details'!P$41</f>
        <v>200.60000000000002</v>
      </c>
      <c r="S15" s="9">
        <f>'VWP Details'!P$40</f>
        <v>231.60000000000002</v>
      </c>
      <c r="T15" s="9">
        <f>'VWP Details'!P$39</f>
        <v>253.60000000000002</v>
      </c>
      <c r="X15" s="1"/>
    </row>
    <row r="16" spans="1:24" x14ac:dyDescent="0.2">
      <c r="A16" t="s">
        <v>95</v>
      </c>
      <c r="B16" s="4" t="s">
        <v>94</v>
      </c>
      <c r="C16" s="4"/>
      <c r="D16" s="5"/>
      <c r="E16" s="20">
        <v>40822.75</v>
      </c>
      <c r="F16">
        <v>6358.37</v>
      </c>
      <c r="G16">
        <v>6989.8239999999996</v>
      </c>
      <c r="H16">
        <v>7568.7560000000003</v>
      </c>
      <c r="I16" s="6">
        <f>('VWP Details'!$I$41-F16)*'VWP Details'!$J$41+('VWP Details'!$M$41-'VWP Details'!$L$41)*'VWP Details'!$K$41</f>
        <v>735.59949900000015</v>
      </c>
      <c r="J16" s="6">
        <f>('VWP Details'!$I$40-G16)*'VWP Details'!$J$40+('VWP Details'!$M$40-'VWP Details'!$L$40)*'VWP Details'!$K$40</f>
        <v>503.24179279999987</v>
      </c>
      <c r="K16" s="6">
        <f>('VWP Details'!$I$39-H16)*'VWP Details'!$J$39+('VWP Details'!$M$39-'VWP Details'!$L$39)*'VWP Details'!$K$39</f>
        <v>259.44182039999998</v>
      </c>
      <c r="L16" s="6">
        <f t="shared" si="2"/>
        <v>75.145240380294908</v>
      </c>
      <c r="M16" s="6">
        <f t="shared" si="3"/>
        <v>51.408715667663266</v>
      </c>
      <c r="N16" s="6">
        <f t="shared" si="4"/>
        <v>26.503305107144037</v>
      </c>
      <c r="O16" s="6">
        <f t="shared" si="5"/>
        <v>275.74524038029494</v>
      </c>
      <c r="P16" s="6">
        <f t="shared" si="6"/>
        <v>283.0087156676633</v>
      </c>
      <c r="Q16" s="6">
        <f t="shared" si="7"/>
        <v>280.10330510714408</v>
      </c>
      <c r="R16" s="9">
        <f>'VWP Details'!P$41</f>
        <v>200.60000000000002</v>
      </c>
      <c r="S16" s="9">
        <f>'VWP Details'!P$40</f>
        <v>231.60000000000002</v>
      </c>
      <c r="T16" s="9">
        <f>'VWP Details'!P$39</f>
        <v>253.60000000000002</v>
      </c>
      <c r="X16" s="1"/>
    </row>
    <row r="17" spans="1:24" x14ac:dyDescent="0.2">
      <c r="A17" t="s">
        <v>95</v>
      </c>
      <c r="B17" s="4" t="s">
        <v>94</v>
      </c>
      <c r="C17" s="4"/>
      <c r="D17" s="5"/>
      <c r="E17" s="20">
        <v>40822.791666666664</v>
      </c>
      <c r="F17">
        <v>6358.3</v>
      </c>
      <c r="G17">
        <v>6988.6220000000003</v>
      </c>
      <c r="H17">
        <v>7568.3829999999998</v>
      </c>
      <c r="I17" s="6">
        <f>('VWP Details'!$I$41-F17)*'VWP Details'!$J$41+('VWP Details'!$M$41-'VWP Details'!$L$41)*'VWP Details'!$K$41</f>
        <v>735.61989000000005</v>
      </c>
      <c r="J17" s="6">
        <f>('VWP Details'!$I$40-G17)*'VWP Details'!$J$40+('VWP Details'!$M$40-'VWP Details'!$L$40)*'VWP Details'!$K$40</f>
        <v>503.57270339999968</v>
      </c>
      <c r="K17" s="6">
        <f>('VWP Details'!$I$39-H17)*'VWP Details'!$J$39+('VWP Details'!$M$39-'VWP Details'!$L$39)*'VWP Details'!$K$39</f>
        <v>259.51048970000005</v>
      </c>
      <c r="L17" s="6">
        <f t="shared" si="2"/>
        <v>75.147323424939003</v>
      </c>
      <c r="M17" s="6">
        <f t="shared" si="3"/>
        <v>51.442519873097304</v>
      </c>
      <c r="N17" s="6">
        <f t="shared" si="4"/>
        <v>26.510320026352474</v>
      </c>
      <c r="O17" s="6">
        <f t="shared" si="5"/>
        <v>275.74732342493905</v>
      </c>
      <c r="P17" s="6">
        <f t="shared" si="6"/>
        <v>283.04251987309732</v>
      </c>
      <c r="Q17" s="6">
        <f t="shared" si="7"/>
        <v>280.1103200263525</v>
      </c>
      <c r="R17" s="9">
        <f>'VWP Details'!P$41</f>
        <v>200.60000000000002</v>
      </c>
      <c r="S17" s="9">
        <f>'VWP Details'!P$40</f>
        <v>231.60000000000002</v>
      </c>
      <c r="T17" s="9">
        <f>'VWP Details'!P$39</f>
        <v>253.60000000000002</v>
      </c>
      <c r="X17" s="1"/>
    </row>
    <row r="18" spans="1:24" x14ac:dyDescent="0.2">
      <c r="A18" t="s">
        <v>95</v>
      </c>
      <c r="B18" s="4" t="s">
        <v>94</v>
      </c>
      <c r="C18" s="4"/>
      <c r="D18" s="5"/>
      <c r="E18" s="20">
        <v>40822.833333333336</v>
      </c>
      <c r="F18">
        <v>6358.3180000000002</v>
      </c>
      <c r="G18">
        <v>6987.66</v>
      </c>
      <c r="H18">
        <v>7568.0330000000004</v>
      </c>
      <c r="I18" s="6">
        <f>('VWP Details'!$I$41-F18)*'VWP Details'!$J$41+('VWP Details'!$M$41-'VWP Details'!$L$41)*'VWP Details'!$K$41</f>
        <v>735.61464660000001</v>
      </c>
      <c r="J18" s="6">
        <f>('VWP Details'!$I$40-G18)*'VWP Details'!$J$40+('VWP Details'!$M$40-'VWP Details'!$L$40)*'VWP Details'!$K$40</f>
        <v>503.83754199999981</v>
      </c>
      <c r="K18" s="6">
        <f>('VWP Details'!$I$39-H18)*'VWP Details'!$J$39+('VWP Details'!$M$39-'VWP Details'!$L$39)*'VWP Details'!$K$39</f>
        <v>259.57492469999994</v>
      </c>
      <c r="L18" s="6">
        <f t="shared" si="2"/>
        <v>75.146787784887664</v>
      </c>
      <c r="M18" s="6">
        <f t="shared" si="3"/>
        <v>51.469574486764181</v>
      </c>
      <c r="N18" s="6">
        <f t="shared" si="4"/>
        <v>26.516902390220963</v>
      </c>
      <c r="O18" s="6">
        <f t="shared" si="5"/>
        <v>275.74678778488772</v>
      </c>
      <c r="P18" s="6">
        <f t="shared" si="6"/>
        <v>283.06957448676422</v>
      </c>
      <c r="Q18" s="6">
        <f t="shared" si="7"/>
        <v>280.11690239022096</v>
      </c>
      <c r="R18" s="9">
        <f>'VWP Details'!P$41</f>
        <v>200.60000000000002</v>
      </c>
      <c r="S18" s="9">
        <f>'VWP Details'!P$40</f>
        <v>231.60000000000002</v>
      </c>
      <c r="T18" s="9">
        <f>'VWP Details'!P$39</f>
        <v>253.60000000000002</v>
      </c>
      <c r="X18" s="1"/>
    </row>
    <row r="19" spans="1:24" x14ac:dyDescent="0.2">
      <c r="A19" t="s">
        <v>95</v>
      </c>
      <c r="B19" s="4" t="s">
        <v>94</v>
      </c>
      <c r="C19" s="4"/>
      <c r="D19" s="5"/>
      <c r="E19" s="20">
        <v>40822.875</v>
      </c>
      <c r="F19">
        <v>6358.2309999999998</v>
      </c>
      <c r="G19">
        <v>6986.9179999999997</v>
      </c>
      <c r="H19">
        <v>7567.558</v>
      </c>
      <c r="I19" s="6">
        <f>('VWP Details'!$I$41-F19)*'VWP Details'!$J$41+('VWP Details'!$M$41-'VWP Details'!$L$41)*'VWP Details'!$K$41</f>
        <v>735.63998970000023</v>
      </c>
      <c r="J19" s="6">
        <f>('VWP Details'!$I$40-G19)*'VWP Details'!$J$40+('VWP Details'!$M$40-'VWP Details'!$L$40)*'VWP Details'!$K$40</f>
        <v>504.0418145999999</v>
      </c>
      <c r="K19" s="6">
        <f>('VWP Details'!$I$39-H19)*'VWP Details'!$J$39+('VWP Details'!$M$39-'VWP Details'!$L$39)*'VWP Details'!$K$39</f>
        <v>259.66237219999999</v>
      </c>
      <c r="L19" s="6">
        <f t="shared" si="2"/>
        <v>75.149376711802489</v>
      </c>
      <c r="M19" s="6">
        <f t="shared" si="3"/>
        <v>51.490441974644447</v>
      </c>
      <c r="N19" s="6">
        <f t="shared" si="4"/>
        <v>26.525835598328218</v>
      </c>
      <c r="O19" s="6">
        <f t="shared" si="5"/>
        <v>275.74937671180248</v>
      </c>
      <c r="P19" s="6">
        <f t="shared" si="6"/>
        <v>283.09044197464448</v>
      </c>
      <c r="Q19" s="6">
        <f t="shared" si="7"/>
        <v>280.12583559832825</v>
      </c>
      <c r="R19" s="9">
        <f>'VWP Details'!P$41</f>
        <v>200.60000000000002</v>
      </c>
      <c r="S19" s="9">
        <f>'VWP Details'!P$40</f>
        <v>231.60000000000002</v>
      </c>
      <c r="T19" s="9">
        <f>'VWP Details'!P$39</f>
        <v>253.60000000000002</v>
      </c>
      <c r="X19" s="1"/>
    </row>
    <row r="20" spans="1:24" x14ac:dyDescent="0.2">
      <c r="A20" t="s">
        <v>95</v>
      </c>
      <c r="B20" s="4" t="s">
        <v>94</v>
      </c>
      <c r="C20" s="4"/>
      <c r="D20" s="5"/>
      <c r="E20" s="20">
        <v>40822.916666666664</v>
      </c>
      <c r="F20">
        <v>6358.1620000000003</v>
      </c>
      <c r="G20">
        <v>6986.3069999999998</v>
      </c>
      <c r="H20">
        <v>7567.2079999999996</v>
      </c>
      <c r="I20" s="6">
        <f>('VWP Details'!$I$41-F20)*'VWP Details'!$J$41+('VWP Details'!$M$41-'VWP Details'!$L$41)*'VWP Details'!$K$41</f>
        <v>735.66008940000006</v>
      </c>
      <c r="J20" s="6">
        <f>('VWP Details'!$I$40-G20)*'VWP Details'!$J$40+('VWP Details'!$M$40-'VWP Details'!$L$40)*'VWP Details'!$K$40</f>
        <v>504.21002289999984</v>
      </c>
      <c r="K20" s="6">
        <f>('VWP Details'!$I$39-H20)*'VWP Details'!$J$39+('VWP Details'!$M$39-'VWP Details'!$L$39)*'VWP Details'!$K$39</f>
        <v>259.72680720000011</v>
      </c>
      <c r="L20" s="6">
        <f t="shared" si="2"/>
        <v>75.151429998665947</v>
      </c>
      <c r="M20" s="6">
        <f t="shared" si="3"/>
        <v>51.50762531035177</v>
      </c>
      <c r="N20" s="6">
        <f t="shared" si="4"/>
        <v>26.532417962196732</v>
      </c>
      <c r="O20" s="6">
        <f t="shared" si="5"/>
        <v>275.75142999866597</v>
      </c>
      <c r="P20" s="6">
        <f t="shared" si="6"/>
        <v>283.10762531035181</v>
      </c>
      <c r="Q20" s="6">
        <f t="shared" si="7"/>
        <v>280.13241796219677</v>
      </c>
      <c r="R20" s="9">
        <f>'VWP Details'!P$41</f>
        <v>200.60000000000002</v>
      </c>
      <c r="S20" s="9">
        <f>'VWP Details'!P$40</f>
        <v>231.60000000000002</v>
      </c>
      <c r="T20" s="9">
        <f>'VWP Details'!P$39</f>
        <v>253.60000000000002</v>
      </c>
      <c r="X20" s="1"/>
    </row>
    <row r="21" spans="1:24" x14ac:dyDescent="0.2">
      <c r="A21" t="s">
        <v>95</v>
      </c>
      <c r="B21" s="4" t="s">
        <v>94</v>
      </c>
      <c r="C21" s="4"/>
      <c r="D21" s="5"/>
      <c r="E21" s="20">
        <v>40822.958333333336</v>
      </c>
      <c r="F21">
        <v>6358.1009999999997</v>
      </c>
      <c r="G21">
        <v>6985.9369999999999</v>
      </c>
      <c r="H21">
        <v>7567.0959999999995</v>
      </c>
      <c r="I21" s="6">
        <f>('VWP Details'!$I$41-F21)*'VWP Details'!$J$41+('VWP Details'!$M$41-'VWP Details'!$L$41)*'VWP Details'!$K$41</f>
        <v>735.67785870000023</v>
      </c>
      <c r="J21" s="6">
        <f>('VWP Details'!$I$40-G21)*'VWP Details'!$J$40+('VWP Details'!$M$40-'VWP Details'!$L$40)*'VWP Details'!$K$40</f>
        <v>504.31188389999983</v>
      </c>
      <c r="K21" s="6">
        <f>('VWP Details'!$I$39-H21)*'VWP Details'!$J$39+('VWP Details'!$M$39-'VWP Details'!$L$39)*'VWP Details'!$K$39</f>
        <v>259.74742640000011</v>
      </c>
      <c r="L21" s="6">
        <f t="shared" si="2"/>
        <v>75.153245223284387</v>
      </c>
      <c r="M21" s="6">
        <f t="shared" si="3"/>
        <v>51.518030930992872</v>
      </c>
      <c r="N21" s="6">
        <f t="shared" si="4"/>
        <v>26.534524318634652</v>
      </c>
      <c r="O21" s="6">
        <f t="shared" si="5"/>
        <v>275.75324522328441</v>
      </c>
      <c r="P21" s="6">
        <f t="shared" si="6"/>
        <v>283.11803093099292</v>
      </c>
      <c r="Q21" s="6">
        <f t="shared" si="7"/>
        <v>280.1345243186347</v>
      </c>
      <c r="R21" s="9">
        <f>'VWP Details'!P$41</f>
        <v>200.60000000000002</v>
      </c>
      <c r="S21" s="9">
        <f>'VWP Details'!P$40</f>
        <v>231.60000000000002</v>
      </c>
      <c r="T21" s="9">
        <f>'VWP Details'!P$39</f>
        <v>253.60000000000002</v>
      </c>
      <c r="X21" s="1"/>
    </row>
    <row r="22" spans="1:24" x14ac:dyDescent="0.2">
      <c r="A22" t="s">
        <v>95</v>
      </c>
      <c r="B22" s="4" t="s">
        <v>94</v>
      </c>
      <c r="C22" s="4"/>
      <c r="D22" s="5"/>
      <c r="E22" s="20">
        <v>40823</v>
      </c>
      <c r="F22">
        <v>6358.0479999999998</v>
      </c>
      <c r="G22">
        <v>6985.5559999999996</v>
      </c>
      <c r="H22">
        <v>7567.1970000000001</v>
      </c>
      <c r="I22" s="6">
        <f>('VWP Details'!$I$41-F22)*'VWP Details'!$J$41+('VWP Details'!$M$41-'VWP Details'!$L$41)*'VWP Details'!$K$41</f>
        <v>735.69329760000016</v>
      </c>
      <c r="J22" s="6">
        <f>('VWP Details'!$I$40-G22)*'VWP Details'!$J$40+('VWP Details'!$M$40-'VWP Details'!$L$40)*'VWP Details'!$K$40</f>
        <v>504.41677319999991</v>
      </c>
      <c r="K22" s="6">
        <f>('VWP Details'!$I$39-H22)*'VWP Details'!$J$39+('VWP Details'!$M$39-'VWP Details'!$L$39)*'VWP Details'!$K$39</f>
        <v>259.72883230000002</v>
      </c>
      <c r="L22" s="6">
        <f t="shared" si="2"/>
        <v>75.154822385657781</v>
      </c>
      <c r="M22" s="6">
        <f t="shared" si="3"/>
        <v>51.528745907923309</v>
      </c>
      <c r="N22" s="6">
        <f t="shared" si="4"/>
        <v>26.532624836489731</v>
      </c>
      <c r="O22" s="6">
        <f t="shared" si="5"/>
        <v>275.7548223856578</v>
      </c>
      <c r="P22" s="6">
        <f t="shared" si="6"/>
        <v>283.1287459079233</v>
      </c>
      <c r="Q22" s="6">
        <f t="shared" si="7"/>
        <v>280.13262483648975</v>
      </c>
      <c r="R22" s="9">
        <f>'VWP Details'!P$41</f>
        <v>200.60000000000002</v>
      </c>
      <c r="S22" s="9">
        <f>'VWP Details'!P$40</f>
        <v>231.60000000000002</v>
      </c>
      <c r="T22" s="9">
        <f>'VWP Details'!P$39</f>
        <v>253.60000000000002</v>
      </c>
      <c r="X22" s="1"/>
    </row>
    <row r="23" spans="1:24" x14ac:dyDescent="0.2">
      <c r="A23" t="s">
        <v>95</v>
      </c>
      <c r="B23" s="4" t="s">
        <v>94</v>
      </c>
      <c r="C23" s="4"/>
      <c r="D23" s="5"/>
      <c r="E23" s="20">
        <v>40823.041666666664</v>
      </c>
      <c r="F23">
        <v>6358.0309999999999</v>
      </c>
      <c r="G23">
        <v>6985.2550000000001</v>
      </c>
      <c r="H23">
        <v>7567.3329999999996</v>
      </c>
      <c r="I23" s="6">
        <f>('VWP Details'!$I$41-F23)*'VWP Details'!$J$41+('VWP Details'!$M$41-'VWP Details'!$L$41)*'VWP Details'!$K$41</f>
        <v>735.69824970000013</v>
      </c>
      <c r="J23" s="6">
        <f>('VWP Details'!$I$40-G23)*'VWP Details'!$J$40+('VWP Details'!$M$40-'VWP Details'!$L$40)*'VWP Details'!$K$40</f>
        <v>504.49963849999978</v>
      </c>
      <c r="K23" s="6">
        <f>('VWP Details'!$I$39-H23)*'VWP Details'!$J$39+('VWP Details'!$M$39-'VWP Details'!$L$39)*'VWP Details'!$K$39</f>
        <v>259.70379470000006</v>
      </c>
      <c r="L23" s="6">
        <f t="shared" si="2"/>
        <v>75.155328267928482</v>
      </c>
      <c r="M23" s="6">
        <f t="shared" si="3"/>
        <v>51.537211020931323</v>
      </c>
      <c r="N23" s="6">
        <f t="shared" si="4"/>
        <v>26.530067117957977</v>
      </c>
      <c r="O23" s="6">
        <f t="shared" si="5"/>
        <v>275.75532826792852</v>
      </c>
      <c r="P23" s="6">
        <f t="shared" si="6"/>
        <v>283.13721102093132</v>
      </c>
      <c r="Q23" s="6">
        <f t="shared" si="7"/>
        <v>280.13006711795799</v>
      </c>
      <c r="R23" s="9">
        <f>'VWP Details'!P$41</f>
        <v>200.60000000000002</v>
      </c>
      <c r="S23" s="9">
        <f>'VWP Details'!P$40</f>
        <v>231.60000000000002</v>
      </c>
      <c r="T23" s="9">
        <f>'VWP Details'!P$39</f>
        <v>253.60000000000002</v>
      </c>
      <c r="X23" s="1"/>
    </row>
    <row r="24" spans="1:24" x14ac:dyDescent="0.2">
      <c r="A24" t="s">
        <v>95</v>
      </c>
      <c r="B24" s="4" t="s">
        <v>94</v>
      </c>
      <c r="C24" s="4"/>
      <c r="D24" s="5"/>
      <c r="E24" s="20">
        <v>40823.083333333336</v>
      </c>
      <c r="F24">
        <v>6357.9790000000003</v>
      </c>
      <c r="G24">
        <v>6985.0450000000001</v>
      </c>
      <c r="H24">
        <v>7567.31</v>
      </c>
      <c r="I24" s="6">
        <f>('VWP Details'!$I$41-F24)*'VWP Details'!$J$41+('VWP Details'!$M$41-'VWP Details'!$L$41)*'VWP Details'!$K$41</f>
        <v>735.7133973</v>
      </c>
      <c r="J24" s="6">
        <f>('VWP Details'!$I$40-G24)*'VWP Details'!$J$40+('VWP Details'!$M$40-'VWP Details'!$L$40)*'VWP Details'!$K$40</f>
        <v>504.55745149999979</v>
      </c>
      <c r="K24" s="6">
        <f>('VWP Details'!$I$39-H24)*'VWP Details'!$J$39+('VWP Details'!$M$39-'VWP Details'!$L$39)*'VWP Details'!$K$39</f>
        <v>259.70802899999995</v>
      </c>
      <c r="L24" s="6">
        <f t="shared" si="2"/>
        <v>75.156875672521224</v>
      </c>
      <c r="M24" s="6">
        <f t="shared" si="3"/>
        <v>51.54311691372763</v>
      </c>
      <c r="N24" s="6">
        <f t="shared" si="4"/>
        <v>26.530499673297896</v>
      </c>
      <c r="O24" s="6">
        <f t="shared" si="5"/>
        <v>275.75687567252123</v>
      </c>
      <c r="P24" s="6">
        <f t="shared" si="6"/>
        <v>283.14311691372768</v>
      </c>
      <c r="Q24" s="6">
        <f t="shared" si="7"/>
        <v>280.13049967329789</v>
      </c>
      <c r="R24" s="9">
        <f>'VWP Details'!P$41</f>
        <v>200.60000000000002</v>
      </c>
      <c r="S24" s="9">
        <f>'VWP Details'!P$40</f>
        <v>231.60000000000002</v>
      </c>
      <c r="T24" s="9">
        <f>'VWP Details'!P$39</f>
        <v>253.60000000000002</v>
      </c>
      <c r="X24" s="1"/>
    </row>
    <row r="25" spans="1:24" x14ac:dyDescent="0.2">
      <c r="A25" t="s">
        <v>95</v>
      </c>
      <c r="B25" s="4" t="s">
        <v>94</v>
      </c>
      <c r="C25" s="4"/>
      <c r="D25" s="5"/>
      <c r="E25" s="20">
        <v>40823.125</v>
      </c>
      <c r="F25">
        <v>6357.9269999999997</v>
      </c>
      <c r="G25">
        <v>6984.9049999999997</v>
      </c>
      <c r="H25">
        <v>7567.2420000000002</v>
      </c>
      <c r="I25" s="6">
        <f>('VWP Details'!$I$41-F25)*'VWP Details'!$J$41+('VWP Details'!$M$41-'VWP Details'!$L$41)*'VWP Details'!$K$41</f>
        <v>735.7285449000002</v>
      </c>
      <c r="J25" s="6">
        <f>('VWP Details'!$I$40-G25)*'VWP Details'!$J$40+('VWP Details'!$M$40-'VWP Details'!$L$40)*'VWP Details'!$K$40</f>
        <v>504.59599349999985</v>
      </c>
      <c r="K25" s="6">
        <f>('VWP Details'!$I$39-H25)*'VWP Details'!$J$39+('VWP Details'!$M$39-'VWP Details'!$L$39)*'VWP Details'!$K$39</f>
        <v>259.72054779999996</v>
      </c>
      <c r="L25" s="6">
        <f t="shared" si="2"/>
        <v>75.158423077114008</v>
      </c>
      <c r="M25" s="6">
        <f t="shared" si="3"/>
        <v>51.547054175591832</v>
      </c>
      <c r="N25" s="6">
        <f t="shared" si="4"/>
        <v>26.531778532563777</v>
      </c>
      <c r="O25" s="6">
        <f t="shared" si="5"/>
        <v>275.758423077114</v>
      </c>
      <c r="P25" s="6">
        <f t="shared" si="6"/>
        <v>283.14705417559185</v>
      </c>
      <c r="Q25" s="6">
        <f t="shared" si="7"/>
        <v>280.13177853256377</v>
      </c>
      <c r="R25" s="9">
        <f>'VWP Details'!P$41</f>
        <v>200.60000000000002</v>
      </c>
      <c r="S25" s="9">
        <f>'VWP Details'!P$40</f>
        <v>231.60000000000002</v>
      </c>
      <c r="T25" s="9">
        <f>'VWP Details'!P$39</f>
        <v>253.60000000000002</v>
      </c>
      <c r="X25" s="1"/>
    </row>
    <row r="26" spans="1:24" x14ac:dyDescent="0.2">
      <c r="A26" t="s">
        <v>95</v>
      </c>
      <c r="B26" s="4" t="s">
        <v>94</v>
      </c>
      <c r="C26" s="4"/>
      <c r="D26" s="5"/>
      <c r="E26" s="20">
        <v>40823.166666666664</v>
      </c>
      <c r="F26">
        <v>6357.9269999999997</v>
      </c>
      <c r="G26">
        <v>6984.875</v>
      </c>
      <c r="H26">
        <v>7567.2529999999997</v>
      </c>
      <c r="I26" s="6">
        <f>('VWP Details'!$I$41-F26)*'VWP Details'!$J$41+('VWP Details'!$M$41-'VWP Details'!$L$41)*'VWP Details'!$K$41</f>
        <v>735.7285449000002</v>
      </c>
      <c r="J26" s="6">
        <f>('VWP Details'!$I$40-G26)*'VWP Details'!$J$40+('VWP Details'!$M$40-'VWP Details'!$L$40)*'VWP Details'!$K$40</f>
        <v>504.6042524999998</v>
      </c>
      <c r="K26" s="6">
        <f>('VWP Details'!$I$39-H26)*'VWP Details'!$J$39+('VWP Details'!$M$39-'VWP Details'!$L$39)*'VWP Details'!$K$39</f>
        <v>259.71852270000005</v>
      </c>
      <c r="L26" s="6">
        <f t="shared" si="2"/>
        <v>75.158423077114008</v>
      </c>
      <c r="M26" s="6">
        <f t="shared" si="3"/>
        <v>51.547897874562729</v>
      </c>
      <c r="N26" s="6">
        <f t="shared" si="4"/>
        <v>26.531571658270774</v>
      </c>
      <c r="O26" s="6">
        <f t="shared" si="5"/>
        <v>275.758423077114</v>
      </c>
      <c r="P26" s="6">
        <f t="shared" si="6"/>
        <v>283.14789787456277</v>
      </c>
      <c r="Q26" s="6">
        <f t="shared" si="7"/>
        <v>280.13157165827079</v>
      </c>
      <c r="R26" s="9">
        <f>'VWP Details'!P$41</f>
        <v>200.60000000000002</v>
      </c>
      <c r="S26" s="9">
        <f>'VWP Details'!P$40</f>
        <v>231.60000000000002</v>
      </c>
      <c r="T26" s="9">
        <f>'VWP Details'!P$39</f>
        <v>253.60000000000002</v>
      </c>
      <c r="X26" s="1"/>
    </row>
    <row r="27" spans="1:24" x14ac:dyDescent="0.2">
      <c r="A27" t="s">
        <v>95</v>
      </c>
      <c r="B27" s="4" t="s">
        <v>94</v>
      </c>
      <c r="C27" s="4"/>
      <c r="D27" s="5"/>
      <c r="E27" s="20">
        <v>40823.208333333336</v>
      </c>
      <c r="F27">
        <v>6357.9179999999997</v>
      </c>
      <c r="G27">
        <v>6984.7550000000001</v>
      </c>
      <c r="H27">
        <v>7566.9709999999995</v>
      </c>
      <c r="I27" s="6">
        <f>('VWP Details'!$I$41-F27)*'VWP Details'!$J$41+('VWP Details'!$M$41-'VWP Details'!$L$41)*'VWP Details'!$K$41</f>
        <v>735.73116660000017</v>
      </c>
      <c r="J27" s="6">
        <f>('VWP Details'!$I$40-G27)*'VWP Details'!$J$40+('VWP Details'!$M$40-'VWP Details'!$L$40)*'VWP Details'!$K$40</f>
        <v>504.63728849999973</v>
      </c>
      <c r="K27" s="6">
        <f>('VWP Details'!$I$39-H27)*'VWP Details'!$J$39+('VWP Details'!$M$39-'VWP Details'!$L$39)*'VWP Details'!$K$39</f>
        <v>259.7704389000001</v>
      </c>
      <c r="L27" s="6">
        <f t="shared" si="2"/>
        <v>75.158690897139678</v>
      </c>
      <c r="M27" s="6">
        <f t="shared" si="3"/>
        <v>51.551272670446323</v>
      </c>
      <c r="N27" s="6">
        <f t="shared" si="4"/>
        <v>26.5368751628734</v>
      </c>
      <c r="O27" s="6">
        <f t="shared" si="5"/>
        <v>275.75869089713967</v>
      </c>
      <c r="P27" s="6">
        <f t="shared" si="6"/>
        <v>283.15127267044636</v>
      </c>
      <c r="Q27" s="6">
        <f t="shared" si="7"/>
        <v>280.13687516287342</v>
      </c>
      <c r="R27" s="9">
        <f>'VWP Details'!P$41</f>
        <v>200.60000000000002</v>
      </c>
      <c r="S27" s="9">
        <f>'VWP Details'!P$40</f>
        <v>231.60000000000002</v>
      </c>
      <c r="T27" s="9">
        <f>'VWP Details'!P$39</f>
        <v>253.60000000000002</v>
      </c>
      <c r="X27" s="1"/>
    </row>
    <row r="28" spans="1:24" x14ac:dyDescent="0.2">
      <c r="A28" t="s">
        <v>95</v>
      </c>
      <c r="B28" s="4" t="s">
        <v>94</v>
      </c>
      <c r="C28" s="4"/>
      <c r="D28" s="5"/>
      <c r="E28" s="20">
        <v>40823.25</v>
      </c>
      <c r="F28">
        <v>6357.9009999999998</v>
      </c>
      <c r="G28">
        <v>6984.7550000000001</v>
      </c>
      <c r="H28">
        <v>7566.5079999999998</v>
      </c>
      <c r="I28" s="6">
        <f>('VWP Details'!$I$41-F28)*'VWP Details'!$J$41+('VWP Details'!$M$41-'VWP Details'!$L$41)*'VWP Details'!$K$41</f>
        <v>735.73611870000013</v>
      </c>
      <c r="J28" s="6">
        <f>('VWP Details'!$I$40-G28)*'VWP Details'!$J$40+('VWP Details'!$M$40-'VWP Details'!$L$40)*'VWP Details'!$K$40</f>
        <v>504.63728849999973</v>
      </c>
      <c r="K28" s="6">
        <f>('VWP Details'!$I$39-H28)*'VWP Details'!$J$39+('VWP Details'!$M$39-'VWP Details'!$L$39)*'VWP Details'!$K$39</f>
        <v>259.85567720000006</v>
      </c>
      <c r="L28" s="6">
        <f t="shared" si="2"/>
        <v>75.159196779410379</v>
      </c>
      <c r="M28" s="6">
        <f t="shared" si="3"/>
        <v>51.551272670446323</v>
      </c>
      <c r="N28" s="6">
        <f t="shared" si="4"/>
        <v>26.545582689933724</v>
      </c>
      <c r="O28" s="6">
        <f t="shared" si="5"/>
        <v>275.75919677941039</v>
      </c>
      <c r="P28" s="6">
        <f t="shared" si="6"/>
        <v>283.15127267044636</v>
      </c>
      <c r="Q28" s="6">
        <f t="shared" si="7"/>
        <v>280.14558268993375</v>
      </c>
      <c r="R28" s="9">
        <f>'VWP Details'!P$41</f>
        <v>200.60000000000002</v>
      </c>
      <c r="S28" s="9">
        <f>'VWP Details'!P$40</f>
        <v>231.60000000000002</v>
      </c>
      <c r="T28" s="9">
        <f>'VWP Details'!P$39</f>
        <v>253.60000000000002</v>
      </c>
      <c r="X28" s="1"/>
    </row>
    <row r="29" spans="1:24" x14ac:dyDescent="0.2">
      <c r="A29" t="s">
        <v>95</v>
      </c>
      <c r="B29" s="4" t="s">
        <v>94</v>
      </c>
      <c r="C29" s="4"/>
      <c r="D29" s="5"/>
      <c r="E29" s="20">
        <v>40823.291666666664</v>
      </c>
      <c r="F29">
        <v>6357.9089999999997</v>
      </c>
      <c r="G29">
        <v>6984.7939999999999</v>
      </c>
      <c r="H29">
        <v>7566.0339999999997</v>
      </c>
      <c r="I29" s="6">
        <f>('VWP Details'!$I$41-F29)*'VWP Details'!$J$41+('VWP Details'!$M$41-'VWP Details'!$L$41)*'VWP Details'!$K$41</f>
        <v>735.73378830000024</v>
      </c>
      <c r="J29" s="6">
        <f>('VWP Details'!$I$40-G29)*'VWP Details'!$J$40+('VWP Details'!$M$40-'VWP Details'!$L$40)*'VWP Details'!$K$40</f>
        <v>504.62655179999979</v>
      </c>
      <c r="K29" s="6">
        <f>('VWP Details'!$I$39-H29)*'VWP Details'!$J$39+('VWP Details'!$M$39-'VWP Details'!$L$39)*'VWP Details'!$K$39</f>
        <v>259.9429406000001</v>
      </c>
      <c r="L29" s="6">
        <f t="shared" si="2"/>
        <v>75.158958717165348</v>
      </c>
      <c r="M29" s="6">
        <f t="shared" si="3"/>
        <v>51.550175861784155</v>
      </c>
      <c r="N29" s="6">
        <f t="shared" si="4"/>
        <v>26.554497091287068</v>
      </c>
      <c r="O29" s="6">
        <f t="shared" si="5"/>
        <v>275.75895871716534</v>
      </c>
      <c r="P29" s="6">
        <f t="shared" si="6"/>
        <v>283.15017586178419</v>
      </c>
      <c r="Q29" s="6">
        <f t="shared" si="7"/>
        <v>280.15449709128711</v>
      </c>
      <c r="R29" s="9">
        <f>'VWP Details'!P$41</f>
        <v>200.60000000000002</v>
      </c>
      <c r="S29" s="9">
        <f>'VWP Details'!P$40</f>
        <v>231.60000000000002</v>
      </c>
      <c r="T29" s="9">
        <f>'VWP Details'!P$39</f>
        <v>253.60000000000002</v>
      </c>
      <c r="X29" s="1"/>
    </row>
    <row r="30" spans="1:24" x14ac:dyDescent="0.2">
      <c r="A30" t="s">
        <v>95</v>
      </c>
      <c r="B30" s="4" t="s">
        <v>94</v>
      </c>
      <c r="C30" s="4"/>
      <c r="D30" s="5"/>
      <c r="E30" s="20">
        <v>40823.333333333336</v>
      </c>
      <c r="F30">
        <v>6357.9179999999997</v>
      </c>
      <c r="G30">
        <v>6984.7939999999999</v>
      </c>
      <c r="H30">
        <v>7565.6040000000003</v>
      </c>
      <c r="I30" s="6">
        <f>('VWP Details'!$I$41-F30)*'VWP Details'!$J$41+('VWP Details'!$M$41-'VWP Details'!$L$41)*'VWP Details'!$K$41</f>
        <v>735.73116660000017</v>
      </c>
      <c r="J30" s="6">
        <f>('VWP Details'!$I$40-G30)*'VWP Details'!$J$40+('VWP Details'!$M$40-'VWP Details'!$L$40)*'VWP Details'!$K$40</f>
        <v>504.62655179999979</v>
      </c>
      <c r="K30" s="6">
        <f>('VWP Details'!$I$39-H30)*'VWP Details'!$J$39+('VWP Details'!$M$39-'VWP Details'!$L$39)*'VWP Details'!$K$39</f>
        <v>260.02210359999998</v>
      </c>
      <c r="L30" s="6">
        <f t="shared" si="2"/>
        <v>75.158690897139678</v>
      </c>
      <c r="M30" s="6">
        <f t="shared" si="3"/>
        <v>51.550175861784155</v>
      </c>
      <c r="N30" s="6">
        <f t="shared" si="4"/>
        <v>26.562583995468358</v>
      </c>
      <c r="O30" s="6">
        <f t="shared" si="5"/>
        <v>275.75869089713967</v>
      </c>
      <c r="P30" s="6">
        <f t="shared" si="6"/>
        <v>283.15017586178419</v>
      </c>
      <c r="Q30" s="6">
        <f t="shared" si="7"/>
        <v>280.16258399546837</v>
      </c>
      <c r="R30" s="9">
        <f>'VWP Details'!P$41</f>
        <v>200.60000000000002</v>
      </c>
      <c r="S30" s="9">
        <f>'VWP Details'!P$40</f>
        <v>231.60000000000002</v>
      </c>
      <c r="T30" s="9">
        <f>'VWP Details'!P$39</f>
        <v>253.60000000000002</v>
      </c>
      <c r="X30" s="1"/>
    </row>
    <row r="31" spans="1:24" x14ac:dyDescent="0.2">
      <c r="A31" t="s">
        <v>95</v>
      </c>
      <c r="B31" s="4" t="s">
        <v>94</v>
      </c>
      <c r="C31" s="4"/>
      <c r="D31" s="5"/>
      <c r="E31" s="20">
        <v>40823.375</v>
      </c>
      <c r="F31">
        <v>6357.9350000000004</v>
      </c>
      <c r="G31">
        <v>6984.8850000000002</v>
      </c>
      <c r="H31">
        <v>7565.4139999999998</v>
      </c>
      <c r="I31" s="6">
        <f>('VWP Details'!$I$41-F31)*'VWP Details'!$J$41+('VWP Details'!$M$41-'VWP Details'!$L$41)*'VWP Details'!$K$41</f>
        <v>735.72621449999997</v>
      </c>
      <c r="J31" s="6">
        <f>('VWP Details'!$I$40-G31)*'VWP Details'!$J$40+('VWP Details'!$M$40-'VWP Details'!$L$40)*'VWP Details'!$K$40</f>
        <v>504.6014994999997</v>
      </c>
      <c r="K31" s="6">
        <f>('VWP Details'!$I$39-H31)*'VWP Details'!$J$39+('VWP Details'!$M$39-'VWP Details'!$L$39)*'VWP Details'!$K$39</f>
        <v>260.05708260000006</v>
      </c>
      <c r="L31" s="6">
        <f t="shared" si="2"/>
        <v>75.158185014868948</v>
      </c>
      <c r="M31" s="6">
        <f t="shared" si="3"/>
        <v>51.547616641572418</v>
      </c>
      <c r="N31" s="6">
        <f t="shared" si="4"/>
        <v>26.566157278711266</v>
      </c>
      <c r="O31" s="6">
        <f t="shared" si="5"/>
        <v>275.75818501486896</v>
      </c>
      <c r="P31" s="6">
        <f t="shared" si="6"/>
        <v>283.14761664157243</v>
      </c>
      <c r="Q31" s="6">
        <f t="shared" si="7"/>
        <v>280.1661572787113</v>
      </c>
      <c r="R31" s="9">
        <f>'VWP Details'!P$41</f>
        <v>200.60000000000002</v>
      </c>
      <c r="S31" s="9">
        <f>'VWP Details'!P$40</f>
        <v>231.60000000000002</v>
      </c>
      <c r="T31" s="9">
        <f>'VWP Details'!P$39</f>
        <v>253.60000000000002</v>
      </c>
      <c r="X31" s="1"/>
    </row>
    <row r="32" spans="1:24" x14ac:dyDescent="0.2">
      <c r="B32" s="4"/>
      <c r="C32" s="4"/>
      <c r="D32" s="5"/>
      <c r="E32" s="20">
        <v>40823.416666666664</v>
      </c>
      <c r="F32">
        <v>6358.0919999999996</v>
      </c>
      <c r="G32">
        <v>6985.165</v>
      </c>
      <c r="H32">
        <v>7565.6840000000002</v>
      </c>
      <c r="I32" s="6">
        <f>('VWP Details'!$I$41-F32)*'VWP Details'!$J$41+('VWP Details'!$M$41-'VWP Details'!$L$41)*'VWP Details'!$K$41</f>
        <v>735.68048040000019</v>
      </c>
      <c r="J32" s="6">
        <f>('VWP Details'!$I$40-G32)*'VWP Details'!$J$40+('VWP Details'!$M$40-'VWP Details'!$L$40)*'VWP Details'!$K$40</f>
        <v>504.5244154999998</v>
      </c>
      <c r="K32" s="6">
        <f>('VWP Details'!$I$39-H32)*'VWP Details'!$J$39+('VWP Details'!$M$39-'VWP Details'!$L$39)*'VWP Details'!$K$39</f>
        <v>260.00737559999999</v>
      </c>
      <c r="L32" s="6">
        <f t="shared" si="2"/>
        <v>75.153513043310056</v>
      </c>
      <c r="M32" s="6">
        <f t="shared" si="3"/>
        <v>51.539742117844028</v>
      </c>
      <c r="N32" s="6">
        <f t="shared" si="4"/>
        <v>26.561079455155557</v>
      </c>
      <c r="O32" s="6">
        <f t="shared" si="5"/>
        <v>275.75351304331008</v>
      </c>
      <c r="P32" s="6">
        <f t="shared" si="6"/>
        <v>283.13974211784404</v>
      </c>
      <c r="Q32" s="6">
        <f t="shared" si="7"/>
        <v>280.16107945515557</v>
      </c>
      <c r="R32" s="9">
        <f>'VWP Details'!P$41</f>
        <v>200.60000000000002</v>
      </c>
      <c r="S32" s="9">
        <f>'VWP Details'!P$40</f>
        <v>231.60000000000002</v>
      </c>
      <c r="T32" s="9">
        <f>'VWP Details'!P$39</f>
        <v>253.60000000000002</v>
      </c>
      <c r="X32" s="1"/>
    </row>
    <row r="33" spans="2:24" x14ac:dyDescent="0.2">
      <c r="B33" s="4"/>
      <c r="C33" s="4"/>
      <c r="D33" s="5"/>
      <c r="E33" s="20">
        <v>40823.458333333336</v>
      </c>
      <c r="F33">
        <v>6358.527</v>
      </c>
      <c r="G33">
        <v>6985.366</v>
      </c>
      <c r="H33">
        <v>7566.3720000000003</v>
      </c>
      <c r="I33" s="6">
        <f>('VWP Details'!$I$41-F33)*'VWP Details'!$J$41+('VWP Details'!$M$41-'VWP Details'!$L$41)*'VWP Details'!$K$41</f>
        <v>735.55376490000015</v>
      </c>
      <c r="J33" s="6">
        <f>('VWP Details'!$I$40-G33)*'VWP Details'!$J$40+('VWP Details'!$M$40-'VWP Details'!$L$40)*'VWP Details'!$K$40</f>
        <v>504.46908019999978</v>
      </c>
      <c r="K33" s="6">
        <f>('VWP Details'!$I$39-H33)*'VWP Details'!$J$39+('VWP Details'!$M$39-'VWP Details'!$L$39)*'VWP Details'!$K$39</f>
        <v>259.88071479999996</v>
      </c>
      <c r="L33" s="6">
        <f t="shared" si="2"/>
        <v>75.140568408736002</v>
      </c>
      <c r="M33" s="6">
        <f t="shared" si="3"/>
        <v>51.534089334738994</v>
      </c>
      <c r="N33" s="6">
        <f t="shared" si="4"/>
        <v>26.548140408465475</v>
      </c>
      <c r="O33" s="6">
        <f t="shared" si="5"/>
        <v>275.74056840873601</v>
      </c>
      <c r="P33" s="6">
        <f t="shared" si="6"/>
        <v>283.13408933473903</v>
      </c>
      <c r="Q33" s="6">
        <f t="shared" si="7"/>
        <v>280.14814040846551</v>
      </c>
      <c r="R33" s="9">
        <f>'VWP Details'!P$41</f>
        <v>200.60000000000002</v>
      </c>
      <c r="S33" s="9">
        <f>'VWP Details'!P$40</f>
        <v>231.60000000000002</v>
      </c>
      <c r="T33" s="9">
        <f>'VWP Details'!P$39</f>
        <v>253.60000000000002</v>
      </c>
      <c r="X33" s="1"/>
    </row>
    <row r="34" spans="2:24" x14ac:dyDescent="0.2">
      <c r="B34" s="4"/>
      <c r="E34" s="20">
        <v>40823.5</v>
      </c>
      <c r="F34">
        <v>6358.7269999999999</v>
      </c>
      <c r="G34">
        <v>6985.6760000000004</v>
      </c>
      <c r="H34">
        <v>7567.2759999999998</v>
      </c>
      <c r="I34" s="6">
        <f>('VWP Details'!$I$41-F34)*'VWP Details'!$J$41+('VWP Details'!$M$41-'VWP Details'!$L$41)*'VWP Details'!$K$41</f>
        <v>735.49550490000013</v>
      </c>
      <c r="J34" s="6">
        <f>('VWP Details'!$I$40-G34)*'VWP Details'!$J$40+('VWP Details'!$M$40-'VWP Details'!$L$40)*'VWP Details'!$K$40</f>
        <v>504.3837371999997</v>
      </c>
      <c r="K34" s="6">
        <f>('VWP Details'!$I$39-H34)*'VWP Details'!$J$39+('VWP Details'!$M$39-'VWP Details'!$L$39)*'VWP Details'!$K$39</f>
        <v>259.71428840000004</v>
      </c>
      <c r="L34" s="6">
        <f t="shared" si="2"/>
        <v>75.134616852610009</v>
      </c>
      <c r="M34" s="6">
        <f t="shared" si="3"/>
        <v>51.525371112039686</v>
      </c>
      <c r="N34" s="6">
        <f t="shared" si="4"/>
        <v>26.531139102930844</v>
      </c>
      <c r="O34" s="6">
        <f t="shared" si="5"/>
        <v>275.73461685261003</v>
      </c>
      <c r="P34" s="6">
        <f t="shared" si="6"/>
        <v>283.12537111203972</v>
      </c>
      <c r="Q34" s="6">
        <f t="shared" si="7"/>
        <v>280.13113910293089</v>
      </c>
      <c r="R34" s="9">
        <f>'VWP Details'!P$41</f>
        <v>200.60000000000002</v>
      </c>
      <c r="S34" s="9">
        <f>'VWP Details'!P$40</f>
        <v>231.60000000000002</v>
      </c>
      <c r="T34" s="9">
        <f>'VWP Details'!P$39</f>
        <v>253.60000000000002</v>
      </c>
    </row>
    <row r="35" spans="2:24" x14ac:dyDescent="0.2">
      <c r="E35" s="20">
        <v>40823.541666666664</v>
      </c>
      <c r="F35">
        <v>6358.8320000000003</v>
      </c>
      <c r="G35">
        <v>6985.857</v>
      </c>
      <c r="H35">
        <v>7568.1120000000001</v>
      </c>
      <c r="I35" s="6">
        <f>('VWP Details'!$I$41-F35)*'VWP Details'!$J$41+('VWP Details'!$M$41-'VWP Details'!$L$41)*'VWP Details'!$K$41</f>
        <v>735.46491839999999</v>
      </c>
      <c r="J35" s="6">
        <f>('VWP Details'!$I$40-G35)*'VWP Details'!$J$40+('VWP Details'!$M$40-'VWP Details'!$L$40)*'VWP Details'!$K$40</f>
        <v>504.33390789999982</v>
      </c>
      <c r="K35" s="6">
        <f>('VWP Details'!$I$39-H35)*'VWP Details'!$J$39+('VWP Details'!$M$39-'VWP Details'!$L$39)*'VWP Details'!$K$39</f>
        <v>259.56038080000002</v>
      </c>
      <c r="L35" s="6">
        <f t="shared" si="2"/>
        <v>75.131492285643844</v>
      </c>
      <c r="M35" s="6">
        <f t="shared" si="3"/>
        <v>51.520280794915273</v>
      </c>
      <c r="N35" s="6">
        <f t="shared" si="4"/>
        <v>26.515416656662083</v>
      </c>
      <c r="O35" s="6">
        <f t="shared" si="5"/>
        <v>275.73149228564387</v>
      </c>
      <c r="P35" s="6">
        <f t="shared" si="6"/>
        <v>283.12028079491529</v>
      </c>
      <c r="Q35" s="6">
        <f t="shared" si="7"/>
        <v>280.11541665666209</v>
      </c>
      <c r="R35" s="9">
        <f>'VWP Details'!P$41</f>
        <v>200.60000000000002</v>
      </c>
      <c r="S35" s="9">
        <f>'VWP Details'!P$40</f>
        <v>231.60000000000002</v>
      </c>
      <c r="T35" s="9">
        <f>'VWP Details'!P$39</f>
        <v>253.60000000000002</v>
      </c>
    </row>
    <row r="36" spans="2:24" x14ac:dyDescent="0.2">
      <c r="E36" s="20">
        <v>40823.583333333336</v>
      </c>
      <c r="F36">
        <v>6358.9530000000004</v>
      </c>
      <c r="G36">
        <v>6985.8469999999998</v>
      </c>
      <c r="H36">
        <v>7568.9489999999996</v>
      </c>
      <c r="I36" s="6">
        <f>('VWP Details'!$I$41-F36)*'VWP Details'!$J$41+('VWP Details'!$M$41-'VWP Details'!$L$41)*'VWP Details'!$K$41</f>
        <v>735.42967109999995</v>
      </c>
      <c r="J36" s="6">
        <f>('VWP Details'!$I$40-G36)*'VWP Details'!$J$40+('VWP Details'!$M$40-'VWP Details'!$L$40)*'VWP Details'!$K$40</f>
        <v>504.33666089999986</v>
      </c>
      <c r="K36" s="6">
        <f>('VWP Details'!$I$39-H36)*'VWP Details'!$J$39+('VWP Details'!$M$39-'VWP Details'!$L$39)*'VWP Details'!$K$39</f>
        <v>259.40628910000009</v>
      </c>
      <c r="L36" s="6">
        <f t="shared" si="2"/>
        <v>75.127891594187602</v>
      </c>
      <c r="M36" s="6">
        <f t="shared" si="3"/>
        <v>51.520562027905576</v>
      </c>
      <c r="N36" s="6">
        <f t="shared" si="4"/>
        <v>26.499675403639419</v>
      </c>
      <c r="O36" s="6">
        <f t="shared" si="5"/>
        <v>275.72789159418761</v>
      </c>
      <c r="P36" s="6">
        <f t="shared" si="6"/>
        <v>283.12056202790558</v>
      </c>
      <c r="Q36" s="6">
        <f t="shared" si="7"/>
        <v>280.09967540363942</v>
      </c>
      <c r="R36" s="9">
        <f>'VWP Details'!P$41</f>
        <v>200.60000000000002</v>
      </c>
      <c r="S36" s="9">
        <f>'VWP Details'!P$40</f>
        <v>231.60000000000002</v>
      </c>
      <c r="T36" s="9">
        <f>'VWP Details'!P$39</f>
        <v>253.60000000000002</v>
      </c>
    </row>
    <row r="37" spans="2:24" x14ac:dyDescent="0.2">
      <c r="E37" s="20">
        <v>40823.625</v>
      </c>
      <c r="F37">
        <v>6358.9790000000003</v>
      </c>
      <c r="G37">
        <v>6985.7960000000003</v>
      </c>
      <c r="H37">
        <v>7569.4</v>
      </c>
      <c r="I37" s="6">
        <f>('VWP Details'!$I$41-F37)*'VWP Details'!$J$41+('VWP Details'!$M$41-'VWP Details'!$L$41)*'VWP Details'!$K$41</f>
        <v>735.42209730000002</v>
      </c>
      <c r="J37" s="6">
        <f>('VWP Details'!$I$40-G37)*'VWP Details'!$J$40+('VWP Details'!$M$40-'VWP Details'!$L$40)*'VWP Details'!$K$40</f>
        <v>504.35070119999972</v>
      </c>
      <c r="K37" s="6">
        <f>('VWP Details'!$I$39-H37)*'VWP Details'!$J$39+('VWP Details'!$M$39-'VWP Details'!$L$39)*'VWP Details'!$K$39</f>
        <v>259.32326000000006</v>
      </c>
      <c r="L37" s="6">
        <f t="shared" si="2"/>
        <v>75.127117891891231</v>
      </c>
      <c r="M37" s="6">
        <f t="shared" si="3"/>
        <v>51.521996316156091</v>
      </c>
      <c r="N37" s="6">
        <f t="shared" si="4"/>
        <v>26.491193557626005</v>
      </c>
      <c r="O37" s="6">
        <f t="shared" si="5"/>
        <v>275.72711789189123</v>
      </c>
      <c r="P37" s="6">
        <f t="shared" si="6"/>
        <v>283.12199631615613</v>
      </c>
      <c r="Q37" s="6">
        <f t="shared" si="7"/>
        <v>280.09119355762601</v>
      </c>
      <c r="R37" s="9">
        <f>'VWP Details'!P$41</f>
        <v>200.60000000000002</v>
      </c>
      <c r="S37" s="9">
        <f>'VWP Details'!P$40</f>
        <v>231.60000000000002</v>
      </c>
      <c r="T37" s="9">
        <f>'VWP Details'!P$39</f>
        <v>253.60000000000002</v>
      </c>
    </row>
    <row r="38" spans="2:24" x14ac:dyDescent="0.2">
      <c r="E38" s="20">
        <v>40823.666666666664</v>
      </c>
      <c r="F38">
        <v>6358.97</v>
      </c>
      <c r="G38">
        <v>6985.8370000000004</v>
      </c>
      <c r="H38">
        <v>7569.49</v>
      </c>
      <c r="I38" s="6">
        <f>('VWP Details'!$I$41-F38)*'VWP Details'!$J$41+('VWP Details'!$M$41-'VWP Details'!$L$41)*'VWP Details'!$K$41</f>
        <v>735.4247190000001</v>
      </c>
      <c r="J38" s="6">
        <f>('VWP Details'!$I$40-G38)*'VWP Details'!$J$40+('VWP Details'!$M$40-'VWP Details'!$L$40)*'VWP Details'!$K$40</f>
        <v>504.33941389999967</v>
      </c>
      <c r="K38" s="6">
        <f>('VWP Details'!$I$39-H38)*'VWP Details'!$J$39+('VWP Details'!$M$39-'VWP Details'!$L$39)*'VWP Details'!$K$39</f>
        <v>259.30669100000006</v>
      </c>
      <c r="L38" s="6">
        <f t="shared" si="2"/>
        <v>75.127385711916915</v>
      </c>
      <c r="M38" s="6">
        <f t="shared" si="3"/>
        <v>51.520843260895859</v>
      </c>
      <c r="N38" s="6">
        <f t="shared" si="4"/>
        <v>26.489500949774104</v>
      </c>
      <c r="O38" s="6">
        <f t="shared" si="5"/>
        <v>275.72738571191695</v>
      </c>
      <c r="P38" s="6">
        <f t="shared" si="6"/>
        <v>283.12084326089587</v>
      </c>
      <c r="Q38" s="6">
        <f t="shared" si="7"/>
        <v>280.08950094977411</v>
      </c>
      <c r="R38" s="9">
        <f>'VWP Details'!P$41</f>
        <v>200.60000000000002</v>
      </c>
      <c r="S38" s="9">
        <f>'VWP Details'!P$40</f>
        <v>231.60000000000002</v>
      </c>
      <c r="T38" s="9">
        <f>'VWP Details'!P$39</f>
        <v>253.60000000000002</v>
      </c>
    </row>
    <row r="39" spans="2:24" x14ac:dyDescent="0.2">
      <c r="E39" s="20">
        <v>40823.708333333336</v>
      </c>
      <c r="F39">
        <v>6358.97</v>
      </c>
      <c r="G39">
        <v>6985.7960000000003</v>
      </c>
      <c r="H39">
        <v>7569.49</v>
      </c>
      <c r="I39" s="6">
        <f>('VWP Details'!$I$41-F39)*'VWP Details'!$J$41+('VWP Details'!$M$41-'VWP Details'!$L$41)*'VWP Details'!$K$41</f>
        <v>735.4247190000001</v>
      </c>
      <c r="J39" s="6">
        <f>('VWP Details'!$I$40-G39)*'VWP Details'!$J$40+('VWP Details'!$M$40-'VWP Details'!$L$40)*'VWP Details'!$K$40</f>
        <v>504.35070119999972</v>
      </c>
      <c r="K39" s="6">
        <f>('VWP Details'!$I$39-H39)*'VWP Details'!$J$39+('VWP Details'!$M$39-'VWP Details'!$L$39)*'VWP Details'!$K$39</f>
        <v>259.30669100000006</v>
      </c>
      <c r="L39" s="6">
        <f t="shared" si="2"/>
        <v>75.127385711916915</v>
      </c>
      <c r="M39" s="6">
        <f t="shared" si="3"/>
        <v>51.521996316156091</v>
      </c>
      <c r="N39" s="6">
        <f t="shared" si="4"/>
        <v>26.489500949774104</v>
      </c>
      <c r="O39" s="6">
        <f t="shared" si="5"/>
        <v>275.72738571191695</v>
      </c>
      <c r="P39" s="6">
        <f t="shared" si="6"/>
        <v>283.12199631615613</v>
      </c>
      <c r="Q39" s="6">
        <f t="shared" si="7"/>
        <v>280.08950094977411</v>
      </c>
      <c r="R39" s="9">
        <f>'VWP Details'!P$41</f>
        <v>200.60000000000002</v>
      </c>
      <c r="S39" s="9">
        <f>'VWP Details'!P$40</f>
        <v>231.60000000000002</v>
      </c>
      <c r="T39" s="9">
        <f>'VWP Details'!P$39</f>
        <v>253.60000000000002</v>
      </c>
    </row>
    <row r="40" spans="2:24" x14ac:dyDescent="0.2">
      <c r="E40" s="20">
        <v>40823.75</v>
      </c>
      <c r="F40">
        <v>6358.97</v>
      </c>
      <c r="G40">
        <v>6985.8159999999998</v>
      </c>
      <c r="H40">
        <v>7569.2640000000001</v>
      </c>
      <c r="I40" s="6">
        <f>('VWP Details'!$I$41-F40)*'VWP Details'!$J$41+('VWP Details'!$M$41-'VWP Details'!$L$41)*'VWP Details'!$K$41</f>
        <v>735.4247190000001</v>
      </c>
      <c r="J40" s="6">
        <f>('VWP Details'!$I$40-G40)*'VWP Details'!$J$40+('VWP Details'!$M$40-'VWP Details'!$L$40)*'VWP Details'!$K$40</f>
        <v>504.34519519999981</v>
      </c>
      <c r="K40" s="6">
        <f>('VWP Details'!$I$39-H40)*'VWP Details'!$J$39+('VWP Details'!$M$39-'VWP Details'!$L$39)*'VWP Details'!$K$39</f>
        <v>259.34829760000002</v>
      </c>
      <c r="L40" s="6">
        <f t="shared" si="2"/>
        <v>75.127385711916915</v>
      </c>
      <c r="M40" s="6">
        <f t="shared" si="3"/>
        <v>51.521433850175498</v>
      </c>
      <c r="N40" s="6">
        <f t="shared" si="4"/>
        <v>26.493751276157763</v>
      </c>
      <c r="O40" s="6">
        <f t="shared" si="5"/>
        <v>275.72738571191695</v>
      </c>
      <c r="P40" s="6">
        <f t="shared" si="6"/>
        <v>283.12143385017555</v>
      </c>
      <c r="Q40" s="6">
        <f t="shared" si="7"/>
        <v>280.09375127615778</v>
      </c>
      <c r="R40" s="9">
        <f>'VWP Details'!P$41</f>
        <v>200.60000000000002</v>
      </c>
      <c r="S40" s="9">
        <f>'VWP Details'!P$40</f>
        <v>231.60000000000002</v>
      </c>
      <c r="T40" s="9">
        <f>'VWP Details'!P$39</f>
        <v>253.60000000000002</v>
      </c>
    </row>
    <row r="41" spans="2:24" x14ac:dyDescent="0.2">
      <c r="E41" s="20">
        <v>40823.791666666664</v>
      </c>
      <c r="F41">
        <v>6358.9179999999997</v>
      </c>
      <c r="G41">
        <v>6985.7560000000003</v>
      </c>
      <c r="H41">
        <v>7568.5630000000001</v>
      </c>
      <c r="I41" s="6">
        <f>('VWP Details'!$I$41-F41)*'VWP Details'!$J$41+('VWP Details'!$M$41-'VWP Details'!$L$41)*'VWP Details'!$K$41</f>
        <v>735.43986660000019</v>
      </c>
      <c r="J41" s="6">
        <f>('VWP Details'!$I$40-G41)*'VWP Details'!$J$40+('VWP Details'!$M$40-'VWP Details'!$L$40)*'VWP Details'!$K$40</f>
        <v>504.36171319999971</v>
      </c>
      <c r="K41" s="6">
        <f>('VWP Details'!$I$39-H41)*'VWP Details'!$J$39+('VWP Details'!$M$39-'VWP Details'!$L$39)*'VWP Details'!$K$39</f>
        <v>259.47735169999999</v>
      </c>
      <c r="L41" s="6">
        <f t="shared" si="2"/>
        <v>75.128933116509671</v>
      </c>
      <c r="M41" s="6">
        <f t="shared" si="3"/>
        <v>51.523121248117292</v>
      </c>
      <c r="N41" s="6">
        <f t="shared" si="4"/>
        <v>26.506934810648669</v>
      </c>
      <c r="O41" s="6">
        <f t="shared" si="5"/>
        <v>275.72893311650967</v>
      </c>
      <c r="P41" s="6">
        <f t="shared" si="6"/>
        <v>283.12312124811729</v>
      </c>
      <c r="Q41" s="6">
        <f t="shared" si="7"/>
        <v>280.10693481064868</v>
      </c>
      <c r="R41" s="9">
        <f>'VWP Details'!P$41</f>
        <v>200.60000000000002</v>
      </c>
      <c r="S41" s="9">
        <f>'VWP Details'!P$40</f>
        <v>231.60000000000002</v>
      </c>
      <c r="T41" s="9">
        <f>'VWP Details'!P$39</f>
        <v>253.60000000000002</v>
      </c>
    </row>
    <row r="42" spans="2:24" x14ac:dyDescent="0.2">
      <c r="E42" s="20">
        <v>40823.833333333336</v>
      </c>
      <c r="F42">
        <v>6358.866</v>
      </c>
      <c r="G42">
        <v>6985.6859999999997</v>
      </c>
      <c r="H42">
        <v>7568.2030000000004</v>
      </c>
      <c r="I42" s="6">
        <f>('VWP Details'!$I$41-F42)*'VWP Details'!$J$41+('VWP Details'!$M$41-'VWP Details'!$L$41)*'VWP Details'!$K$41</f>
        <v>735.45501420000016</v>
      </c>
      <c r="J42" s="6">
        <f>('VWP Details'!$I$40-G42)*'VWP Details'!$J$40+('VWP Details'!$M$40-'VWP Details'!$L$40)*'VWP Details'!$K$40</f>
        <v>504.38098419999989</v>
      </c>
      <c r="K42" s="6">
        <f>('VWP Details'!$I$39-H42)*'VWP Details'!$J$39+('VWP Details'!$M$39-'VWP Details'!$L$39)*'VWP Details'!$K$39</f>
        <v>259.54362769999994</v>
      </c>
      <c r="L42" s="6">
        <f t="shared" si="2"/>
        <v>75.130480521102442</v>
      </c>
      <c r="M42" s="6">
        <f t="shared" si="3"/>
        <v>51.525089879049411</v>
      </c>
      <c r="N42" s="6">
        <f t="shared" si="4"/>
        <v>26.513705242056265</v>
      </c>
      <c r="O42" s="6">
        <f t="shared" si="5"/>
        <v>275.73048052110244</v>
      </c>
      <c r="P42" s="6">
        <f t="shared" si="6"/>
        <v>283.12508987904943</v>
      </c>
      <c r="Q42" s="6">
        <f t="shared" si="7"/>
        <v>280.11370524205631</v>
      </c>
      <c r="R42" s="9">
        <f>'VWP Details'!P$41</f>
        <v>200.60000000000002</v>
      </c>
      <c r="S42" s="9">
        <f>'VWP Details'!P$40</f>
        <v>231.60000000000002</v>
      </c>
      <c r="T42" s="9">
        <f>'VWP Details'!P$39</f>
        <v>253.60000000000002</v>
      </c>
    </row>
    <row r="43" spans="2:24" x14ac:dyDescent="0.2">
      <c r="E43" s="20">
        <v>40823.875</v>
      </c>
      <c r="F43">
        <v>6358.8490000000002</v>
      </c>
      <c r="G43">
        <v>6985.6360000000004</v>
      </c>
      <c r="H43">
        <v>7567.9080000000004</v>
      </c>
      <c r="I43" s="6">
        <f>('VWP Details'!$I$41-F43)*'VWP Details'!$J$41+('VWP Details'!$M$41-'VWP Details'!$L$41)*'VWP Details'!$K$41</f>
        <v>735.45996630000002</v>
      </c>
      <c r="J43" s="6">
        <f>('VWP Details'!$I$40-G43)*'VWP Details'!$J$40+('VWP Details'!$M$40-'VWP Details'!$L$40)*'VWP Details'!$K$40</f>
        <v>504.39474919999964</v>
      </c>
      <c r="K43" s="6">
        <f>('VWP Details'!$I$39-H43)*'VWP Details'!$J$39+('VWP Details'!$M$39-'VWP Details'!$L$39)*'VWP Details'!$K$39</f>
        <v>259.59793719999993</v>
      </c>
      <c r="L43" s="6">
        <f t="shared" si="2"/>
        <v>75.130986403373129</v>
      </c>
      <c r="M43" s="6">
        <f t="shared" si="3"/>
        <v>51.526496044000879</v>
      </c>
      <c r="N43" s="6">
        <f t="shared" si="4"/>
        <v>26.519253234459711</v>
      </c>
      <c r="O43" s="6">
        <f t="shared" si="5"/>
        <v>275.73098640337315</v>
      </c>
      <c r="P43" s="6">
        <f t="shared" si="6"/>
        <v>283.12649604400087</v>
      </c>
      <c r="Q43" s="6">
        <f t="shared" si="7"/>
        <v>280.11925323445973</v>
      </c>
      <c r="R43" s="9">
        <f>'VWP Details'!P$41</f>
        <v>200.60000000000002</v>
      </c>
      <c r="S43" s="9">
        <f>'VWP Details'!P$40</f>
        <v>231.60000000000002</v>
      </c>
      <c r="T43" s="9">
        <f>'VWP Details'!P$39</f>
        <v>253.60000000000002</v>
      </c>
    </row>
    <row r="44" spans="2:24" x14ac:dyDescent="0.2">
      <c r="E44" s="20">
        <v>40823.916666666664</v>
      </c>
      <c r="F44">
        <v>6358.84</v>
      </c>
      <c r="G44">
        <v>6985.4859999999999</v>
      </c>
      <c r="H44">
        <v>7567.7389999999996</v>
      </c>
      <c r="I44" s="6">
        <f>('VWP Details'!$I$41-F44)*'VWP Details'!$J$41+('VWP Details'!$M$41-'VWP Details'!$L$41)*'VWP Details'!$K$41</f>
        <v>735.4625880000001</v>
      </c>
      <c r="J44" s="6">
        <f>('VWP Details'!$I$40-G44)*'VWP Details'!$J$40+('VWP Details'!$M$40-'VWP Details'!$L$40)*'VWP Details'!$K$40</f>
        <v>504.4360441999998</v>
      </c>
      <c r="K44" s="6">
        <f>('VWP Details'!$I$39-H44)*'VWP Details'!$J$39+('VWP Details'!$M$39-'VWP Details'!$L$39)*'VWP Details'!$K$39</f>
        <v>259.62905010000009</v>
      </c>
      <c r="L44" s="6">
        <f t="shared" si="2"/>
        <v>75.131254223398813</v>
      </c>
      <c r="M44" s="6">
        <f t="shared" si="3"/>
        <v>51.530714538855399</v>
      </c>
      <c r="N44" s="6">
        <f t="shared" si="4"/>
        <v>26.522431575870517</v>
      </c>
      <c r="O44" s="6">
        <f t="shared" si="5"/>
        <v>275.73125422339882</v>
      </c>
      <c r="P44" s="6">
        <f t="shared" si="6"/>
        <v>283.13071453885544</v>
      </c>
      <c r="Q44" s="6">
        <f t="shared" si="7"/>
        <v>280.12243157587056</v>
      </c>
      <c r="R44" s="9">
        <f>'VWP Details'!P$41</f>
        <v>200.60000000000002</v>
      </c>
      <c r="S44" s="9">
        <f>'VWP Details'!P$40</f>
        <v>231.60000000000002</v>
      </c>
      <c r="T44" s="9">
        <f>'VWP Details'!P$39</f>
        <v>253.60000000000002</v>
      </c>
    </row>
    <row r="45" spans="2:24" x14ac:dyDescent="0.2">
      <c r="E45" s="20">
        <v>40823.958333333336</v>
      </c>
      <c r="F45">
        <v>6358.7879999999996</v>
      </c>
      <c r="G45">
        <v>6985.3339999999998</v>
      </c>
      <c r="H45">
        <v>7567.7280000000001</v>
      </c>
      <c r="I45" s="6">
        <f>('VWP Details'!$I$41-F45)*'VWP Details'!$J$41+('VWP Details'!$M$41-'VWP Details'!$L$41)*'VWP Details'!$K$41</f>
        <v>735.47773560000019</v>
      </c>
      <c r="J45" s="6">
        <f>('VWP Details'!$I$40-G45)*'VWP Details'!$J$40+('VWP Details'!$M$40-'VWP Details'!$L$40)*'VWP Details'!$K$40</f>
        <v>504.47788979999984</v>
      </c>
      <c r="K45" s="6">
        <f>('VWP Details'!$I$39-H45)*'VWP Details'!$J$39+('VWP Details'!$M$39-'VWP Details'!$L$39)*'VWP Details'!$K$39</f>
        <v>259.6310752</v>
      </c>
      <c r="L45" s="6">
        <f t="shared" si="2"/>
        <v>75.132801627991583</v>
      </c>
      <c r="M45" s="6">
        <f t="shared" si="3"/>
        <v>51.534989280307961</v>
      </c>
      <c r="N45" s="6">
        <f t="shared" si="4"/>
        <v>26.52263845016352</v>
      </c>
      <c r="O45" s="6">
        <f t="shared" si="5"/>
        <v>275.73280162799159</v>
      </c>
      <c r="P45" s="6">
        <f t="shared" si="6"/>
        <v>283.13498928030799</v>
      </c>
      <c r="Q45" s="6">
        <f t="shared" si="7"/>
        <v>280.12263845016355</v>
      </c>
      <c r="R45" s="9">
        <f>'VWP Details'!P$41</f>
        <v>200.60000000000002</v>
      </c>
      <c r="S45" s="9">
        <f>'VWP Details'!P$40</f>
        <v>231.60000000000002</v>
      </c>
      <c r="T45" s="9">
        <f>'VWP Details'!P$39</f>
        <v>253.60000000000002</v>
      </c>
    </row>
    <row r="46" spans="2:24" x14ac:dyDescent="0.2">
      <c r="E46" s="20">
        <v>40824</v>
      </c>
      <c r="F46">
        <v>6358.7089999999998</v>
      </c>
      <c r="G46">
        <v>6985.1350000000002</v>
      </c>
      <c r="H46">
        <v>7568.1120000000001</v>
      </c>
      <c r="I46" s="6">
        <f>('VWP Details'!$I$41-F46)*'VWP Details'!$J$41+('VWP Details'!$M$41-'VWP Details'!$L$41)*'VWP Details'!$K$41</f>
        <v>735.50074830000017</v>
      </c>
      <c r="J46" s="6">
        <f>('VWP Details'!$I$40-G46)*'VWP Details'!$J$40+('VWP Details'!$M$40-'VWP Details'!$L$40)*'VWP Details'!$K$40</f>
        <v>504.5326744999997</v>
      </c>
      <c r="K46" s="6">
        <f>('VWP Details'!$I$39-H46)*'VWP Details'!$J$39+('VWP Details'!$M$39-'VWP Details'!$L$39)*'VWP Details'!$K$39</f>
        <v>259.56038080000002</v>
      </c>
      <c r="L46" s="6">
        <f t="shared" si="2"/>
        <v>75.135152492661348</v>
      </c>
      <c r="M46" s="6">
        <f t="shared" si="3"/>
        <v>51.540585816814918</v>
      </c>
      <c r="N46" s="6">
        <f t="shared" si="4"/>
        <v>26.515416656662083</v>
      </c>
      <c r="O46" s="6">
        <f t="shared" si="5"/>
        <v>275.73515249266137</v>
      </c>
      <c r="P46" s="6">
        <f t="shared" si="6"/>
        <v>283.14058581681496</v>
      </c>
      <c r="Q46" s="6">
        <f t="shared" si="7"/>
        <v>280.11541665666209</v>
      </c>
      <c r="R46" s="9">
        <f>'VWP Details'!P$41</f>
        <v>200.60000000000002</v>
      </c>
      <c r="S46" s="9">
        <f>'VWP Details'!P$40</f>
        <v>231.60000000000002</v>
      </c>
      <c r="T46" s="9">
        <f>'VWP Details'!P$39</f>
        <v>253.60000000000002</v>
      </c>
    </row>
    <row r="47" spans="2:24" x14ac:dyDescent="0.2">
      <c r="E47" s="20">
        <v>40824.041666666664</v>
      </c>
      <c r="F47">
        <v>6358.6670000000004</v>
      </c>
      <c r="G47">
        <v>6984.9350000000004</v>
      </c>
      <c r="H47">
        <v>7568.3950000000004</v>
      </c>
      <c r="I47" s="6">
        <f>('VWP Details'!$I$41-F47)*'VWP Details'!$J$41+('VWP Details'!$M$41-'VWP Details'!$L$41)*'VWP Details'!$K$41</f>
        <v>735.5129829</v>
      </c>
      <c r="J47" s="6">
        <f>('VWP Details'!$I$40-G47)*'VWP Details'!$J$40+('VWP Details'!$M$40-'VWP Details'!$L$40)*'VWP Details'!$K$40</f>
        <v>504.58773449999967</v>
      </c>
      <c r="K47" s="6">
        <f>('VWP Details'!$I$39-H47)*'VWP Details'!$J$39+('VWP Details'!$M$39-'VWP Details'!$L$39)*'VWP Details'!$K$39</f>
        <v>259.50828049999996</v>
      </c>
      <c r="L47" s="6">
        <f t="shared" si="2"/>
        <v>75.136402319447782</v>
      </c>
      <c r="M47" s="6">
        <f t="shared" si="3"/>
        <v>51.546210476620914</v>
      </c>
      <c r="N47" s="6">
        <f t="shared" si="4"/>
        <v>26.510094345305546</v>
      </c>
      <c r="O47" s="6">
        <f t="shared" si="5"/>
        <v>275.73640231944779</v>
      </c>
      <c r="P47" s="6">
        <f t="shared" si="6"/>
        <v>283.14621047662092</v>
      </c>
      <c r="Q47" s="6">
        <f t="shared" si="7"/>
        <v>280.11009434530558</v>
      </c>
      <c r="R47" s="9">
        <f>'VWP Details'!P$41</f>
        <v>200.60000000000002</v>
      </c>
      <c r="S47" s="9">
        <f>'VWP Details'!P$40</f>
        <v>231.60000000000002</v>
      </c>
      <c r="T47" s="9">
        <f>'VWP Details'!P$39</f>
        <v>253.60000000000002</v>
      </c>
    </row>
    <row r="48" spans="2:24" x14ac:dyDescent="0.2">
      <c r="E48" s="20">
        <v>40824.083333333336</v>
      </c>
      <c r="F48">
        <v>6358.6840000000002</v>
      </c>
      <c r="G48">
        <v>6984.674</v>
      </c>
      <c r="H48">
        <v>7568.6880000000001</v>
      </c>
      <c r="I48" s="6">
        <f>('VWP Details'!$I$41-F48)*'VWP Details'!$J$41+('VWP Details'!$M$41-'VWP Details'!$L$41)*'VWP Details'!$K$41</f>
        <v>735.50803080000003</v>
      </c>
      <c r="J48" s="6">
        <f>('VWP Details'!$I$40-G48)*'VWP Details'!$J$40+('VWP Details'!$M$40-'VWP Details'!$L$40)*'VWP Details'!$K$40</f>
        <v>504.65958779999977</v>
      </c>
      <c r="K48" s="6">
        <f>('VWP Details'!$I$39-H48)*'VWP Details'!$J$39+('VWP Details'!$M$39-'VWP Details'!$L$39)*'VWP Details'!$K$39</f>
        <v>259.45433919999999</v>
      </c>
      <c r="L48" s="6">
        <f t="shared" si="2"/>
        <v>75.135896437177081</v>
      </c>
      <c r="M48" s="6">
        <f t="shared" si="3"/>
        <v>51.553550657667756</v>
      </c>
      <c r="N48" s="6">
        <f t="shared" si="4"/>
        <v>26.504583966409918</v>
      </c>
      <c r="O48" s="6">
        <f t="shared" si="5"/>
        <v>275.73589643717708</v>
      </c>
      <c r="P48" s="6">
        <f t="shared" si="6"/>
        <v>283.15355065766778</v>
      </c>
      <c r="Q48" s="6">
        <f t="shared" si="7"/>
        <v>280.10458396640996</v>
      </c>
      <c r="R48" s="9">
        <f>'VWP Details'!P$41</f>
        <v>200.60000000000002</v>
      </c>
      <c r="S48" s="9">
        <f>'VWP Details'!P$40</f>
        <v>231.60000000000002</v>
      </c>
      <c r="T48" s="9">
        <f>'VWP Details'!P$39</f>
        <v>253.60000000000002</v>
      </c>
    </row>
    <row r="49" spans="5:20" x14ac:dyDescent="0.2">
      <c r="E49" s="20">
        <v>40824.125</v>
      </c>
      <c r="F49">
        <v>6358.6750000000002</v>
      </c>
      <c r="G49">
        <v>6984.4139999999998</v>
      </c>
      <c r="H49">
        <v>7568.8010000000004</v>
      </c>
      <c r="I49" s="6">
        <f>('VWP Details'!$I$41-F49)*'VWP Details'!$J$41+('VWP Details'!$M$41-'VWP Details'!$L$41)*'VWP Details'!$K$41</f>
        <v>735.51065250000011</v>
      </c>
      <c r="J49" s="6">
        <f>('VWP Details'!$I$40-G49)*'VWP Details'!$J$40+('VWP Details'!$M$40-'VWP Details'!$L$40)*'VWP Details'!$K$40</f>
        <v>504.73116579999987</v>
      </c>
      <c r="K49" s="6">
        <f>('VWP Details'!$I$39-H49)*'VWP Details'!$J$39+('VWP Details'!$M$39-'VWP Details'!$L$39)*'VWP Details'!$K$39</f>
        <v>259.43353589999992</v>
      </c>
      <c r="L49" s="6">
        <f t="shared" si="2"/>
        <v>75.136164257202765</v>
      </c>
      <c r="M49" s="6">
        <f t="shared" si="3"/>
        <v>51.560862715415567</v>
      </c>
      <c r="N49" s="6">
        <f t="shared" si="4"/>
        <v>26.502458803218083</v>
      </c>
      <c r="O49" s="6">
        <f t="shared" si="5"/>
        <v>275.7361642572028</v>
      </c>
      <c r="P49" s="6">
        <f t="shared" si="6"/>
        <v>283.16086271541559</v>
      </c>
      <c r="Q49" s="6">
        <f t="shared" si="7"/>
        <v>280.1024588032181</v>
      </c>
      <c r="R49" s="9">
        <f>'VWP Details'!P$41</f>
        <v>200.60000000000002</v>
      </c>
      <c r="S49" s="9">
        <f>'VWP Details'!P$40</f>
        <v>231.60000000000002</v>
      </c>
      <c r="T49" s="9">
        <f>'VWP Details'!P$39</f>
        <v>253.60000000000002</v>
      </c>
    </row>
    <row r="50" spans="5:20" x14ac:dyDescent="0.2">
      <c r="E50" s="20">
        <v>40824.166666666664</v>
      </c>
      <c r="F50">
        <v>6358.6390000000001</v>
      </c>
      <c r="G50">
        <v>6984.2430000000004</v>
      </c>
      <c r="H50">
        <v>7568.8689999999997</v>
      </c>
      <c r="I50" s="6">
        <f>('VWP Details'!$I$41-F50)*'VWP Details'!$J$41+('VWP Details'!$M$41-'VWP Details'!$L$41)*'VWP Details'!$K$41</f>
        <v>735.52113930000007</v>
      </c>
      <c r="J50" s="6">
        <f>('VWP Details'!$I$40-G50)*'VWP Details'!$J$40+('VWP Details'!$M$40-'VWP Details'!$L$40)*'VWP Details'!$K$40</f>
        <v>504.77824209999966</v>
      </c>
      <c r="K50" s="6">
        <f>('VWP Details'!$I$39-H50)*'VWP Details'!$J$39+('VWP Details'!$M$39-'VWP Details'!$L$39)*'VWP Details'!$K$39</f>
        <v>259.42101710000009</v>
      </c>
      <c r="L50" s="6">
        <f t="shared" si="2"/>
        <v>75.137235537305443</v>
      </c>
      <c r="M50" s="6">
        <f t="shared" si="3"/>
        <v>51.565671799549676</v>
      </c>
      <c r="N50" s="6">
        <f t="shared" si="4"/>
        <v>26.50117994395222</v>
      </c>
      <c r="O50" s="6">
        <f t="shared" si="5"/>
        <v>275.73723553730548</v>
      </c>
      <c r="P50" s="6">
        <f t="shared" si="6"/>
        <v>283.16567179954973</v>
      </c>
      <c r="Q50" s="6">
        <f t="shared" si="7"/>
        <v>280.10117994395222</v>
      </c>
      <c r="R50" s="9">
        <f>'VWP Details'!P$41</f>
        <v>200.60000000000002</v>
      </c>
      <c r="S50" s="9">
        <f>'VWP Details'!P$40</f>
        <v>231.60000000000002</v>
      </c>
      <c r="T50" s="9">
        <f>'VWP Details'!P$39</f>
        <v>253.60000000000002</v>
      </c>
    </row>
    <row r="51" spans="5:20" x14ac:dyDescent="0.2">
      <c r="E51" s="20">
        <v>40824.208333333336</v>
      </c>
      <c r="F51">
        <v>6358.5969999999998</v>
      </c>
      <c r="G51">
        <v>6984.0330000000004</v>
      </c>
      <c r="H51">
        <v>7568.6760000000004</v>
      </c>
      <c r="I51" s="6">
        <f>('VWP Details'!$I$41-F51)*'VWP Details'!$J$41+('VWP Details'!$M$41-'VWP Details'!$L$41)*'VWP Details'!$K$41</f>
        <v>735.53337390000024</v>
      </c>
      <c r="J51" s="6">
        <f>('VWP Details'!$I$40-G51)*'VWP Details'!$J$40+('VWP Details'!$M$40-'VWP Details'!$L$40)*'VWP Details'!$K$40</f>
        <v>504.83605509999967</v>
      </c>
      <c r="K51" s="6">
        <f>('VWP Details'!$I$39-H51)*'VWP Details'!$J$39+('VWP Details'!$M$39-'VWP Details'!$L$39)*'VWP Details'!$K$39</f>
        <v>259.45654839999997</v>
      </c>
      <c r="L51" s="6">
        <f t="shared" si="2"/>
        <v>75.13848536409192</v>
      </c>
      <c r="M51" s="6">
        <f t="shared" si="3"/>
        <v>51.571577692345976</v>
      </c>
      <c r="N51" s="6">
        <f t="shared" si="4"/>
        <v>26.504809647456838</v>
      </c>
      <c r="O51" s="6">
        <f t="shared" si="5"/>
        <v>275.73848536409196</v>
      </c>
      <c r="P51" s="6">
        <f t="shared" si="6"/>
        <v>283.17157769234598</v>
      </c>
      <c r="Q51" s="6">
        <f t="shared" si="7"/>
        <v>280.10480964745688</v>
      </c>
      <c r="R51" s="9">
        <f>'VWP Details'!P$41</f>
        <v>200.60000000000002</v>
      </c>
      <c r="S51" s="9">
        <f>'VWP Details'!P$40</f>
        <v>231.60000000000002</v>
      </c>
      <c r="T51" s="9">
        <f>'VWP Details'!P$39</f>
        <v>253.60000000000002</v>
      </c>
    </row>
    <row r="52" spans="5:20" x14ac:dyDescent="0.2">
      <c r="E52" s="20">
        <v>40824.25</v>
      </c>
      <c r="F52">
        <v>6358.5609999999997</v>
      </c>
      <c r="G52">
        <v>6983.8429999999998</v>
      </c>
      <c r="H52">
        <v>7568.2579999999998</v>
      </c>
      <c r="I52" s="6">
        <f>('VWP Details'!$I$41-F52)*'VWP Details'!$J$41+('VWP Details'!$M$41-'VWP Details'!$L$41)*'VWP Details'!$K$41</f>
        <v>735.54386070000021</v>
      </c>
      <c r="J52" s="6">
        <f>('VWP Details'!$I$40-G52)*'VWP Details'!$J$40+('VWP Details'!$M$40-'VWP Details'!$L$40)*'VWP Details'!$K$40</f>
        <v>504.88836209999982</v>
      </c>
      <c r="K52" s="6">
        <f>('VWP Details'!$I$39-H52)*'VWP Details'!$J$39+('VWP Details'!$M$39-'VWP Details'!$L$39)*'VWP Details'!$K$39</f>
        <v>259.53350220000004</v>
      </c>
      <c r="L52" s="6">
        <f t="shared" si="2"/>
        <v>75.139556644194585</v>
      </c>
      <c r="M52" s="6">
        <f t="shared" si="3"/>
        <v>51.576921119161689</v>
      </c>
      <c r="N52" s="6">
        <f t="shared" si="4"/>
        <v>26.512670870591226</v>
      </c>
      <c r="O52" s="6">
        <f t="shared" si="5"/>
        <v>275.73955664419464</v>
      </c>
      <c r="P52" s="6">
        <f t="shared" si="6"/>
        <v>283.1769211191617</v>
      </c>
      <c r="Q52" s="6">
        <f t="shared" si="7"/>
        <v>280.11267087059127</v>
      </c>
      <c r="R52" s="9">
        <f>'VWP Details'!P$41</f>
        <v>200.60000000000002</v>
      </c>
      <c r="S52" s="9">
        <f>'VWP Details'!P$40</f>
        <v>231.60000000000002</v>
      </c>
      <c r="T52" s="9">
        <f>'VWP Details'!P$39</f>
        <v>253.60000000000002</v>
      </c>
    </row>
    <row r="53" spans="5:20" x14ac:dyDescent="0.2">
      <c r="E53" s="20">
        <v>40824.291666666664</v>
      </c>
      <c r="F53">
        <v>6358.527</v>
      </c>
      <c r="G53">
        <v>6983.643</v>
      </c>
      <c r="H53">
        <v>7567.6480000000001</v>
      </c>
      <c r="I53" s="6">
        <f>('VWP Details'!$I$41-F53)*'VWP Details'!$J$41+('VWP Details'!$M$41-'VWP Details'!$L$41)*'VWP Details'!$K$41</f>
        <v>735.55376490000015</v>
      </c>
      <c r="J53" s="6">
        <f>('VWP Details'!$I$40-G53)*'VWP Details'!$J$40+('VWP Details'!$M$40-'VWP Details'!$L$40)*'VWP Details'!$K$40</f>
        <v>504.94342209999979</v>
      </c>
      <c r="K53" s="6">
        <f>('VWP Details'!$I$39-H53)*'VWP Details'!$J$39+('VWP Details'!$M$39-'VWP Details'!$L$39)*'VWP Details'!$K$39</f>
        <v>259.64580319999999</v>
      </c>
      <c r="L53" s="6">
        <f t="shared" si="2"/>
        <v>75.140568408736002</v>
      </c>
      <c r="M53" s="6">
        <f t="shared" si="3"/>
        <v>51.582545778967685</v>
      </c>
      <c r="N53" s="6">
        <f t="shared" si="4"/>
        <v>26.524142990476317</v>
      </c>
      <c r="O53" s="6">
        <f t="shared" si="5"/>
        <v>275.74056840873601</v>
      </c>
      <c r="P53" s="6">
        <f t="shared" si="6"/>
        <v>283.18254577896772</v>
      </c>
      <c r="Q53" s="6">
        <f t="shared" si="7"/>
        <v>280.12414299047634</v>
      </c>
      <c r="R53" s="9">
        <f>'VWP Details'!P$41</f>
        <v>200.60000000000002</v>
      </c>
      <c r="S53" s="9">
        <f>'VWP Details'!P$40</f>
        <v>231.60000000000002</v>
      </c>
      <c r="T53" s="9">
        <f>'VWP Details'!P$39</f>
        <v>253.60000000000002</v>
      </c>
    </row>
    <row r="54" spans="5:20" x14ac:dyDescent="0.2">
      <c r="E54" s="20">
        <v>40824.333333333336</v>
      </c>
      <c r="F54">
        <v>6358.518</v>
      </c>
      <c r="G54">
        <v>6983.5630000000001</v>
      </c>
      <c r="H54">
        <v>7567.4790000000003</v>
      </c>
      <c r="I54" s="6">
        <f>('VWP Details'!$I$41-F54)*'VWP Details'!$J$41+('VWP Details'!$M$41-'VWP Details'!$L$41)*'VWP Details'!$K$41</f>
        <v>735.55638660000011</v>
      </c>
      <c r="J54" s="6">
        <f>('VWP Details'!$I$40-G54)*'VWP Details'!$J$40+('VWP Details'!$M$40-'VWP Details'!$L$40)*'VWP Details'!$K$40</f>
        <v>504.96544609999972</v>
      </c>
      <c r="K54" s="6">
        <f>('VWP Details'!$I$39-H54)*'VWP Details'!$J$39+('VWP Details'!$M$39-'VWP Details'!$L$39)*'VWP Details'!$K$39</f>
        <v>259.67691609999997</v>
      </c>
      <c r="L54" s="6">
        <f t="shared" si="2"/>
        <v>75.140836228761671</v>
      </c>
      <c r="M54" s="6">
        <f t="shared" si="3"/>
        <v>51.584795642890079</v>
      </c>
      <c r="N54" s="6">
        <f t="shared" si="4"/>
        <v>26.527321331887105</v>
      </c>
      <c r="O54" s="6">
        <f t="shared" si="5"/>
        <v>275.74083622876168</v>
      </c>
      <c r="P54" s="6">
        <f t="shared" si="6"/>
        <v>283.18479564289009</v>
      </c>
      <c r="Q54" s="6">
        <f t="shared" si="7"/>
        <v>280.12732133188712</v>
      </c>
      <c r="R54" s="9">
        <f>'VWP Details'!P$41</f>
        <v>200.60000000000002</v>
      </c>
      <c r="S54" s="9">
        <f>'VWP Details'!P$40</f>
        <v>231.60000000000002</v>
      </c>
      <c r="T54" s="9">
        <f>'VWP Details'!P$39</f>
        <v>253.60000000000002</v>
      </c>
    </row>
    <row r="55" spans="5:20" x14ac:dyDescent="0.2">
      <c r="E55" s="20">
        <v>40824.375</v>
      </c>
      <c r="F55">
        <v>6358.5349999999999</v>
      </c>
      <c r="G55">
        <v>6983.5929999999998</v>
      </c>
      <c r="H55">
        <v>7567.4570000000003</v>
      </c>
      <c r="I55" s="6">
        <f>('VWP Details'!$I$41-F55)*'VWP Details'!$J$41+('VWP Details'!$M$41-'VWP Details'!$L$41)*'VWP Details'!$K$41</f>
        <v>735.55143450000014</v>
      </c>
      <c r="J55" s="6">
        <f>('VWP Details'!$I$40-G55)*'VWP Details'!$J$40+('VWP Details'!$M$40-'VWP Details'!$L$40)*'VWP Details'!$K$40</f>
        <v>504.95718709999983</v>
      </c>
      <c r="K55" s="6">
        <f>('VWP Details'!$I$39-H55)*'VWP Details'!$J$39+('VWP Details'!$M$39-'VWP Details'!$L$39)*'VWP Details'!$K$39</f>
        <v>259.68096629999997</v>
      </c>
      <c r="L55" s="6">
        <f t="shared" si="2"/>
        <v>75.14033034649097</v>
      </c>
      <c r="M55" s="6">
        <f t="shared" si="3"/>
        <v>51.583951943919189</v>
      </c>
      <c r="N55" s="6">
        <f t="shared" si="4"/>
        <v>26.527735080473125</v>
      </c>
      <c r="O55" s="6">
        <f t="shared" si="5"/>
        <v>275.74033034649096</v>
      </c>
      <c r="P55" s="6">
        <f t="shared" si="6"/>
        <v>283.18395194391923</v>
      </c>
      <c r="Q55" s="6">
        <f t="shared" si="7"/>
        <v>280.12773508047314</v>
      </c>
      <c r="R55" s="9">
        <f>'VWP Details'!P$41</f>
        <v>200.60000000000002</v>
      </c>
      <c r="S55" s="9">
        <f>'VWP Details'!P$40</f>
        <v>231.60000000000002</v>
      </c>
      <c r="T55" s="9">
        <f>'VWP Details'!P$39</f>
        <v>253.60000000000002</v>
      </c>
    </row>
    <row r="56" spans="5:20" x14ac:dyDescent="0.2">
      <c r="E56" s="20">
        <v>40824.416666666664</v>
      </c>
      <c r="F56">
        <v>6358.5439999999999</v>
      </c>
      <c r="G56">
        <v>6983.4229999999998</v>
      </c>
      <c r="H56">
        <v>7567.5910000000003</v>
      </c>
      <c r="I56" s="6">
        <f>('VWP Details'!$I$41-F56)*'VWP Details'!$J$41+('VWP Details'!$M$41-'VWP Details'!$L$41)*'VWP Details'!$K$41</f>
        <v>735.54881280000018</v>
      </c>
      <c r="J56" s="6">
        <f>('VWP Details'!$I$40-G56)*'VWP Details'!$J$40+('VWP Details'!$M$40-'VWP Details'!$L$40)*'VWP Details'!$K$40</f>
        <v>505.00398809999984</v>
      </c>
      <c r="K56" s="6">
        <f>('VWP Details'!$I$39-H56)*'VWP Details'!$J$39+('VWP Details'!$M$39-'VWP Details'!$L$39)*'VWP Details'!$K$39</f>
        <v>259.65629689999997</v>
      </c>
      <c r="L56" s="6">
        <f t="shared" si="2"/>
        <v>75.1400625264653</v>
      </c>
      <c r="M56" s="6">
        <f t="shared" si="3"/>
        <v>51.588732904754295</v>
      </c>
      <c r="N56" s="6">
        <f t="shared" si="4"/>
        <v>26.525214975449188</v>
      </c>
      <c r="O56" s="6">
        <f t="shared" si="5"/>
        <v>275.74006252646529</v>
      </c>
      <c r="P56" s="6">
        <f t="shared" si="6"/>
        <v>283.18873290475432</v>
      </c>
      <c r="Q56" s="6">
        <f t="shared" si="7"/>
        <v>280.12521497544924</v>
      </c>
      <c r="R56" s="9">
        <f>'VWP Details'!P$41</f>
        <v>200.60000000000002</v>
      </c>
      <c r="S56" s="9">
        <f>'VWP Details'!P$40</f>
        <v>231.60000000000002</v>
      </c>
      <c r="T56" s="9">
        <f>'VWP Details'!P$39</f>
        <v>253.60000000000002</v>
      </c>
    </row>
    <row r="57" spans="5:20" x14ac:dyDescent="0.2">
      <c r="E57" s="20">
        <v>40824.458333333336</v>
      </c>
      <c r="F57">
        <v>6358.5609999999997</v>
      </c>
      <c r="G57">
        <v>6983.1819999999998</v>
      </c>
      <c r="H57">
        <v>7568.2139999999999</v>
      </c>
      <c r="I57" s="6">
        <f>('VWP Details'!$I$41-F57)*'VWP Details'!$J$41+('VWP Details'!$M$41-'VWP Details'!$L$41)*'VWP Details'!$K$41</f>
        <v>735.54386070000021</v>
      </c>
      <c r="J57" s="6">
        <f>('VWP Details'!$I$40-G57)*'VWP Details'!$J$40+('VWP Details'!$M$40-'VWP Details'!$L$40)*'VWP Details'!$K$40</f>
        <v>505.07033539999986</v>
      </c>
      <c r="K57" s="6">
        <f>('VWP Details'!$I$39-H57)*'VWP Details'!$J$39+('VWP Details'!$M$39-'VWP Details'!$L$39)*'VWP Details'!$K$39</f>
        <v>259.54160260000003</v>
      </c>
      <c r="L57" s="6">
        <f t="shared" si="2"/>
        <v>75.139556644194585</v>
      </c>
      <c r="M57" s="6">
        <f t="shared" si="3"/>
        <v>51.595510619820523</v>
      </c>
      <c r="N57" s="6">
        <f t="shared" si="4"/>
        <v>26.513498367763262</v>
      </c>
      <c r="O57" s="6">
        <f t="shared" si="5"/>
        <v>275.73955664419464</v>
      </c>
      <c r="P57" s="6">
        <f t="shared" si="6"/>
        <v>283.19551061982054</v>
      </c>
      <c r="Q57" s="6">
        <f t="shared" si="7"/>
        <v>280.11349836776327</v>
      </c>
      <c r="R57" s="9">
        <f>'VWP Details'!P$41</f>
        <v>200.60000000000002</v>
      </c>
      <c r="S57" s="9">
        <f>'VWP Details'!P$40</f>
        <v>231.60000000000002</v>
      </c>
      <c r="T57" s="9">
        <f>'VWP Details'!P$39</f>
        <v>253.60000000000002</v>
      </c>
    </row>
    <row r="58" spans="5:20" x14ac:dyDescent="0.2">
      <c r="E58" s="20">
        <v>40824.5</v>
      </c>
      <c r="F58">
        <v>6358.5789999999997</v>
      </c>
      <c r="G58">
        <v>6983.0119999999997</v>
      </c>
      <c r="H58">
        <v>7568.902</v>
      </c>
      <c r="I58" s="6">
        <f>('VWP Details'!$I$41-F58)*'VWP Details'!$J$41+('VWP Details'!$M$41-'VWP Details'!$L$41)*'VWP Details'!$K$41</f>
        <v>735.53861730000017</v>
      </c>
      <c r="J58" s="6">
        <f>('VWP Details'!$I$40-G58)*'VWP Details'!$J$40+('VWP Details'!$M$40-'VWP Details'!$L$40)*'VWP Details'!$K$40</f>
        <v>505.11713639999988</v>
      </c>
      <c r="K58" s="6">
        <f>('VWP Details'!$I$39-H58)*'VWP Details'!$J$39+('VWP Details'!$M$39-'VWP Details'!$L$39)*'VWP Details'!$K$39</f>
        <v>259.41494180000001</v>
      </c>
      <c r="L58" s="6">
        <f t="shared" si="2"/>
        <v>75.139021004143245</v>
      </c>
      <c r="M58" s="6">
        <f t="shared" si="3"/>
        <v>51.600291580655629</v>
      </c>
      <c r="N58" s="6">
        <f t="shared" si="4"/>
        <v>26.50055932107318</v>
      </c>
      <c r="O58" s="6">
        <f t="shared" si="5"/>
        <v>275.7390210041433</v>
      </c>
      <c r="P58" s="6">
        <f t="shared" si="6"/>
        <v>283.20029158065563</v>
      </c>
      <c r="Q58" s="6">
        <f t="shared" si="7"/>
        <v>280.10055932107321</v>
      </c>
      <c r="R58" s="9">
        <f>'VWP Details'!P$41</f>
        <v>200.60000000000002</v>
      </c>
      <c r="S58" s="9">
        <f>'VWP Details'!P$40</f>
        <v>231.60000000000002</v>
      </c>
      <c r="T58" s="9">
        <f>'VWP Details'!P$39</f>
        <v>253.60000000000002</v>
      </c>
    </row>
    <row r="59" spans="5:20" x14ac:dyDescent="0.2">
      <c r="E59" s="20">
        <v>40824.541666666664</v>
      </c>
      <c r="F59">
        <v>6358.5879999999997</v>
      </c>
      <c r="G59">
        <v>6982.8019999999997</v>
      </c>
      <c r="H59">
        <v>7569.5349999999999</v>
      </c>
      <c r="I59" s="6">
        <f>('VWP Details'!$I$41-F59)*'VWP Details'!$J$41+('VWP Details'!$M$41-'VWP Details'!$L$41)*'VWP Details'!$K$41</f>
        <v>735.53599560000021</v>
      </c>
      <c r="J59" s="6">
        <f>('VWP Details'!$I$40-G59)*'VWP Details'!$J$40+('VWP Details'!$M$40-'VWP Details'!$L$40)*'VWP Details'!$K$40</f>
        <v>505.17494939999989</v>
      </c>
      <c r="K59" s="6">
        <f>('VWP Details'!$I$39-H59)*'VWP Details'!$J$39+('VWP Details'!$M$39-'VWP Details'!$L$39)*'VWP Details'!$K$39</f>
        <v>259.29840650000006</v>
      </c>
      <c r="L59" s="6">
        <f t="shared" si="2"/>
        <v>75.138753184117576</v>
      </c>
      <c r="M59" s="6">
        <f t="shared" si="3"/>
        <v>51.606197473451928</v>
      </c>
      <c r="N59" s="6">
        <f t="shared" si="4"/>
        <v>26.488654645848154</v>
      </c>
      <c r="O59" s="6">
        <f t="shared" si="5"/>
        <v>275.73875318411763</v>
      </c>
      <c r="P59" s="6">
        <f t="shared" si="6"/>
        <v>283.20619747345194</v>
      </c>
      <c r="Q59" s="6">
        <f t="shared" si="7"/>
        <v>280.08865464584818</v>
      </c>
      <c r="R59" s="9">
        <f>'VWP Details'!P$41</f>
        <v>200.60000000000002</v>
      </c>
      <c r="S59" s="9">
        <f>'VWP Details'!P$40</f>
        <v>231.60000000000002</v>
      </c>
      <c r="T59" s="9">
        <f>'VWP Details'!P$39</f>
        <v>253.60000000000002</v>
      </c>
    </row>
    <row r="60" spans="5:20" x14ac:dyDescent="0.2">
      <c r="E60" s="20">
        <v>40824.583333333336</v>
      </c>
      <c r="F60">
        <v>6358.5609999999997</v>
      </c>
      <c r="G60">
        <v>6982.6220000000003</v>
      </c>
      <c r="H60">
        <v>7569.9880000000003</v>
      </c>
      <c r="I60" s="6">
        <f>('VWP Details'!$I$41-F60)*'VWP Details'!$J$41+('VWP Details'!$M$41-'VWP Details'!$L$41)*'VWP Details'!$K$41</f>
        <v>735.54386070000021</v>
      </c>
      <c r="J60" s="6">
        <f>('VWP Details'!$I$40-G60)*'VWP Details'!$J$40+('VWP Details'!$M$40-'VWP Details'!$L$40)*'VWP Details'!$K$40</f>
        <v>505.22450339999972</v>
      </c>
      <c r="K60" s="6">
        <f>('VWP Details'!$I$39-H60)*'VWP Details'!$J$39+('VWP Details'!$M$39-'VWP Details'!$L$39)*'VWP Details'!$K$39</f>
        <v>259.21500919999994</v>
      </c>
      <c r="L60" s="6">
        <f t="shared" si="2"/>
        <v>75.139556644194585</v>
      </c>
      <c r="M60" s="6">
        <f t="shared" si="3"/>
        <v>51.611259667277309</v>
      </c>
      <c r="N60" s="6">
        <f t="shared" si="4"/>
        <v>26.480135186326912</v>
      </c>
      <c r="O60" s="6">
        <f t="shared" si="5"/>
        <v>275.73955664419464</v>
      </c>
      <c r="P60" s="6">
        <f t="shared" si="6"/>
        <v>283.21125966727732</v>
      </c>
      <c r="Q60" s="6">
        <f t="shared" si="7"/>
        <v>280.08013518632691</v>
      </c>
      <c r="R60" s="9">
        <f>'VWP Details'!P$41</f>
        <v>200.60000000000002</v>
      </c>
      <c r="S60" s="9">
        <f>'VWP Details'!P$40</f>
        <v>231.60000000000002</v>
      </c>
      <c r="T60" s="9">
        <f>'VWP Details'!P$39</f>
        <v>253.60000000000002</v>
      </c>
    </row>
    <row r="61" spans="5:20" x14ac:dyDescent="0.2">
      <c r="E61" s="20">
        <v>40824.625</v>
      </c>
      <c r="F61">
        <v>6358.5709999999999</v>
      </c>
      <c r="G61">
        <v>6982.402</v>
      </c>
      <c r="H61">
        <v>7570.3149999999996</v>
      </c>
      <c r="I61" s="6">
        <f>('VWP Details'!$I$41-F61)*'VWP Details'!$J$41+('VWP Details'!$M$41-'VWP Details'!$L$41)*'VWP Details'!$K$41</f>
        <v>735.54094770000017</v>
      </c>
      <c r="J61" s="6">
        <f>('VWP Details'!$I$40-G61)*'VWP Details'!$J$40+('VWP Details'!$M$40-'VWP Details'!$L$40)*'VWP Details'!$K$40</f>
        <v>505.28506939999977</v>
      </c>
      <c r="K61" s="6">
        <f>('VWP Details'!$I$39-H61)*'VWP Details'!$J$39+('VWP Details'!$M$39-'VWP Details'!$L$39)*'VWP Details'!$K$39</f>
        <v>259.15480850000012</v>
      </c>
      <c r="L61" s="6">
        <f t="shared" si="2"/>
        <v>75.139259066388291</v>
      </c>
      <c r="M61" s="6">
        <f t="shared" si="3"/>
        <v>51.617446793063912</v>
      </c>
      <c r="N61" s="6">
        <f t="shared" si="4"/>
        <v>26.47398537779836</v>
      </c>
      <c r="O61" s="6">
        <f t="shared" si="5"/>
        <v>275.73925906638829</v>
      </c>
      <c r="P61" s="6">
        <f t="shared" si="6"/>
        <v>283.21744679306391</v>
      </c>
      <c r="Q61" s="6">
        <f t="shared" si="7"/>
        <v>280.07398537779841</v>
      </c>
      <c r="R61" s="9">
        <f>'VWP Details'!P$41</f>
        <v>200.60000000000002</v>
      </c>
      <c r="S61" s="9">
        <f>'VWP Details'!P$40</f>
        <v>231.60000000000002</v>
      </c>
      <c r="T61" s="9">
        <f>'VWP Details'!P$39</f>
        <v>253.60000000000002</v>
      </c>
    </row>
    <row r="62" spans="5:20" x14ac:dyDescent="0.2">
      <c r="E62" s="20">
        <v>40824.666666666664</v>
      </c>
      <c r="F62">
        <v>6358.527</v>
      </c>
      <c r="G62">
        <v>6982.241</v>
      </c>
      <c r="H62">
        <v>7570.3940000000002</v>
      </c>
      <c r="I62" s="6">
        <f>('VWP Details'!$I$41-F62)*'VWP Details'!$J$41+('VWP Details'!$M$41-'VWP Details'!$L$41)*'VWP Details'!$K$41</f>
        <v>735.55376490000015</v>
      </c>
      <c r="J62" s="6">
        <f>('VWP Details'!$I$40-G62)*'VWP Details'!$J$40+('VWP Details'!$M$40-'VWP Details'!$L$40)*'VWP Details'!$K$40</f>
        <v>505.3293926999998</v>
      </c>
      <c r="K62" s="6">
        <f>('VWP Details'!$I$39-H62)*'VWP Details'!$J$39+('VWP Details'!$M$39-'VWP Details'!$L$39)*'VWP Details'!$K$39</f>
        <v>259.14026459999997</v>
      </c>
      <c r="L62" s="6">
        <f t="shared" si="2"/>
        <v>75.140568408736002</v>
      </c>
      <c r="M62" s="6">
        <f t="shared" si="3"/>
        <v>51.621974644207747</v>
      </c>
      <c r="N62" s="6">
        <f t="shared" si="4"/>
        <v>26.472499644239456</v>
      </c>
      <c r="O62" s="6">
        <f t="shared" si="5"/>
        <v>275.74056840873601</v>
      </c>
      <c r="P62" s="6">
        <f t="shared" si="6"/>
        <v>283.22197464420776</v>
      </c>
      <c r="Q62" s="6">
        <f t="shared" si="7"/>
        <v>280.07249964423949</v>
      </c>
      <c r="R62" s="9">
        <f>'VWP Details'!P$41</f>
        <v>200.60000000000002</v>
      </c>
      <c r="S62" s="9">
        <f>'VWP Details'!P$40</f>
        <v>231.60000000000002</v>
      </c>
      <c r="T62" s="9">
        <f>'VWP Details'!P$39</f>
        <v>253.60000000000002</v>
      </c>
    </row>
    <row r="63" spans="5:20" x14ac:dyDescent="0.2">
      <c r="E63" s="20">
        <v>40824.708333333336</v>
      </c>
      <c r="F63">
        <v>6358.51</v>
      </c>
      <c r="G63">
        <v>6982.0910000000003</v>
      </c>
      <c r="H63">
        <v>7570.1909999999998</v>
      </c>
      <c r="I63" s="6">
        <f>('VWP Details'!$I$41-F63)*'VWP Details'!$J$41+('VWP Details'!$M$41-'VWP Details'!$L$41)*'VWP Details'!$K$41</f>
        <v>735.558717</v>
      </c>
      <c r="J63" s="6">
        <f>('VWP Details'!$I$40-G63)*'VWP Details'!$J$40+('VWP Details'!$M$40-'VWP Details'!$L$40)*'VWP Details'!$K$40</f>
        <v>505.37068769999968</v>
      </c>
      <c r="K63" s="6">
        <f>('VWP Details'!$I$39-H63)*'VWP Details'!$J$39+('VWP Details'!$M$39-'VWP Details'!$L$39)*'VWP Details'!$K$39</f>
        <v>259.17763690000004</v>
      </c>
      <c r="L63" s="6">
        <f t="shared" si="2"/>
        <v>75.141074291006703</v>
      </c>
      <c r="M63" s="6">
        <f t="shared" si="3"/>
        <v>51.626193139062238</v>
      </c>
      <c r="N63" s="6">
        <f t="shared" si="4"/>
        <v>26.476317415283194</v>
      </c>
      <c r="O63" s="6">
        <f t="shared" si="5"/>
        <v>275.74107429100673</v>
      </c>
      <c r="P63" s="6">
        <f t="shared" si="6"/>
        <v>283.22619313906227</v>
      </c>
      <c r="Q63" s="6">
        <f t="shared" si="7"/>
        <v>280.0763174152832</v>
      </c>
      <c r="R63" s="9">
        <f>'VWP Details'!P$41</f>
        <v>200.60000000000002</v>
      </c>
      <c r="S63" s="9">
        <f>'VWP Details'!P$40</f>
        <v>231.60000000000002</v>
      </c>
      <c r="T63" s="9">
        <f>'VWP Details'!P$39</f>
        <v>253.60000000000002</v>
      </c>
    </row>
    <row r="64" spans="5:20" x14ac:dyDescent="0.2">
      <c r="E64" s="20">
        <v>40824.75</v>
      </c>
      <c r="F64">
        <v>6358.4840000000004</v>
      </c>
      <c r="G64">
        <v>6981.9309999999996</v>
      </c>
      <c r="H64">
        <v>7569.7719999999999</v>
      </c>
      <c r="I64" s="6">
        <f>('VWP Details'!$I$41-F64)*'VWP Details'!$J$41+('VWP Details'!$M$41-'VWP Details'!$L$41)*'VWP Details'!$K$41</f>
        <v>735.56629080000005</v>
      </c>
      <c r="J64" s="6">
        <f>('VWP Details'!$I$40-G64)*'VWP Details'!$J$40+('VWP Details'!$M$40-'VWP Details'!$L$40)*'VWP Details'!$K$40</f>
        <v>505.41473569999988</v>
      </c>
      <c r="K64" s="6">
        <f>('VWP Details'!$I$39-H64)*'VWP Details'!$J$39+('VWP Details'!$M$39-'VWP Details'!$L$39)*'VWP Details'!$K$39</f>
        <v>259.25477480000001</v>
      </c>
      <c r="L64" s="6">
        <f t="shared" si="2"/>
        <v>75.141847993303088</v>
      </c>
      <c r="M64" s="6">
        <f t="shared" si="3"/>
        <v>51.630692866907054</v>
      </c>
      <c r="N64" s="6">
        <f t="shared" si="4"/>
        <v>26.484197445171482</v>
      </c>
      <c r="O64" s="6">
        <f t="shared" si="5"/>
        <v>275.74184799330311</v>
      </c>
      <c r="P64" s="6">
        <f t="shared" si="6"/>
        <v>283.23069286690708</v>
      </c>
      <c r="Q64" s="6">
        <f t="shared" si="7"/>
        <v>280.08419744517153</v>
      </c>
      <c r="R64" s="9">
        <f>'VWP Details'!P$41</f>
        <v>200.60000000000002</v>
      </c>
      <c r="S64" s="9">
        <f>'VWP Details'!P$40</f>
        <v>231.60000000000002</v>
      </c>
      <c r="T64" s="9">
        <f>'VWP Details'!P$39</f>
        <v>253.60000000000002</v>
      </c>
    </row>
    <row r="65" spans="5:20" x14ac:dyDescent="0.2">
      <c r="E65" s="20">
        <v>40824.791666666664</v>
      </c>
      <c r="F65">
        <v>6358.4740000000002</v>
      </c>
      <c r="G65">
        <v>6981.7809999999999</v>
      </c>
      <c r="H65">
        <v>7569.241</v>
      </c>
      <c r="I65" s="6">
        <f>('VWP Details'!$I$41-F65)*'VWP Details'!$J$41+('VWP Details'!$M$41-'VWP Details'!$L$41)*'VWP Details'!$K$41</f>
        <v>735.56920380000008</v>
      </c>
      <c r="J65" s="6">
        <f>('VWP Details'!$I$40-G65)*'VWP Details'!$J$40+('VWP Details'!$M$40-'VWP Details'!$L$40)*'VWP Details'!$K$40</f>
        <v>505.45603069999981</v>
      </c>
      <c r="K65" s="6">
        <f>('VWP Details'!$I$39-H65)*'VWP Details'!$J$39+('VWP Details'!$M$39-'VWP Details'!$L$39)*'VWP Details'!$K$39</f>
        <v>259.35253190000003</v>
      </c>
      <c r="L65" s="6">
        <f t="shared" si="2"/>
        <v>75.142145571109381</v>
      </c>
      <c r="M65" s="6">
        <f t="shared" si="3"/>
        <v>51.634911361761553</v>
      </c>
      <c r="N65" s="6">
        <f t="shared" si="4"/>
        <v>26.494183831497693</v>
      </c>
      <c r="O65" s="6">
        <f t="shared" si="5"/>
        <v>275.7421455711094</v>
      </c>
      <c r="P65" s="6">
        <f t="shared" si="6"/>
        <v>283.23491136176159</v>
      </c>
      <c r="Q65" s="6">
        <f t="shared" si="7"/>
        <v>280.09418383149773</v>
      </c>
      <c r="R65" s="9">
        <f>'VWP Details'!P$41</f>
        <v>200.60000000000002</v>
      </c>
      <c r="S65" s="9">
        <f>'VWP Details'!P$40</f>
        <v>231.60000000000002</v>
      </c>
      <c r="T65" s="9">
        <f>'VWP Details'!P$39</f>
        <v>253.60000000000002</v>
      </c>
    </row>
    <row r="66" spans="5:20" x14ac:dyDescent="0.2">
      <c r="E66" s="20">
        <v>40824.833333333336</v>
      </c>
      <c r="F66">
        <v>6358.44</v>
      </c>
      <c r="G66">
        <v>6981.6610000000001</v>
      </c>
      <c r="H66">
        <v>7568.88</v>
      </c>
      <c r="I66" s="6">
        <f>('VWP Details'!$I$41-F66)*'VWP Details'!$J$41+('VWP Details'!$M$41-'VWP Details'!$L$41)*'VWP Details'!$K$41</f>
        <v>735.57910800000025</v>
      </c>
      <c r="J66" s="6">
        <f>('VWP Details'!$I$40-G66)*'VWP Details'!$J$40+('VWP Details'!$M$40-'VWP Details'!$L$40)*'VWP Details'!$K$40</f>
        <v>505.48906669999974</v>
      </c>
      <c r="K66" s="6">
        <f>('VWP Details'!$I$39-H66)*'VWP Details'!$J$39+('VWP Details'!$M$39-'VWP Details'!$L$39)*'VWP Details'!$K$39</f>
        <v>259.418992</v>
      </c>
      <c r="L66" s="6">
        <f t="shared" si="2"/>
        <v>75.143157335650827</v>
      </c>
      <c r="M66" s="6">
        <f t="shared" si="3"/>
        <v>51.63828615764514</v>
      </c>
      <c r="N66" s="6">
        <f t="shared" si="4"/>
        <v>26.500973069659199</v>
      </c>
      <c r="O66" s="6">
        <f t="shared" si="5"/>
        <v>275.74315733565084</v>
      </c>
      <c r="P66" s="6">
        <f t="shared" si="6"/>
        <v>283.23828615764518</v>
      </c>
      <c r="Q66" s="6">
        <f t="shared" si="7"/>
        <v>280.10097306965923</v>
      </c>
      <c r="R66" s="9">
        <f>'VWP Details'!P$41</f>
        <v>200.60000000000002</v>
      </c>
      <c r="S66" s="9">
        <f>'VWP Details'!P$40</f>
        <v>231.60000000000002</v>
      </c>
      <c r="T66" s="9">
        <f>'VWP Details'!P$39</f>
        <v>253.60000000000002</v>
      </c>
    </row>
    <row r="67" spans="5:20" x14ac:dyDescent="0.2">
      <c r="E67" s="20">
        <v>40824.875</v>
      </c>
      <c r="F67">
        <v>6358.44</v>
      </c>
      <c r="G67">
        <v>6981.4709999999995</v>
      </c>
      <c r="H67">
        <v>7568.5529999999999</v>
      </c>
      <c r="I67" s="6">
        <f>('VWP Details'!$I$41-F67)*'VWP Details'!$J$41+('VWP Details'!$M$41-'VWP Details'!$L$41)*'VWP Details'!$K$41</f>
        <v>735.57910800000025</v>
      </c>
      <c r="J67" s="6">
        <f>('VWP Details'!$I$40-G67)*'VWP Details'!$J$40+('VWP Details'!$M$40-'VWP Details'!$L$40)*'VWP Details'!$K$40</f>
        <v>505.54137369999989</v>
      </c>
      <c r="K67" s="6">
        <f>('VWP Details'!$I$39-H67)*'VWP Details'!$J$39+('VWP Details'!$M$39-'VWP Details'!$L$39)*'VWP Details'!$K$39</f>
        <v>259.47919270000006</v>
      </c>
      <c r="L67" s="6">
        <f t="shared" si="2"/>
        <v>75.143157335650827</v>
      </c>
      <c r="M67" s="6">
        <f t="shared" si="3"/>
        <v>51.643629584460861</v>
      </c>
      <c r="N67" s="6">
        <f t="shared" si="4"/>
        <v>26.507122878187776</v>
      </c>
      <c r="O67" s="6">
        <f t="shared" si="5"/>
        <v>275.74315733565084</v>
      </c>
      <c r="P67" s="6">
        <f t="shared" si="6"/>
        <v>283.2436295844609</v>
      </c>
      <c r="Q67" s="6">
        <f t="shared" si="7"/>
        <v>280.10712287818779</v>
      </c>
      <c r="R67" s="9">
        <f>'VWP Details'!P$41</f>
        <v>200.60000000000002</v>
      </c>
      <c r="S67" s="9">
        <f>'VWP Details'!P$40</f>
        <v>231.60000000000002</v>
      </c>
      <c r="T67" s="9">
        <f>'VWP Details'!P$39</f>
        <v>253.60000000000002</v>
      </c>
    </row>
    <row r="68" spans="5:20" x14ac:dyDescent="0.2">
      <c r="E68" s="20">
        <v>40824.916666666664</v>
      </c>
      <c r="F68">
        <v>6358.4219999999996</v>
      </c>
      <c r="G68">
        <v>6981.241</v>
      </c>
      <c r="H68">
        <v>7568.3829999999998</v>
      </c>
      <c r="I68" s="6">
        <f>('VWP Details'!$I$41-F68)*'VWP Details'!$J$41+('VWP Details'!$M$41-'VWP Details'!$L$41)*'VWP Details'!$K$41</f>
        <v>735.58435140000029</v>
      </c>
      <c r="J68" s="6">
        <f>('VWP Details'!$I$40-G68)*'VWP Details'!$J$40+('VWP Details'!$M$40-'VWP Details'!$L$40)*'VWP Details'!$K$40</f>
        <v>505.60469269999976</v>
      </c>
      <c r="K68" s="6">
        <f>('VWP Details'!$I$39-H68)*'VWP Details'!$J$39+('VWP Details'!$M$39-'VWP Details'!$L$39)*'VWP Details'!$K$39</f>
        <v>259.51048970000005</v>
      </c>
      <c r="L68" s="6">
        <f t="shared" si="2"/>
        <v>75.143692975702166</v>
      </c>
      <c r="M68" s="6">
        <f t="shared" si="3"/>
        <v>51.650097943237746</v>
      </c>
      <c r="N68" s="6">
        <f t="shared" si="4"/>
        <v>26.510320026352474</v>
      </c>
      <c r="O68" s="6">
        <f t="shared" si="5"/>
        <v>275.74369297570217</v>
      </c>
      <c r="P68" s="6">
        <f t="shared" si="6"/>
        <v>283.25009794323779</v>
      </c>
      <c r="Q68" s="6">
        <f t="shared" si="7"/>
        <v>280.1103200263525</v>
      </c>
      <c r="R68" s="9">
        <f>'VWP Details'!P$41</f>
        <v>200.60000000000002</v>
      </c>
      <c r="S68" s="9">
        <f>'VWP Details'!P$40</f>
        <v>231.60000000000002</v>
      </c>
      <c r="T68" s="9">
        <f>'VWP Details'!P$39</f>
        <v>253.60000000000002</v>
      </c>
    </row>
    <row r="69" spans="5:20" x14ac:dyDescent="0.2">
      <c r="E69" s="20">
        <v>40824.958333333336</v>
      </c>
      <c r="F69">
        <v>6358.3879999999999</v>
      </c>
      <c r="G69">
        <v>6980.8609999999999</v>
      </c>
      <c r="H69">
        <v>7568.4059999999999</v>
      </c>
      <c r="I69" s="6">
        <f>('VWP Details'!$I$41-F69)*'VWP Details'!$J$41+('VWP Details'!$M$41-'VWP Details'!$L$41)*'VWP Details'!$K$41</f>
        <v>735.59425560000011</v>
      </c>
      <c r="J69" s="6">
        <f>('VWP Details'!$I$40-G69)*'VWP Details'!$J$40+('VWP Details'!$M$40-'VWP Details'!$L$40)*'VWP Details'!$K$40</f>
        <v>505.70930669999979</v>
      </c>
      <c r="K69" s="6">
        <f>('VWP Details'!$I$39-H69)*'VWP Details'!$J$39+('VWP Details'!$M$39-'VWP Details'!$L$39)*'VWP Details'!$K$39</f>
        <v>259.50625540000004</v>
      </c>
      <c r="L69" s="6">
        <f t="shared" si="2"/>
        <v>75.144704740243569</v>
      </c>
      <c r="M69" s="6">
        <f t="shared" si="3"/>
        <v>51.660784796869144</v>
      </c>
      <c r="N69" s="6">
        <f t="shared" si="4"/>
        <v>26.509887471012544</v>
      </c>
      <c r="O69" s="6">
        <f t="shared" si="5"/>
        <v>275.74470474024361</v>
      </c>
      <c r="P69" s="6">
        <f t="shared" si="6"/>
        <v>283.26078479686919</v>
      </c>
      <c r="Q69" s="6">
        <f t="shared" si="7"/>
        <v>280.10988747101254</v>
      </c>
      <c r="R69" s="9">
        <f>'VWP Details'!P$41</f>
        <v>200.60000000000002</v>
      </c>
      <c r="S69" s="9">
        <f>'VWP Details'!P$40</f>
        <v>231.60000000000002</v>
      </c>
      <c r="T69" s="9">
        <f>'VWP Details'!P$39</f>
        <v>253.60000000000002</v>
      </c>
    </row>
    <row r="70" spans="5:20" x14ac:dyDescent="0.2">
      <c r="E70" s="20">
        <v>40825</v>
      </c>
      <c r="F70">
        <v>6358.3440000000001</v>
      </c>
      <c r="G70">
        <v>6980.42</v>
      </c>
      <c r="H70">
        <v>7568.44</v>
      </c>
      <c r="I70" s="6">
        <f>('VWP Details'!$I$41-F70)*'VWP Details'!$J$41+('VWP Details'!$M$41-'VWP Details'!$L$41)*'VWP Details'!$K$41</f>
        <v>735.60707280000008</v>
      </c>
      <c r="J70" s="6">
        <f>('VWP Details'!$I$40-G70)*'VWP Details'!$J$40+('VWP Details'!$M$40-'VWP Details'!$L$40)*'VWP Details'!$K$40</f>
        <v>505.83071399999977</v>
      </c>
      <c r="K70" s="6">
        <f>('VWP Details'!$I$39-H70)*'VWP Details'!$J$39+('VWP Details'!$M$39-'VWP Details'!$L$39)*'VWP Details'!$K$39</f>
        <v>259.49999600000007</v>
      </c>
      <c r="L70" s="6">
        <f t="shared" si="2"/>
        <v>75.146014082591293</v>
      </c>
      <c r="M70" s="6">
        <f t="shared" si="3"/>
        <v>51.673187171741375</v>
      </c>
      <c r="N70" s="6">
        <f t="shared" si="4"/>
        <v>26.509248041379607</v>
      </c>
      <c r="O70" s="6">
        <f t="shared" si="5"/>
        <v>275.74601408259133</v>
      </c>
      <c r="P70" s="6">
        <f t="shared" si="6"/>
        <v>283.27318717174137</v>
      </c>
      <c r="Q70" s="6">
        <f t="shared" si="7"/>
        <v>280.1092480413796</v>
      </c>
      <c r="R70" s="9">
        <f>'VWP Details'!P$41</f>
        <v>200.60000000000002</v>
      </c>
      <c r="S70" s="9">
        <f>'VWP Details'!P$40</f>
        <v>231.60000000000002</v>
      </c>
      <c r="T70" s="9">
        <f>'VWP Details'!P$39</f>
        <v>253.60000000000002</v>
      </c>
    </row>
    <row r="71" spans="5:20" x14ac:dyDescent="0.2">
      <c r="E71" s="20">
        <v>40825.041666666664</v>
      </c>
      <c r="F71">
        <v>6358.3</v>
      </c>
      <c r="G71">
        <v>6980.049</v>
      </c>
      <c r="H71">
        <v>7568.6210000000001</v>
      </c>
      <c r="I71" s="6">
        <f>('VWP Details'!$I$41-F71)*'VWP Details'!$J$41+('VWP Details'!$M$41-'VWP Details'!$L$41)*'VWP Details'!$K$41</f>
        <v>735.61989000000005</v>
      </c>
      <c r="J71" s="6">
        <f>('VWP Details'!$I$40-G71)*'VWP Details'!$J$40+('VWP Details'!$M$40-'VWP Details'!$L$40)*'VWP Details'!$K$40</f>
        <v>505.93285029999981</v>
      </c>
      <c r="K71" s="6">
        <f>('VWP Details'!$I$39-H71)*'VWP Details'!$J$39+('VWP Details'!$M$39-'VWP Details'!$L$39)*'VWP Details'!$K$39</f>
        <v>259.46667389999999</v>
      </c>
      <c r="L71" s="6">
        <f t="shared" si="2"/>
        <v>75.147323424939003</v>
      </c>
      <c r="M71" s="6">
        <f t="shared" si="3"/>
        <v>51.683620915681509</v>
      </c>
      <c r="N71" s="6">
        <f t="shared" si="4"/>
        <v>26.505844018921888</v>
      </c>
      <c r="O71" s="6">
        <f t="shared" si="5"/>
        <v>275.74732342493905</v>
      </c>
      <c r="P71" s="6">
        <f t="shared" si="6"/>
        <v>283.28362091568152</v>
      </c>
      <c r="Q71" s="6">
        <f t="shared" si="7"/>
        <v>280.10584401892191</v>
      </c>
      <c r="R71" s="9">
        <f>'VWP Details'!P$41</f>
        <v>200.60000000000002</v>
      </c>
      <c r="S71" s="9">
        <f>'VWP Details'!P$40</f>
        <v>231.60000000000002</v>
      </c>
      <c r="T71" s="9">
        <f>'VWP Details'!P$39</f>
        <v>253.60000000000002</v>
      </c>
    </row>
    <row r="72" spans="5:20" x14ac:dyDescent="0.2">
      <c r="E72" s="20">
        <v>40825.083333333336</v>
      </c>
      <c r="F72">
        <v>6358.2309999999998</v>
      </c>
      <c r="G72">
        <v>6979.58</v>
      </c>
      <c r="H72">
        <v>7568.6210000000001</v>
      </c>
      <c r="I72" s="6">
        <f>('VWP Details'!$I$41-F72)*'VWP Details'!$J$41+('VWP Details'!$M$41-'VWP Details'!$L$41)*'VWP Details'!$K$41</f>
        <v>735.63998970000023</v>
      </c>
      <c r="J72" s="6">
        <f>('VWP Details'!$I$40-G72)*'VWP Details'!$J$40+('VWP Details'!$M$40-'VWP Details'!$L$40)*'VWP Details'!$K$40</f>
        <v>506.06196599999981</v>
      </c>
      <c r="K72" s="6">
        <f>('VWP Details'!$I$39-H72)*'VWP Details'!$J$39+('VWP Details'!$M$39-'VWP Details'!$L$39)*'VWP Details'!$K$39</f>
        <v>259.46667389999999</v>
      </c>
      <c r="L72" s="6">
        <f t="shared" si="2"/>
        <v>75.149376711802489</v>
      </c>
      <c r="M72" s="6">
        <f t="shared" si="3"/>
        <v>51.69681074292658</v>
      </c>
      <c r="N72" s="6">
        <f t="shared" si="4"/>
        <v>26.505844018921888</v>
      </c>
      <c r="O72" s="6">
        <f t="shared" si="5"/>
        <v>275.74937671180248</v>
      </c>
      <c r="P72" s="6">
        <f t="shared" si="6"/>
        <v>283.2968107429266</v>
      </c>
      <c r="Q72" s="6">
        <f t="shared" si="7"/>
        <v>280.10584401892191</v>
      </c>
      <c r="R72" s="9">
        <f>'VWP Details'!P$41</f>
        <v>200.60000000000002</v>
      </c>
      <c r="S72" s="9">
        <f>'VWP Details'!P$40</f>
        <v>231.60000000000002</v>
      </c>
      <c r="T72" s="9">
        <f>'VWP Details'!P$39</f>
        <v>253.60000000000002</v>
      </c>
    </row>
    <row r="73" spans="5:20" x14ac:dyDescent="0.2">
      <c r="E73" s="20">
        <v>40825.125</v>
      </c>
      <c r="F73">
        <v>6358.1620000000003</v>
      </c>
      <c r="G73">
        <v>6979.1490000000003</v>
      </c>
      <c r="H73">
        <v>7568.5420000000004</v>
      </c>
      <c r="I73" s="6">
        <f>('VWP Details'!$I$41-F73)*'VWP Details'!$J$41+('VWP Details'!$M$41-'VWP Details'!$L$41)*'VWP Details'!$K$41</f>
        <v>735.66008940000006</v>
      </c>
      <c r="J73" s="6">
        <f>('VWP Details'!$I$40-G73)*'VWP Details'!$J$40+('VWP Details'!$M$40-'VWP Details'!$L$40)*'VWP Details'!$K$40</f>
        <v>506.1806202999997</v>
      </c>
      <c r="K73" s="6">
        <f>('VWP Details'!$I$39-H73)*'VWP Details'!$J$39+('VWP Details'!$M$39-'VWP Details'!$L$39)*'VWP Details'!$K$39</f>
        <v>259.48121779999997</v>
      </c>
      <c r="L73" s="6">
        <f t="shared" ref="L73:L136" si="8">I73*0.1021551</f>
        <v>75.151429998665947</v>
      </c>
      <c r="M73" s="6">
        <f t="shared" ref="M73:M136" si="9">J73*0.1021551</f>
        <v>51.7089318848085</v>
      </c>
      <c r="N73" s="6">
        <f t="shared" ref="N73:N136" si="10">K73*0.1021551</f>
        <v>26.507329752480775</v>
      </c>
      <c r="O73" s="6">
        <f t="shared" ref="O73:O136" si="11">L73+R73</f>
        <v>275.75142999866597</v>
      </c>
      <c r="P73" s="6">
        <f t="shared" ref="P73:P136" si="12">M73+S73</f>
        <v>283.30893188480854</v>
      </c>
      <c r="Q73" s="6">
        <f t="shared" ref="Q73:Q136" si="13">N73+T73</f>
        <v>280.10732975248078</v>
      </c>
      <c r="R73" s="9">
        <f>'VWP Details'!P$41</f>
        <v>200.60000000000002</v>
      </c>
      <c r="S73" s="9">
        <f>'VWP Details'!P$40</f>
        <v>231.60000000000002</v>
      </c>
      <c r="T73" s="9">
        <f>'VWP Details'!P$39</f>
        <v>253.60000000000002</v>
      </c>
    </row>
    <row r="74" spans="5:20" x14ac:dyDescent="0.2">
      <c r="E74" s="20">
        <v>40825.166666666664</v>
      </c>
      <c r="F74">
        <v>6358.1450000000004</v>
      </c>
      <c r="G74">
        <v>6978.8490000000002</v>
      </c>
      <c r="H74">
        <v>7568.473</v>
      </c>
      <c r="I74" s="6">
        <f>('VWP Details'!$I$41-F74)*'VWP Details'!$J$41+('VWP Details'!$M$41-'VWP Details'!$L$41)*'VWP Details'!$K$41</f>
        <v>735.66504150000003</v>
      </c>
      <c r="J74" s="6">
        <f>('VWP Details'!$I$40-G74)*'VWP Details'!$J$40+('VWP Details'!$M$40-'VWP Details'!$L$40)*'VWP Details'!$K$40</f>
        <v>506.26321029999974</v>
      </c>
      <c r="K74" s="6">
        <f>('VWP Details'!$I$39-H74)*'VWP Details'!$J$39+('VWP Details'!$M$39-'VWP Details'!$L$39)*'VWP Details'!$K$39</f>
        <v>259.49392070000005</v>
      </c>
      <c r="L74" s="6">
        <f t="shared" si="8"/>
        <v>75.151935880936648</v>
      </c>
      <c r="M74" s="6">
        <f t="shared" si="9"/>
        <v>51.717368874517504</v>
      </c>
      <c r="N74" s="6">
        <f t="shared" si="10"/>
        <v>26.508627418500573</v>
      </c>
      <c r="O74" s="6">
        <f t="shared" si="11"/>
        <v>275.75193588093668</v>
      </c>
      <c r="P74" s="6">
        <f t="shared" si="12"/>
        <v>283.31736887451751</v>
      </c>
      <c r="Q74" s="6">
        <f t="shared" si="13"/>
        <v>280.10862741850059</v>
      </c>
      <c r="R74" s="9">
        <f>'VWP Details'!P$41</f>
        <v>200.60000000000002</v>
      </c>
      <c r="S74" s="9">
        <f>'VWP Details'!P$40</f>
        <v>231.60000000000002</v>
      </c>
      <c r="T74" s="9">
        <f>'VWP Details'!P$39</f>
        <v>253.60000000000002</v>
      </c>
    </row>
    <row r="75" spans="5:20" x14ac:dyDescent="0.2">
      <c r="E75" s="20">
        <v>40825.208333333336</v>
      </c>
      <c r="F75">
        <v>6358.0749999999998</v>
      </c>
      <c r="G75">
        <v>6978.6390000000001</v>
      </c>
      <c r="H75">
        <v>7568.2359999999999</v>
      </c>
      <c r="I75" s="6">
        <f>('VWP Details'!$I$41-F75)*'VWP Details'!$J$41+('VWP Details'!$M$41-'VWP Details'!$L$41)*'VWP Details'!$K$41</f>
        <v>735.68543250000016</v>
      </c>
      <c r="J75" s="6">
        <f>('VWP Details'!$I$40-G75)*'VWP Details'!$J$40+('VWP Details'!$M$40-'VWP Details'!$L$40)*'VWP Details'!$K$40</f>
        <v>506.32102329999975</v>
      </c>
      <c r="K75" s="6">
        <f>('VWP Details'!$I$39-H75)*'VWP Details'!$J$39+('VWP Details'!$M$39-'VWP Details'!$L$39)*'VWP Details'!$K$39</f>
        <v>259.53755240000004</v>
      </c>
      <c r="L75" s="6">
        <f t="shared" si="8"/>
        <v>75.154018925580772</v>
      </c>
      <c r="M75" s="6">
        <f t="shared" si="9"/>
        <v>51.723274767313804</v>
      </c>
      <c r="N75" s="6">
        <f t="shared" si="10"/>
        <v>26.513084619177242</v>
      </c>
      <c r="O75" s="6">
        <f t="shared" si="11"/>
        <v>275.75401892558079</v>
      </c>
      <c r="P75" s="6">
        <f t="shared" si="12"/>
        <v>283.32327476731382</v>
      </c>
      <c r="Q75" s="6">
        <f t="shared" si="13"/>
        <v>280.11308461917724</v>
      </c>
      <c r="R75" s="9">
        <f>'VWP Details'!P$41</f>
        <v>200.60000000000002</v>
      </c>
      <c r="S75" s="9">
        <f>'VWP Details'!P$40</f>
        <v>231.60000000000002</v>
      </c>
      <c r="T75" s="9">
        <f>'VWP Details'!P$39</f>
        <v>253.60000000000002</v>
      </c>
    </row>
    <row r="76" spans="5:20" x14ac:dyDescent="0.2">
      <c r="E76" s="20">
        <v>40825.25</v>
      </c>
      <c r="F76">
        <v>6358.058</v>
      </c>
      <c r="G76">
        <v>6978.3389999999999</v>
      </c>
      <c r="H76">
        <v>7567.7950000000001</v>
      </c>
      <c r="I76" s="6">
        <f>('VWP Details'!$I$41-F76)*'VWP Details'!$J$41+('VWP Details'!$M$41-'VWP Details'!$L$41)*'VWP Details'!$K$41</f>
        <v>735.69038460000013</v>
      </c>
      <c r="J76" s="6">
        <f>('VWP Details'!$I$40-G76)*'VWP Details'!$J$40+('VWP Details'!$M$40-'VWP Details'!$L$40)*'VWP Details'!$K$40</f>
        <v>506.40361329999979</v>
      </c>
      <c r="K76" s="6">
        <f>('VWP Details'!$I$39-H76)*'VWP Details'!$J$39+('VWP Details'!$M$39-'VWP Details'!$L$39)*'VWP Details'!$K$39</f>
        <v>259.6187405</v>
      </c>
      <c r="L76" s="6">
        <f t="shared" si="8"/>
        <v>75.154524807851473</v>
      </c>
      <c r="M76" s="6">
        <f t="shared" si="9"/>
        <v>51.731711757022808</v>
      </c>
      <c r="N76" s="6">
        <f t="shared" si="10"/>
        <v>26.521378397651549</v>
      </c>
      <c r="O76" s="6">
        <f t="shared" si="11"/>
        <v>275.75452480785151</v>
      </c>
      <c r="P76" s="6">
        <f t="shared" si="12"/>
        <v>283.33171175702284</v>
      </c>
      <c r="Q76" s="6">
        <f t="shared" si="13"/>
        <v>280.1213783976516</v>
      </c>
      <c r="R76" s="9">
        <f>'VWP Details'!P$41</f>
        <v>200.60000000000002</v>
      </c>
      <c r="S76" s="9">
        <f>'VWP Details'!P$40</f>
        <v>231.60000000000002</v>
      </c>
      <c r="T76" s="9">
        <f>'VWP Details'!P$39</f>
        <v>253.60000000000002</v>
      </c>
    </row>
    <row r="77" spans="5:20" x14ac:dyDescent="0.2">
      <c r="E77" s="20">
        <v>40825.291666666664</v>
      </c>
      <c r="F77">
        <v>6358.1530000000002</v>
      </c>
      <c r="G77">
        <v>6978.2489999999998</v>
      </c>
      <c r="H77">
        <v>7567.558</v>
      </c>
      <c r="I77" s="6">
        <f>('VWP Details'!$I$41-F77)*'VWP Details'!$J$41+('VWP Details'!$M$41-'VWP Details'!$L$41)*'VWP Details'!$K$41</f>
        <v>735.66271110000002</v>
      </c>
      <c r="J77" s="6">
        <f>('VWP Details'!$I$40-G77)*'VWP Details'!$J$40+('VWP Details'!$M$40-'VWP Details'!$L$40)*'VWP Details'!$K$40</f>
        <v>506.42839029999982</v>
      </c>
      <c r="K77" s="6">
        <f>('VWP Details'!$I$39-H77)*'VWP Details'!$J$39+('VWP Details'!$M$39-'VWP Details'!$L$39)*'VWP Details'!$K$39</f>
        <v>259.66237219999999</v>
      </c>
      <c r="L77" s="6">
        <f t="shared" si="8"/>
        <v>75.151697818691616</v>
      </c>
      <c r="M77" s="6">
        <f t="shared" si="9"/>
        <v>51.734242853935513</v>
      </c>
      <c r="N77" s="6">
        <f t="shared" si="10"/>
        <v>26.525835598328218</v>
      </c>
      <c r="O77" s="6">
        <f t="shared" si="11"/>
        <v>275.75169781869164</v>
      </c>
      <c r="P77" s="6">
        <f t="shared" si="12"/>
        <v>283.33424285393551</v>
      </c>
      <c r="Q77" s="6">
        <f t="shared" si="13"/>
        <v>280.12583559832825</v>
      </c>
      <c r="R77" s="9">
        <f>'VWP Details'!P$41</f>
        <v>200.60000000000002</v>
      </c>
      <c r="S77" s="9">
        <f>'VWP Details'!P$40</f>
        <v>231.60000000000002</v>
      </c>
      <c r="T77" s="9">
        <f>'VWP Details'!P$39</f>
        <v>253.60000000000002</v>
      </c>
    </row>
    <row r="78" spans="5:20" x14ac:dyDescent="0.2">
      <c r="E78" s="20">
        <v>40825.333333333336</v>
      </c>
      <c r="F78">
        <v>6358.17</v>
      </c>
      <c r="G78">
        <v>6978.2190000000001</v>
      </c>
      <c r="H78">
        <v>7567.3770000000004</v>
      </c>
      <c r="I78" s="6">
        <f>('VWP Details'!$I$41-F78)*'VWP Details'!$J$41+('VWP Details'!$M$41-'VWP Details'!$L$41)*'VWP Details'!$K$41</f>
        <v>735.65775900000006</v>
      </c>
      <c r="J78" s="6">
        <f>('VWP Details'!$I$40-G78)*'VWP Details'!$J$40+('VWP Details'!$M$40-'VWP Details'!$L$40)*'VWP Details'!$K$40</f>
        <v>506.43664929999977</v>
      </c>
      <c r="K78" s="6">
        <f>('VWP Details'!$I$39-H78)*'VWP Details'!$J$39+('VWP Details'!$M$39-'VWP Details'!$L$39)*'VWP Details'!$K$39</f>
        <v>259.69569429999996</v>
      </c>
      <c r="L78" s="6">
        <f t="shared" si="8"/>
        <v>75.151191936420901</v>
      </c>
      <c r="M78" s="6">
        <f t="shared" si="9"/>
        <v>51.735086552906409</v>
      </c>
      <c r="N78" s="6">
        <f t="shared" si="10"/>
        <v>26.529239620785926</v>
      </c>
      <c r="O78" s="6">
        <f t="shared" si="11"/>
        <v>275.75119193642092</v>
      </c>
      <c r="P78" s="6">
        <f t="shared" si="12"/>
        <v>283.33508655290643</v>
      </c>
      <c r="Q78" s="6">
        <f t="shared" si="13"/>
        <v>280.12923962078594</v>
      </c>
      <c r="R78" s="9">
        <f>'VWP Details'!P$41</f>
        <v>200.60000000000002</v>
      </c>
      <c r="S78" s="9">
        <f>'VWP Details'!P$40</f>
        <v>231.60000000000002</v>
      </c>
      <c r="T78" s="9">
        <f>'VWP Details'!P$39</f>
        <v>253.60000000000002</v>
      </c>
    </row>
    <row r="79" spans="5:20" x14ac:dyDescent="0.2">
      <c r="E79" s="20">
        <v>40825.375</v>
      </c>
      <c r="F79">
        <v>6358.2129999999997</v>
      </c>
      <c r="G79">
        <v>6978.2</v>
      </c>
      <c r="H79">
        <v>7567.3549999999996</v>
      </c>
      <c r="I79" s="6">
        <f>('VWP Details'!$I$41-F79)*'VWP Details'!$J$41+('VWP Details'!$M$41-'VWP Details'!$L$41)*'VWP Details'!$K$41</f>
        <v>735.64523310000015</v>
      </c>
      <c r="J79" s="6">
        <f>('VWP Details'!$I$40-G79)*'VWP Details'!$J$40+('VWP Details'!$M$40-'VWP Details'!$L$40)*'VWP Details'!$K$40</f>
        <v>506.44187999999986</v>
      </c>
      <c r="K79" s="6">
        <f>('VWP Details'!$I$39-H79)*'VWP Details'!$J$39+('VWP Details'!$M$39-'VWP Details'!$L$39)*'VWP Details'!$K$39</f>
        <v>259.69974450000012</v>
      </c>
      <c r="L79" s="6">
        <f t="shared" si="8"/>
        <v>75.149912351853828</v>
      </c>
      <c r="M79" s="6">
        <f t="shared" si="9"/>
        <v>51.735620895587985</v>
      </c>
      <c r="N79" s="6">
        <f t="shared" si="10"/>
        <v>26.529653369371964</v>
      </c>
      <c r="O79" s="6">
        <f t="shared" si="11"/>
        <v>275.74991235185382</v>
      </c>
      <c r="P79" s="6">
        <f t="shared" si="12"/>
        <v>283.33562089558802</v>
      </c>
      <c r="Q79" s="6">
        <f t="shared" si="13"/>
        <v>280.12965336937197</v>
      </c>
      <c r="R79" s="9">
        <f>'VWP Details'!P$41</f>
        <v>200.60000000000002</v>
      </c>
      <c r="S79" s="9">
        <f>'VWP Details'!P$40</f>
        <v>231.60000000000002</v>
      </c>
      <c r="T79" s="9">
        <f>'VWP Details'!P$39</f>
        <v>253.60000000000002</v>
      </c>
    </row>
    <row r="80" spans="5:20" x14ac:dyDescent="0.2">
      <c r="E80" s="20">
        <v>40825.416666666664</v>
      </c>
      <c r="F80">
        <v>6358.3360000000002</v>
      </c>
      <c r="G80">
        <v>6978.259</v>
      </c>
      <c r="H80">
        <v>7567.5810000000001</v>
      </c>
      <c r="I80" s="6">
        <f>('VWP Details'!$I$41-F80)*'VWP Details'!$J$41+('VWP Details'!$M$41-'VWP Details'!$L$41)*'VWP Details'!$K$41</f>
        <v>735.60940320000009</v>
      </c>
      <c r="J80" s="6">
        <f>('VWP Details'!$I$40-G80)*'VWP Details'!$J$40+('VWP Details'!$M$40-'VWP Details'!$L$40)*'VWP Details'!$K$40</f>
        <v>506.42563729999978</v>
      </c>
      <c r="K80" s="6">
        <f>('VWP Details'!$I$39-H80)*'VWP Details'!$J$39+('VWP Details'!$M$39-'VWP Details'!$L$39)*'VWP Details'!$K$39</f>
        <v>259.65813789999999</v>
      </c>
      <c r="L80" s="6">
        <f t="shared" si="8"/>
        <v>75.146252144836325</v>
      </c>
      <c r="M80" s="6">
        <f t="shared" si="9"/>
        <v>51.733961620945209</v>
      </c>
      <c r="N80" s="6">
        <f t="shared" si="10"/>
        <v>26.525403042988287</v>
      </c>
      <c r="O80" s="6">
        <f t="shared" si="11"/>
        <v>275.74625214483638</v>
      </c>
      <c r="P80" s="6">
        <f t="shared" si="12"/>
        <v>283.33396162094522</v>
      </c>
      <c r="Q80" s="6">
        <f t="shared" si="13"/>
        <v>280.1254030429883</v>
      </c>
      <c r="R80" s="9">
        <f>'VWP Details'!P$41</f>
        <v>200.60000000000002</v>
      </c>
      <c r="S80" s="9">
        <f>'VWP Details'!P$40</f>
        <v>231.60000000000002</v>
      </c>
      <c r="T80" s="9">
        <f>'VWP Details'!P$39</f>
        <v>253.60000000000002</v>
      </c>
    </row>
    <row r="81" spans="5:20" x14ac:dyDescent="0.2">
      <c r="E81" s="20">
        <v>40825.458333333336</v>
      </c>
      <c r="F81">
        <v>6358.3959999999997</v>
      </c>
      <c r="G81">
        <v>6978.2489999999998</v>
      </c>
      <c r="H81">
        <v>7568.1009999999997</v>
      </c>
      <c r="I81" s="6">
        <f>('VWP Details'!$I$41-F81)*'VWP Details'!$J$41+('VWP Details'!$M$41-'VWP Details'!$L$41)*'VWP Details'!$K$41</f>
        <v>735.59192520000022</v>
      </c>
      <c r="J81" s="6">
        <f>('VWP Details'!$I$40-G81)*'VWP Details'!$J$40+('VWP Details'!$M$40-'VWP Details'!$L$40)*'VWP Details'!$K$40</f>
        <v>506.42839029999982</v>
      </c>
      <c r="K81" s="6">
        <f>('VWP Details'!$I$39-H81)*'VWP Details'!$J$39+('VWP Details'!$M$39-'VWP Details'!$L$39)*'VWP Details'!$K$39</f>
        <v>259.5624059000001</v>
      </c>
      <c r="L81" s="6">
        <f t="shared" si="8"/>
        <v>75.144466677998537</v>
      </c>
      <c r="M81" s="6">
        <f t="shared" si="9"/>
        <v>51.734242853935513</v>
      </c>
      <c r="N81" s="6">
        <f t="shared" si="10"/>
        <v>26.5156235309551</v>
      </c>
      <c r="O81" s="6">
        <f t="shared" si="11"/>
        <v>275.74446667799856</v>
      </c>
      <c r="P81" s="6">
        <f t="shared" si="12"/>
        <v>283.33424285393551</v>
      </c>
      <c r="Q81" s="6">
        <f t="shared" si="13"/>
        <v>280.11562353095513</v>
      </c>
      <c r="R81" s="9">
        <f>'VWP Details'!P$41</f>
        <v>200.60000000000002</v>
      </c>
      <c r="S81" s="9">
        <f>'VWP Details'!P$40</f>
        <v>231.60000000000002</v>
      </c>
      <c r="T81" s="9">
        <f>'VWP Details'!P$39</f>
        <v>253.60000000000002</v>
      </c>
    </row>
    <row r="82" spans="5:20" x14ac:dyDescent="0.2">
      <c r="E82" s="20">
        <v>40825.5</v>
      </c>
      <c r="F82">
        <v>6358.3779999999997</v>
      </c>
      <c r="G82">
        <v>6978.2290000000003</v>
      </c>
      <c r="H82">
        <v>7568.6080000000002</v>
      </c>
      <c r="I82" s="6">
        <f>('VWP Details'!$I$41-F82)*'VWP Details'!$J$41+('VWP Details'!$M$41-'VWP Details'!$L$41)*'VWP Details'!$K$41</f>
        <v>735.59716860000015</v>
      </c>
      <c r="J82" s="6">
        <f>('VWP Details'!$I$40-G82)*'VWP Details'!$J$40+('VWP Details'!$M$40-'VWP Details'!$L$40)*'VWP Details'!$K$40</f>
        <v>506.43389629999973</v>
      </c>
      <c r="K82" s="6">
        <f>('VWP Details'!$I$39-H82)*'VWP Details'!$J$39+('VWP Details'!$M$39-'VWP Details'!$L$39)*'VWP Details'!$K$39</f>
        <v>259.46906719999998</v>
      </c>
      <c r="L82" s="6">
        <f t="shared" si="8"/>
        <v>75.145002318049876</v>
      </c>
      <c r="M82" s="6">
        <f t="shared" si="9"/>
        <v>51.734805319916099</v>
      </c>
      <c r="N82" s="6">
        <f t="shared" si="10"/>
        <v>26.506088506722719</v>
      </c>
      <c r="O82" s="6">
        <f t="shared" si="11"/>
        <v>275.7450023180499</v>
      </c>
      <c r="P82" s="6">
        <f t="shared" si="12"/>
        <v>283.33480531991614</v>
      </c>
      <c r="Q82" s="6">
        <f t="shared" si="13"/>
        <v>280.10608850672276</v>
      </c>
      <c r="R82" s="9">
        <f>'VWP Details'!P$41</f>
        <v>200.60000000000002</v>
      </c>
      <c r="S82" s="9">
        <f>'VWP Details'!P$40</f>
        <v>231.60000000000002</v>
      </c>
      <c r="T82" s="9">
        <f>'VWP Details'!P$39</f>
        <v>253.60000000000002</v>
      </c>
    </row>
    <row r="83" spans="5:20" x14ac:dyDescent="0.2">
      <c r="E83" s="20">
        <v>40825.541666666664</v>
      </c>
      <c r="F83">
        <v>6358.4740000000002</v>
      </c>
      <c r="G83">
        <v>6978.0879999999997</v>
      </c>
      <c r="H83">
        <v>7569.0720000000001</v>
      </c>
      <c r="I83" s="6">
        <f>('VWP Details'!$I$41-F83)*'VWP Details'!$J$41+('VWP Details'!$M$41-'VWP Details'!$L$41)*'VWP Details'!$K$41</f>
        <v>735.56920380000008</v>
      </c>
      <c r="J83" s="6">
        <f>('VWP Details'!$I$40-G83)*'VWP Details'!$J$40+('VWP Details'!$M$40-'VWP Details'!$L$40)*'VWP Details'!$K$40</f>
        <v>506.47271359999985</v>
      </c>
      <c r="K83" s="6">
        <f>('VWP Details'!$I$39-H83)*'VWP Details'!$J$39+('VWP Details'!$M$39-'VWP Details'!$L$39)*'VWP Details'!$K$39</f>
        <v>259.38364480000001</v>
      </c>
      <c r="L83" s="6">
        <f t="shared" si="8"/>
        <v>75.142145571109381</v>
      </c>
      <c r="M83" s="6">
        <f t="shared" si="9"/>
        <v>51.738770705079347</v>
      </c>
      <c r="N83" s="6">
        <f t="shared" si="10"/>
        <v>26.497362172908481</v>
      </c>
      <c r="O83" s="6">
        <f t="shared" si="11"/>
        <v>275.7421455711094</v>
      </c>
      <c r="P83" s="6">
        <f t="shared" si="12"/>
        <v>283.33877070507936</v>
      </c>
      <c r="Q83" s="6">
        <f t="shared" si="13"/>
        <v>280.0973621729085</v>
      </c>
      <c r="R83" s="9">
        <f>'VWP Details'!P$41</f>
        <v>200.60000000000002</v>
      </c>
      <c r="S83" s="9">
        <f>'VWP Details'!P$40</f>
        <v>231.60000000000002</v>
      </c>
      <c r="T83" s="9">
        <f>'VWP Details'!P$39</f>
        <v>253.60000000000002</v>
      </c>
    </row>
    <row r="84" spans="5:20" x14ac:dyDescent="0.2">
      <c r="E84" s="20">
        <v>40825.583333333336</v>
      </c>
      <c r="F84">
        <v>6358.4660000000003</v>
      </c>
      <c r="G84">
        <v>6977.9089999999997</v>
      </c>
      <c r="H84">
        <v>7569.6149999999998</v>
      </c>
      <c r="I84" s="6">
        <f>('VWP Details'!$I$41-F84)*'VWP Details'!$J$41+('VWP Details'!$M$41-'VWP Details'!$L$41)*'VWP Details'!$K$41</f>
        <v>735.57153419999997</v>
      </c>
      <c r="J84" s="6">
        <f>('VWP Details'!$I$40-G84)*'VWP Details'!$J$40+('VWP Details'!$M$40-'VWP Details'!$L$40)*'VWP Details'!$K$40</f>
        <v>506.52199229999985</v>
      </c>
      <c r="K84" s="6">
        <f>('VWP Details'!$I$39-H84)*'VWP Details'!$J$39+('VWP Details'!$M$39-'VWP Details'!$L$39)*'VWP Details'!$K$39</f>
        <v>259.28367850000006</v>
      </c>
      <c r="L84" s="6">
        <f t="shared" si="8"/>
        <v>75.142383633354413</v>
      </c>
      <c r="M84" s="6">
        <f t="shared" si="9"/>
        <v>51.743804775605717</v>
      </c>
      <c r="N84" s="6">
        <f t="shared" si="10"/>
        <v>26.487150105535356</v>
      </c>
      <c r="O84" s="6">
        <f t="shared" si="11"/>
        <v>275.74238363335445</v>
      </c>
      <c r="P84" s="6">
        <f t="shared" si="12"/>
        <v>283.34380477560575</v>
      </c>
      <c r="Q84" s="6">
        <f t="shared" si="13"/>
        <v>280.08715010553539</v>
      </c>
      <c r="R84" s="9">
        <f>'VWP Details'!P$41</f>
        <v>200.60000000000002</v>
      </c>
      <c r="S84" s="9">
        <f>'VWP Details'!P$40</f>
        <v>231.60000000000002</v>
      </c>
      <c r="T84" s="9">
        <f>'VWP Details'!P$39</f>
        <v>253.60000000000002</v>
      </c>
    </row>
    <row r="85" spans="5:20" x14ac:dyDescent="0.2">
      <c r="E85" s="20">
        <v>40825.625</v>
      </c>
      <c r="F85">
        <v>6358.4059999999999</v>
      </c>
      <c r="G85">
        <v>6977.7190000000001</v>
      </c>
      <c r="H85">
        <v>7569.9539999999997</v>
      </c>
      <c r="I85" s="6">
        <f>('VWP Details'!$I$41-F85)*'VWP Details'!$J$41+('VWP Details'!$M$41-'VWP Details'!$L$41)*'VWP Details'!$K$41</f>
        <v>735.58901220000018</v>
      </c>
      <c r="J85" s="6">
        <f>('VWP Details'!$I$40-G85)*'VWP Details'!$J$40+('VWP Details'!$M$40-'VWP Details'!$L$40)*'VWP Details'!$K$40</f>
        <v>506.57429929999978</v>
      </c>
      <c r="K85" s="6">
        <f>('VWP Details'!$I$39-H85)*'VWP Details'!$J$39+('VWP Details'!$M$39-'VWP Details'!$L$39)*'VWP Details'!$K$39</f>
        <v>259.22126860000009</v>
      </c>
      <c r="L85" s="6">
        <f t="shared" si="8"/>
        <v>75.144169100192244</v>
      </c>
      <c r="M85" s="6">
        <f t="shared" si="9"/>
        <v>51.749148202421409</v>
      </c>
      <c r="N85" s="6">
        <f t="shared" si="10"/>
        <v>26.48077461595987</v>
      </c>
      <c r="O85" s="6">
        <f t="shared" si="11"/>
        <v>275.74416910019227</v>
      </c>
      <c r="P85" s="6">
        <f t="shared" si="12"/>
        <v>283.34914820242142</v>
      </c>
      <c r="Q85" s="6">
        <f t="shared" si="13"/>
        <v>280.08077461595991</v>
      </c>
      <c r="R85" s="9">
        <f>'VWP Details'!P$41</f>
        <v>200.60000000000002</v>
      </c>
      <c r="S85" s="9">
        <f>'VWP Details'!P$40</f>
        <v>231.60000000000002</v>
      </c>
      <c r="T85" s="9">
        <f>'VWP Details'!P$39</f>
        <v>253.60000000000002</v>
      </c>
    </row>
    <row r="86" spans="5:20" x14ac:dyDescent="0.2">
      <c r="E86" s="20">
        <v>40825.666666666664</v>
      </c>
      <c r="F86">
        <v>6358.3959999999997</v>
      </c>
      <c r="G86">
        <v>6977.6589999999997</v>
      </c>
      <c r="H86">
        <v>7570.1559999999999</v>
      </c>
      <c r="I86" s="6">
        <f>('VWP Details'!$I$41-F86)*'VWP Details'!$J$41+('VWP Details'!$M$41-'VWP Details'!$L$41)*'VWP Details'!$K$41</f>
        <v>735.59192520000022</v>
      </c>
      <c r="J86" s="6">
        <f>('VWP Details'!$I$40-G86)*'VWP Details'!$J$40+('VWP Details'!$M$40-'VWP Details'!$L$40)*'VWP Details'!$K$40</f>
        <v>506.59081729999986</v>
      </c>
      <c r="K86" s="6">
        <f>('VWP Details'!$I$39-H86)*'VWP Details'!$J$39+('VWP Details'!$M$39-'VWP Details'!$L$39)*'VWP Details'!$K$39</f>
        <v>259.18408040000003</v>
      </c>
      <c r="L86" s="6">
        <f t="shared" si="8"/>
        <v>75.144466677998537</v>
      </c>
      <c r="M86" s="6">
        <f t="shared" si="9"/>
        <v>51.750835600363217</v>
      </c>
      <c r="N86" s="6">
        <f t="shared" si="10"/>
        <v>26.476975651670042</v>
      </c>
      <c r="O86" s="6">
        <f t="shared" si="11"/>
        <v>275.74446667799856</v>
      </c>
      <c r="P86" s="6">
        <f t="shared" si="12"/>
        <v>283.35083560036321</v>
      </c>
      <c r="Q86" s="6">
        <f t="shared" si="13"/>
        <v>280.07697565167007</v>
      </c>
      <c r="R86" s="9">
        <f>'VWP Details'!P$41</f>
        <v>200.60000000000002</v>
      </c>
      <c r="S86" s="9">
        <f>'VWP Details'!P$40</f>
        <v>231.60000000000002</v>
      </c>
      <c r="T86" s="9">
        <f>'VWP Details'!P$39</f>
        <v>253.60000000000002</v>
      </c>
    </row>
    <row r="87" spans="5:20" x14ac:dyDescent="0.2">
      <c r="E87" s="20">
        <v>40825.708333333336</v>
      </c>
      <c r="F87">
        <v>6358.3360000000002</v>
      </c>
      <c r="G87">
        <v>6977.4790000000003</v>
      </c>
      <c r="H87">
        <v>7570.067</v>
      </c>
      <c r="I87" s="6">
        <f>('VWP Details'!$I$41-F87)*'VWP Details'!$J$41+('VWP Details'!$M$41-'VWP Details'!$L$41)*'VWP Details'!$K$41</f>
        <v>735.60940320000009</v>
      </c>
      <c r="J87" s="6">
        <f>('VWP Details'!$I$40-G87)*'VWP Details'!$J$40+('VWP Details'!$M$40-'VWP Details'!$L$40)*'VWP Details'!$K$40</f>
        <v>506.64037129999969</v>
      </c>
      <c r="K87" s="6">
        <f>('VWP Details'!$I$39-H87)*'VWP Details'!$J$39+('VWP Details'!$M$39-'VWP Details'!$L$39)*'VWP Details'!$K$39</f>
        <v>259.20046530000002</v>
      </c>
      <c r="L87" s="6">
        <f t="shared" si="8"/>
        <v>75.146252144836325</v>
      </c>
      <c r="M87" s="6">
        <f t="shared" si="9"/>
        <v>51.755897794188598</v>
      </c>
      <c r="N87" s="6">
        <f t="shared" si="10"/>
        <v>26.478649452768032</v>
      </c>
      <c r="O87" s="6">
        <f t="shared" si="11"/>
        <v>275.74625214483638</v>
      </c>
      <c r="P87" s="6">
        <f t="shared" si="12"/>
        <v>283.35589779418865</v>
      </c>
      <c r="Q87" s="6">
        <f t="shared" si="13"/>
        <v>280.07864945276805</v>
      </c>
      <c r="R87" s="9">
        <f>'VWP Details'!P$41</f>
        <v>200.60000000000002</v>
      </c>
      <c r="S87" s="9">
        <f>'VWP Details'!P$40</f>
        <v>231.60000000000002</v>
      </c>
      <c r="T87" s="9">
        <f>'VWP Details'!P$39</f>
        <v>253.60000000000002</v>
      </c>
    </row>
    <row r="88" spans="5:20" x14ac:dyDescent="0.2">
      <c r="E88" s="20">
        <v>40825.75</v>
      </c>
      <c r="F88">
        <v>6358.3180000000002</v>
      </c>
      <c r="G88">
        <v>6977.3490000000002</v>
      </c>
      <c r="H88">
        <v>7569.7280000000001</v>
      </c>
      <c r="I88" s="6">
        <f>('VWP Details'!$I$41-F88)*'VWP Details'!$J$41+('VWP Details'!$M$41-'VWP Details'!$L$41)*'VWP Details'!$K$41</f>
        <v>735.61464660000001</v>
      </c>
      <c r="J88" s="6">
        <f>('VWP Details'!$I$40-G88)*'VWP Details'!$J$40+('VWP Details'!$M$40-'VWP Details'!$L$40)*'VWP Details'!$K$40</f>
        <v>506.67616029999971</v>
      </c>
      <c r="K88" s="6">
        <f>('VWP Details'!$I$39-H88)*'VWP Details'!$J$39+('VWP Details'!$M$39-'VWP Details'!$L$39)*'VWP Details'!$K$39</f>
        <v>259.2628752</v>
      </c>
      <c r="L88" s="6">
        <f t="shared" si="8"/>
        <v>75.146787784887664</v>
      </c>
      <c r="M88" s="6">
        <f t="shared" si="9"/>
        <v>51.759553823062497</v>
      </c>
      <c r="N88" s="6">
        <f t="shared" si="10"/>
        <v>26.485024942343518</v>
      </c>
      <c r="O88" s="6">
        <f t="shared" si="11"/>
        <v>275.74678778488772</v>
      </c>
      <c r="P88" s="6">
        <f t="shared" si="12"/>
        <v>283.35955382306253</v>
      </c>
      <c r="Q88" s="6">
        <f t="shared" si="13"/>
        <v>280.08502494234352</v>
      </c>
      <c r="R88" s="9">
        <f>'VWP Details'!P$41</f>
        <v>200.60000000000002</v>
      </c>
      <c r="S88" s="9">
        <f>'VWP Details'!P$40</f>
        <v>231.60000000000002</v>
      </c>
      <c r="T88" s="9">
        <f>'VWP Details'!P$39</f>
        <v>253.60000000000002</v>
      </c>
    </row>
    <row r="89" spans="5:20" x14ac:dyDescent="0.2">
      <c r="E89" s="20">
        <v>40825.791666666664</v>
      </c>
      <c r="F89">
        <v>6358.2569999999996</v>
      </c>
      <c r="G89">
        <v>6977.2979999999998</v>
      </c>
      <c r="H89">
        <v>7569.2759999999998</v>
      </c>
      <c r="I89" s="6">
        <f>('VWP Details'!$I$41-F89)*'VWP Details'!$J$41+('VWP Details'!$M$41-'VWP Details'!$L$41)*'VWP Details'!$K$41</f>
        <v>735.63241590000018</v>
      </c>
      <c r="J89" s="6">
        <f>('VWP Details'!$I$40-G89)*'VWP Details'!$J$40+('VWP Details'!$M$40-'VWP Details'!$L$40)*'VWP Details'!$K$40</f>
        <v>506.69020059999986</v>
      </c>
      <c r="K89" s="6">
        <f>('VWP Details'!$I$39-H89)*'VWP Details'!$J$39+('VWP Details'!$M$39-'VWP Details'!$L$39)*'VWP Details'!$K$39</f>
        <v>259.34608840000004</v>
      </c>
      <c r="L89" s="6">
        <f t="shared" si="8"/>
        <v>75.148603009506104</v>
      </c>
      <c r="M89" s="6">
        <f t="shared" si="9"/>
        <v>51.760988111313047</v>
      </c>
      <c r="N89" s="6">
        <f t="shared" si="10"/>
        <v>26.493525595110842</v>
      </c>
      <c r="O89" s="6">
        <f t="shared" si="11"/>
        <v>275.74860300950616</v>
      </c>
      <c r="P89" s="6">
        <f t="shared" si="12"/>
        <v>283.36098811131308</v>
      </c>
      <c r="Q89" s="6">
        <f t="shared" si="13"/>
        <v>280.09352559511086</v>
      </c>
      <c r="R89" s="9">
        <f>'VWP Details'!P$41</f>
        <v>200.60000000000002</v>
      </c>
      <c r="S89" s="9">
        <f>'VWP Details'!P$40</f>
        <v>231.60000000000002</v>
      </c>
      <c r="T89" s="9">
        <f>'VWP Details'!P$39</f>
        <v>253.60000000000002</v>
      </c>
    </row>
    <row r="90" spans="5:20" x14ac:dyDescent="0.2">
      <c r="E90" s="20">
        <v>40825.833333333336</v>
      </c>
      <c r="F90">
        <v>6358.2740000000003</v>
      </c>
      <c r="G90">
        <v>6977.2489999999998</v>
      </c>
      <c r="H90">
        <v>7568.8580000000002</v>
      </c>
      <c r="I90" s="6">
        <f>('VWP Details'!$I$41-F90)*'VWP Details'!$J$41+('VWP Details'!$M$41-'VWP Details'!$L$41)*'VWP Details'!$K$41</f>
        <v>735.62746379999999</v>
      </c>
      <c r="J90" s="6">
        <f>('VWP Details'!$I$40-G90)*'VWP Details'!$J$40+('VWP Details'!$M$40-'VWP Details'!$L$40)*'VWP Details'!$K$40</f>
        <v>506.70369029999983</v>
      </c>
      <c r="K90" s="6">
        <f>('VWP Details'!$I$39-H90)*'VWP Details'!$J$39+('VWP Details'!$M$39-'VWP Details'!$L$39)*'VWP Details'!$K$39</f>
        <v>259.4230422</v>
      </c>
      <c r="L90" s="6">
        <f t="shared" si="8"/>
        <v>75.148097127235374</v>
      </c>
      <c r="M90" s="6">
        <f t="shared" si="9"/>
        <v>51.762366152965512</v>
      </c>
      <c r="N90" s="6">
        <f t="shared" si="10"/>
        <v>26.501386818245219</v>
      </c>
      <c r="O90" s="6">
        <f t="shared" si="11"/>
        <v>275.74809712723538</v>
      </c>
      <c r="P90" s="6">
        <f t="shared" si="12"/>
        <v>283.36236615296554</v>
      </c>
      <c r="Q90" s="6">
        <f t="shared" si="13"/>
        <v>280.10138681824526</v>
      </c>
      <c r="R90" s="9">
        <f>'VWP Details'!P$41</f>
        <v>200.60000000000002</v>
      </c>
      <c r="S90" s="9">
        <f>'VWP Details'!P$40</f>
        <v>231.60000000000002</v>
      </c>
      <c r="T90" s="9">
        <f>'VWP Details'!P$39</f>
        <v>253.60000000000002</v>
      </c>
    </row>
    <row r="91" spans="5:20" x14ac:dyDescent="0.2">
      <c r="E91" s="20">
        <v>40825.875</v>
      </c>
      <c r="F91">
        <v>6358.3360000000002</v>
      </c>
      <c r="G91">
        <v>6977.14</v>
      </c>
      <c r="H91">
        <v>7568.5630000000001</v>
      </c>
      <c r="I91" s="6">
        <f>('VWP Details'!$I$41-F91)*'VWP Details'!$J$41+('VWP Details'!$M$41-'VWP Details'!$L$41)*'VWP Details'!$K$41</f>
        <v>735.60940320000009</v>
      </c>
      <c r="J91" s="6">
        <f>('VWP Details'!$I$40-G91)*'VWP Details'!$J$40+('VWP Details'!$M$40-'VWP Details'!$L$40)*'VWP Details'!$K$40</f>
        <v>506.73369799999966</v>
      </c>
      <c r="K91" s="6">
        <f>('VWP Details'!$I$39-H91)*'VWP Details'!$J$39+('VWP Details'!$M$39-'VWP Details'!$L$39)*'VWP Details'!$K$39</f>
        <v>259.47735169999999</v>
      </c>
      <c r="L91" s="6">
        <f t="shared" si="8"/>
        <v>75.146252144836325</v>
      </c>
      <c r="M91" s="6">
        <f t="shared" si="9"/>
        <v>51.765431592559764</v>
      </c>
      <c r="N91" s="6">
        <f t="shared" si="10"/>
        <v>26.506934810648669</v>
      </c>
      <c r="O91" s="6">
        <f t="shared" si="11"/>
        <v>275.74625214483638</v>
      </c>
      <c r="P91" s="6">
        <f t="shared" si="12"/>
        <v>283.36543159255979</v>
      </c>
      <c r="Q91" s="6">
        <f t="shared" si="13"/>
        <v>280.10693481064868</v>
      </c>
      <c r="R91" s="9">
        <f>'VWP Details'!P$41</f>
        <v>200.60000000000002</v>
      </c>
      <c r="S91" s="9">
        <f>'VWP Details'!P$40</f>
        <v>231.60000000000002</v>
      </c>
      <c r="T91" s="9">
        <f>'VWP Details'!P$39</f>
        <v>253.60000000000002</v>
      </c>
    </row>
    <row r="92" spans="5:20" x14ac:dyDescent="0.2">
      <c r="E92" s="20">
        <v>40825.916666666664</v>
      </c>
      <c r="F92">
        <v>6358.2740000000003</v>
      </c>
      <c r="G92">
        <v>6976.9989999999998</v>
      </c>
      <c r="H92">
        <v>7568.3040000000001</v>
      </c>
      <c r="I92" s="6">
        <f>('VWP Details'!$I$41-F92)*'VWP Details'!$J$41+('VWP Details'!$M$41-'VWP Details'!$L$41)*'VWP Details'!$K$41</f>
        <v>735.62746379999999</v>
      </c>
      <c r="J92" s="6">
        <f>('VWP Details'!$I$40-G92)*'VWP Details'!$J$40+('VWP Details'!$M$40-'VWP Details'!$L$40)*'VWP Details'!$K$40</f>
        <v>506.77251529999984</v>
      </c>
      <c r="K92" s="6">
        <f>('VWP Details'!$I$39-H92)*'VWP Details'!$J$39+('VWP Details'!$M$39-'VWP Details'!$L$39)*'VWP Details'!$K$39</f>
        <v>259.52503360000003</v>
      </c>
      <c r="L92" s="6">
        <f t="shared" si="8"/>
        <v>75.148097127235374</v>
      </c>
      <c r="M92" s="6">
        <f t="shared" si="9"/>
        <v>51.769396977723012</v>
      </c>
      <c r="N92" s="6">
        <f t="shared" si="10"/>
        <v>26.511805759911361</v>
      </c>
      <c r="O92" s="6">
        <f t="shared" si="11"/>
        <v>275.74809712723538</v>
      </c>
      <c r="P92" s="6">
        <f t="shared" si="12"/>
        <v>283.36939697772306</v>
      </c>
      <c r="Q92" s="6">
        <f t="shared" si="13"/>
        <v>280.11180575991136</v>
      </c>
      <c r="R92" s="9">
        <f>'VWP Details'!P$41</f>
        <v>200.60000000000002</v>
      </c>
      <c r="S92" s="9">
        <f>'VWP Details'!P$40</f>
        <v>231.60000000000002</v>
      </c>
      <c r="T92" s="9">
        <f>'VWP Details'!P$39</f>
        <v>253.60000000000002</v>
      </c>
    </row>
    <row r="93" spans="5:20" x14ac:dyDescent="0.2">
      <c r="E93" s="20">
        <v>40825.958333333336</v>
      </c>
      <c r="F93">
        <v>6358.2569999999996</v>
      </c>
      <c r="G93">
        <v>6976.83</v>
      </c>
      <c r="H93">
        <v>7568.2579999999998</v>
      </c>
      <c r="I93" s="6">
        <f>('VWP Details'!$I$41-F93)*'VWP Details'!$J$41+('VWP Details'!$M$41-'VWP Details'!$L$41)*'VWP Details'!$K$41</f>
        <v>735.63241590000018</v>
      </c>
      <c r="J93" s="6">
        <f>('VWP Details'!$I$40-G93)*'VWP Details'!$J$40+('VWP Details'!$M$40-'VWP Details'!$L$40)*'VWP Details'!$K$40</f>
        <v>506.8190409999998</v>
      </c>
      <c r="K93" s="6">
        <f>('VWP Details'!$I$39-H93)*'VWP Details'!$J$39+('VWP Details'!$M$39-'VWP Details'!$L$39)*'VWP Details'!$K$39</f>
        <v>259.53350220000004</v>
      </c>
      <c r="L93" s="6">
        <f t="shared" si="8"/>
        <v>75.148603009506104</v>
      </c>
      <c r="M93" s="6">
        <f t="shared" si="9"/>
        <v>51.774149815259079</v>
      </c>
      <c r="N93" s="6">
        <f t="shared" si="10"/>
        <v>26.512670870591226</v>
      </c>
      <c r="O93" s="6">
        <f t="shared" si="11"/>
        <v>275.74860300950616</v>
      </c>
      <c r="P93" s="6">
        <f t="shared" si="12"/>
        <v>283.3741498152591</v>
      </c>
      <c r="Q93" s="6">
        <f t="shared" si="13"/>
        <v>280.11267087059127</v>
      </c>
      <c r="R93" s="9">
        <f>'VWP Details'!P$41</f>
        <v>200.60000000000002</v>
      </c>
      <c r="S93" s="9">
        <f>'VWP Details'!P$40</f>
        <v>231.60000000000002</v>
      </c>
      <c r="T93" s="9">
        <f>'VWP Details'!P$39</f>
        <v>253.60000000000002</v>
      </c>
    </row>
    <row r="94" spans="5:20" x14ac:dyDescent="0.2">
      <c r="E94" s="20">
        <v>40826</v>
      </c>
      <c r="F94">
        <v>6358.2830000000004</v>
      </c>
      <c r="G94">
        <v>6976.6790000000001</v>
      </c>
      <c r="H94">
        <v>7568.53</v>
      </c>
      <c r="I94" s="6">
        <f>('VWP Details'!$I$41-F94)*'VWP Details'!$J$41+('VWP Details'!$M$41-'VWP Details'!$L$41)*'VWP Details'!$K$41</f>
        <v>735.62484210000002</v>
      </c>
      <c r="J94" s="6">
        <f>('VWP Details'!$I$40-G94)*'VWP Details'!$J$40+('VWP Details'!$M$40-'VWP Details'!$L$40)*'VWP Details'!$K$40</f>
        <v>506.86061129999973</v>
      </c>
      <c r="K94" s="6">
        <f>('VWP Details'!$I$39-H94)*'VWP Details'!$J$39+('VWP Details'!$M$39-'VWP Details'!$L$39)*'VWP Details'!$K$39</f>
        <v>259.48342700000006</v>
      </c>
      <c r="L94" s="6">
        <f t="shared" si="8"/>
        <v>75.147829307209705</v>
      </c>
      <c r="M94" s="6">
        <f t="shared" si="9"/>
        <v>51.778396433412603</v>
      </c>
      <c r="N94" s="6">
        <f t="shared" si="10"/>
        <v>26.507555433527706</v>
      </c>
      <c r="O94" s="6">
        <f t="shared" si="11"/>
        <v>275.74782930720971</v>
      </c>
      <c r="P94" s="6">
        <f t="shared" si="12"/>
        <v>283.3783964334126</v>
      </c>
      <c r="Q94" s="6">
        <f t="shared" si="13"/>
        <v>280.10755543352775</v>
      </c>
      <c r="R94" s="9">
        <f>'VWP Details'!P$41</f>
        <v>200.60000000000002</v>
      </c>
      <c r="S94" s="9">
        <f>'VWP Details'!P$40</f>
        <v>231.60000000000002</v>
      </c>
      <c r="T94" s="9">
        <f>'VWP Details'!P$39</f>
        <v>253.60000000000002</v>
      </c>
    </row>
    <row r="95" spans="5:20" x14ac:dyDescent="0.2">
      <c r="E95" s="20">
        <v>40826.041666666664</v>
      </c>
      <c r="F95">
        <v>6358.1959999999999</v>
      </c>
      <c r="G95">
        <v>6976.39</v>
      </c>
      <c r="H95">
        <v>7568.6319999999996</v>
      </c>
      <c r="I95" s="6">
        <f>('VWP Details'!$I$41-F95)*'VWP Details'!$J$41+('VWP Details'!$M$41-'VWP Details'!$L$41)*'VWP Details'!$K$41</f>
        <v>735.65018520000012</v>
      </c>
      <c r="J95" s="6">
        <f>('VWP Details'!$I$40-G95)*'VWP Details'!$J$40+('VWP Details'!$M$40-'VWP Details'!$L$40)*'VWP Details'!$K$40</f>
        <v>506.94017299999967</v>
      </c>
      <c r="K95" s="6">
        <f>('VWP Details'!$I$39-H95)*'VWP Details'!$J$39+('VWP Details'!$M$39-'VWP Details'!$L$39)*'VWP Details'!$K$39</f>
        <v>259.46464880000008</v>
      </c>
      <c r="L95" s="6">
        <f t="shared" si="8"/>
        <v>75.15041823412453</v>
      </c>
      <c r="M95" s="6">
        <f t="shared" si="9"/>
        <v>51.786524066832264</v>
      </c>
      <c r="N95" s="6">
        <f t="shared" si="10"/>
        <v>26.505637144628889</v>
      </c>
      <c r="O95" s="6">
        <f t="shared" si="11"/>
        <v>275.75041823412454</v>
      </c>
      <c r="P95" s="6">
        <f t="shared" si="12"/>
        <v>283.38652406683229</v>
      </c>
      <c r="Q95" s="6">
        <f t="shared" si="13"/>
        <v>280.10563714462893</v>
      </c>
      <c r="R95" s="9">
        <f>'VWP Details'!P$41</f>
        <v>200.60000000000002</v>
      </c>
      <c r="S95" s="9">
        <f>'VWP Details'!P$40</f>
        <v>231.60000000000002</v>
      </c>
      <c r="T95" s="9">
        <f>'VWP Details'!P$39</f>
        <v>253.60000000000002</v>
      </c>
    </row>
    <row r="96" spans="5:20" x14ac:dyDescent="0.2">
      <c r="E96" s="20">
        <v>40826.083333333336</v>
      </c>
      <c r="F96">
        <v>6358.1260000000002</v>
      </c>
      <c r="G96">
        <v>6976.01</v>
      </c>
      <c r="H96">
        <v>7568.7669999999998</v>
      </c>
      <c r="I96" s="6">
        <f>('VWP Details'!$I$41-F96)*'VWP Details'!$J$41+('VWP Details'!$M$41-'VWP Details'!$L$41)*'VWP Details'!$K$41</f>
        <v>735.67057620000003</v>
      </c>
      <c r="J96" s="6">
        <f>('VWP Details'!$I$40-G96)*'VWP Details'!$J$40+('VWP Details'!$M$40-'VWP Details'!$L$40)*'VWP Details'!$K$40</f>
        <v>507.0447869999997</v>
      </c>
      <c r="K96" s="6">
        <f>('VWP Details'!$I$39-H96)*'VWP Details'!$J$39+('VWP Details'!$M$39-'VWP Details'!$L$39)*'VWP Details'!$K$39</f>
        <v>259.43979530000007</v>
      </c>
      <c r="L96" s="6">
        <f t="shared" si="8"/>
        <v>75.152501278768625</v>
      </c>
      <c r="M96" s="6">
        <f t="shared" si="9"/>
        <v>51.797210920463669</v>
      </c>
      <c r="N96" s="6">
        <f t="shared" si="10"/>
        <v>26.503098232851038</v>
      </c>
      <c r="O96" s="6">
        <f t="shared" si="11"/>
        <v>275.75250127876865</v>
      </c>
      <c r="P96" s="6">
        <f t="shared" si="12"/>
        <v>283.39721092046369</v>
      </c>
      <c r="Q96" s="6">
        <f t="shared" si="13"/>
        <v>280.10309823285104</v>
      </c>
      <c r="R96" s="9">
        <f>'VWP Details'!P$41</f>
        <v>200.60000000000002</v>
      </c>
      <c r="S96" s="9">
        <f>'VWP Details'!P$40</f>
        <v>231.60000000000002</v>
      </c>
      <c r="T96" s="9">
        <f>'VWP Details'!P$39</f>
        <v>253.60000000000002</v>
      </c>
    </row>
    <row r="97" spans="5:20" x14ac:dyDescent="0.2">
      <c r="E97" s="20">
        <v>40826.125</v>
      </c>
      <c r="F97">
        <v>6358.1009999999997</v>
      </c>
      <c r="G97">
        <v>6975.79</v>
      </c>
      <c r="H97">
        <v>7569.0479999999998</v>
      </c>
      <c r="I97" s="6">
        <f>('VWP Details'!$I$41-F97)*'VWP Details'!$J$41+('VWP Details'!$M$41-'VWP Details'!$L$41)*'VWP Details'!$K$41</f>
        <v>735.67785870000023</v>
      </c>
      <c r="J97" s="6">
        <f>('VWP Details'!$I$40-G97)*'VWP Details'!$J$40+('VWP Details'!$M$40-'VWP Details'!$L$40)*'VWP Details'!$K$40</f>
        <v>507.10535299999981</v>
      </c>
      <c r="K97" s="6">
        <f>('VWP Details'!$I$39-H97)*'VWP Details'!$J$39+('VWP Details'!$M$39-'VWP Details'!$L$39)*'VWP Details'!$K$39</f>
        <v>259.38806320000003</v>
      </c>
      <c r="L97" s="6">
        <f t="shared" si="8"/>
        <v>75.153245223284387</v>
      </c>
      <c r="M97" s="6">
        <f t="shared" si="9"/>
        <v>51.80339804625028</v>
      </c>
      <c r="N97" s="6">
        <f t="shared" si="10"/>
        <v>26.497813535002322</v>
      </c>
      <c r="O97" s="6">
        <f t="shared" si="11"/>
        <v>275.75324522328441</v>
      </c>
      <c r="P97" s="6">
        <f t="shared" si="12"/>
        <v>283.40339804625029</v>
      </c>
      <c r="Q97" s="6">
        <f t="shared" si="13"/>
        <v>280.09781353500233</v>
      </c>
      <c r="R97" s="9">
        <f>'VWP Details'!P$41</f>
        <v>200.60000000000002</v>
      </c>
      <c r="S97" s="9">
        <f>'VWP Details'!P$40</f>
        <v>231.60000000000002</v>
      </c>
      <c r="T97" s="9">
        <f>'VWP Details'!P$39</f>
        <v>253.60000000000002</v>
      </c>
    </row>
    <row r="98" spans="5:20" x14ac:dyDescent="0.2">
      <c r="E98" s="20">
        <v>40826.166666666664</v>
      </c>
      <c r="F98">
        <v>6358.1009999999997</v>
      </c>
      <c r="G98">
        <v>6975.68</v>
      </c>
      <c r="H98">
        <v>7569.3209999999999</v>
      </c>
      <c r="I98" s="6">
        <f>('VWP Details'!$I$41-F98)*'VWP Details'!$J$41+('VWP Details'!$M$41-'VWP Details'!$L$41)*'VWP Details'!$K$41</f>
        <v>735.67785870000023</v>
      </c>
      <c r="J98" s="6">
        <f>('VWP Details'!$I$40-G98)*'VWP Details'!$J$40+('VWP Details'!$M$40-'VWP Details'!$L$40)*'VWP Details'!$K$40</f>
        <v>507.13563599999969</v>
      </c>
      <c r="K98" s="6">
        <f>('VWP Details'!$I$39-H98)*'VWP Details'!$J$39+('VWP Details'!$M$39-'VWP Details'!$L$39)*'VWP Details'!$K$39</f>
        <v>259.33780390000004</v>
      </c>
      <c r="L98" s="6">
        <f t="shared" si="8"/>
        <v>75.153245223284387</v>
      </c>
      <c r="M98" s="6">
        <f t="shared" si="9"/>
        <v>51.806491609143571</v>
      </c>
      <c r="N98" s="6">
        <f t="shared" si="10"/>
        <v>26.492679291184892</v>
      </c>
      <c r="O98" s="6">
        <f t="shared" si="11"/>
        <v>275.75324522328441</v>
      </c>
      <c r="P98" s="6">
        <f t="shared" si="12"/>
        <v>283.40649160914359</v>
      </c>
      <c r="Q98" s="6">
        <f t="shared" si="13"/>
        <v>280.09267929118494</v>
      </c>
      <c r="R98" s="9">
        <f>'VWP Details'!P$41</f>
        <v>200.60000000000002</v>
      </c>
      <c r="S98" s="9">
        <f>'VWP Details'!P$40</f>
        <v>231.60000000000002</v>
      </c>
      <c r="T98" s="9">
        <f>'VWP Details'!P$39</f>
        <v>253.60000000000002</v>
      </c>
    </row>
    <row r="99" spans="5:20" x14ac:dyDescent="0.2">
      <c r="E99" s="20">
        <v>40826.208333333336</v>
      </c>
      <c r="F99">
        <v>6357.9610000000002</v>
      </c>
      <c r="G99">
        <v>6975.1289999999999</v>
      </c>
      <c r="H99">
        <v>7568.5969999999998</v>
      </c>
      <c r="I99" s="6">
        <f>('VWP Details'!$I$41-F99)*'VWP Details'!$J$41+('VWP Details'!$M$41-'VWP Details'!$L$41)*'VWP Details'!$K$41</f>
        <v>735.71864070000004</v>
      </c>
      <c r="J99" s="6">
        <f>('VWP Details'!$I$40-G99)*'VWP Details'!$J$40+('VWP Details'!$M$40-'VWP Details'!$L$40)*'VWP Details'!$K$40</f>
        <v>507.28732629999979</v>
      </c>
      <c r="K99" s="6">
        <f>('VWP Details'!$I$39-H99)*'VWP Details'!$J$39+('VWP Details'!$M$39-'VWP Details'!$L$39)*'VWP Details'!$K$39</f>
        <v>259.47109230000007</v>
      </c>
      <c r="L99" s="6">
        <f t="shared" si="8"/>
        <v>75.157411312572577</v>
      </c>
      <c r="M99" s="6">
        <f t="shared" si="9"/>
        <v>51.821987546909106</v>
      </c>
      <c r="N99" s="6">
        <f t="shared" si="10"/>
        <v>26.506295381015736</v>
      </c>
      <c r="O99" s="6">
        <f t="shared" si="11"/>
        <v>275.75741131257257</v>
      </c>
      <c r="P99" s="6">
        <f t="shared" si="12"/>
        <v>283.42198754690912</v>
      </c>
      <c r="Q99" s="6">
        <f t="shared" si="13"/>
        <v>280.10629538101574</v>
      </c>
      <c r="R99" s="9">
        <f>'VWP Details'!P$41</f>
        <v>200.60000000000002</v>
      </c>
      <c r="S99" s="9">
        <f>'VWP Details'!P$40</f>
        <v>231.60000000000002</v>
      </c>
      <c r="T99" s="9">
        <f>'VWP Details'!P$39</f>
        <v>253.60000000000002</v>
      </c>
    </row>
    <row r="100" spans="5:20" x14ac:dyDescent="0.2">
      <c r="E100" s="20">
        <v>40826.25</v>
      </c>
      <c r="F100">
        <v>6357.9530000000004</v>
      </c>
      <c r="G100">
        <v>6975.09</v>
      </c>
      <c r="H100">
        <v>7568.3720000000003</v>
      </c>
      <c r="I100" s="6">
        <f>('VWP Details'!$I$41-F100)*'VWP Details'!$J$41+('VWP Details'!$M$41-'VWP Details'!$L$41)*'VWP Details'!$K$41</f>
        <v>735.72097110000004</v>
      </c>
      <c r="J100" s="6">
        <f>('VWP Details'!$I$40-G100)*'VWP Details'!$J$40+('VWP Details'!$M$40-'VWP Details'!$L$40)*'VWP Details'!$K$40</f>
        <v>507.29806299999973</v>
      </c>
      <c r="K100" s="6">
        <f>('VWP Details'!$I$39-H100)*'VWP Details'!$J$39+('VWP Details'!$M$39-'VWP Details'!$L$39)*'VWP Details'!$K$39</f>
        <v>259.51251479999996</v>
      </c>
      <c r="L100" s="6">
        <f t="shared" si="8"/>
        <v>75.157649374817609</v>
      </c>
      <c r="M100" s="6">
        <f t="shared" si="9"/>
        <v>51.823084355571268</v>
      </c>
      <c r="N100" s="6">
        <f t="shared" si="10"/>
        <v>26.510526900645477</v>
      </c>
      <c r="O100" s="6">
        <f t="shared" si="11"/>
        <v>275.75764937481762</v>
      </c>
      <c r="P100" s="6">
        <f t="shared" si="12"/>
        <v>283.42308435557129</v>
      </c>
      <c r="Q100" s="6">
        <f t="shared" si="13"/>
        <v>280.11052690064548</v>
      </c>
      <c r="R100" s="9">
        <f>'VWP Details'!P$41</f>
        <v>200.60000000000002</v>
      </c>
      <c r="S100" s="9">
        <f>'VWP Details'!P$40</f>
        <v>231.60000000000002</v>
      </c>
      <c r="T100" s="9">
        <f>'VWP Details'!P$39</f>
        <v>253.60000000000002</v>
      </c>
    </row>
    <row r="101" spans="5:20" x14ac:dyDescent="0.2">
      <c r="E101" s="20">
        <v>40826.291666666664</v>
      </c>
      <c r="F101">
        <v>6357.9350000000004</v>
      </c>
      <c r="G101">
        <v>6974.99</v>
      </c>
      <c r="H101">
        <v>7568.0550000000003</v>
      </c>
      <c r="I101" s="6">
        <f>('VWP Details'!$I$41-F101)*'VWP Details'!$J$41+('VWP Details'!$M$41-'VWP Details'!$L$41)*'VWP Details'!$K$41</f>
        <v>735.72621449999997</v>
      </c>
      <c r="J101" s="6">
        <f>('VWP Details'!$I$40-G101)*'VWP Details'!$J$40+('VWP Details'!$M$40-'VWP Details'!$L$40)*'VWP Details'!$K$40</f>
        <v>507.32559299999986</v>
      </c>
      <c r="K101" s="6">
        <f>('VWP Details'!$I$39-H101)*'VWP Details'!$J$39+('VWP Details'!$M$39-'VWP Details'!$L$39)*'VWP Details'!$K$39</f>
        <v>259.57087449999995</v>
      </c>
      <c r="L101" s="6">
        <f t="shared" si="8"/>
        <v>75.158185014868948</v>
      </c>
      <c r="M101" s="6">
        <f t="shared" si="9"/>
        <v>51.825896685474284</v>
      </c>
      <c r="N101" s="6">
        <f t="shared" si="10"/>
        <v>26.516488641634943</v>
      </c>
      <c r="O101" s="6">
        <f t="shared" si="11"/>
        <v>275.75818501486896</v>
      </c>
      <c r="P101" s="6">
        <f t="shared" si="12"/>
        <v>283.4258966854743</v>
      </c>
      <c r="Q101" s="6">
        <f t="shared" si="13"/>
        <v>280.11648864163499</v>
      </c>
      <c r="R101" s="9">
        <f>'VWP Details'!P$41</f>
        <v>200.60000000000002</v>
      </c>
      <c r="S101" s="9">
        <f>'VWP Details'!P$40</f>
        <v>231.60000000000002</v>
      </c>
      <c r="T101" s="9">
        <f>'VWP Details'!P$39</f>
        <v>253.60000000000002</v>
      </c>
    </row>
    <row r="102" spans="5:20" x14ac:dyDescent="0.2">
      <c r="E102" s="20">
        <v>40826.333333333336</v>
      </c>
      <c r="F102">
        <v>6357.9970000000003</v>
      </c>
      <c r="G102">
        <v>6974.9390000000003</v>
      </c>
      <c r="H102">
        <v>7567.6480000000001</v>
      </c>
      <c r="I102" s="6">
        <f>('VWP Details'!$I$41-F102)*'VWP Details'!$J$41+('VWP Details'!$M$41-'VWP Details'!$L$41)*'VWP Details'!$K$41</f>
        <v>735.70815390000007</v>
      </c>
      <c r="J102" s="6">
        <f>('VWP Details'!$I$40-G102)*'VWP Details'!$J$40+('VWP Details'!$M$40-'VWP Details'!$L$40)*'VWP Details'!$K$40</f>
        <v>507.33963329999972</v>
      </c>
      <c r="K102" s="6">
        <f>('VWP Details'!$I$39-H102)*'VWP Details'!$J$39+('VWP Details'!$M$39-'VWP Details'!$L$39)*'VWP Details'!$K$39</f>
        <v>259.64580319999999</v>
      </c>
      <c r="L102" s="6">
        <f t="shared" si="8"/>
        <v>75.156340032469899</v>
      </c>
      <c r="M102" s="6">
        <f t="shared" si="9"/>
        <v>51.827330973724798</v>
      </c>
      <c r="N102" s="6">
        <f t="shared" si="10"/>
        <v>26.524142990476317</v>
      </c>
      <c r="O102" s="6">
        <f t="shared" si="11"/>
        <v>275.75634003246989</v>
      </c>
      <c r="P102" s="6">
        <f t="shared" si="12"/>
        <v>283.42733097372479</v>
      </c>
      <c r="Q102" s="6">
        <f t="shared" si="13"/>
        <v>280.12414299047634</v>
      </c>
      <c r="R102" s="9">
        <f>'VWP Details'!P$41</f>
        <v>200.60000000000002</v>
      </c>
      <c r="S102" s="9">
        <f>'VWP Details'!P$40</f>
        <v>231.60000000000002</v>
      </c>
      <c r="T102" s="9">
        <f>'VWP Details'!P$39</f>
        <v>253.60000000000002</v>
      </c>
    </row>
    <row r="103" spans="5:20" x14ac:dyDescent="0.2">
      <c r="E103" s="20">
        <v>40826.375</v>
      </c>
      <c r="F103">
        <v>6358.1009999999997</v>
      </c>
      <c r="G103">
        <v>6975.02</v>
      </c>
      <c r="H103">
        <v>7567.6149999999998</v>
      </c>
      <c r="I103" s="6">
        <f>('VWP Details'!$I$41-F103)*'VWP Details'!$J$41+('VWP Details'!$M$41-'VWP Details'!$L$41)*'VWP Details'!$K$41</f>
        <v>735.67785870000023</v>
      </c>
      <c r="J103" s="6">
        <f>('VWP Details'!$I$40-G103)*'VWP Details'!$J$40+('VWP Details'!$M$40-'VWP Details'!$L$40)*'VWP Details'!$K$40</f>
        <v>507.31733399999968</v>
      </c>
      <c r="K103" s="6">
        <f>('VWP Details'!$I$39-H103)*'VWP Details'!$J$39+('VWP Details'!$M$39-'VWP Details'!$L$39)*'VWP Details'!$K$39</f>
        <v>259.65187850000007</v>
      </c>
      <c r="L103" s="6">
        <f t="shared" si="8"/>
        <v>75.153245223284387</v>
      </c>
      <c r="M103" s="6">
        <f t="shared" si="9"/>
        <v>51.825052986503366</v>
      </c>
      <c r="N103" s="6">
        <f t="shared" si="10"/>
        <v>26.524763613355358</v>
      </c>
      <c r="O103" s="6">
        <f t="shared" si="11"/>
        <v>275.75324522328441</v>
      </c>
      <c r="P103" s="6">
        <f t="shared" si="12"/>
        <v>283.42505298650337</v>
      </c>
      <c r="Q103" s="6">
        <f t="shared" si="13"/>
        <v>280.12476361335536</v>
      </c>
      <c r="R103" s="9">
        <f>'VWP Details'!P$41</f>
        <v>200.60000000000002</v>
      </c>
      <c r="S103" s="9">
        <f>'VWP Details'!P$40</f>
        <v>231.60000000000002</v>
      </c>
      <c r="T103" s="9">
        <f>'VWP Details'!P$39</f>
        <v>253.60000000000002</v>
      </c>
    </row>
    <row r="104" spans="5:20" x14ac:dyDescent="0.2">
      <c r="E104" s="20">
        <v>40826.416666666664</v>
      </c>
      <c r="F104">
        <v>6358.1530000000002</v>
      </c>
      <c r="G104">
        <v>6975.17</v>
      </c>
      <c r="H104">
        <v>7567.8530000000001</v>
      </c>
      <c r="I104" s="6">
        <f>('VWP Details'!$I$41-F104)*'VWP Details'!$J$41+('VWP Details'!$M$41-'VWP Details'!$L$41)*'VWP Details'!$K$41</f>
        <v>735.66271110000002</v>
      </c>
      <c r="J104" s="6">
        <f>('VWP Details'!$I$40-G104)*'VWP Details'!$J$40+('VWP Details'!$M$40-'VWP Details'!$L$40)*'VWP Details'!$K$40</f>
        <v>507.27603899999974</v>
      </c>
      <c r="K104" s="6">
        <f>('VWP Details'!$I$39-H104)*'VWP Details'!$J$39+('VWP Details'!$M$39-'VWP Details'!$L$39)*'VWP Details'!$K$39</f>
        <v>259.6080627</v>
      </c>
      <c r="L104" s="6">
        <f t="shared" si="8"/>
        <v>75.151697818691616</v>
      </c>
      <c r="M104" s="6">
        <f t="shared" si="9"/>
        <v>51.820834491648874</v>
      </c>
      <c r="N104" s="6">
        <f t="shared" si="10"/>
        <v>26.520287605924771</v>
      </c>
      <c r="O104" s="6">
        <f t="shared" si="11"/>
        <v>275.75169781869164</v>
      </c>
      <c r="P104" s="6">
        <f t="shared" si="12"/>
        <v>283.42083449164892</v>
      </c>
      <c r="Q104" s="6">
        <f t="shared" si="13"/>
        <v>280.12028760592477</v>
      </c>
      <c r="R104" s="9">
        <f>'VWP Details'!P$41</f>
        <v>200.60000000000002</v>
      </c>
      <c r="S104" s="9">
        <f>'VWP Details'!P$40</f>
        <v>231.60000000000002</v>
      </c>
      <c r="T104" s="9">
        <f>'VWP Details'!P$39</f>
        <v>253.60000000000002</v>
      </c>
    </row>
    <row r="105" spans="5:20" x14ac:dyDescent="0.2">
      <c r="E105" s="20">
        <v>40826.458333333336</v>
      </c>
      <c r="F105">
        <v>6358.1260000000002</v>
      </c>
      <c r="G105">
        <v>6975.03</v>
      </c>
      <c r="H105">
        <v>7567.5249999999996</v>
      </c>
      <c r="I105" s="6">
        <f>('VWP Details'!$I$41-F105)*'VWP Details'!$J$41+('VWP Details'!$M$41-'VWP Details'!$L$41)*'VWP Details'!$K$41</f>
        <v>735.67057620000003</v>
      </c>
      <c r="J105" s="6">
        <f>('VWP Details'!$I$40-G105)*'VWP Details'!$J$40+('VWP Details'!$M$40-'VWP Details'!$L$40)*'VWP Details'!$K$40</f>
        <v>507.31458099999986</v>
      </c>
      <c r="K105" s="6">
        <f>('VWP Details'!$I$39-H105)*'VWP Details'!$J$39+('VWP Details'!$M$39-'VWP Details'!$L$39)*'VWP Details'!$K$39</f>
        <v>259.66844750000007</v>
      </c>
      <c r="L105" s="6">
        <f t="shared" si="8"/>
        <v>75.152501278768625</v>
      </c>
      <c r="M105" s="6">
        <f t="shared" si="9"/>
        <v>51.824771753513083</v>
      </c>
      <c r="N105" s="6">
        <f t="shared" si="10"/>
        <v>26.526456221207258</v>
      </c>
      <c r="O105" s="6">
        <f t="shared" si="11"/>
        <v>275.75250127876865</v>
      </c>
      <c r="P105" s="6">
        <f t="shared" si="12"/>
        <v>283.42477175351308</v>
      </c>
      <c r="Q105" s="6">
        <f t="shared" si="13"/>
        <v>280.12645622120726</v>
      </c>
      <c r="R105" s="9">
        <f>'VWP Details'!P$41</f>
        <v>200.60000000000002</v>
      </c>
      <c r="S105" s="9">
        <f>'VWP Details'!P$40</f>
        <v>231.60000000000002</v>
      </c>
      <c r="T105" s="9">
        <f>'VWP Details'!P$39</f>
        <v>253.60000000000002</v>
      </c>
    </row>
    <row r="106" spans="5:20" x14ac:dyDescent="0.2">
      <c r="E106" s="20">
        <v>40826.5</v>
      </c>
      <c r="F106">
        <v>6358.1880000000001</v>
      </c>
      <c r="G106">
        <v>6974.98</v>
      </c>
      <c r="H106">
        <v>7568.1689999999999</v>
      </c>
      <c r="I106" s="6">
        <f>('VWP Details'!$I$41-F106)*'VWP Details'!$J$41+('VWP Details'!$M$41-'VWP Details'!$L$41)*'VWP Details'!$K$41</f>
        <v>735.65251560000013</v>
      </c>
      <c r="J106" s="6">
        <f>('VWP Details'!$I$40-G106)*'VWP Details'!$J$40+('VWP Details'!$M$40-'VWP Details'!$L$40)*'VWP Details'!$K$40</f>
        <v>507.3283459999999</v>
      </c>
      <c r="K106" s="6">
        <f>('VWP Details'!$I$39-H106)*'VWP Details'!$J$39+('VWP Details'!$M$39-'VWP Details'!$L$39)*'VWP Details'!$K$39</f>
        <v>259.54988710000003</v>
      </c>
      <c r="L106" s="6">
        <f t="shared" si="8"/>
        <v>75.150656296369576</v>
      </c>
      <c r="M106" s="6">
        <f t="shared" si="9"/>
        <v>51.826177918464587</v>
      </c>
      <c r="N106" s="6">
        <f t="shared" si="10"/>
        <v>26.514344671689212</v>
      </c>
      <c r="O106" s="6">
        <f t="shared" si="11"/>
        <v>275.75065629636958</v>
      </c>
      <c r="P106" s="6">
        <f t="shared" si="12"/>
        <v>283.42617791846459</v>
      </c>
      <c r="Q106" s="6">
        <f t="shared" si="13"/>
        <v>280.11434467168925</v>
      </c>
      <c r="R106" s="9">
        <f>'VWP Details'!P$41</f>
        <v>200.60000000000002</v>
      </c>
      <c r="S106" s="9">
        <f>'VWP Details'!P$40</f>
        <v>231.60000000000002</v>
      </c>
      <c r="T106" s="9">
        <f>'VWP Details'!P$39</f>
        <v>253.60000000000002</v>
      </c>
    </row>
    <row r="107" spans="5:20" x14ac:dyDescent="0.2">
      <c r="E107" s="20">
        <v>40826.541666666664</v>
      </c>
      <c r="F107">
        <v>6358.1959999999999</v>
      </c>
      <c r="G107">
        <v>6974.9</v>
      </c>
      <c r="H107">
        <v>7568.6880000000001</v>
      </c>
      <c r="I107" s="6">
        <f>('VWP Details'!$I$41-F107)*'VWP Details'!$J$41+('VWP Details'!$M$41-'VWP Details'!$L$41)*'VWP Details'!$K$41</f>
        <v>735.65018520000012</v>
      </c>
      <c r="J107" s="6">
        <f>('VWP Details'!$I$40-G107)*'VWP Details'!$J$40+('VWP Details'!$M$40-'VWP Details'!$L$40)*'VWP Details'!$K$40</f>
        <v>507.35036999999988</v>
      </c>
      <c r="K107" s="6">
        <f>('VWP Details'!$I$39-H107)*'VWP Details'!$J$39+('VWP Details'!$M$39-'VWP Details'!$L$39)*'VWP Details'!$K$39</f>
        <v>259.45433919999999</v>
      </c>
      <c r="L107" s="6">
        <f t="shared" si="8"/>
        <v>75.15041823412453</v>
      </c>
      <c r="M107" s="6">
        <f t="shared" si="9"/>
        <v>51.828427782386989</v>
      </c>
      <c r="N107" s="6">
        <f t="shared" si="10"/>
        <v>26.504583966409918</v>
      </c>
      <c r="O107" s="6">
        <f t="shared" si="11"/>
        <v>275.75041823412454</v>
      </c>
      <c r="P107" s="6">
        <f t="shared" si="12"/>
        <v>283.42842778238702</v>
      </c>
      <c r="Q107" s="6">
        <f t="shared" si="13"/>
        <v>280.10458396640996</v>
      </c>
      <c r="R107" s="9">
        <f>'VWP Details'!P$41</f>
        <v>200.60000000000002</v>
      </c>
      <c r="S107" s="9">
        <f>'VWP Details'!P$40</f>
        <v>231.60000000000002</v>
      </c>
      <c r="T107" s="9">
        <f>'VWP Details'!P$39</f>
        <v>253.60000000000002</v>
      </c>
    </row>
    <row r="108" spans="5:20" x14ac:dyDescent="0.2">
      <c r="E108" s="20">
        <v>40826.583333333336</v>
      </c>
      <c r="F108">
        <v>6358.1530000000002</v>
      </c>
      <c r="G108">
        <v>6974.32</v>
      </c>
      <c r="H108">
        <v>7568.9139999999998</v>
      </c>
      <c r="I108" s="6">
        <f>('VWP Details'!$I$41-F108)*'VWP Details'!$J$41+('VWP Details'!$M$41-'VWP Details'!$L$41)*'VWP Details'!$K$41</f>
        <v>735.66271110000002</v>
      </c>
      <c r="J108" s="6">
        <f>('VWP Details'!$I$40-G108)*'VWP Details'!$J$40+('VWP Details'!$M$40-'VWP Details'!$L$40)*'VWP Details'!$K$40</f>
        <v>507.51004399999988</v>
      </c>
      <c r="K108" s="6">
        <f>('VWP Details'!$I$39-H108)*'VWP Details'!$J$39+('VWP Details'!$M$39-'VWP Details'!$L$39)*'VWP Details'!$K$39</f>
        <v>259.41273260000008</v>
      </c>
      <c r="L108" s="6">
        <f t="shared" si="8"/>
        <v>75.151697818691616</v>
      </c>
      <c r="M108" s="6">
        <f t="shared" si="9"/>
        <v>51.84473929582439</v>
      </c>
      <c r="N108" s="6">
        <f t="shared" si="10"/>
        <v>26.50033364002627</v>
      </c>
      <c r="O108" s="6">
        <f t="shared" si="11"/>
        <v>275.75169781869164</v>
      </c>
      <c r="P108" s="6">
        <f t="shared" si="12"/>
        <v>283.44473929582443</v>
      </c>
      <c r="Q108" s="6">
        <f t="shared" si="13"/>
        <v>280.10033364002629</v>
      </c>
      <c r="R108" s="9">
        <f>'VWP Details'!P$41</f>
        <v>200.60000000000002</v>
      </c>
      <c r="S108" s="9">
        <f>'VWP Details'!P$40</f>
        <v>231.60000000000002</v>
      </c>
      <c r="T108" s="9">
        <f>'VWP Details'!P$39</f>
        <v>253.60000000000002</v>
      </c>
    </row>
    <row r="109" spans="5:20" x14ac:dyDescent="0.2">
      <c r="E109" s="20">
        <v>40826.625</v>
      </c>
      <c r="F109">
        <v>6358.1009999999997</v>
      </c>
      <c r="G109">
        <v>6974.3109999999997</v>
      </c>
      <c r="H109">
        <v>7569.1629999999996</v>
      </c>
      <c r="I109" s="6">
        <f>('VWP Details'!$I$41-F109)*'VWP Details'!$J$41+('VWP Details'!$M$41-'VWP Details'!$L$41)*'VWP Details'!$K$41</f>
        <v>735.67785870000023</v>
      </c>
      <c r="J109" s="6">
        <f>('VWP Details'!$I$40-G109)*'VWP Details'!$J$40+('VWP Details'!$M$40-'VWP Details'!$L$40)*'VWP Details'!$K$40</f>
        <v>507.51252169999987</v>
      </c>
      <c r="K109" s="6">
        <f>('VWP Details'!$I$39-H109)*'VWP Details'!$J$39+('VWP Details'!$M$39-'VWP Details'!$L$39)*'VWP Details'!$K$39</f>
        <v>259.36689170000011</v>
      </c>
      <c r="L109" s="6">
        <f t="shared" si="8"/>
        <v>75.153245223284387</v>
      </c>
      <c r="M109" s="6">
        <f t="shared" si="9"/>
        <v>51.844992405515654</v>
      </c>
      <c r="N109" s="6">
        <f t="shared" si="10"/>
        <v>26.495650758302681</v>
      </c>
      <c r="O109" s="6">
        <f t="shared" si="11"/>
        <v>275.75324522328441</v>
      </c>
      <c r="P109" s="6">
        <f t="shared" si="12"/>
        <v>283.44499240551568</v>
      </c>
      <c r="Q109" s="6">
        <f t="shared" si="13"/>
        <v>280.09565075830272</v>
      </c>
      <c r="R109" s="9">
        <f>'VWP Details'!P$41</f>
        <v>200.60000000000002</v>
      </c>
      <c r="S109" s="9">
        <f>'VWP Details'!P$40</f>
        <v>231.60000000000002</v>
      </c>
      <c r="T109" s="9">
        <f>'VWP Details'!P$39</f>
        <v>253.60000000000002</v>
      </c>
    </row>
    <row r="110" spans="5:20" x14ac:dyDescent="0.2">
      <c r="E110" s="20">
        <v>40826.666666666664</v>
      </c>
      <c r="F110">
        <v>6358.0219999999999</v>
      </c>
      <c r="G110">
        <v>6974.0510000000004</v>
      </c>
      <c r="H110">
        <v>7569.0950000000003</v>
      </c>
      <c r="I110" s="6">
        <f>('VWP Details'!$I$41-F110)*'VWP Details'!$J$41+('VWP Details'!$M$41-'VWP Details'!$L$41)*'VWP Details'!$K$41</f>
        <v>735.7008714000001</v>
      </c>
      <c r="J110" s="6">
        <f>('VWP Details'!$I$40-G110)*'VWP Details'!$J$40+('VWP Details'!$M$40-'VWP Details'!$L$40)*'VWP Details'!$K$40</f>
        <v>507.58409969999968</v>
      </c>
      <c r="K110" s="6">
        <f>('VWP Details'!$I$39-H110)*'VWP Details'!$J$39+('VWP Details'!$M$39-'VWP Details'!$L$39)*'VWP Details'!$K$39</f>
        <v>259.37941049999995</v>
      </c>
      <c r="L110" s="6">
        <f t="shared" si="8"/>
        <v>75.155596087954152</v>
      </c>
      <c r="M110" s="6">
        <f t="shared" si="9"/>
        <v>51.852304463263437</v>
      </c>
      <c r="N110" s="6">
        <f t="shared" si="10"/>
        <v>26.496929617568544</v>
      </c>
      <c r="O110" s="6">
        <f t="shared" si="11"/>
        <v>275.75559608795419</v>
      </c>
      <c r="P110" s="6">
        <f t="shared" si="12"/>
        <v>283.45230446326343</v>
      </c>
      <c r="Q110" s="6">
        <f t="shared" si="13"/>
        <v>280.09692961756855</v>
      </c>
      <c r="R110" s="9">
        <f>'VWP Details'!P$41</f>
        <v>200.60000000000002</v>
      </c>
      <c r="S110" s="9">
        <f>'VWP Details'!P$40</f>
        <v>231.60000000000002</v>
      </c>
      <c r="T110" s="9">
        <f>'VWP Details'!P$39</f>
        <v>253.60000000000002</v>
      </c>
    </row>
    <row r="111" spans="5:20" x14ac:dyDescent="0.2">
      <c r="E111" s="20">
        <v>40826.708333333336</v>
      </c>
      <c r="F111">
        <v>6357.9709999999995</v>
      </c>
      <c r="G111">
        <v>6973.8410000000003</v>
      </c>
      <c r="H111">
        <v>7569.0950000000003</v>
      </c>
      <c r="I111" s="6">
        <f>('VWP Details'!$I$41-F111)*'VWP Details'!$J$41+('VWP Details'!$M$41-'VWP Details'!$L$41)*'VWP Details'!$K$41</f>
        <v>735.71572770000023</v>
      </c>
      <c r="J111" s="6">
        <f>('VWP Details'!$I$40-G111)*'VWP Details'!$J$40+('VWP Details'!$M$40-'VWP Details'!$L$40)*'VWP Details'!$K$40</f>
        <v>507.64191269999969</v>
      </c>
      <c r="K111" s="6">
        <f>('VWP Details'!$I$39-H111)*'VWP Details'!$J$39+('VWP Details'!$M$39-'VWP Details'!$L$39)*'VWP Details'!$K$39</f>
        <v>259.37941049999995</v>
      </c>
      <c r="L111" s="6">
        <f t="shared" si="8"/>
        <v>75.157113734766298</v>
      </c>
      <c r="M111" s="6">
        <f t="shared" si="9"/>
        <v>51.858210356059736</v>
      </c>
      <c r="N111" s="6">
        <f t="shared" si="10"/>
        <v>26.496929617568544</v>
      </c>
      <c r="O111" s="6">
        <f t="shared" si="11"/>
        <v>275.75711373476634</v>
      </c>
      <c r="P111" s="6">
        <f t="shared" si="12"/>
        <v>283.45821035605974</v>
      </c>
      <c r="Q111" s="6">
        <f t="shared" si="13"/>
        <v>280.09692961756855</v>
      </c>
      <c r="R111" s="9">
        <f>'VWP Details'!P$41</f>
        <v>200.60000000000002</v>
      </c>
      <c r="S111" s="9">
        <f>'VWP Details'!P$40</f>
        <v>231.60000000000002</v>
      </c>
      <c r="T111" s="9">
        <f>'VWP Details'!P$39</f>
        <v>253.60000000000002</v>
      </c>
    </row>
    <row r="112" spans="5:20" x14ac:dyDescent="0.2">
      <c r="E112" s="20">
        <v>40826.75</v>
      </c>
      <c r="F112">
        <v>6357.884</v>
      </c>
      <c r="G112">
        <v>6973.6809999999996</v>
      </c>
      <c r="H112">
        <v>7568.5749999999998</v>
      </c>
      <c r="I112" s="6">
        <f>('VWP Details'!$I$41-F112)*'VWP Details'!$J$41+('VWP Details'!$M$41-'VWP Details'!$L$41)*'VWP Details'!$K$41</f>
        <v>735.7410708000001</v>
      </c>
      <c r="J112" s="6">
        <f>('VWP Details'!$I$40-G112)*'VWP Details'!$J$40+('VWP Details'!$M$40-'VWP Details'!$L$40)*'VWP Details'!$K$40</f>
        <v>507.6859606999999</v>
      </c>
      <c r="K112" s="6">
        <f>('VWP Details'!$I$39-H112)*'VWP Details'!$J$39+('VWP Details'!$M$39-'VWP Details'!$L$39)*'VWP Details'!$K$39</f>
        <v>259.47514250000006</v>
      </c>
      <c r="L112" s="6">
        <f t="shared" si="8"/>
        <v>75.159702661681095</v>
      </c>
      <c r="M112" s="6">
        <f t="shared" si="9"/>
        <v>51.86271008390456</v>
      </c>
      <c r="N112" s="6">
        <f t="shared" si="10"/>
        <v>26.506709129601756</v>
      </c>
      <c r="O112" s="6">
        <f t="shared" si="11"/>
        <v>275.7597026616811</v>
      </c>
      <c r="P112" s="6">
        <f t="shared" si="12"/>
        <v>283.4627100839046</v>
      </c>
      <c r="Q112" s="6">
        <f t="shared" si="13"/>
        <v>280.10670912960177</v>
      </c>
      <c r="R112" s="9">
        <f>'VWP Details'!P$41</f>
        <v>200.60000000000002</v>
      </c>
      <c r="S112" s="9">
        <f>'VWP Details'!P$40</f>
        <v>231.60000000000002</v>
      </c>
      <c r="T112" s="9">
        <f>'VWP Details'!P$39</f>
        <v>253.60000000000002</v>
      </c>
    </row>
    <row r="113" spans="5:20" x14ac:dyDescent="0.2">
      <c r="E113" s="20">
        <v>40826.791666666664</v>
      </c>
      <c r="F113">
        <v>6357.8140000000003</v>
      </c>
      <c r="G113">
        <v>6973.5510000000004</v>
      </c>
      <c r="H113">
        <v>7568.067</v>
      </c>
      <c r="I113" s="6">
        <f>('VWP Details'!$I$41-F113)*'VWP Details'!$J$41+('VWP Details'!$M$41-'VWP Details'!$L$41)*'VWP Details'!$K$41</f>
        <v>735.76146180000001</v>
      </c>
      <c r="J113" s="6">
        <f>('VWP Details'!$I$40-G113)*'VWP Details'!$J$40+('VWP Details'!$M$40-'VWP Details'!$L$40)*'VWP Details'!$K$40</f>
        <v>507.72174969999969</v>
      </c>
      <c r="K113" s="6">
        <f>('VWP Details'!$I$39-H113)*'VWP Details'!$J$39+('VWP Details'!$M$39-'VWP Details'!$L$39)*'VWP Details'!$K$39</f>
        <v>259.56866530000002</v>
      </c>
      <c r="L113" s="6">
        <f t="shared" si="8"/>
        <v>75.161785706325176</v>
      </c>
      <c r="M113" s="6">
        <f t="shared" si="9"/>
        <v>51.866366112778437</v>
      </c>
      <c r="N113" s="6">
        <f t="shared" si="10"/>
        <v>26.516262960588033</v>
      </c>
      <c r="O113" s="6">
        <f t="shared" si="11"/>
        <v>275.76178570632521</v>
      </c>
      <c r="P113" s="6">
        <f t="shared" si="12"/>
        <v>283.46636611277847</v>
      </c>
      <c r="Q113" s="6">
        <f t="shared" si="13"/>
        <v>280.11626296058807</v>
      </c>
      <c r="R113" s="9">
        <f>'VWP Details'!P$41</f>
        <v>200.60000000000002</v>
      </c>
      <c r="S113" s="9">
        <f>'VWP Details'!P$40</f>
        <v>231.60000000000002</v>
      </c>
      <c r="T113" s="9">
        <f>'VWP Details'!P$39</f>
        <v>253.60000000000002</v>
      </c>
    </row>
    <row r="114" spans="5:20" x14ac:dyDescent="0.2">
      <c r="E114" s="20">
        <v>40826.833333333336</v>
      </c>
      <c r="F114">
        <v>6357.8649999999998</v>
      </c>
      <c r="G114">
        <v>6973.7709999999997</v>
      </c>
      <c r="H114">
        <v>7568.3149999999996</v>
      </c>
      <c r="I114" s="6">
        <f>('VWP Details'!$I$41-F114)*'VWP Details'!$J$41+('VWP Details'!$M$41-'VWP Details'!$L$41)*'VWP Details'!$K$41</f>
        <v>735.74660550000021</v>
      </c>
      <c r="J114" s="6">
        <f>('VWP Details'!$I$40-G114)*'VWP Details'!$J$40+('VWP Details'!$M$40-'VWP Details'!$L$40)*'VWP Details'!$K$40</f>
        <v>507.66118369999987</v>
      </c>
      <c r="K114" s="6">
        <f>('VWP Details'!$I$39-H114)*'VWP Details'!$J$39+('VWP Details'!$M$39-'VWP Details'!$L$39)*'VWP Details'!$K$39</f>
        <v>259.52300850000012</v>
      </c>
      <c r="L114" s="6">
        <f t="shared" si="8"/>
        <v>75.160268059513072</v>
      </c>
      <c r="M114" s="6">
        <f t="shared" si="9"/>
        <v>51.860178986991855</v>
      </c>
      <c r="N114" s="6">
        <f t="shared" si="10"/>
        <v>26.511598885618362</v>
      </c>
      <c r="O114" s="6">
        <f t="shared" si="11"/>
        <v>275.76026805951312</v>
      </c>
      <c r="P114" s="6">
        <f t="shared" si="12"/>
        <v>283.46017898699188</v>
      </c>
      <c r="Q114" s="6">
        <f t="shared" si="13"/>
        <v>280.11159888561838</v>
      </c>
      <c r="R114" s="9">
        <f>'VWP Details'!P$41</f>
        <v>200.60000000000002</v>
      </c>
      <c r="S114" s="9">
        <f>'VWP Details'!P$40</f>
        <v>231.60000000000002</v>
      </c>
      <c r="T114" s="9">
        <f>'VWP Details'!P$39</f>
        <v>253.60000000000002</v>
      </c>
    </row>
    <row r="115" spans="5:20" x14ac:dyDescent="0.2">
      <c r="E115" s="20">
        <v>40826.875</v>
      </c>
      <c r="F115">
        <v>6357.9089999999997</v>
      </c>
      <c r="G115">
        <v>6973.8919999999998</v>
      </c>
      <c r="H115">
        <v>7568.09</v>
      </c>
      <c r="I115" s="6">
        <f>('VWP Details'!$I$41-F115)*'VWP Details'!$J$41+('VWP Details'!$M$41-'VWP Details'!$L$41)*'VWP Details'!$K$41</f>
        <v>735.73378830000024</v>
      </c>
      <c r="J115" s="6">
        <f>('VWP Details'!$I$40-G115)*'VWP Details'!$J$40+('VWP Details'!$M$40-'VWP Details'!$L$40)*'VWP Details'!$K$40</f>
        <v>507.62787239999983</v>
      </c>
      <c r="K115" s="6">
        <f>('VWP Details'!$I$39-H115)*'VWP Details'!$J$39+('VWP Details'!$M$39-'VWP Details'!$L$39)*'VWP Details'!$K$39</f>
        <v>259.56443100000001</v>
      </c>
      <c r="L115" s="6">
        <f t="shared" si="8"/>
        <v>75.158958717165348</v>
      </c>
      <c r="M115" s="6">
        <f t="shared" si="9"/>
        <v>51.856776067809221</v>
      </c>
      <c r="N115" s="6">
        <f t="shared" si="10"/>
        <v>26.515830405248099</v>
      </c>
      <c r="O115" s="6">
        <f t="shared" si="11"/>
        <v>275.75895871716534</v>
      </c>
      <c r="P115" s="6">
        <f t="shared" si="12"/>
        <v>283.45677606780924</v>
      </c>
      <c r="Q115" s="6">
        <f t="shared" si="13"/>
        <v>280.11583040524812</v>
      </c>
      <c r="R115" s="9">
        <f>'VWP Details'!P$41</f>
        <v>200.60000000000002</v>
      </c>
      <c r="S115" s="9">
        <f>'VWP Details'!P$40</f>
        <v>231.60000000000002</v>
      </c>
      <c r="T115" s="9">
        <f>'VWP Details'!P$39</f>
        <v>253.60000000000002</v>
      </c>
    </row>
    <row r="116" spans="5:20" x14ac:dyDescent="0.2">
      <c r="E116" s="20">
        <v>40826.916666666664</v>
      </c>
      <c r="F116">
        <v>6357.9089999999997</v>
      </c>
      <c r="G116">
        <v>6973.96</v>
      </c>
      <c r="H116">
        <v>7568.0439999999999</v>
      </c>
      <c r="I116" s="6">
        <f>('VWP Details'!$I$41-F116)*'VWP Details'!$J$41+('VWP Details'!$M$41-'VWP Details'!$L$41)*'VWP Details'!$K$41</f>
        <v>735.73378830000024</v>
      </c>
      <c r="J116" s="6">
        <f>('VWP Details'!$I$40-G116)*'VWP Details'!$J$40+('VWP Details'!$M$40-'VWP Details'!$L$40)*'VWP Details'!$K$40</f>
        <v>507.60915199999977</v>
      </c>
      <c r="K116" s="6">
        <f>('VWP Details'!$I$39-H116)*'VWP Details'!$J$39+('VWP Details'!$M$39-'VWP Details'!$L$39)*'VWP Details'!$K$39</f>
        <v>259.57289960000003</v>
      </c>
      <c r="L116" s="6">
        <f t="shared" si="8"/>
        <v>75.158958717165348</v>
      </c>
      <c r="M116" s="6">
        <f t="shared" si="9"/>
        <v>51.854863683475173</v>
      </c>
      <c r="N116" s="6">
        <f t="shared" si="10"/>
        <v>26.516695515927964</v>
      </c>
      <c r="O116" s="6">
        <f t="shared" si="11"/>
        <v>275.75895871716534</v>
      </c>
      <c r="P116" s="6">
        <f t="shared" si="12"/>
        <v>283.4548636834752</v>
      </c>
      <c r="Q116" s="6">
        <f t="shared" si="13"/>
        <v>280.11669551592797</v>
      </c>
      <c r="R116" s="9">
        <f>'VWP Details'!P$41</f>
        <v>200.60000000000002</v>
      </c>
      <c r="S116" s="9">
        <f>'VWP Details'!P$40</f>
        <v>231.60000000000002</v>
      </c>
      <c r="T116" s="9">
        <f>'VWP Details'!P$39</f>
        <v>253.60000000000002</v>
      </c>
    </row>
    <row r="117" spans="5:20" x14ac:dyDescent="0.2">
      <c r="E117" s="20">
        <v>40826.958333333336</v>
      </c>
      <c r="F117">
        <v>6357.9089999999997</v>
      </c>
      <c r="G117">
        <v>6973.9009999999998</v>
      </c>
      <c r="H117">
        <v>7567.9870000000001</v>
      </c>
      <c r="I117" s="6">
        <f>('VWP Details'!$I$41-F117)*'VWP Details'!$J$41+('VWP Details'!$M$41-'VWP Details'!$L$41)*'VWP Details'!$K$41</f>
        <v>735.73378830000024</v>
      </c>
      <c r="J117" s="6">
        <f>('VWP Details'!$I$40-G117)*'VWP Details'!$J$40+('VWP Details'!$M$40-'VWP Details'!$L$40)*'VWP Details'!$K$40</f>
        <v>507.62539469999984</v>
      </c>
      <c r="K117" s="6">
        <f>('VWP Details'!$I$39-H117)*'VWP Details'!$J$39+('VWP Details'!$M$39-'VWP Details'!$L$39)*'VWP Details'!$K$39</f>
        <v>259.58339330000001</v>
      </c>
      <c r="L117" s="6">
        <f t="shared" si="8"/>
        <v>75.158958717165348</v>
      </c>
      <c r="M117" s="6">
        <f t="shared" si="9"/>
        <v>51.856522958117957</v>
      </c>
      <c r="N117" s="6">
        <f t="shared" si="10"/>
        <v>26.517767500900831</v>
      </c>
      <c r="O117" s="6">
        <f t="shared" si="11"/>
        <v>275.75895871716534</v>
      </c>
      <c r="P117" s="6">
        <f t="shared" si="12"/>
        <v>283.456522958118</v>
      </c>
      <c r="Q117" s="6">
        <f t="shared" si="13"/>
        <v>280.11776750090087</v>
      </c>
      <c r="R117" s="9">
        <f>'VWP Details'!P$41</f>
        <v>200.60000000000002</v>
      </c>
      <c r="S117" s="9">
        <f>'VWP Details'!P$40</f>
        <v>231.60000000000002</v>
      </c>
      <c r="T117" s="9">
        <f>'VWP Details'!P$39</f>
        <v>253.60000000000002</v>
      </c>
    </row>
    <row r="118" spans="5:20" x14ac:dyDescent="0.2">
      <c r="E118" s="20">
        <v>40827</v>
      </c>
      <c r="F118">
        <v>6357.875</v>
      </c>
      <c r="G118">
        <v>6973.6710000000003</v>
      </c>
      <c r="H118">
        <v>7567.8639999999996</v>
      </c>
      <c r="I118" s="6">
        <f>('VWP Details'!$I$41-F118)*'VWP Details'!$J$41+('VWP Details'!$M$41-'VWP Details'!$L$41)*'VWP Details'!$K$41</f>
        <v>735.74369250000007</v>
      </c>
      <c r="J118" s="6">
        <f>('VWP Details'!$I$40-G118)*'VWP Details'!$J$40+('VWP Details'!$M$40-'VWP Details'!$L$40)*'VWP Details'!$K$40</f>
        <v>507.68871369999971</v>
      </c>
      <c r="K118" s="6">
        <f>('VWP Details'!$I$39-H118)*'VWP Details'!$J$39+('VWP Details'!$M$39-'VWP Details'!$L$39)*'VWP Details'!$K$39</f>
        <v>259.60603760000009</v>
      </c>
      <c r="L118" s="6">
        <f t="shared" si="8"/>
        <v>75.15997048170675</v>
      </c>
      <c r="M118" s="6">
        <f t="shared" si="9"/>
        <v>51.862991316894842</v>
      </c>
      <c r="N118" s="6">
        <f t="shared" si="10"/>
        <v>26.520080731631769</v>
      </c>
      <c r="O118" s="6">
        <f t="shared" si="11"/>
        <v>275.75997048170677</v>
      </c>
      <c r="P118" s="6">
        <f t="shared" si="12"/>
        <v>283.46299131689489</v>
      </c>
      <c r="Q118" s="6">
        <f t="shared" si="13"/>
        <v>280.12008073163179</v>
      </c>
      <c r="R118" s="9">
        <f>'VWP Details'!P$41</f>
        <v>200.60000000000002</v>
      </c>
      <c r="S118" s="9">
        <f>'VWP Details'!P$40</f>
        <v>231.60000000000002</v>
      </c>
      <c r="T118" s="9">
        <f>'VWP Details'!P$39</f>
        <v>253.60000000000002</v>
      </c>
    </row>
    <row r="119" spans="5:20" x14ac:dyDescent="0.2">
      <c r="E119" s="20">
        <v>40827.041666666664</v>
      </c>
      <c r="F119">
        <v>6357.8490000000002</v>
      </c>
      <c r="G119">
        <v>6973.5219999999999</v>
      </c>
      <c r="H119">
        <v>7568.09</v>
      </c>
      <c r="I119" s="6">
        <f>('VWP Details'!$I$41-F119)*'VWP Details'!$J$41+('VWP Details'!$M$41-'VWP Details'!$L$41)*'VWP Details'!$K$41</f>
        <v>735.75126630000011</v>
      </c>
      <c r="J119" s="6">
        <f>('VWP Details'!$I$40-G119)*'VWP Details'!$J$40+('VWP Details'!$M$40-'VWP Details'!$L$40)*'VWP Details'!$K$40</f>
        <v>507.72973339999982</v>
      </c>
      <c r="K119" s="6">
        <f>('VWP Details'!$I$39-H119)*'VWP Details'!$J$39+('VWP Details'!$M$39-'VWP Details'!$L$39)*'VWP Details'!$K$39</f>
        <v>259.56443100000001</v>
      </c>
      <c r="L119" s="6">
        <f t="shared" si="8"/>
        <v>75.160744184003136</v>
      </c>
      <c r="M119" s="6">
        <f t="shared" si="9"/>
        <v>51.867181688450323</v>
      </c>
      <c r="N119" s="6">
        <f t="shared" si="10"/>
        <v>26.515830405248099</v>
      </c>
      <c r="O119" s="6">
        <f t="shared" si="11"/>
        <v>275.76074418400316</v>
      </c>
      <c r="P119" s="6">
        <f t="shared" si="12"/>
        <v>283.46718168845035</v>
      </c>
      <c r="Q119" s="6">
        <f t="shared" si="13"/>
        <v>280.11583040524812</v>
      </c>
      <c r="R119" s="9">
        <f>'VWP Details'!P$41</f>
        <v>200.60000000000002</v>
      </c>
      <c r="S119" s="9">
        <f>'VWP Details'!P$40</f>
        <v>231.60000000000002</v>
      </c>
      <c r="T119" s="9">
        <f>'VWP Details'!P$39</f>
        <v>253.60000000000002</v>
      </c>
    </row>
    <row r="120" spans="5:20" x14ac:dyDescent="0.2">
      <c r="E120" s="20">
        <v>40827.083333333336</v>
      </c>
      <c r="F120">
        <v>6357.7780000000002</v>
      </c>
      <c r="G120">
        <v>6973.3010000000004</v>
      </c>
      <c r="H120">
        <v>7568.2690000000002</v>
      </c>
      <c r="I120" s="6">
        <f>('VWP Details'!$I$41-F120)*'VWP Details'!$J$41+('VWP Details'!$M$41-'VWP Details'!$L$41)*'VWP Details'!$K$41</f>
        <v>735.77194860000009</v>
      </c>
      <c r="J120" s="6">
        <f>('VWP Details'!$I$40-G120)*'VWP Details'!$J$40+('VWP Details'!$M$40-'VWP Details'!$L$40)*'VWP Details'!$K$40</f>
        <v>507.79057469999969</v>
      </c>
      <c r="K120" s="6">
        <f>('VWP Details'!$I$39-H120)*'VWP Details'!$J$39+('VWP Details'!$M$39-'VWP Details'!$L$39)*'VWP Details'!$K$39</f>
        <v>259.53147709999996</v>
      </c>
      <c r="L120" s="6">
        <f t="shared" si="8"/>
        <v>75.162856986427869</v>
      </c>
      <c r="M120" s="6">
        <f t="shared" si="9"/>
        <v>51.873396937535937</v>
      </c>
      <c r="N120" s="6">
        <f t="shared" si="10"/>
        <v>26.512463996298205</v>
      </c>
      <c r="O120" s="6">
        <f t="shared" si="11"/>
        <v>275.76285698642789</v>
      </c>
      <c r="P120" s="6">
        <f t="shared" si="12"/>
        <v>283.47339693753594</v>
      </c>
      <c r="Q120" s="6">
        <f t="shared" si="13"/>
        <v>280.11246399629823</v>
      </c>
      <c r="R120" s="9">
        <f>'VWP Details'!P$41</f>
        <v>200.60000000000002</v>
      </c>
      <c r="S120" s="9">
        <f>'VWP Details'!P$40</f>
        <v>231.60000000000002</v>
      </c>
      <c r="T120" s="9">
        <f>'VWP Details'!P$39</f>
        <v>253.60000000000002</v>
      </c>
    </row>
    <row r="121" spans="5:20" x14ac:dyDescent="0.2">
      <c r="E121" s="20">
        <v>40827.125</v>
      </c>
      <c r="F121">
        <v>6357.7359999999999</v>
      </c>
      <c r="G121">
        <v>6973.0320000000002</v>
      </c>
      <c r="H121">
        <v>7568.5630000000001</v>
      </c>
      <c r="I121" s="6">
        <f>('VWP Details'!$I$41-F121)*'VWP Details'!$J$41+('VWP Details'!$M$41-'VWP Details'!$L$41)*'VWP Details'!$K$41</f>
        <v>735.78418320000014</v>
      </c>
      <c r="J121" s="6">
        <f>('VWP Details'!$I$40-G121)*'VWP Details'!$J$40+('VWP Details'!$M$40-'VWP Details'!$L$40)*'VWP Details'!$K$40</f>
        <v>507.86463039999973</v>
      </c>
      <c r="K121" s="6">
        <f>('VWP Details'!$I$39-H121)*'VWP Details'!$J$39+('VWP Details'!$M$39-'VWP Details'!$L$39)*'VWP Details'!$K$39</f>
        <v>259.47735169999999</v>
      </c>
      <c r="L121" s="6">
        <f t="shared" si="8"/>
        <v>75.164106813214332</v>
      </c>
      <c r="M121" s="6">
        <f t="shared" si="9"/>
        <v>51.880962104975012</v>
      </c>
      <c r="N121" s="6">
        <f t="shared" si="10"/>
        <v>26.506934810648669</v>
      </c>
      <c r="O121" s="6">
        <f t="shared" si="11"/>
        <v>275.76410681321437</v>
      </c>
      <c r="P121" s="6">
        <f t="shared" si="12"/>
        <v>283.48096210497505</v>
      </c>
      <c r="Q121" s="6">
        <f t="shared" si="13"/>
        <v>280.10693481064868</v>
      </c>
      <c r="R121" s="9">
        <f>'VWP Details'!P$41</f>
        <v>200.60000000000002</v>
      </c>
      <c r="S121" s="9">
        <f>'VWP Details'!P$40</f>
        <v>231.60000000000002</v>
      </c>
      <c r="T121" s="9">
        <f>'VWP Details'!P$39</f>
        <v>253.60000000000002</v>
      </c>
    </row>
    <row r="122" spans="5:20" x14ac:dyDescent="0.2">
      <c r="E122" s="20">
        <v>40827.166666666664</v>
      </c>
      <c r="F122">
        <v>6357.683</v>
      </c>
      <c r="G122">
        <v>6972.8720000000003</v>
      </c>
      <c r="H122">
        <v>7568.5749999999998</v>
      </c>
      <c r="I122" s="6">
        <f>('VWP Details'!$I$41-F122)*'VWP Details'!$J$41+('VWP Details'!$M$41-'VWP Details'!$L$41)*'VWP Details'!$K$41</f>
        <v>735.79962210000008</v>
      </c>
      <c r="J122" s="6">
        <f>('VWP Details'!$I$40-G122)*'VWP Details'!$J$40+('VWP Details'!$M$40-'VWP Details'!$L$40)*'VWP Details'!$K$40</f>
        <v>507.9086783999997</v>
      </c>
      <c r="K122" s="6">
        <f>('VWP Details'!$I$39-H122)*'VWP Details'!$J$39+('VWP Details'!$M$39-'VWP Details'!$L$39)*'VWP Details'!$K$39</f>
        <v>259.47514250000006</v>
      </c>
      <c r="L122" s="6">
        <f t="shared" si="8"/>
        <v>75.165683975587712</v>
      </c>
      <c r="M122" s="6">
        <f t="shared" si="9"/>
        <v>51.885461832819807</v>
      </c>
      <c r="N122" s="6">
        <f t="shared" si="10"/>
        <v>26.506709129601756</v>
      </c>
      <c r="O122" s="6">
        <f t="shared" si="11"/>
        <v>275.76568397558776</v>
      </c>
      <c r="P122" s="6">
        <f t="shared" si="12"/>
        <v>283.48546183281985</v>
      </c>
      <c r="Q122" s="6">
        <f t="shared" si="13"/>
        <v>280.10670912960177</v>
      </c>
      <c r="R122" s="9">
        <f>'VWP Details'!P$41</f>
        <v>200.60000000000002</v>
      </c>
      <c r="S122" s="9">
        <f>'VWP Details'!P$40</f>
        <v>231.60000000000002</v>
      </c>
      <c r="T122" s="9">
        <f>'VWP Details'!P$39</f>
        <v>253.60000000000002</v>
      </c>
    </row>
    <row r="123" spans="5:20" x14ac:dyDescent="0.2">
      <c r="E123" s="20">
        <v>40827.208333333336</v>
      </c>
      <c r="F123">
        <v>6357.5789999999997</v>
      </c>
      <c r="G123">
        <v>6972.652</v>
      </c>
      <c r="H123">
        <v>7568.3040000000001</v>
      </c>
      <c r="I123" s="6">
        <f>('VWP Details'!$I$41-F123)*'VWP Details'!$J$41+('VWP Details'!$M$41-'VWP Details'!$L$41)*'VWP Details'!$K$41</f>
        <v>735.82991730000015</v>
      </c>
      <c r="J123" s="6">
        <f>('VWP Details'!$I$40-G123)*'VWP Details'!$J$40+('VWP Details'!$M$40-'VWP Details'!$L$40)*'VWP Details'!$K$40</f>
        <v>507.96924439999975</v>
      </c>
      <c r="K123" s="6">
        <f>('VWP Details'!$I$39-H123)*'VWP Details'!$J$39+('VWP Details'!$M$39-'VWP Details'!$L$39)*'VWP Details'!$K$39</f>
        <v>259.52503360000003</v>
      </c>
      <c r="L123" s="6">
        <f t="shared" si="8"/>
        <v>75.168778784773238</v>
      </c>
      <c r="M123" s="6">
        <f t="shared" si="9"/>
        <v>51.891648958606417</v>
      </c>
      <c r="N123" s="6">
        <f t="shared" si="10"/>
        <v>26.511805759911361</v>
      </c>
      <c r="O123" s="6">
        <f t="shared" si="11"/>
        <v>275.76877878477325</v>
      </c>
      <c r="P123" s="6">
        <f t="shared" si="12"/>
        <v>283.49164895860645</v>
      </c>
      <c r="Q123" s="6">
        <f t="shared" si="13"/>
        <v>280.11180575991136</v>
      </c>
      <c r="R123" s="9">
        <f>'VWP Details'!P$41</f>
        <v>200.60000000000002</v>
      </c>
      <c r="S123" s="9">
        <f>'VWP Details'!P$40</f>
        <v>231.60000000000002</v>
      </c>
      <c r="T123" s="9">
        <f>'VWP Details'!P$39</f>
        <v>253.60000000000002</v>
      </c>
    </row>
    <row r="124" spans="5:20" x14ac:dyDescent="0.2">
      <c r="E124" s="20">
        <v>40827.25</v>
      </c>
      <c r="F124">
        <v>6357.5439999999999</v>
      </c>
      <c r="G124">
        <v>6972.5330000000004</v>
      </c>
      <c r="H124">
        <v>7568.09</v>
      </c>
      <c r="I124" s="6">
        <f>('VWP Details'!$I$41-F124)*'VWP Details'!$J$41+('VWP Details'!$M$41-'VWP Details'!$L$41)*'VWP Details'!$K$41</f>
        <v>735.84011280000016</v>
      </c>
      <c r="J124" s="6">
        <f>('VWP Details'!$I$40-G124)*'VWP Details'!$J$40+('VWP Details'!$M$40-'VWP Details'!$L$40)*'VWP Details'!$K$40</f>
        <v>508.00200509999968</v>
      </c>
      <c r="K124" s="6">
        <f>('VWP Details'!$I$39-H124)*'VWP Details'!$J$39+('VWP Details'!$M$39-'VWP Details'!$L$39)*'VWP Details'!$K$39</f>
        <v>259.56443100000001</v>
      </c>
      <c r="L124" s="6">
        <f t="shared" si="8"/>
        <v>75.169820307095293</v>
      </c>
      <c r="M124" s="6">
        <f t="shared" si="9"/>
        <v>51.894995631190973</v>
      </c>
      <c r="N124" s="6">
        <f t="shared" si="10"/>
        <v>26.515830405248099</v>
      </c>
      <c r="O124" s="6">
        <f t="shared" si="11"/>
        <v>275.7698203070953</v>
      </c>
      <c r="P124" s="6">
        <f t="shared" si="12"/>
        <v>283.49499563119099</v>
      </c>
      <c r="Q124" s="6">
        <f t="shared" si="13"/>
        <v>280.11583040524812</v>
      </c>
      <c r="R124" s="9">
        <f>'VWP Details'!P$41</f>
        <v>200.60000000000002</v>
      </c>
      <c r="S124" s="9">
        <f>'VWP Details'!P$40</f>
        <v>231.60000000000002</v>
      </c>
      <c r="T124" s="9">
        <f>'VWP Details'!P$39</f>
        <v>253.60000000000002</v>
      </c>
    </row>
    <row r="125" spans="5:20" x14ac:dyDescent="0.2">
      <c r="E125" s="20">
        <v>40827.291666666664</v>
      </c>
      <c r="F125">
        <v>6357.57</v>
      </c>
      <c r="G125">
        <v>6972.652</v>
      </c>
      <c r="H125">
        <v>7568.0780000000004</v>
      </c>
      <c r="I125" s="6">
        <f>('VWP Details'!$I$41-F125)*'VWP Details'!$J$41+('VWP Details'!$M$41-'VWP Details'!$L$41)*'VWP Details'!$K$41</f>
        <v>735.83253900000022</v>
      </c>
      <c r="J125" s="6">
        <f>('VWP Details'!$I$40-G125)*'VWP Details'!$J$40+('VWP Details'!$M$40-'VWP Details'!$L$40)*'VWP Details'!$K$40</f>
        <v>507.96924439999975</v>
      </c>
      <c r="K125" s="6">
        <f>('VWP Details'!$I$39-H125)*'VWP Details'!$J$39+('VWP Details'!$M$39-'VWP Details'!$L$39)*'VWP Details'!$K$39</f>
        <v>259.56664019999994</v>
      </c>
      <c r="L125" s="6">
        <f t="shared" si="8"/>
        <v>75.169046604798922</v>
      </c>
      <c r="M125" s="6">
        <f t="shared" si="9"/>
        <v>51.891648958606417</v>
      </c>
      <c r="N125" s="6">
        <f t="shared" si="10"/>
        <v>26.516056086295013</v>
      </c>
      <c r="O125" s="6">
        <f t="shared" si="11"/>
        <v>275.76904660479897</v>
      </c>
      <c r="P125" s="6">
        <f t="shared" si="12"/>
        <v>283.49164895860645</v>
      </c>
      <c r="Q125" s="6">
        <f t="shared" si="13"/>
        <v>280.11605608629503</v>
      </c>
      <c r="R125" s="9">
        <f>'VWP Details'!P$41</f>
        <v>200.60000000000002</v>
      </c>
      <c r="S125" s="9">
        <f>'VWP Details'!P$40</f>
        <v>231.60000000000002</v>
      </c>
      <c r="T125" s="9">
        <f>'VWP Details'!P$39</f>
        <v>253.60000000000002</v>
      </c>
    </row>
    <row r="126" spans="5:20" x14ac:dyDescent="0.2">
      <c r="E126" s="20">
        <v>40827.333333333336</v>
      </c>
      <c r="F126">
        <v>6357.6580000000004</v>
      </c>
      <c r="G126">
        <v>6972.8019999999997</v>
      </c>
      <c r="H126">
        <v>7567.8289999999997</v>
      </c>
      <c r="I126" s="6">
        <f>('VWP Details'!$I$41-F126)*'VWP Details'!$J$41+('VWP Details'!$M$41-'VWP Details'!$L$41)*'VWP Details'!$K$41</f>
        <v>735.80690460000005</v>
      </c>
      <c r="J126" s="6">
        <f>('VWP Details'!$I$40-G126)*'VWP Details'!$J$40+('VWP Details'!$M$40-'VWP Details'!$L$40)*'VWP Details'!$K$40</f>
        <v>507.92794939999987</v>
      </c>
      <c r="K126" s="6">
        <f>('VWP Details'!$I$39-H126)*'VWP Details'!$J$39+('VWP Details'!$M$39-'VWP Details'!$L$39)*'VWP Details'!$K$39</f>
        <v>259.61248110000008</v>
      </c>
      <c r="L126" s="6">
        <f t="shared" si="8"/>
        <v>75.166427920103459</v>
      </c>
      <c r="M126" s="6">
        <f t="shared" si="9"/>
        <v>51.887430463751926</v>
      </c>
      <c r="N126" s="6">
        <f t="shared" si="10"/>
        <v>26.52073896801862</v>
      </c>
      <c r="O126" s="6">
        <f t="shared" si="11"/>
        <v>275.76642792010347</v>
      </c>
      <c r="P126" s="6">
        <f t="shared" si="12"/>
        <v>283.48743046375193</v>
      </c>
      <c r="Q126" s="6">
        <f t="shared" si="13"/>
        <v>280.12073896801866</v>
      </c>
      <c r="R126" s="9">
        <f>'VWP Details'!P$41</f>
        <v>200.60000000000002</v>
      </c>
      <c r="S126" s="9">
        <f>'VWP Details'!P$40</f>
        <v>231.60000000000002</v>
      </c>
      <c r="T126" s="9">
        <f>'VWP Details'!P$39</f>
        <v>253.60000000000002</v>
      </c>
    </row>
    <row r="127" spans="5:20" x14ac:dyDescent="0.2">
      <c r="E127" s="20">
        <v>40827.375</v>
      </c>
      <c r="F127">
        <v>6357.692</v>
      </c>
      <c r="G127">
        <v>6972.652</v>
      </c>
      <c r="H127">
        <v>7567.6260000000002</v>
      </c>
      <c r="I127" s="6">
        <f>('VWP Details'!$I$41-F127)*'VWP Details'!$J$41+('VWP Details'!$M$41-'VWP Details'!$L$41)*'VWP Details'!$K$41</f>
        <v>735.79700040000012</v>
      </c>
      <c r="J127" s="6">
        <f>('VWP Details'!$I$40-G127)*'VWP Details'!$J$40+('VWP Details'!$M$40-'VWP Details'!$L$40)*'VWP Details'!$K$40</f>
        <v>507.96924439999975</v>
      </c>
      <c r="K127" s="6">
        <f>('VWP Details'!$I$39-H127)*'VWP Details'!$J$39+('VWP Details'!$M$39-'VWP Details'!$L$39)*'VWP Details'!$K$39</f>
        <v>259.64985339999998</v>
      </c>
      <c r="L127" s="6">
        <f t="shared" si="8"/>
        <v>75.165416155562056</v>
      </c>
      <c r="M127" s="6">
        <f t="shared" si="9"/>
        <v>51.891648958606417</v>
      </c>
      <c r="N127" s="6">
        <f t="shared" si="10"/>
        <v>26.524556739062337</v>
      </c>
      <c r="O127" s="6">
        <f t="shared" si="11"/>
        <v>275.76541615556209</v>
      </c>
      <c r="P127" s="6">
        <f t="shared" si="12"/>
        <v>283.49164895860645</v>
      </c>
      <c r="Q127" s="6">
        <f t="shared" si="13"/>
        <v>280.12455673906237</v>
      </c>
      <c r="R127" s="9">
        <f>'VWP Details'!P$41</f>
        <v>200.60000000000002</v>
      </c>
      <c r="S127" s="9">
        <f>'VWP Details'!P$40</f>
        <v>231.60000000000002</v>
      </c>
      <c r="T127" s="9">
        <f>'VWP Details'!P$39</f>
        <v>253.60000000000002</v>
      </c>
    </row>
    <row r="128" spans="5:20" x14ac:dyDescent="0.2">
      <c r="E128" s="20">
        <v>40827.416666666664</v>
      </c>
      <c r="F128">
        <v>6357.8230000000003</v>
      </c>
      <c r="G128">
        <v>6973.1710000000003</v>
      </c>
      <c r="H128">
        <v>7568.067</v>
      </c>
      <c r="I128" s="6">
        <f>('VWP Details'!$I$41-F128)*'VWP Details'!$J$41+('VWP Details'!$M$41-'VWP Details'!$L$41)*'VWP Details'!$K$41</f>
        <v>735.75884010000004</v>
      </c>
      <c r="J128" s="6">
        <f>('VWP Details'!$I$40-G128)*'VWP Details'!$J$40+('VWP Details'!$M$40-'VWP Details'!$L$40)*'VWP Details'!$K$40</f>
        <v>507.82636369999972</v>
      </c>
      <c r="K128" s="6">
        <f>('VWP Details'!$I$39-H128)*'VWP Details'!$J$39+('VWP Details'!$M$39-'VWP Details'!$L$39)*'VWP Details'!$K$39</f>
        <v>259.56866530000002</v>
      </c>
      <c r="L128" s="6">
        <f t="shared" si="8"/>
        <v>75.161517886299507</v>
      </c>
      <c r="M128" s="6">
        <f t="shared" si="9"/>
        <v>51.877052966409842</v>
      </c>
      <c r="N128" s="6">
        <f t="shared" si="10"/>
        <v>26.516262960588033</v>
      </c>
      <c r="O128" s="6">
        <f t="shared" si="11"/>
        <v>275.76151788629954</v>
      </c>
      <c r="P128" s="6">
        <f t="shared" si="12"/>
        <v>283.47705296640987</v>
      </c>
      <c r="Q128" s="6">
        <f t="shared" si="13"/>
        <v>280.11626296058807</v>
      </c>
      <c r="R128" s="9">
        <f>'VWP Details'!P$41</f>
        <v>200.60000000000002</v>
      </c>
      <c r="S128" s="9">
        <f>'VWP Details'!P$40</f>
        <v>231.60000000000002</v>
      </c>
      <c r="T128" s="9">
        <f>'VWP Details'!P$39</f>
        <v>253.60000000000002</v>
      </c>
    </row>
    <row r="129" spans="5:20" x14ac:dyDescent="0.2">
      <c r="E129" s="20">
        <v>40827.458333333336</v>
      </c>
      <c r="F129">
        <v>6357.9530000000004</v>
      </c>
      <c r="G129">
        <v>6973.4219999999996</v>
      </c>
      <c r="H129">
        <v>7568.6080000000002</v>
      </c>
      <c r="I129" s="6">
        <f>('VWP Details'!$I$41-F129)*'VWP Details'!$J$41+('VWP Details'!$M$41-'VWP Details'!$L$41)*'VWP Details'!$K$41</f>
        <v>735.72097110000004</v>
      </c>
      <c r="J129" s="6">
        <f>('VWP Details'!$I$40-G129)*'VWP Details'!$J$40+('VWP Details'!$M$40-'VWP Details'!$L$40)*'VWP Details'!$K$40</f>
        <v>507.75726339999989</v>
      </c>
      <c r="K129" s="6">
        <f>('VWP Details'!$I$39-H129)*'VWP Details'!$J$39+('VWP Details'!$M$39-'VWP Details'!$L$39)*'VWP Details'!$K$39</f>
        <v>259.46906719999998</v>
      </c>
      <c r="L129" s="6">
        <f t="shared" si="8"/>
        <v>75.157649374817609</v>
      </c>
      <c r="M129" s="6">
        <f t="shared" si="9"/>
        <v>51.869994018353324</v>
      </c>
      <c r="N129" s="6">
        <f t="shared" si="10"/>
        <v>26.506088506722719</v>
      </c>
      <c r="O129" s="6">
        <f t="shared" si="11"/>
        <v>275.75764937481762</v>
      </c>
      <c r="P129" s="6">
        <f t="shared" si="12"/>
        <v>283.46999401835336</v>
      </c>
      <c r="Q129" s="6">
        <f t="shared" si="13"/>
        <v>280.10608850672276</v>
      </c>
      <c r="R129" s="9">
        <f>'VWP Details'!P$41</f>
        <v>200.60000000000002</v>
      </c>
      <c r="S129" s="9">
        <f>'VWP Details'!P$40</f>
        <v>231.60000000000002</v>
      </c>
      <c r="T129" s="9">
        <f>'VWP Details'!P$39</f>
        <v>253.60000000000002</v>
      </c>
    </row>
    <row r="130" spans="5:20" x14ac:dyDescent="0.2">
      <c r="E130" s="20">
        <v>40827.5</v>
      </c>
      <c r="F130">
        <v>6357.9880000000003</v>
      </c>
      <c r="G130">
        <v>6973.48</v>
      </c>
      <c r="H130">
        <v>7569.3320000000003</v>
      </c>
      <c r="I130" s="6">
        <f>('VWP Details'!$I$41-F130)*'VWP Details'!$J$41+('VWP Details'!$M$41-'VWP Details'!$L$41)*'VWP Details'!$K$41</f>
        <v>735.71077560000003</v>
      </c>
      <c r="J130" s="6">
        <f>('VWP Details'!$I$40-G130)*'VWP Details'!$J$40+('VWP Details'!$M$40-'VWP Details'!$L$40)*'VWP Details'!$K$40</f>
        <v>507.74129599999992</v>
      </c>
      <c r="K130" s="6">
        <f>('VWP Details'!$I$39-H130)*'VWP Details'!$J$39+('VWP Details'!$M$39-'VWP Details'!$L$39)*'VWP Details'!$K$39</f>
        <v>259.33577879999996</v>
      </c>
      <c r="L130" s="6">
        <f t="shared" si="8"/>
        <v>75.156607852495569</v>
      </c>
      <c r="M130" s="6">
        <f t="shared" si="9"/>
        <v>51.868362867009594</v>
      </c>
      <c r="N130" s="6">
        <f t="shared" si="10"/>
        <v>26.492472416891875</v>
      </c>
      <c r="O130" s="6">
        <f t="shared" si="11"/>
        <v>275.75660785249556</v>
      </c>
      <c r="P130" s="6">
        <f t="shared" si="12"/>
        <v>283.4683628670096</v>
      </c>
      <c r="Q130" s="6">
        <f t="shared" si="13"/>
        <v>280.09247241689189</v>
      </c>
      <c r="R130" s="9">
        <f>'VWP Details'!P$41</f>
        <v>200.60000000000002</v>
      </c>
      <c r="S130" s="9">
        <f>'VWP Details'!P$40</f>
        <v>231.60000000000002</v>
      </c>
      <c r="T130" s="9">
        <f>'VWP Details'!P$39</f>
        <v>253.60000000000002</v>
      </c>
    </row>
    <row r="131" spans="5:20" x14ac:dyDescent="0.2">
      <c r="E131" s="20">
        <v>40827.541666666664</v>
      </c>
      <c r="F131">
        <v>6357.9880000000003</v>
      </c>
      <c r="G131">
        <v>6973.5309999999999</v>
      </c>
      <c r="H131">
        <v>7569.9080000000004</v>
      </c>
      <c r="I131" s="6">
        <f>('VWP Details'!$I$41-F131)*'VWP Details'!$J$41+('VWP Details'!$M$41-'VWP Details'!$L$41)*'VWP Details'!$K$41</f>
        <v>735.71077560000003</v>
      </c>
      <c r="J131" s="6">
        <f>('VWP Details'!$I$40-G131)*'VWP Details'!$J$40+('VWP Details'!$M$40-'VWP Details'!$L$40)*'VWP Details'!$K$40</f>
        <v>507.72725569999977</v>
      </c>
      <c r="K131" s="6">
        <f>('VWP Details'!$I$39-H131)*'VWP Details'!$J$39+('VWP Details'!$M$39-'VWP Details'!$L$39)*'VWP Details'!$K$39</f>
        <v>259.22973719999993</v>
      </c>
      <c r="L131" s="6">
        <f t="shared" si="8"/>
        <v>75.156607852495569</v>
      </c>
      <c r="M131" s="6">
        <f t="shared" si="9"/>
        <v>51.866928578759044</v>
      </c>
      <c r="N131" s="6">
        <f t="shared" si="10"/>
        <v>26.481639726639713</v>
      </c>
      <c r="O131" s="6">
        <f t="shared" si="11"/>
        <v>275.75660785249556</v>
      </c>
      <c r="P131" s="6">
        <f t="shared" si="12"/>
        <v>283.46692857875905</v>
      </c>
      <c r="Q131" s="6">
        <f t="shared" si="13"/>
        <v>280.08163972663976</v>
      </c>
      <c r="R131" s="9">
        <f>'VWP Details'!P$41</f>
        <v>200.60000000000002</v>
      </c>
      <c r="S131" s="9">
        <f>'VWP Details'!P$40</f>
        <v>231.60000000000002</v>
      </c>
      <c r="T131" s="9">
        <f>'VWP Details'!P$39</f>
        <v>253.60000000000002</v>
      </c>
    </row>
    <row r="132" spans="5:20" x14ac:dyDescent="0.2">
      <c r="E132" s="20">
        <v>40827.583333333336</v>
      </c>
      <c r="F132">
        <v>6358.0050000000001</v>
      </c>
      <c r="G132">
        <v>6973.3609999999999</v>
      </c>
      <c r="H132">
        <v>7570.3040000000001</v>
      </c>
      <c r="I132" s="6">
        <f>('VWP Details'!$I$41-F132)*'VWP Details'!$J$41+('VWP Details'!$M$41-'VWP Details'!$L$41)*'VWP Details'!$K$41</f>
        <v>735.70582350000006</v>
      </c>
      <c r="J132" s="6">
        <f>('VWP Details'!$I$40-G132)*'VWP Details'!$J$40+('VWP Details'!$M$40-'VWP Details'!$L$40)*'VWP Details'!$K$40</f>
        <v>507.77405669999979</v>
      </c>
      <c r="K132" s="6">
        <f>('VWP Details'!$I$39-H132)*'VWP Details'!$J$39+('VWP Details'!$M$39-'VWP Details'!$L$39)*'VWP Details'!$K$39</f>
        <v>259.15683360000003</v>
      </c>
      <c r="L132" s="6">
        <f t="shared" si="8"/>
        <v>75.156101970224853</v>
      </c>
      <c r="M132" s="6">
        <f t="shared" si="9"/>
        <v>51.87170953959415</v>
      </c>
      <c r="N132" s="6">
        <f t="shared" si="10"/>
        <v>26.474192252091363</v>
      </c>
      <c r="O132" s="6">
        <f t="shared" si="11"/>
        <v>275.7561019702249</v>
      </c>
      <c r="P132" s="6">
        <f t="shared" si="12"/>
        <v>283.47170953959414</v>
      </c>
      <c r="Q132" s="6">
        <f t="shared" si="13"/>
        <v>280.07419225209139</v>
      </c>
      <c r="R132" s="9">
        <f>'VWP Details'!P$41</f>
        <v>200.60000000000002</v>
      </c>
      <c r="S132" s="9">
        <f>'VWP Details'!P$40</f>
        <v>231.60000000000002</v>
      </c>
      <c r="T132" s="9">
        <f>'VWP Details'!P$39</f>
        <v>253.60000000000002</v>
      </c>
    </row>
    <row r="133" spans="5:20" x14ac:dyDescent="0.2">
      <c r="E133" s="20">
        <v>40827.625</v>
      </c>
      <c r="F133">
        <v>6357.9530000000004</v>
      </c>
      <c r="G133">
        <v>6973.3609999999999</v>
      </c>
      <c r="H133">
        <v>7570.835</v>
      </c>
      <c r="I133" s="6">
        <f>('VWP Details'!$I$41-F133)*'VWP Details'!$J$41+('VWP Details'!$M$41-'VWP Details'!$L$41)*'VWP Details'!$K$41</f>
        <v>735.72097110000004</v>
      </c>
      <c r="J133" s="6">
        <f>('VWP Details'!$I$40-G133)*'VWP Details'!$J$40+('VWP Details'!$M$40-'VWP Details'!$L$40)*'VWP Details'!$K$40</f>
        <v>507.77405669999979</v>
      </c>
      <c r="K133" s="6">
        <f>('VWP Details'!$I$39-H133)*'VWP Details'!$J$39+('VWP Details'!$M$39-'VWP Details'!$L$39)*'VWP Details'!$K$39</f>
        <v>259.0590765</v>
      </c>
      <c r="L133" s="6">
        <f t="shared" si="8"/>
        <v>75.157649374817609</v>
      </c>
      <c r="M133" s="6">
        <f t="shared" si="9"/>
        <v>51.87170953959415</v>
      </c>
      <c r="N133" s="6">
        <f t="shared" si="10"/>
        <v>26.464205865765152</v>
      </c>
      <c r="O133" s="6">
        <f t="shared" si="11"/>
        <v>275.75764937481762</v>
      </c>
      <c r="P133" s="6">
        <f t="shared" si="12"/>
        <v>283.47170953959414</v>
      </c>
      <c r="Q133" s="6">
        <f t="shared" si="13"/>
        <v>280.06420586576519</v>
      </c>
      <c r="R133" s="9">
        <f>'VWP Details'!P$41</f>
        <v>200.60000000000002</v>
      </c>
      <c r="S133" s="9">
        <f>'VWP Details'!P$40</f>
        <v>231.60000000000002</v>
      </c>
      <c r="T133" s="9">
        <f>'VWP Details'!P$39</f>
        <v>253.60000000000002</v>
      </c>
    </row>
    <row r="134" spans="5:20" x14ac:dyDescent="0.2">
      <c r="E134" s="20">
        <v>40827.666666666664</v>
      </c>
      <c r="F134">
        <v>6357.884</v>
      </c>
      <c r="G134">
        <v>6973.0119999999997</v>
      </c>
      <c r="H134">
        <v>7570.8010000000004</v>
      </c>
      <c r="I134" s="6">
        <f>('VWP Details'!$I$41-F134)*'VWP Details'!$J$41+('VWP Details'!$M$41-'VWP Details'!$L$41)*'VWP Details'!$K$41</f>
        <v>735.7410708000001</v>
      </c>
      <c r="J134" s="6">
        <f>('VWP Details'!$I$40-G134)*'VWP Details'!$J$40+('VWP Details'!$M$40-'VWP Details'!$L$40)*'VWP Details'!$K$40</f>
        <v>507.87013639999986</v>
      </c>
      <c r="K134" s="6">
        <f>('VWP Details'!$I$39-H134)*'VWP Details'!$J$39+('VWP Details'!$M$39-'VWP Details'!$L$39)*'VWP Details'!$K$39</f>
        <v>259.06533589999992</v>
      </c>
      <c r="L134" s="6">
        <f t="shared" si="8"/>
        <v>75.159702661681095</v>
      </c>
      <c r="M134" s="6">
        <f t="shared" si="9"/>
        <v>51.881524570955627</v>
      </c>
      <c r="N134" s="6">
        <f t="shared" si="10"/>
        <v>26.464845295398082</v>
      </c>
      <c r="O134" s="6">
        <f t="shared" si="11"/>
        <v>275.7597026616811</v>
      </c>
      <c r="P134" s="6">
        <f t="shared" si="12"/>
        <v>283.48152457095563</v>
      </c>
      <c r="Q134" s="6">
        <f t="shared" si="13"/>
        <v>280.06484529539813</v>
      </c>
      <c r="R134" s="9">
        <f>'VWP Details'!P$41</f>
        <v>200.60000000000002</v>
      </c>
      <c r="S134" s="9">
        <f>'VWP Details'!P$40</f>
        <v>231.60000000000002</v>
      </c>
      <c r="T134" s="9">
        <f>'VWP Details'!P$39</f>
        <v>253.60000000000002</v>
      </c>
    </row>
    <row r="135" spans="5:20" x14ac:dyDescent="0.2">
      <c r="E135" s="20">
        <v>40827.708333333336</v>
      </c>
      <c r="F135">
        <v>6357.8050000000003</v>
      </c>
      <c r="G135">
        <v>6972.8019999999997</v>
      </c>
      <c r="H135">
        <v>7570.6540000000005</v>
      </c>
      <c r="I135" s="6">
        <f>('VWP Details'!$I$41-F135)*'VWP Details'!$J$41+('VWP Details'!$M$41-'VWP Details'!$L$41)*'VWP Details'!$K$41</f>
        <v>735.76408350000008</v>
      </c>
      <c r="J135" s="6">
        <f>('VWP Details'!$I$40-G135)*'VWP Details'!$J$40+('VWP Details'!$M$40-'VWP Details'!$L$40)*'VWP Details'!$K$40</f>
        <v>507.92794939999987</v>
      </c>
      <c r="K135" s="6">
        <f>('VWP Details'!$I$39-H135)*'VWP Details'!$J$39+('VWP Details'!$M$39-'VWP Details'!$L$39)*'VWP Details'!$K$39</f>
        <v>259.09239859999991</v>
      </c>
      <c r="L135" s="6">
        <f t="shared" si="8"/>
        <v>75.16205352635086</v>
      </c>
      <c r="M135" s="6">
        <f t="shared" si="9"/>
        <v>51.887430463751926</v>
      </c>
      <c r="N135" s="6">
        <f t="shared" si="10"/>
        <v>26.467609888222849</v>
      </c>
      <c r="O135" s="6">
        <f t="shared" si="11"/>
        <v>275.76205352635088</v>
      </c>
      <c r="P135" s="6">
        <f t="shared" si="12"/>
        <v>283.48743046375193</v>
      </c>
      <c r="Q135" s="6">
        <f t="shared" si="13"/>
        <v>280.06760988822288</v>
      </c>
      <c r="R135" s="9">
        <f>'VWP Details'!P$41</f>
        <v>200.60000000000002</v>
      </c>
      <c r="S135" s="9">
        <f>'VWP Details'!P$40</f>
        <v>231.60000000000002</v>
      </c>
      <c r="T135" s="9">
        <f>'VWP Details'!P$39</f>
        <v>253.60000000000002</v>
      </c>
    </row>
    <row r="136" spans="5:20" x14ac:dyDescent="0.2">
      <c r="E136" s="20">
        <v>40827.75</v>
      </c>
      <c r="F136">
        <v>6357.7179999999998</v>
      </c>
      <c r="G136">
        <v>6972.6229999999996</v>
      </c>
      <c r="H136">
        <v>7570.326</v>
      </c>
      <c r="I136" s="6">
        <f>('VWP Details'!$I$41-F136)*'VWP Details'!$J$41+('VWP Details'!$M$41-'VWP Details'!$L$41)*'VWP Details'!$K$41</f>
        <v>735.78942660000018</v>
      </c>
      <c r="J136" s="6">
        <f>('VWP Details'!$I$40-G136)*'VWP Details'!$J$40+('VWP Details'!$M$40-'VWP Details'!$L$40)*'VWP Details'!$K$40</f>
        <v>507.97722809999988</v>
      </c>
      <c r="K136" s="6">
        <f>('VWP Details'!$I$39-H136)*'VWP Details'!$J$39+('VWP Details'!$M$39-'VWP Details'!$L$39)*'VWP Details'!$K$39</f>
        <v>259.15278340000003</v>
      </c>
      <c r="L136" s="6">
        <f t="shared" si="8"/>
        <v>75.164642453265671</v>
      </c>
      <c r="M136" s="6">
        <f t="shared" si="9"/>
        <v>51.892464534278297</v>
      </c>
      <c r="N136" s="6">
        <f t="shared" si="10"/>
        <v>26.473778503505343</v>
      </c>
      <c r="O136" s="6">
        <f t="shared" si="11"/>
        <v>275.76464245326571</v>
      </c>
      <c r="P136" s="6">
        <f t="shared" si="12"/>
        <v>283.49246453427833</v>
      </c>
      <c r="Q136" s="6">
        <f t="shared" si="13"/>
        <v>280.07377850350537</v>
      </c>
      <c r="R136" s="9">
        <f>'VWP Details'!P$41</f>
        <v>200.60000000000002</v>
      </c>
      <c r="S136" s="9">
        <f>'VWP Details'!P$40</f>
        <v>231.60000000000002</v>
      </c>
      <c r="T136" s="9">
        <f>'VWP Details'!P$39</f>
        <v>253.60000000000002</v>
      </c>
    </row>
    <row r="137" spans="5:20" x14ac:dyDescent="0.2">
      <c r="E137" s="20">
        <v>40827.791666666664</v>
      </c>
      <c r="F137">
        <v>6357.5959999999995</v>
      </c>
      <c r="G137">
        <v>6972.4520000000002</v>
      </c>
      <c r="H137">
        <v>7569.6480000000001</v>
      </c>
      <c r="I137" s="6">
        <f>('VWP Details'!$I$41-F137)*'VWP Details'!$J$41+('VWP Details'!$M$41-'VWP Details'!$L$41)*'VWP Details'!$K$41</f>
        <v>735.82496520000029</v>
      </c>
      <c r="J137" s="6">
        <f>('VWP Details'!$I$40-G137)*'VWP Details'!$J$40+('VWP Details'!$M$40-'VWP Details'!$L$40)*'VWP Details'!$K$40</f>
        <v>508.02430439999972</v>
      </c>
      <c r="K137" s="6">
        <f>('VWP Details'!$I$39-H137)*'VWP Details'!$J$39+('VWP Details'!$M$39-'VWP Details'!$L$39)*'VWP Details'!$K$39</f>
        <v>259.27760319999999</v>
      </c>
      <c r="L137" s="6">
        <f t="shared" ref="L137:L200" si="14">I137*0.1021551</f>
        <v>75.168272902502551</v>
      </c>
      <c r="M137" s="6">
        <f t="shared" ref="M137:M200" si="15">J137*0.1021551</f>
        <v>51.897273618412413</v>
      </c>
      <c r="N137" s="6">
        <f t="shared" ref="N137:N200" si="16">K137*0.1021551</f>
        <v>26.486529482656319</v>
      </c>
      <c r="O137" s="6">
        <f t="shared" ref="O137:O200" si="17">L137+R137</f>
        <v>275.76827290250259</v>
      </c>
      <c r="P137" s="6">
        <f t="shared" ref="P137:P200" si="18">M137+S137</f>
        <v>283.49727361841246</v>
      </c>
      <c r="Q137" s="6">
        <f t="shared" ref="Q137:Q200" si="19">N137+T137</f>
        <v>280.08652948265632</v>
      </c>
      <c r="R137" s="9">
        <f>'VWP Details'!P$41</f>
        <v>200.60000000000002</v>
      </c>
      <c r="S137" s="9">
        <f>'VWP Details'!P$40</f>
        <v>231.60000000000002</v>
      </c>
      <c r="T137" s="9">
        <f>'VWP Details'!P$39</f>
        <v>253.60000000000002</v>
      </c>
    </row>
    <row r="138" spans="5:20" x14ac:dyDescent="0.2">
      <c r="E138" s="20">
        <v>40827.833333333336</v>
      </c>
      <c r="F138">
        <v>6357.5529999999999</v>
      </c>
      <c r="G138">
        <v>6972.402</v>
      </c>
      <c r="H138">
        <v>7569.0950000000003</v>
      </c>
      <c r="I138" s="6">
        <f>('VWP Details'!$I$41-F138)*'VWP Details'!$J$41+('VWP Details'!$M$41-'VWP Details'!$L$41)*'VWP Details'!$K$41</f>
        <v>735.83749110000019</v>
      </c>
      <c r="J138" s="6">
        <f>('VWP Details'!$I$40-G138)*'VWP Details'!$J$40+('VWP Details'!$M$40-'VWP Details'!$L$40)*'VWP Details'!$K$40</f>
        <v>508.03806939999976</v>
      </c>
      <c r="K138" s="6">
        <f>('VWP Details'!$I$39-H138)*'VWP Details'!$J$39+('VWP Details'!$M$39-'VWP Details'!$L$39)*'VWP Details'!$K$39</f>
        <v>259.37941049999995</v>
      </c>
      <c r="L138" s="6">
        <f t="shared" si="14"/>
        <v>75.169552487069623</v>
      </c>
      <c r="M138" s="6">
        <f t="shared" si="15"/>
        <v>51.898679783363917</v>
      </c>
      <c r="N138" s="6">
        <f t="shared" si="16"/>
        <v>26.496929617568544</v>
      </c>
      <c r="O138" s="6">
        <f t="shared" si="17"/>
        <v>275.76955248706963</v>
      </c>
      <c r="P138" s="6">
        <f t="shared" si="18"/>
        <v>283.49867978336397</v>
      </c>
      <c r="Q138" s="6">
        <f t="shared" si="19"/>
        <v>280.09692961756855</v>
      </c>
      <c r="R138" s="9">
        <f>'VWP Details'!P$41</f>
        <v>200.60000000000002</v>
      </c>
      <c r="S138" s="9">
        <f>'VWP Details'!P$40</f>
        <v>231.60000000000002</v>
      </c>
      <c r="T138" s="9">
        <f>'VWP Details'!P$39</f>
        <v>253.60000000000002</v>
      </c>
    </row>
    <row r="139" spans="5:20" x14ac:dyDescent="0.2">
      <c r="E139" s="20">
        <v>40827.875</v>
      </c>
      <c r="F139">
        <v>6357.518</v>
      </c>
      <c r="G139">
        <v>6972.3919999999998</v>
      </c>
      <c r="H139">
        <v>7568.5420000000004</v>
      </c>
      <c r="I139" s="6">
        <f>('VWP Details'!$I$41-F139)*'VWP Details'!$J$41+('VWP Details'!$M$41-'VWP Details'!$L$41)*'VWP Details'!$K$41</f>
        <v>735.84768660000009</v>
      </c>
      <c r="J139" s="6">
        <f>('VWP Details'!$I$40-G139)*'VWP Details'!$J$40+('VWP Details'!$M$40-'VWP Details'!$L$40)*'VWP Details'!$K$40</f>
        <v>508.04082239999985</v>
      </c>
      <c r="K139" s="6">
        <f>('VWP Details'!$I$39-H139)*'VWP Details'!$J$39+('VWP Details'!$M$39-'VWP Details'!$L$39)*'VWP Details'!$K$39</f>
        <v>259.48121779999997</v>
      </c>
      <c r="L139" s="6">
        <f t="shared" si="14"/>
        <v>75.170594009391664</v>
      </c>
      <c r="M139" s="6">
        <f t="shared" si="15"/>
        <v>51.898961016354221</v>
      </c>
      <c r="N139" s="6">
        <f t="shared" si="16"/>
        <v>26.507329752480775</v>
      </c>
      <c r="O139" s="6">
        <f t="shared" si="17"/>
        <v>275.77059400939169</v>
      </c>
      <c r="P139" s="6">
        <f t="shared" si="18"/>
        <v>283.49896101635426</v>
      </c>
      <c r="Q139" s="6">
        <f t="shared" si="19"/>
        <v>280.10732975248078</v>
      </c>
      <c r="R139" s="9">
        <f>'VWP Details'!P$41</f>
        <v>200.60000000000002</v>
      </c>
      <c r="S139" s="9">
        <f>'VWP Details'!P$40</f>
        <v>231.60000000000002</v>
      </c>
      <c r="T139" s="9">
        <f>'VWP Details'!P$39</f>
        <v>253.60000000000002</v>
      </c>
    </row>
    <row r="140" spans="5:20" x14ac:dyDescent="0.2">
      <c r="E140" s="20">
        <v>40827.916666666664</v>
      </c>
      <c r="F140">
        <v>6357.5259999999998</v>
      </c>
      <c r="G140">
        <v>6972.3119999999999</v>
      </c>
      <c r="H140">
        <v>7568.0550000000003</v>
      </c>
      <c r="I140" s="6">
        <f>('VWP Details'!$I$41-F140)*'VWP Details'!$J$41+('VWP Details'!$M$41-'VWP Details'!$L$41)*'VWP Details'!$K$41</f>
        <v>735.8453562000002</v>
      </c>
      <c r="J140" s="6">
        <f>('VWP Details'!$I$40-G140)*'VWP Details'!$J$40+('VWP Details'!$M$40-'VWP Details'!$L$40)*'VWP Details'!$K$40</f>
        <v>508.06284639999978</v>
      </c>
      <c r="K140" s="6">
        <f>('VWP Details'!$I$39-H140)*'VWP Details'!$J$39+('VWP Details'!$M$39-'VWP Details'!$L$39)*'VWP Details'!$K$39</f>
        <v>259.57087449999995</v>
      </c>
      <c r="L140" s="6">
        <f t="shared" si="14"/>
        <v>75.170355947146632</v>
      </c>
      <c r="M140" s="6">
        <f t="shared" si="15"/>
        <v>51.901210880276615</v>
      </c>
      <c r="N140" s="6">
        <f t="shared" si="16"/>
        <v>26.516488641634943</v>
      </c>
      <c r="O140" s="6">
        <f t="shared" si="17"/>
        <v>275.77035594714664</v>
      </c>
      <c r="P140" s="6">
        <f t="shared" si="18"/>
        <v>283.50121088027663</v>
      </c>
      <c r="Q140" s="6">
        <f t="shared" si="19"/>
        <v>280.11648864163499</v>
      </c>
      <c r="R140" s="9">
        <f>'VWP Details'!P$41</f>
        <v>200.60000000000002</v>
      </c>
      <c r="S140" s="9">
        <f>'VWP Details'!P$40</f>
        <v>231.60000000000002</v>
      </c>
      <c r="T140" s="9">
        <f>'VWP Details'!P$39</f>
        <v>253.60000000000002</v>
      </c>
    </row>
    <row r="141" spans="5:20" x14ac:dyDescent="0.2">
      <c r="E141" s="20">
        <v>40827.958333333336</v>
      </c>
      <c r="F141">
        <v>6357.5439999999999</v>
      </c>
      <c r="G141">
        <v>6972.2730000000001</v>
      </c>
      <c r="H141">
        <v>7567.875</v>
      </c>
      <c r="I141" s="6">
        <f>('VWP Details'!$I$41-F141)*'VWP Details'!$J$41+('VWP Details'!$M$41-'VWP Details'!$L$41)*'VWP Details'!$K$41</f>
        <v>735.84011280000016</v>
      </c>
      <c r="J141" s="6">
        <f>('VWP Details'!$I$40-G141)*'VWP Details'!$J$40+('VWP Details'!$M$40-'VWP Details'!$L$40)*'VWP Details'!$K$40</f>
        <v>508.07358309999972</v>
      </c>
      <c r="K141" s="6">
        <f>('VWP Details'!$I$39-H141)*'VWP Details'!$J$39+('VWP Details'!$M$39-'VWP Details'!$L$39)*'VWP Details'!$K$39</f>
        <v>259.60401250000001</v>
      </c>
      <c r="L141" s="6">
        <f t="shared" si="14"/>
        <v>75.169820307095293</v>
      </c>
      <c r="M141" s="6">
        <f t="shared" si="15"/>
        <v>51.902307688938784</v>
      </c>
      <c r="N141" s="6">
        <f t="shared" si="16"/>
        <v>26.519873857338752</v>
      </c>
      <c r="O141" s="6">
        <f t="shared" si="17"/>
        <v>275.7698203070953</v>
      </c>
      <c r="P141" s="6">
        <f t="shared" si="18"/>
        <v>283.5023076889388</v>
      </c>
      <c r="Q141" s="6">
        <f t="shared" si="19"/>
        <v>280.1198738573388</v>
      </c>
      <c r="R141" s="9">
        <f>'VWP Details'!P$41</f>
        <v>200.60000000000002</v>
      </c>
      <c r="S141" s="9">
        <f>'VWP Details'!P$40</f>
        <v>231.60000000000002</v>
      </c>
      <c r="T141" s="9">
        <f>'VWP Details'!P$39</f>
        <v>253.60000000000002</v>
      </c>
    </row>
    <row r="142" spans="5:20" x14ac:dyDescent="0.2">
      <c r="E142" s="20">
        <v>40828</v>
      </c>
      <c r="F142">
        <v>6357.4920000000002</v>
      </c>
      <c r="G142">
        <v>6972.2120000000004</v>
      </c>
      <c r="H142">
        <v>7567.9189999999999</v>
      </c>
      <c r="I142" s="6">
        <f>('VWP Details'!$I$41-F142)*'VWP Details'!$J$41+('VWP Details'!$M$41-'VWP Details'!$L$41)*'VWP Details'!$K$41</f>
        <v>735.85526040000002</v>
      </c>
      <c r="J142" s="6">
        <f>('VWP Details'!$I$40-G142)*'VWP Details'!$J$40+('VWP Details'!$M$40-'VWP Details'!$L$40)*'VWP Details'!$K$40</f>
        <v>508.09037639999968</v>
      </c>
      <c r="K142" s="6">
        <f>('VWP Details'!$I$39-H142)*'VWP Details'!$J$39+('VWP Details'!$M$39-'VWP Details'!$L$39)*'VWP Details'!$K$39</f>
        <v>259.59591210000002</v>
      </c>
      <c r="L142" s="6">
        <f t="shared" si="14"/>
        <v>75.171367711688035</v>
      </c>
      <c r="M142" s="6">
        <f t="shared" si="15"/>
        <v>51.904023210179609</v>
      </c>
      <c r="N142" s="6">
        <f t="shared" si="16"/>
        <v>26.519046360166712</v>
      </c>
      <c r="O142" s="6">
        <f t="shared" si="17"/>
        <v>275.77136771168807</v>
      </c>
      <c r="P142" s="6">
        <f t="shared" si="18"/>
        <v>283.50402321017964</v>
      </c>
      <c r="Q142" s="6">
        <f t="shared" si="19"/>
        <v>280.11904636016675</v>
      </c>
      <c r="R142" s="9">
        <f>'VWP Details'!P$41</f>
        <v>200.60000000000002</v>
      </c>
      <c r="S142" s="9">
        <f>'VWP Details'!P$40</f>
        <v>231.60000000000002</v>
      </c>
      <c r="T142" s="9">
        <f>'VWP Details'!P$39</f>
        <v>253.60000000000002</v>
      </c>
    </row>
    <row r="143" spans="5:20" x14ac:dyDescent="0.2">
      <c r="E143" s="20">
        <v>40828.041666666664</v>
      </c>
      <c r="F143">
        <v>6357.4390000000003</v>
      </c>
      <c r="G143">
        <v>6972.0330000000004</v>
      </c>
      <c r="H143">
        <v>7567.7160000000003</v>
      </c>
      <c r="I143" s="6">
        <f>('VWP Details'!$I$41-F143)*'VWP Details'!$J$41+('VWP Details'!$M$41-'VWP Details'!$L$41)*'VWP Details'!$K$41</f>
        <v>735.87069930000007</v>
      </c>
      <c r="J143" s="6">
        <f>('VWP Details'!$I$40-G143)*'VWP Details'!$J$40+('VWP Details'!$M$40-'VWP Details'!$L$40)*'VWP Details'!$K$40</f>
        <v>508.13965509999969</v>
      </c>
      <c r="K143" s="6">
        <f>('VWP Details'!$I$39-H143)*'VWP Details'!$J$39+('VWP Details'!$M$39-'VWP Details'!$L$39)*'VWP Details'!$K$39</f>
        <v>259.63328439999998</v>
      </c>
      <c r="L143" s="6">
        <f t="shared" si="14"/>
        <v>75.172944874061443</v>
      </c>
      <c r="M143" s="6">
        <f t="shared" si="15"/>
        <v>51.90905728070598</v>
      </c>
      <c r="N143" s="6">
        <f t="shared" si="16"/>
        <v>26.522864131210437</v>
      </c>
      <c r="O143" s="6">
        <f t="shared" si="17"/>
        <v>275.77294487406147</v>
      </c>
      <c r="P143" s="6">
        <f t="shared" si="18"/>
        <v>283.50905728070597</v>
      </c>
      <c r="Q143" s="6">
        <f t="shared" si="19"/>
        <v>280.12286413121046</v>
      </c>
      <c r="R143" s="9">
        <f>'VWP Details'!P$41</f>
        <v>200.60000000000002</v>
      </c>
      <c r="S143" s="9">
        <f>'VWP Details'!P$40</f>
        <v>231.60000000000002</v>
      </c>
      <c r="T143" s="9">
        <f>'VWP Details'!P$39</f>
        <v>253.60000000000002</v>
      </c>
    </row>
    <row r="144" spans="5:20" x14ac:dyDescent="0.2">
      <c r="E144" s="20">
        <v>40828.083333333336</v>
      </c>
      <c r="F144">
        <v>6357.37</v>
      </c>
      <c r="G144">
        <v>6971.8729999999996</v>
      </c>
      <c r="H144">
        <v>7567.9080000000004</v>
      </c>
      <c r="I144" s="6">
        <f>('VWP Details'!$I$41-F144)*'VWP Details'!$J$41+('VWP Details'!$M$41-'VWP Details'!$L$41)*'VWP Details'!$K$41</f>
        <v>735.89079900000013</v>
      </c>
      <c r="J144" s="6">
        <f>('VWP Details'!$I$40-G144)*'VWP Details'!$J$40+('VWP Details'!$M$40-'VWP Details'!$L$40)*'VWP Details'!$K$40</f>
        <v>508.18370309999989</v>
      </c>
      <c r="K144" s="6">
        <f>('VWP Details'!$I$39-H144)*'VWP Details'!$J$39+('VWP Details'!$M$39-'VWP Details'!$L$39)*'VWP Details'!$K$39</f>
        <v>259.59793719999993</v>
      </c>
      <c r="L144" s="6">
        <f t="shared" si="14"/>
        <v>75.174998160924915</v>
      </c>
      <c r="M144" s="6">
        <f t="shared" si="15"/>
        <v>51.913557008550796</v>
      </c>
      <c r="N144" s="6">
        <f t="shared" si="16"/>
        <v>26.519253234459711</v>
      </c>
      <c r="O144" s="6">
        <f t="shared" si="17"/>
        <v>275.77499816092495</v>
      </c>
      <c r="P144" s="6">
        <f t="shared" si="18"/>
        <v>283.51355700855083</v>
      </c>
      <c r="Q144" s="6">
        <f t="shared" si="19"/>
        <v>280.11925323445973</v>
      </c>
      <c r="R144" s="9">
        <f>'VWP Details'!P$41</f>
        <v>200.60000000000002</v>
      </c>
      <c r="S144" s="9">
        <f>'VWP Details'!P$40</f>
        <v>231.60000000000002</v>
      </c>
      <c r="T144" s="9">
        <f>'VWP Details'!P$39</f>
        <v>253.60000000000002</v>
      </c>
    </row>
    <row r="145" spans="5:20" x14ac:dyDescent="0.2">
      <c r="E145" s="20">
        <v>40828.125</v>
      </c>
      <c r="F145">
        <v>6357.2830000000004</v>
      </c>
      <c r="G145">
        <v>6971.6319999999996</v>
      </c>
      <c r="H145">
        <v>7568.0330000000004</v>
      </c>
      <c r="I145" s="6">
        <f>('VWP Details'!$I$41-F145)*'VWP Details'!$J$41+('VWP Details'!$M$41-'VWP Details'!$L$41)*'VWP Details'!$K$41</f>
        <v>735.9161421</v>
      </c>
      <c r="J145" s="6">
        <f>('VWP Details'!$I$40-G145)*'VWP Details'!$J$40+('VWP Details'!$M$40-'VWP Details'!$L$40)*'VWP Details'!$K$40</f>
        <v>508.25005039999991</v>
      </c>
      <c r="K145" s="6">
        <f>('VWP Details'!$I$39-H145)*'VWP Details'!$J$39+('VWP Details'!$M$39-'VWP Details'!$L$39)*'VWP Details'!$K$39</f>
        <v>259.57492469999994</v>
      </c>
      <c r="L145" s="6">
        <f t="shared" si="14"/>
        <v>75.177587087839711</v>
      </c>
      <c r="M145" s="6">
        <f t="shared" si="15"/>
        <v>51.920334723617032</v>
      </c>
      <c r="N145" s="6">
        <f t="shared" si="16"/>
        <v>26.516902390220963</v>
      </c>
      <c r="O145" s="6">
        <f t="shared" si="17"/>
        <v>275.77758708783972</v>
      </c>
      <c r="P145" s="6">
        <f t="shared" si="18"/>
        <v>283.52033472361705</v>
      </c>
      <c r="Q145" s="6">
        <f t="shared" si="19"/>
        <v>280.11690239022096</v>
      </c>
      <c r="R145" s="9">
        <f>'VWP Details'!P$41</f>
        <v>200.60000000000002</v>
      </c>
      <c r="S145" s="9">
        <f>'VWP Details'!P$40</f>
        <v>231.60000000000002</v>
      </c>
      <c r="T145" s="9">
        <f>'VWP Details'!P$39</f>
        <v>253.60000000000002</v>
      </c>
    </row>
    <row r="146" spans="5:20" x14ac:dyDescent="0.2">
      <c r="E146" s="20">
        <v>40828.166666666664</v>
      </c>
      <c r="F146">
        <v>6357.2309999999998</v>
      </c>
      <c r="G146">
        <v>6971.3140000000003</v>
      </c>
      <c r="H146">
        <v>7567.9870000000001</v>
      </c>
      <c r="I146" s="6">
        <f>('VWP Details'!$I$41-F146)*'VWP Details'!$J$41+('VWP Details'!$M$41-'VWP Details'!$L$41)*'VWP Details'!$K$41</f>
        <v>735.93128970000021</v>
      </c>
      <c r="J146" s="6">
        <f>('VWP Details'!$I$40-G146)*'VWP Details'!$J$40+('VWP Details'!$M$40-'VWP Details'!$L$40)*'VWP Details'!$K$40</f>
        <v>508.33759579999969</v>
      </c>
      <c r="K146" s="6">
        <f>('VWP Details'!$I$39-H146)*'VWP Details'!$J$39+('VWP Details'!$M$39-'VWP Details'!$L$39)*'VWP Details'!$K$39</f>
        <v>259.58339330000001</v>
      </c>
      <c r="L146" s="6">
        <f t="shared" si="14"/>
        <v>75.179134492432496</v>
      </c>
      <c r="M146" s="6">
        <f t="shared" si="15"/>
        <v>51.929277932708551</v>
      </c>
      <c r="N146" s="6">
        <f t="shared" si="16"/>
        <v>26.517767500900831</v>
      </c>
      <c r="O146" s="6">
        <f t="shared" si="17"/>
        <v>275.77913449243249</v>
      </c>
      <c r="P146" s="6">
        <f t="shared" si="18"/>
        <v>283.52927793270857</v>
      </c>
      <c r="Q146" s="6">
        <f t="shared" si="19"/>
        <v>280.11776750090087</v>
      </c>
      <c r="R146" s="9">
        <f>'VWP Details'!P$41</f>
        <v>200.60000000000002</v>
      </c>
      <c r="S146" s="9">
        <f>'VWP Details'!P$40</f>
        <v>231.60000000000002</v>
      </c>
      <c r="T146" s="9">
        <f>'VWP Details'!P$39</f>
        <v>253.60000000000002</v>
      </c>
    </row>
    <row r="147" spans="5:20" x14ac:dyDescent="0.2">
      <c r="E147" s="20">
        <v>40828.208333333336</v>
      </c>
      <c r="F147">
        <v>6357.0659999999998</v>
      </c>
      <c r="G147">
        <v>6971.1040000000003</v>
      </c>
      <c r="H147">
        <v>7567.4790000000003</v>
      </c>
      <c r="I147" s="6">
        <f>('VWP Details'!$I$41-F147)*'VWP Details'!$J$41+('VWP Details'!$M$41-'VWP Details'!$L$41)*'VWP Details'!$K$41</f>
        <v>735.97935420000022</v>
      </c>
      <c r="J147" s="6">
        <f>('VWP Details'!$I$40-G147)*'VWP Details'!$J$40+('VWP Details'!$M$40-'VWP Details'!$L$40)*'VWP Details'!$K$40</f>
        <v>508.3954087999997</v>
      </c>
      <c r="K147" s="6">
        <f>('VWP Details'!$I$39-H147)*'VWP Details'!$J$39+('VWP Details'!$M$39-'VWP Details'!$L$39)*'VWP Details'!$K$39</f>
        <v>259.67691609999997</v>
      </c>
      <c r="L147" s="6">
        <f t="shared" si="14"/>
        <v>75.184044526236434</v>
      </c>
      <c r="M147" s="6">
        <f t="shared" si="15"/>
        <v>51.935183825504851</v>
      </c>
      <c r="N147" s="6">
        <f t="shared" si="16"/>
        <v>26.527321331887105</v>
      </c>
      <c r="O147" s="6">
        <f t="shared" si="17"/>
        <v>275.78404452623647</v>
      </c>
      <c r="P147" s="6">
        <f t="shared" si="18"/>
        <v>283.53518382550487</v>
      </c>
      <c r="Q147" s="6">
        <f t="shared" si="19"/>
        <v>280.12732133188712</v>
      </c>
      <c r="R147" s="9">
        <f>'VWP Details'!P$41</f>
        <v>200.60000000000002</v>
      </c>
      <c r="S147" s="9">
        <f>'VWP Details'!P$40</f>
        <v>231.60000000000002</v>
      </c>
      <c r="T147" s="9">
        <f>'VWP Details'!P$39</f>
        <v>253.60000000000002</v>
      </c>
    </row>
    <row r="148" spans="5:20" x14ac:dyDescent="0.2">
      <c r="E148" s="20">
        <v>40828.25</v>
      </c>
      <c r="F148">
        <v>6357.04</v>
      </c>
      <c r="G148">
        <v>6971.0140000000001</v>
      </c>
      <c r="H148">
        <v>7567.31</v>
      </c>
      <c r="I148" s="6">
        <f>('VWP Details'!$I$41-F148)*'VWP Details'!$J$41+('VWP Details'!$M$41-'VWP Details'!$L$41)*'VWP Details'!$K$41</f>
        <v>735.98692800000015</v>
      </c>
      <c r="J148" s="6">
        <f>('VWP Details'!$I$40-G148)*'VWP Details'!$J$40+('VWP Details'!$M$40-'VWP Details'!$L$40)*'VWP Details'!$K$40</f>
        <v>508.42018579999973</v>
      </c>
      <c r="K148" s="6">
        <f>('VWP Details'!$I$39-H148)*'VWP Details'!$J$39+('VWP Details'!$M$39-'VWP Details'!$L$39)*'VWP Details'!$K$39</f>
        <v>259.70802899999995</v>
      </c>
      <c r="L148" s="6">
        <f t="shared" si="14"/>
        <v>75.184818228532819</v>
      </c>
      <c r="M148" s="6">
        <f t="shared" si="15"/>
        <v>51.937714922417548</v>
      </c>
      <c r="N148" s="6">
        <f t="shared" si="16"/>
        <v>26.530499673297896</v>
      </c>
      <c r="O148" s="6">
        <f t="shared" si="17"/>
        <v>275.78481822853286</v>
      </c>
      <c r="P148" s="6">
        <f t="shared" si="18"/>
        <v>283.53771492241759</v>
      </c>
      <c r="Q148" s="6">
        <f t="shared" si="19"/>
        <v>280.13049967329789</v>
      </c>
      <c r="R148" s="9">
        <f>'VWP Details'!P$41</f>
        <v>200.60000000000002</v>
      </c>
      <c r="S148" s="9">
        <f>'VWP Details'!P$40</f>
        <v>231.60000000000002</v>
      </c>
      <c r="T148" s="9">
        <f>'VWP Details'!P$39</f>
        <v>253.60000000000002</v>
      </c>
    </row>
    <row r="149" spans="5:20" x14ac:dyDescent="0.2">
      <c r="E149" s="20">
        <v>40828.291666666664</v>
      </c>
      <c r="F149">
        <v>6357.0309999999999</v>
      </c>
      <c r="G149">
        <v>6970.9440000000004</v>
      </c>
      <c r="H149">
        <v>7566.9260000000004</v>
      </c>
      <c r="I149" s="6">
        <f>('VWP Details'!$I$41-F149)*'VWP Details'!$J$41+('VWP Details'!$M$41-'VWP Details'!$L$41)*'VWP Details'!$K$41</f>
        <v>735.98954970000011</v>
      </c>
      <c r="J149" s="6">
        <f>('VWP Details'!$I$40-G149)*'VWP Details'!$J$40+('VWP Details'!$M$40-'VWP Details'!$L$40)*'VWP Details'!$K$40</f>
        <v>508.43945679999968</v>
      </c>
      <c r="K149" s="6">
        <f>('VWP Details'!$I$39-H149)*'VWP Details'!$J$39+('VWP Details'!$M$39-'VWP Details'!$L$39)*'VWP Details'!$K$39</f>
        <v>259.77872339999993</v>
      </c>
      <c r="L149" s="6">
        <f t="shared" si="14"/>
        <v>75.185086048558475</v>
      </c>
      <c r="M149" s="6">
        <f t="shared" si="15"/>
        <v>51.939683553349646</v>
      </c>
      <c r="N149" s="6">
        <f t="shared" si="16"/>
        <v>26.537721466799333</v>
      </c>
      <c r="O149" s="6">
        <f t="shared" si="17"/>
        <v>275.78508604855847</v>
      </c>
      <c r="P149" s="6">
        <f t="shared" si="18"/>
        <v>283.53968355334968</v>
      </c>
      <c r="Q149" s="6">
        <f t="shared" si="19"/>
        <v>280.13772146679935</v>
      </c>
      <c r="R149" s="9">
        <f>'VWP Details'!P$41</f>
        <v>200.60000000000002</v>
      </c>
      <c r="S149" s="9">
        <f>'VWP Details'!P$40</f>
        <v>231.60000000000002</v>
      </c>
      <c r="T149" s="9">
        <f>'VWP Details'!P$39</f>
        <v>253.60000000000002</v>
      </c>
    </row>
    <row r="150" spans="5:20" x14ac:dyDescent="0.2">
      <c r="E150" s="20">
        <v>40828.333333333336</v>
      </c>
      <c r="F150">
        <v>6357.0829999999996</v>
      </c>
      <c r="G150">
        <v>6971.3540000000003</v>
      </c>
      <c r="H150">
        <v>7566.6319999999996</v>
      </c>
      <c r="I150" s="6">
        <f>('VWP Details'!$I$41-F150)*'VWP Details'!$J$41+('VWP Details'!$M$41-'VWP Details'!$L$41)*'VWP Details'!$K$41</f>
        <v>735.97440210000025</v>
      </c>
      <c r="J150" s="6">
        <f>('VWP Details'!$I$40-G150)*'VWP Details'!$J$40+('VWP Details'!$M$40-'VWP Details'!$L$40)*'VWP Details'!$K$40</f>
        <v>508.3265837999997</v>
      </c>
      <c r="K150" s="6">
        <f>('VWP Details'!$I$39-H150)*'VWP Details'!$J$39+('VWP Details'!$M$39-'VWP Details'!$L$39)*'VWP Details'!$K$39</f>
        <v>259.83284880000008</v>
      </c>
      <c r="L150" s="6">
        <f t="shared" si="14"/>
        <v>75.183538643965733</v>
      </c>
      <c r="M150" s="6">
        <f t="shared" si="15"/>
        <v>51.928153000747351</v>
      </c>
      <c r="N150" s="6">
        <f t="shared" si="16"/>
        <v>26.543250652448886</v>
      </c>
      <c r="O150" s="6">
        <f t="shared" si="17"/>
        <v>275.78353864396576</v>
      </c>
      <c r="P150" s="6">
        <f t="shared" si="18"/>
        <v>283.52815300074735</v>
      </c>
      <c r="Q150" s="6">
        <f t="shared" si="19"/>
        <v>280.1432506524489</v>
      </c>
      <c r="R150" s="9">
        <f>'VWP Details'!P$41</f>
        <v>200.60000000000002</v>
      </c>
      <c r="S150" s="9">
        <f>'VWP Details'!P$40</f>
        <v>231.60000000000002</v>
      </c>
      <c r="T150" s="9">
        <f>'VWP Details'!P$39</f>
        <v>253.60000000000002</v>
      </c>
    </row>
    <row r="151" spans="5:20" x14ac:dyDescent="0.2">
      <c r="E151" s="20">
        <v>40828.375</v>
      </c>
      <c r="F151">
        <v>6357.0129999999999</v>
      </c>
      <c r="G151">
        <v>6971.5630000000001</v>
      </c>
      <c r="H151">
        <v>7566.7790000000005</v>
      </c>
      <c r="I151" s="6">
        <f>('VWP Details'!$I$41-F151)*'VWP Details'!$J$41+('VWP Details'!$M$41-'VWP Details'!$L$41)*'VWP Details'!$K$41</f>
        <v>735.99479310000015</v>
      </c>
      <c r="J151" s="6">
        <f>('VWP Details'!$I$40-G151)*'VWP Details'!$J$40+('VWP Details'!$M$40-'VWP Details'!$L$40)*'VWP Details'!$K$40</f>
        <v>508.26904609999974</v>
      </c>
      <c r="K151" s="6">
        <f>('VWP Details'!$I$39-H151)*'VWP Details'!$J$39+('VWP Details'!$M$39-'VWP Details'!$L$39)*'VWP Details'!$K$39</f>
        <v>259.80578609999992</v>
      </c>
      <c r="L151" s="6">
        <f t="shared" si="14"/>
        <v>75.185621688609828</v>
      </c>
      <c r="M151" s="6">
        <f t="shared" si="15"/>
        <v>51.922275231250083</v>
      </c>
      <c r="N151" s="6">
        <f t="shared" si="16"/>
        <v>26.540486059624101</v>
      </c>
      <c r="O151" s="6">
        <f t="shared" si="17"/>
        <v>275.78562168860987</v>
      </c>
      <c r="P151" s="6">
        <f t="shared" si="18"/>
        <v>283.52227523125009</v>
      </c>
      <c r="Q151" s="6">
        <f t="shared" si="19"/>
        <v>280.1404860596241</v>
      </c>
      <c r="R151" s="9">
        <f>'VWP Details'!P$41</f>
        <v>200.60000000000002</v>
      </c>
      <c r="S151" s="9">
        <f>'VWP Details'!P$40</f>
        <v>231.60000000000002</v>
      </c>
      <c r="T151" s="9">
        <f>'VWP Details'!P$39</f>
        <v>253.60000000000002</v>
      </c>
    </row>
    <row r="152" spans="5:20" x14ac:dyDescent="0.2">
      <c r="E152" s="20">
        <v>40828.416666666664</v>
      </c>
      <c r="F152">
        <v>6357.1090000000004</v>
      </c>
      <c r="G152">
        <v>6970.7939999999999</v>
      </c>
      <c r="H152">
        <v>7566.7110000000002</v>
      </c>
      <c r="I152" s="6">
        <f>('VWP Details'!$I$41-F152)*'VWP Details'!$J$41+('VWP Details'!$M$41-'VWP Details'!$L$41)*'VWP Details'!$K$41</f>
        <v>735.96682829999997</v>
      </c>
      <c r="J152" s="6">
        <f>('VWP Details'!$I$40-G152)*'VWP Details'!$J$40+('VWP Details'!$M$40-'VWP Details'!$L$40)*'VWP Details'!$K$40</f>
        <v>508.48075179999984</v>
      </c>
      <c r="K152" s="6">
        <f>('VWP Details'!$I$39-H152)*'VWP Details'!$J$39+('VWP Details'!$M$39-'VWP Details'!$L$39)*'VWP Details'!$K$39</f>
        <v>259.81830489999999</v>
      </c>
      <c r="L152" s="6">
        <f t="shared" si="14"/>
        <v>75.182764941669333</v>
      </c>
      <c r="M152" s="6">
        <f t="shared" si="15"/>
        <v>51.943902048204166</v>
      </c>
      <c r="N152" s="6">
        <f t="shared" si="16"/>
        <v>26.541764918889989</v>
      </c>
      <c r="O152" s="6">
        <f t="shared" si="17"/>
        <v>275.78276494166937</v>
      </c>
      <c r="P152" s="6">
        <f t="shared" si="18"/>
        <v>283.54390204820419</v>
      </c>
      <c r="Q152" s="6">
        <f t="shared" si="19"/>
        <v>280.14176491889003</v>
      </c>
      <c r="R152" s="9">
        <f>'VWP Details'!P$41</f>
        <v>200.60000000000002</v>
      </c>
      <c r="S152" s="9">
        <f>'VWP Details'!P$40</f>
        <v>231.60000000000002</v>
      </c>
      <c r="T152" s="9">
        <f>'VWP Details'!P$39</f>
        <v>253.60000000000002</v>
      </c>
    </row>
    <row r="153" spans="5:20" x14ac:dyDescent="0.2">
      <c r="E153" s="20">
        <v>40828.458333333336</v>
      </c>
      <c r="F153">
        <v>6357.2049999999999</v>
      </c>
      <c r="G153">
        <v>6972.0020000000004</v>
      </c>
      <c r="H153">
        <v>7567.2650000000003</v>
      </c>
      <c r="I153" s="6">
        <f>('VWP Details'!$I$41-F153)*'VWP Details'!$J$41+('VWP Details'!$M$41-'VWP Details'!$L$41)*'VWP Details'!$K$41</f>
        <v>735.93886350000014</v>
      </c>
      <c r="J153" s="6">
        <f>('VWP Details'!$I$40-G153)*'VWP Details'!$J$40+('VWP Details'!$M$40-'VWP Details'!$L$40)*'VWP Details'!$K$40</f>
        <v>508.14818939999969</v>
      </c>
      <c r="K153" s="6">
        <f>('VWP Details'!$I$39-H153)*'VWP Details'!$J$39+('VWP Details'!$M$39-'VWP Details'!$L$39)*'VWP Details'!$K$39</f>
        <v>259.71631349999996</v>
      </c>
      <c r="L153" s="6">
        <f t="shared" si="14"/>
        <v>75.179908194728867</v>
      </c>
      <c r="M153" s="6">
        <f t="shared" si="15"/>
        <v>51.909929102975909</v>
      </c>
      <c r="N153" s="6">
        <f t="shared" si="16"/>
        <v>26.531345977223847</v>
      </c>
      <c r="O153" s="6">
        <f t="shared" si="17"/>
        <v>275.77990819472888</v>
      </c>
      <c r="P153" s="6">
        <f t="shared" si="18"/>
        <v>283.50992910297595</v>
      </c>
      <c r="Q153" s="6">
        <f t="shared" si="19"/>
        <v>280.13134597722387</v>
      </c>
      <c r="R153" s="9">
        <f>'VWP Details'!P$41</f>
        <v>200.60000000000002</v>
      </c>
      <c r="S153" s="9">
        <f>'VWP Details'!P$40</f>
        <v>231.60000000000002</v>
      </c>
      <c r="T153" s="9">
        <f>'VWP Details'!P$39</f>
        <v>253.60000000000002</v>
      </c>
    </row>
    <row r="154" spans="5:20" x14ac:dyDescent="0.2">
      <c r="E154" s="20">
        <v>40828.5</v>
      </c>
      <c r="F154">
        <v>6357.2740000000003</v>
      </c>
      <c r="G154">
        <v>6971.5129999999999</v>
      </c>
      <c r="H154">
        <v>7567.4459999999999</v>
      </c>
      <c r="I154" s="6">
        <f>('VWP Details'!$I$41-F154)*'VWP Details'!$J$41+('VWP Details'!$M$41-'VWP Details'!$L$41)*'VWP Details'!$K$41</f>
        <v>735.91876379999997</v>
      </c>
      <c r="J154" s="6">
        <f>('VWP Details'!$I$40-G154)*'VWP Details'!$J$40+('VWP Details'!$M$40-'VWP Details'!$L$40)*'VWP Details'!$K$40</f>
        <v>508.28281109999978</v>
      </c>
      <c r="K154" s="6">
        <f>('VWP Details'!$I$39-H154)*'VWP Details'!$J$39+('VWP Details'!$M$39-'VWP Details'!$L$39)*'VWP Details'!$K$39</f>
        <v>259.68299140000005</v>
      </c>
      <c r="L154" s="6">
        <f t="shared" si="14"/>
        <v>75.177854907865381</v>
      </c>
      <c r="M154" s="6">
        <f t="shared" si="15"/>
        <v>51.923681396201587</v>
      </c>
      <c r="N154" s="6">
        <f t="shared" si="16"/>
        <v>26.527941954766145</v>
      </c>
      <c r="O154" s="6">
        <f t="shared" si="17"/>
        <v>275.77785490786539</v>
      </c>
      <c r="P154" s="6">
        <f t="shared" si="18"/>
        <v>283.5236813962016</v>
      </c>
      <c r="Q154" s="6">
        <f t="shared" si="19"/>
        <v>280.12794195476619</v>
      </c>
      <c r="R154" s="9">
        <f>'VWP Details'!P$41</f>
        <v>200.60000000000002</v>
      </c>
      <c r="S154" s="9">
        <f>'VWP Details'!P$40</f>
        <v>231.60000000000002</v>
      </c>
      <c r="T154" s="9">
        <f>'VWP Details'!P$39</f>
        <v>253.60000000000002</v>
      </c>
    </row>
    <row r="155" spans="5:20" x14ac:dyDescent="0.2">
      <c r="E155" s="20">
        <v>40828.541666666664</v>
      </c>
      <c r="F155">
        <v>6357.3440000000001</v>
      </c>
      <c r="G155">
        <v>6971.8029999999999</v>
      </c>
      <c r="H155">
        <v>7567.9189999999999</v>
      </c>
      <c r="I155" s="6">
        <f>('VWP Details'!$I$41-F155)*'VWP Details'!$J$41+('VWP Details'!$M$41-'VWP Details'!$L$41)*'VWP Details'!$K$41</f>
        <v>735.89837280000006</v>
      </c>
      <c r="J155" s="6">
        <f>('VWP Details'!$I$40-G155)*'VWP Details'!$J$40+('VWP Details'!$M$40-'VWP Details'!$L$40)*'VWP Details'!$K$40</f>
        <v>508.20297409999984</v>
      </c>
      <c r="K155" s="6">
        <f>('VWP Details'!$I$39-H155)*'VWP Details'!$J$39+('VWP Details'!$M$39-'VWP Details'!$L$39)*'VWP Details'!$K$39</f>
        <v>259.59591210000002</v>
      </c>
      <c r="L155" s="6">
        <f t="shared" si="14"/>
        <v>75.175771863221286</v>
      </c>
      <c r="M155" s="6">
        <f t="shared" si="15"/>
        <v>51.915525639482894</v>
      </c>
      <c r="N155" s="6">
        <f t="shared" si="16"/>
        <v>26.519046360166712</v>
      </c>
      <c r="O155" s="6">
        <f t="shared" si="17"/>
        <v>275.77577186322128</v>
      </c>
      <c r="P155" s="6">
        <f t="shared" si="18"/>
        <v>283.51552563948292</v>
      </c>
      <c r="Q155" s="6">
        <f t="shared" si="19"/>
        <v>280.11904636016675</v>
      </c>
      <c r="R155" s="9">
        <f>'VWP Details'!P$41</f>
        <v>200.60000000000002</v>
      </c>
      <c r="S155" s="9">
        <f>'VWP Details'!P$40</f>
        <v>231.60000000000002</v>
      </c>
      <c r="T155" s="9">
        <f>'VWP Details'!P$39</f>
        <v>253.60000000000002</v>
      </c>
    </row>
    <row r="156" spans="5:20" x14ac:dyDescent="0.2">
      <c r="E156" s="20">
        <v>40828.583333333336</v>
      </c>
      <c r="F156">
        <v>6357.2920000000004</v>
      </c>
      <c r="G156">
        <v>6971.2929999999997</v>
      </c>
      <c r="H156">
        <v>7568.326</v>
      </c>
      <c r="I156" s="6">
        <f>('VWP Details'!$I$41-F156)*'VWP Details'!$J$41+('VWP Details'!$M$41-'VWP Details'!$L$41)*'VWP Details'!$K$41</f>
        <v>735.91352040000004</v>
      </c>
      <c r="J156" s="6">
        <f>('VWP Details'!$I$40-G156)*'VWP Details'!$J$40+('VWP Details'!$M$40-'VWP Details'!$L$40)*'VWP Details'!$K$40</f>
        <v>508.34337709999988</v>
      </c>
      <c r="K156" s="6">
        <f>('VWP Details'!$I$39-H156)*'VWP Details'!$J$39+('VWP Details'!$M$39-'VWP Details'!$L$39)*'VWP Details'!$K$39</f>
        <v>259.52098340000003</v>
      </c>
      <c r="L156" s="6">
        <f t="shared" si="14"/>
        <v>75.177319267814042</v>
      </c>
      <c r="M156" s="6">
        <f t="shared" si="15"/>
        <v>51.929868521988197</v>
      </c>
      <c r="N156" s="6">
        <f t="shared" si="16"/>
        <v>26.511392011325341</v>
      </c>
      <c r="O156" s="6">
        <f t="shared" si="17"/>
        <v>275.77731926781405</v>
      </c>
      <c r="P156" s="6">
        <f t="shared" si="18"/>
        <v>283.52986852198819</v>
      </c>
      <c r="Q156" s="6">
        <f t="shared" si="19"/>
        <v>280.11139201132539</v>
      </c>
      <c r="R156" s="9">
        <f>'VWP Details'!P$41</f>
        <v>200.60000000000002</v>
      </c>
      <c r="S156" s="9">
        <f>'VWP Details'!P$40</f>
        <v>231.60000000000002</v>
      </c>
      <c r="T156" s="9">
        <f>'VWP Details'!P$39</f>
        <v>253.60000000000002</v>
      </c>
    </row>
    <row r="157" spans="5:20" x14ac:dyDescent="0.2">
      <c r="E157" s="20">
        <v>40828.625</v>
      </c>
      <c r="F157">
        <v>6357.223</v>
      </c>
      <c r="G157">
        <v>6971.3540000000003</v>
      </c>
      <c r="H157">
        <v>7568.6760000000004</v>
      </c>
      <c r="I157" s="6">
        <f>('VWP Details'!$I$41-F157)*'VWP Details'!$J$41+('VWP Details'!$M$41-'VWP Details'!$L$41)*'VWP Details'!$K$41</f>
        <v>735.9336201000001</v>
      </c>
      <c r="J157" s="6">
        <f>('VWP Details'!$I$40-G157)*'VWP Details'!$J$40+('VWP Details'!$M$40-'VWP Details'!$L$40)*'VWP Details'!$K$40</f>
        <v>508.3265837999997</v>
      </c>
      <c r="K157" s="6">
        <f>('VWP Details'!$I$39-H157)*'VWP Details'!$J$39+('VWP Details'!$M$39-'VWP Details'!$L$39)*'VWP Details'!$K$39</f>
        <v>259.45654839999997</v>
      </c>
      <c r="L157" s="6">
        <f t="shared" si="14"/>
        <v>75.179372554677514</v>
      </c>
      <c r="M157" s="6">
        <f t="shared" si="15"/>
        <v>51.928153000747351</v>
      </c>
      <c r="N157" s="6">
        <f t="shared" si="16"/>
        <v>26.504809647456838</v>
      </c>
      <c r="O157" s="6">
        <f t="shared" si="17"/>
        <v>275.77937255467754</v>
      </c>
      <c r="P157" s="6">
        <f t="shared" si="18"/>
        <v>283.52815300074735</v>
      </c>
      <c r="Q157" s="6">
        <f t="shared" si="19"/>
        <v>280.10480964745688</v>
      </c>
      <c r="R157" s="9">
        <f>'VWP Details'!P$41</f>
        <v>200.60000000000002</v>
      </c>
      <c r="S157" s="9">
        <f>'VWP Details'!P$40</f>
        <v>231.60000000000002</v>
      </c>
      <c r="T157" s="9">
        <f>'VWP Details'!P$39</f>
        <v>253.60000000000002</v>
      </c>
    </row>
    <row r="158" spans="5:20" x14ac:dyDescent="0.2">
      <c r="E158" s="20">
        <v>40828.666666666664</v>
      </c>
      <c r="F158">
        <v>6357.1689999999999</v>
      </c>
      <c r="G158">
        <v>6970.7849999999999</v>
      </c>
      <c r="H158">
        <v>7568.5630000000001</v>
      </c>
      <c r="I158" s="6">
        <f>('VWP Details'!$I$41-F158)*'VWP Details'!$J$41+('VWP Details'!$M$41-'VWP Details'!$L$41)*'VWP Details'!$K$41</f>
        <v>735.94935030000011</v>
      </c>
      <c r="J158" s="6">
        <f>('VWP Details'!$I$40-G158)*'VWP Details'!$J$40+('VWP Details'!$M$40-'VWP Details'!$L$40)*'VWP Details'!$K$40</f>
        <v>508.48322949999982</v>
      </c>
      <c r="K158" s="6">
        <f>('VWP Details'!$I$39-H158)*'VWP Details'!$J$39+('VWP Details'!$M$39-'VWP Details'!$L$39)*'VWP Details'!$K$39</f>
        <v>259.47735169999999</v>
      </c>
      <c r="L158" s="6">
        <f t="shared" si="14"/>
        <v>75.180979474831545</v>
      </c>
      <c r="M158" s="6">
        <f t="shared" si="15"/>
        <v>51.94415515789543</v>
      </c>
      <c r="N158" s="6">
        <f t="shared" si="16"/>
        <v>26.506934810648669</v>
      </c>
      <c r="O158" s="6">
        <f t="shared" si="17"/>
        <v>275.78097947483155</v>
      </c>
      <c r="P158" s="6">
        <f t="shared" si="18"/>
        <v>283.54415515789543</v>
      </c>
      <c r="Q158" s="6">
        <f t="shared" si="19"/>
        <v>280.10693481064868</v>
      </c>
      <c r="R158" s="9">
        <f>'VWP Details'!P$41</f>
        <v>200.60000000000002</v>
      </c>
      <c r="S158" s="9">
        <f>'VWP Details'!P$40</f>
        <v>231.60000000000002</v>
      </c>
      <c r="T158" s="9">
        <f>'VWP Details'!P$39</f>
        <v>253.60000000000002</v>
      </c>
    </row>
    <row r="159" spans="5:20" x14ac:dyDescent="0.2">
      <c r="E159" s="20">
        <v>40828.708333333336</v>
      </c>
      <c r="F159">
        <v>6357.04</v>
      </c>
      <c r="G159">
        <v>6970.8649999999998</v>
      </c>
      <c r="H159">
        <v>7568.5190000000002</v>
      </c>
      <c r="I159" s="6">
        <f>('VWP Details'!$I$41-F159)*'VWP Details'!$J$41+('VWP Details'!$M$41-'VWP Details'!$L$41)*'VWP Details'!$K$41</f>
        <v>735.98692800000015</v>
      </c>
      <c r="J159" s="6">
        <f>('VWP Details'!$I$40-G159)*'VWP Details'!$J$40+('VWP Details'!$M$40-'VWP Details'!$L$40)*'VWP Details'!$K$40</f>
        <v>508.46120549999983</v>
      </c>
      <c r="K159" s="6">
        <f>('VWP Details'!$I$39-H159)*'VWP Details'!$J$39+('VWP Details'!$M$39-'VWP Details'!$L$39)*'VWP Details'!$K$39</f>
        <v>259.48545209999997</v>
      </c>
      <c r="L159" s="6">
        <f t="shared" si="14"/>
        <v>75.184818228532819</v>
      </c>
      <c r="M159" s="6">
        <f t="shared" si="15"/>
        <v>51.941905293973029</v>
      </c>
      <c r="N159" s="6">
        <f t="shared" si="16"/>
        <v>26.507762307820705</v>
      </c>
      <c r="O159" s="6">
        <f t="shared" si="17"/>
        <v>275.78481822853286</v>
      </c>
      <c r="P159" s="6">
        <f t="shared" si="18"/>
        <v>283.54190529397306</v>
      </c>
      <c r="Q159" s="6">
        <f t="shared" si="19"/>
        <v>280.10776230782074</v>
      </c>
      <c r="R159" s="9">
        <f>'VWP Details'!P$41</f>
        <v>200.60000000000002</v>
      </c>
      <c r="S159" s="9">
        <f>'VWP Details'!P$40</f>
        <v>231.60000000000002</v>
      </c>
      <c r="T159" s="9">
        <f>'VWP Details'!P$39</f>
        <v>253.60000000000002</v>
      </c>
    </row>
    <row r="160" spans="5:20" x14ac:dyDescent="0.2">
      <c r="E160" s="20">
        <v>40828.75</v>
      </c>
      <c r="F160">
        <v>6356.9260000000004</v>
      </c>
      <c r="G160">
        <v>6970.5540000000001</v>
      </c>
      <c r="H160">
        <v>7568.1559999999999</v>
      </c>
      <c r="I160" s="6">
        <f>('VWP Details'!$I$41-F160)*'VWP Details'!$J$41+('VWP Details'!$M$41-'VWP Details'!$L$41)*'VWP Details'!$K$41</f>
        <v>736.02013620000002</v>
      </c>
      <c r="J160" s="6">
        <f>('VWP Details'!$I$40-G160)*'VWP Details'!$J$40+('VWP Details'!$M$40-'VWP Details'!$L$40)*'VWP Details'!$K$40</f>
        <v>508.54682379999974</v>
      </c>
      <c r="K160" s="6">
        <f>('VWP Details'!$I$39-H160)*'VWP Details'!$J$39+('VWP Details'!$M$39-'VWP Details'!$L$39)*'VWP Details'!$K$39</f>
        <v>259.55228040000003</v>
      </c>
      <c r="L160" s="6">
        <f t="shared" si="14"/>
        <v>75.188210615524625</v>
      </c>
      <c r="M160" s="6">
        <f t="shared" si="15"/>
        <v>51.950651639971355</v>
      </c>
      <c r="N160" s="6">
        <f t="shared" si="16"/>
        <v>26.514589159490043</v>
      </c>
      <c r="O160" s="6">
        <f t="shared" si="17"/>
        <v>275.78821061552463</v>
      </c>
      <c r="P160" s="6">
        <f t="shared" si="18"/>
        <v>283.55065163997136</v>
      </c>
      <c r="Q160" s="6">
        <f t="shared" si="19"/>
        <v>280.11458915949004</v>
      </c>
      <c r="R160" s="9">
        <f>'VWP Details'!P$41</f>
        <v>200.60000000000002</v>
      </c>
      <c r="S160" s="9">
        <f>'VWP Details'!P$40</f>
        <v>231.60000000000002</v>
      </c>
      <c r="T160" s="9">
        <f>'VWP Details'!P$39</f>
        <v>253.60000000000002</v>
      </c>
    </row>
    <row r="161" spans="5:20" x14ac:dyDescent="0.2">
      <c r="E161" s="20">
        <v>40828.791666666664</v>
      </c>
      <c r="F161">
        <v>6356.8050000000003</v>
      </c>
      <c r="G161">
        <v>6970.5150000000003</v>
      </c>
      <c r="H161">
        <v>7567.8410000000003</v>
      </c>
      <c r="I161" s="6">
        <f>('VWP Details'!$I$41-F161)*'VWP Details'!$J$41+('VWP Details'!$M$41-'VWP Details'!$L$41)*'VWP Details'!$K$41</f>
        <v>736.05538350000006</v>
      </c>
      <c r="J161" s="6">
        <f>('VWP Details'!$I$40-G161)*'VWP Details'!$J$40+('VWP Details'!$M$40-'VWP Details'!$L$40)*'VWP Details'!$K$40</f>
        <v>508.55756049999968</v>
      </c>
      <c r="K161" s="6">
        <f>('VWP Details'!$I$39-H161)*'VWP Details'!$J$39+('VWP Details'!$M$39-'VWP Details'!$L$39)*'VWP Details'!$K$39</f>
        <v>259.61027189999993</v>
      </c>
      <c r="L161" s="6">
        <f t="shared" si="14"/>
        <v>75.191811306980853</v>
      </c>
      <c r="M161" s="6">
        <f t="shared" si="15"/>
        <v>51.951748448633516</v>
      </c>
      <c r="N161" s="6">
        <f t="shared" si="16"/>
        <v>26.520513286971681</v>
      </c>
      <c r="O161" s="6">
        <f t="shared" si="17"/>
        <v>275.79181130698089</v>
      </c>
      <c r="P161" s="6">
        <f t="shared" si="18"/>
        <v>283.55174844863353</v>
      </c>
      <c r="Q161" s="6">
        <f t="shared" si="19"/>
        <v>280.12051328697169</v>
      </c>
      <c r="R161" s="9">
        <f>'VWP Details'!P$41</f>
        <v>200.60000000000002</v>
      </c>
      <c r="S161" s="9">
        <f>'VWP Details'!P$40</f>
        <v>231.60000000000002</v>
      </c>
      <c r="T161" s="9">
        <f>'VWP Details'!P$39</f>
        <v>253.60000000000002</v>
      </c>
    </row>
    <row r="162" spans="5:20" x14ac:dyDescent="0.2">
      <c r="E162" s="20">
        <v>40828.833333333336</v>
      </c>
      <c r="F162">
        <v>6356.8220000000001</v>
      </c>
      <c r="G162">
        <v>6970.4639999999999</v>
      </c>
      <c r="H162">
        <v>7567.5810000000001</v>
      </c>
      <c r="I162" s="6">
        <f>('VWP Details'!$I$41-F162)*'VWP Details'!$J$41+('VWP Details'!$M$41-'VWP Details'!$L$41)*'VWP Details'!$K$41</f>
        <v>736.05043140000009</v>
      </c>
      <c r="J162" s="6">
        <f>('VWP Details'!$I$40-G162)*'VWP Details'!$J$40+('VWP Details'!$M$40-'VWP Details'!$L$40)*'VWP Details'!$K$40</f>
        <v>508.57160079999977</v>
      </c>
      <c r="K162" s="6">
        <f>('VWP Details'!$I$39-H162)*'VWP Details'!$J$39+('VWP Details'!$M$39-'VWP Details'!$L$39)*'VWP Details'!$K$39</f>
        <v>259.65813789999999</v>
      </c>
      <c r="L162" s="6">
        <f t="shared" si="14"/>
        <v>75.191305424710151</v>
      </c>
      <c r="M162" s="6">
        <f t="shared" si="15"/>
        <v>51.95318273688406</v>
      </c>
      <c r="N162" s="6">
        <f t="shared" si="16"/>
        <v>26.525403042988287</v>
      </c>
      <c r="O162" s="6">
        <f t="shared" si="17"/>
        <v>275.79130542471017</v>
      </c>
      <c r="P162" s="6">
        <f t="shared" si="18"/>
        <v>283.55318273688408</v>
      </c>
      <c r="Q162" s="6">
        <f t="shared" si="19"/>
        <v>280.1254030429883</v>
      </c>
      <c r="R162" s="9">
        <f>'VWP Details'!P$41</f>
        <v>200.60000000000002</v>
      </c>
      <c r="S162" s="9">
        <f>'VWP Details'!P$40</f>
        <v>231.60000000000002</v>
      </c>
      <c r="T162" s="9">
        <f>'VWP Details'!P$39</f>
        <v>253.60000000000002</v>
      </c>
    </row>
    <row r="163" spans="5:20" x14ac:dyDescent="0.2">
      <c r="E163" s="20">
        <v>40828.875</v>
      </c>
      <c r="F163">
        <v>6356.8140000000003</v>
      </c>
      <c r="G163">
        <v>6970.5050000000001</v>
      </c>
      <c r="H163">
        <v>7567.3879999999999</v>
      </c>
      <c r="I163" s="6">
        <f>('VWP Details'!$I$41-F163)*'VWP Details'!$J$41+('VWP Details'!$M$41-'VWP Details'!$L$41)*'VWP Details'!$K$41</f>
        <v>736.05276179999998</v>
      </c>
      <c r="J163" s="6">
        <f>('VWP Details'!$I$40-G163)*'VWP Details'!$J$40+('VWP Details'!$M$40-'VWP Details'!$L$40)*'VWP Details'!$K$40</f>
        <v>508.56031349999972</v>
      </c>
      <c r="K163" s="6">
        <f>('VWP Details'!$I$39-H163)*'VWP Details'!$J$39+('VWP Details'!$M$39-'VWP Details'!$L$39)*'VWP Details'!$K$39</f>
        <v>259.69366920000004</v>
      </c>
      <c r="L163" s="6">
        <f t="shared" si="14"/>
        <v>75.191543486955183</v>
      </c>
      <c r="M163" s="6">
        <f t="shared" si="15"/>
        <v>51.95202968162382</v>
      </c>
      <c r="N163" s="6">
        <f t="shared" si="16"/>
        <v>26.529032746492923</v>
      </c>
      <c r="O163" s="6">
        <f t="shared" si="17"/>
        <v>275.79154348695522</v>
      </c>
      <c r="P163" s="6">
        <f t="shared" si="18"/>
        <v>283.55202968162382</v>
      </c>
      <c r="Q163" s="6">
        <f t="shared" si="19"/>
        <v>280.12903274649295</v>
      </c>
      <c r="R163" s="9">
        <f>'VWP Details'!P$41</f>
        <v>200.60000000000002</v>
      </c>
      <c r="S163" s="9">
        <f>'VWP Details'!P$40</f>
        <v>231.60000000000002</v>
      </c>
      <c r="T163" s="9">
        <f>'VWP Details'!P$39</f>
        <v>253.60000000000002</v>
      </c>
    </row>
    <row r="164" spans="5:20" x14ac:dyDescent="0.2">
      <c r="E164" s="20">
        <v>40828.916666666664</v>
      </c>
      <c r="F164">
        <v>6356.848</v>
      </c>
      <c r="G164">
        <v>6970.665</v>
      </c>
      <c r="H164">
        <v>7567.107</v>
      </c>
      <c r="I164" s="6">
        <f>('VWP Details'!$I$41-F164)*'VWP Details'!$J$41+('VWP Details'!$M$41-'VWP Details'!$L$41)*'VWP Details'!$K$41</f>
        <v>736.04285760000016</v>
      </c>
      <c r="J164" s="6">
        <f>('VWP Details'!$I$40-G164)*'VWP Details'!$J$40+('VWP Details'!$M$40-'VWP Details'!$L$40)*'VWP Details'!$K$40</f>
        <v>508.5162654999998</v>
      </c>
      <c r="K164" s="6">
        <f>('VWP Details'!$I$39-H164)*'VWP Details'!$J$39+('VWP Details'!$M$39-'VWP Details'!$L$39)*'VWP Details'!$K$39</f>
        <v>259.74540130000003</v>
      </c>
      <c r="L164" s="6">
        <f t="shared" si="14"/>
        <v>75.19053172241378</v>
      </c>
      <c r="M164" s="6">
        <f t="shared" si="15"/>
        <v>51.947529953779032</v>
      </c>
      <c r="N164" s="6">
        <f t="shared" si="16"/>
        <v>26.534317444341632</v>
      </c>
      <c r="O164" s="6">
        <f t="shared" si="17"/>
        <v>275.79053172241379</v>
      </c>
      <c r="P164" s="6">
        <f t="shared" si="18"/>
        <v>283.54752995377908</v>
      </c>
      <c r="Q164" s="6">
        <f t="shared" si="19"/>
        <v>280.13431744434166</v>
      </c>
      <c r="R164" s="9">
        <f>'VWP Details'!P$41</f>
        <v>200.60000000000002</v>
      </c>
      <c r="S164" s="9">
        <f>'VWP Details'!P$40</f>
        <v>231.60000000000002</v>
      </c>
      <c r="T164" s="9">
        <f>'VWP Details'!P$39</f>
        <v>253.60000000000002</v>
      </c>
    </row>
    <row r="165" spans="5:20" x14ac:dyDescent="0.2">
      <c r="E165" s="20">
        <v>40828.958333333336</v>
      </c>
      <c r="F165">
        <v>6356.8559999999998</v>
      </c>
      <c r="G165">
        <v>6970.5640000000003</v>
      </c>
      <c r="H165">
        <v>7566.9260000000004</v>
      </c>
      <c r="I165" s="6">
        <f>('VWP Details'!$I$41-F165)*'VWP Details'!$J$41+('VWP Details'!$M$41-'VWP Details'!$L$41)*'VWP Details'!$K$41</f>
        <v>736.04052720000016</v>
      </c>
      <c r="J165" s="6">
        <f>('VWP Details'!$I$40-G165)*'VWP Details'!$J$40+('VWP Details'!$M$40-'VWP Details'!$L$40)*'VWP Details'!$K$40</f>
        <v>508.5440707999997</v>
      </c>
      <c r="K165" s="6">
        <f>('VWP Details'!$I$39-H165)*'VWP Details'!$J$39+('VWP Details'!$M$39-'VWP Details'!$L$39)*'VWP Details'!$K$39</f>
        <v>259.77872339999993</v>
      </c>
      <c r="L165" s="6">
        <f t="shared" si="14"/>
        <v>75.190293660168734</v>
      </c>
      <c r="M165" s="6">
        <f t="shared" si="15"/>
        <v>51.950370406981051</v>
      </c>
      <c r="N165" s="6">
        <f t="shared" si="16"/>
        <v>26.537721466799333</v>
      </c>
      <c r="O165" s="6">
        <f t="shared" si="17"/>
        <v>275.79029366016874</v>
      </c>
      <c r="P165" s="6">
        <f t="shared" si="18"/>
        <v>283.55037040698107</v>
      </c>
      <c r="Q165" s="6">
        <f t="shared" si="19"/>
        <v>280.13772146679935</v>
      </c>
      <c r="R165" s="9">
        <f>'VWP Details'!P$41</f>
        <v>200.60000000000002</v>
      </c>
      <c r="S165" s="9">
        <f>'VWP Details'!P$40</f>
        <v>231.60000000000002</v>
      </c>
      <c r="T165" s="9">
        <f>'VWP Details'!P$39</f>
        <v>253.60000000000002</v>
      </c>
    </row>
    <row r="166" spans="5:20" x14ac:dyDescent="0.2">
      <c r="E166" s="20">
        <v>40829</v>
      </c>
      <c r="F166">
        <v>6356.848</v>
      </c>
      <c r="G166">
        <v>6970.6149999999998</v>
      </c>
      <c r="H166">
        <v>7566.9030000000002</v>
      </c>
      <c r="I166" s="6">
        <f>('VWP Details'!$I$41-F166)*'VWP Details'!$J$41+('VWP Details'!$M$41-'VWP Details'!$L$41)*'VWP Details'!$K$41</f>
        <v>736.04285760000016</v>
      </c>
      <c r="J166" s="6">
        <f>('VWP Details'!$I$40-G166)*'VWP Details'!$J$40+('VWP Details'!$M$40-'VWP Details'!$L$40)*'VWP Details'!$K$40</f>
        <v>508.53003049999984</v>
      </c>
      <c r="K166" s="6">
        <f>('VWP Details'!$I$39-H166)*'VWP Details'!$J$39+('VWP Details'!$M$39-'VWP Details'!$L$39)*'VWP Details'!$K$39</f>
        <v>259.7829577</v>
      </c>
      <c r="L166" s="6">
        <f t="shared" si="14"/>
        <v>75.19053172241378</v>
      </c>
      <c r="M166" s="6">
        <f t="shared" si="15"/>
        <v>51.948936118730536</v>
      </c>
      <c r="N166" s="6">
        <f t="shared" si="16"/>
        <v>26.53815402213927</v>
      </c>
      <c r="O166" s="6">
        <f t="shared" si="17"/>
        <v>275.79053172241379</v>
      </c>
      <c r="P166" s="6">
        <f t="shared" si="18"/>
        <v>283.54893611873058</v>
      </c>
      <c r="Q166" s="6">
        <f t="shared" si="19"/>
        <v>280.1381540221393</v>
      </c>
      <c r="R166" s="9">
        <f>'VWP Details'!P$41</f>
        <v>200.60000000000002</v>
      </c>
      <c r="S166" s="9">
        <f>'VWP Details'!P$40</f>
        <v>231.60000000000002</v>
      </c>
      <c r="T166" s="9">
        <f>'VWP Details'!P$39</f>
        <v>253.60000000000002</v>
      </c>
    </row>
    <row r="167" spans="5:20" x14ac:dyDescent="0.2">
      <c r="E167" s="20">
        <v>40829.041666666664</v>
      </c>
      <c r="F167">
        <v>6356.875</v>
      </c>
      <c r="G167">
        <v>6970.4849999999997</v>
      </c>
      <c r="H167">
        <v>7566.8580000000002</v>
      </c>
      <c r="I167" s="6">
        <f>('VWP Details'!$I$41-F167)*'VWP Details'!$J$41+('VWP Details'!$M$41-'VWP Details'!$L$41)*'VWP Details'!$K$41</f>
        <v>736.03499250000016</v>
      </c>
      <c r="J167" s="6">
        <f>('VWP Details'!$I$40-G167)*'VWP Details'!$J$40+('VWP Details'!$M$40-'VWP Details'!$L$40)*'VWP Details'!$K$40</f>
        <v>508.56581949999986</v>
      </c>
      <c r="K167" s="6">
        <f>('VWP Details'!$I$39-H167)*'VWP Details'!$J$39+('VWP Details'!$M$39-'VWP Details'!$L$39)*'VWP Details'!$K$39</f>
        <v>259.7912422</v>
      </c>
      <c r="L167" s="6">
        <f t="shared" si="14"/>
        <v>75.189728262336772</v>
      </c>
      <c r="M167" s="6">
        <f t="shared" si="15"/>
        <v>51.952592147604435</v>
      </c>
      <c r="N167" s="6">
        <f t="shared" si="16"/>
        <v>26.539000326065221</v>
      </c>
      <c r="O167" s="6">
        <f t="shared" si="17"/>
        <v>275.78972826233678</v>
      </c>
      <c r="P167" s="6">
        <f t="shared" si="18"/>
        <v>283.55259214760446</v>
      </c>
      <c r="Q167" s="6">
        <f t="shared" si="19"/>
        <v>280.13900032606523</v>
      </c>
      <c r="R167" s="9">
        <f>'VWP Details'!P$41</f>
        <v>200.60000000000002</v>
      </c>
      <c r="S167" s="9">
        <f>'VWP Details'!P$40</f>
        <v>231.60000000000002</v>
      </c>
      <c r="T167" s="9">
        <f>'VWP Details'!P$39</f>
        <v>253.60000000000002</v>
      </c>
    </row>
    <row r="168" spans="5:20" x14ac:dyDescent="0.2">
      <c r="E168" s="20">
        <v>40829.083333333336</v>
      </c>
      <c r="F168">
        <v>6356.84</v>
      </c>
      <c r="G168">
        <v>6970.3639999999996</v>
      </c>
      <c r="H168">
        <v>7567.1289999999999</v>
      </c>
      <c r="I168" s="6">
        <f>('VWP Details'!$I$41-F168)*'VWP Details'!$J$41+('VWP Details'!$M$41-'VWP Details'!$L$41)*'VWP Details'!$K$41</f>
        <v>736.04518800000005</v>
      </c>
      <c r="J168" s="6">
        <f>('VWP Details'!$I$40-G168)*'VWP Details'!$J$40+('VWP Details'!$M$40-'VWP Details'!$L$40)*'VWP Details'!$K$40</f>
        <v>508.5991307999999</v>
      </c>
      <c r="K168" s="6">
        <f>('VWP Details'!$I$39-H168)*'VWP Details'!$J$39+('VWP Details'!$M$39-'VWP Details'!$L$39)*'VWP Details'!$K$39</f>
        <v>259.74135110000003</v>
      </c>
      <c r="L168" s="6">
        <f t="shared" si="14"/>
        <v>75.190769784658798</v>
      </c>
      <c r="M168" s="6">
        <f t="shared" si="15"/>
        <v>51.955995066787068</v>
      </c>
      <c r="N168" s="6">
        <f t="shared" si="16"/>
        <v>26.533903695755612</v>
      </c>
      <c r="O168" s="6">
        <f t="shared" si="17"/>
        <v>275.79076978465883</v>
      </c>
      <c r="P168" s="6">
        <f t="shared" si="18"/>
        <v>283.55599506678709</v>
      </c>
      <c r="Q168" s="6">
        <f t="shared" si="19"/>
        <v>280.13390369575563</v>
      </c>
      <c r="R168" s="9">
        <f>'VWP Details'!P$41</f>
        <v>200.60000000000002</v>
      </c>
      <c r="S168" s="9">
        <f>'VWP Details'!P$40</f>
        <v>231.60000000000002</v>
      </c>
      <c r="T168" s="9">
        <f>'VWP Details'!P$39</f>
        <v>253.60000000000002</v>
      </c>
    </row>
    <row r="169" spans="5:20" x14ac:dyDescent="0.2">
      <c r="E169" s="20">
        <v>40829.125</v>
      </c>
      <c r="F169">
        <v>6356.701</v>
      </c>
      <c r="G169">
        <v>6970.0959999999995</v>
      </c>
      <c r="H169">
        <v>7567.0739999999996</v>
      </c>
      <c r="I169" s="6">
        <f>('VWP Details'!$I$41-F169)*'VWP Details'!$J$41+('VWP Details'!$M$41-'VWP Details'!$L$41)*'VWP Details'!$K$41</f>
        <v>736.08567870000013</v>
      </c>
      <c r="J169" s="6">
        <f>('VWP Details'!$I$40-G169)*'VWP Details'!$J$40+('VWP Details'!$M$40-'VWP Details'!$L$40)*'VWP Details'!$K$40</f>
        <v>508.67291119999993</v>
      </c>
      <c r="K169" s="6">
        <f>('VWP Details'!$I$39-H169)*'VWP Details'!$J$39+('VWP Details'!$M$39-'VWP Details'!$L$39)*'VWP Details'!$K$39</f>
        <v>259.7514766000001</v>
      </c>
      <c r="L169" s="6">
        <f t="shared" si="14"/>
        <v>75.194906116166379</v>
      </c>
      <c r="M169" s="6">
        <f t="shared" si="15"/>
        <v>51.963532110927112</v>
      </c>
      <c r="N169" s="6">
        <f t="shared" si="16"/>
        <v>26.534938067220669</v>
      </c>
      <c r="O169" s="6">
        <f t="shared" si="17"/>
        <v>275.79490611616643</v>
      </c>
      <c r="P169" s="6">
        <f t="shared" si="18"/>
        <v>283.56353211092716</v>
      </c>
      <c r="Q169" s="6">
        <f t="shared" si="19"/>
        <v>280.13493806722067</v>
      </c>
      <c r="R169" s="9">
        <f>'VWP Details'!P$41</f>
        <v>200.60000000000002</v>
      </c>
      <c r="S169" s="9">
        <f>'VWP Details'!P$40</f>
        <v>231.60000000000002</v>
      </c>
      <c r="T169" s="9">
        <f>'VWP Details'!P$39</f>
        <v>253.60000000000002</v>
      </c>
    </row>
    <row r="170" spans="5:20" x14ac:dyDescent="0.2">
      <c r="E170" s="20">
        <v>40829.166666666664</v>
      </c>
      <c r="F170">
        <v>6356.6220000000003</v>
      </c>
      <c r="G170">
        <v>6969.9560000000001</v>
      </c>
      <c r="H170">
        <v>7567.107</v>
      </c>
      <c r="I170" s="6">
        <f>('VWP Details'!$I$41-F170)*'VWP Details'!$J$41+('VWP Details'!$M$41-'VWP Details'!$L$41)*'VWP Details'!$K$41</f>
        <v>736.1086914</v>
      </c>
      <c r="J170" s="6">
        <f>('VWP Details'!$I$40-G170)*'VWP Details'!$J$40+('VWP Details'!$M$40-'VWP Details'!$L$40)*'VWP Details'!$K$40</f>
        <v>508.71145319999977</v>
      </c>
      <c r="K170" s="6">
        <f>('VWP Details'!$I$39-H170)*'VWP Details'!$J$39+('VWP Details'!$M$39-'VWP Details'!$L$39)*'VWP Details'!$K$39</f>
        <v>259.74540130000003</v>
      </c>
      <c r="L170" s="6">
        <f t="shared" si="14"/>
        <v>75.197256980836144</v>
      </c>
      <c r="M170" s="6">
        <f t="shared" si="15"/>
        <v>51.967469372791292</v>
      </c>
      <c r="N170" s="6">
        <f t="shared" si="16"/>
        <v>26.534317444341632</v>
      </c>
      <c r="O170" s="6">
        <f t="shared" si="17"/>
        <v>275.79725698083615</v>
      </c>
      <c r="P170" s="6">
        <f t="shared" si="18"/>
        <v>283.56746937279132</v>
      </c>
      <c r="Q170" s="6">
        <f t="shared" si="19"/>
        <v>280.13431744434166</v>
      </c>
      <c r="R170" s="9">
        <f>'VWP Details'!P$41</f>
        <v>200.60000000000002</v>
      </c>
      <c r="S170" s="9">
        <f>'VWP Details'!P$40</f>
        <v>231.60000000000002</v>
      </c>
      <c r="T170" s="9">
        <f>'VWP Details'!P$39</f>
        <v>253.60000000000002</v>
      </c>
    </row>
    <row r="171" spans="5:20" x14ac:dyDescent="0.2">
      <c r="E171" s="20">
        <v>40829.208333333336</v>
      </c>
      <c r="F171">
        <v>6356.5</v>
      </c>
      <c r="G171">
        <v>6969.6760000000004</v>
      </c>
      <c r="H171">
        <v>7566.9030000000002</v>
      </c>
      <c r="I171" s="6">
        <f>('VWP Details'!$I$41-F171)*'VWP Details'!$J$41+('VWP Details'!$M$41-'VWP Details'!$L$41)*'VWP Details'!$K$41</f>
        <v>736.14423000000011</v>
      </c>
      <c r="J171" s="6">
        <f>('VWP Details'!$I$40-G171)*'VWP Details'!$J$40+('VWP Details'!$M$40-'VWP Details'!$L$40)*'VWP Details'!$K$40</f>
        <v>508.78853719999967</v>
      </c>
      <c r="K171" s="6">
        <f>('VWP Details'!$I$39-H171)*'VWP Details'!$J$39+('VWP Details'!$M$39-'VWP Details'!$L$39)*'VWP Details'!$K$39</f>
        <v>259.7829577</v>
      </c>
      <c r="L171" s="6">
        <f t="shared" si="14"/>
        <v>75.20088743007301</v>
      </c>
      <c r="M171" s="6">
        <f t="shared" si="15"/>
        <v>51.975343896519682</v>
      </c>
      <c r="N171" s="6">
        <f t="shared" si="16"/>
        <v>26.53815402213927</v>
      </c>
      <c r="O171" s="6">
        <f t="shared" si="17"/>
        <v>275.80088743007303</v>
      </c>
      <c r="P171" s="6">
        <f t="shared" si="18"/>
        <v>283.57534389651971</v>
      </c>
      <c r="Q171" s="6">
        <f t="shared" si="19"/>
        <v>280.1381540221393</v>
      </c>
      <c r="R171" s="9">
        <f>'VWP Details'!P$41</f>
        <v>200.60000000000002</v>
      </c>
      <c r="S171" s="9">
        <f>'VWP Details'!P$40</f>
        <v>231.60000000000002</v>
      </c>
      <c r="T171" s="9">
        <f>'VWP Details'!P$39</f>
        <v>253.60000000000002</v>
      </c>
    </row>
    <row r="172" spans="5:20" x14ac:dyDescent="0.2">
      <c r="E172" s="20">
        <v>40829.25</v>
      </c>
      <c r="F172">
        <v>6356.4049999999997</v>
      </c>
      <c r="G172">
        <v>6969.585</v>
      </c>
      <c r="H172">
        <v>7566.6779999999999</v>
      </c>
      <c r="I172" s="6">
        <f>('VWP Details'!$I$41-F172)*'VWP Details'!$J$41+('VWP Details'!$M$41-'VWP Details'!$L$41)*'VWP Details'!$K$41</f>
        <v>736.17190350000021</v>
      </c>
      <c r="J172" s="6">
        <f>('VWP Details'!$I$40-G172)*'VWP Details'!$J$40+('VWP Details'!$M$40-'VWP Details'!$L$40)*'VWP Details'!$K$40</f>
        <v>508.81358949999975</v>
      </c>
      <c r="K172" s="6">
        <f>('VWP Details'!$I$39-H172)*'VWP Details'!$J$39+('VWP Details'!$M$39-'VWP Details'!$L$39)*'VWP Details'!$K$39</f>
        <v>259.82438020000006</v>
      </c>
      <c r="L172" s="6">
        <f t="shared" si="14"/>
        <v>75.203714419232867</v>
      </c>
      <c r="M172" s="6">
        <f t="shared" si="15"/>
        <v>51.977903116731426</v>
      </c>
      <c r="N172" s="6">
        <f t="shared" si="16"/>
        <v>26.542385541769026</v>
      </c>
      <c r="O172" s="6">
        <f t="shared" si="17"/>
        <v>275.8037144192329</v>
      </c>
      <c r="P172" s="6">
        <f t="shared" si="18"/>
        <v>283.57790311673148</v>
      </c>
      <c r="Q172" s="6">
        <f t="shared" si="19"/>
        <v>280.14238554176904</v>
      </c>
      <c r="R172" s="9">
        <f>'VWP Details'!P$41</f>
        <v>200.60000000000002</v>
      </c>
      <c r="S172" s="9">
        <f>'VWP Details'!P$40</f>
        <v>231.60000000000002</v>
      </c>
      <c r="T172" s="9">
        <f>'VWP Details'!P$39</f>
        <v>253.60000000000002</v>
      </c>
    </row>
    <row r="173" spans="5:20" x14ac:dyDescent="0.2">
      <c r="E173" s="20">
        <v>40829.291666666664</v>
      </c>
      <c r="F173">
        <v>6356.3710000000001</v>
      </c>
      <c r="G173">
        <v>6969.4970000000003</v>
      </c>
      <c r="H173">
        <v>7566.3280000000004</v>
      </c>
      <c r="I173" s="6">
        <f>('VWP Details'!$I$41-F173)*'VWP Details'!$J$41+('VWP Details'!$M$41-'VWP Details'!$L$41)*'VWP Details'!$K$41</f>
        <v>736.18180770000004</v>
      </c>
      <c r="J173" s="6">
        <f>('VWP Details'!$I$40-G173)*'VWP Details'!$J$40+('VWP Details'!$M$40-'VWP Details'!$L$40)*'VWP Details'!$K$40</f>
        <v>508.83781589999973</v>
      </c>
      <c r="K173" s="6">
        <f>('VWP Details'!$I$39-H173)*'VWP Details'!$J$39+('VWP Details'!$M$39-'VWP Details'!$L$39)*'VWP Details'!$K$39</f>
        <v>259.88881519999995</v>
      </c>
      <c r="L173" s="6">
        <f t="shared" si="14"/>
        <v>75.20472618377427</v>
      </c>
      <c r="M173" s="6">
        <f t="shared" si="15"/>
        <v>51.98037796704606</v>
      </c>
      <c r="N173" s="6">
        <f t="shared" si="16"/>
        <v>26.548967905637515</v>
      </c>
      <c r="O173" s="6">
        <f t="shared" si="17"/>
        <v>275.80472618377428</v>
      </c>
      <c r="P173" s="6">
        <f t="shared" si="18"/>
        <v>283.5803779670461</v>
      </c>
      <c r="Q173" s="6">
        <f t="shared" si="19"/>
        <v>280.14896790563756</v>
      </c>
      <c r="R173" s="9">
        <f>'VWP Details'!P$41</f>
        <v>200.60000000000002</v>
      </c>
      <c r="S173" s="9">
        <f>'VWP Details'!P$40</f>
        <v>231.60000000000002</v>
      </c>
      <c r="T173" s="9">
        <f>'VWP Details'!P$39</f>
        <v>253.60000000000002</v>
      </c>
    </row>
    <row r="174" spans="5:20" x14ac:dyDescent="0.2">
      <c r="E174" s="20">
        <v>40829.333333333336</v>
      </c>
      <c r="F174">
        <v>6356.4219999999996</v>
      </c>
      <c r="G174">
        <v>6969.8159999999998</v>
      </c>
      <c r="H174">
        <v>7565.9669999999996</v>
      </c>
      <c r="I174" s="6">
        <f>('VWP Details'!$I$41-F174)*'VWP Details'!$J$41+('VWP Details'!$M$41-'VWP Details'!$L$41)*'VWP Details'!$K$41</f>
        <v>736.16695140000024</v>
      </c>
      <c r="J174" s="6">
        <f>('VWP Details'!$I$40-G174)*'VWP Details'!$J$40+('VWP Details'!$M$40-'VWP Details'!$L$40)*'VWP Details'!$K$40</f>
        <v>508.74999519999983</v>
      </c>
      <c r="K174" s="6">
        <f>('VWP Details'!$I$39-H174)*'VWP Details'!$J$39+('VWP Details'!$M$39-'VWP Details'!$L$39)*'VWP Details'!$K$39</f>
        <v>259.9552753000001</v>
      </c>
      <c r="L174" s="6">
        <f t="shared" si="14"/>
        <v>75.203208536962165</v>
      </c>
      <c r="M174" s="6">
        <f t="shared" si="15"/>
        <v>51.971406634655501</v>
      </c>
      <c r="N174" s="6">
        <f t="shared" si="16"/>
        <v>26.555757143799038</v>
      </c>
      <c r="O174" s="6">
        <f t="shared" si="17"/>
        <v>275.80320853696219</v>
      </c>
      <c r="P174" s="6">
        <f t="shared" si="18"/>
        <v>283.57140663465555</v>
      </c>
      <c r="Q174" s="6">
        <f t="shared" si="19"/>
        <v>280.15575714379906</v>
      </c>
      <c r="R174" s="9">
        <f>'VWP Details'!P$41</f>
        <v>200.60000000000002</v>
      </c>
      <c r="S174" s="9">
        <f>'VWP Details'!P$40</f>
        <v>231.60000000000002</v>
      </c>
      <c r="T174" s="9">
        <f>'VWP Details'!P$39</f>
        <v>253.60000000000002</v>
      </c>
    </row>
    <row r="175" spans="5:20" x14ac:dyDescent="0.2">
      <c r="E175" s="20">
        <v>40829.375</v>
      </c>
      <c r="F175">
        <v>6356.4049999999997</v>
      </c>
      <c r="G175">
        <v>6969.7560000000003</v>
      </c>
      <c r="H175">
        <v>7565.8649999999998</v>
      </c>
      <c r="I175" s="6">
        <f>('VWP Details'!$I$41-F175)*'VWP Details'!$J$41+('VWP Details'!$M$41-'VWP Details'!$L$41)*'VWP Details'!$K$41</f>
        <v>736.17190350000021</v>
      </c>
      <c r="J175" s="6">
        <f>('VWP Details'!$I$40-G175)*'VWP Details'!$J$40+('VWP Details'!$M$40-'VWP Details'!$L$40)*'VWP Details'!$K$40</f>
        <v>508.76651319999968</v>
      </c>
      <c r="K175" s="6">
        <f>('VWP Details'!$I$39-H175)*'VWP Details'!$J$39+('VWP Details'!$M$39-'VWP Details'!$L$39)*'VWP Details'!$K$39</f>
        <v>259.97405350000008</v>
      </c>
      <c r="L175" s="6">
        <f t="shared" si="14"/>
        <v>75.203714419232867</v>
      </c>
      <c r="M175" s="6">
        <f t="shared" si="15"/>
        <v>51.973094032597288</v>
      </c>
      <c r="N175" s="6">
        <f t="shared" si="16"/>
        <v>26.557675432697859</v>
      </c>
      <c r="O175" s="6">
        <f t="shared" si="17"/>
        <v>275.8037144192329</v>
      </c>
      <c r="P175" s="6">
        <f t="shared" si="18"/>
        <v>283.57309403259728</v>
      </c>
      <c r="Q175" s="6">
        <f t="shared" si="19"/>
        <v>280.15767543269789</v>
      </c>
      <c r="R175" s="9">
        <f>'VWP Details'!P$41</f>
        <v>200.60000000000002</v>
      </c>
      <c r="S175" s="9">
        <f>'VWP Details'!P$40</f>
        <v>231.60000000000002</v>
      </c>
      <c r="T175" s="9">
        <f>'VWP Details'!P$39</f>
        <v>253.60000000000002</v>
      </c>
    </row>
    <row r="176" spans="5:20" x14ac:dyDescent="0.2">
      <c r="E176" s="20">
        <v>40829.416666666664</v>
      </c>
      <c r="F176">
        <v>6356.5619999999999</v>
      </c>
      <c r="G176">
        <v>6969.875</v>
      </c>
      <c r="H176">
        <v>7566.1459999999997</v>
      </c>
      <c r="I176" s="6">
        <f>('VWP Details'!$I$41-F176)*'VWP Details'!$J$41+('VWP Details'!$M$41-'VWP Details'!$L$41)*'VWP Details'!$K$41</f>
        <v>736.12616940000009</v>
      </c>
      <c r="J176" s="6">
        <f>('VWP Details'!$I$40-G176)*'VWP Details'!$J$40+('VWP Details'!$M$40-'VWP Details'!$L$40)*'VWP Details'!$K$40</f>
        <v>508.73375249999975</v>
      </c>
      <c r="K176" s="6">
        <f>('VWP Details'!$I$39-H176)*'VWP Details'!$J$39+('VWP Details'!$M$39-'VWP Details'!$L$39)*'VWP Details'!$K$39</f>
        <v>259.92232140000004</v>
      </c>
      <c r="L176" s="6">
        <f t="shared" si="14"/>
        <v>75.199042447673946</v>
      </c>
      <c r="M176" s="6">
        <f t="shared" si="15"/>
        <v>51.969747360012725</v>
      </c>
      <c r="N176" s="6">
        <f t="shared" si="16"/>
        <v>26.552390734849144</v>
      </c>
      <c r="O176" s="6">
        <f t="shared" si="17"/>
        <v>275.79904244767397</v>
      </c>
      <c r="P176" s="6">
        <f t="shared" si="18"/>
        <v>283.56974736001274</v>
      </c>
      <c r="Q176" s="6">
        <f t="shared" si="19"/>
        <v>280.15239073484918</v>
      </c>
      <c r="R176" s="9">
        <f>'VWP Details'!P$41</f>
        <v>200.60000000000002</v>
      </c>
      <c r="S176" s="9">
        <f>'VWP Details'!P$40</f>
        <v>231.60000000000002</v>
      </c>
      <c r="T176" s="9">
        <f>'VWP Details'!P$39</f>
        <v>253.60000000000002</v>
      </c>
    </row>
    <row r="177" spans="5:20" x14ac:dyDescent="0.2">
      <c r="E177" s="20">
        <v>40829.458333333336</v>
      </c>
      <c r="F177">
        <v>6356.6480000000001</v>
      </c>
      <c r="G177">
        <v>6969.4170000000004</v>
      </c>
      <c r="H177">
        <v>7566.6549999999997</v>
      </c>
      <c r="I177" s="6">
        <f>('VWP Details'!$I$41-F177)*'VWP Details'!$J$41+('VWP Details'!$M$41-'VWP Details'!$L$41)*'VWP Details'!$K$41</f>
        <v>736.10111760000007</v>
      </c>
      <c r="J177" s="6">
        <f>('VWP Details'!$I$40-G177)*'VWP Details'!$J$40+('VWP Details'!$M$40-'VWP Details'!$L$40)*'VWP Details'!$K$40</f>
        <v>508.85983989999966</v>
      </c>
      <c r="K177" s="6">
        <f>('VWP Details'!$I$39-H177)*'VWP Details'!$J$39+('VWP Details'!$M$39-'VWP Details'!$L$39)*'VWP Details'!$K$39</f>
        <v>259.82861450000007</v>
      </c>
      <c r="L177" s="6">
        <f t="shared" si="14"/>
        <v>75.196483278539759</v>
      </c>
      <c r="M177" s="6">
        <f t="shared" si="15"/>
        <v>51.982627830968454</v>
      </c>
      <c r="N177" s="6">
        <f t="shared" si="16"/>
        <v>26.542818097108956</v>
      </c>
      <c r="O177" s="6">
        <f t="shared" si="17"/>
        <v>275.79648327853977</v>
      </c>
      <c r="P177" s="6">
        <f t="shared" si="18"/>
        <v>283.58262783096848</v>
      </c>
      <c r="Q177" s="6">
        <f t="shared" si="19"/>
        <v>280.142818097109</v>
      </c>
      <c r="R177" s="9">
        <f>'VWP Details'!P$41</f>
        <v>200.60000000000002</v>
      </c>
      <c r="S177" s="9">
        <f>'VWP Details'!P$40</f>
        <v>231.60000000000002</v>
      </c>
      <c r="T177" s="9">
        <f>'VWP Details'!P$39</f>
        <v>253.60000000000002</v>
      </c>
    </row>
    <row r="178" spans="5:20" x14ac:dyDescent="0.2">
      <c r="E178" s="20">
        <v>40829.5</v>
      </c>
      <c r="F178">
        <v>6356.875</v>
      </c>
      <c r="G178">
        <v>6970.2049999999999</v>
      </c>
      <c r="H178">
        <v>7566.9830000000002</v>
      </c>
      <c r="I178" s="6">
        <f>('VWP Details'!$I$41-F178)*'VWP Details'!$J$41+('VWP Details'!$M$41-'VWP Details'!$L$41)*'VWP Details'!$K$41</f>
        <v>736.03499250000016</v>
      </c>
      <c r="J178" s="6">
        <f>('VWP Details'!$I$40-G178)*'VWP Details'!$J$40+('VWP Details'!$M$40-'VWP Details'!$L$40)*'VWP Details'!$K$40</f>
        <v>508.64290349999982</v>
      </c>
      <c r="K178" s="6">
        <f>('VWP Details'!$I$39-H178)*'VWP Details'!$J$39+('VWP Details'!$M$39-'VWP Details'!$L$39)*'VWP Details'!$K$39</f>
        <v>259.76822970000001</v>
      </c>
      <c r="L178" s="6">
        <f t="shared" si="14"/>
        <v>75.189728262336772</v>
      </c>
      <c r="M178" s="6">
        <f t="shared" si="15"/>
        <v>51.960466671332831</v>
      </c>
      <c r="N178" s="6">
        <f t="shared" si="16"/>
        <v>26.536649481826469</v>
      </c>
      <c r="O178" s="6">
        <f t="shared" si="17"/>
        <v>275.78972826233678</v>
      </c>
      <c r="P178" s="6">
        <f t="shared" si="18"/>
        <v>283.56046667133285</v>
      </c>
      <c r="Q178" s="6">
        <f t="shared" si="19"/>
        <v>280.13664948182651</v>
      </c>
      <c r="R178" s="9">
        <f>'VWP Details'!P$41</f>
        <v>200.60000000000002</v>
      </c>
      <c r="S178" s="9">
        <f>'VWP Details'!P$40</f>
        <v>231.60000000000002</v>
      </c>
      <c r="T178" s="9">
        <f>'VWP Details'!P$39</f>
        <v>253.60000000000002</v>
      </c>
    </row>
    <row r="179" spans="5:20" x14ac:dyDescent="0.2">
      <c r="E179" s="20">
        <v>40829.541666666664</v>
      </c>
      <c r="F179">
        <v>6356.848</v>
      </c>
      <c r="G179">
        <v>6970.8440000000001</v>
      </c>
      <c r="H179">
        <v>7567.4679999999998</v>
      </c>
      <c r="I179" s="6">
        <f>('VWP Details'!$I$41-F179)*'VWP Details'!$J$41+('VWP Details'!$M$41-'VWP Details'!$L$41)*'VWP Details'!$K$41</f>
        <v>736.04285760000016</v>
      </c>
      <c r="J179" s="6">
        <f>('VWP Details'!$I$40-G179)*'VWP Details'!$J$40+('VWP Details'!$M$40-'VWP Details'!$L$40)*'VWP Details'!$K$40</f>
        <v>508.46698679999975</v>
      </c>
      <c r="K179" s="6">
        <f>('VWP Details'!$I$39-H179)*'VWP Details'!$J$39+('VWP Details'!$M$39-'VWP Details'!$L$39)*'VWP Details'!$K$39</f>
        <v>259.67894120000005</v>
      </c>
      <c r="L179" s="6">
        <f t="shared" si="14"/>
        <v>75.19053172241378</v>
      </c>
      <c r="M179" s="6">
        <f t="shared" si="15"/>
        <v>51.942495883252654</v>
      </c>
      <c r="N179" s="6">
        <f t="shared" si="16"/>
        <v>26.527528206180126</v>
      </c>
      <c r="O179" s="6">
        <f t="shared" si="17"/>
        <v>275.79053172241379</v>
      </c>
      <c r="P179" s="6">
        <f t="shared" si="18"/>
        <v>283.54249588325268</v>
      </c>
      <c r="Q179" s="6">
        <f t="shared" si="19"/>
        <v>280.12752820618016</v>
      </c>
      <c r="R179" s="9">
        <f>'VWP Details'!P$41</f>
        <v>200.60000000000002</v>
      </c>
      <c r="S179" s="9">
        <f>'VWP Details'!P$40</f>
        <v>231.60000000000002</v>
      </c>
      <c r="T179" s="9">
        <f>'VWP Details'!P$39</f>
        <v>253.60000000000002</v>
      </c>
    </row>
    <row r="180" spans="5:20" x14ac:dyDescent="0.2">
      <c r="E180" s="20">
        <v>40829.583333333336</v>
      </c>
      <c r="F180">
        <v>6356.875</v>
      </c>
      <c r="G180">
        <v>6970.3450000000003</v>
      </c>
      <c r="H180">
        <v>7568.1689999999999</v>
      </c>
      <c r="I180" s="6">
        <f>('VWP Details'!$I$41-F180)*'VWP Details'!$J$41+('VWP Details'!$M$41-'VWP Details'!$L$41)*'VWP Details'!$K$41</f>
        <v>736.03499250000016</v>
      </c>
      <c r="J180" s="6">
        <f>('VWP Details'!$I$40-G180)*'VWP Details'!$J$40+('VWP Details'!$M$40-'VWP Details'!$L$40)*'VWP Details'!$K$40</f>
        <v>508.6043614999997</v>
      </c>
      <c r="K180" s="6">
        <f>('VWP Details'!$I$39-H180)*'VWP Details'!$J$39+('VWP Details'!$M$39-'VWP Details'!$L$39)*'VWP Details'!$K$39</f>
        <v>259.54988710000003</v>
      </c>
      <c r="L180" s="6">
        <f t="shared" si="14"/>
        <v>75.189728262336772</v>
      </c>
      <c r="M180" s="6">
        <f t="shared" si="15"/>
        <v>51.956529409468615</v>
      </c>
      <c r="N180" s="6">
        <f t="shared" si="16"/>
        <v>26.514344671689212</v>
      </c>
      <c r="O180" s="6">
        <f t="shared" si="17"/>
        <v>275.78972826233678</v>
      </c>
      <c r="P180" s="6">
        <f t="shared" si="18"/>
        <v>283.55652940946862</v>
      </c>
      <c r="Q180" s="6">
        <f t="shared" si="19"/>
        <v>280.11434467168925</v>
      </c>
      <c r="R180" s="9">
        <f>'VWP Details'!P$41</f>
        <v>200.60000000000002</v>
      </c>
      <c r="S180" s="9">
        <f>'VWP Details'!P$40</f>
        <v>231.60000000000002</v>
      </c>
      <c r="T180" s="9">
        <f>'VWP Details'!P$39</f>
        <v>253.60000000000002</v>
      </c>
    </row>
    <row r="181" spans="5:20" x14ac:dyDescent="0.2">
      <c r="E181" s="20">
        <v>40829.625</v>
      </c>
      <c r="F181">
        <v>6356.7179999999998</v>
      </c>
      <c r="G181">
        <v>6970.1750000000002</v>
      </c>
      <c r="H181">
        <v>7568.1229999999996</v>
      </c>
      <c r="I181" s="6">
        <f>('VWP Details'!$I$41-F181)*'VWP Details'!$J$41+('VWP Details'!$M$41-'VWP Details'!$L$41)*'VWP Details'!$K$41</f>
        <v>736.08072660000016</v>
      </c>
      <c r="J181" s="6">
        <f>('VWP Details'!$I$40-G181)*'VWP Details'!$J$40+('VWP Details'!$M$40-'VWP Details'!$L$40)*'VWP Details'!$K$40</f>
        <v>508.65116249999971</v>
      </c>
      <c r="K181" s="6">
        <f>('VWP Details'!$I$39-H181)*'VWP Details'!$J$39+('VWP Details'!$M$39-'VWP Details'!$L$39)*'VWP Details'!$K$39</f>
        <v>259.55835570000011</v>
      </c>
      <c r="L181" s="6">
        <f t="shared" si="14"/>
        <v>75.194400233895678</v>
      </c>
      <c r="M181" s="6">
        <f t="shared" si="15"/>
        <v>51.961310370303721</v>
      </c>
      <c r="N181" s="6">
        <f t="shared" si="16"/>
        <v>26.51520978236908</v>
      </c>
      <c r="O181" s="6">
        <f t="shared" si="17"/>
        <v>275.79440023389571</v>
      </c>
      <c r="P181" s="6">
        <f t="shared" si="18"/>
        <v>283.56131037030377</v>
      </c>
      <c r="Q181" s="6">
        <f t="shared" si="19"/>
        <v>280.11520978236911</v>
      </c>
      <c r="R181" s="9">
        <f>'VWP Details'!P$41</f>
        <v>200.60000000000002</v>
      </c>
      <c r="S181" s="9">
        <f>'VWP Details'!P$40</f>
        <v>231.60000000000002</v>
      </c>
      <c r="T181" s="9">
        <f>'VWP Details'!P$39</f>
        <v>253.60000000000002</v>
      </c>
    </row>
    <row r="182" spans="5:20" x14ac:dyDescent="0.2">
      <c r="E182" s="20">
        <v>40829.666666666664</v>
      </c>
      <c r="F182">
        <v>6356.4139999999998</v>
      </c>
      <c r="G182">
        <v>6969.6959999999999</v>
      </c>
      <c r="H182">
        <v>7567.2420000000002</v>
      </c>
      <c r="I182" s="6">
        <f>('VWP Details'!$I$41-F182)*'VWP Details'!$J$41+('VWP Details'!$M$41-'VWP Details'!$L$41)*'VWP Details'!$K$41</f>
        <v>736.16928180000014</v>
      </c>
      <c r="J182" s="6">
        <f>('VWP Details'!$I$40-G182)*'VWP Details'!$J$40+('VWP Details'!$M$40-'VWP Details'!$L$40)*'VWP Details'!$K$40</f>
        <v>508.78303119999981</v>
      </c>
      <c r="K182" s="6">
        <f>('VWP Details'!$I$39-H182)*'VWP Details'!$J$39+('VWP Details'!$M$39-'VWP Details'!$L$39)*'VWP Details'!$K$39</f>
        <v>259.72054779999996</v>
      </c>
      <c r="L182" s="6">
        <f t="shared" si="14"/>
        <v>75.203446599207197</v>
      </c>
      <c r="M182" s="6">
        <f t="shared" si="15"/>
        <v>51.974781430539103</v>
      </c>
      <c r="N182" s="6">
        <f t="shared" si="16"/>
        <v>26.531778532563777</v>
      </c>
      <c r="O182" s="6">
        <f t="shared" si="17"/>
        <v>275.80344659920723</v>
      </c>
      <c r="P182" s="6">
        <f t="shared" si="18"/>
        <v>283.57478143053913</v>
      </c>
      <c r="Q182" s="6">
        <f t="shared" si="19"/>
        <v>280.13177853256377</v>
      </c>
      <c r="R182" s="9">
        <f>'VWP Details'!P$41</f>
        <v>200.60000000000002</v>
      </c>
      <c r="S182" s="9">
        <f>'VWP Details'!P$40</f>
        <v>231.60000000000002</v>
      </c>
      <c r="T182" s="9">
        <f>'VWP Details'!P$39</f>
        <v>253.60000000000002</v>
      </c>
    </row>
    <row r="183" spans="5:20" x14ac:dyDescent="0.2">
      <c r="E183" s="20">
        <v>40829.708333333336</v>
      </c>
      <c r="F183">
        <v>6356.4219999999996</v>
      </c>
      <c r="G183">
        <v>6969.5659999999998</v>
      </c>
      <c r="H183">
        <v>7567.8860000000004</v>
      </c>
      <c r="I183" s="6">
        <f>('VWP Details'!$I$41-F183)*'VWP Details'!$J$41+('VWP Details'!$M$41-'VWP Details'!$L$41)*'VWP Details'!$K$41</f>
        <v>736.16695140000024</v>
      </c>
      <c r="J183" s="6">
        <f>('VWP Details'!$I$40-G183)*'VWP Details'!$J$40+('VWP Details'!$M$40-'VWP Details'!$L$40)*'VWP Details'!$K$40</f>
        <v>508.81882019999983</v>
      </c>
      <c r="K183" s="6">
        <f>('VWP Details'!$I$39-H183)*'VWP Details'!$J$39+('VWP Details'!$M$39-'VWP Details'!$L$39)*'VWP Details'!$K$39</f>
        <v>259.60198739999993</v>
      </c>
      <c r="L183" s="6">
        <f t="shared" si="14"/>
        <v>75.203208536962165</v>
      </c>
      <c r="M183" s="6">
        <f t="shared" si="15"/>
        <v>51.978437459413001</v>
      </c>
      <c r="N183" s="6">
        <f t="shared" si="16"/>
        <v>26.519666983045731</v>
      </c>
      <c r="O183" s="6">
        <f t="shared" si="17"/>
        <v>275.80320853696219</v>
      </c>
      <c r="P183" s="6">
        <f t="shared" si="18"/>
        <v>283.57843745941301</v>
      </c>
      <c r="Q183" s="6">
        <f t="shared" si="19"/>
        <v>280.11966698304576</v>
      </c>
      <c r="R183" s="9">
        <f>'VWP Details'!P$41</f>
        <v>200.60000000000002</v>
      </c>
      <c r="S183" s="9">
        <f>'VWP Details'!P$40</f>
        <v>231.60000000000002</v>
      </c>
      <c r="T183" s="9">
        <f>'VWP Details'!P$39</f>
        <v>253.60000000000002</v>
      </c>
    </row>
    <row r="184" spans="5:20" x14ac:dyDescent="0.2">
      <c r="E184" s="20">
        <v>40829.75</v>
      </c>
      <c r="F184">
        <v>6356.3530000000001</v>
      </c>
      <c r="G184">
        <v>6969.527</v>
      </c>
      <c r="H184">
        <v>7567.7730000000001</v>
      </c>
      <c r="I184" s="6">
        <f>('VWP Details'!$I$41-F184)*'VWP Details'!$J$41+('VWP Details'!$M$41-'VWP Details'!$L$41)*'VWP Details'!$K$41</f>
        <v>736.18705110000008</v>
      </c>
      <c r="J184" s="6">
        <f>('VWP Details'!$I$40-G184)*'VWP Details'!$J$40+('VWP Details'!$M$40-'VWP Details'!$L$40)*'VWP Details'!$K$40</f>
        <v>508.82955689999977</v>
      </c>
      <c r="K184" s="6">
        <f>('VWP Details'!$I$39-H184)*'VWP Details'!$J$39+('VWP Details'!$M$39-'VWP Details'!$L$39)*'VWP Details'!$K$39</f>
        <v>259.6227907</v>
      </c>
      <c r="L184" s="6">
        <f t="shared" si="14"/>
        <v>75.205261823825623</v>
      </c>
      <c r="M184" s="6">
        <f t="shared" si="15"/>
        <v>51.979534268075163</v>
      </c>
      <c r="N184" s="6">
        <f t="shared" si="16"/>
        <v>26.521792146237569</v>
      </c>
      <c r="O184" s="6">
        <f t="shared" si="17"/>
        <v>275.80526182382562</v>
      </c>
      <c r="P184" s="6">
        <f t="shared" si="18"/>
        <v>283.57953426807518</v>
      </c>
      <c r="Q184" s="6">
        <f t="shared" si="19"/>
        <v>280.12179214623757</v>
      </c>
      <c r="R184" s="9">
        <f>'VWP Details'!P$41</f>
        <v>200.60000000000002</v>
      </c>
      <c r="S184" s="9">
        <f>'VWP Details'!P$40</f>
        <v>231.60000000000002</v>
      </c>
      <c r="T184" s="9">
        <f>'VWP Details'!P$39</f>
        <v>253.60000000000002</v>
      </c>
    </row>
    <row r="185" spans="5:20" x14ac:dyDescent="0.2">
      <c r="E185" s="20">
        <v>40829.791666666664</v>
      </c>
      <c r="F185">
        <v>6356.2669999999998</v>
      </c>
      <c r="G185">
        <v>6969.366</v>
      </c>
      <c r="H185">
        <v>7567.4679999999998</v>
      </c>
      <c r="I185" s="6">
        <f>('VWP Details'!$I$41-F185)*'VWP Details'!$J$41+('VWP Details'!$M$41-'VWP Details'!$L$41)*'VWP Details'!$K$41</f>
        <v>736.21210290000022</v>
      </c>
      <c r="J185" s="6">
        <f>('VWP Details'!$I$40-G185)*'VWP Details'!$J$40+('VWP Details'!$M$40-'VWP Details'!$L$40)*'VWP Details'!$K$40</f>
        <v>508.8738801999998</v>
      </c>
      <c r="K185" s="6">
        <f>('VWP Details'!$I$39-H185)*'VWP Details'!$J$39+('VWP Details'!$M$39-'VWP Details'!$L$39)*'VWP Details'!$K$39</f>
        <v>259.67894120000005</v>
      </c>
      <c r="L185" s="6">
        <f t="shared" si="14"/>
        <v>75.20782099295981</v>
      </c>
      <c r="M185" s="6">
        <f t="shared" si="15"/>
        <v>51.984062119218997</v>
      </c>
      <c r="N185" s="6">
        <f t="shared" si="16"/>
        <v>26.527528206180126</v>
      </c>
      <c r="O185" s="6">
        <f t="shared" si="17"/>
        <v>275.80782099295982</v>
      </c>
      <c r="P185" s="6">
        <f t="shared" si="18"/>
        <v>283.58406211921903</v>
      </c>
      <c r="Q185" s="6">
        <f t="shared" si="19"/>
        <v>280.12752820618016</v>
      </c>
      <c r="R185" s="9">
        <f>'VWP Details'!P$41</f>
        <v>200.60000000000002</v>
      </c>
      <c r="S185" s="9">
        <f>'VWP Details'!P$40</f>
        <v>231.60000000000002</v>
      </c>
      <c r="T185" s="9">
        <f>'VWP Details'!P$39</f>
        <v>253.60000000000002</v>
      </c>
    </row>
    <row r="186" spans="5:20" x14ac:dyDescent="0.2">
      <c r="E186" s="20">
        <v>40829.833333333336</v>
      </c>
      <c r="F186">
        <v>6356.2049999999999</v>
      </c>
      <c r="G186">
        <v>6969.3360000000002</v>
      </c>
      <c r="H186">
        <v>7567.2420000000002</v>
      </c>
      <c r="I186" s="6">
        <f>('VWP Details'!$I$41-F186)*'VWP Details'!$J$41+('VWP Details'!$M$41-'VWP Details'!$L$41)*'VWP Details'!$K$41</f>
        <v>736.23016350000012</v>
      </c>
      <c r="J186" s="6">
        <f>('VWP Details'!$I$40-G186)*'VWP Details'!$J$40+('VWP Details'!$M$40-'VWP Details'!$L$40)*'VWP Details'!$K$40</f>
        <v>508.8821391999997</v>
      </c>
      <c r="K186" s="6">
        <f>('VWP Details'!$I$39-H186)*'VWP Details'!$J$39+('VWP Details'!$M$39-'VWP Details'!$L$39)*'VWP Details'!$K$39</f>
        <v>259.72054779999996</v>
      </c>
      <c r="L186" s="6">
        <f t="shared" si="14"/>
        <v>75.20966597535886</v>
      </c>
      <c r="M186" s="6">
        <f t="shared" si="15"/>
        <v>51.984905818189887</v>
      </c>
      <c r="N186" s="6">
        <f t="shared" si="16"/>
        <v>26.531778532563777</v>
      </c>
      <c r="O186" s="6">
        <f t="shared" si="17"/>
        <v>275.80966597535888</v>
      </c>
      <c r="P186" s="6">
        <f t="shared" si="18"/>
        <v>283.5849058181899</v>
      </c>
      <c r="Q186" s="6">
        <f t="shared" si="19"/>
        <v>280.13177853256377</v>
      </c>
      <c r="R186" s="9">
        <f>'VWP Details'!P$41</f>
        <v>200.60000000000002</v>
      </c>
      <c r="S186" s="9">
        <f>'VWP Details'!P$40</f>
        <v>231.60000000000002</v>
      </c>
      <c r="T186" s="9">
        <f>'VWP Details'!P$39</f>
        <v>253.60000000000002</v>
      </c>
    </row>
    <row r="187" spans="5:20" x14ac:dyDescent="0.2">
      <c r="E187" s="20">
        <v>40829.875</v>
      </c>
      <c r="F187">
        <v>6356.2389999999996</v>
      </c>
      <c r="G187">
        <v>6969.3760000000002</v>
      </c>
      <c r="H187">
        <v>7566.8239999999996</v>
      </c>
      <c r="I187" s="6">
        <f>('VWP Details'!$I$41-F187)*'VWP Details'!$J$41+('VWP Details'!$M$41-'VWP Details'!$L$41)*'VWP Details'!$K$41</f>
        <v>736.22025930000029</v>
      </c>
      <c r="J187" s="6">
        <f>('VWP Details'!$I$40-G187)*'VWP Details'!$J$40+('VWP Details'!$M$40-'VWP Details'!$L$40)*'VWP Details'!$K$40</f>
        <v>508.87112719999971</v>
      </c>
      <c r="K187" s="6">
        <f>('VWP Details'!$I$39-H187)*'VWP Details'!$J$39+('VWP Details'!$M$39-'VWP Details'!$L$39)*'VWP Details'!$K$39</f>
        <v>259.79750160000009</v>
      </c>
      <c r="L187" s="6">
        <f t="shared" si="14"/>
        <v>75.208654210817457</v>
      </c>
      <c r="M187" s="6">
        <f t="shared" si="15"/>
        <v>51.983780886228686</v>
      </c>
      <c r="N187" s="6">
        <f t="shared" si="16"/>
        <v>26.539639755698168</v>
      </c>
      <c r="O187" s="6">
        <f t="shared" si="17"/>
        <v>275.80865421081751</v>
      </c>
      <c r="P187" s="6">
        <f t="shared" si="18"/>
        <v>283.58378088622874</v>
      </c>
      <c r="Q187" s="6">
        <f t="shared" si="19"/>
        <v>280.13963975569817</v>
      </c>
      <c r="R187" s="9">
        <f>'VWP Details'!P$41</f>
        <v>200.60000000000002</v>
      </c>
      <c r="S187" s="9">
        <f>'VWP Details'!P$40</f>
        <v>231.60000000000002</v>
      </c>
      <c r="T187" s="9">
        <f>'VWP Details'!P$39</f>
        <v>253.60000000000002</v>
      </c>
    </row>
    <row r="188" spans="5:20" x14ac:dyDescent="0.2">
      <c r="E188" s="20">
        <v>40829.916666666664</v>
      </c>
      <c r="F188">
        <v>6356.2479999999996</v>
      </c>
      <c r="G188">
        <v>6969.3270000000002</v>
      </c>
      <c r="H188">
        <v>7566.4070000000002</v>
      </c>
      <c r="I188" s="6">
        <f>('VWP Details'!$I$41-F188)*'VWP Details'!$J$41+('VWP Details'!$M$41-'VWP Details'!$L$41)*'VWP Details'!$K$41</f>
        <v>736.21763760000022</v>
      </c>
      <c r="J188" s="6">
        <f>('VWP Details'!$I$40-G188)*'VWP Details'!$J$40+('VWP Details'!$M$40-'VWP Details'!$L$40)*'VWP Details'!$K$40</f>
        <v>508.88461689999974</v>
      </c>
      <c r="K188" s="6">
        <f>('VWP Details'!$I$39-H188)*'VWP Details'!$J$39+('VWP Details'!$M$39-'VWP Details'!$L$39)*'VWP Details'!$K$39</f>
        <v>259.87427129999998</v>
      </c>
      <c r="L188" s="6">
        <f t="shared" si="14"/>
        <v>75.208386390791787</v>
      </c>
      <c r="M188" s="6">
        <f t="shared" si="15"/>
        <v>51.985158927881166</v>
      </c>
      <c r="N188" s="6">
        <f t="shared" si="16"/>
        <v>26.547482172078627</v>
      </c>
      <c r="O188" s="6">
        <f t="shared" si="17"/>
        <v>275.80838639079184</v>
      </c>
      <c r="P188" s="6">
        <f t="shared" si="18"/>
        <v>283.5851589278812</v>
      </c>
      <c r="Q188" s="6">
        <f t="shared" si="19"/>
        <v>280.14748217207864</v>
      </c>
      <c r="R188" s="9">
        <f>'VWP Details'!P$41</f>
        <v>200.60000000000002</v>
      </c>
      <c r="S188" s="9">
        <f>'VWP Details'!P$40</f>
        <v>231.60000000000002</v>
      </c>
      <c r="T188" s="9">
        <f>'VWP Details'!P$39</f>
        <v>253.60000000000002</v>
      </c>
    </row>
    <row r="189" spans="5:20" x14ac:dyDescent="0.2">
      <c r="E189" s="20">
        <v>40829.958333333336</v>
      </c>
      <c r="F189">
        <v>6356.2749999999996</v>
      </c>
      <c r="G189">
        <v>6969.308</v>
      </c>
      <c r="H189">
        <v>7566.1570000000002</v>
      </c>
      <c r="I189" s="6">
        <f>('VWP Details'!$I$41-F189)*'VWP Details'!$J$41+('VWP Details'!$M$41-'VWP Details'!$L$41)*'VWP Details'!$K$41</f>
        <v>736.20977250000021</v>
      </c>
      <c r="J189" s="6">
        <f>('VWP Details'!$I$40-G189)*'VWP Details'!$J$40+('VWP Details'!$M$40-'VWP Details'!$L$40)*'VWP Details'!$K$40</f>
        <v>508.88984759999977</v>
      </c>
      <c r="K189" s="6">
        <f>('VWP Details'!$I$39-H189)*'VWP Details'!$J$39+('VWP Details'!$M$39-'VWP Details'!$L$39)*'VWP Details'!$K$39</f>
        <v>259.92029630000002</v>
      </c>
      <c r="L189" s="6">
        <f t="shared" si="14"/>
        <v>75.207582930714764</v>
      </c>
      <c r="M189" s="6">
        <f t="shared" si="15"/>
        <v>51.985693270562734</v>
      </c>
      <c r="N189" s="6">
        <f t="shared" si="16"/>
        <v>26.552183860556131</v>
      </c>
      <c r="O189" s="6">
        <f t="shared" si="17"/>
        <v>275.80758293071477</v>
      </c>
      <c r="P189" s="6">
        <f t="shared" si="18"/>
        <v>283.58569327056273</v>
      </c>
      <c r="Q189" s="6">
        <f t="shared" si="19"/>
        <v>280.15218386055614</v>
      </c>
      <c r="R189" s="9">
        <f>'VWP Details'!P$41</f>
        <v>200.60000000000002</v>
      </c>
      <c r="S189" s="9">
        <f>'VWP Details'!P$40</f>
        <v>231.60000000000002</v>
      </c>
      <c r="T189" s="9">
        <f>'VWP Details'!P$39</f>
        <v>253.60000000000002</v>
      </c>
    </row>
    <row r="190" spans="5:20" x14ac:dyDescent="0.2">
      <c r="E190" s="20">
        <v>40830</v>
      </c>
      <c r="F190">
        <v>6356.2749999999996</v>
      </c>
      <c r="G190">
        <v>6969.3969999999999</v>
      </c>
      <c r="H190">
        <v>7566.26</v>
      </c>
      <c r="I190" s="6">
        <f>('VWP Details'!$I$41-F190)*'VWP Details'!$J$41+('VWP Details'!$M$41-'VWP Details'!$L$41)*'VWP Details'!$K$41</f>
        <v>736.20977250000021</v>
      </c>
      <c r="J190" s="6">
        <f>('VWP Details'!$I$40-G190)*'VWP Details'!$J$40+('VWP Details'!$M$40-'VWP Details'!$L$40)*'VWP Details'!$K$40</f>
        <v>508.8653458999998</v>
      </c>
      <c r="K190" s="6">
        <f>('VWP Details'!$I$39-H190)*'VWP Details'!$J$39+('VWP Details'!$M$39-'VWP Details'!$L$39)*'VWP Details'!$K$39</f>
        <v>259.90133399999996</v>
      </c>
      <c r="L190" s="6">
        <f t="shared" si="14"/>
        <v>75.207582930714764</v>
      </c>
      <c r="M190" s="6">
        <f t="shared" si="15"/>
        <v>51.983190296949068</v>
      </c>
      <c r="N190" s="6">
        <f t="shared" si="16"/>
        <v>26.550246764903395</v>
      </c>
      <c r="O190" s="6">
        <f t="shared" si="17"/>
        <v>275.80758293071477</v>
      </c>
      <c r="P190" s="6">
        <f t="shared" si="18"/>
        <v>283.58319029694911</v>
      </c>
      <c r="Q190" s="6">
        <f t="shared" si="19"/>
        <v>280.15024676490344</v>
      </c>
      <c r="R190" s="9">
        <f>'VWP Details'!P$41</f>
        <v>200.60000000000002</v>
      </c>
      <c r="S190" s="9">
        <f>'VWP Details'!P$40</f>
        <v>231.60000000000002</v>
      </c>
      <c r="T190" s="9">
        <f>'VWP Details'!P$39</f>
        <v>253.60000000000002</v>
      </c>
    </row>
    <row r="191" spans="5:20" x14ac:dyDescent="0.2">
      <c r="E191" s="20">
        <v>40830.041666666664</v>
      </c>
      <c r="F191">
        <v>6356.2830000000004</v>
      </c>
      <c r="G191">
        <v>6969.3469999999998</v>
      </c>
      <c r="H191">
        <v>7566.4070000000002</v>
      </c>
      <c r="I191" s="6">
        <f>('VWP Details'!$I$41-F191)*'VWP Details'!$J$41+('VWP Details'!$M$41-'VWP Details'!$L$41)*'VWP Details'!$K$41</f>
        <v>736.20744209999998</v>
      </c>
      <c r="J191" s="6">
        <f>('VWP Details'!$I$40-G191)*'VWP Details'!$J$40+('VWP Details'!$M$40-'VWP Details'!$L$40)*'VWP Details'!$K$40</f>
        <v>508.87911089999983</v>
      </c>
      <c r="K191" s="6">
        <f>('VWP Details'!$I$39-H191)*'VWP Details'!$J$39+('VWP Details'!$M$39-'VWP Details'!$L$39)*'VWP Details'!$K$39</f>
        <v>259.87427129999998</v>
      </c>
      <c r="L191" s="6">
        <f t="shared" si="14"/>
        <v>75.207344868469704</v>
      </c>
      <c r="M191" s="6">
        <f t="shared" si="15"/>
        <v>51.984596461900573</v>
      </c>
      <c r="N191" s="6">
        <f t="shared" si="16"/>
        <v>26.547482172078627</v>
      </c>
      <c r="O191" s="6">
        <f t="shared" si="17"/>
        <v>275.80734486846973</v>
      </c>
      <c r="P191" s="6">
        <f t="shared" si="18"/>
        <v>283.58459646190062</v>
      </c>
      <c r="Q191" s="6">
        <f t="shared" si="19"/>
        <v>280.14748217207864</v>
      </c>
      <c r="R191" s="9">
        <f>'VWP Details'!P$41</f>
        <v>200.60000000000002</v>
      </c>
      <c r="S191" s="9">
        <f>'VWP Details'!P$40</f>
        <v>231.60000000000002</v>
      </c>
      <c r="T191" s="9">
        <f>'VWP Details'!P$39</f>
        <v>253.60000000000002</v>
      </c>
    </row>
    <row r="192" spans="5:20" x14ac:dyDescent="0.2">
      <c r="E192" s="20">
        <v>40830.083333333336</v>
      </c>
      <c r="F192">
        <v>6356.2309999999998</v>
      </c>
      <c r="G192">
        <v>6969.2969999999996</v>
      </c>
      <c r="H192">
        <v>7566.4960000000001</v>
      </c>
      <c r="I192" s="6">
        <f>('VWP Details'!$I$41-F192)*'VWP Details'!$J$41+('VWP Details'!$M$41-'VWP Details'!$L$41)*'VWP Details'!$K$41</f>
        <v>736.22258970000019</v>
      </c>
      <c r="J192" s="6">
        <f>('VWP Details'!$I$40-G192)*'VWP Details'!$J$40+('VWP Details'!$M$40-'VWP Details'!$L$40)*'VWP Details'!$K$40</f>
        <v>508.89287589999992</v>
      </c>
      <c r="K192" s="6">
        <f>('VWP Details'!$I$39-H192)*'VWP Details'!$J$39+('VWP Details'!$M$39-'VWP Details'!$L$39)*'VWP Details'!$K$39</f>
        <v>259.85788639999998</v>
      </c>
      <c r="L192" s="6">
        <f t="shared" si="14"/>
        <v>75.208892273062489</v>
      </c>
      <c r="M192" s="6">
        <f t="shared" si="15"/>
        <v>51.986002626852084</v>
      </c>
      <c r="N192" s="6">
        <f t="shared" si="16"/>
        <v>26.545808370980637</v>
      </c>
      <c r="O192" s="6">
        <f t="shared" si="17"/>
        <v>275.8088922730625</v>
      </c>
      <c r="P192" s="6">
        <f t="shared" si="18"/>
        <v>283.58600262685212</v>
      </c>
      <c r="Q192" s="6">
        <f t="shared" si="19"/>
        <v>280.14580837098066</v>
      </c>
      <c r="R192" s="9">
        <f>'VWP Details'!P$41</f>
        <v>200.60000000000002</v>
      </c>
      <c r="S192" s="9">
        <f>'VWP Details'!P$40</f>
        <v>231.60000000000002</v>
      </c>
      <c r="T192" s="9">
        <f>'VWP Details'!P$39</f>
        <v>253.60000000000002</v>
      </c>
    </row>
    <row r="193" spans="5:20" x14ac:dyDescent="0.2">
      <c r="E193" s="20">
        <v>40830.125</v>
      </c>
      <c r="F193">
        <v>6356.1790000000001</v>
      </c>
      <c r="G193">
        <v>6969.2470000000003</v>
      </c>
      <c r="H193">
        <v>7566.8010000000004</v>
      </c>
      <c r="I193" s="6">
        <f>('VWP Details'!$I$41-F193)*'VWP Details'!$J$41+('VWP Details'!$M$41-'VWP Details'!$L$41)*'VWP Details'!$K$41</f>
        <v>736.23773730000005</v>
      </c>
      <c r="J193" s="6">
        <f>('VWP Details'!$I$40-G193)*'VWP Details'!$J$40+('VWP Details'!$M$40-'VWP Details'!$L$40)*'VWP Details'!$K$40</f>
        <v>508.90664089999967</v>
      </c>
      <c r="K193" s="6">
        <f>('VWP Details'!$I$39-H193)*'VWP Details'!$J$39+('VWP Details'!$M$39-'VWP Details'!$L$39)*'VWP Details'!$K$39</f>
        <v>259.80173589999993</v>
      </c>
      <c r="L193" s="6">
        <f t="shared" si="14"/>
        <v>75.210439677655231</v>
      </c>
      <c r="M193" s="6">
        <f t="shared" si="15"/>
        <v>51.987408791803553</v>
      </c>
      <c r="N193" s="6">
        <f t="shared" si="16"/>
        <v>26.540072311038081</v>
      </c>
      <c r="O193" s="6">
        <f t="shared" si="17"/>
        <v>275.81043967765527</v>
      </c>
      <c r="P193" s="6">
        <f t="shared" si="18"/>
        <v>283.58740879180357</v>
      </c>
      <c r="Q193" s="6">
        <f t="shared" si="19"/>
        <v>280.14007231103813</v>
      </c>
      <c r="R193" s="9">
        <f>'VWP Details'!P$41</f>
        <v>200.60000000000002</v>
      </c>
      <c r="S193" s="9">
        <f>'VWP Details'!P$40</f>
        <v>231.60000000000002</v>
      </c>
      <c r="T193" s="9">
        <f>'VWP Details'!P$39</f>
        <v>253.60000000000002</v>
      </c>
    </row>
    <row r="194" spans="5:20" x14ac:dyDescent="0.2">
      <c r="E194" s="20">
        <v>40830.166666666664</v>
      </c>
      <c r="F194">
        <v>6356.0649999999996</v>
      </c>
      <c r="G194">
        <v>6969.0870000000004</v>
      </c>
      <c r="H194">
        <v>7566.5529999999999</v>
      </c>
      <c r="I194" s="6">
        <f>('VWP Details'!$I$41-F194)*'VWP Details'!$J$41+('VWP Details'!$M$41-'VWP Details'!$L$41)*'VWP Details'!$K$41</f>
        <v>736.27094550000027</v>
      </c>
      <c r="J194" s="6">
        <f>('VWP Details'!$I$40-G194)*'VWP Details'!$J$40+('VWP Details'!$M$40-'VWP Details'!$L$40)*'VWP Details'!$K$40</f>
        <v>508.95068889999965</v>
      </c>
      <c r="K194" s="6">
        <f>('VWP Details'!$I$39-H194)*'VWP Details'!$J$39+('VWP Details'!$M$39-'VWP Details'!$L$39)*'VWP Details'!$K$39</f>
        <v>259.84739270000006</v>
      </c>
      <c r="L194" s="6">
        <f t="shared" si="14"/>
        <v>75.213832064647079</v>
      </c>
      <c r="M194" s="6">
        <f t="shared" si="15"/>
        <v>51.991908519648355</v>
      </c>
      <c r="N194" s="6">
        <f t="shared" si="16"/>
        <v>26.544736386007777</v>
      </c>
      <c r="O194" s="6">
        <f t="shared" si="17"/>
        <v>275.8138320646471</v>
      </c>
      <c r="P194" s="6">
        <f t="shared" si="18"/>
        <v>283.59190851964837</v>
      </c>
      <c r="Q194" s="6">
        <f t="shared" si="19"/>
        <v>280.14473638600782</v>
      </c>
      <c r="R194" s="9">
        <f>'VWP Details'!P$41</f>
        <v>200.60000000000002</v>
      </c>
      <c r="S194" s="9">
        <f>'VWP Details'!P$40</f>
        <v>231.60000000000002</v>
      </c>
      <c r="T194" s="9">
        <f>'VWP Details'!P$39</f>
        <v>253.60000000000002</v>
      </c>
    </row>
    <row r="195" spans="5:20" x14ac:dyDescent="0.2">
      <c r="E195" s="20">
        <v>40830.208333333336</v>
      </c>
      <c r="F195">
        <v>6355.9269999999997</v>
      </c>
      <c r="G195">
        <v>6968.8969999999999</v>
      </c>
      <c r="H195">
        <v>7566.44</v>
      </c>
      <c r="I195" s="6">
        <f>('VWP Details'!$I$41-F195)*'VWP Details'!$J$41+('VWP Details'!$M$41-'VWP Details'!$L$41)*'VWP Details'!$K$41</f>
        <v>736.31114490000016</v>
      </c>
      <c r="J195" s="6">
        <f>('VWP Details'!$I$40-G195)*'VWP Details'!$J$40+('VWP Details'!$M$40-'VWP Details'!$L$40)*'VWP Details'!$K$40</f>
        <v>509.0029958999998</v>
      </c>
      <c r="K195" s="6">
        <f>('VWP Details'!$I$39-H195)*'VWP Details'!$J$39+('VWP Details'!$M$39-'VWP Details'!$L$39)*'VWP Details'!$K$39</f>
        <v>259.86819600000007</v>
      </c>
      <c r="L195" s="6">
        <f t="shared" si="14"/>
        <v>75.217938638374008</v>
      </c>
      <c r="M195" s="6">
        <f t="shared" si="15"/>
        <v>51.997251946464068</v>
      </c>
      <c r="N195" s="6">
        <f t="shared" si="16"/>
        <v>26.546861549199608</v>
      </c>
      <c r="O195" s="6">
        <f t="shared" si="17"/>
        <v>275.81793863837402</v>
      </c>
      <c r="P195" s="6">
        <f t="shared" si="18"/>
        <v>283.5972519464641</v>
      </c>
      <c r="Q195" s="6">
        <f t="shared" si="19"/>
        <v>280.14686154919963</v>
      </c>
      <c r="R195" s="9">
        <f>'VWP Details'!P$41</f>
        <v>200.60000000000002</v>
      </c>
      <c r="S195" s="9">
        <f>'VWP Details'!P$40</f>
        <v>231.60000000000002</v>
      </c>
      <c r="T195" s="9">
        <f>'VWP Details'!P$39</f>
        <v>253.60000000000002</v>
      </c>
    </row>
    <row r="196" spans="5:20" x14ac:dyDescent="0.2">
      <c r="E196" s="20">
        <v>40830.25</v>
      </c>
      <c r="F196">
        <v>6355.8050000000003</v>
      </c>
      <c r="G196">
        <v>6968.7780000000002</v>
      </c>
      <c r="H196">
        <v>7566.2259999999997</v>
      </c>
      <c r="I196" s="6">
        <f>('VWP Details'!$I$41-F196)*'VWP Details'!$J$41+('VWP Details'!$M$41-'VWP Details'!$L$41)*'VWP Details'!$K$41</f>
        <v>736.34668350000004</v>
      </c>
      <c r="J196" s="6">
        <f>('VWP Details'!$I$40-G196)*'VWP Details'!$J$40+('VWP Details'!$M$40-'VWP Details'!$L$40)*'VWP Details'!$K$40</f>
        <v>509.03575659999973</v>
      </c>
      <c r="K196" s="6">
        <f>('VWP Details'!$I$39-H196)*'VWP Details'!$J$39+('VWP Details'!$M$39-'VWP Details'!$L$39)*'VWP Details'!$K$39</f>
        <v>259.90759340000011</v>
      </c>
      <c r="L196" s="6">
        <f t="shared" si="14"/>
        <v>75.22156908761086</v>
      </c>
      <c r="M196" s="6">
        <f t="shared" si="15"/>
        <v>52.000598619048631</v>
      </c>
      <c r="N196" s="6">
        <f t="shared" si="16"/>
        <v>26.55088619453635</v>
      </c>
      <c r="O196" s="6">
        <f t="shared" si="17"/>
        <v>275.8215690876109</v>
      </c>
      <c r="P196" s="6">
        <f t="shared" si="18"/>
        <v>283.60059861904864</v>
      </c>
      <c r="Q196" s="6">
        <f t="shared" si="19"/>
        <v>280.15088619453638</v>
      </c>
      <c r="R196" s="9">
        <f>'VWP Details'!P$41</f>
        <v>200.60000000000002</v>
      </c>
      <c r="S196" s="9">
        <f>'VWP Details'!P$40</f>
        <v>231.60000000000002</v>
      </c>
      <c r="T196" s="9">
        <f>'VWP Details'!P$39</f>
        <v>253.60000000000002</v>
      </c>
    </row>
    <row r="197" spans="5:20" x14ac:dyDescent="0.2">
      <c r="E197" s="20">
        <v>40830.291666666664</v>
      </c>
      <c r="F197">
        <v>6355.7179999999998</v>
      </c>
      <c r="G197">
        <v>6968.6589999999997</v>
      </c>
      <c r="H197">
        <v>7566</v>
      </c>
      <c r="I197" s="6">
        <f>('VWP Details'!$I$41-F197)*'VWP Details'!$J$41+('VWP Details'!$M$41-'VWP Details'!$L$41)*'VWP Details'!$K$41</f>
        <v>736.37202660000014</v>
      </c>
      <c r="J197" s="6">
        <f>('VWP Details'!$I$40-G197)*'VWP Details'!$J$40+('VWP Details'!$M$40-'VWP Details'!$L$40)*'VWP Details'!$K$40</f>
        <v>509.06851729999988</v>
      </c>
      <c r="K197" s="6">
        <f>('VWP Details'!$I$39-H197)*'VWP Details'!$J$39+('VWP Details'!$M$39-'VWP Details'!$L$39)*'VWP Details'!$K$39</f>
        <v>259.94920000000002</v>
      </c>
      <c r="L197" s="6">
        <f t="shared" si="14"/>
        <v>75.224158014525671</v>
      </c>
      <c r="M197" s="6">
        <f t="shared" si="15"/>
        <v>52.003945291633215</v>
      </c>
      <c r="N197" s="6">
        <f t="shared" si="16"/>
        <v>26.555136520920001</v>
      </c>
      <c r="O197" s="6">
        <f t="shared" si="17"/>
        <v>275.82415801452566</v>
      </c>
      <c r="P197" s="6">
        <f t="shared" si="18"/>
        <v>283.60394529163324</v>
      </c>
      <c r="Q197" s="6">
        <f t="shared" si="19"/>
        <v>280.15513652092</v>
      </c>
      <c r="R197" s="9">
        <f>'VWP Details'!P$41</f>
        <v>200.60000000000002</v>
      </c>
      <c r="S197" s="9">
        <f>'VWP Details'!P$40</f>
        <v>231.60000000000002</v>
      </c>
      <c r="T197" s="9">
        <f>'VWP Details'!P$39</f>
        <v>253.60000000000002</v>
      </c>
    </row>
    <row r="198" spans="5:20" x14ac:dyDescent="0.2">
      <c r="E198" s="20">
        <v>40830.333333333336</v>
      </c>
      <c r="F198">
        <v>6355.692</v>
      </c>
      <c r="G198">
        <v>6968.7190000000001</v>
      </c>
      <c r="H198">
        <v>7565.7740000000003</v>
      </c>
      <c r="I198" s="6">
        <f>('VWP Details'!$I$41-F198)*'VWP Details'!$J$41+('VWP Details'!$M$41-'VWP Details'!$L$41)*'VWP Details'!$K$41</f>
        <v>736.37960040000007</v>
      </c>
      <c r="J198" s="6">
        <f>('VWP Details'!$I$40-G198)*'VWP Details'!$J$40+('VWP Details'!$M$40-'VWP Details'!$L$40)*'VWP Details'!$K$40</f>
        <v>509.05199929999975</v>
      </c>
      <c r="K198" s="6">
        <f>('VWP Details'!$I$39-H198)*'VWP Details'!$J$39+('VWP Details'!$M$39-'VWP Details'!$L$39)*'VWP Details'!$K$39</f>
        <v>259.99080659999993</v>
      </c>
      <c r="L198" s="6">
        <f t="shared" si="14"/>
        <v>75.224931716822041</v>
      </c>
      <c r="M198" s="6">
        <f t="shared" si="15"/>
        <v>52.002257893691407</v>
      </c>
      <c r="N198" s="6">
        <f t="shared" si="16"/>
        <v>26.559386847303653</v>
      </c>
      <c r="O198" s="6">
        <f t="shared" si="17"/>
        <v>275.82493171682205</v>
      </c>
      <c r="P198" s="6">
        <f t="shared" si="18"/>
        <v>283.60225789369144</v>
      </c>
      <c r="Q198" s="6">
        <f t="shared" si="19"/>
        <v>280.15938684730367</v>
      </c>
      <c r="R198" s="9">
        <f>'VWP Details'!P$41</f>
        <v>200.60000000000002</v>
      </c>
      <c r="S198" s="9">
        <f>'VWP Details'!P$40</f>
        <v>231.60000000000002</v>
      </c>
      <c r="T198" s="9">
        <f>'VWP Details'!P$39</f>
        <v>253.60000000000002</v>
      </c>
    </row>
    <row r="199" spans="5:20" x14ac:dyDescent="0.2">
      <c r="E199" s="20">
        <v>40830.375</v>
      </c>
      <c r="F199">
        <v>6355.692</v>
      </c>
      <c r="G199">
        <v>6968.7380000000003</v>
      </c>
      <c r="H199">
        <v>7565.6729999999998</v>
      </c>
      <c r="I199" s="6">
        <f>('VWP Details'!$I$41-F199)*'VWP Details'!$J$41+('VWP Details'!$M$41-'VWP Details'!$L$41)*'VWP Details'!$K$41</f>
        <v>736.37960040000007</v>
      </c>
      <c r="J199" s="6">
        <f>('VWP Details'!$I$40-G199)*'VWP Details'!$J$40+('VWP Details'!$M$40-'VWP Details'!$L$40)*'VWP Details'!$K$40</f>
        <v>509.04676859999972</v>
      </c>
      <c r="K199" s="6">
        <f>('VWP Details'!$I$39-H199)*'VWP Details'!$J$39+('VWP Details'!$M$39-'VWP Details'!$L$39)*'VWP Details'!$K$39</f>
        <v>260.00940070000007</v>
      </c>
      <c r="L199" s="6">
        <f t="shared" si="14"/>
        <v>75.224931716822041</v>
      </c>
      <c r="M199" s="6">
        <f t="shared" si="15"/>
        <v>52.001723551009832</v>
      </c>
      <c r="N199" s="6">
        <f t="shared" si="16"/>
        <v>26.561286329448578</v>
      </c>
      <c r="O199" s="6">
        <f t="shared" si="17"/>
        <v>275.82493171682205</v>
      </c>
      <c r="P199" s="6">
        <f t="shared" si="18"/>
        <v>283.60172355100985</v>
      </c>
      <c r="Q199" s="6">
        <f t="shared" si="19"/>
        <v>280.16128632944861</v>
      </c>
      <c r="R199" s="9">
        <f>'VWP Details'!P$41</f>
        <v>200.60000000000002</v>
      </c>
      <c r="S199" s="9">
        <f>'VWP Details'!P$40</f>
        <v>231.60000000000002</v>
      </c>
      <c r="T199" s="9">
        <f>'VWP Details'!P$39</f>
        <v>253.60000000000002</v>
      </c>
    </row>
    <row r="200" spans="5:20" x14ac:dyDescent="0.2">
      <c r="E200" s="20">
        <v>40830.416666666664</v>
      </c>
      <c r="F200">
        <v>6355.7520000000004</v>
      </c>
      <c r="G200">
        <v>6968.6379999999999</v>
      </c>
      <c r="H200">
        <v>7566.192</v>
      </c>
      <c r="I200" s="6">
        <f>('VWP Details'!$I$41-F200)*'VWP Details'!$J$41+('VWP Details'!$M$41-'VWP Details'!$L$41)*'VWP Details'!$K$41</f>
        <v>736.36212239999998</v>
      </c>
      <c r="J200" s="6">
        <f>('VWP Details'!$I$40-G200)*'VWP Details'!$J$40+('VWP Details'!$M$40-'VWP Details'!$L$40)*'VWP Details'!$K$40</f>
        <v>509.07429859999979</v>
      </c>
      <c r="K200" s="6">
        <f>('VWP Details'!$I$39-H200)*'VWP Details'!$J$39+('VWP Details'!$M$39-'VWP Details'!$L$39)*'VWP Details'!$K$39</f>
        <v>259.91385280000003</v>
      </c>
      <c r="L200" s="6">
        <f t="shared" si="14"/>
        <v>75.223146249984239</v>
      </c>
      <c r="M200" s="6">
        <f t="shared" si="15"/>
        <v>52.00453588091284</v>
      </c>
      <c r="N200" s="6">
        <f t="shared" si="16"/>
        <v>26.551525624169283</v>
      </c>
      <c r="O200" s="6">
        <f t="shared" si="17"/>
        <v>275.82314624998423</v>
      </c>
      <c r="P200" s="6">
        <f t="shared" si="18"/>
        <v>283.60453588091286</v>
      </c>
      <c r="Q200" s="6">
        <f t="shared" si="19"/>
        <v>280.15152562416932</v>
      </c>
      <c r="R200" s="9">
        <f>'VWP Details'!P$41</f>
        <v>200.60000000000002</v>
      </c>
      <c r="S200" s="9">
        <f>'VWP Details'!P$40</f>
        <v>231.60000000000002</v>
      </c>
      <c r="T200" s="9">
        <f>'VWP Details'!P$39</f>
        <v>253.60000000000002</v>
      </c>
    </row>
    <row r="201" spans="5:20" x14ac:dyDescent="0.2">
      <c r="E201" s="20">
        <v>40830.458333333336</v>
      </c>
      <c r="F201">
        <v>6355.8389999999999</v>
      </c>
      <c r="G201">
        <v>6969.1670000000004</v>
      </c>
      <c r="H201">
        <v>7566.52</v>
      </c>
      <c r="I201" s="6">
        <f>('VWP Details'!$I$41-F201)*'VWP Details'!$J$41+('VWP Details'!$M$41-'VWP Details'!$L$41)*'VWP Details'!$K$41</f>
        <v>736.3367793000001</v>
      </c>
      <c r="J201" s="6">
        <f>('VWP Details'!$I$40-G201)*'VWP Details'!$J$40+('VWP Details'!$M$40-'VWP Details'!$L$40)*'VWP Details'!$K$40</f>
        <v>508.92866489999966</v>
      </c>
      <c r="K201" s="6">
        <f>('VWP Details'!$I$39-H201)*'VWP Details'!$J$39+('VWP Details'!$M$39-'VWP Details'!$L$39)*'VWP Details'!$K$39</f>
        <v>259.85346799999996</v>
      </c>
      <c r="L201" s="6">
        <f t="shared" ref="L201:L264" si="20">I201*0.1021551</f>
        <v>75.220557323069443</v>
      </c>
      <c r="M201" s="6">
        <f t="shared" ref="M201:M264" si="21">J201*0.1021551</f>
        <v>51.989658655725954</v>
      </c>
      <c r="N201" s="6">
        <f t="shared" ref="N201:N264" si="22">K201*0.1021551</f>
        <v>26.545357008886796</v>
      </c>
      <c r="O201" s="6">
        <f t="shared" ref="O201:O264" si="23">L201+R201</f>
        <v>275.82055732306947</v>
      </c>
      <c r="P201" s="6">
        <f t="shared" ref="P201:P264" si="24">M201+S201</f>
        <v>283.589658655726</v>
      </c>
      <c r="Q201" s="6">
        <f t="shared" ref="Q201:Q264" si="25">N201+T201</f>
        <v>280.14535700888683</v>
      </c>
      <c r="R201" s="9">
        <f>'VWP Details'!P$41</f>
        <v>200.60000000000002</v>
      </c>
      <c r="S201" s="9">
        <f>'VWP Details'!P$40</f>
        <v>231.60000000000002</v>
      </c>
      <c r="T201" s="9">
        <f>'VWP Details'!P$39</f>
        <v>253.60000000000002</v>
      </c>
    </row>
    <row r="202" spans="5:20" x14ac:dyDescent="0.2">
      <c r="E202" s="20">
        <v>40830.5</v>
      </c>
      <c r="F202">
        <v>6355.9359999999997</v>
      </c>
      <c r="G202">
        <v>6969.3869999999997</v>
      </c>
      <c r="H202">
        <v>7566.96</v>
      </c>
      <c r="I202" s="6">
        <f>('VWP Details'!$I$41-F202)*'VWP Details'!$J$41+('VWP Details'!$M$41-'VWP Details'!$L$41)*'VWP Details'!$K$41</f>
        <v>736.3085232000002</v>
      </c>
      <c r="J202" s="6">
        <f>('VWP Details'!$I$40-G202)*'VWP Details'!$J$40+('VWP Details'!$M$40-'VWP Details'!$L$40)*'VWP Details'!$K$40</f>
        <v>508.86809889999984</v>
      </c>
      <c r="K202" s="6">
        <f>('VWP Details'!$I$39-H202)*'VWP Details'!$J$39+('VWP Details'!$M$39-'VWP Details'!$L$39)*'VWP Details'!$K$39</f>
        <v>259.77246400000001</v>
      </c>
      <c r="L202" s="6">
        <f t="shared" si="20"/>
        <v>75.217670818348338</v>
      </c>
      <c r="M202" s="6">
        <f t="shared" si="21"/>
        <v>51.983471529939372</v>
      </c>
      <c r="N202" s="6">
        <f t="shared" si="22"/>
        <v>26.5370820371664</v>
      </c>
      <c r="O202" s="6">
        <f t="shared" si="23"/>
        <v>275.81767081834835</v>
      </c>
      <c r="P202" s="6">
        <f t="shared" si="24"/>
        <v>283.5834715299394</v>
      </c>
      <c r="Q202" s="6">
        <f t="shared" si="25"/>
        <v>280.13708203716641</v>
      </c>
      <c r="R202" s="9">
        <f>'VWP Details'!P$41</f>
        <v>200.60000000000002</v>
      </c>
      <c r="S202" s="9">
        <f>'VWP Details'!P$40</f>
        <v>231.60000000000002</v>
      </c>
      <c r="T202" s="9">
        <f>'VWP Details'!P$39</f>
        <v>253.60000000000002</v>
      </c>
    </row>
    <row r="203" spans="5:20" x14ac:dyDescent="0.2">
      <c r="E203" s="20">
        <v>40830.541666666664</v>
      </c>
      <c r="F203">
        <v>6355.97</v>
      </c>
      <c r="G203">
        <v>6969.5969999999998</v>
      </c>
      <c r="H203">
        <v>7567.3329999999996</v>
      </c>
      <c r="I203" s="6">
        <f>('VWP Details'!$I$41-F203)*'VWP Details'!$J$41+('VWP Details'!$M$41-'VWP Details'!$L$41)*'VWP Details'!$K$41</f>
        <v>736.29861900000003</v>
      </c>
      <c r="J203" s="6">
        <f>('VWP Details'!$I$40-G203)*'VWP Details'!$J$40+('VWP Details'!$M$40-'VWP Details'!$L$40)*'VWP Details'!$K$40</f>
        <v>508.81028589999983</v>
      </c>
      <c r="K203" s="6">
        <f>('VWP Details'!$I$39-H203)*'VWP Details'!$J$39+('VWP Details'!$M$39-'VWP Details'!$L$39)*'VWP Details'!$K$39</f>
        <v>259.70379470000006</v>
      </c>
      <c r="L203" s="6">
        <f t="shared" si="20"/>
        <v>75.216659053806907</v>
      </c>
      <c r="M203" s="6">
        <f t="shared" si="21"/>
        <v>51.977565637143073</v>
      </c>
      <c r="N203" s="6">
        <f t="shared" si="22"/>
        <v>26.530067117957977</v>
      </c>
      <c r="O203" s="6">
        <f t="shared" si="23"/>
        <v>275.81665905380692</v>
      </c>
      <c r="P203" s="6">
        <f t="shared" si="24"/>
        <v>283.5775656371431</v>
      </c>
      <c r="Q203" s="6">
        <f t="shared" si="25"/>
        <v>280.13006711795799</v>
      </c>
      <c r="R203" s="9">
        <f>'VWP Details'!P$41</f>
        <v>200.60000000000002</v>
      </c>
      <c r="S203" s="9">
        <f>'VWP Details'!P$40</f>
        <v>231.60000000000002</v>
      </c>
      <c r="T203" s="9">
        <f>'VWP Details'!P$39</f>
        <v>253.60000000000002</v>
      </c>
    </row>
    <row r="204" spans="5:20" x14ac:dyDescent="0.2">
      <c r="E204" s="20">
        <v>40830.583333333336</v>
      </c>
      <c r="F204">
        <v>6356.0140000000001</v>
      </c>
      <c r="G204">
        <v>6969.5360000000001</v>
      </c>
      <c r="H204">
        <v>7568.09</v>
      </c>
      <c r="I204" s="6">
        <f>('VWP Details'!$I$41-F204)*'VWP Details'!$J$41+('VWP Details'!$M$41-'VWP Details'!$L$41)*'VWP Details'!$K$41</f>
        <v>736.28580180000006</v>
      </c>
      <c r="J204" s="6">
        <f>('VWP Details'!$I$40-G204)*'VWP Details'!$J$40+('VWP Details'!$M$40-'VWP Details'!$L$40)*'VWP Details'!$K$40</f>
        <v>508.82707919999979</v>
      </c>
      <c r="K204" s="6">
        <f>('VWP Details'!$I$39-H204)*'VWP Details'!$J$39+('VWP Details'!$M$39-'VWP Details'!$L$39)*'VWP Details'!$K$39</f>
        <v>259.56443100000001</v>
      </c>
      <c r="L204" s="6">
        <f t="shared" si="20"/>
        <v>75.215349711459183</v>
      </c>
      <c r="M204" s="6">
        <f t="shared" si="21"/>
        <v>51.979281158383898</v>
      </c>
      <c r="N204" s="6">
        <f t="shared" si="22"/>
        <v>26.515830405248099</v>
      </c>
      <c r="O204" s="6">
        <f t="shared" si="23"/>
        <v>275.81534971145919</v>
      </c>
      <c r="P204" s="6">
        <f t="shared" si="24"/>
        <v>283.57928115838394</v>
      </c>
      <c r="Q204" s="6">
        <f t="shared" si="25"/>
        <v>280.11583040524812</v>
      </c>
      <c r="R204" s="9">
        <f>'VWP Details'!P$41</f>
        <v>200.60000000000002</v>
      </c>
      <c r="S204" s="9">
        <f>'VWP Details'!P$40</f>
        <v>231.60000000000002</v>
      </c>
      <c r="T204" s="9">
        <f>'VWP Details'!P$39</f>
        <v>253.60000000000002</v>
      </c>
    </row>
    <row r="205" spans="5:20" x14ac:dyDescent="0.2">
      <c r="E205" s="20">
        <v>40830.625</v>
      </c>
      <c r="F205">
        <v>6356.0309999999999</v>
      </c>
      <c r="G205">
        <v>6969.6959999999999</v>
      </c>
      <c r="H205">
        <v>7568.9709999999995</v>
      </c>
      <c r="I205" s="6">
        <f>('VWP Details'!$I$41-F205)*'VWP Details'!$J$41+('VWP Details'!$M$41-'VWP Details'!$L$41)*'VWP Details'!$K$41</f>
        <v>736.28084970000009</v>
      </c>
      <c r="J205" s="6">
        <f>('VWP Details'!$I$40-G205)*'VWP Details'!$J$40+('VWP Details'!$M$40-'VWP Details'!$L$40)*'VWP Details'!$K$40</f>
        <v>508.78303119999981</v>
      </c>
      <c r="K205" s="6">
        <f>('VWP Details'!$I$39-H205)*'VWP Details'!$J$39+('VWP Details'!$M$39-'VWP Details'!$L$39)*'VWP Details'!$K$39</f>
        <v>259.4022389000001</v>
      </c>
      <c r="L205" s="6">
        <f t="shared" si="20"/>
        <v>75.214843829188482</v>
      </c>
      <c r="M205" s="6">
        <f t="shared" si="21"/>
        <v>51.974781430539103</v>
      </c>
      <c r="N205" s="6">
        <f t="shared" si="22"/>
        <v>26.499261655053399</v>
      </c>
      <c r="O205" s="6">
        <f t="shared" si="23"/>
        <v>275.81484382918848</v>
      </c>
      <c r="P205" s="6">
        <f t="shared" si="24"/>
        <v>283.57478143053913</v>
      </c>
      <c r="Q205" s="6">
        <f t="shared" si="25"/>
        <v>280.0992616550534</v>
      </c>
      <c r="R205" s="9">
        <f>'VWP Details'!P$41</f>
        <v>200.60000000000002</v>
      </c>
      <c r="S205" s="9">
        <f>'VWP Details'!P$40</f>
        <v>231.60000000000002</v>
      </c>
      <c r="T205" s="9">
        <f>'VWP Details'!P$39</f>
        <v>253.60000000000002</v>
      </c>
    </row>
    <row r="206" spans="5:20" x14ac:dyDescent="0.2">
      <c r="E206" s="20">
        <v>40830.666666666664</v>
      </c>
      <c r="F206">
        <v>6355.8310000000001</v>
      </c>
      <c r="G206">
        <v>6969.4660000000003</v>
      </c>
      <c r="H206">
        <v>7568.6760000000004</v>
      </c>
      <c r="I206" s="6">
        <f>('VWP Details'!$I$41-F206)*'VWP Details'!$J$41+('VWP Details'!$M$41-'VWP Details'!$L$41)*'VWP Details'!$K$41</f>
        <v>736.33910970000011</v>
      </c>
      <c r="J206" s="6">
        <f>('VWP Details'!$I$40-G206)*'VWP Details'!$J$40+('VWP Details'!$M$40-'VWP Details'!$L$40)*'VWP Details'!$K$40</f>
        <v>508.84635019999968</v>
      </c>
      <c r="K206" s="6">
        <f>('VWP Details'!$I$39-H206)*'VWP Details'!$J$39+('VWP Details'!$M$39-'VWP Details'!$L$39)*'VWP Details'!$K$39</f>
        <v>259.45654839999997</v>
      </c>
      <c r="L206" s="6">
        <f t="shared" si="20"/>
        <v>75.220795385314474</v>
      </c>
      <c r="M206" s="6">
        <f t="shared" si="21"/>
        <v>51.981249789315989</v>
      </c>
      <c r="N206" s="6">
        <f t="shared" si="22"/>
        <v>26.504809647456838</v>
      </c>
      <c r="O206" s="6">
        <f t="shared" si="23"/>
        <v>275.82079538531451</v>
      </c>
      <c r="P206" s="6">
        <f t="shared" si="24"/>
        <v>283.58124978931602</v>
      </c>
      <c r="Q206" s="6">
        <f t="shared" si="25"/>
        <v>280.10480964745688</v>
      </c>
      <c r="R206" s="9">
        <f>'VWP Details'!P$41</f>
        <v>200.60000000000002</v>
      </c>
      <c r="S206" s="9">
        <f>'VWP Details'!P$40</f>
        <v>231.60000000000002</v>
      </c>
      <c r="T206" s="9">
        <f>'VWP Details'!P$39</f>
        <v>253.60000000000002</v>
      </c>
    </row>
    <row r="207" spans="5:20" x14ac:dyDescent="0.2">
      <c r="E207" s="20">
        <v>40830.708333333336</v>
      </c>
      <c r="F207">
        <v>6355.44</v>
      </c>
      <c r="G207">
        <v>6968.848</v>
      </c>
      <c r="H207">
        <v>7566.9030000000002</v>
      </c>
      <c r="I207" s="6">
        <f>('VWP Details'!$I$41-F207)*'VWP Details'!$J$41+('VWP Details'!$M$41-'VWP Details'!$L$41)*'VWP Details'!$K$41</f>
        <v>736.45300800000018</v>
      </c>
      <c r="J207" s="6">
        <f>('VWP Details'!$I$40-G207)*'VWP Details'!$J$40+('VWP Details'!$M$40-'VWP Details'!$L$40)*'VWP Details'!$K$40</f>
        <v>509.01648559999978</v>
      </c>
      <c r="K207" s="6">
        <f>('VWP Details'!$I$39-H207)*'VWP Details'!$J$39+('VWP Details'!$M$39-'VWP Details'!$L$39)*'VWP Details'!$K$39</f>
        <v>259.7829577</v>
      </c>
      <c r="L207" s="6">
        <f t="shared" si="20"/>
        <v>75.232430677540819</v>
      </c>
      <c r="M207" s="6">
        <f t="shared" si="21"/>
        <v>51.998629988116534</v>
      </c>
      <c r="N207" s="6">
        <f t="shared" si="22"/>
        <v>26.53815402213927</v>
      </c>
      <c r="O207" s="6">
        <f t="shared" si="23"/>
        <v>275.83243067754086</v>
      </c>
      <c r="P207" s="6">
        <f t="shared" si="24"/>
        <v>283.59862998811656</v>
      </c>
      <c r="Q207" s="6">
        <f t="shared" si="25"/>
        <v>280.1381540221393</v>
      </c>
      <c r="R207" s="9">
        <f>'VWP Details'!P$41</f>
        <v>200.60000000000002</v>
      </c>
      <c r="S207" s="9">
        <f>'VWP Details'!P$40</f>
        <v>231.60000000000002</v>
      </c>
      <c r="T207" s="9">
        <f>'VWP Details'!P$39</f>
        <v>253.60000000000002</v>
      </c>
    </row>
    <row r="208" spans="5:20" x14ac:dyDescent="0.2">
      <c r="E208" s="20">
        <v>40830.75</v>
      </c>
      <c r="F208">
        <v>6355.3180000000002</v>
      </c>
      <c r="G208">
        <v>6968.5879999999997</v>
      </c>
      <c r="H208">
        <v>7566.6549999999997</v>
      </c>
      <c r="I208" s="6">
        <f>('VWP Details'!$I$41-F208)*'VWP Details'!$J$41+('VWP Details'!$M$41-'VWP Details'!$L$41)*'VWP Details'!$K$41</f>
        <v>736.48854660000006</v>
      </c>
      <c r="J208" s="6">
        <f>('VWP Details'!$I$40-G208)*'VWP Details'!$J$40+('VWP Details'!$M$40-'VWP Details'!$L$40)*'VWP Details'!$K$40</f>
        <v>509.08806359999983</v>
      </c>
      <c r="K208" s="6">
        <f>('VWP Details'!$I$39-H208)*'VWP Details'!$J$39+('VWP Details'!$M$39-'VWP Details'!$L$39)*'VWP Details'!$K$39</f>
        <v>259.82861450000007</v>
      </c>
      <c r="L208" s="6">
        <f t="shared" si="20"/>
        <v>75.23606112677767</v>
      </c>
      <c r="M208" s="6">
        <f t="shared" si="21"/>
        <v>52.005942045864344</v>
      </c>
      <c r="N208" s="6">
        <f t="shared" si="22"/>
        <v>26.542818097108956</v>
      </c>
      <c r="O208" s="6">
        <f t="shared" si="23"/>
        <v>275.83606112677768</v>
      </c>
      <c r="P208" s="6">
        <f t="shared" si="24"/>
        <v>283.60594204586437</v>
      </c>
      <c r="Q208" s="6">
        <f t="shared" si="25"/>
        <v>280.142818097109</v>
      </c>
      <c r="R208" s="9">
        <f>'VWP Details'!P$41</f>
        <v>200.60000000000002</v>
      </c>
      <c r="S208" s="9">
        <f>'VWP Details'!P$40</f>
        <v>231.60000000000002</v>
      </c>
      <c r="T208" s="9">
        <f>'VWP Details'!P$39</f>
        <v>253.60000000000002</v>
      </c>
    </row>
    <row r="209" spans="5:20" x14ac:dyDescent="0.2">
      <c r="E209" s="20">
        <v>40830.791666666664</v>
      </c>
      <c r="F209">
        <v>6355.2489999999998</v>
      </c>
      <c r="G209">
        <v>6968.5190000000002</v>
      </c>
      <c r="H209">
        <v>7566.6210000000001</v>
      </c>
      <c r="I209" s="6">
        <f>('VWP Details'!$I$41-F209)*'VWP Details'!$J$41+('VWP Details'!$M$41-'VWP Details'!$L$41)*'VWP Details'!$K$41</f>
        <v>736.50864630000012</v>
      </c>
      <c r="J209" s="6">
        <f>('VWP Details'!$I$40-G209)*'VWP Details'!$J$40+('VWP Details'!$M$40-'VWP Details'!$L$40)*'VWP Details'!$K$40</f>
        <v>509.10705929999972</v>
      </c>
      <c r="K209" s="6">
        <f>('VWP Details'!$I$39-H209)*'VWP Details'!$J$39+('VWP Details'!$M$39-'VWP Details'!$L$39)*'VWP Details'!$K$39</f>
        <v>259.83487389999999</v>
      </c>
      <c r="L209" s="6">
        <f t="shared" si="20"/>
        <v>75.238114413641142</v>
      </c>
      <c r="M209" s="6">
        <f t="shared" si="21"/>
        <v>52.007882553497403</v>
      </c>
      <c r="N209" s="6">
        <f t="shared" si="22"/>
        <v>26.543457526741889</v>
      </c>
      <c r="O209" s="6">
        <f t="shared" si="23"/>
        <v>275.83811441364116</v>
      </c>
      <c r="P209" s="6">
        <f t="shared" si="24"/>
        <v>283.6078825534974</v>
      </c>
      <c r="Q209" s="6">
        <f t="shared" si="25"/>
        <v>280.14345752674194</v>
      </c>
      <c r="R209" s="9">
        <f>'VWP Details'!P$41</f>
        <v>200.60000000000002</v>
      </c>
      <c r="S209" s="9">
        <f>'VWP Details'!P$40</f>
        <v>231.60000000000002</v>
      </c>
      <c r="T209" s="9">
        <f>'VWP Details'!P$39</f>
        <v>253.60000000000002</v>
      </c>
    </row>
    <row r="210" spans="5:20" x14ac:dyDescent="0.2">
      <c r="E210" s="20">
        <v>40830.833333333336</v>
      </c>
      <c r="F210">
        <v>6355.1880000000001</v>
      </c>
      <c r="G210">
        <v>6968.4880000000003</v>
      </c>
      <c r="H210">
        <v>7566.4629999999997</v>
      </c>
      <c r="I210" s="6">
        <f>('VWP Details'!$I$41-F210)*'VWP Details'!$J$41+('VWP Details'!$M$41-'VWP Details'!$L$41)*'VWP Details'!$K$41</f>
        <v>736.52641560000006</v>
      </c>
      <c r="J210" s="6">
        <f>('VWP Details'!$I$40-G210)*'VWP Details'!$J$40+('VWP Details'!$M$40-'VWP Details'!$L$40)*'VWP Details'!$K$40</f>
        <v>509.11559359999973</v>
      </c>
      <c r="K210" s="6">
        <f>('VWP Details'!$I$39-H210)*'VWP Details'!$J$39+('VWP Details'!$M$39-'VWP Details'!$L$39)*'VWP Details'!$K$39</f>
        <v>259.86396170000006</v>
      </c>
      <c r="L210" s="6">
        <f t="shared" si="20"/>
        <v>75.239929638259568</v>
      </c>
      <c r="M210" s="6">
        <f t="shared" si="21"/>
        <v>52.008754375767332</v>
      </c>
      <c r="N210" s="6">
        <f t="shared" si="22"/>
        <v>26.546428993859674</v>
      </c>
      <c r="O210" s="6">
        <f t="shared" si="23"/>
        <v>275.8399296382596</v>
      </c>
      <c r="P210" s="6">
        <f t="shared" si="24"/>
        <v>283.60875437576738</v>
      </c>
      <c r="Q210" s="6">
        <f t="shared" si="25"/>
        <v>280.14642899385967</v>
      </c>
      <c r="R210" s="9">
        <f>'VWP Details'!P$41</f>
        <v>200.60000000000002</v>
      </c>
      <c r="S210" s="9">
        <f>'VWP Details'!P$40</f>
        <v>231.60000000000002</v>
      </c>
      <c r="T210" s="9">
        <f>'VWP Details'!P$39</f>
        <v>253.60000000000002</v>
      </c>
    </row>
    <row r="211" spans="5:20" x14ac:dyDescent="0.2">
      <c r="E211" s="20">
        <v>40830.875</v>
      </c>
      <c r="F211">
        <v>6355.1350000000002</v>
      </c>
      <c r="G211">
        <v>6968.4189999999999</v>
      </c>
      <c r="H211">
        <v>7566.1350000000002</v>
      </c>
      <c r="I211" s="6">
        <f>('VWP Details'!$I$41-F211)*'VWP Details'!$J$41+('VWP Details'!$M$41-'VWP Details'!$L$41)*'VWP Details'!$K$41</f>
        <v>736.5418545</v>
      </c>
      <c r="J211" s="6">
        <f>('VWP Details'!$I$40-G211)*'VWP Details'!$J$40+('VWP Details'!$M$40-'VWP Details'!$L$40)*'VWP Details'!$K$40</f>
        <v>509.13458929999979</v>
      </c>
      <c r="K211" s="6">
        <f>('VWP Details'!$I$39-H211)*'VWP Details'!$J$39+('VWP Details'!$M$39-'VWP Details'!$L$39)*'VWP Details'!$K$39</f>
        <v>259.92434649999996</v>
      </c>
      <c r="L211" s="6">
        <f t="shared" si="20"/>
        <v>75.241506800632948</v>
      </c>
      <c r="M211" s="6">
        <f t="shared" si="21"/>
        <v>52.010694883400404</v>
      </c>
      <c r="N211" s="6">
        <f t="shared" si="22"/>
        <v>26.552597609142143</v>
      </c>
      <c r="O211" s="6">
        <f t="shared" si="23"/>
        <v>275.84150680063294</v>
      </c>
      <c r="P211" s="6">
        <f t="shared" si="24"/>
        <v>283.61069488340041</v>
      </c>
      <c r="Q211" s="6">
        <f t="shared" si="25"/>
        <v>280.15259760914216</v>
      </c>
      <c r="R211" s="9">
        <f>'VWP Details'!P$41</f>
        <v>200.60000000000002</v>
      </c>
      <c r="S211" s="9">
        <f>'VWP Details'!P$40</f>
        <v>231.60000000000002</v>
      </c>
      <c r="T211" s="9">
        <f>'VWP Details'!P$39</f>
        <v>253.60000000000002</v>
      </c>
    </row>
    <row r="212" spans="5:20" x14ac:dyDescent="0.2">
      <c r="E212" s="20">
        <v>40830.916666666664</v>
      </c>
      <c r="F212">
        <v>6355.1790000000001</v>
      </c>
      <c r="G212">
        <v>6968.4790000000003</v>
      </c>
      <c r="H212">
        <v>7566.26</v>
      </c>
      <c r="I212" s="6">
        <f>('VWP Details'!$I$41-F212)*'VWP Details'!$J$41+('VWP Details'!$M$41-'VWP Details'!$L$41)*'VWP Details'!$K$41</f>
        <v>736.52903730000014</v>
      </c>
      <c r="J212" s="6">
        <f>('VWP Details'!$I$40-G212)*'VWP Details'!$J$40+('VWP Details'!$M$40-'VWP Details'!$L$40)*'VWP Details'!$K$40</f>
        <v>509.11807129999971</v>
      </c>
      <c r="K212" s="6">
        <f>('VWP Details'!$I$39-H212)*'VWP Details'!$J$39+('VWP Details'!$M$39-'VWP Details'!$L$39)*'VWP Details'!$K$39</f>
        <v>259.90133399999996</v>
      </c>
      <c r="L212" s="6">
        <f t="shared" si="20"/>
        <v>75.240197458285238</v>
      </c>
      <c r="M212" s="6">
        <f t="shared" si="21"/>
        <v>52.009007485458604</v>
      </c>
      <c r="N212" s="6">
        <f t="shared" si="22"/>
        <v>26.550246764903395</v>
      </c>
      <c r="O212" s="6">
        <f t="shared" si="23"/>
        <v>275.84019745828527</v>
      </c>
      <c r="P212" s="6">
        <f t="shared" si="24"/>
        <v>283.60900748545862</v>
      </c>
      <c r="Q212" s="6">
        <f t="shared" si="25"/>
        <v>280.15024676490344</v>
      </c>
      <c r="R212" s="9">
        <f>'VWP Details'!P$41</f>
        <v>200.60000000000002</v>
      </c>
      <c r="S212" s="9">
        <f>'VWP Details'!P$40</f>
        <v>231.60000000000002</v>
      </c>
      <c r="T212" s="9">
        <f>'VWP Details'!P$39</f>
        <v>253.60000000000002</v>
      </c>
    </row>
    <row r="213" spans="5:20" x14ac:dyDescent="0.2">
      <c r="E213" s="20">
        <v>40830.958333333336</v>
      </c>
      <c r="F213">
        <v>6355.2139999999999</v>
      </c>
      <c r="G213">
        <v>6968.5780000000004</v>
      </c>
      <c r="H213">
        <v>7566.1019999999999</v>
      </c>
      <c r="I213" s="6">
        <f>('VWP Details'!$I$41-F213)*'VWP Details'!$J$41+('VWP Details'!$M$41-'VWP Details'!$L$41)*'VWP Details'!$K$41</f>
        <v>736.51884180000013</v>
      </c>
      <c r="J213" s="6">
        <f>('VWP Details'!$I$40-G213)*'VWP Details'!$J$40+('VWP Details'!$M$40-'VWP Details'!$L$40)*'VWP Details'!$K$40</f>
        <v>509.09081659999964</v>
      </c>
      <c r="K213" s="6">
        <f>('VWP Details'!$I$39-H213)*'VWP Details'!$J$39+('VWP Details'!$M$39-'VWP Details'!$L$39)*'VWP Details'!$K$39</f>
        <v>259.93042180000003</v>
      </c>
      <c r="L213" s="6">
        <f t="shared" si="20"/>
        <v>75.239155935963197</v>
      </c>
      <c r="M213" s="6">
        <f t="shared" si="21"/>
        <v>52.00622327885462</v>
      </c>
      <c r="N213" s="6">
        <f t="shared" si="22"/>
        <v>26.553218232021184</v>
      </c>
      <c r="O213" s="6">
        <f t="shared" si="23"/>
        <v>275.83915593596322</v>
      </c>
      <c r="P213" s="6">
        <f t="shared" si="24"/>
        <v>283.60622327885466</v>
      </c>
      <c r="Q213" s="6">
        <f t="shared" si="25"/>
        <v>280.15321823202123</v>
      </c>
      <c r="R213" s="9">
        <f>'VWP Details'!P$41</f>
        <v>200.60000000000002</v>
      </c>
      <c r="S213" s="9">
        <f>'VWP Details'!P$40</f>
        <v>231.60000000000002</v>
      </c>
      <c r="T213" s="9">
        <f>'VWP Details'!P$39</f>
        <v>253.60000000000002</v>
      </c>
    </row>
    <row r="214" spans="5:20" x14ac:dyDescent="0.2">
      <c r="E214" s="20">
        <v>40831</v>
      </c>
      <c r="F214">
        <v>6355.2659999999996</v>
      </c>
      <c r="G214">
        <v>6968.7479999999996</v>
      </c>
      <c r="H214">
        <v>7566.4849999999997</v>
      </c>
      <c r="I214" s="6">
        <f>('VWP Details'!$I$41-F214)*'VWP Details'!$J$41+('VWP Details'!$M$41-'VWP Details'!$L$41)*'VWP Details'!$K$41</f>
        <v>736.50369420000027</v>
      </c>
      <c r="J214" s="6">
        <f>('VWP Details'!$I$40-G214)*'VWP Details'!$J$40+('VWP Details'!$M$40-'VWP Details'!$L$40)*'VWP Details'!$K$40</f>
        <v>509.04401559999991</v>
      </c>
      <c r="K214" s="6">
        <f>('VWP Details'!$I$39-H214)*'VWP Details'!$J$39+('VWP Details'!$M$39-'VWP Details'!$L$39)*'VWP Details'!$K$39</f>
        <v>259.85991150000007</v>
      </c>
      <c r="L214" s="6">
        <f t="shared" si="20"/>
        <v>75.237608531370441</v>
      </c>
      <c r="M214" s="6">
        <f t="shared" si="21"/>
        <v>52.001442318019549</v>
      </c>
      <c r="N214" s="6">
        <f t="shared" si="22"/>
        <v>26.546015245273658</v>
      </c>
      <c r="O214" s="6">
        <f t="shared" si="23"/>
        <v>275.83760853137045</v>
      </c>
      <c r="P214" s="6">
        <f t="shared" si="24"/>
        <v>283.60144231801956</v>
      </c>
      <c r="Q214" s="6">
        <f t="shared" si="25"/>
        <v>280.1460152452737</v>
      </c>
      <c r="R214" s="9">
        <f>'VWP Details'!P$41</f>
        <v>200.60000000000002</v>
      </c>
      <c r="S214" s="9">
        <f>'VWP Details'!P$40</f>
        <v>231.60000000000002</v>
      </c>
      <c r="T214" s="9">
        <f>'VWP Details'!P$39</f>
        <v>253.60000000000002</v>
      </c>
    </row>
    <row r="215" spans="5:20" x14ac:dyDescent="0.2">
      <c r="E215" s="20">
        <v>40831.041666666664</v>
      </c>
      <c r="F215">
        <v>6355.2749999999996</v>
      </c>
      <c r="G215">
        <v>6968.857</v>
      </c>
      <c r="H215">
        <v>7566.7</v>
      </c>
      <c r="I215" s="6">
        <f>('VWP Details'!$I$41-F215)*'VWP Details'!$J$41+('VWP Details'!$M$41-'VWP Details'!$L$41)*'VWP Details'!$K$41</f>
        <v>736.50107250000019</v>
      </c>
      <c r="J215" s="6">
        <f>('VWP Details'!$I$40-G215)*'VWP Details'!$J$40+('VWP Details'!$M$40-'VWP Details'!$L$40)*'VWP Details'!$K$40</f>
        <v>509.0140078999998</v>
      </c>
      <c r="K215" s="6">
        <f>('VWP Details'!$I$39-H215)*'VWP Details'!$J$39+('VWP Details'!$M$39-'VWP Details'!$L$39)*'VWP Details'!$K$39</f>
        <v>259.82033000000007</v>
      </c>
      <c r="L215" s="6">
        <f t="shared" si="20"/>
        <v>75.237340711344771</v>
      </c>
      <c r="M215" s="6">
        <f t="shared" si="21"/>
        <v>51.998376878425269</v>
      </c>
      <c r="N215" s="6">
        <f t="shared" si="22"/>
        <v>26.541971793183006</v>
      </c>
      <c r="O215" s="6">
        <f t="shared" si="23"/>
        <v>275.83734071134478</v>
      </c>
      <c r="P215" s="6">
        <f t="shared" si="24"/>
        <v>283.59837687842531</v>
      </c>
      <c r="Q215" s="6">
        <f t="shared" si="25"/>
        <v>280.14197179318302</v>
      </c>
      <c r="R215" s="9">
        <f>'VWP Details'!P$41</f>
        <v>200.60000000000002</v>
      </c>
      <c r="S215" s="9">
        <f>'VWP Details'!P$40</f>
        <v>231.60000000000002</v>
      </c>
      <c r="T215" s="9">
        <f>'VWP Details'!P$39</f>
        <v>253.60000000000002</v>
      </c>
    </row>
    <row r="216" spans="5:20" x14ac:dyDescent="0.2">
      <c r="E216" s="20">
        <v>40831.083333333336</v>
      </c>
      <c r="F216">
        <v>6355.2920000000004</v>
      </c>
      <c r="G216">
        <v>6968.7579999999998</v>
      </c>
      <c r="H216">
        <v>7566.6890000000003</v>
      </c>
      <c r="I216" s="6">
        <f>('VWP Details'!$I$41-F216)*'VWP Details'!$J$41+('VWP Details'!$M$41-'VWP Details'!$L$41)*'VWP Details'!$K$41</f>
        <v>736.4961204</v>
      </c>
      <c r="J216" s="6">
        <f>('VWP Details'!$I$40-G216)*'VWP Details'!$J$40+('VWP Details'!$M$40-'VWP Details'!$L$40)*'VWP Details'!$K$40</f>
        <v>509.04126259999981</v>
      </c>
      <c r="K216" s="6">
        <f>('VWP Details'!$I$39-H216)*'VWP Details'!$J$39+('VWP Details'!$M$39-'VWP Details'!$L$39)*'VWP Details'!$K$39</f>
        <v>259.82235509999998</v>
      </c>
      <c r="L216" s="6">
        <f t="shared" si="20"/>
        <v>75.236834829074041</v>
      </c>
      <c r="M216" s="6">
        <f t="shared" si="21"/>
        <v>52.001161085029239</v>
      </c>
      <c r="N216" s="6">
        <f t="shared" si="22"/>
        <v>26.542178667476009</v>
      </c>
      <c r="O216" s="6">
        <f t="shared" si="23"/>
        <v>275.83683482907406</v>
      </c>
      <c r="P216" s="6">
        <f t="shared" si="24"/>
        <v>283.60116108502928</v>
      </c>
      <c r="Q216" s="6">
        <f t="shared" si="25"/>
        <v>280.14217866747606</v>
      </c>
      <c r="R216" s="9">
        <f>'VWP Details'!P$41</f>
        <v>200.60000000000002</v>
      </c>
      <c r="S216" s="9">
        <f>'VWP Details'!P$40</f>
        <v>231.60000000000002</v>
      </c>
      <c r="T216" s="9">
        <f>'VWP Details'!P$39</f>
        <v>253.60000000000002</v>
      </c>
    </row>
    <row r="217" spans="5:20" x14ac:dyDescent="0.2">
      <c r="E217" s="20">
        <v>40831.125</v>
      </c>
      <c r="F217">
        <v>6355.2049999999999</v>
      </c>
      <c r="G217">
        <v>6968.6289999999999</v>
      </c>
      <c r="H217">
        <v>7566.768</v>
      </c>
      <c r="I217" s="6">
        <f>('VWP Details'!$I$41-F217)*'VWP Details'!$J$41+('VWP Details'!$M$41-'VWP Details'!$L$41)*'VWP Details'!$K$41</f>
        <v>736.5214635000001</v>
      </c>
      <c r="J217" s="6">
        <f>('VWP Details'!$I$40-G217)*'VWP Details'!$J$40+('VWP Details'!$M$40-'VWP Details'!$L$40)*'VWP Details'!$K$40</f>
        <v>509.07677629999978</v>
      </c>
      <c r="K217" s="6">
        <f>('VWP Details'!$I$39-H217)*'VWP Details'!$J$39+('VWP Details'!$M$39-'VWP Details'!$L$39)*'VWP Details'!$K$39</f>
        <v>259.8078112</v>
      </c>
      <c r="L217" s="6">
        <f t="shared" si="20"/>
        <v>75.239423755988852</v>
      </c>
      <c r="M217" s="6">
        <f t="shared" si="21"/>
        <v>52.004788990604105</v>
      </c>
      <c r="N217" s="6">
        <f t="shared" si="22"/>
        <v>26.540692933917121</v>
      </c>
      <c r="O217" s="6">
        <f t="shared" si="23"/>
        <v>275.83942375598889</v>
      </c>
      <c r="P217" s="6">
        <f t="shared" si="24"/>
        <v>283.60478899060411</v>
      </c>
      <c r="Q217" s="6">
        <f t="shared" si="25"/>
        <v>280.14069293391714</v>
      </c>
      <c r="R217" s="9">
        <f>'VWP Details'!P$41</f>
        <v>200.60000000000002</v>
      </c>
      <c r="S217" s="9">
        <f>'VWP Details'!P$40</f>
        <v>231.60000000000002</v>
      </c>
      <c r="T217" s="9">
        <f>'VWP Details'!P$39</f>
        <v>253.60000000000002</v>
      </c>
    </row>
    <row r="218" spans="5:20" x14ac:dyDescent="0.2">
      <c r="E218" s="20">
        <v>40831.166666666664</v>
      </c>
      <c r="F218">
        <v>6355.04</v>
      </c>
      <c r="G218">
        <v>6968.3490000000002</v>
      </c>
      <c r="H218">
        <v>7566.35</v>
      </c>
      <c r="I218" s="6">
        <f>('VWP Details'!$I$41-F218)*'VWP Details'!$J$41+('VWP Details'!$M$41-'VWP Details'!$L$41)*'VWP Details'!$K$41</f>
        <v>736.5695280000001</v>
      </c>
      <c r="J218" s="6">
        <f>('VWP Details'!$I$40-G218)*'VWP Details'!$J$40+('VWP Details'!$M$40-'VWP Details'!$L$40)*'VWP Details'!$K$40</f>
        <v>509.15386029999974</v>
      </c>
      <c r="K218" s="6">
        <f>('VWP Details'!$I$39-H218)*'VWP Details'!$J$39+('VWP Details'!$M$39-'VWP Details'!$L$39)*'VWP Details'!$K$39</f>
        <v>259.88476499999996</v>
      </c>
      <c r="L218" s="6">
        <f t="shared" si="20"/>
        <v>75.244333789792805</v>
      </c>
      <c r="M218" s="6">
        <f t="shared" si="21"/>
        <v>52.012663514332502</v>
      </c>
      <c r="N218" s="6">
        <f t="shared" si="22"/>
        <v>26.548554157051495</v>
      </c>
      <c r="O218" s="6">
        <f t="shared" si="23"/>
        <v>275.84433378979281</v>
      </c>
      <c r="P218" s="6">
        <f t="shared" si="24"/>
        <v>283.61266351433255</v>
      </c>
      <c r="Q218" s="6">
        <f t="shared" si="25"/>
        <v>280.14855415705154</v>
      </c>
      <c r="R218" s="9">
        <f>'VWP Details'!P$41</f>
        <v>200.60000000000002</v>
      </c>
      <c r="S218" s="9">
        <f>'VWP Details'!P$40</f>
        <v>231.60000000000002</v>
      </c>
      <c r="T218" s="9">
        <f>'VWP Details'!P$39</f>
        <v>253.60000000000002</v>
      </c>
    </row>
    <row r="219" spans="5:20" x14ac:dyDescent="0.2">
      <c r="E219" s="20">
        <v>40831.208333333336</v>
      </c>
      <c r="F219">
        <v>6354.9610000000002</v>
      </c>
      <c r="G219">
        <v>6968.299</v>
      </c>
      <c r="H219">
        <v>7566.5529999999999</v>
      </c>
      <c r="I219" s="6">
        <f>('VWP Details'!$I$41-F219)*'VWP Details'!$J$41+('VWP Details'!$M$41-'VWP Details'!$L$41)*'VWP Details'!$K$41</f>
        <v>736.59254070000009</v>
      </c>
      <c r="J219" s="6">
        <f>('VWP Details'!$I$40-G219)*'VWP Details'!$J$40+('VWP Details'!$M$40-'VWP Details'!$L$40)*'VWP Details'!$K$40</f>
        <v>509.16762529999977</v>
      </c>
      <c r="K219" s="6">
        <f>('VWP Details'!$I$39-H219)*'VWP Details'!$J$39+('VWP Details'!$M$39-'VWP Details'!$L$39)*'VWP Details'!$K$39</f>
        <v>259.84739270000006</v>
      </c>
      <c r="L219" s="6">
        <f t="shared" si="20"/>
        <v>75.246684654462584</v>
      </c>
      <c r="M219" s="6">
        <f t="shared" si="21"/>
        <v>52.014069679284006</v>
      </c>
      <c r="N219" s="6">
        <f t="shared" si="22"/>
        <v>26.544736386007777</v>
      </c>
      <c r="O219" s="6">
        <f t="shared" si="23"/>
        <v>275.84668465446259</v>
      </c>
      <c r="P219" s="6">
        <f t="shared" si="24"/>
        <v>283.61406967928406</v>
      </c>
      <c r="Q219" s="6">
        <f t="shared" si="25"/>
        <v>280.14473638600782</v>
      </c>
      <c r="R219" s="9">
        <f>'VWP Details'!P$41</f>
        <v>200.60000000000002</v>
      </c>
      <c r="S219" s="9">
        <f>'VWP Details'!P$40</f>
        <v>231.60000000000002</v>
      </c>
      <c r="T219" s="9">
        <f>'VWP Details'!P$39</f>
        <v>253.60000000000002</v>
      </c>
    </row>
    <row r="220" spans="5:20" x14ac:dyDescent="0.2">
      <c r="E220" s="20">
        <v>40831.25</v>
      </c>
      <c r="F220">
        <v>6354.8490000000002</v>
      </c>
      <c r="G220">
        <v>6968.1490000000003</v>
      </c>
      <c r="H220">
        <v>7566.2370000000001</v>
      </c>
      <c r="I220" s="6">
        <f>('VWP Details'!$I$41-F220)*'VWP Details'!$J$41+('VWP Details'!$M$41-'VWP Details'!$L$41)*'VWP Details'!$K$41</f>
        <v>736.62516630000005</v>
      </c>
      <c r="J220" s="6">
        <f>('VWP Details'!$I$40-G220)*'VWP Details'!$J$40+('VWP Details'!$M$40-'VWP Details'!$L$40)*'VWP Details'!$K$40</f>
        <v>509.2089202999997</v>
      </c>
      <c r="K220" s="6">
        <f>('VWP Details'!$I$39-H220)*'VWP Details'!$J$39+('VWP Details'!$M$39-'VWP Details'!$L$39)*'VWP Details'!$K$39</f>
        <v>259.90556830000003</v>
      </c>
      <c r="L220" s="6">
        <f t="shared" si="20"/>
        <v>75.250017525893128</v>
      </c>
      <c r="M220" s="6">
        <f t="shared" si="21"/>
        <v>52.018288174138497</v>
      </c>
      <c r="N220" s="6">
        <f t="shared" si="22"/>
        <v>26.550679320243333</v>
      </c>
      <c r="O220" s="6">
        <f t="shared" si="23"/>
        <v>275.85001752589312</v>
      </c>
      <c r="P220" s="6">
        <f t="shared" si="24"/>
        <v>283.61828817413851</v>
      </c>
      <c r="Q220" s="6">
        <f t="shared" si="25"/>
        <v>280.15067932024334</v>
      </c>
      <c r="R220" s="9">
        <f>'VWP Details'!P$41</f>
        <v>200.60000000000002</v>
      </c>
      <c r="S220" s="9">
        <f>'VWP Details'!P$40</f>
        <v>231.60000000000002</v>
      </c>
      <c r="T220" s="9">
        <f>'VWP Details'!P$39</f>
        <v>253.60000000000002</v>
      </c>
    </row>
    <row r="221" spans="5:20" x14ac:dyDescent="0.2">
      <c r="E221" s="20">
        <v>40831.291666666664</v>
      </c>
      <c r="F221">
        <v>6354.7709999999997</v>
      </c>
      <c r="G221">
        <v>6968.1080000000002</v>
      </c>
      <c r="H221">
        <v>7566.1239999999998</v>
      </c>
      <c r="I221" s="6">
        <f>('VWP Details'!$I$41-F221)*'VWP Details'!$J$41+('VWP Details'!$M$41-'VWP Details'!$L$41)*'VWP Details'!$K$41</f>
        <v>736.64788770000018</v>
      </c>
      <c r="J221" s="6">
        <f>('VWP Details'!$I$40-G221)*'VWP Details'!$J$40+('VWP Details'!$M$40-'VWP Details'!$L$40)*'VWP Details'!$K$40</f>
        <v>509.22020759999975</v>
      </c>
      <c r="K221" s="6">
        <f>('VWP Details'!$I$39-H221)*'VWP Details'!$J$39+('VWP Details'!$M$39-'VWP Details'!$L$39)*'VWP Details'!$K$39</f>
        <v>259.92637160000004</v>
      </c>
      <c r="L221" s="6">
        <f t="shared" si="20"/>
        <v>75.252338632782283</v>
      </c>
      <c r="M221" s="6">
        <f t="shared" si="21"/>
        <v>52.019441229398737</v>
      </c>
      <c r="N221" s="6">
        <f t="shared" si="22"/>
        <v>26.552804483435164</v>
      </c>
      <c r="O221" s="6">
        <f t="shared" si="23"/>
        <v>275.85233863278233</v>
      </c>
      <c r="P221" s="6">
        <f t="shared" si="24"/>
        <v>283.61944122939877</v>
      </c>
      <c r="Q221" s="6">
        <f t="shared" si="25"/>
        <v>280.1528044834352</v>
      </c>
      <c r="R221" s="9">
        <f>'VWP Details'!P$41</f>
        <v>200.60000000000002</v>
      </c>
      <c r="S221" s="9">
        <f>'VWP Details'!P$40</f>
        <v>231.60000000000002</v>
      </c>
      <c r="T221" s="9">
        <f>'VWP Details'!P$39</f>
        <v>253.60000000000002</v>
      </c>
    </row>
    <row r="222" spans="5:20" x14ac:dyDescent="0.2">
      <c r="E222" s="20">
        <v>40831.333333333336</v>
      </c>
      <c r="F222">
        <v>6354.7709999999997</v>
      </c>
      <c r="G222">
        <v>6968.1189999999997</v>
      </c>
      <c r="H222">
        <v>7566.08</v>
      </c>
      <c r="I222" s="6">
        <f>('VWP Details'!$I$41-F222)*'VWP Details'!$J$41+('VWP Details'!$M$41-'VWP Details'!$L$41)*'VWP Details'!$K$41</f>
        <v>736.64788770000018</v>
      </c>
      <c r="J222" s="6">
        <f>('VWP Details'!$I$40-G222)*'VWP Details'!$J$40+('VWP Details'!$M$40-'VWP Details'!$L$40)*'VWP Details'!$K$40</f>
        <v>509.21717929999988</v>
      </c>
      <c r="K222" s="6">
        <f>('VWP Details'!$I$39-H222)*'VWP Details'!$J$39+('VWP Details'!$M$39-'VWP Details'!$L$39)*'VWP Details'!$K$39</f>
        <v>259.93447200000003</v>
      </c>
      <c r="L222" s="6">
        <f t="shared" si="20"/>
        <v>75.252338632782283</v>
      </c>
      <c r="M222" s="6">
        <f t="shared" si="21"/>
        <v>52.019131873109416</v>
      </c>
      <c r="N222" s="6">
        <f t="shared" si="22"/>
        <v>26.553631980607204</v>
      </c>
      <c r="O222" s="6">
        <f t="shared" si="23"/>
        <v>275.85233863278233</v>
      </c>
      <c r="P222" s="6">
        <f t="shared" si="24"/>
        <v>283.61913187310944</v>
      </c>
      <c r="Q222" s="6">
        <f t="shared" si="25"/>
        <v>280.1536319806072</v>
      </c>
      <c r="R222" s="9">
        <f>'VWP Details'!P$41</f>
        <v>200.60000000000002</v>
      </c>
      <c r="S222" s="9">
        <f>'VWP Details'!P$40</f>
        <v>231.60000000000002</v>
      </c>
      <c r="T222" s="9">
        <f>'VWP Details'!P$39</f>
        <v>253.60000000000002</v>
      </c>
    </row>
    <row r="223" spans="5:20" x14ac:dyDescent="0.2">
      <c r="E223" s="20">
        <v>40831.375</v>
      </c>
      <c r="F223">
        <v>6354.7790000000005</v>
      </c>
      <c r="G223">
        <v>6967.9889999999996</v>
      </c>
      <c r="H223">
        <v>7565.8649999999998</v>
      </c>
      <c r="I223" s="6">
        <f>('VWP Details'!$I$41-F223)*'VWP Details'!$J$41+('VWP Details'!$M$41-'VWP Details'!$L$41)*'VWP Details'!$K$41</f>
        <v>736.64555729999995</v>
      </c>
      <c r="J223" s="6">
        <f>('VWP Details'!$I$40-G223)*'VWP Details'!$J$40+('VWP Details'!$M$40-'VWP Details'!$L$40)*'VWP Details'!$K$40</f>
        <v>509.25296829999991</v>
      </c>
      <c r="K223" s="6">
        <f>('VWP Details'!$I$39-H223)*'VWP Details'!$J$39+('VWP Details'!$M$39-'VWP Details'!$L$39)*'VWP Details'!$K$39</f>
        <v>259.97405350000008</v>
      </c>
      <c r="L223" s="6">
        <f t="shared" si="20"/>
        <v>75.252100570537223</v>
      </c>
      <c r="M223" s="6">
        <f t="shared" si="21"/>
        <v>52.022787901983321</v>
      </c>
      <c r="N223" s="6">
        <f t="shared" si="22"/>
        <v>26.557675432697859</v>
      </c>
      <c r="O223" s="6">
        <f t="shared" si="23"/>
        <v>275.85210057053723</v>
      </c>
      <c r="P223" s="6">
        <f t="shared" si="24"/>
        <v>283.62278790198332</v>
      </c>
      <c r="Q223" s="6">
        <f t="shared" si="25"/>
        <v>280.15767543269789</v>
      </c>
      <c r="R223" s="9">
        <f>'VWP Details'!P$41</f>
        <v>200.60000000000002</v>
      </c>
      <c r="S223" s="9">
        <f>'VWP Details'!P$40</f>
        <v>231.60000000000002</v>
      </c>
      <c r="T223" s="9">
        <f>'VWP Details'!P$39</f>
        <v>253.60000000000002</v>
      </c>
    </row>
    <row r="224" spans="5:20" x14ac:dyDescent="0.2">
      <c r="E224" s="20">
        <v>40831.416666666664</v>
      </c>
      <c r="F224">
        <v>6354.875</v>
      </c>
      <c r="G224">
        <v>6968.3180000000002</v>
      </c>
      <c r="H224">
        <v>7565.9889999999996</v>
      </c>
      <c r="I224" s="6">
        <f>('VWP Details'!$I$41-F224)*'VWP Details'!$J$41+('VWP Details'!$M$41-'VWP Details'!$L$41)*'VWP Details'!$K$41</f>
        <v>736.61759250000011</v>
      </c>
      <c r="J224" s="6">
        <f>('VWP Details'!$I$40-G224)*'VWP Details'!$J$40+('VWP Details'!$M$40-'VWP Details'!$L$40)*'VWP Details'!$K$40</f>
        <v>509.16239459999974</v>
      </c>
      <c r="K224" s="6">
        <f>('VWP Details'!$I$39-H224)*'VWP Details'!$J$39+('VWP Details'!$M$39-'VWP Details'!$L$39)*'VWP Details'!$K$39</f>
        <v>259.9512251000001</v>
      </c>
      <c r="L224" s="6">
        <f t="shared" si="20"/>
        <v>75.249243823596757</v>
      </c>
      <c r="M224" s="6">
        <f t="shared" si="21"/>
        <v>52.01353533660243</v>
      </c>
      <c r="N224" s="6">
        <f t="shared" si="22"/>
        <v>26.555343395213018</v>
      </c>
      <c r="O224" s="6">
        <f t="shared" si="23"/>
        <v>275.84924382359679</v>
      </c>
      <c r="P224" s="6">
        <f t="shared" si="24"/>
        <v>283.61353533660247</v>
      </c>
      <c r="Q224" s="6">
        <f t="shared" si="25"/>
        <v>280.15534339521304</v>
      </c>
      <c r="R224" s="9">
        <f>'VWP Details'!P$41</f>
        <v>200.60000000000002</v>
      </c>
      <c r="S224" s="9">
        <f>'VWP Details'!P$40</f>
        <v>231.60000000000002</v>
      </c>
      <c r="T224" s="9">
        <f>'VWP Details'!P$39</f>
        <v>253.60000000000002</v>
      </c>
    </row>
    <row r="225" spans="5:20" x14ac:dyDescent="0.2">
      <c r="E225" s="20">
        <v>40831.458333333336</v>
      </c>
      <c r="F225">
        <v>6355.1270000000004</v>
      </c>
      <c r="G225">
        <v>6968.5590000000002</v>
      </c>
      <c r="H225">
        <v>7566.3389999999999</v>
      </c>
      <c r="I225" s="6">
        <f>('VWP Details'!$I$41-F225)*'VWP Details'!$J$41+('VWP Details'!$M$41-'VWP Details'!$L$41)*'VWP Details'!$K$41</f>
        <v>736.5441849</v>
      </c>
      <c r="J225" s="6">
        <f>('VWP Details'!$I$40-G225)*'VWP Details'!$J$40+('VWP Details'!$M$40-'VWP Details'!$L$40)*'VWP Details'!$K$40</f>
        <v>509.09604729999973</v>
      </c>
      <c r="K225" s="6">
        <f>('VWP Details'!$I$39-H225)*'VWP Details'!$J$39+('VWP Details'!$M$39-'VWP Details'!$L$39)*'VWP Details'!$K$39</f>
        <v>259.88679010000004</v>
      </c>
      <c r="L225" s="6">
        <f t="shared" si="20"/>
        <v>75.241744862877994</v>
      </c>
      <c r="M225" s="6">
        <f t="shared" si="21"/>
        <v>52.006757621536202</v>
      </c>
      <c r="N225" s="6">
        <f t="shared" si="22"/>
        <v>26.548761031344515</v>
      </c>
      <c r="O225" s="6">
        <f t="shared" si="23"/>
        <v>275.84174486287804</v>
      </c>
      <c r="P225" s="6">
        <f t="shared" si="24"/>
        <v>283.60675762153625</v>
      </c>
      <c r="Q225" s="6">
        <f t="shared" si="25"/>
        <v>280.14876103134452</v>
      </c>
      <c r="R225" s="9">
        <f>'VWP Details'!P$41</f>
        <v>200.60000000000002</v>
      </c>
      <c r="S225" s="9">
        <f>'VWP Details'!P$40</f>
        <v>231.60000000000002</v>
      </c>
      <c r="T225" s="9">
        <f>'VWP Details'!P$39</f>
        <v>253.60000000000002</v>
      </c>
    </row>
    <row r="226" spans="5:20" x14ac:dyDescent="0.2">
      <c r="E226" s="20">
        <v>40831.5</v>
      </c>
      <c r="F226">
        <v>6355.8490000000002</v>
      </c>
      <c r="G226">
        <v>6968.8969999999999</v>
      </c>
      <c r="H226">
        <v>7566.87</v>
      </c>
      <c r="I226" s="6">
        <f>('VWP Details'!$I$41-F226)*'VWP Details'!$J$41+('VWP Details'!$M$41-'VWP Details'!$L$41)*'VWP Details'!$K$41</f>
        <v>736.33386630000007</v>
      </c>
      <c r="J226" s="6">
        <f>('VWP Details'!$I$40-G226)*'VWP Details'!$J$40+('VWP Details'!$M$40-'VWP Details'!$L$40)*'VWP Details'!$K$40</f>
        <v>509.0029958999998</v>
      </c>
      <c r="K226" s="6">
        <f>('VWP Details'!$I$39-H226)*'VWP Details'!$J$39+('VWP Details'!$M$39-'VWP Details'!$L$39)*'VWP Details'!$K$39</f>
        <v>259.78903300000002</v>
      </c>
      <c r="L226" s="6">
        <f t="shared" si="20"/>
        <v>75.220259745263135</v>
      </c>
      <c r="M226" s="6">
        <f t="shared" si="21"/>
        <v>51.997251946464068</v>
      </c>
      <c r="N226" s="6">
        <f t="shared" si="22"/>
        <v>26.5387746450183</v>
      </c>
      <c r="O226" s="6">
        <f t="shared" si="23"/>
        <v>275.82025974526317</v>
      </c>
      <c r="P226" s="6">
        <f t="shared" si="24"/>
        <v>283.5972519464641</v>
      </c>
      <c r="Q226" s="6">
        <f t="shared" si="25"/>
        <v>280.13877464501832</v>
      </c>
      <c r="R226" s="9">
        <f>'VWP Details'!P$41</f>
        <v>200.60000000000002</v>
      </c>
      <c r="S226" s="9">
        <f>'VWP Details'!P$40</f>
        <v>231.60000000000002</v>
      </c>
      <c r="T226" s="9">
        <f>'VWP Details'!P$39</f>
        <v>253.60000000000002</v>
      </c>
    </row>
    <row r="227" spans="5:20" x14ac:dyDescent="0.2">
      <c r="E227" s="20">
        <v>40831.541666666664</v>
      </c>
      <c r="F227">
        <v>6356.0479999999998</v>
      </c>
      <c r="G227">
        <v>6969.1270000000004</v>
      </c>
      <c r="H227">
        <v>7567.2650000000003</v>
      </c>
      <c r="I227" s="6">
        <f>('VWP Details'!$I$41-F227)*'VWP Details'!$J$41+('VWP Details'!$M$41-'VWP Details'!$L$41)*'VWP Details'!$K$41</f>
        <v>736.27589760000023</v>
      </c>
      <c r="J227" s="6">
        <f>('VWP Details'!$I$40-G227)*'VWP Details'!$J$40+('VWP Details'!$M$40-'VWP Details'!$L$40)*'VWP Details'!$K$40</f>
        <v>508.93967689999965</v>
      </c>
      <c r="K227" s="6">
        <f>('VWP Details'!$I$39-H227)*'VWP Details'!$J$39+('VWP Details'!$M$39-'VWP Details'!$L$39)*'VWP Details'!$K$39</f>
        <v>259.71631349999996</v>
      </c>
      <c r="L227" s="6">
        <f t="shared" si="20"/>
        <v>75.21433794691778</v>
      </c>
      <c r="M227" s="6">
        <f t="shared" si="21"/>
        <v>51.990783587687154</v>
      </c>
      <c r="N227" s="6">
        <f t="shared" si="22"/>
        <v>26.531345977223847</v>
      </c>
      <c r="O227" s="6">
        <f t="shared" si="23"/>
        <v>275.81433794691782</v>
      </c>
      <c r="P227" s="6">
        <f t="shared" si="24"/>
        <v>283.59078358768716</v>
      </c>
      <c r="Q227" s="6">
        <f t="shared" si="25"/>
        <v>280.13134597722387</v>
      </c>
      <c r="R227" s="9">
        <f>'VWP Details'!P$41</f>
        <v>200.60000000000002</v>
      </c>
      <c r="S227" s="9">
        <f>'VWP Details'!P$40</f>
        <v>231.60000000000002</v>
      </c>
      <c r="T227" s="9">
        <f>'VWP Details'!P$39</f>
        <v>253.60000000000002</v>
      </c>
    </row>
    <row r="228" spans="5:20" x14ac:dyDescent="0.2">
      <c r="E228" s="20">
        <v>40831.583333333336</v>
      </c>
      <c r="F228">
        <v>6356.0219999999999</v>
      </c>
      <c r="G228">
        <v>6969.1670000000004</v>
      </c>
      <c r="H228">
        <v>7567.5469999999996</v>
      </c>
      <c r="I228" s="6">
        <f>('VWP Details'!$I$41-F228)*'VWP Details'!$J$41+('VWP Details'!$M$41-'VWP Details'!$L$41)*'VWP Details'!$K$41</f>
        <v>736.28347140000017</v>
      </c>
      <c r="J228" s="6">
        <f>('VWP Details'!$I$40-G228)*'VWP Details'!$J$40+('VWP Details'!$M$40-'VWP Details'!$L$40)*'VWP Details'!$K$40</f>
        <v>508.92866489999966</v>
      </c>
      <c r="K228" s="6">
        <f>('VWP Details'!$I$39-H228)*'VWP Details'!$J$39+('VWP Details'!$M$39-'VWP Details'!$L$39)*'VWP Details'!$K$39</f>
        <v>259.66439730000008</v>
      </c>
      <c r="L228" s="6">
        <f t="shared" si="20"/>
        <v>75.215111649214151</v>
      </c>
      <c r="M228" s="6">
        <f t="shared" si="21"/>
        <v>51.989658655725954</v>
      </c>
      <c r="N228" s="6">
        <f t="shared" si="22"/>
        <v>26.526042472621238</v>
      </c>
      <c r="O228" s="6">
        <f t="shared" si="23"/>
        <v>275.81511164921415</v>
      </c>
      <c r="P228" s="6">
        <f t="shared" si="24"/>
        <v>283.589658655726</v>
      </c>
      <c r="Q228" s="6">
        <f t="shared" si="25"/>
        <v>280.12604247262124</v>
      </c>
      <c r="R228" s="9">
        <f>'VWP Details'!P$41</f>
        <v>200.60000000000002</v>
      </c>
      <c r="S228" s="9">
        <f>'VWP Details'!P$40</f>
        <v>231.60000000000002</v>
      </c>
      <c r="T228" s="9">
        <f>'VWP Details'!P$39</f>
        <v>253.60000000000002</v>
      </c>
    </row>
    <row r="229" spans="5:20" x14ac:dyDescent="0.2">
      <c r="E229" s="20">
        <v>40831.625</v>
      </c>
      <c r="F229">
        <v>6356.0309999999999</v>
      </c>
      <c r="G229">
        <v>6969.2759999999998</v>
      </c>
      <c r="H229">
        <v>7567.9989999999998</v>
      </c>
      <c r="I229" s="6">
        <f>('VWP Details'!$I$41-F229)*'VWP Details'!$J$41+('VWP Details'!$M$41-'VWP Details'!$L$41)*'VWP Details'!$K$41</f>
        <v>736.28084970000009</v>
      </c>
      <c r="J229" s="6">
        <f>('VWP Details'!$I$40-G229)*'VWP Details'!$J$40+('VWP Details'!$M$40-'VWP Details'!$L$40)*'VWP Details'!$K$40</f>
        <v>508.89865719999983</v>
      </c>
      <c r="K229" s="6">
        <f>('VWP Details'!$I$39-H229)*'VWP Details'!$J$39+('VWP Details'!$M$39-'VWP Details'!$L$39)*'VWP Details'!$K$39</f>
        <v>259.58118410000003</v>
      </c>
      <c r="L229" s="6">
        <f t="shared" si="20"/>
        <v>75.214843829188482</v>
      </c>
      <c r="M229" s="6">
        <f t="shared" si="21"/>
        <v>51.986593216131702</v>
      </c>
      <c r="N229" s="6">
        <f t="shared" si="22"/>
        <v>26.517541819853914</v>
      </c>
      <c r="O229" s="6">
        <f t="shared" si="23"/>
        <v>275.81484382918848</v>
      </c>
      <c r="P229" s="6">
        <f t="shared" si="24"/>
        <v>283.58659321613175</v>
      </c>
      <c r="Q229" s="6">
        <f t="shared" si="25"/>
        <v>280.11754181985395</v>
      </c>
      <c r="R229" s="9">
        <f>'VWP Details'!P$41</f>
        <v>200.60000000000002</v>
      </c>
      <c r="S229" s="9">
        <f>'VWP Details'!P$40</f>
        <v>231.60000000000002</v>
      </c>
      <c r="T229" s="9">
        <f>'VWP Details'!P$39</f>
        <v>253.60000000000002</v>
      </c>
    </row>
    <row r="230" spans="5:20" x14ac:dyDescent="0.2">
      <c r="E230" s="20">
        <v>40831.666666666664</v>
      </c>
      <c r="F230">
        <v>6355.9440000000004</v>
      </c>
      <c r="G230">
        <v>6969.027</v>
      </c>
      <c r="H230">
        <v>7568.0780000000004</v>
      </c>
      <c r="I230" s="6">
        <f>('VWP Details'!$I$41-F230)*'VWP Details'!$J$41+('VWP Details'!$M$41-'VWP Details'!$L$41)*'VWP Details'!$K$41</f>
        <v>736.30619279999996</v>
      </c>
      <c r="J230" s="6">
        <f>('VWP Details'!$I$40-G230)*'VWP Details'!$J$40+('VWP Details'!$M$40-'VWP Details'!$L$40)*'VWP Details'!$K$40</f>
        <v>508.96720689999978</v>
      </c>
      <c r="K230" s="6">
        <f>('VWP Details'!$I$39-H230)*'VWP Details'!$J$39+('VWP Details'!$M$39-'VWP Details'!$L$39)*'VWP Details'!$K$39</f>
        <v>259.56664019999994</v>
      </c>
      <c r="L230" s="6">
        <f t="shared" si="20"/>
        <v>75.217432756103278</v>
      </c>
      <c r="M230" s="6">
        <f t="shared" si="21"/>
        <v>51.99359591759017</v>
      </c>
      <c r="N230" s="6">
        <f t="shared" si="22"/>
        <v>26.516056086295013</v>
      </c>
      <c r="O230" s="6">
        <f t="shared" si="23"/>
        <v>275.8174327561033</v>
      </c>
      <c r="P230" s="6">
        <f t="shared" si="24"/>
        <v>283.59359591759016</v>
      </c>
      <c r="Q230" s="6">
        <f t="shared" si="25"/>
        <v>280.11605608629503</v>
      </c>
      <c r="R230" s="9">
        <f>'VWP Details'!P$41</f>
        <v>200.60000000000002</v>
      </c>
      <c r="S230" s="9">
        <f>'VWP Details'!P$40</f>
        <v>231.60000000000002</v>
      </c>
      <c r="T230" s="9">
        <f>'VWP Details'!P$39</f>
        <v>253.60000000000002</v>
      </c>
    </row>
    <row r="231" spans="5:20" x14ac:dyDescent="0.2">
      <c r="E231" s="20">
        <v>40831.708333333336</v>
      </c>
      <c r="F231">
        <v>6355.7879999999996</v>
      </c>
      <c r="G231">
        <v>6968.848</v>
      </c>
      <c r="H231">
        <v>7567.7839999999997</v>
      </c>
      <c r="I231" s="6">
        <f>('VWP Details'!$I$41-F231)*'VWP Details'!$J$41+('VWP Details'!$M$41-'VWP Details'!$L$41)*'VWP Details'!$K$41</f>
        <v>736.35163560000024</v>
      </c>
      <c r="J231" s="6">
        <f>('VWP Details'!$I$40-G231)*'VWP Details'!$J$40+('VWP Details'!$M$40-'VWP Details'!$L$40)*'VWP Details'!$K$40</f>
        <v>509.01648559999978</v>
      </c>
      <c r="K231" s="6">
        <f>('VWP Details'!$I$39-H231)*'VWP Details'!$J$39+('VWP Details'!$M$39-'VWP Details'!$L$39)*'VWP Details'!$K$39</f>
        <v>259.62076560000008</v>
      </c>
      <c r="L231" s="6">
        <f t="shared" si="20"/>
        <v>75.222074969881589</v>
      </c>
      <c r="M231" s="6">
        <f t="shared" si="21"/>
        <v>51.998629988116534</v>
      </c>
      <c r="N231" s="6">
        <f t="shared" si="22"/>
        <v>26.52158527194457</v>
      </c>
      <c r="O231" s="6">
        <f t="shared" si="23"/>
        <v>275.82207496988161</v>
      </c>
      <c r="P231" s="6">
        <f t="shared" si="24"/>
        <v>283.59862998811656</v>
      </c>
      <c r="Q231" s="6">
        <f t="shared" si="25"/>
        <v>280.12158527194458</v>
      </c>
      <c r="R231" s="9">
        <f>'VWP Details'!P$41</f>
        <v>200.60000000000002</v>
      </c>
      <c r="S231" s="9">
        <f>'VWP Details'!P$40</f>
        <v>231.60000000000002</v>
      </c>
      <c r="T231" s="9">
        <f>'VWP Details'!P$39</f>
        <v>253.60000000000002</v>
      </c>
    </row>
    <row r="232" spans="5:20" x14ac:dyDescent="0.2">
      <c r="E232" s="20">
        <v>40831.75</v>
      </c>
      <c r="F232">
        <v>6355.5879999999997</v>
      </c>
      <c r="G232">
        <v>6968.5780000000004</v>
      </c>
      <c r="H232">
        <v>7567.23</v>
      </c>
      <c r="I232" s="6">
        <f>('VWP Details'!$I$41-F232)*'VWP Details'!$J$41+('VWP Details'!$M$41-'VWP Details'!$L$41)*'VWP Details'!$K$41</f>
        <v>736.40989560000014</v>
      </c>
      <c r="J232" s="6">
        <f>('VWP Details'!$I$40-G232)*'VWP Details'!$J$40+('VWP Details'!$M$40-'VWP Details'!$L$40)*'VWP Details'!$K$40</f>
        <v>509.09081659999964</v>
      </c>
      <c r="K232" s="6">
        <f>('VWP Details'!$I$39-H232)*'VWP Details'!$J$39+('VWP Details'!$M$39-'VWP Details'!$L$39)*'VWP Details'!$K$39</f>
        <v>259.72275700000012</v>
      </c>
      <c r="L232" s="6">
        <f t="shared" si="20"/>
        <v>75.228026526007568</v>
      </c>
      <c r="M232" s="6">
        <f t="shared" si="21"/>
        <v>52.00622327885462</v>
      </c>
      <c r="N232" s="6">
        <f t="shared" si="22"/>
        <v>26.532004213610712</v>
      </c>
      <c r="O232" s="6">
        <f t="shared" si="23"/>
        <v>275.82802652600759</v>
      </c>
      <c r="P232" s="6">
        <f t="shared" si="24"/>
        <v>283.60622327885466</v>
      </c>
      <c r="Q232" s="6">
        <f t="shared" si="25"/>
        <v>280.13200421361074</v>
      </c>
      <c r="R232" s="9">
        <f>'VWP Details'!P$41</f>
        <v>200.60000000000002</v>
      </c>
      <c r="S232" s="9">
        <f>'VWP Details'!P$40</f>
        <v>231.60000000000002</v>
      </c>
      <c r="T232" s="9">
        <f>'VWP Details'!P$39</f>
        <v>253.60000000000002</v>
      </c>
    </row>
    <row r="233" spans="5:20" x14ac:dyDescent="0.2">
      <c r="E233" s="20">
        <v>40831.791666666664</v>
      </c>
      <c r="F233">
        <v>6355.3879999999999</v>
      </c>
      <c r="G233">
        <v>6968.3980000000001</v>
      </c>
      <c r="H233">
        <v>7566.7569999999996</v>
      </c>
      <c r="I233" s="6">
        <f>('VWP Details'!$I$41-F233)*'VWP Details'!$J$41+('VWP Details'!$M$41-'VWP Details'!$L$41)*'VWP Details'!$K$41</f>
        <v>736.46815560000016</v>
      </c>
      <c r="J233" s="6">
        <f>('VWP Details'!$I$40-G233)*'VWP Details'!$J$40+('VWP Details'!$M$40-'VWP Details'!$L$40)*'VWP Details'!$K$40</f>
        <v>509.14037059999976</v>
      </c>
      <c r="K233" s="6">
        <f>('VWP Details'!$I$39-H233)*'VWP Details'!$J$39+('VWP Details'!$M$39-'VWP Details'!$L$39)*'VWP Details'!$K$39</f>
        <v>259.80983630000009</v>
      </c>
      <c r="L233" s="6">
        <f t="shared" si="20"/>
        <v>75.233978082133575</v>
      </c>
      <c r="M233" s="6">
        <f t="shared" si="21"/>
        <v>52.011285472680036</v>
      </c>
      <c r="N233" s="6">
        <f t="shared" si="22"/>
        <v>26.540899808210138</v>
      </c>
      <c r="O233" s="6">
        <f t="shared" si="23"/>
        <v>275.83397808213363</v>
      </c>
      <c r="P233" s="6">
        <f t="shared" si="24"/>
        <v>283.61128547268004</v>
      </c>
      <c r="Q233" s="6">
        <f t="shared" si="25"/>
        <v>280.14089980821018</v>
      </c>
      <c r="R233" s="9">
        <f>'VWP Details'!P$41</f>
        <v>200.60000000000002</v>
      </c>
      <c r="S233" s="9">
        <f>'VWP Details'!P$40</f>
        <v>231.60000000000002</v>
      </c>
      <c r="T233" s="9">
        <f>'VWP Details'!P$39</f>
        <v>253.60000000000002</v>
      </c>
    </row>
    <row r="234" spans="5:20" x14ac:dyDescent="0.2">
      <c r="E234" s="20">
        <v>40831.833333333336</v>
      </c>
      <c r="F234">
        <v>6355.326</v>
      </c>
      <c r="G234">
        <v>6968.299</v>
      </c>
      <c r="H234">
        <v>7566.1350000000002</v>
      </c>
      <c r="I234" s="6">
        <f>('VWP Details'!$I$41-F234)*'VWP Details'!$J$41+('VWP Details'!$M$41-'VWP Details'!$L$41)*'VWP Details'!$K$41</f>
        <v>736.48621620000006</v>
      </c>
      <c r="J234" s="6">
        <f>('VWP Details'!$I$40-G234)*'VWP Details'!$J$40+('VWP Details'!$M$40-'VWP Details'!$L$40)*'VWP Details'!$K$40</f>
        <v>509.16762529999977</v>
      </c>
      <c r="K234" s="6">
        <f>('VWP Details'!$I$39-H234)*'VWP Details'!$J$39+('VWP Details'!$M$39-'VWP Details'!$L$39)*'VWP Details'!$K$39</f>
        <v>259.92434649999996</v>
      </c>
      <c r="L234" s="6">
        <f t="shared" si="20"/>
        <v>75.235823064532624</v>
      </c>
      <c r="M234" s="6">
        <f t="shared" si="21"/>
        <v>52.014069679284006</v>
      </c>
      <c r="N234" s="6">
        <f t="shared" si="22"/>
        <v>26.552597609142143</v>
      </c>
      <c r="O234" s="6">
        <f t="shared" si="23"/>
        <v>275.83582306453263</v>
      </c>
      <c r="P234" s="6">
        <f t="shared" si="24"/>
        <v>283.61406967928406</v>
      </c>
      <c r="Q234" s="6">
        <f t="shared" si="25"/>
        <v>280.15259760914216</v>
      </c>
      <c r="R234" s="9">
        <f>'VWP Details'!P$41</f>
        <v>200.60000000000002</v>
      </c>
      <c r="S234" s="9">
        <f>'VWP Details'!P$40</f>
        <v>231.60000000000002</v>
      </c>
      <c r="T234" s="9">
        <f>'VWP Details'!P$39</f>
        <v>253.60000000000002</v>
      </c>
    </row>
    <row r="235" spans="5:20" x14ac:dyDescent="0.2">
      <c r="E235" s="20">
        <v>40831.875</v>
      </c>
      <c r="F235">
        <v>6355.2579999999998</v>
      </c>
      <c r="G235">
        <v>6968.2690000000002</v>
      </c>
      <c r="H235">
        <v>7565.741</v>
      </c>
      <c r="I235" s="6">
        <f>('VWP Details'!$I$41-F235)*'VWP Details'!$J$41+('VWP Details'!$M$41-'VWP Details'!$L$41)*'VWP Details'!$K$41</f>
        <v>736.50602460000016</v>
      </c>
      <c r="J235" s="6">
        <f>('VWP Details'!$I$40-G235)*'VWP Details'!$J$40+('VWP Details'!$M$40-'VWP Details'!$L$40)*'VWP Details'!$K$40</f>
        <v>509.17588429999972</v>
      </c>
      <c r="K235" s="6">
        <f>('VWP Details'!$I$39-H235)*'VWP Details'!$J$39+('VWP Details'!$M$39-'VWP Details'!$L$39)*'VWP Details'!$K$39</f>
        <v>259.99688190000001</v>
      </c>
      <c r="L235" s="6">
        <f t="shared" si="20"/>
        <v>75.237846593615473</v>
      </c>
      <c r="M235" s="6">
        <f t="shared" si="21"/>
        <v>52.014913378254903</v>
      </c>
      <c r="N235" s="6">
        <f t="shared" si="22"/>
        <v>26.56000747018269</v>
      </c>
      <c r="O235" s="6">
        <f t="shared" si="23"/>
        <v>275.8378465936155</v>
      </c>
      <c r="P235" s="6">
        <f t="shared" si="24"/>
        <v>283.61491337825493</v>
      </c>
      <c r="Q235" s="6">
        <f t="shared" si="25"/>
        <v>280.16000747018273</v>
      </c>
      <c r="R235" s="9">
        <f>'VWP Details'!P$41</f>
        <v>200.60000000000002</v>
      </c>
      <c r="S235" s="9">
        <f>'VWP Details'!P$40</f>
        <v>231.60000000000002</v>
      </c>
      <c r="T235" s="9">
        <f>'VWP Details'!P$39</f>
        <v>253.60000000000002</v>
      </c>
    </row>
    <row r="236" spans="5:20" x14ac:dyDescent="0.2">
      <c r="E236" s="20">
        <v>40831.916666666664</v>
      </c>
      <c r="F236">
        <v>6355.2489999999998</v>
      </c>
      <c r="G236">
        <v>6968.259</v>
      </c>
      <c r="H236">
        <v>7565.6840000000002</v>
      </c>
      <c r="I236" s="6">
        <f>('VWP Details'!$I$41-F236)*'VWP Details'!$J$41+('VWP Details'!$M$41-'VWP Details'!$L$41)*'VWP Details'!$K$41</f>
        <v>736.50864630000012</v>
      </c>
      <c r="J236" s="6">
        <f>('VWP Details'!$I$40-G236)*'VWP Details'!$J$40+('VWP Details'!$M$40-'VWP Details'!$L$40)*'VWP Details'!$K$40</f>
        <v>509.17863729999976</v>
      </c>
      <c r="K236" s="6">
        <f>('VWP Details'!$I$39-H236)*'VWP Details'!$J$39+('VWP Details'!$M$39-'VWP Details'!$L$39)*'VWP Details'!$K$39</f>
        <v>260.00737559999999</v>
      </c>
      <c r="L236" s="6">
        <f t="shared" si="20"/>
        <v>75.238114413641142</v>
      </c>
      <c r="M236" s="6">
        <f t="shared" si="21"/>
        <v>52.015194611245207</v>
      </c>
      <c r="N236" s="6">
        <f t="shared" si="22"/>
        <v>26.561079455155557</v>
      </c>
      <c r="O236" s="6">
        <f t="shared" si="23"/>
        <v>275.83811441364116</v>
      </c>
      <c r="P236" s="6">
        <f t="shared" si="24"/>
        <v>283.61519461124522</v>
      </c>
      <c r="Q236" s="6">
        <f t="shared" si="25"/>
        <v>280.16107945515557</v>
      </c>
      <c r="R236" s="9">
        <f>'VWP Details'!P$41</f>
        <v>200.60000000000002</v>
      </c>
      <c r="S236" s="9">
        <f>'VWP Details'!P$40</f>
        <v>231.60000000000002</v>
      </c>
      <c r="T236" s="9">
        <f>'VWP Details'!P$39</f>
        <v>253.60000000000002</v>
      </c>
    </row>
    <row r="237" spans="5:20" x14ac:dyDescent="0.2">
      <c r="E237" s="20">
        <v>40831.958333333336</v>
      </c>
      <c r="F237">
        <v>6355.2659999999996</v>
      </c>
      <c r="G237">
        <v>6968.2079999999996</v>
      </c>
      <c r="H237">
        <v>7565.4920000000002</v>
      </c>
      <c r="I237" s="6">
        <f>('VWP Details'!$I$41-F237)*'VWP Details'!$J$41+('VWP Details'!$M$41-'VWP Details'!$L$41)*'VWP Details'!$K$41</f>
        <v>736.50369420000027</v>
      </c>
      <c r="J237" s="6">
        <f>('VWP Details'!$I$40-G237)*'VWP Details'!$J$40+('VWP Details'!$M$40-'VWP Details'!$L$40)*'VWP Details'!$K$40</f>
        <v>509.19267759999985</v>
      </c>
      <c r="K237" s="6">
        <f>('VWP Details'!$I$39-H237)*'VWP Details'!$J$39+('VWP Details'!$M$39-'VWP Details'!$L$39)*'VWP Details'!$K$39</f>
        <v>260.04272279999998</v>
      </c>
      <c r="L237" s="6">
        <f t="shared" si="20"/>
        <v>75.237608531370441</v>
      </c>
      <c r="M237" s="6">
        <f t="shared" si="21"/>
        <v>52.016628899495743</v>
      </c>
      <c r="N237" s="6">
        <f t="shared" si="22"/>
        <v>26.564690351906279</v>
      </c>
      <c r="O237" s="6">
        <f t="shared" si="23"/>
        <v>275.83760853137045</v>
      </c>
      <c r="P237" s="6">
        <f t="shared" si="24"/>
        <v>283.61662889949577</v>
      </c>
      <c r="Q237" s="6">
        <f t="shared" si="25"/>
        <v>280.1646903519063</v>
      </c>
      <c r="R237" s="9">
        <f>'VWP Details'!P$41</f>
        <v>200.60000000000002</v>
      </c>
      <c r="S237" s="9">
        <f>'VWP Details'!P$40</f>
        <v>231.60000000000002</v>
      </c>
      <c r="T237" s="9">
        <f>'VWP Details'!P$39</f>
        <v>253.60000000000002</v>
      </c>
    </row>
    <row r="238" spans="5:20" x14ac:dyDescent="0.2">
      <c r="E238" s="20">
        <v>40832</v>
      </c>
      <c r="F238">
        <v>6355.2489999999998</v>
      </c>
      <c r="G238">
        <v>6968.1989999999996</v>
      </c>
      <c r="H238">
        <v>7565.3779999999997</v>
      </c>
      <c r="I238" s="6">
        <f>('VWP Details'!$I$41-F238)*'VWP Details'!$J$41+('VWP Details'!$M$41-'VWP Details'!$L$41)*'VWP Details'!$K$41</f>
        <v>736.50864630000012</v>
      </c>
      <c r="J238" s="6">
        <f>('VWP Details'!$I$40-G238)*'VWP Details'!$J$40+('VWP Details'!$M$40-'VWP Details'!$L$40)*'VWP Details'!$K$40</f>
        <v>509.1951552999999</v>
      </c>
      <c r="K238" s="6">
        <f>('VWP Details'!$I$39-H238)*'VWP Details'!$J$39+('VWP Details'!$M$39-'VWP Details'!$L$39)*'VWP Details'!$K$39</f>
        <v>260.06371020000006</v>
      </c>
      <c r="L238" s="6">
        <f t="shared" si="20"/>
        <v>75.238114413641142</v>
      </c>
      <c r="M238" s="6">
        <f t="shared" si="21"/>
        <v>52.016882009187022</v>
      </c>
      <c r="N238" s="6">
        <f t="shared" si="22"/>
        <v>26.566834321852024</v>
      </c>
      <c r="O238" s="6">
        <f t="shared" si="23"/>
        <v>275.83811441364116</v>
      </c>
      <c r="P238" s="6">
        <f t="shared" si="24"/>
        <v>283.61688200918707</v>
      </c>
      <c r="Q238" s="6">
        <f t="shared" si="25"/>
        <v>280.16683432185204</v>
      </c>
      <c r="R238" s="9">
        <f>'VWP Details'!P$41</f>
        <v>200.60000000000002</v>
      </c>
      <c r="S238" s="9">
        <f>'VWP Details'!P$40</f>
        <v>231.60000000000002</v>
      </c>
      <c r="T238" s="9">
        <f>'VWP Details'!P$39</f>
        <v>253.60000000000002</v>
      </c>
    </row>
    <row r="239" spans="5:20" x14ac:dyDescent="0.2">
      <c r="E239" s="20">
        <v>40832.041666666664</v>
      </c>
      <c r="F239">
        <v>6355.2309999999998</v>
      </c>
      <c r="G239">
        <v>6968.2079999999996</v>
      </c>
      <c r="H239">
        <v>7565.3230000000003</v>
      </c>
      <c r="I239" s="6">
        <f>('VWP Details'!$I$41-F239)*'VWP Details'!$J$41+('VWP Details'!$M$41-'VWP Details'!$L$41)*'VWP Details'!$K$41</f>
        <v>736.51388970000016</v>
      </c>
      <c r="J239" s="6">
        <f>('VWP Details'!$I$40-G239)*'VWP Details'!$J$40+('VWP Details'!$M$40-'VWP Details'!$L$40)*'VWP Details'!$K$40</f>
        <v>509.19267759999985</v>
      </c>
      <c r="K239" s="6">
        <f>('VWP Details'!$I$39-H239)*'VWP Details'!$J$39+('VWP Details'!$M$39-'VWP Details'!$L$39)*'VWP Details'!$K$39</f>
        <v>260.07383569999996</v>
      </c>
      <c r="L239" s="6">
        <f t="shared" si="20"/>
        <v>75.238650053692481</v>
      </c>
      <c r="M239" s="6">
        <f t="shared" si="21"/>
        <v>52.016628899495743</v>
      </c>
      <c r="N239" s="6">
        <f t="shared" si="22"/>
        <v>26.567868693317067</v>
      </c>
      <c r="O239" s="6">
        <f t="shared" si="23"/>
        <v>275.8386500536925</v>
      </c>
      <c r="P239" s="6">
        <f t="shared" si="24"/>
        <v>283.61662889949577</v>
      </c>
      <c r="Q239" s="6">
        <f t="shared" si="25"/>
        <v>280.16786869331708</v>
      </c>
      <c r="R239" s="9">
        <f>'VWP Details'!P$41</f>
        <v>200.60000000000002</v>
      </c>
      <c r="S239" s="9">
        <f>'VWP Details'!P$40</f>
        <v>231.60000000000002</v>
      </c>
      <c r="T239" s="9">
        <f>'VWP Details'!P$39</f>
        <v>253.60000000000002</v>
      </c>
    </row>
    <row r="240" spans="5:20" x14ac:dyDescent="0.2">
      <c r="E240" s="20">
        <v>40832.083333333336</v>
      </c>
      <c r="F240">
        <v>6355.1790000000001</v>
      </c>
      <c r="G240">
        <v>6968.2190000000001</v>
      </c>
      <c r="H240">
        <v>7565.5140000000001</v>
      </c>
      <c r="I240" s="6">
        <f>('VWP Details'!$I$41-F240)*'VWP Details'!$J$41+('VWP Details'!$M$41-'VWP Details'!$L$41)*'VWP Details'!$K$41</f>
        <v>736.52903730000014</v>
      </c>
      <c r="J240" s="6">
        <f>('VWP Details'!$I$40-G240)*'VWP Details'!$J$40+('VWP Details'!$M$40-'VWP Details'!$L$40)*'VWP Details'!$K$40</f>
        <v>509.18964929999976</v>
      </c>
      <c r="K240" s="6">
        <f>('VWP Details'!$I$39-H240)*'VWP Details'!$J$39+('VWP Details'!$M$39-'VWP Details'!$L$39)*'VWP Details'!$K$39</f>
        <v>260.03867259999998</v>
      </c>
      <c r="L240" s="6">
        <f t="shared" si="20"/>
        <v>75.240197458285238</v>
      </c>
      <c r="M240" s="6">
        <f t="shared" si="21"/>
        <v>52.016319543206407</v>
      </c>
      <c r="N240" s="6">
        <f t="shared" si="22"/>
        <v>26.564276603320259</v>
      </c>
      <c r="O240" s="6">
        <f t="shared" si="23"/>
        <v>275.84019745828527</v>
      </c>
      <c r="P240" s="6">
        <f t="shared" si="24"/>
        <v>283.61631954320643</v>
      </c>
      <c r="Q240" s="6">
        <f t="shared" si="25"/>
        <v>280.16427660332027</v>
      </c>
      <c r="R240" s="9">
        <f>'VWP Details'!P$41</f>
        <v>200.60000000000002</v>
      </c>
      <c r="S240" s="9">
        <f>'VWP Details'!P$40</f>
        <v>231.60000000000002</v>
      </c>
      <c r="T240" s="9">
        <f>'VWP Details'!P$39</f>
        <v>253.60000000000002</v>
      </c>
    </row>
    <row r="241" spans="5:20" x14ac:dyDescent="0.2">
      <c r="E241" s="20">
        <v>40832.125</v>
      </c>
      <c r="F241">
        <v>6355.1180000000004</v>
      </c>
      <c r="G241">
        <v>6968.1289999999999</v>
      </c>
      <c r="H241">
        <v>7565.5370000000003</v>
      </c>
      <c r="I241" s="6">
        <f>('VWP Details'!$I$41-F241)*'VWP Details'!$J$41+('VWP Details'!$M$41-'VWP Details'!$L$41)*'VWP Details'!$K$41</f>
        <v>736.54680659999997</v>
      </c>
      <c r="J241" s="6">
        <f>('VWP Details'!$I$40-G241)*'VWP Details'!$J$40+('VWP Details'!$M$40-'VWP Details'!$L$40)*'VWP Details'!$K$40</f>
        <v>509.21442629999979</v>
      </c>
      <c r="K241" s="6">
        <f>('VWP Details'!$I$39-H241)*'VWP Details'!$J$39+('VWP Details'!$M$39-'VWP Details'!$L$39)*'VWP Details'!$K$39</f>
        <v>260.03443829999998</v>
      </c>
      <c r="L241" s="6">
        <f t="shared" si="20"/>
        <v>75.242012682903649</v>
      </c>
      <c r="M241" s="6">
        <f t="shared" si="21"/>
        <v>52.018850640119105</v>
      </c>
      <c r="N241" s="6">
        <f t="shared" si="22"/>
        <v>26.563844047980329</v>
      </c>
      <c r="O241" s="6">
        <f t="shared" si="23"/>
        <v>275.84201268290366</v>
      </c>
      <c r="P241" s="6">
        <f t="shared" si="24"/>
        <v>283.61885064011915</v>
      </c>
      <c r="Q241" s="6">
        <f t="shared" si="25"/>
        <v>280.16384404798038</v>
      </c>
      <c r="R241" s="9">
        <f>'VWP Details'!P$41</f>
        <v>200.60000000000002</v>
      </c>
      <c r="S241" s="9">
        <f>'VWP Details'!P$40</f>
        <v>231.60000000000002</v>
      </c>
      <c r="T241" s="9">
        <f>'VWP Details'!P$39</f>
        <v>253.60000000000002</v>
      </c>
    </row>
    <row r="242" spans="5:20" x14ac:dyDescent="0.2">
      <c r="E242" s="20">
        <v>40832.166666666664</v>
      </c>
      <c r="F242">
        <v>6354.9709999999995</v>
      </c>
      <c r="G242">
        <v>6967.98</v>
      </c>
      <c r="H242">
        <v>7565.3119999999999</v>
      </c>
      <c r="I242" s="6">
        <f>('VWP Details'!$I$41-F242)*'VWP Details'!$J$41+('VWP Details'!$M$41-'VWP Details'!$L$41)*'VWP Details'!$K$41</f>
        <v>736.58962770000028</v>
      </c>
      <c r="J242" s="6">
        <f>('VWP Details'!$I$40-G242)*'VWP Details'!$J$40+('VWP Details'!$M$40-'VWP Details'!$L$40)*'VWP Details'!$K$40</f>
        <v>509.25544599999989</v>
      </c>
      <c r="K242" s="6">
        <f>('VWP Details'!$I$39-H242)*'VWP Details'!$J$39+('VWP Details'!$M$39-'VWP Details'!$L$39)*'VWP Details'!$K$39</f>
        <v>260.07586080000004</v>
      </c>
      <c r="L242" s="6">
        <f t="shared" si="20"/>
        <v>75.246387076656291</v>
      </c>
      <c r="M242" s="6">
        <f t="shared" si="21"/>
        <v>52.023041011674586</v>
      </c>
      <c r="N242" s="6">
        <f t="shared" si="22"/>
        <v>26.568075567610084</v>
      </c>
      <c r="O242" s="6">
        <f t="shared" si="23"/>
        <v>275.8463870766563</v>
      </c>
      <c r="P242" s="6">
        <f t="shared" si="24"/>
        <v>283.62304101167462</v>
      </c>
      <c r="Q242" s="6">
        <f t="shared" si="25"/>
        <v>280.16807556761012</v>
      </c>
      <c r="R242" s="9">
        <f>'VWP Details'!P$41</f>
        <v>200.60000000000002</v>
      </c>
      <c r="S242" s="9">
        <f>'VWP Details'!P$40</f>
        <v>231.60000000000002</v>
      </c>
      <c r="T242" s="9">
        <f>'VWP Details'!P$39</f>
        <v>253.60000000000002</v>
      </c>
    </row>
    <row r="243" spans="5:20" x14ac:dyDescent="0.2">
      <c r="E243" s="20">
        <v>40832.208333333336</v>
      </c>
      <c r="F243">
        <v>6354.8320000000003</v>
      </c>
      <c r="G243">
        <v>6967.91</v>
      </c>
      <c r="H243">
        <v>7565.04</v>
      </c>
      <c r="I243" s="6">
        <f>('VWP Details'!$I$41-F243)*'VWP Details'!$J$41+('VWP Details'!$M$41-'VWP Details'!$L$41)*'VWP Details'!$K$41</f>
        <v>736.63011840000001</v>
      </c>
      <c r="J243" s="6">
        <f>('VWP Details'!$I$40-G243)*'VWP Details'!$J$40+('VWP Details'!$M$40-'VWP Details'!$L$40)*'VWP Details'!$K$40</f>
        <v>509.27471699999984</v>
      </c>
      <c r="K243" s="6">
        <f>('VWP Details'!$I$39-H243)*'VWP Details'!$J$39+('VWP Details'!$M$39-'VWP Details'!$L$39)*'VWP Details'!$K$39</f>
        <v>260.12593600000002</v>
      </c>
      <c r="L243" s="6">
        <f t="shared" si="20"/>
        <v>75.250523408163843</v>
      </c>
      <c r="M243" s="6">
        <f t="shared" si="21"/>
        <v>52.025009642606683</v>
      </c>
      <c r="N243" s="6">
        <f t="shared" si="22"/>
        <v>26.573191004673603</v>
      </c>
      <c r="O243" s="6">
        <f t="shared" si="23"/>
        <v>275.85052340816389</v>
      </c>
      <c r="P243" s="6">
        <f t="shared" si="24"/>
        <v>283.6250096426067</v>
      </c>
      <c r="Q243" s="6">
        <f t="shared" si="25"/>
        <v>280.17319100467364</v>
      </c>
      <c r="R243" s="9">
        <f>'VWP Details'!P$41</f>
        <v>200.60000000000002</v>
      </c>
      <c r="S243" s="9">
        <f>'VWP Details'!P$40</f>
        <v>231.60000000000002</v>
      </c>
      <c r="T243" s="9">
        <f>'VWP Details'!P$39</f>
        <v>253.60000000000002</v>
      </c>
    </row>
    <row r="244" spans="5:20" x14ac:dyDescent="0.2">
      <c r="E244" s="20">
        <v>40832.25</v>
      </c>
      <c r="F244">
        <v>6354.6580000000004</v>
      </c>
      <c r="G244">
        <v>6967.62</v>
      </c>
      <c r="H244">
        <v>7564.42</v>
      </c>
      <c r="I244" s="6">
        <f>('VWP Details'!$I$41-F244)*'VWP Details'!$J$41+('VWP Details'!$M$41-'VWP Details'!$L$41)*'VWP Details'!$K$41</f>
        <v>736.68080459999999</v>
      </c>
      <c r="J244" s="6">
        <f>('VWP Details'!$I$40-G244)*'VWP Details'!$J$40+('VWP Details'!$M$40-'VWP Details'!$L$40)*'VWP Details'!$K$40</f>
        <v>509.35455399999984</v>
      </c>
      <c r="K244" s="6">
        <f>('VWP Details'!$I$39-H244)*'VWP Details'!$J$39+('VWP Details'!$M$39-'VWP Details'!$L$39)*'VWP Details'!$K$39</f>
        <v>260.24007799999998</v>
      </c>
      <c r="L244" s="6">
        <f t="shared" si="20"/>
        <v>75.255701261993451</v>
      </c>
      <c r="M244" s="6">
        <f t="shared" si="21"/>
        <v>52.033165399325384</v>
      </c>
      <c r="N244" s="6">
        <f t="shared" si="22"/>
        <v>26.584851192097798</v>
      </c>
      <c r="O244" s="6">
        <f t="shared" si="23"/>
        <v>275.85570126199349</v>
      </c>
      <c r="P244" s="6">
        <f t="shared" si="24"/>
        <v>283.63316539932543</v>
      </c>
      <c r="Q244" s="6">
        <f t="shared" si="25"/>
        <v>280.18485119209782</v>
      </c>
      <c r="R244" s="9">
        <f>'VWP Details'!P$41</f>
        <v>200.60000000000002</v>
      </c>
      <c r="S244" s="9">
        <f>'VWP Details'!P$40</f>
        <v>231.60000000000002</v>
      </c>
      <c r="T244" s="9">
        <f>'VWP Details'!P$39</f>
        <v>253.60000000000002</v>
      </c>
    </row>
    <row r="245" spans="5:20" x14ac:dyDescent="0.2">
      <c r="E245" s="20">
        <v>40832.291666666664</v>
      </c>
      <c r="F245">
        <v>6354.5619999999999</v>
      </c>
      <c r="G245">
        <v>6967.5810000000001</v>
      </c>
      <c r="H245">
        <v>7564.1260000000002</v>
      </c>
      <c r="I245" s="6">
        <f>('VWP Details'!$I$41-F245)*'VWP Details'!$J$41+('VWP Details'!$M$41-'VWP Details'!$L$41)*'VWP Details'!$K$41</f>
        <v>736.70876940000016</v>
      </c>
      <c r="J245" s="6">
        <f>('VWP Details'!$I$40-G245)*'VWP Details'!$J$40+('VWP Details'!$M$40-'VWP Details'!$L$40)*'VWP Details'!$K$40</f>
        <v>509.36529069999972</v>
      </c>
      <c r="K245" s="6">
        <f>('VWP Details'!$I$39-H245)*'VWP Details'!$J$39+('VWP Details'!$M$39-'VWP Details'!$L$39)*'VWP Details'!$K$39</f>
        <v>260.29420339999996</v>
      </c>
      <c r="L245" s="6">
        <f t="shared" si="20"/>
        <v>75.25855800893396</v>
      </c>
      <c r="M245" s="6">
        <f t="shared" si="21"/>
        <v>52.034262207987538</v>
      </c>
      <c r="N245" s="6">
        <f t="shared" si="22"/>
        <v>26.590380377747337</v>
      </c>
      <c r="O245" s="6">
        <f t="shared" si="23"/>
        <v>275.85855800893398</v>
      </c>
      <c r="P245" s="6">
        <f t="shared" si="24"/>
        <v>283.63426220798755</v>
      </c>
      <c r="Q245" s="6">
        <f t="shared" si="25"/>
        <v>280.19038037774737</v>
      </c>
      <c r="R245" s="9">
        <f>'VWP Details'!P$41</f>
        <v>200.60000000000002</v>
      </c>
      <c r="S245" s="9">
        <f>'VWP Details'!P$40</f>
        <v>231.60000000000002</v>
      </c>
      <c r="T245" s="9">
        <f>'VWP Details'!P$39</f>
        <v>253.60000000000002</v>
      </c>
    </row>
    <row r="246" spans="5:20" x14ac:dyDescent="0.2">
      <c r="E246" s="20">
        <v>40832.333333333336</v>
      </c>
      <c r="F246">
        <v>6354.527</v>
      </c>
      <c r="G246">
        <v>6967.53</v>
      </c>
      <c r="H246">
        <v>7563.9340000000002</v>
      </c>
      <c r="I246" s="6">
        <f>('VWP Details'!$I$41-F246)*'VWP Details'!$J$41+('VWP Details'!$M$41-'VWP Details'!$L$41)*'VWP Details'!$K$41</f>
        <v>736.71896490000006</v>
      </c>
      <c r="J246" s="6">
        <f>('VWP Details'!$I$40-G246)*'VWP Details'!$J$40+('VWP Details'!$M$40-'VWP Details'!$L$40)*'VWP Details'!$K$40</f>
        <v>509.37933099999987</v>
      </c>
      <c r="K246" s="6">
        <f>('VWP Details'!$I$39-H246)*'VWP Details'!$J$39+('VWP Details'!$M$39-'VWP Details'!$L$39)*'VWP Details'!$K$39</f>
        <v>260.3295506</v>
      </c>
      <c r="L246" s="6">
        <f t="shared" si="20"/>
        <v>75.259599531256001</v>
      </c>
      <c r="M246" s="6">
        <f t="shared" si="21"/>
        <v>52.035696496238089</v>
      </c>
      <c r="N246" s="6">
        <f t="shared" si="22"/>
        <v>26.593991274498059</v>
      </c>
      <c r="O246" s="6">
        <f t="shared" si="23"/>
        <v>275.85959953125604</v>
      </c>
      <c r="P246" s="6">
        <f t="shared" si="24"/>
        <v>283.6356964962381</v>
      </c>
      <c r="Q246" s="6">
        <f t="shared" si="25"/>
        <v>280.1939912744981</v>
      </c>
      <c r="R246" s="9">
        <f>'VWP Details'!P$41</f>
        <v>200.60000000000002</v>
      </c>
      <c r="S246" s="9">
        <f>'VWP Details'!P$40</f>
        <v>231.60000000000002</v>
      </c>
      <c r="T246" s="9">
        <f>'VWP Details'!P$39</f>
        <v>253.60000000000002</v>
      </c>
    </row>
    <row r="247" spans="5:20" x14ac:dyDescent="0.2">
      <c r="E247" s="20">
        <v>40832.375</v>
      </c>
      <c r="F247">
        <v>6354.5190000000002</v>
      </c>
      <c r="G247">
        <v>6967.5</v>
      </c>
      <c r="H247">
        <v>7563.6970000000001</v>
      </c>
      <c r="I247" s="6">
        <f>('VWP Details'!$I$41-F247)*'VWP Details'!$J$41+('VWP Details'!$M$41-'VWP Details'!$L$41)*'VWP Details'!$K$41</f>
        <v>736.72129530000007</v>
      </c>
      <c r="J247" s="6">
        <f>('VWP Details'!$I$40-G247)*'VWP Details'!$J$40+('VWP Details'!$M$40-'VWP Details'!$L$40)*'VWP Details'!$K$40</f>
        <v>509.38758999999976</v>
      </c>
      <c r="K247" s="6">
        <f>('VWP Details'!$I$39-H247)*'VWP Details'!$J$39+('VWP Details'!$M$39-'VWP Details'!$L$39)*'VWP Details'!$K$39</f>
        <v>260.3731823</v>
      </c>
      <c r="L247" s="6">
        <f t="shared" si="20"/>
        <v>75.259837593501032</v>
      </c>
      <c r="M247" s="6">
        <f t="shared" si="21"/>
        <v>52.036540195208978</v>
      </c>
      <c r="N247" s="6">
        <f t="shared" si="22"/>
        <v>26.598448475174731</v>
      </c>
      <c r="O247" s="6">
        <f t="shared" si="23"/>
        <v>275.85983759350108</v>
      </c>
      <c r="P247" s="6">
        <f t="shared" si="24"/>
        <v>283.63654019520902</v>
      </c>
      <c r="Q247" s="6">
        <f t="shared" si="25"/>
        <v>280.19844847517476</v>
      </c>
      <c r="R247" s="9">
        <f>'VWP Details'!P$41</f>
        <v>200.60000000000002</v>
      </c>
      <c r="S247" s="9">
        <f>'VWP Details'!P$40</f>
        <v>231.60000000000002</v>
      </c>
      <c r="T247" s="9">
        <f>'VWP Details'!P$39</f>
        <v>253.60000000000002</v>
      </c>
    </row>
    <row r="248" spans="5:20" x14ac:dyDescent="0.2">
      <c r="E248" s="20">
        <v>40832.416666666664</v>
      </c>
      <c r="F248">
        <v>6354.5879999999997</v>
      </c>
      <c r="G248">
        <v>6967.81</v>
      </c>
      <c r="H248">
        <v>7563.991</v>
      </c>
      <c r="I248" s="6">
        <f>('VWP Details'!$I$41-F248)*'VWP Details'!$J$41+('VWP Details'!$M$41-'VWP Details'!$L$41)*'VWP Details'!$K$41</f>
        <v>736.70119560000023</v>
      </c>
      <c r="J248" s="6">
        <f>('VWP Details'!$I$40-G248)*'VWP Details'!$J$40+('VWP Details'!$M$40-'VWP Details'!$L$40)*'VWP Details'!$K$40</f>
        <v>509.30224699999968</v>
      </c>
      <c r="K248" s="6">
        <f>('VWP Details'!$I$39-H248)*'VWP Details'!$J$39+('VWP Details'!$M$39-'VWP Details'!$L$39)*'VWP Details'!$K$39</f>
        <v>260.31905690000002</v>
      </c>
      <c r="L248" s="6">
        <f t="shared" si="20"/>
        <v>75.257784306637589</v>
      </c>
      <c r="M248" s="6">
        <f t="shared" si="21"/>
        <v>52.027821972509663</v>
      </c>
      <c r="N248" s="6">
        <f t="shared" si="22"/>
        <v>26.592919289525192</v>
      </c>
      <c r="O248" s="6">
        <f t="shared" si="23"/>
        <v>275.8577843066376</v>
      </c>
      <c r="P248" s="6">
        <f t="shared" si="24"/>
        <v>283.62782197250971</v>
      </c>
      <c r="Q248" s="6">
        <f t="shared" si="25"/>
        <v>280.19291928952521</v>
      </c>
      <c r="R248" s="9">
        <f>'VWP Details'!P$41</f>
        <v>200.60000000000002</v>
      </c>
      <c r="S248" s="9">
        <f>'VWP Details'!P$40</f>
        <v>231.60000000000002</v>
      </c>
      <c r="T248" s="9">
        <f>'VWP Details'!P$39</f>
        <v>253.60000000000002</v>
      </c>
    </row>
    <row r="249" spans="5:20" x14ac:dyDescent="0.2">
      <c r="E249" s="20">
        <v>40832.458333333336</v>
      </c>
      <c r="F249">
        <v>6354.701</v>
      </c>
      <c r="G249">
        <v>6967.8</v>
      </c>
      <c r="H249">
        <v>7564.1940000000004</v>
      </c>
      <c r="I249" s="6">
        <f>('VWP Details'!$I$41-F249)*'VWP Details'!$J$41+('VWP Details'!$M$41-'VWP Details'!$L$41)*'VWP Details'!$K$41</f>
        <v>736.66827870000009</v>
      </c>
      <c r="J249" s="6">
        <f>('VWP Details'!$I$40-G249)*'VWP Details'!$J$40+('VWP Details'!$M$40-'VWP Details'!$L$40)*'VWP Details'!$K$40</f>
        <v>509.30499999999972</v>
      </c>
      <c r="K249" s="6">
        <f>('VWP Details'!$I$39-H249)*'VWP Details'!$J$39+('VWP Details'!$M$39-'VWP Details'!$L$39)*'VWP Details'!$K$39</f>
        <v>260.28168459999995</v>
      </c>
      <c r="L249" s="6">
        <f t="shared" si="20"/>
        <v>75.254421677426379</v>
      </c>
      <c r="M249" s="6">
        <f t="shared" si="21"/>
        <v>52.028103205499974</v>
      </c>
      <c r="N249" s="6">
        <f t="shared" si="22"/>
        <v>26.589101518481453</v>
      </c>
      <c r="O249" s="6">
        <f t="shared" si="23"/>
        <v>275.85442167742639</v>
      </c>
      <c r="P249" s="6">
        <f t="shared" si="24"/>
        <v>283.6281032055</v>
      </c>
      <c r="Q249" s="6">
        <f t="shared" si="25"/>
        <v>280.18910151848149</v>
      </c>
      <c r="R249" s="9">
        <f>'VWP Details'!P$41</f>
        <v>200.60000000000002</v>
      </c>
      <c r="S249" s="9">
        <f>'VWP Details'!P$40</f>
        <v>231.60000000000002</v>
      </c>
      <c r="T249" s="9">
        <f>'VWP Details'!P$39</f>
        <v>253.60000000000002</v>
      </c>
    </row>
    <row r="250" spans="5:20" x14ac:dyDescent="0.2">
      <c r="E250" s="20">
        <v>40832.5</v>
      </c>
      <c r="F250">
        <v>6354.8130000000001</v>
      </c>
      <c r="G250">
        <v>6967.8</v>
      </c>
      <c r="H250">
        <v>7564.6109999999999</v>
      </c>
      <c r="I250" s="6">
        <f>('VWP Details'!$I$41-F250)*'VWP Details'!$J$41+('VWP Details'!$M$41-'VWP Details'!$L$41)*'VWP Details'!$K$41</f>
        <v>736.63565310000013</v>
      </c>
      <c r="J250" s="6">
        <f>('VWP Details'!$I$40-G250)*'VWP Details'!$J$40+('VWP Details'!$M$40-'VWP Details'!$L$40)*'VWP Details'!$K$40</f>
        <v>509.30499999999972</v>
      </c>
      <c r="K250" s="6">
        <f>('VWP Details'!$I$39-H250)*'VWP Details'!$J$39+('VWP Details'!$M$39-'VWP Details'!$L$39)*'VWP Details'!$K$39</f>
        <v>260.20491490000006</v>
      </c>
      <c r="L250" s="6">
        <f t="shared" si="20"/>
        <v>75.251088805995821</v>
      </c>
      <c r="M250" s="6">
        <f t="shared" si="21"/>
        <v>52.028103205499974</v>
      </c>
      <c r="N250" s="6">
        <f t="shared" si="22"/>
        <v>26.581259102100997</v>
      </c>
      <c r="O250" s="6">
        <f t="shared" si="23"/>
        <v>275.85108880599586</v>
      </c>
      <c r="P250" s="6">
        <f t="shared" si="24"/>
        <v>283.6281032055</v>
      </c>
      <c r="Q250" s="6">
        <f t="shared" si="25"/>
        <v>280.18125910210102</v>
      </c>
      <c r="R250" s="9">
        <f>'VWP Details'!P$41</f>
        <v>200.60000000000002</v>
      </c>
      <c r="S250" s="9">
        <f>'VWP Details'!P$40</f>
        <v>231.60000000000002</v>
      </c>
      <c r="T250" s="9">
        <f>'VWP Details'!P$39</f>
        <v>253.60000000000002</v>
      </c>
    </row>
    <row r="251" spans="5:20" x14ac:dyDescent="0.2">
      <c r="E251" s="20">
        <v>40832.541666666664</v>
      </c>
      <c r="F251">
        <v>6354.9009999999998</v>
      </c>
      <c r="G251">
        <v>6968</v>
      </c>
      <c r="H251">
        <v>7565.018</v>
      </c>
      <c r="I251" s="6">
        <f>('VWP Details'!$I$41-F251)*'VWP Details'!$J$41+('VWP Details'!$M$41-'VWP Details'!$L$41)*'VWP Details'!$K$41</f>
        <v>736.61001870000018</v>
      </c>
      <c r="J251" s="6">
        <f>('VWP Details'!$I$40-G251)*'VWP Details'!$J$40+('VWP Details'!$M$40-'VWP Details'!$L$40)*'VWP Details'!$K$40</f>
        <v>509.24993999999975</v>
      </c>
      <c r="K251" s="6">
        <f>('VWP Details'!$I$39-H251)*'VWP Details'!$J$39+('VWP Details'!$M$39-'VWP Details'!$L$39)*'VWP Details'!$K$39</f>
        <v>260.12998620000002</v>
      </c>
      <c r="L251" s="6">
        <f t="shared" si="20"/>
        <v>75.248470121300386</v>
      </c>
      <c r="M251" s="6">
        <f t="shared" si="21"/>
        <v>52.022478545693971</v>
      </c>
      <c r="N251" s="6">
        <f t="shared" si="22"/>
        <v>26.573604753259623</v>
      </c>
      <c r="O251" s="6">
        <f t="shared" si="23"/>
        <v>275.84847012130041</v>
      </c>
      <c r="P251" s="6">
        <f t="shared" si="24"/>
        <v>283.62247854569398</v>
      </c>
      <c r="Q251" s="6">
        <f t="shared" si="25"/>
        <v>280.17360475325967</v>
      </c>
      <c r="R251" s="9">
        <f>'VWP Details'!P$41</f>
        <v>200.60000000000002</v>
      </c>
      <c r="S251" s="9">
        <f>'VWP Details'!P$40</f>
        <v>231.60000000000002</v>
      </c>
      <c r="T251" s="9">
        <f>'VWP Details'!P$39</f>
        <v>253.60000000000002</v>
      </c>
    </row>
    <row r="252" spans="5:20" x14ac:dyDescent="0.2">
      <c r="E252" s="20">
        <v>40832.583333333336</v>
      </c>
      <c r="F252">
        <v>6354.9449999999997</v>
      </c>
      <c r="G252">
        <v>6968.0789999999997</v>
      </c>
      <c r="H252">
        <v>7565.4920000000002</v>
      </c>
      <c r="I252" s="6">
        <f>('VWP Details'!$I$41-F252)*'VWP Details'!$J$41+('VWP Details'!$M$41-'VWP Details'!$L$41)*'VWP Details'!$K$41</f>
        <v>736.59720150000021</v>
      </c>
      <c r="J252" s="6">
        <f>('VWP Details'!$I$40-G252)*'VWP Details'!$J$40+('VWP Details'!$M$40-'VWP Details'!$L$40)*'VWP Details'!$K$40</f>
        <v>509.22819129999988</v>
      </c>
      <c r="K252" s="6">
        <f>('VWP Details'!$I$39-H252)*'VWP Details'!$J$39+('VWP Details'!$M$39-'VWP Details'!$L$39)*'VWP Details'!$K$39</f>
        <v>260.04272279999998</v>
      </c>
      <c r="L252" s="6">
        <f t="shared" si="20"/>
        <v>75.247160778952676</v>
      </c>
      <c r="M252" s="6">
        <f t="shared" si="21"/>
        <v>52.020256805070616</v>
      </c>
      <c r="N252" s="6">
        <f t="shared" si="22"/>
        <v>26.564690351906279</v>
      </c>
      <c r="O252" s="6">
        <f t="shared" si="23"/>
        <v>275.84716077895268</v>
      </c>
      <c r="P252" s="6">
        <f t="shared" si="24"/>
        <v>283.62025680507065</v>
      </c>
      <c r="Q252" s="6">
        <f t="shared" si="25"/>
        <v>280.1646903519063</v>
      </c>
      <c r="R252" s="9">
        <f>'VWP Details'!P$41</f>
        <v>200.60000000000002</v>
      </c>
      <c r="S252" s="9">
        <f>'VWP Details'!P$40</f>
        <v>231.60000000000002</v>
      </c>
      <c r="T252" s="9">
        <f>'VWP Details'!P$39</f>
        <v>253.60000000000002</v>
      </c>
    </row>
    <row r="253" spans="5:20" x14ac:dyDescent="0.2">
      <c r="E253" s="20">
        <v>40832.625</v>
      </c>
      <c r="F253">
        <v>6354.9530000000004</v>
      </c>
      <c r="G253">
        <v>6968</v>
      </c>
      <c r="H253">
        <v>7565.8190000000004</v>
      </c>
      <c r="I253" s="6">
        <f>('VWP Details'!$I$41-F253)*'VWP Details'!$J$41+('VWP Details'!$M$41-'VWP Details'!$L$41)*'VWP Details'!$K$41</f>
        <v>736.59487109999998</v>
      </c>
      <c r="J253" s="6">
        <f>('VWP Details'!$I$40-G253)*'VWP Details'!$J$40+('VWP Details'!$M$40-'VWP Details'!$L$40)*'VWP Details'!$K$40</f>
        <v>509.24993999999975</v>
      </c>
      <c r="K253" s="6">
        <f>('VWP Details'!$I$39-H253)*'VWP Details'!$J$39+('VWP Details'!$M$39-'VWP Details'!$L$39)*'VWP Details'!$K$39</f>
        <v>259.98252209999993</v>
      </c>
      <c r="L253" s="6">
        <f t="shared" si="20"/>
        <v>75.246922716707601</v>
      </c>
      <c r="M253" s="6">
        <f t="shared" si="21"/>
        <v>52.022478545693971</v>
      </c>
      <c r="N253" s="6">
        <f t="shared" si="22"/>
        <v>26.558540543377703</v>
      </c>
      <c r="O253" s="6">
        <f t="shared" si="23"/>
        <v>275.84692271670764</v>
      </c>
      <c r="P253" s="6">
        <f t="shared" si="24"/>
        <v>283.62247854569398</v>
      </c>
      <c r="Q253" s="6">
        <f t="shared" si="25"/>
        <v>280.15854054337774</v>
      </c>
      <c r="R253" s="9">
        <f>'VWP Details'!P$41</f>
        <v>200.60000000000002</v>
      </c>
      <c r="S253" s="9">
        <f>'VWP Details'!P$40</f>
        <v>231.60000000000002</v>
      </c>
      <c r="T253" s="9">
        <f>'VWP Details'!P$39</f>
        <v>253.60000000000002</v>
      </c>
    </row>
    <row r="254" spans="5:20" x14ac:dyDescent="0.2">
      <c r="E254" s="20">
        <v>40832.666666666664</v>
      </c>
      <c r="F254">
        <v>6354.875</v>
      </c>
      <c r="G254">
        <v>6968</v>
      </c>
      <c r="H254">
        <v>7565.8649999999998</v>
      </c>
      <c r="I254" s="6">
        <f>('VWP Details'!$I$41-F254)*'VWP Details'!$J$41+('VWP Details'!$M$41-'VWP Details'!$L$41)*'VWP Details'!$K$41</f>
        <v>736.61759250000011</v>
      </c>
      <c r="J254" s="6">
        <f>('VWP Details'!$I$40-G254)*'VWP Details'!$J$40+('VWP Details'!$M$40-'VWP Details'!$L$40)*'VWP Details'!$K$40</f>
        <v>509.24993999999975</v>
      </c>
      <c r="K254" s="6">
        <f>('VWP Details'!$I$39-H254)*'VWP Details'!$J$39+('VWP Details'!$M$39-'VWP Details'!$L$39)*'VWP Details'!$K$39</f>
        <v>259.97405350000008</v>
      </c>
      <c r="L254" s="6">
        <f t="shared" si="20"/>
        <v>75.249243823596757</v>
      </c>
      <c r="M254" s="6">
        <f t="shared" si="21"/>
        <v>52.022478545693971</v>
      </c>
      <c r="N254" s="6">
        <f t="shared" si="22"/>
        <v>26.557675432697859</v>
      </c>
      <c r="O254" s="6">
        <f t="shared" si="23"/>
        <v>275.84924382359679</v>
      </c>
      <c r="P254" s="6">
        <f t="shared" si="24"/>
        <v>283.62247854569398</v>
      </c>
      <c r="Q254" s="6">
        <f t="shared" si="25"/>
        <v>280.15767543269789</v>
      </c>
      <c r="R254" s="9">
        <f>'VWP Details'!P$41</f>
        <v>200.60000000000002</v>
      </c>
      <c r="S254" s="9">
        <f>'VWP Details'!P$40</f>
        <v>231.60000000000002</v>
      </c>
      <c r="T254" s="9">
        <f>'VWP Details'!P$39</f>
        <v>253.60000000000002</v>
      </c>
    </row>
    <row r="255" spans="5:20" x14ac:dyDescent="0.2">
      <c r="E255" s="20">
        <v>40832.708333333336</v>
      </c>
      <c r="F255">
        <v>6354.7619999999997</v>
      </c>
      <c r="G255">
        <v>6967.87</v>
      </c>
      <c r="H255">
        <v>7565.6949999999997</v>
      </c>
      <c r="I255" s="6">
        <f>('VWP Details'!$I$41-F255)*'VWP Details'!$J$41+('VWP Details'!$M$41-'VWP Details'!$L$41)*'VWP Details'!$K$41</f>
        <v>736.65050940000015</v>
      </c>
      <c r="J255" s="6">
        <f>('VWP Details'!$I$40-G255)*'VWP Details'!$J$40+('VWP Details'!$M$40-'VWP Details'!$L$40)*'VWP Details'!$K$40</f>
        <v>509.28572899999983</v>
      </c>
      <c r="K255" s="6">
        <f>('VWP Details'!$I$39-H255)*'VWP Details'!$J$39+('VWP Details'!$M$39-'VWP Details'!$L$39)*'VWP Details'!$K$39</f>
        <v>260.00535050000008</v>
      </c>
      <c r="L255" s="6">
        <f t="shared" si="20"/>
        <v>75.252606452807953</v>
      </c>
      <c r="M255" s="6">
        <f t="shared" si="21"/>
        <v>52.026134574567884</v>
      </c>
      <c r="N255" s="6">
        <f t="shared" si="22"/>
        <v>26.560872580862558</v>
      </c>
      <c r="O255" s="6">
        <f t="shared" si="23"/>
        <v>275.852606452808</v>
      </c>
      <c r="P255" s="6">
        <f t="shared" si="24"/>
        <v>283.62613457456791</v>
      </c>
      <c r="Q255" s="6">
        <f t="shared" si="25"/>
        <v>280.16087258086259</v>
      </c>
      <c r="R255" s="9">
        <f>'VWP Details'!P$41</f>
        <v>200.60000000000002</v>
      </c>
      <c r="S255" s="9">
        <f>'VWP Details'!P$40</f>
        <v>231.60000000000002</v>
      </c>
      <c r="T255" s="9">
        <f>'VWP Details'!P$39</f>
        <v>253.60000000000002</v>
      </c>
    </row>
    <row r="256" spans="5:20" x14ac:dyDescent="0.2">
      <c r="E256" s="20">
        <v>40832.75</v>
      </c>
      <c r="F256">
        <v>6354.58</v>
      </c>
      <c r="G256">
        <v>6967.69</v>
      </c>
      <c r="H256">
        <v>7565.4139999999998</v>
      </c>
      <c r="I256" s="6">
        <f>('VWP Details'!$I$41-F256)*'VWP Details'!$J$41+('VWP Details'!$M$41-'VWP Details'!$L$41)*'VWP Details'!$K$41</f>
        <v>736.70352600000012</v>
      </c>
      <c r="J256" s="6">
        <f>('VWP Details'!$I$40-G256)*'VWP Details'!$J$40+('VWP Details'!$M$40-'VWP Details'!$L$40)*'VWP Details'!$K$40</f>
        <v>509.33528299999989</v>
      </c>
      <c r="K256" s="6">
        <f>('VWP Details'!$I$39-H256)*'VWP Details'!$J$39+('VWP Details'!$M$39-'VWP Details'!$L$39)*'VWP Details'!$K$39</f>
        <v>260.05708260000006</v>
      </c>
      <c r="L256" s="6">
        <f t="shared" si="20"/>
        <v>75.258022368882607</v>
      </c>
      <c r="M256" s="6">
        <f t="shared" si="21"/>
        <v>52.031196768393286</v>
      </c>
      <c r="N256" s="6">
        <f t="shared" si="22"/>
        <v>26.566157278711266</v>
      </c>
      <c r="O256" s="6">
        <f t="shared" si="23"/>
        <v>275.85802236888264</v>
      </c>
      <c r="P256" s="6">
        <f t="shared" si="24"/>
        <v>283.63119676839329</v>
      </c>
      <c r="Q256" s="6">
        <f t="shared" si="25"/>
        <v>280.1661572787113</v>
      </c>
      <c r="R256" s="9">
        <f>'VWP Details'!P$41</f>
        <v>200.60000000000002</v>
      </c>
      <c r="S256" s="9">
        <f>'VWP Details'!P$40</f>
        <v>231.60000000000002</v>
      </c>
      <c r="T256" s="9">
        <f>'VWP Details'!P$39</f>
        <v>253.60000000000002</v>
      </c>
    </row>
    <row r="257" spans="5:20" x14ac:dyDescent="0.2">
      <c r="E257" s="20">
        <v>40832.791666666664</v>
      </c>
      <c r="F257">
        <v>6354.3789999999999</v>
      </c>
      <c r="G257">
        <v>6967.51</v>
      </c>
      <c r="H257">
        <v>7565.04</v>
      </c>
      <c r="I257" s="6">
        <f>('VWP Details'!$I$41-F257)*'VWP Details'!$J$41+('VWP Details'!$M$41-'VWP Details'!$L$41)*'VWP Details'!$K$41</f>
        <v>736.7620773000001</v>
      </c>
      <c r="J257" s="6">
        <f>('VWP Details'!$I$40-G257)*'VWP Details'!$J$40+('VWP Details'!$M$40-'VWP Details'!$L$40)*'VWP Details'!$K$40</f>
        <v>509.38483699999972</v>
      </c>
      <c r="K257" s="6">
        <f>('VWP Details'!$I$39-H257)*'VWP Details'!$J$39+('VWP Details'!$M$39-'VWP Details'!$L$39)*'VWP Details'!$K$39</f>
        <v>260.12593600000002</v>
      </c>
      <c r="L257" s="6">
        <f t="shared" si="20"/>
        <v>75.264003682789237</v>
      </c>
      <c r="M257" s="6">
        <f t="shared" si="21"/>
        <v>52.036258962218668</v>
      </c>
      <c r="N257" s="6">
        <f t="shared" si="22"/>
        <v>26.573191004673603</v>
      </c>
      <c r="O257" s="6">
        <f t="shared" si="23"/>
        <v>275.86400368278925</v>
      </c>
      <c r="P257" s="6">
        <f t="shared" si="24"/>
        <v>283.63625896221868</v>
      </c>
      <c r="Q257" s="6">
        <f t="shared" si="25"/>
        <v>280.17319100467364</v>
      </c>
      <c r="R257" s="9">
        <f>'VWP Details'!P$41</f>
        <v>200.60000000000002</v>
      </c>
      <c r="S257" s="9">
        <f>'VWP Details'!P$40</f>
        <v>231.60000000000002</v>
      </c>
      <c r="T257" s="9">
        <f>'VWP Details'!P$39</f>
        <v>253.60000000000002</v>
      </c>
    </row>
    <row r="258" spans="5:20" x14ac:dyDescent="0.2">
      <c r="E258" s="20">
        <v>40832.833333333336</v>
      </c>
      <c r="F258">
        <v>6354.241</v>
      </c>
      <c r="G258">
        <v>6967.3720000000003</v>
      </c>
      <c r="H258">
        <v>7564.86</v>
      </c>
      <c r="I258" s="6">
        <f>('VWP Details'!$I$41-F258)*'VWP Details'!$J$41+('VWP Details'!$M$41-'VWP Details'!$L$41)*'VWP Details'!$K$41</f>
        <v>736.80227670000011</v>
      </c>
      <c r="J258" s="6">
        <f>('VWP Details'!$I$40-G258)*'VWP Details'!$J$40+('VWP Details'!$M$40-'VWP Details'!$L$40)*'VWP Details'!$K$40</f>
        <v>509.42282839999967</v>
      </c>
      <c r="K258" s="6">
        <f>('VWP Details'!$I$39-H258)*'VWP Details'!$J$39+('VWP Details'!$M$39-'VWP Details'!$L$39)*'VWP Details'!$K$39</f>
        <v>260.15907400000009</v>
      </c>
      <c r="L258" s="6">
        <f t="shared" si="20"/>
        <v>75.268110256516181</v>
      </c>
      <c r="M258" s="6">
        <f t="shared" si="21"/>
        <v>52.040139977484806</v>
      </c>
      <c r="N258" s="6">
        <f t="shared" si="22"/>
        <v>26.576576220377408</v>
      </c>
      <c r="O258" s="6">
        <f t="shared" si="23"/>
        <v>275.86811025651622</v>
      </c>
      <c r="P258" s="6">
        <f t="shared" si="24"/>
        <v>283.64013997748481</v>
      </c>
      <c r="Q258" s="6">
        <f t="shared" si="25"/>
        <v>280.17657622037746</v>
      </c>
      <c r="R258" s="9">
        <f>'VWP Details'!P$41</f>
        <v>200.60000000000002</v>
      </c>
      <c r="S258" s="9">
        <f>'VWP Details'!P$40</f>
        <v>231.60000000000002</v>
      </c>
      <c r="T258" s="9">
        <f>'VWP Details'!P$39</f>
        <v>253.60000000000002</v>
      </c>
    </row>
    <row r="259" spans="5:20" x14ac:dyDescent="0.2">
      <c r="E259" s="20">
        <v>40832.875</v>
      </c>
      <c r="F259">
        <v>6354.2060000000001</v>
      </c>
      <c r="G259">
        <v>6967.3209999999999</v>
      </c>
      <c r="H259">
        <v>7564.5559999999996</v>
      </c>
      <c r="I259" s="6">
        <f>('VWP Details'!$I$41-F259)*'VWP Details'!$J$41+('VWP Details'!$M$41-'VWP Details'!$L$41)*'VWP Details'!$K$41</f>
        <v>736.81247220000012</v>
      </c>
      <c r="J259" s="6">
        <f>('VWP Details'!$I$40-G259)*'VWP Details'!$J$40+('VWP Details'!$M$40-'VWP Details'!$L$40)*'VWP Details'!$K$40</f>
        <v>509.43686869999982</v>
      </c>
      <c r="K259" s="6">
        <f>('VWP Details'!$I$39-H259)*'VWP Details'!$J$39+('VWP Details'!$M$39-'VWP Details'!$L$39)*'VWP Details'!$K$39</f>
        <v>260.21504040000008</v>
      </c>
      <c r="L259" s="6">
        <f t="shared" si="20"/>
        <v>75.269151778838236</v>
      </c>
      <c r="M259" s="6">
        <f t="shared" si="21"/>
        <v>52.041574265735349</v>
      </c>
      <c r="N259" s="6">
        <f t="shared" si="22"/>
        <v>26.582293473566047</v>
      </c>
      <c r="O259" s="6">
        <f t="shared" si="23"/>
        <v>275.86915177883827</v>
      </c>
      <c r="P259" s="6">
        <f t="shared" si="24"/>
        <v>283.64157426573536</v>
      </c>
      <c r="Q259" s="6">
        <f t="shared" si="25"/>
        <v>280.18229347356606</v>
      </c>
      <c r="R259" s="9">
        <f>'VWP Details'!P$41</f>
        <v>200.60000000000002</v>
      </c>
      <c r="S259" s="9">
        <f>'VWP Details'!P$40</f>
        <v>231.60000000000002</v>
      </c>
      <c r="T259" s="9">
        <f>'VWP Details'!P$39</f>
        <v>253.60000000000002</v>
      </c>
    </row>
    <row r="260" spans="5:20" x14ac:dyDescent="0.2">
      <c r="E260" s="20">
        <v>40832.916666666664</v>
      </c>
      <c r="F260">
        <v>6354.0839999999998</v>
      </c>
      <c r="G260">
        <v>6967.2209999999995</v>
      </c>
      <c r="H260">
        <v>7564.1040000000003</v>
      </c>
      <c r="I260" s="6">
        <f>('VWP Details'!$I$41-F260)*'VWP Details'!$J$41+('VWP Details'!$M$41-'VWP Details'!$L$41)*'VWP Details'!$K$41</f>
        <v>736.84801080000011</v>
      </c>
      <c r="J260" s="6">
        <f>('VWP Details'!$I$40-G260)*'VWP Details'!$J$40+('VWP Details'!$M$40-'VWP Details'!$L$40)*'VWP Details'!$K$40</f>
        <v>509.46439869999989</v>
      </c>
      <c r="K260" s="6">
        <f>('VWP Details'!$I$39-H260)*'VWP Details'!$J$39+('VWP Details'!$M$39-'VWP Details'!$L$39)*'VWP Details'!$K$39</f>
        <v>260.29825359999995</v>
      </c>
      <c r="L260" s="6">
        <f t="shared" si="20"/>
        <v>75.272782228075087</v>
      </c>
      <c r="M260" s="6">
        <f t="shared" si="21"/>
        <v>52.044386595638358</v>
      </c>
      <c r="N260" s="6">
        <f t="shared" si="22"/>
        <v>26.590794126333353</v>
      </c>
      <c r="O260" s="6">
        <f t="shared" si="23"/>
        <v>275.8727822280751</v>
      </c>
      <c r="P260" s="6">
        <f t="shared" si="24"/>
        <v>283.64438659563837</v>
      </c>
      <c r="Q260" s="6">
        <f t="shared" si="25"/>
        <v>280.1907941263334</v>
      </c>
      <c r="R260" s="9">
        <f>'VWP Details'!P$41</f>
        <v>200.60000000000002</v>
      </c>
      <c r="S260" s="9">
        <f>'VWP Details'!P$40</f>
        <v>231.60000000000002</v>
      </c>
      <c r="T260" s="9">
        <f>'VWP Details'!P$39</f>
        <v>253.60000000000002</v>
      </c>
    </row>
    <row r="261" spans="5:20" x14ac:dyDescent="0.2">
      <c r="E261" s="20">
        <v>40832.958333333336</v>
      </c>
      <c r="F261">
        <v>6354.0929999999998</v>
      </c>
      <c r="G261">
        <v>6967.2309999999998</v>
      </c>
      <c r="H261">
        <v>7564.0240000000003</v>
      </c>
      <c r="I261" s="6">
        <f>('VWP Details'!$I$41-F261)*'VWP Details'!$J$41+('VWP Details'!$M$41-'VWP Details'!$L$41)*'VWP Details'!$K$41</f>
        <v>736.84538910000015</v>
      </c>
      <c r="J261" s="6">
        <f>('VWP Details'!$I$40-G261)*'VWP Details'!$J$40+('VWP Details'!$M$40-'VWP Details'!$L$40)*'VWP Details'!$K$40</f>
        <v>509.46164569999985</v>
      </c>
      <c r="K261" s="6">
        <f>('VWP Details'!$I$39-H261)*'VWP Details'!$J$39+('VWP Details'!$M$39-'VWP Details'!$L$39)*'VWP Details'!$K$39</f>
        <v>260.31298159999994</v>
      </c>
      <c r="L261" s="6">
        <f t="shared" si="20"/>
        <v>75.272514408049418</v>
      </c>
      <c r="M261" s="6">
        <f t="shared" si="21"/>
        <v>52.044105362648054</v>
      </c>
      <c r="N261" s="6">
        <f t="shared" si="22"/>
        <v>26.592298666646155</v>
      </c>
      <c r="O261" s="6">
        <f t="shared" si="23"/>
        <v>275.87251440804943</v>
      </c>
      <c r="P261" s="6">
        <f t="shared" si="24"/>
        <v>283.64410536264808</v>
      </c>
      <c r="Q261" s="6">
        <f t="shared" si="25"/>
        <v>280.1922986666462</v>
      </c>
      <c r="R261" s="9">
        <f>'VWP Details'!P$41</f>
        <v>200.60000000000002</v>
      </c>
      <c r="S261" s="9">
        <f>'VWP Details'!P$40</f>
        <v>231.60000000000002</v>
      </c>
      <c r="T261" s="9">
        <f>'VWP Details'!P$39</f>
        <v>253.60000000000002</v>
      </c>
    </row>
    <row r="262" spans="5:20" x14ac:dyDescent="0.2">
      <c r="E262" s="20">
        <v>40833</v>
      </c>
      <c r="F262">
        <v>6354.0590000000002</v>
      </c>
      <c r="G262">
        <v>6967.2510000000002</v>
      </c>
      <c r="H262">
        <v>7564.058</v>
      </c>
      <c r="I262" s="6">
        <f>('VWP Details'!$I$41-F262)*'VWP Details'!$J$41+('VWP Details'!$M$41-'VWP Details'!$L$41)*'VWP Details'!$K$41</f>
        <v>736.85529330000008</v>
      </c>
      <c r="J262" s="6">
        <f>('VWP Details'!$I$40-G262)*'VWP Details'!$J$40+('VWP Details'!$M$40-'VWP Details'!$L$40)*'VWP Details'!$K$40</f>
        <v>509.45613969999971</v>
      </c>
      <c r="K262" s="6">
        <f>('VWP Details'!$I$39-H262)*'VWP Details'!$J$39+('VWP Details'!$M$39-'VWP Details'!$L$39)*'VWP Details'!$K$39</f>
        <v>260.30672220000002</v>
      </c>
      <c r="L262" s="6">
        <f t="shared" si="20"/>
        <v>75.273526172590834</v>
      </c>
      <c r="M262" s="6">
        <f t="shared" si="21"/>
        <v>52.043542896667439</v>
      </c>
      <c r="N262" s="6">
        <f t="shared" si="22"/>
        <v>26.591659237013221</v>
      </c>
      <c r="O262" s="6">
        <f t="shared" si="23"/>
        <v>275.87352617259086</v>
      </c>
      <c r="P262" s="6">
        <f t="shared" si="24"/>
        <v>283.64354289666744</v>
      </c>
      <c r="Q262" s="6">
        <f t="shared" si="25"/>
        <v>280.19165923701325</v>
      </c>
      <c r="R262" s="9">
        <f>'VWP Details'!P$41</f>
        <v>200.60000000000002</v>
      </c>
      <c r="S262" s="9">
        <f>'VWP Details'!P$40</f>
        <v>231.60000000000002</v>
      </c>
      <c r="T262" s="9">
        <f>'VWP Details'!P$39</f>
        <v>253.60000000000002</v>
      </c>
    </row>
    <row r="263" spans="5:20" x14ac:dyDescent="0.2">
      <c r="E263" s="20">
        <v>40833.041666666664</v>
      </c>
      <c r="F263">
        <v>6353.98</v>
      </c>
      <c r="G263">
        <v>6967.1719999999996</v>
      </c>
      <c r="H263">
        <v>7564.0129999999999</v>
      </c>
      <c r="I263" s="6">
        <f>('VWP Details'!$I$41-F263)*'VWP Details'!$J$41+('VWP Details'!$M$41-'VWP Details'!$L$41)*'VWP Details'!$K$41</f>
        <v>736.87830600000029</v>
      </c>
      <c r="J263" s="6">
        <f>('VWP Details'!$I$40-G263)*'VWP Details'!$J$40+('VWP Details'!$M$40-'VWP Details'!$L$40)*'VWP Details'!$K$40</f>
        <v>509.47788839999987</v>
      </c>
      <c r="K263" s="6">
        <f>('VWP Details'!$I$39-H263)*'VWP Details'!$J$39+('VWP Details'!$M$39-'VWP Details'!$L$39)*'VWP Details'!$K$39</f>
        <v>260.31500670000003</v>
      </c>
      <c r="L263" s="6">
        <f t="shared" si="20"/>
        <v>75.275877037260628</v>
      </c>
      <c r="M263" s="6">
        <f t="shared" si="21"/>
        <v>52.045764637290823</v>
      </c>
      <c r="N263" s="6">
        <f t="shared" si="22"/>
        <v>26.592505540939172</v>
      </c>
      <c r="O263" s="6">
        <f t="shared" si="23"/>
        <v>275.87587703726064</v>
      </c>
      <c r="P263" s="6">
        <f t="shared" si="24"/>
        <v>283.64576463729082</v>
      </c>
      <c r="Q263" s="6">
        <f t="shared" si="25"/>
        <v>280.19250554093918</v>
      </c>
      <c r="R263" s="9">
        <f>'VWP Details'!P$41</f>
        <v>200.60000000000002</v>
      </c>
      <c r="S263" s="9">
        <f>'VWP Details'!P$40</f>
        <v>231.60000000000002</v>
      </c>
      <c r="T263" s="9">
        <f>'VWP Details'!P$39</f>
        <v>253.60000000000002</v>
      </c>
    </row>
    <row r="264" spans="5:20" x14ac:dyDescent="0.2">
      <c r="E264" s="20">
        <v>40833.083333333336</v>
      </c>
      <c r="F264">
        <v>6353.9620000000004</v>
      </c>
      <c r="G264">
        <v>6967.1310000000003</v>
      </c>
      <c r="H264">
        <v>7564.0360000000001</v>
      </c>
      <c r="I264" s="6">
        <f>('VWP Details'!$I$41-F264)*'VWP Details'!$J$41+('VWP Details'!$M$41-'VWP Details'!$L$41)*'VWP Details'!$K$41</f>
        <v>736.88354939999999</v>
      </c>
      <c r="J264" s="6">
        <f>('VWP Details'!$I$40-G264)*'VWP Details'!$J$40+('VWP Details'!$M$40-'VWP Details'!$L$40)*'VWP Details'!$K$40</f>
        <v>509.48917569999969</v>
      </c>
      <c r="K264" s="6">
        <f>('VWP Details'!$I$39-H264)*'VWP Details'!$J$39+('VWP Details'!$M$39-'VWP Details'!$L$39)*'VWP Details'!$K$39</f>
        <v>260.31077240000002</v>
      </c>
      <c r="L264" s="6">
        <f t="shared" si="20"/>
        <v>75.276412677311939</v>
      </c>
      <c r="M264" s="6">
        <f t="shared" si="21"/>
        <v>52.046917692551041</v>
      </c>
      <c r="N264" s="6">
        <f t="shared" si="22"/>
        <v>26.592072985599241</v>
      </c>
      <c r="O264" s="6">
        <f t="shared" si="23"/>
        <v>275.87641267731198</v>
      </c>
      <c r="P264" s="6">
        <f t="shared" si="24"/>
        <v>283.64691769255109</v>
      </c>
      <c r="Q264" s="6">
        <f t="shared" si="25"/>
        <v>280.19207298559928</v>
      </c>
      <c r="R264" s="9">
        <f>'VWP Details'!P$41</f>
        <v>200.60000000000002</v>
      </c>
      <c r="S264" s="9">
        <f>'VWP Details'!P$40</f>
        <v>231.60000000000002</v>
      </c>
      <c r="T264" s="9">
        <f>'VWP Details'!P$39</f>
        <v>253.60000000000002</v>
      </c>
    </row>
    <row r="265" spans="5:20" x14ac:dyDescent="0.2">
      <c r="E265" s="20">
        <v>40833.125</v>
      </c>
      <c r="F265">
        <v>6353.8940000000002</v>
      </c>
      <c r="G265">
        <v>6967.1310000000003</v>
      </c>
      <c r="H265">
        <v>7564.058</v>
      </c>
      <c r="I265" s="6">
        <f>('VWP Details'!$I$41-F265)*'VWP Details'!$J$41+('VWP Details'!$M$41-'VWP Details'!$L$41)*'VWP Details'!$K$41</f>
        <v>736.90335780000009</v>
      </c>
      <c r="J265" s="6">
        <f>('VWP Details'!$I$40-G265)*'VWP Details'!$J$40+('VWP Details'!$M$40-'VWP Details'!$L$40)*'VWP Details'!$K$40</f>
        <v>509.48917569999969</v>
      </c>
      <c r="K265" s="6">
        <f>('VWP Details'!$I$39-H265)*'VWP Details'!$J$39+('VWP Details'!$M$39-'VWP Details'!$L$39)*'VWP Details'!$K$39</f>
        <v>260.30672220000002</v>
      </c>
      <c r="L265" s="6">
        <f t="shared" ref="L265:L328" si="26">I265*0.1021551</f>
        <v>75.278436206394787</v>
      </c>
      <c r="M265" s="6">
        <f t="shared" ref="M265:M328" si="27">J265*0.1021551</f>
        <v>52.046917692551041</v>
      </c>
      <c r="N265" s="6">
        <f t="shared" ref="N265:N328" si="28">K265*0.1021551</f>
        <v>26.591659237013221</v>
      </c>
      <c r="O265" s="6">
        <f t="shared" ref="O265:O328" si="29">L265+R265</f>
        <v>275.87843620639478</v>
      </c>
      <c r="P265" s="6">
        <f t="shared" ref="P265:P328" si="30">M265+S265</f>
        <v>283.64691769255109</v>
      </c>
      <c r="Q265" s="6">
        <f t="shared" ref="Q265:Q328" si="31">N265+T265</f>
        <v>280.19165923701325</v>
      </c>
      <c r="R265" s="9">
        <f>'VWP Details'!P$41</f>
        <v>200.60000000000002</v>
      </c>
      <c r="S265" s="9">
        <f>'VWP Details'!P$40</f>
        <v>231.60000000000002</v>
      </c>
      <c r="T265" s="9">
        <f>'VWP Details'!P$39</f>
        <v>253.60000000000002</v>
      </c>
    </row>
    <row r="266" spans="5:20" x14ac:dyDescent="0.2">
      <c r="E266" s="20">
        <v>40833.166666666664</v>
      </c>
      <c r="F266">
        <v>6353.8320000000003</v>
      </c>
      <c r="G266">
        <v>6967.0209999999997</v>
      </c>
      <c r="H266">
        <v>7563.9560000000001</v>
      </c>
      <c r="I266" s="6">
        <f>('VWP Details'!$I$41-F266)*'VWP Details'!$J$41+('VWP Details'!$M$41-'VWP Details'!$L$41)*'VWP Details'!$K$41</f>
        <v>736.92141839999999</v>
      </c>
      <c r="J266" s="6">
        <f>('VWP Details'!$I$40-G266)*'VWP Details'!$J$40+('VWP Details'!$M$40-'VWP Details'!$L$40)*'VWP Details'!$K$40</f>
        <v>509.51945869999986</v>
      </c>
      <c r="K266" s="6">
        <f>('VWP Details'!$I$39-H266)*'VWP Details'!$J$39+('VWP Details'!$M$39-'VWP Details'!$L$39)*'VWP Details'!$K$39</f>
        <v>260.32550040000001</v>
      </c>
      <c r="L266" s="6">
        <f t="shared" si="26"/>
        <v>75.280281188793836</v>
      </c>
      <c r="M266" s="6">
        <f t="shared" si="27"/>
        <v>52.050011255444353</v>
      </c>
      <c r="N266" s="6">
        <f t="shared" si="28"/>
        <v>26.593577525912039</v>
      </c>
      <c r="O266" s="6">
        <f t="shared" si="29"/>
        <v>275.88028118879384</v>
      </c>
      <c r="P266" s="6">
        <f t="shared" si="30"/>
        <v>283.65001125544438</v>
      </c>
      <c r="Q266" s="6">
        <f t="shared" si="31"/>
        <v>280.19357752591208</v>
      </c>
      <c r="R266" s="9">
        <f>'VWP Details'!P$41</f>
        <v>200.60000000000002</v>
      </c>
      <c r="S266" s="9">
        <f>'VWP Details'!P$40</f>
        <v>231.60000000000002</v>
      </c>
      <c r="T266" s="9">
        <f>'VWP Details'!P$39</f>
        <v>253.60000000000002</v>
      </c>
    </row>
    <row r="267" spans="5:20" x14ac:dyDescent="0.2">
      <c r="E267" s="20">
        <v>40833.208333333336</v>
      </c>
      <c r="F267">
        <v>6353.6840000000002</v>
      </c>
      <c r="G267">
        <v>6966.8919999999998</v>
      </c>
      <c r="H267">
        <v>7563.54</v>
      </c>
      <c r="I267" s="6">
        <f>('VWP Details'!$I$41-F267)*'VWP Details'!$J$41+('VWP Details'!$M$41-'VWP Details'!$L$41)*'VWP Details'!$K$41</f>
        <v>736.96453080000003</v>
      </c>
      <c r="J267" s="6">
        <f>('VWP Details'!$I$40-G267)*'VWP Details'!$J$40+('VWP Details'!$M$40-'VWP Details'!$L$40)*'VWP Details'!$K$40</f>
        <v>509.55497239999983</v>
      </c>
      <c r="K267" s="6">
        <f>('VWP Details'!$I$39-H267)*'VWP Details'!$J$39+('VWP Details'!$M$39-'VWP Details'!$L$39)*'VWP Details'!$K$39</f>
        <v>260.40208600000005</v>
      </c>
      <c r="L267" s="6">
        <f t="shared" si="26"/>
        <v>75.284685340327087</v>
      </c>
      <c r="M267" s="6">
        <f t="shared" si="27"/>
        <v>52.05363916101922</v>
      </c>
      <c r="N267" s="6">
        <f t="shared" si="28"/>
        <v>26.601401135538605</v>
      </c>
      <c r="O267" s="6">
        <f t="shared" si="29"/>
        <v>275.88468534032711</v>
      </c>
      <c r="P267" s="6">
        <f t="shared" si="30"/>
        <v>283.65363916101921</v>
      </c>
      <c r="Q267" s="6">
        <f t="shared" si="31"/>
        <v>280.20140113553862</v>
      </c>
      <c r="R267" s="9">
        <f>'VWP Details'!P$41</f>
        <v>200.60000000000002</v>
      </c>
      <c r="S267" s="9">
        <f>'VWP Details'!P$40</f>
        <v>231.60000000000002</v>
      </c>
      <c r="T267" s="9">
        <f>'VWP Details'!P$39</f>
        <v>253.60000000000002</v>
      </c>
    </row>
    <row r="268" spans="5:20" x14ac:dyDescent="0.2">
      <c r="E268" s="20">
        <v>40833.25</v>
      </c>
      <c r="F268">
        <v>6353.4319999999998</v>
      </c>
      <c r="G268">
        <v>6966.683</v>
      </c>
      <c r="H268">
        <v>7563.009</v>
      </c>
      <c r="I268" s="6">
        <f>('VWP Details'!$I$41-F268)*'VWP Details'!$J$41+('VWP Details'!$M$41-'VWP Details'!$L$41)*'VWP Details'!$K$41</f>
        <v>737.03793840000014</v>
      </c>
      <c r="J268" s="6">
        <f>('VWP Details'!$I$40-G268)*'VWP Details'!$J$40+('VWP Details'!$M$40-'VWP Details'!$L$40)*'VWP Details'!$K$40</f>
        <v>509.61251009999978</v>
      </c>
      <c r="K268" s="6">
        <f>('VWP Details'!$I$39-H268)*'VWP Details'!$J$39+('VWP Details'!$M$39-'VWP Details'!$L$39)*'VWP Details'!$K$39</f>
        <v>260.49984310000002</v>
      </c>
      <c r="L268" s="6">
        <f t="shared" si="26"/>
        <v>75.29218430104585</v>
      </c>
      <c r="M268" s="6">
        <f t="shared" si="27"/>
        <v>52.059516930516487</v>
      </c>
      <c r="N268" s="6">
        <f t="shared" si="28"/>
        <v>26.611387521864813</v>
      </c>
      <c r="O268" s="6">
        <f t="shared" si="29"/>
        <v>275.89218430104586</v>
      </c>
      <c r="P268" s="6">
        <f t="shared" si="30"/>
        <v>283.65951693051653</v>
      </c>
      <c r="Q268" s="6">
        <f t="shared" si="31"/>
        <v>280.21138752186482</v>
      </c>
      <c r="R268" s="9">
        <f>'VWP Details'!P$41</f>
        <v>200.60000000000002</v>
      </c>
      <c r="S268" s="9">
        <f>'VWP Details'!P$40</f>
        <v>231.60000000000002</v>
      </c>
      <c r="T268" s="9">
        <f>'VWP Details'!P$39</f>
        <v>253.60000000000002</v>
      </c>
    </row>
    <row r="269" spans="5:20" x14ac:dyDescent="0.2">
      <c r="E269" s="20">
        <v>40833.291666666664</v>
      </c>
      <c r="F269">
        <v>6353.25</v>
      </c>
      <c r="G269">
        <v>6966.5619999999999</v>
      </c>
      <c r="H269">
        <v>7562.6930000000002</v>
      </c>
      <c r="I269" s="6">
        <f>('VWP Details'!$I$41-F269)*'VWP Details'!$J$41+('VWP Details'!$M$41-'VWP Details'!$L$41)*'VWP Details'!$K$41</f>
        <v>737.09095500000012</v>
      </c>
      <c r="J269" s="6">
        <f>('VWP Details'!$I$40-G269)*'VWP Details'!$J$40+('VWP Details'!$M$40-'VWP Details'!$L$40)*'VWP Details'!$K$40</f>
        <v>509.64582139999982</v>
      </c>
      <c r="K269" s="6">
        <f>('VWP Details'!$I$39-H269)*'VWP Details'!$J$39+('VWP Details'!$M$39-'VWP Details'!$L$39)*'VWP Details'!$K$39</f>
        <v>260.55801869999999</v>
      </c>
      <c r="L269" s="6">
        <f t="shared" si="26"/>
        <v>75.297600217120518</v>
      </c>
      <c r="M269" s="6">
        <f t="shared" si="27"/>
        <v>52.062919849699121</v>
      </c>
      <c r="N269" s="6">
        <f t="shared" si="28"/>
        <v>26.617330456100369</v>
      </c>
      <c r="O269" s="6">
        <f t="shared" si="29"/>
        <v>275.89760021712056</v>
      </c>
      <c r="P269" s="6">
        <f t="shared" si="30"/>
        <v>283.66291984969916</v>
      </c>
      <c r="Q269" s="6">
        <f t="shared" si="31"/>
        <v>280.2173304561004</v>
      </c>
      <c r="R269" s="9">
        <f>'VWP Details'!P$41</f>
        <v>200.60000000000002</v>
      </c>
      <c r="S269" s="9">
        <f>'VWP Details'!P$40</f>
        <v>231.60000000000002</v>
      </c>
      <c r="T269" s="9">
        <f>'VWP Details'!P$39</f>
        <v>253.60000000000002</v>
      </c>
    </row>
    <row r="270" spans="5:20" x14ac:dyDescent="0.2">
      <c r="E270" s="20">
        <v>40833.333333333336</v>
      </c>
      <c r="F270">
        <v>6353.1019999999999</v>
      </c>
      <c r="G270">
        <v>6966.4530000000004</v>
      </c>
      <c r="H270">
        <v>7562.3209999999999</v>
      </c>
      <c r="I270" s="6">
        <f>('VWP Details'!$I$41-F270)*'VWP Details'!$J$41+('VWP Details'!$M$41-'VWP Details'!$L$41)*'VWP Details'!$K$41</f>
        <v>737.13406740000016</v>
      </c>
      <c r="J270" s="6">
        <f>('VWP Details'!$I$40-G270)*'VWP Details'!$J$40+('VWP Details'!$M$40-'VWP Details'!$L$40)*'VWP Details'!$K$40</f>
        <v>509.67582909999965</v>
      </c>
      <c r="K270" s="6">
        <f>('VWP Details'!$I$39-H270)*'VWP Details'!$J$39+('VWP Details'!$M$39-'VWP Details'!$L$39)*'VWP Details'!$K$39</f>
        <v>260.62650390000005</v>
      </c>
      <c r="L270" s="6">
        <f t="shared" si="26"/>
        <v>75.302004368653755</v>
      </c>
      <c r="M270" s="6">
        <f t="shared" si="27"/>
        <v>52.065985289293373</v>
      </c>
      <c r="N270" s="6">
        <f t="shared" si="28"/>
        <v>26.624326568554896</v>
      </c>
      <c r="O270" s="6">
        <f t="shared" si="29"/>
        <v>275.90200436865376</v>
      </c>
      <c r="P270" s="6">
        <f t="shared" si="30"/>
        <v>283.66598528929342</v>
      </c>
      <c r="Q270" s="6">
        <f t="shared" si="31"/>
        <v>280.22432656855494</v>
      </c>
      <c r="R270" s="9">
        <f>'VWP Details'!P$41</f>
        <v>200.60000000000002</v>
      </c>
      <c r="S270" s="9">
        <f>'VWP Details'!P$40</f>
        <v>231.60000000000002</v>
      </c>
      <c r="T270" s="9">
        <f>'VWP Details'!P$39</f>
        <v>253.60000000000002</v>
      </c>
    </row>
    <row r="271" spans="5:20" x14ac:dyDescent="0.2">
      <c r="E271" s="20">
        <v>40833.375</v>
      </c>
      <c r="F271">
        <v>6353.0320000000002</v>
      </c>
      <c r="G271">
        <v>6966.3620000000001</v>
      </c>
      <c r="H271">
        <v>7562.14</v>
      </c>
      <c r="I271" s="6">
        <f>('VWP Details'!$I$41-F271)*'VWP Details'!$J$41+('VWP Details'!$M$41-'VWP Details'!$L$41)*'VWP Details'!$K$41</f>
        <v>737.15445840000007</v>
      </c>
      <c r="J271" s="6">
        <f>('VWP Details'!$I$40-G271)*'VWP Details'!$J$40+('VWP Details'!$M$40-'VWP Details'!$L$40)*'VWP Details'!$K$40</f>
        <v>509.70088139999973</v>
      </c>
      <c r="K271" s="6">
        <f>('VWP Details'!$I$39-H271)*'VWP Details'!$J$39+('VWP Details'!$M$39-'VWP Details'!$L$39)*'VWP Details'!$K$39</f>
        <v>260.65982599999995</v>
      </c>
      <c r="L271" s="6">
        <f t="shared" si="26"/>
        <v>75.30408741329785</v>
      </c>
      <c r="M271" s="6">
        <f t="shared" si="27"/>
        <v>52.068544509505109</v>
      </c>
      <c r="N271" s="6">
        <f t="shared" si="28"/>
        <v>26.627730591012593</v>
      </c>
      <c r="O271" s="6">
        <f t="shared" si="29"/>
        <v>275.90408741329787</v>
      </c>
      <c r="P271" s="6">
        <f t="shared" si="30"/>
        <v>283.66854450950513</v>
      </c>
      <c r="Q271" s="6">
        <f t="shared" si="31"/>
        <v>280.22773059101263</v>
      </c>
      <c r="R271" s="9">
        <f>'VWP Details'!P$41</f>
        <v>200.60000000000002</v>
      </c>
      <c r="S271" s="9">
        <f>'VWP Details'!P$40</f>
        <v>231.60000000000002</v>
      </c>
      <c r="T271" s="9">
        <f>'VWP Details'!P$39</f>
        <v>253.60000000000002</v>
      </c>
    </row>
    <row r="272" spans="5:20" x14ac:dyDescent="0.2">
      <c r="E272" s="20">
        <v>40833.416666666664</v>
      </c>
      <c r="F272">
        <v>6352.9889999999996</v>
      </c>
      <c r="G272">
        <v>6966.3739999999998</v>
      </c>
      <c r="H272">
        <v>7562.1059999999998</v>
      </c>
      <c r="I272" s="6">
        <f>('VWP Details'!$I$41-F272)*'VWP Details'!$J$41+('VWP Details'!$M$41-'VWP Details'!$L$41)*'VWP Details'!$K$41</f>
        <v>737.16698430000019</v>
      </c>
      <c r="J272" s="6">
        <f>('VWP Details'!$I$40-G272)*'VWP Details'!$J$40+('VWP Details'!$M$40-'VWP Details'!$L$40)*'VWP Details'!$K$40</f>
        <v>509.69757779999986</v>
      </c>
      <c r="K272" s="6">
        <f>('VWP Details'!$I$39-H272)*'VWP Details'!$J$39+('VWP Details'!$M$39-'VWP Details'!$L$39)*'VWP Details'!$K$39</f>
        <v>260.66608540000004</v>
      </c>
      <c r="L272" s="6">
        <f t="shared" si="26"/>
        <v>75.305366997864951</v>
      </c>
      <c r="M272" s="6">
        <f t="shared" si="27"/>
        <v>52.068207029916763</v>
      </c>
      <c r="N272" s="6">
        <f t="shared" si="28"/>
        <v>26.628370020645544</v>
      </c>
      <c r="O272" s="6">
        <f t="shared" si="29"/>
        <v>275.90536699786497</v>
      </c>
      <c r="P272" s="6">
        <f t="shared" si="30"/>
        <v>283.6682070299168</v>
      </c>
      <c r="Q272" s="6">
        <f t="shared" si="31"/>
        <v>280.22837002064557</v>
      </c>
      <c r="R272" s="9">
        <f>'VWP Details'!P$41</f>
        <v>200.60000000000002</v>
      </c>
      <c r="S272" s="9">
        <f>'VWP Details'!P$40</f>
        <v>231.60000000000002</v>
      </c>
      <c r="T272" s="9">
        <f>'VWP Details'!P$39</f>
        <v>253.60000000000002</v>
      </c>
    </row>
    <row r="273" spans="5:20" x14ac:dyDescent="0.2">
      <c r="E273" s="20">
        <v>40833.458333333336</v>
      </c>
      <c r="F273">
        <v>6353.0060000000003</v>
      </c>
      <c r="G273">
        <v>6966.3429999999998</v>
      </c>
      <c r="H273">
        <v>7562.1180000000004</v>
      </c>
      <c r="I273" s="6">
        <f>('VWP Details'!$I$41-F273)*'VWP Details'!$J$41+('VWP Details'!$M$41-'VWP Details'!$L$41)*'VWP Details'!$K$41</f>
        <v>737.1620322</v>
      </c>
      <c r="J273" s="6">
        <f>('VWP Details'!$I$40-G273)*'VWP Details'!$J$40+('VWP Details'!$M$40-'VWP Details'!$L$40)*'VWP Details'!$K$40</f>
        <v>509.70611209999981</v>
      </c>
      <c r="K273" s="6">
        <f>('VWP Details'!$I$39-H273)*'VWP Details'!$J$39+('VWP Details'!$M$39-'VWP Details'!$L$39)*'VWP Details'!$K$39</f>
        <v>260.66387619999995</v>
      </c>
      <c r="L273" s="6">
        <f t="shared" si="26"/>
        <v>75.304861115594221</v>
      </c>
      <c r="M273" s="6">
        <f t="shared" si="27"/>
        <v>52.069078852186692</v>
      </c>
      <c r="N273" s="6">
        <f t="shared" si="28"/>
        <v>26.628144339598613</v>
      </c>
      <c r="O273" s="6">
        <f t="shared" si="29"/>
        <v>275.90486111559426</v>
      </c>
      <c r="P273" s="6">
        <f t="shared" si="30"/>
        <v>283.66907885218671</v>
      </c>
      <c r="Q273" s="6">
        <f t="shared" si="31"/>
        <v>280.22814433959866</v>
      </c>
      <c r="R273" s="9">
        <f>'VWP Details'!P$41</f>
        <v>200.60000000000002</v>
      </c>
      <c r="S273" s="9">
        <f>'VWP Details'!P$40</f>
        <v>231.60000000000002</v>
      </c>
      <c r="T273" s="9">
        <f>'VWP Details'!P$39</f>
        <v>253.60000000000002</v>
      </c>
    </row>
    <row r="274" spans="5:20" x14ac:dyDescent="0.2">
      <c r="E274" s="20">
        <v>40833.5</v>
      </c>
      <c r="F274">
        <v>6353.0320000000002</v>
      </c>
      <c r="G274">
        <v>6966.5320000000002</v>
      </c>
      <c r="H274">
        <v>7562.4889999999996</v>
      </c>
      <c r="I274" s="6">
        <f>('VWP Details'!$I$41-F274)*'VWP Details'!$J$41+('VWP Details'!$M$41-'VWP Details'!$L$41)*'VWP Details'!$K$41</f>
        <v>737.15445840000007</v>
      </c>
      <c r="J274" s="6">
        <f>('VWP Details'!$I$40-G274)*'VWP Details'!$J$40+('VWP Details'!$M$40-'VWP Details'!$L$40)*'VWP Details'!$K$40</f>
        <v>509.65408039999971</v>
      </c>
      <c r="K274" s="6">
        <f>('VWP Details'!$I$39-H274)*'VWP Details'!$J$39+('VWP Details'!$M$39-'VWP Details'!$L$39)*'VWP Details'!$K$39</f>
        <v>260.59557510000008</v>
      </c>
      <c r="L274" s="6">
        <f t="shared" si="26"/>
        <v>75.30408741329785</v>
      </c>
      <c r="M274" s="6">
        <f t="shared" si="27"/>
        <v>52.063763548670011</v>
      </c>
      <c r="N274" s="6">
        <f t="shared" si="28"/>
        <v>26.621167033898018</v>
      </c>
      <c r="O274" s="6">
        <f t="shared" si="29"/>
        <v>275.90408741329787</v>
      </c>
      <c r="P274" s="6">
        <f t="shared" si="30"/>
        <v>283.66376354867003</v>
      </c>
      <c r="Q274" s="6">
        <f t="shared" si="31"/>
        <v>280.22116703389804</v>
      </c>
      <c r="R274" s="9">
        <f>'VWP Details'!P$41</f>
        <v>200.60000000000002</v>
      </c>
      <c r="S274" s="9">
        <f>'VWP Details'!P$40</f>
        <v>231.60000000000002</v>
      </c>
      <c r="T274" s="9">
        <f>'VWP Details'!P$39</f>
        <v>253.60000000000002</v>
      </c>
    </row>
    <row r="275" spans="5:20" x14ac:dyDescent="0.2">
      <c r="E275" s="20">
        <v>40833.541666666664</v>
      </c>
      <c r="F275">
        <v>6353.076</v>
      </c>
      <c r="G275">
        <v>6966.5029999999997</v>
      </c>
      <c r="H275">
        <v>7562.6710000000003</v>
      </c>
      <c r="I275" s="6">
        <f>('VWP Details'!$I$41-F275)*'VWP Details'!$J$41+('VWP Details'!$M$41-'VWP Details'!$L$41)*'VWP Details'!$K$41</f>
        <v>737.14164120000009</v>
      </c>
      <c r="J275" s="6">
        <f>('VWP Details'!$I$40-G275)*'VWP Details'!$J$40+('VWP Details'!$M$40-'VWP Details'!$L$40)*'VWP Details'!$K$40</f>
        <v>509.66206409999984</v>
      </c>
      <c r="K275" s="6">
        <f>('VWP Details'!$I$39-H275)*'VWP Details'!$J$39+('VWP Details'!$M$39-'VWP Details'!$L$39)*'VWP Details'!$K$39</f>
        <v>260.56206889999999</v>
      </c>
      <c r="L275" s="6">
        <f t="shared" si="26"/>
        <v>75.302778070950126</v>
      </c>
      <c r="M275" s="6">
        <f t="shared" si="27"/>
        <v>52.06457912434189</v>
      </c>
      <c r="N275" s="6">
        <f t="shared" si="28"/>
        <v>26.617744204686389</v>
      </c>
      <c r="O275" s="6">
        <f t="shared" si="29"/>
        <v>275.90277807095015</v>
      </c>
      <c r="P275" s="6">
        <f t="shared" si="30"/>
        <v>283.66457912434191</v>
      </c>
      <c r="Q275" s="6">
        <f t="shared" si="31"/>
        <v>280.21774420468643</v>
      </c>
      <c r="R275" s="9">
        <f>'VWP Details'!P$41</f>
        <v>200.60000000000002</v>
      </c>
      <c r="S275" s="9">
        <f>'VWP Details'!P$40</f>
        <v>231.60000000000002</v>
      </c>
      <c r="T275" s="9">
        <f>'VWP Details'!P$39</f>
        <v>253.60000000000002</v>
      </c>
    </row>
    <row r="276" spans="5:20" x14ac:dyDescent="0.2">
      <c r="E276" s="20">
        <v>40833.583333333336</v>
      </c>
      <c r="F276">
        <v>6352.9459999999999</v>
      </c>
      <c r="G276">
        <v>6966.3940000000002</v>
      </c>
      <c r="H276">
        <v>7562.174</v>
      </c>
      <c r="I276" s="6">
        <f>('VWP Details'!$I$41-F276)*'VWP Details'!$J$41+('VWP Details'!$M$41-'VWP Details'!$L$41)*'VWP Details'!$K$41</f>
        <v>737.1795102000001</v>
      </c>
      <c r="J276" s="6">
        <f>('VWP Details'!$I$40-G276)*'VWP Details'!$J$40+('VWP Details'!$M$40-'VWP Details'!$L$40)*'VWP Details'!$K$40</f>
        <v>509.69207179999972</v>
      </c>
      <c r="K276" s="6">
        <f>('VWP Details'!$I$39-H276)*'VWP Details'!$J$39+('VWP Details'!$M$39-'VWP Details'!$L$39)*'VWP Details'!$K$39</f>
        <v>260.65356660000003</v>
      </c>
      <c r="L276" s="6">
        <f t="shared" si="26"/>
        <v>75.306646582432023</v>
      </c>
      <c r="M276" s="6">
        <f t="shared" si="27"/>
        <v>52.067644563936149</v>
      </c>
      <c r="N276" s="6">
        <f t="shared" si="28"/>
        <v>26.627091161379663</v>
      </c>
      <c r="O276" s="6">
        <f t="shared" si="29"/>
        <v>275.90664658243202</v>
      </c>
      <c r="P276" s="6">
        <f t="shared" si="30"/>
        <v>283.66764456393616</v>
      </c>
      <c r="Q276" s="6">
        <f t="shared" si="31"/>
        <v>280.22709116137969</v>
      </c>
      <c r="R276" s="9">
        <f>'VWP Details'!P$41</f>
        <v>200.60000000000002</v>
      </c>
      <c r="S276" s="9">
        <f>'VWP Details'!P$40</f>
        <v>231.60000000000002</v>
      </c>
      <c r="T276" s="9">
        <f>'VWP Details'!P$39</f>
        <v>253.60000000000002</v>
      </c>
    </row>
    <row r="277" spans="5:20" x14ac:dyDescent="0.2">
      <c r="E277" s="20">
        <v>40833.625</v>
      </c>
      <c r="F277">
        <v>6352.8680000000004</v>
      </c>
      <c r="G277">
        <v>6966.3530000000001</v>
      </c>
      <c r="H277">
        <v>7562.0720000000001</v>
      </c>
      <c r="I277" s="6">
        <f>('VWP Details'!$I$41-F277)*'VWP Details'!$J$41+('VWP Details'!$M$41-'VWP Details'!$L$41)*'VWP Details'!$K$41</f>
        <v>737.2022316</v>
      </c>
      <c r="J277" s="6">
        <f>('VWP Details'!$I$40-G277)*'VWP Details'!$J$40+('VWP Details'!$M$40-'VWP Details'!$L$40)*'VWP Details'!$K$40</f>
        <v>509.70335909999977</v>
      </c>
      <c r="K277" s="6">
        <f>('VWP Details'!$I$39-H277)*'VWP Details'!$J$39+('VWP Details'!$M$39-'VWP Details'!$L$39)*'VWP Details'!$K$39</f>
        <v>260.67234480000002</v>
      </c>
      <c r="L277" s="6">
        <f t="shared" si="26"/>
        <v>75.308967689321165</v>
      </c>
      <c r="M277" s="6">
        <f t="shared" si="27"/>
        <v>52.068797619196388</v>
      </c>
      <c r="N277" s="6">
        <f t="shared" si="28"/>
        <v>26.629009450278481</v>
      </c>
      <c r="O277" s="6">
        <f t="shared" si="29"/>
        <v>275.90896768932117</v>
      </c>
      <c r="P277" s="6">
        <f t="shared" si="30"/>
        <v>283.66879761919643</v>
      </c>
      <c r="Q277" s="6">
        <f t="shared" si="31"/>
        <v>280.22900945027851</v>
      </c>
      <c r="R277" s="9">
        <f>'VWP Details'!P$41</f>
        <v>200.60000000000002</v>
      </c>
      <c r="S277" s="9">
        <f>'VWP Details'!P$40</f>
        <v>231.60000000000002</v>
      </c>
      <c r="T277" s="9">
        <f>'VWP Details'!P$39</f>
        <v>253.60000000000002</v>
      </c>
    </row>
    <row r="278" spans="5:20" x14ac:dyDescent="0.2">
      <c r="E278" s="20">
        <v>40833.666666666664</v>
      </c>
      <c r="F278">
        <v>6352.7629999999999</v>
      </c>
      <c r="G278">
        <v>6966.2240000000002</v>
      </c>
      <c r="H278">
        <v>7561.9939999999997</v>
      </c>
      <c r="I278" s="6">
        <f>('VWP Details'!$I$41-F278)*'VWP Details'!$J$41+('VWP Details'!$M$41-'VWP Details'!$L$41)*'VWP Details'!$K$41</f>
        <v>737.23281810000015</v>
      </c>
      <c r="J278" s="6">
        <f>('VWP Details'!$I$40-G278)*'VWP Details'!$J$40+('VWP Details'!$M$40-'VWP Details'!$L$40)*'VWP Details'!$K$40</f>
        <v>509.73887279999974</v>
      </c>
      <c r="K278" s="6">
        <f>('VWP Details'!$I$39-H278)*'VWP Details'!$J$39+('VWP Details'!$M$39-'VWP Details'!$L$39)*'VWP Details'!$K$39</f>
        <v>260.6867046000001</v>
      </c>
      <c r="L278" s="6">
        <f t="shared" si="26"/>
        <v>75.312092256287329</v>
      </c>
      <c r="M278" s="6">
        <f t="shared" si="27"/>
        <v>52.072425524771255</v>
      </c>
      <c r="N278" s="6">
        <f t="shared" si="28"/>
        <v>26.630476377083468</v>
      </c>
      <c r="O278" s="6">
        <f t="shared" si="29"/>
        <v>275.91209225628734</v>
      </c>
      <c r="P278" s="6">
        <f t="shared" si="30"/>
        <v>283.67242552477126</v>
      </c>
      <c r="Q278" s="6">
        <f t="shared" si="31"/>
        <v>280.23047637708351</v>
      </c>
      <c r="R278" s="9">
        <f>'VWP Details'!P$41</f>
        <v>200.60000000000002</v>
      </c>
      <c r="S278" s="9">
        <f>'VWP Details'!P$40</f>
        <v>231.60000000000002</v>
      </c>
      <c r="T278" s="9">
        <f>'VWP Details'!P$39</f>
        <v>253.60000000000002</v>
      </c>
    </row>
    <row r="279" spans="5:20" x14ac:dyDescent="0.2">
      <c r="E279" s="20">
        <v>40833.708333333336</v>
      </c>
      <c r="F279">
        <v>6352.7110000000002</v>
      </c>
      <c r="G279">
        <v>6966.174</v>
      </c>
      <c r="H279">
        <v>7562.3329999999996</v>
      </c>
      <c r="I279" s="6">
        <f>('VWP Details'!$I$41-F279)*'VWP Details'!$J$41+('VWP Details'!$M$41-'VWP Details'!$L$41)*'VWP Details'!$K$41</f>
        <v>737.24796570000001</v>
      </c>
      <c r="J279" s="6">
        <f>('VWP Details'!$I$40-G279)*'VWP Details'!$J$40+('VWP Details'!$M$40-'VWP Details'!$L$40)*'VWP Details'!$K$40</f>
        <v>509.75263779999977</v>
      </c>
      <c r="K279" s="6">
        <f>('VWP Details'!$I$39-H279)*'VWP Details'!$J$39+('VWP Details'!$M$39-'VWP Details'!$L$39)*'VWP Details'!$K$39</f>
        <v>260.62429470000006</v>
      </c>
      <c r="L279" s="6">
        <f t="shared" si="26"/>
        <v>75.313639660880071</v>
      </c>
      <c r="M279" s="6">
        <f t="shared" si="27"/>
        <v>52.073831689722759</v>
      </c>
      <c r="N279" s="6">
        <f t="shared" si="28"/>
        <v>26.624100887507975</v>
      </c>
      <c r="O279" s="6">
        <f t="shared" si="29"/>
        <v>275.91363966088011</v>
      </c>
      <c r="P279" s="6">
        <f t="shared" si="30"/>
        <v>283.67383168972276</v>
      </c>
      <c r="Q279" s="6">
        <f t="shared" si="31"/>
        <v>280.22410088750797</v>
      </c>
      <c r="R279" s="9">
        <f>'VWP Details'!P$41</f>
        <v>200.60000000000002</v>
      </c>
      <c r="S279" s="9">
        <f>'VWP Details'!P$40</f>
        <v>231.60000000000002</v>
      </c>
      <c r="T279" s="9">
        <f>'VWP Details'!P$39</f>
        <v>253.60000000000002</v>
      </c>
    </row>
    <row r="280" spans="5:20" x14ac:dyDescent="0.2">
      <c r="E280" s="20">
        <v>40833.75</v>
      </c>
      <c r="F280">
        <v>6352.4939999999997</v>
      </c>
      <c r="G280">
        <v>6966.0140000000001</v>
      </c>
      <c r="H280">
        <v>7562.14</v>
      </c>
      <c r="I280" s="6">
        <f>('VWP Details'!$I$41-F280)*'VWP Details'!$J$41+('VWP Details'!$M$41-'VWP Details'!$L$41)*'VWP Details'!$K$41</f>
        <v>737.31117780000022</v>
      </c>
      <c r="J280" s="6">
        <f>('VWP Details'!$I$40-G280)*'VWP Details'!$J$40+('VWP Details'!$M$40-'VWP Details'!$L$40)*'VWP Details'!$K$40</f>
        <v>509.79668579999975</v>
      </c>
      <c r="K280" s="6">
        <f>('VWP Details'!$I$39-H280)*'VWP Details'!$J$39+('VWP Details'!$M$39-'VWP Details'!$L$39)*'VWP Details'!$K$39</f>
        <v>260.65982599999995</v>
      </c>
      <c r="L280" s="6">
        <f t="shared" si="26"/>
        <v>75.320097099276808</v>
      </c>
      <c r="M280" s="6">
        <f t="shared" si="27"/>
        <v>52.078331417567554</v>
      </c>
      <c r="N280" s="6">
        <f t="shared" si="28"/>
        <v>26.627730591012593</v>
      </c>
      <c r="O280" s="6">
        <f t="shared" si="29"/>
        <v>275.92009709927686</v>
      </c>
      <c r="P280" s="6">
        <f t="shared" si="30"/>
        <v>283.67833141756756</v>
      </c>
      <c r="Q280" s="6">
        <f t="shared" si="31"/>
        <v>280.22773059101263</v>
      </c>
      <c r="R280" s="9">
        <f>'VWP Details'!P$41</f>
        <v>200.60000000000002</v>
      </c>
      <c r="S280" s="9">
        <f>'VWP Details'!P$40</f>
        <v>231.60000000000002</v>
      </c>
      <c r="T280" s="9">
        <f>'VWP Details'!P$39</f>
        <v>253.60000000000002</v>
      </c>
    </row>
    <row r="281" spans="5:20" x14ac:dyDescent="0.2">
      <c r="E281" s="20">
        <v>40833.791666666664</v>
      </c>
      <c r="F281">
        <v>6352.2330000000002</v>
      </c>
      <c r="G281">
        <v>6965.7650000000003</v>
      </c>
      <c r="H281">
        <v>7561.3289999999997</v>
      </c>
      <c r="I281" s="6">
        <f>('VWP Details'!$I$41-F281)*'VWP Details'!$J$41+('VWP Details'!$M$41-'VWP Details'!$L$41)*'VWP Details'!$K$41</f>
        <v>737.38720710000007</v>
      </c>
      <c r="J281" s="6">
        <f>('VWP Details'!$I$40-G281)*'VWP Details'!$J$40+('VWP Details'!$M$40-'VWP Details'!$L$40)*'VWP Details'!$K$40</f>
        <v>509.8652354999997</v>
      </c>
      <c r="K281" s="6">
        <f>('VWP Details'!$I$39-H281)*'VWP Details'!$J$39+('VWP Details'!$M$39-'VWP Details'!$L$39)*'VWP Details'!$K$39</f>
        <v>260.80913110000006</v>
      </c>
      <c r="L281" s="6">
        <f t="shared" si="26"/>
        <v>75.327863880021212</v>
      </c>
      <c r="M281" s="6">
        <f t="shared" si="27"/>
        <v>52.085334119026015</v>
      </c>
      <c r="N281" s="6">
        <f t="shared" si="28"/>
        <v>26.642982868433617</v>
      </c>
      <c r="O281" s="6">
        <f t="shared" si="29"/>
        <v>275.92786388002122</v>
      </c>
      <c r="P281" s="6">
        <f t="shared" si="30"/>
        <v>283.68533411902604</v>
      </c>
      <c r="Q281" s="6">
        <f t="shared" si="31"/>
        <v>280.24298286843361</v>
      </c>
      <c r="R281" s="9">
        <f>'VWP Details'!P$41</f>
        <v>200.60000000000002</v>
      </c>
      <c r="S281" s="9">
        <f>'VWP Details'!P$40</f>
        <v>231.60000000000002</v>
      </c>
      <c r="T281" s="9">
        <f>'VWP Details'!P$39</f>
        <v>253.60000000000002</v>
      </c>
    </row>
    <row r="282" spans="5:20" x14ac:dyDescent="0.2">
      <c r="E282" s="20">
        <v>40833.833333333336</v>
      </c>
      <c r="F282">
        <v>6352.085</v>
      </c>
      <c r="G282">
        <v>6965.625</v>
      </c>
      <c r="H282">
        <v>7561.0789999999997</v>
      </c>
      <c r="I282" s="6">
        <f>('VWP Details'!$I$41-F282)*'VWP Details'!$J$41+('VWP Details'!$M$41-'VWP Details'!$L$41)*'VWP Details'!$K$41</f>
        <v>737.43031950000011</v>
      </c>
      <c r="J282" s="6">
        <f>('VWP Details'!$I$40-G282)*'VWP Details'!$J$40+('VWP Details'!$M$40-'VWP Details'!$L$40)*'VWP Details'!$K$40</f>
        <v>509.90377749999976</v>
      </c>
      <c r="K282" s="6">
        <f>('VWP Details'!$I$39-H282)*'VWP Details'!$J$39+('VWP Details'!$M$39-'VWP Details'!$L$39)*'VWP Details'!$K$39</f>
        <v>260.85515610000004</v>
      </c>
      <c r="L282" s="6">
        <f t="shared" si="26"/>
        <v>75.332268031554463</v>
      </c>
      <c r="M282" s="6">
        <f t="shared" si="27"/>
        <v>52.089271380890224</v>
      </c>
      <c r="N282" s="6">
        <f t="shared" si="28"/>
        <v>26.647684556911113</v>
      </c>
      <c r="O282" s="6">
        <f t="shared" si="29"/>
        <v>275.93226803155449</v>
      </c>
      <c r="P282" s="6">
        <f t="shared" si="30"/>
        <v>283.68927138089026</v>
      </c>
      <c r="Q282" s="6">
        <f t="shared" si="31"/>
        <v>280.24768455691111</v>
      </c>
      <c r="R282" s="9">
        <f>'VWP Details'!P$41</f>
        <v>200.60000000000002</v>
      </c>
      <c r="S282" s="9">
        <f>'VWP Details'!P$40</f>
        <v>231.60000000000002</v>
      </c>
      <c r="T282" s="9">
        <f>'VWP Details'!P$39</f>
        <v>253.60000000000002</v>
      </c>
    </row>
    <row r="283" spans="5:20" x14ac:dyDescent="0.2">
      <c r="E283" s="20">
        <v>40833.875</v>
      </c>
      <c r="F283">
        <v>6351.99</v>
      </c>
      <c r="G283">
        <v>6965.5749999999998</v>
      </c>
      <c r="H283">
        <v>7561.0789999999997</v>
      </c>
      <c r="I283" s="6">
        <f>('VWP Details'!$I$41-F283)*'VWP Details'!$J$41+('VWP Details'!$M$41-'VWP Details'!$L$41)*'VWP Details'!$K$41</f>
        <v>737.45799300000022</v>
      </c>
      <c r="J283" s="6">
        <f>('VWP Details'!$I$40-G283)*'VWP Details'!$J$40+('VWP Details'!$M$40-'VWP Details'!$L$40)*'VWP Details'!$K$40</f>
        <v>509.91754249999985</v>
      </c>
      <c r="K283" s="6">
        <f>('VWP Details'!$I$39-H283)*'VWP Details'!$J$39+('VWP Details'!$M$39-'VWP Details'!$L$39)*'VWP Details'!$K$39</f>
        <v>260.85515610000004</v>
      </c>
      <c r="L283" s="6">
        <f t="shared" si="26"/>
        <v>75.33509502071432</v>
      </c>
      <c r="M283" s="6">
        <f t="shared" si="27"/>
        <v>52.090677545841736</v>
      </c>
      <c r="N283" s="6">
        <f t="shared" si="28"/>
        <v>26.647684556911113</v>
      </c>
      <c r="O283" s="6">
        <f t="shared" si="29"/>
        <v>275.93509502071436</v>
      </c>
      <c r="P283" s="6">
        <f t="shared" si="30"/>
        <v>283.69067754584177</v>
      </c>
      <c r="Q283" s="6">
        <f t="shared" si="31"/>
        <v>280.24768455691111</v>
      </c>
      <c r="R283" s="9">
        <f>'VWP Details'!P$41</f>
        <v>200.60000000000002</v>
      </c>
      <c r="S283" s="9">
        <f>'VWP Details'!P$40</f>
        <v>231.60000000000002</v>
      </c>
      <c r="T283" s="9">
        <f>'VWP Details'!P$39</f>
        <v>253.60000000000002</v>
      </c>
    </row>
    <row r="284" spans="5:20" x14ac:dyDescent="0.2">
      <c r="E284" s="20">
        <v>40833.916666666664</v>
      </c>
      <c r="F284">
        <v>6351.8419999999996</v>
      </c>
      <c r="G284">
        <v>6965.4840000000004</v>
      </c>
      <c r="H284">
        <v>7560.8310000000001</v>
      </c>
      <c r="I284" s="6">
        <f>('VWP Details'!$I$41-F284)*'VWP Details'!$J$41+('VWP Details'!$M$41-'VWP Details'!$L$41)*'VWP Details'!$K$41</f>
        <v>737.50110540000026</v>
      </c>
      <c r="J284" s="6">
        <f>('VWP Details'!$I$40-G284)*'VWP Details'!$J$40+('VWP Details'!$M$40-'VWP Details'!$L$40)*'VWP Details'!$K$40</f>
        <v>509.94259479999965</v>
      </c>
      <c r="K284" s="6">
        <f>('VWP Details'!$I$39-H284)*'VWP Details'!$J$39+('VWP Details'!$M$39-'VWP Details'!$L$39)*'VWP Details'!$K$39</f>
        <v>260.90081290000001</v>
      </c>
      <c r="L284" s="6">
        <f t="shared" si="26"/>
        <v>75.339499172247571</v>
      </c>
      <c r="M284" s="6">
        <f t="shared" si="27"/>
        <v>52.093236766053444</v>
      </c>
      <c r="N284" s="6">
        <f t="shared" si="28"/>
        <v>26.652348631880791</v>
      </c>
      <c r="O284" s="6">
        <f t="shared" si="29"/>
        <v>275.93949917224757</v>
      </c>
      <c r="P284" s="6">
        <f t="shared" si="30"/>
        <v>283.69323676605347</v>
      </c>
      <c r="Q284" s="6">
        <f t="shared" si="31"/>
        <v>280.25234863188081</v>
      </c>
      <c r="R284" s="9">
        <f>'VWP Details'!P$41</f>
        <v>200.60000000000002</v>
      </c>
      <c r="S284" s="9">
        <f>'VWP Details'!P$40</f>
        <v>231.60000000000002</v>
      </c>
      <c r="T284" s="9">
        <f>'VWP Details'!P$39</f>
        <v>253.60000000000002</v>
      </c>
    </row>
    <row r="285" spans="5:20" x14ac:dyDescent="0.2">
      <c r="E285" s="20">
        <v>40833.958333333336</v>
      </c>
      <c r="F285">
        <v>6351.73</v>
      </c>
      <c r="G285">
        <v>6965.335</v>
      </c>
      <c r="H285">
        <v>7560.741</v>
      </c>
      <c r="I285" s="6">
        <f>('VWP Details'!$I$41-F285)*'VWP Details'!$J$41+('VWP Details'!$M$41-'VWP Details'!$L$41)*'VWP Details'!$K$41</f>
        <v>737.53373100000022</v>
      </c>
      <c r="J285" s="6">
        <f>('VWP Details'!$I$40-G285)*'VWP Details'!$J$40+('VWP Details'!$M$40-'VWP Details'!$L$40)*'VWP Details'!$K$40</f>
        <v>509.98361449999976</v>
      </c>
      <c r="K285" s="6">
        <f>('VWP Details'!$I$39-H285)*'VWP Details'!$J$39+('VWP Details'!$M$39-'VWP Details'!$L$39)*'VWP Details'!$K$39</f>
        <v>260.91738190000001</v>
      </c>
      <c r="L285" s="6">
        <f t="shared" si="26"/>
        <v>75.342832043678115</v>
      </c>
      <c r="M285" s="6">
        <f t="shared" si="27"/>
        <v>52.097427137608925</v>
      </c>
      <c r="N285" s="6">
        <f t="shared" si="28"/>
        <v>26.654041239732692</v>
      </c>
      <c r="O285" s="6">
        <f t="shared" si="29"/>
        <v>275.94283204367815</v>
      </c>
      <c r="P285" s="6">
        <f t="shared" si="30"/>
        <v>283.69742713760894</v>
      </c>
      <c r="Q285" s="6">
        <f t="shared" si="31"/>
        <v>280.25404123973271</v>
      </c>
      <c r="R285" s="9">
        <f>'VWP Details'!P$41</f>
        <v>200.60000000000002</v>
      </c>
      <c r="S285" s="9">
        <f>'VWP Details'!P$40</f>
        <v>231.60000000000002</v>
      </c>
      <c r="T285" s="9">
        <f>'VWP Details'!P$39</f>
        <v>253.60000000000002</v>
      </c>
    </row>
    <row r="286" spans="5:20" x14ac:dyDescent="0.2">
      <c r="E286" s="20">
        <v>40834</v>
      </c>
      <c r="F286">
        <v>6351.6869999999999</v>
      </c>
      <c r="G286">
        <v>6965.3649999999998</v>
      </c>
      <c r="H286">
        <v>7560.7870000000003</v>
      </c>
      <c r="I286" s="6">
        <f>('VWP Details'!$I$41-F286)*'VWP Details'!$J$41+('VWP Details'!$M$41-'VWP Details'!$L$41)*'VWP Details'!$K$41</f>
        <v>737.54625690000012</v>
      </c>
      <c r="J286" s="6">
        <f>('VWP Details'!$I$40-G286)*'VWP Details'!$J$40+('VWP Details'!$M$40-'VWP Details'!$L$40)*'VWP Details'!$K$40</f>
        <v>509.97535549999986</v>
      </c>
      <c r="K286" s="6">
        <f>('VWP Details'!$I$39-H286)*'VWP Details'!$J$39+('VWP Details'!$M$39-'VWP Details'!$L$39)*'VWP Details'!$K$39</f>
        <v>260.90891329999999</v>
      </c>
      <c r="L286" s="6">
        <f t="shared" si="26"/>
        <v>75.344111628245201</v>
      </c>
      <c r="M286" s="6">
        <f t="shared" si="27"/>
        <v>52.096583438638035</v>
      </c>
      <c r="N286" s="6">
        <f t="shared" si="28"/>
        <v>26.653176129052831</v>
      </c>
      <c r="O286" s="6">
        <f t="shared" si="29"/>
        <v>275.9441116282452</v>
      </c>
      <c r="P286" s="6">
        <f t="shared" si="30"/>
        <v>283.69658343863807</v>
      </c>
      <c r="Q286" s="6">
        <f t="shared" si="31"/>
        <v>280.25317612905286</v>
      </c>
      <c r="R286" s="9">
        <f>'VWP Details'!P$41</f>
        <v>200.60000000000002</v>
      </c>
      <c r="S286" s="9">
        <f>'VWP Details'!P$40</f>
        <v>231.60000000000002</v>
      </c>
      <c r="T286" s="9">
        <f>'VWP Details'!P$39</f>
        <v>253.60000000000002</v>
      </c>
    </row>
    <row r="287" spans="5:20" x14ac:dyDescent="0.2">
      <c r="E287" s="20">
        <v>40834.041666666664</v>
      </c>
      <c r="F287">
        <v>6351.643</v>
      </c>
      <c r="G287">
        <v>6965.3559999999998</v>
      </c>
      <c r="H287">
        <v>7560.9440000000004</v>
      </c>
      <c r="I287" s="6">
        <f>('VWP Details'!$I$41-F287)*'VWP Details'!$J$41+('VWP Details'!$M$41-'VWP Details'!$L$41)*'VWP Details'!$K$41</f>
        <v>737.55907410000009</v>
      </c>
      <c r="J287" s="6">
        <f>('VWP Details'!$I$40-G287)*'VWP Details'!$J$40+('VWP Details'!$M$40-'VWP Details'!$L$40)*'VWP Details'!$K$40</f>
        <v>509.97783319999985</v>
      </c>
      <c r="K287" s="6">
        <f>('VWP Details'!$I$39-H287)*'VWP Details'!$J$39+('VWP Details'!$M$39-'VWP Details'!$L$39)*'VWP Details'!$K$39</f>
        <v>260.88000959999994</v>
      </c>
      <c r="L287" s="6">
        <f t="shared" si="26"/>
        <v>75.345420970592912</v>
      </c>
      <c r="M287" s="6">
        <f t="shared" si="27"/>
        <v>52.096836548329307</v>
      </c>
      <c r="N287" s="6">
        <f t="shared" si="28"/>
        <v>26.650223468688953</v>
      </c>
      <c r="O287" s="6">
        <f t="shared" si="29"/>
        <v>275.94542097059292</v>
      </c>
      <c r="P287" s="6">
        <f t="shared" si="30"/>
        <v>283.69683654832932</v>
      </c>
      <c r="Q287" s="6">
        <f t="shared" si="31"/>
        <v>280.250223468689</v>
      </c>
      <c r="R287" s="9">
        <f>'VWP Details'!P$41</f>
        <v>200.60000000000002</v>
      </c>
      <c r="S287" s="9">
        <f>'VWP Details'!P$40</f>
        <v>231.60000000000002</v>
      </c>
      <c r="T287" s="9">
        <f>'VWP Details'!P$39</f>
        <v>253.60000000000002</v>
      </c>
    </row>
    <row r="288" spans="5:20" x14ac:dyDescent="0.2">
      <c r="E288" s="20">
        <v>40834.083333333336</v>
      </c>
      <c r="F288">
        <v>6351.643</v>
      </c>
      <c r="G288">
        <v>6965.4359999999997</v>
      </c>
      <c r="H288">
        <v>7561.2269999999999</v>
      </c>
      <c r="I288" s="6">
        <f>('VWP Details'!$I$41-F288)*'VWP Details'!$J$41+('VWP Details'!$M$41-'VWP Details'!$L$41)*'VWP Details'!$K$41</f>
        <v>737.55907410000009</v>
      </c>
      <c r="J288" s="6">
        <f>('VWP Details'!$I$40-G288)*'VWP Details'!$J$40+('VWP Details'!$M$40-'VWP Details'!$L$40)*'VWP Details'!$K$40</f>
        <v>509.95580919999986</v>
      </c>
      <c r="K288" s="6">
        <f>('VWP Details'!$I$39-H288)*'VWP Details'!$J$39+('VWP Details'!$M$39-'VWP Details'!$L$39)*'VWP Details'!$K$39</f>
        <v>260.82790930000004</v>
      </c>
      <c r="L288" s="6">
        <f t="shared" si="26"/>
        <v>75.345420970592912</v>
      </c>
      <c r="M288" s="6">
        <f t="shared" si="27"/>
        <v>52.094586684406906</v>
      </c>
      <c r="N288" s="6">
        <f t="shared" si="28"/>
        <v>26.644901157332434</v>
      </c>
      <c r="O288" s="6">
        <f t="shared" si="29"/>
        <v>275.94542097059292</v>
      </c>
      <c r="P288" s="6">
        <f t="shared" si="30"/>
        <v>283.69458668440694</v>
      </c>
      <c r="Q288" s="6">
        <f t="shared" si="31"/>
        <v>280.24490115733244</v>
      </c>
      <c r="R288" s="9">
        <f>'VWP Details'!P$41</f>
        <v>200.60000000000002</v>
      </c>
      <c r="S288" s="9">
        <f>'VWP Details'!P$40</f>
        <v>231.60000000000002</v>
      </c>
      <c r="T288" s="9">
        <f>'VWP Details'!P$39</f>
        <v>253.60000000000002</v>
      </c>
    </row>
    <row r="289" spans="5:20" x14ac:dyDescent="0.2">
      <c r="E289" s="20">
        <v>40834.125</v>
      </c>
      <c r="F289">
        <v>6351.6</v>
      </c>
      <c r="G289">
        <v>6965.375</v>
      </c>
      <c r="H289">
        <v>7561.3729999999996</v>
      </c>
      <c r="I289" s="6">
        <f>('VWP Details'!$I$41-F289)*'VWP Details'!$J$41+('VWP Details'!$M$41-'VWP Details'!$L$41)*'VWP Details'!$K$41</f>
        <v>737.57159999999999</v>
      </c>
      <c r="J289" s="6">
        <f>('VWP Details'!$I$40-G289)*'VWP Details'!$J$40+('VWP Details'!$M$40-'VWP Details'!$L$40)*'VWP Details'!$K$40</f>
        <v>509.97260249999977</v>
      </c>
      <c r="K289" s="6">
        <f>('VWP Details'!$I$39-H289)*'VWP Details'!$J$39+('VWP Details'!$M$39-'VWP Details'!$L$39)*'VWP Details'!$K$39</f>
        <v>260.80103070000007</v>
      </c>
      <c r="L289" s="6">
        <f t="shared" si="26"/>
        <v>75.346700555159998</v>
      </c>
      <c r="M289" s="6">
        <f t="shared" si="27"/>
        <v>52.096302205647724</v>
      </c>
      <c r="N289" s="6">
        <f t="shared" si="28"/>
        <v>26.642155371261577</v>
      </c>
      <c r="O289" s="6">
        <f t="shared" si="29"/>
        <v>275.94670055516002</v>
      </c>
      <c r="P289" s="6">
        <f t="shared" si="30"/>
        <v>283.69630220564773</v>
      </c>
      <c r="Q289" s="6">
        <f t="shared" si="31"/>
        <v>280.24215537126162</v>
      </c>
      <c r="R289" s="9">
        <f>'VWP Details'!P$41</f>
        <v>200.60000000000002</v>
      </c>
      <c r="S289" s="9">
        <f>'VWP Details'!P$40</f>
        <v>231.60000000000002</v>
      </c>
      <c r="T289" s="9">
        <f>'VWP Details'!P$39</f>
        <v>253.60000000000002</v>
      </c>
    </row>
    <row r="290" spans="5:20" x14ac:dyDescent="0.2">
      <c r="E290" s="20">
        <v>40834.166666666664</v>
      </c>
      <c r="F290">
        <v>6351.4949999999999</v>
      </c>
      <c r="G290">
        <v>6965.3059999999996</v>
      </c>
      <c r="H290">
        <v>7561.26</v>
      </c>
      <c r="I290" s="6">
        <f>('VWP Details'!$I$41-F290)*'VWP Details'!$J$41+('VWP Details'!$M$41-'VWP Details'!$L$41)*'VWP Details'!$K$41</f>
        <v>737.60218650000013</v>
      </c>
      <c r="J290" s="6">
        <f>('VWP Details'!$I$40-G290)*'VWP Details'!$J$40+('VWP Details'!$M$40-'VWP Details'!$L$40)*'VWP Details'!$K$40</f>
        <v>509.99159819999988</v>
      </c>
      <c r="K290" s="6">
        <f>('VWP Details'!$I$39-H290)*'VWP Details'!$J$39+('VWP Details'!$M$39-'VWP Details'!$L$39)*'VWP Details'!$K$39</f>
        <v>260.82183399999997</v>
      </c>
      <c r="L290" s="6">
        <f t="shared" si="26"/>
        <v>75.349825122126163</v>
      </c>
      <c r="M290" s="6">
        <f t="shared" si="27"/>
        <v>52.098242713280804</v>
      </c>
      <c r="N290" s="6">
        <f t="shared" si="28"/>
        <v>26.644280534453397</v>
      </c>
      <c r="O290" s="6">
        <f t="shared" si="29"/>
        <v>275.94982512212619</v>
      </c>
      <c r="P290" s="6">
        <f t="shared" si="30"/>
        <v>283.69824271328082</v>
      </c>
      <c r="Q290" s="6">
        <f t="shared" si="31"/>
        <v>280.24428053445342</v>
      </c>
      <c r="R290" s="9">
        <f>'VWP Details'!P$41</f>
        <v>200.60000000000002</v>
      </c>
      <c r="S290" s="9">
        <f>'VWP Details'!P$40</f>
        <v>231.60000000000002</v>
      </c>
      <c r="T290" s="9">
        <f>'VWP Details'!P$39</f>
        <v>253.60000000000002</v>
      </c>
    </row>
    <row r="291" spans="5:20" x14ac:dyDescent="0.2">
      <c r="E291" s="20">
        <v>40834.208333333336</v>
      </c>
      <c r="F291">
        <v>6351.46</v>
      </c>
      <c r="G291">
        <v>6965.2560000000003</v>
      </c>
      <c r="H291">
        <v>7561.1030000000001</v>
      </c>
      <c r="I291" s="6">
        <f>('VWP Details'!$I$41-F291)*'VWP Details'!$J$41+('VWP Details'!$M$41-'VWP Details'!$L$41)*'VWP Details'!$K$41</f>
        <v>737.61238200000014</v>
      </c>
      <c r="J291" s="6">
        <f>('VWP Details'!$I$40-G291)*'VWP Details'!$J$40+('VWP Details'!$M$40-'VWP Details'!$L$40)*'VWP Details'!$K$40</f>
        <v>510.00536319999969</v>
      </c>
      <c r="K291" s="6">
        <f>('VWP Details'!$I$39-H291)*'VWP Details'!$J$39+('VWP Details'!$M$39-'VWP Details'!$L$39)*'VWP Details'!$K$39</f>
        <v>260.85073770000002</v>
      </c>
      <c r="L291" s="6">
        <f t="shared" si="26"/>
        <v>75.350866644448217</v>
      </c>
      <c r="M291" s="6">
        <f t="shared" si="27"/>
        <v>52.099648878232287</v>
      </c>
      <c r="N291" s="6">
        <f t="shared" si="28"/>
        <v>26.647233194817272</v>
      </c>
      <c r="O291" s="6">
        <f t="shared" si="29"/>
        <v>275.95086664444824</v>
      </c>
      <c r="P291" s="6">
        <f t="shared" si="30"/>
        <v>283.69964887823232</v>
      </c>
      <c r="Q291" s="6">
        <f t="shared" si="31"/>
        <v>280.24723319481728</v>
      </c>
      <c r="R291" s="9">
        <f>'VWP Details'!P$41</f>
        <v>200.60000000000002</v>
      </c>
      <c r="S291" s="9">
        <f>'VWP Details'!P$40</f>
        <v>231.60000000000002</v>
      </c>
      <c r="T291" s="9">
        <f>'VWP Details'!P$39</f>
        <v>253.60000000000002</v>
      </c>
    </row>
    <row r="292" spans="5:20" x14ac:dyDescent="0.2">
      <c r="E292" s="20">
        <v>40834.25</v>
      </c>
      <c r="F292">
        <v>6351.33</v>
      </c>
      <c r="G292">
        <v>6965.107</v>
      </c>
      <c r="H292">
        <v>7560.9560000000001</v>
      </c>
      <c r="I292" s="6">
        <f>('VWP Details'!$I$41-F292)*'VWP Details'!$J$41+('VWP Details'!$M$41-'VWP Details'!$L$41)*'VWP Details'!$K$41</f>
        <v>737.65025100000014</v>
      </c>
      <c r="J292" s="6">
        <f>('VWP Details'!$I$40-G292)*'VWP Details'!$J$40+('VWP Details'!$M$40-'VWP Details'!$L$40)*'VWP Details'!$K$40</f>
        <v>510.0463828999998</v>
      </c>
      <c r="K292" s="6">
        <f>('VWP Details'!$I$39-H292)*'VWP Details'!$J$39+('VWP Details'!$M$39-'VWP Details'!$L$39)*'VWP Details'!$K$39</f>
        <v>260.87780040000001</v>
      </c>
      <c r="L292" s="6">
        <f t="shared" si="26"/>
        <v>75.354735155930115</v>
      </c>
      <c r="M292" s="6">
        <f t="shared" si="27"/>
        <v>52.103839249787768</v>
      </c>
      <c r="N292" s="6">
        <f t="shared" si="28"/>
        <v>26.64999778764204</v>
      </c>
      <c r="O292" s="6">
        <f t="shared" si="29"/>
        <v>275.95473515593017</v>
      </c>
      <c r="P292" s="6">
        <f t="shared" si="30"/>
        <v>283.70383924978779</v>
      </c>
      <c r="Q292" s="6">
        <f t="shared" si="31"/>
        <v>280.24999778764209</v>
      </c>
      <c r="R292" s="9">
        <f>'VWP Details'!P$41</f>
        <v>200.60000000000002</v>
      </c>
      <c r="S292" s="9">
        <f>'VWP Details'!P$40</f>
        <v>231.60000000000002</v>
      </c>
      <c r="T292" s="9">
        <f>'VWP Details'!P$39</f>
        <v>253.60000000000002</v>
      </c>
    </row>
    <row r="293" spans="5:20" x14ac:dyDescent="0.2">
      <c r="E293" s="20">
        <v>40834.291666666664</v>
      </c>
      <c r="F293">
        <v>6351.2179999999998</v>
      </c>
      <c r="G293">
        <v>6965.0069999999996</v>
      </c>
      <c r="H293">
        <v>7560.6629999999996</v>
      </c>
      <c r="I293" s="6">
        <f>('VWP Details'!$I$41-F293)*'VWP Details'!$J$41+('VWP Details'!$M$41-'VWP Details'!$L$41)*'VWP Details'!$K$41</f>
        <v>737.68287660000021</v>
      </c>
      <c r="J293" s="6">
        <f>('VWP Details'!$I$40-G293)*'VWP Details'!$J$40+('VWP Details'!$M$40-'VWP Details'!$L$40)*'VWP Details'!$K$40</f>
        <v>510.07391289999987</v>
      </c>
      <c r="K293" s="6">
        <f>('VWP Details'!$I$39-H293)*'VWP Details'!$J$39+('VWP Details'!$M$39-'VWP Details'!$L$39)*'VWP Details'!$K$39</f>
        <v>260.93174170000009</v>
      </c>
      <c r="L293" s="6">
        <f t="shared" si="26"/>
        <v>75.358068027360687</v>
      </c>
      <c r="M293" s="6">
        <f t="shared" si="27"/>
        <v>52.106651579690777</v>
      </c>
      <c r="N293" s="6">
        <f t="shared" si="28"/>
        <v>26.655508166537679</v>
      </c>
      <c r="O293" s="6">
        <f t="shared" si="29"/>
        <v>275.9580680273607</v>
      </c>
      <c r="P293" s="6">
        <f t="shared" si="30"/>
        <v>283.7066515796908</v>
      </c>
      <c r="Q293" s="6">
        <f t="shared" si="31"/>
        <v>280.25550816653771</v>
      </c>
      <c r="R293" s="9">
        <f>'VWP Details'!P$41</f>
        <v>200.60000000000002</v>
      </c>
      <c r="S293" s="9">
        <f>'VWP Details'!P$40</f>
        <v>231.60000000000002</v>
      </c>
      <c r="T293" s="9">
        <f>'VWP Details'!P$39</f>
        <v>253.60000000000002</v>
      </c>
    </row>
    <row r="294" spans="5:20" x14ac:dyDescent="0.2">
      <c r="E294" s="20">
        <v>40834.333333333336</v>
      </c>
      <c r="F294">
        <v>6351.07</v>
      </c>
      <c r="G294">
        <v>6964.857</v>
      </c>
      <c r="H294">
        <v>7560.4250000000002</v>
      </c>
      <c r="I294" s="6">
        <f>('VWP Details'!$I$41-F294)*'VWP Details'!$J$41+('VWP Details'!$M$41-'VWP Details'!$L$41)*'VWP Details'!$K$41</f>
        <v>737.72598900000025</v>
      </c>
      <c r="J294" s="6">
        <f>('VWP Details'!$I$40-G294)*'VWP Details'!$J$40+('VWP Details'!$M$40-'VWP Details'!$L$40)*'VWP Details'!$K$40</f>
        <v>510.1152078999998</v>
      </c>
      <c r="K294" s="6">
        <f>('VWP Details'!$I$39-H294)*'VWP Details'!$J$39+('VWP Details'!$M$39-'VWP Details'!$L$39)*'VWP Details'!$K$39</f>
        <v>260.97555749999998</v>
      </c>
      <c r="L294" s="6">
        <f t="shared" si="26"/>
        <v>75.362472178893924</v>
      </c>
      <c r="M294" s="6">
        <f t="shared" si="27"/>
        <v>52.110870074545268</v>
      </c>
      <c r="N294" s="6">
        <f t="shared" si="28"/>
        <v>26.659984173968247</v>
      </c>
      <c r="O294" s="6">
        <f t="shared" si="29"/>
        <v>275.96247217889396</v>
      </c>
      <c r="P294" s="6">
        <f t="shared" si="30"/>
        <v>283.71087007454531</v>
      </c>
      <c r="Q294" s="6">
        <f t="shared" si="31"/>
        <v>280.25998417396829</v>
      </c>
      <c r="R294" s="9">
        <f>'VWP Details'!P$41</f>
        <v>200.60000000000002</v>
      </c>
      <c r="S294" s="9">
        <f>'VWP Details'!P$40</f>
        <v>231.60000000000002</v>
      </c>
      <c r="T294" s="9">
        <f>'VWP Details'!P$39</f>
        <v>253.60000000000002</v>
      </c>
    </row>
    <row r="295" spans="5:20" x14ac:dyDescent="0.2">
      <c r="E295" s="20">
        <v>40834.375</v>
      </c>
      <c r="F295">
        <v>6350.9660000000003</v>
      </c>
      <c r="G295">
        <v>6964.7470000000003</v>
      </c>
      <c r="H295">
        <v>7560.21</v>
      </c>
      <c r="I295" s="6">
        <f>('VWP Details'!$I$41-F295)*'VWP Details'!$J$41+('VWP Details'!$M$41-'VWP Details'!$L$41)*'VWP Details'!$K$41</f>
        <v>737.75628419999998</v>
      </c>
      <c r="J295" s="6">
        <f>('VWP Details'!$I$40-G295)*'VWP Details'!$J$40+('VWP Details'!$M$40-'VWP Details'!$L$40)*'VWP Details'!$K$40</f>
        <v>510.14549089999969</v>
      </c>
      <c r="K295" s="6">
        <f>('VWP Details'!$I$39-H295)*'VWP Details'!$J$39+('VWP Details'!$M$39-'VWP Details'!$L$39)*'VWP Details'!$K$39</f>
        <v>261.01513900000003</v>
      </c>
      <c r="L295" s="6">
        <f t="shared" si="26"/>
        <v>75.365566988079422</v>
      </c>
      <c r="M295" s="6">
        <f t="shared" si="27"/>
        <v>52.113963637438559</v>
      </c>
      <c r="N295" s="6">
        <f t="shared" si="28"/>
        <v>26.664027626058903</v>
      </c>
      <c r="O295" s="6">
        <f t="shared" si="29"/>
        <v>275.96556698807944</v>
      </c>
      <c r="P295" s="6">
        <f t="shared" si="30"/>
        <v>283.71396363743861</v>
      </c>
      <c r="Q295" s="6">
        <f t="shared" si="31"/>
        <v>280.26402762605892</v>
      </c>
      <c r="R295" s="9">
        <f>'VWP Details'!P$41</f>
        <v>200.60000000000002</v>
      </c>
      <c r="S295" s="9">
        <f>'VWP Details'!P$40</f>
        <v>231.60000000000002</v>
      </c>
      <c r="T295" s="9">
        <f>'VWP Details'!P$39</f>
        <v>253.60000000000002</v>
      </c>
    </row>
    <row r="296" spans="5:20" x14ac:dyDescent="0.2">
      <c r="E296" s="20">
        <v>40834.416666666664</v>
      </c>
      <c r="F296">
        <v>6350.94</v>
      </c>
      <c r="G296">
        <v>6964.7470000000003</v>
      </c>
      <c r="H296">
        <v>7560.1109999999999</v>
      </c>
      <c r="I296" s="6">
        <f>('VWP Details'!$I$41-F296)*'VWP Details'!$J$41+('VWP Details'!$M$41-'VWP Details'!$L$41)*'VWP Details'!$K$41</f>
        <v>737.76385800000025</v>
      </c>
      <c r="J296" s="6">
        <f>('VWP Details'!$I$40-G296)*'VWP Details'!$J$40+('VWP Details'!$M$40-'VWP Details'!$L$40)*'VWP Details'!$K$40</f>
        <v>510.14549089999969</v>
      </c>
      <c r="K296" s="6">
        <f>('VWP Details'!$I$39-H296)*'VWP Details'!$J$39+('VWP Details'!$M$39-'VWP Details'!$L$39)*'VWP Details'!$K$39</f>
        <v>261.03336490000004</v>
      </c>
      <c r="L296" s="6">
        <f t="shared" si="26"/>
        <v>75.366340690375822</v>
      </c>
      <c r="M296" s="6">
        <f t="shared" si="27"/>
        <v>52.113963637438559</v>
      </c>
      <c r="N296" s="6">
        <f t="shared" si="28"/>
        <v>26.665889494695993</v>
      </c>
      <c r="O296" s="6">
        <f t="shared" si="29"/>
        <v>275.96634069037583</v>
      </c>
      <c r="P296" s="6">
        <f t="shared" si="30"/>
        <v>283.71396363743861</v>
      </c>
      <c r="Q296" s="6">
        <f t="shared" si="31"/>
        <v>280.26588949469601</v>
      </c>
      <c r="R296" s="9">
        <f>'VWP Details'!P$41</f>
        <v>200.60000000000002</v>
      </c>
      <c r="S296" s="9">
        <f>'VWP Details'!P$40</f>
        <v>231.60000000000002</v>
      </c>
      <c r="T296" s="9">
        <f>'VWP Details'!P$39</f>
        <v>253.60000000000002</v>
      </c>
    </row>
    <row r="297" spans="5:20" x14ac:dyDescent="0.2">
      <c r="E297" s="20">
        <v>40834.458333333336</v>
      </c>
      <c r="F297">
        <v>6350.9740000000002</v>
      </c>
      <c r="G297">
        <v>6964.9170000000004</v>
      </c>
      <c r="H297">
        <v>7560.335</v>
      </c>
      <c r="I297" s="6">
        <f>('VWP Details'!$I$41-F297)*'VWP Details'!$J$41+('VWP Details'!$M$41-'VWP Details'!$L$41)*'VWP Details'!$K$41</f>
        <v>737.75395380000009</v>
      </c>
      <c r="J297" s="6">
        <f>('VWP Details'!$I$40-G297)*'VWP Details'!$J$40+('VWP Details'!$M$40-'VWP Details'!$L$40)*'VWP Details'!$K$40</f>
        <v>510.09868989999967</v>
      </c>
      <c r="K297" s="6">
        <f>('VWP Details'!$I$39-H297)*'VWP Details'!$J$39+('VWP Details'!$M$39-'VWP Details'!$L$39)*'VWP Details'!$K$39</f>
        <v>260.99212650000004</v>
      </c>
      <c r="L297" s="6">
        <f t="shared" si="26"/>
        <v>75.36532892583439</v>
      </c>
      <c r="M297" s="6">
        <f t="shared" si="27"/>
        <v>52.109182676603453</v>
      </c>
      <c r="N297" s="6">
        <f t="shared" si="28"/>
        <v>26.661676781820155</v>
      </c>
      <c r="O297" s="6">
        <f t="shared" si="29"/>
        <v>275.9653289258344</v>
      </c>
      <c r="P297" s="6">
        <f t="shared" si="30"/>
        <v>283.70918267660346</v>
      </c>
      <c r="Q297" s="6">
        <f t="shared" si="31"/>
        <v>280.2616767818202</v>
      </c>
      <c r="R297" s="9">
        <f>'VWP Details'!P$41</f>
        <v>200.60000000000002</v>
      </c>
      <c r="S297" s="9">
        <f>'VWP Details'!P$40</f>
        <v>231.60000000000002</v>
      </c>
      <c r="T297" s="9">
        <f>'VWP Details'!P$39</f>
        <v>253.60000000000002</v>
      </c>
    </row>
    <row r="298" spans="5:20" x14ac:dyDescent="0.2">
      <c r="E298" s="20">
        <v>40834.5</v>
      </c>
      <c r="F298">
        <v>6351</v>
      </c>
      <c r="G298">
        <v>6964.7870000000003</v>
      </c>
      <c r="H298">
        <v>7560.5829999999996</v>
      </c>
      <c r="I298" s="6">
        <f>('VWP Details'!$I$41-F298)*'VWP Details'!$J$41+('VWP Details'!$M$41-'VWP Details'!$L$41)*'VWP Details'!$K$41</f>
        <v>737.74638000000016</v>
      </c>
      <c r="J298" s="6">
        <f>('VWP Details'!$I$40-G298)*'VWP Details'!$J$40+('VWP Details'!$M$40-'VWP Details'!$L$40)*'VWP Details'!$K$40</f>
        <v>510.13447889999969</v>
      </c>
      <c r="K298" s="6">
        <f>('VWP Details'!$I$39-H298)*'VWP Details'!$J$39+('VWP Details'!$M$39-'VWP Details'!$L$39)*'VWP Details'!$K$39</f>
        <v>260.94646970000008</v>
      </c>
      <c r="L298" s="6">
        <f t="shared" si="26"/>
        <v>75.364555223538019</v>
      </c>
      <c r="M298" s="6">
        <f t="shared" si="27"/>
        <v>52.112838705477358</v>
      </c>
      <c r="N298" s="6">
        <f t="shared" si="28"/>
        <v>26.657012706850477</v>
      </c>
      <c r="O298" s="6">
        <f t="shared" si="29"/>
        <v>275.96455522353801</v>
      </c>
      <c r="P298" s="6">
        <f t="shared" si="30"/>
        <v>283.7128387054774</v>
      </c>
      <c r="Q298" s="6">
        <f t="shared" si="31"/>
        <v>280.2570127068505</v>
      </c>
      <c r="R298" s="9">
        <f>'VWP Details'!P$41</f>
        <v>200.60000000000002</v>
      </c>
      <c r="S298" s="9">
        <f>'VWP Details'!P$40</f>
        <v>231.60000000000002</v>
      </c>
      <c r="T298" s="9">
        <f>'VWP Details'!P$39</f>
        <v>253.60000000000002</v>
      </c>
    </row>
    <row r="299" spans="5:20" x14ac:dyDescent="0.2">
      <c r="E299" s="20">
        <v>40834.541666666664</v>
      </c>
      <c r="F299">
        <v>6351.0609999999997</v>
      </c>
      <c r="G299">
        <v>6964.9269999999997</v>
      </c>
      <c r="H299">
        <v>7560.8990000000003</v>
      </c>
      <c r="I299" s="6">
        <f>('VWP Details'!$I$41-F299)*'VWP Details'!$J$41+('VWP Details'!$M$41-'VWP Details'!$L$41)*'VWP Details'!$K$41</f>
        <v>737.72861070000022</v>
      </c>
      <c r="J299" s="6">
        <f>('VWP Details'!$I$40-G299)*'VWP Details'!$J$40+('VWP Details'!$M$40-'VWP Details'!$L$40)*'VWP Details'!$K$40</f>
        <v>510.09593689999986</v>
      </c>
      <c r="K299" s="6">
        <f>('VWP Details'!$I$39-H299)*'VWP Details'!$J$39+('VWP Details'!$M$39-'VWP Details'!$L$39)*'VWP Details'!$K$39</f>
        <v>260.88829409999994</v>
      </c>
      <c r="L299" s="6">
        <f t="shared" si="26"/>
        <v>75.362739998919594</v>
      </c>
      <c r="M299" s="6">
        <f t="shared" si="27"/>
        <v>52.108901443613178</v>
      </c>
      <c r="N299" s="6">
        <f t="shared" si="28"/>
        <v>26.651069772614903</v>
      </c>
      <c r="O299" s="6">
        <f t="shared" si="29"/>
        <v>275.96273999891963</v>
      </c>
      <c r="P299" s="6">
        <f t="shared" si="30"/>
        <v>283.70890144361317</v>
      </c>
      <c r="Q299" s="6">
        <f t="shared" si="31"/>
        <v>280.25106977261493</v>
      </c>
      <c r="R299" s="9">
        <f>'VWP Details'!P$41</f>
        <v>200.60000000000002</v>
      </c>
      <c r="S299" s="9">
        <f>'VWP Details'!P$40</f>
        <v>231.60000000000002</v>
      </c>
      <c r="T299" s="9">
        <f>'VWP Details'!P$39</f>
        <v>253.60000000000002</v>
      </c>
    </row>
    <row r="300" spans="5:20" x14ac:dyDescent="0.2">
      <c r="E300" s="20">
        <v>40834.583333333336</v>
      </c>
      <c r="F300">
        <v>6351.0609999999997</v>
      </c>
      <c r="G300">
        <v>6965.076</v>
      </c>
      <c r="H300">
        <v>7561.0240000000003</v>
      </c>
      <c r="I300" s="6">
        <f>('VWP Details'!$I$41-F300)*'VWP Details'!$J$41+('VWP Details'!$M$41-'VWP Details'!$L$41)*'VWP Details'!$K$41</f>
        <v>737.72861070000022</v>
      </c>
      <c r="J300" s="6">
        <f>('VWP Details'!$I$40-G300)*'VWP Details'!$J$40+('VWP Details'!$M$40-'VWP Details'!$L$40)*'VWP Details'!$K$40</f>
        <v>510.05491719999975</v>
      </c>
      <c r="K300" s="6">
        <f>('VWP Details'!$I$39-H300)*'VWP Details'!$J$39+('VWP Details'!$M$39-'VWP Details'!$L$39)*'VWP Details'!$K$39</f>
        <v>260.86528159999995</v>
      </c>
      <c r="L300" s="6">
        <f t="shared" si="26"/>
        <v>75.362739998919594</v>
      </c>
      <c r="M300" s="6">
        <f t="shared" si="27"/>
        <v>52.104711072057697</v>
      </c>
      <c r="N300" s="6">
        <f t="shared" si="28"/>
        <v>26.648718928376155</v>
      </c>
      <c r="O300" s="6">
        <f t="shared" si="29"/>
        <v>275.96273999891963</v>
      </c>
      <c r="P300" s="6">
        <f t="shared" si="30"/>
        <v>283.70471107205771</v>
      </c>
      <c r="Q300" s="6">
        <f t="shared" si="31"/>
        <v>280.24871892837621</v>
      </c>
      <c r="R300" s="9">
        <f>'VWP Details'!P$41</f>
        <v>200.60000000000002</v>
      </c>
      <c r="S300" s="9">
        <f>'VWP Details'!P$40</f>
        <v>231.60000000000002</v>
      </c>
      <c r="T300" s="9">
        <f>'VWP Details'!P$39</f>
        <v>253.60000000000002</v>
      </c>
    </row>
    <row r="301" spans="5:20" x14ac:dyDescent="0.2">
      <c r="E301" s="20">
        <v>40834.625</v>
      </c>
      <c r="F301">
        <v>6351.0519999999997</v>
      </c>
      <c r="G301">
        <v>6965.1559999999999</v>
      </c>
      <c r="H301">
        <v>7561.2150000000001</v>
      </c>
      <c r="I301" s="6">
        <f>('VWP Details'!$I$41-F301)*'VWP Details'!$J$41+('VWP Details'!$M$41-'VWP Details'!$L$41)*'VWP Details'!$K$41</f>
        <v>737.73123240000018</v>
      </c>
      <c r="J301" s="6">
        <f>('VWP Details'!$I$40-G301)*'VWP Details'!$J$40+('VWP Details'!$M$40-'VWP Details'!$L$40)*'VWP Details'!$K$40</f>
        <v>510.03289319999982</v>
      </c>
      <c r="K301" s="6">
        <f>('VWP Details'!$I$39-H301)*'VWP Details'!$J$39+('VWP Details'!$M$39-'VWP Details'!$L$39)*'VWP Details'!$K$39</f>
        <v>260.83011849999997</v>
      </c>
      <c r="L301" s="6">
        <f t="shared" si="26"/>
        <v>75.363007818945263</v>
      </c>
      <c r="M301" s="6">
        <f t="shared" si="27"/>
        <v>52.102461208135303</v>
      </c>
      <c r="N301" s="6">
        <f t="shared" si="28"/>
        <v>26.645126838379348</v>
      </c>
      <c r="O301" s="6">
        <f t="shared" si="29"/>
        <v>275.9630078189453</v>
      </c>
      <c r="P301" s="6">
        <f t="shared" si="30"/>
        <v>283.70246120813533</v>
      </c>
      <c r="Q301" s="6">
        <f t="shared" si="31"/>
        <v>280.24512683837935</v>
      </c>
      <c r="R301" s="9">
        <f>'VWP Details'!P$41</f>
        <v>200.60000000000002</v>
      </c>
      <c r="S301" s="9">
        <f>'VWP Details'!P$40</f>
        <v>231.60000000000002</v>
      </c>
      <c r="T301" s="9">
        <f>'VWP Details'!P$39</f>
        <v>253.60000000000002</v>
      </c>
    </row>
    <row r="302" spans="5:20" x14ac:dyDescent="0.2">
      <c r="E302" s="20">
        <v>40834.666666666664</v>
      </c>
      <c r="F302">
        <v>6351.0439999999999</v>
      </c>
      <c r="G302">
        <v>6964.9570000000003</v>
      </c>
      <c r="H302">
        <v>7561.4520000000002</v>
      </c>
      <c r="I302" s="6">
        <f>('VWP Details'!$I$41-F302)*'VWP Details'!$J$41+('VWP Details'!$M$41-'VWP Details'!$L$41)*'VWP Details'!$K$41</f>
        <v>737.73356280000019</v>
      </c>
      <c r="J302" s="6">
        <f>('VWP Details'!$I$40-G302)*'VWP Details'!$J$40+('VWP Details'!$M$40-'VWP Details'!$L$40)*'VWP Details'!$K$40</f>
        <v>510.08767789999968</v>
      </c>
      <c r="K302" s="6">
        <f>('VWP Details'!$I$39-H302)*'VWP Details'!$J$39+('VWP Details'!$M$39-'VWP Details'!$L$39)*'VWP Details'!$K$39</f>
        <v>260.78648679999998</v>
      </c>
      <c r="L302" s="6">
        <f t="shared" si="26"/>
        <v>75.363245881190295</v>
      </c>
      <c r="M302" s="6">
        <f t="shared" si="27"/>
        <v>52.108057744642259</v>
      </c>
      <c r="N302" s="6">
        <f t="shared" si="28"/>
        <v>26.640669637702679</v>
      </c>
      <c r="O302" s="6">
        <f t="shared" si="29"/>
        <v>275.96324588119035</v>
      </c>
      <c r="P302" s="6">
        <f t="shared" si="30"/>
        <v>283.7080577446423</v>
      </c>
      <c r="Q302" s="6">
        <f t="shared" si="31"/>
        <v>280.24066963770269</v>
      </c>
      <c r="R302" s="9">
        <f>'VWP Details'!P$41</f>
        <v>200.60000000000002</v>
      </c>
      <c r="S302" s="9">
        <f>'VWP Details'!P$40</f>
        <v>231.60000000000002</v>
      </c>
      <c r="T302" s="9">
        <f>'VWP Details'!P$39</f>
        <v>253.60000000000002</v>
      </c>
    </row>
    <row r="303" spans="5:20" x14ac:dyDescent="0.2">
      <c r="E303" s="20">
        <v>40834.708333333336</v>
      </c>
      <c r="F303">
        <v>6350.9040000000005</v>
      </c>
      <c r="G303">
        <v>6965.0169999999998</v>
      </c>
      <c r="H303">
        <v>7561.09</v>
      </c>
      <c r="I303" s="6">
        <f>('VWP Details'!$I$41-F303)*'VWP Details'!$J$41+('VWP Details'!$M$41-'VWP Details'!$L$41)*'VWP Details'!$K$41</f>
        <v>737.77434479999999</v>
      </c>
      <c r="J303" s="6">
        <f>('VWP Details'!$I$40-G303)*'VWP Details'!$J$40+('VWP Details'!$M$40-'VWP Details'!$L$40)*'VWP Details'!$K$40</f>
        <v>510.07115989999983</v>
      </c>
      <c r="K303" s="6">
        <f>('VWP Details'!$I$39-H303)*'VWP Details'!$J$39+('VWP Details'!$M$39-'VWP Details'!$L$39)*'VWP Details'!$K$39</f>
        <v>260.85313100000002</v>
      </c>
      <c r="L303" s="6">
        <f t="shared" si="26"/>
        <v>75.367411970478472</v>
      </c>
      <c r="M303" s="6">
        <f t="shared" si="27"/>
        <v>52.106370346700473</v>
      </c>
      <c r="N303" s="6">
        <f t="shared" si="28"/>
        <v>26.647477682618103</v>
      </c>
      <c r="O303" s="6">
        <f t="shared" si="29"/>
        <v>275.96741197047851</v>
      </c>
      <c r="P303" s="6">
        <f t="shared" si="30"/>
        <v>283.70637034670051</v>
      </c>
      <c r="Q303" s="6">
        <f t="shared" si="31"/>
        <v>280.24747768261813</v>
      </c>
      <c r="R303" s="9">
        <f>'VWP Details'!P$41</f>
        <v>200.60000000000002</v>
      </c>
      <c r="S303" s="9">
        <f>'VWP Details'!P$40</f>
        <v>231.60000000000002</v>
      </c>
      <c r="T303" s="9">
        <f>'VWP Details'!P$39</f>
        <v>253.60000000000002</v>
      </c>
    </row>
    <row r="304" spans="5:20" x14ac:dyDescent="0.2">
      <c r="E304" s="20">
        <v>40834.75</v>
      </c>
      <c r="F304">
        <v>6350.7489999999998</v>
      </c>
      <c r="G304">
        <v>6964.777</v>
      </c>
      <c r="H304">
        <v>7560.64</v>
      </c>
      <c r="I304" s="6">
        <f>('VWP Details'!$I$41-F304)*'VWP Details'!$J$41+('VWP Details'!$M$41-'VWP Details'!$L$41)*'VWP Details'!$K$41</f>
        <v>737.8194963000002</v>
      </c>
      <c r="J304" s="6">
        <f>('VWP Details'!$I$40-G304)*'VWP Details'!$J$40+('VWP Details'!$M$40-'VWP Details'!$L$40)*'VWP Details'!$K$40</f>
        <v>510.13723189999979</v>
      </c>
      <c r="K304" s="6">
        <f>('VWP Details'!$I$39-H304)*'VWP Details'!$J$39+('VWP Details'!$M$39-'VWP Details'!$L$39)*'VWP Details'!$K$39</f>
        <v>260.93597599999998</v>
      </c>
      <c r="L304" s="6">
        <f t="shared" si="26"/>
        <v>75.372024426476145</v>
      </c>
      <c r="M304" s="6">
        <f t="shared" si="27"/>
        <v>52.113119938467669</v>
      </c>
      <c r="N304" s="6">
        <f t="shared" si="28"/>
        <v>26.655940721877599</v>
      </c>
      <c r="O304" s="6">
        <f t="shared" si="29"/>
        <v>275.9720244264762</v>
      </c>
      <c r="P304" s="6">
        <f t="shared" si="30"/>
        <v>283.71311993846768</v>
      </c>
      <c r="Q304" s="6">
        <f t="shared" si="31"/>
        <v>280.25594072187761</v>
      </c>
      <c r="R304" s="9">
        <f>'VWP Details'!P$41</f>
        <v>200.60000000000002</v>
      </c>
      <c r="S304" s="9">
        <f>'VWP Details'!P$40</f>
        <v>231.60000000000002</v>
      </c>
      <c r="T304" s="9">
        <f>'VWP Details'!P$39</f>
        <v>253.60000000000002</v>
      </c>
    </row>
    <row r="305" spans="5:20" x14ac:dyDescent="0.2">
      <c r="E305" s="20">
        <v>40834.791666666664</v>
      </c>
      <c r="F305">
        <v>6350.6270000000004</v>
      </c>
      <c r="G305">
        <v>6964.6469999999999</v>
      </c>
      <c r="H305">
        <v>7560.4709999999995</v>
      </c>
      <c r="I305" s="6">
        <f>('VWP Details'!$I$41-F305)*'VWP Details'!$J$41+('VWP Details'!$M$41-'VWP Details'!$L$41)*'VWP Details'!$K$41</f>
        <v>737.85503489999996</v>
      </c>
      <c r="J305" s="6">
        <f>('VWP Details'!$I$40-G305)*'VWP Details'!$J$40+('VWP Details'!$M$40-'VWP Details'!$L$40)*'VWP Details'!$K$40</f>
        <v>510.17302089999981</v>
      </c>
      <c r="K305" s="6">
        <f>('VWP Details'!$I$39-H305)*'VWP Details'!$J$39+('VWP Details'!$M$39-'VWP Details'!$L$39)*'VWP Details'!$K$39</f>
        <v>260.96708890000008</v>
      </c>
      <c r="L305" s="6">
        <f t="shared" si="26"/>
        <v>75.375654875712982</v>
      </c>
      <c r="M305" s="6">
        <f t="shared" si="27"/>
        <v>52.116775967341567</v>
      </c>
      <c r="N305" s="6">
        <f t="shared" si="28"/>
        <v>26.659119063288397</v>
      </c>
      <c r="O305" s="6">
        <f t="shared" si="29"/>
        <v>275.97565487571302</v>
      </c>
      <c r="P305" s="6">
        <f t="shared" si="30"/>
        <v>283.71677596734162</v>
      </c>
      <c r="Q305" s="6">
        <f t="shared" si="31"/>
        <v>280.25911906328844</v>
      </c>
      <c r="R305" s="9">
        <f>'VWP Details'!P$41</f>
        <v>200.60000000000002</v>
      </c>
      <c r="S305" s="9">
        <f>'VWP Details'!P$40</f>
        <v>231.60000000000002</v>
      </c>
      <c r="T305" s="9">
        <f>'VWP Details'!P$39</f>
        <v>253.60000000000002</v>
      </c>
    </row>
    <row r="306" spans="5:20" x14ac:dyDescent="0.2">
      <c r="E306" s="20">
        <v>40834.833333333336</v>
      </c>
      <c r="F306">
        <v>6350.4790000000003</v>
      </c>
      <c r="G306">
        <v>6964.4979999999996</v>
      </c>
      <c r="H306">
        <v>7560.3010000000004</v>
      </c>
      <c r="I306" s="6">
        <f>('VWP Details'!$I$41-F306)*'VWP Details'!$J$41+('VWP Details'!$M$41-'VWP Details'!$L$41)*'VWP Details'!$K$41</f>
        <v>737.89814730000001</v>
      </c>
      <c r="J306" s="6">
        <f>('VWP Details'!$I$40-G306)*'VWP Details'!$J$40+('VWP Details'!$M$40-'VWP Details'!$L$40)*'VWP Details'!$K$40</f>
        <v>510.21404059999992</v>
      </c>
      <c r="K306" s="6">
        <f>('VWP Details'!$I$39-H306)*'VWP Details'!$J$39+('VWP Details'!$M$39-'VWP Details'!$L$39)*'VWP Details'!$K$39</f>
        <v>260.99838589999996</v>
      </c>
      <c r="L306" s="6">
        <f t="shared" si="26"/>
        <v>75.380059027246233</v>
      </c>
      <c r="M306" s="6">
        <f t="shared" si="27"/>
        <v>52.120966338897048</v>
      </c>
      <c r="N306" s="6">
        <f t="shared" si="28"/>
        <v>26.662316211453085</v>
      </c>
      <c r="O306" s="6">
        <f t="shared" si="29"/>
        <v>275.98005902724628</v>
      </c>
      <c r="P306" s="6">
        <f t="shared" si="30"/>
        <v>283.72096633889709</v>
      </c>
      <c r="Q306" s="6">
        <f t="shared" si="31"/>
        <v>280.26231621145308</v>
      </c>
      <c r="R306" s="9">
        <f>'VWP Details'!P$41</f>
        <v>200.60000000000002</v>
      </c>
      <c r="S306" s="9">
        <f>'VWP Details'!P$40</f>
        <v>231.60000000000002</v>
      </c>
      <c r="T306" s="9">
        <f>'VWP Details'!P$39</f>
        <v>253.60000000000002</v>
      </c>
    </row>
    <row r="307" spans="5:20" x14ac:dyDescent="0.2">
      <c r="E307" s="20">
        <v>40834.875</v>
      </c>
      <c r="F307">
        <v>6350.375</v>
      </c>
      <c r="G307">
        <v>6964.4189999999999</v>
      </c>
      <c r="H307">
        <v>7560.335</v>
      </c>
      <c r="I307" s="6">
        <f>('VWP Details'!$I$41-F307)*'VWP Details'!$J$41+('VWP Details'!$M$41-'VWP Details'!$L$41)*'VWP Details'!$K$41</f>
        <v>737.92844250000007</v>
      </c>
      <c r="J307" s="6">
        <f>('VWP Details'!$I$40-G307)*'VWP Details'!$J$40+('VWP Details'!$M$40-'VWP Details'!$L$40)*'VWP Details'!$K$40</f>
        <v>510.23578929999979</v>
      </c>
      <c r="K307" s="6">
        <f>('VWP Details'!$I$39-H307)*'VWP Details'!$J$39+('VWP Details'!$M$39-'VWP Details'!$L$39)*'VWP Details'!$K$39</f>
        <v>260.99212650000004</v>
      </c>
      <c r="L307" s="6">
        <f t="shared" si="26"/>
        <v>75.383153836431759</v>
      </c>
      <c r="M307" s="6">
        <f t="shared" si="27"/>
        <v>52.123188079520411</v>
      </c>
      <c r="N307" s="6">
        <f t="shared" si="28"/>
        <v>26.661676781820155</v>
      </c>
      <c r="O307" s="6">
        <f t="shared" si="29"/>
        <v>275.98315383643177</v>
      </c>
      <c r="P307" s="6">
        <f t="shared" si="30"/>
        <v>283.72318807952041</v>
      </c>
      <c r="Q307" s="6">
        <f t="shared" si="31"/>
        <v>280.2616767818202</v>
      </c>
      <c r="R307" s="9">
        <f>'VWP Details'!P$41</f>
        <v>200.60000000000002</v>
      </c>
      <c r="S307" s="9">
        <f>'VWP Details'!P$40</f>
        <v>231.60000000000002</v>
      </c>
      <c r="T307" s="9">
        <f>'VWP Details'!P$39</f>
        <v>253.60000000000002</v>
      </c>
    </row>
    <row r="308" spans="5:20" x14ac:dyDescent="0.2">
      <c r="E308" s="20">
        <v>40834.916666666664</v>
      </c>
      <c r="F308">
        <v>6350.2709999999997</v>
      </c>
      <c r="G308">
        <v>6964.3289999999997</v>
      </c>
      <c r="H308">
        <v>7560.335</v>
      </c>
      <c r="I308" s="6">
        <f>('VWP Details'!$I$41-F308)*'VWP Details'!$J$41+('VWP Details'!$M$41-'VWP Details'!$L$41)*'VWP Details'!$K$41</f>
        <v>737.95873770000014</v>
      </c>
      <c r="J308" s="6">
        <f>('VWP Details'!$I$40-G308)*'VWP Details'!$J$40+('VWP Details'!$M$40-'VWP Details'!$L$40)*'VWP Details'!$K$40</f>
        <v>510.26056629999988</v>
      </c>
      <c r="K308" s="6">
        <f>('VWP Details'!$I$39-H308)*'VWP Details'!$J$39+('VWP Details'!$M$39-'VWP Details'!$L$39)*'VWP Details'!$K$39</f>
        <v>260.99212650000004</v>
      </c>
      <c r="L308" s="6">
        <f t="shared" si="26"/>
        <v>75.386248645617286</v>
      </c>
      <c r="M308" s="6">
        <f t="shared" si="27"/>
        <v>52.125719176433115</v>
      </c>
      <c r="N308" s="6">
        <f t="shared" si="28"/>
        <v>26.661676781820155</v>
      </c>
      <c r="O308" s="6">
        <f t="shared" si="29"/>
        <v>275.98624864561731</v>
      </c>
      <c r="P308" s="6">
        <f t="shared" si="30"/>
        <v>283.72571917643313</v>
      </c>
      <c r="Q308" s="6">
        <f t="shared" si="31"/>
        <v>280.2616767818202</v>
      </c>
      <c r="R308" s="9">
        <f>'VWP Details'!P$41</f>
        <v>200.60000000000002</v>
      </c>
      <c r="S308" s="9">
        <f>'VWP Details'!P$40</f>
        <v>231.60000000000002</v>
      </c>
      <c r="T308" s="9">
        <f>'VWP Details'!P$39</f>
        <v>253.60000000000002</v>
      </c>
    </row>
    <row r="309" spans="5:20" x14ac:dyDescent="0.2">
      <c r="E309" s="20">
        <v>40834.958333333336</v>
      </c>
      <c r="F309">
        <v>6350.201</v>
      </c>
      <c r="G309">
        <v>6964.3180000000002</v>
      </c>
      <c r="H309">
        <v>7560.21</v>
      </c>
      <c r="I309" s="6">
        <f>('VWP Details'!$I$41-F309)*'VWP Details'!$J$41+('VWP Details'!$M$41-'VWP Details'!$L$41)*'VWP Details'!$K$41</f>
        <v>737.97912870000016</v>
      </c>
      <c r="J309" s="6">
        <f>('VWP Details'!$I$40-G309)*'VWP Details'!$J$40+('VWP Details'!$M$40-'VWP Details'!$L$40)*'VWP Details'!$K$40</f>
        <v>510.26359459999975</v>
      </c>
      <c r="K309" s="6">
        <f>('VWP Details'!$I$39-H309)*'VWP Details'!$J$39+('VWP Details'!$M$39-'VWP Details'!$L$39)*'VWP Details'!$K$39</f>
        <v>261.01513900000003</v>
      </c>
      <c r="L309" s="6">
        <f t="shared" si="26"/>
        <v>75.388331690261381</v>
      </c>
      <c r="M309" s="6">
        <f t="shared" si="27"/>
        <v>52.126028532722437</v>
      </c>
      <c r="N309" s="6">
        <f t="shared" si="28"/>
        <v>26.664027626058903</v>
      </c>
      <c r="O309" s="6">
        <f t="shared" si="29"/>
        <v>275.98833169026142</v>
      </c>
      <c r="P309" s="6">
        <f t="shared" si="30"/>
        <v>283.72602853272247</v>
      </c>
      <c r="Q309" s="6">
        <f t="shared" si="31"/>
        <v>280.26402762605892</v>
      </c>
      <c r="R309" s="9">
        <f>'VWP Details'!P$41</f>
        <v>200.60000000000002</v>
      </c>
      <c r="S309" s="9">
        <f>'VWP Details'!P$40</f>
        <v>231.60000000000002</v>
      </c>
      <c r="T309" s="9">
        <f>'VWP Details'!P$39</f>
        <v>253.60000000000002</v>
      </c>
    </row>
    <row r="310" spans="5:20" x14ac:dyDescent="0.2">
      <c r="E310" s="20">
        <v>40835</v>
      </c>
      <c r="F310">
        <v>6350.1589999999997</v>
      </c>
      <c r="G310">
        <v>6964.2979999999998</v>
      </c>
      <c r="H310">
        <v>7560.4930000000004</v>
      </c>
      <c r="I310" s="6">
        <f>('VWP Details'!$I$41-F310)*'VWP Details'!$J$41+('VWP Details'!$M$41-'VWP Details'!$L$41)*'VWP Details'!$K$41</f>
        <v>737.99136330000022</v>
      </c>
      <c r="J310" s="6">
        <f>('VWP Details'!$I$40-G310)*'VWP Details'!$J$40+('VWP Details'!$M$40-'VWP Details'!$L$40)*'VWP Details'!$K$40</f>
        <v>510.26910059999983</v>
      </c>
      <c r="K310" s="6">
        <f>('VWP Details'!$I$39-H310)*'VWP Details'!$J$39+('VWP Details'!$M$39-'VWP Details'!$L$39)*'VWP Details'!$K$39</f>
        <v>260.96303869999997</v>
      </c>
      <c r="L310" s="6">
        <f t="shared" si="26"/>
        <v>75.389581517047844</v>
      </c>
      <c r="M310" s="6">
        <f t="shared" si="27"/>
        <v>52.126590998703044</v>
      </c>
      <c r="N310" s="6">
        <f t="shared" si="28"/>
        <v>26.658705314702367</v>
      </c>
      <c r="O310" s="6">
        <f t="shared" si="29"/>
        <v>275.9895815170479</v>
      </c>
      <c r="P310" s="6">
        <f t="shared" si="30"/>
        <v>283.72659099870305</v>
      </c>
      <c r="Q310" s="6">
        <f t="shared" si="31"/>
        <v>280.25870531470241</v>
      </c>
      <c r="R310" s="9">
        <f>'VWP Details'!P$41</f>
        <v>200.60000000000002</v>
      </c>
      <c r="S310" s="9">
        <f>'VWP Details'!P$40</f>
        <v>231.60000000000002</v>
      </c>
      <c r="T310" s="9">
        <f>'VWP Details'!P$39</f>
        <v>253.60000000000002</v>
      </c>
    </row>
    <row r="311" spans="5:20" x14ac:dyDescent="0.2">
      <c r="E311" s="20">
        <v>40835.041666666664</v>
      </c>
      <c r="F311">
        <v>6350.1409999999996</v>
      </c>
      <c r="G311">
        <v>6964.2089999999998</v>
      </c>
      <c r="H311">
        <v>7560.8639999999996</v>
      </c>
      <c r="I311" s="6">
        <f>('VWP Details'!$I$41-F311)*'VWP Details'!$J$41+('VWP Details'!$M$41-'VWP Details'!$L$41)*'VWP Details'!$K$41</f>
        <v>737.99660670000026</v>
      </c>
      <c r="J311" s="6">
        <f>('VWP Details'!$I$40-G311)*'VWP Details'!$J$40+('VWP Details'!$M$40-'VWP Details'!$L$40)*'VWP Details'!$K$40</f>
        <v>510.2936022999998</v>
      </c>
      <c r="K311" s="6">
        <f>('VWP Details'!$I$39-H311)*'VWP Details'!$J$39+('VWP Details'!$M$39-'VWP Details'!$L$39)*'VWP Details'!$K$39</f>
        <v>260.8947376000001</v>
      </c>
      <c r="L311" s="6">
        <f t="shared" si="26"/>
        <v>75.390117157099198</v>
      </c>
      <c r="M311" s="6">
        <f t="shared" si="27"/>
        <v>52.12909397231671</v>
      </c>
      <c r="N311" s="6">
        <f t="shared" si="28"/>
        <v>26.651728009001769</v>
      </c>
      <c r="O311" s="6">
        <f t="shared" si="29"/>
        <v>275.99011715709923</v>
      </c>
      <c r="P311" s="6">
        <f t="shared" si="30"/>
        <v>283.72909397231672</v>
      </c>
      <c r="Q311" s="6">
        <f t="shared" si="31"/>
        <v>280.25172800900179</v>
      </c>
      <c r="R311" s="9">
        <f>'VWP Details'!P$41</f>
        <v>200.60000000000002</v>
      </c>
      <c r="S311" s="9">
        <f>'VWP Details'!P$40</f>
        <v>231.60000000000002</v>
      </c>
      <c r="T311" s="9">
        <f>'VWP Details'!P$39</f>
        <v>253.60000000000002</v>
      </c>
    </row>
    <row r="312" spans="5:20" x14ac:dyDescent="0.2">
      <c r="E312" s="20">
        <v>40835.083333333336</v>
      </c>
      <c r="F312">
        <v>6350.1229999999996</v>
      </c>
      <c r="G312">
        <v>6964.2979999999998</v>
      </c>
      <c r="H312">
        <v>7561.0460000000003</v>
      </c>
      <c r="I312" s="6">
        <f>('VWP Details'!$I$41-F312)*'VWP Details'!$J$41+('VWP Details'!$M$41-'VWP Details'!$L$41)*'VWP Details'!$K$41</f>
        <v>738.00185010000018</v>
      </c>
      <c r="J312" s="6">
        <f>('VWP Details'!$I$40-G312)*'VWP Details'!$J$40+('VWP Details'!$M$40-'VWP Details'!$L$40)*'VWP Details'!$K$40</f>
        <v>510.26910059999983</v>
      </c>
      <c r="K312" s="6">
        <f>('VWP Details'!$I$39-H312)*'VWP Details'!$J$39+('VWP Details'!$M$39-'VWP Details'!$L$39)*'VWP Details'!$K$39</f>
        <v>260.86123139999995</v>
      </c>
      <c r="L312" s="6">
        <f t="shared" si="26"/>
        <v>75.390652797150523</v>
      </c>
      <c r="M312" s="6">
        <f t="shared" si="27"/>
        <v>52.126590998703044</v>
      </c>
      <c r="N312" s="6">
        <f t="shared" si="28"/>
        <v>26.648305179790135</v>
      </c>
      <c r="O312" s="6">
        <f t="shared" si="29"/>
        <v>275.99065279715057</v>
      </c>
      <c r="P312" s="6">
        <f t="shared" si="30"/>
        <v>283.72659099870305</v>
      </c>
      <c r="Q312" s="6">
        <f t="shared" si="31"/>
        <v>280.24830517979018</v>
      </c>
      <c r="R312" s="9">
        <f>'VWP Details'!P$41</f>
        <v>200.60000000000002</v>
      </c>
      <c r="S312" s="9">
        <f>'VWP Details'!P$40</f>
        <v>231.60000000000002</v>
      </c>
      <c r="T312" s="9">
        <f>'VWP Details'!P$39</f>
        <v>253.60000000000002</v>
      </c>
    </row>
    <row r="313" spans="5:20" x14ac:dyDescent="0.2">
      <c r="E313" s="20">
        <v>40835.125</v>
      </c>
      <c r="F313">
        <v>6350.0889999999999</v>
      </c>
      <c r="G313">
        <v>6964.3389999999999</v>
      </c>
      <c r="H313">
        <v>7561.1139999999996</v>
      </c>
      <c r="I313" s="6">
        <f>('VWP Details'!$I$41-F313)*'VWP Details'!$J$41+('VWP Details'!$M$41-'VWP Details'!$L$41)*'VWP Details'!$K$41</f>
        <v>738.01175430000012</v>
      </c>
      <c r="J313" s="6">
        <f>('VWP Details'!$I$40-G313)*'VWP Details'!$J$40+('VWP Details'!$M$40-'VWP Details'!$L$40)*'VWP Details'!$K$40</f>
        <v>510.25781329999978</v>
      </c>
      <c r="K313" s="6">
        <f>('VWP Details'!$I$39-H313)*'VWP Details'!$J$39+('VWP Details'!$M$39-'VWP Details'!$L$39)*'VWP Details'!$K$39</f>
        <v>260.84871260000011</v>
      </c>
      <c r="L313" s="6">
        <f t="shared" si="26"/>
        <v>75.39166456169194</v>
      </c>
      <c r="M313" s="6">
        <f t="shared" si="27"/>
        <v>52.125437943442805</v>
      </c>
      <c r="N313" s="6">
        <f t="shared" si="28"/>
        <v>26.647026320524272</v>
      </c>
      <c r="O313" s="6">
        <f t="shared" si="29"/>
        <v>275.99166456169195</v>
      </c>
      <c r="P313" s="6">
        <f t="shared" si="30"/>
        <v>283.72543794344284</v>
      </c>
      <c r="Q313" s="6">
        <f t="shared" si="31"/>
        <v>280.2470263205243</v>
      </c>
      <c r="R313" s="9">
        <f>'VWP Details'!P$41</f>
        <v>200.60000000000002</v>
      </c>
      <c r="S313" s="9">
        <f>'VWP Details'!P$40</f>
        <v>231.60000000000002</v>
      </c>
      <c r="T313" s="9">
        <f>'VWP Details'!P$39</f>
        <v>253.60000000000002</v>
      </c>
    </row>
    <row r="314" spans="5:20" x14ac:dyDescent="0.2">
      <c r="E314" s="20">
        <v>40835.166666666664</v>
      </c>
      <c r="F314">
        <v>6350.0450000000001</v>
      </c>
      <c r="G314">
        <v>6964.3090000000002</v>
      </c>
      <c r="H314">
        <v>7560.9669999999996</v>
      </c>
      <c r="I314" s="6">
        <f>('VWP Details'!$I$41-F314)*'VWP Details'!$J$41+('VWP Details'!$M$41-'VWP Details'!$L$41)*'VWP Details'!$K$41</f>
        <v>738.02457150000009</v>
      </c>
      <c r="J314" s="6">
        <f>('VWP Details'!$I$40-G314)*'VWP Details'!$J$40+('VWP Details'!$M$40-'VWP Details'!$L$40)*'VWP Details'!$K$40</f>
        <v>510.26607229999973</v>
      </c>
      <c r="K314" s="6">
        <f>('VWP Details'!$I$39-H314)*'VWP Details'!$J$39+('VWP Details'!$M$39-'VWP Details'!$L$39)*'VWP Details'!$K$39</f>
        <v>260.8757753000001</v>
      </c>
      <c r="L314" s="6">
        <f t="shared" si="26"/>
        <v>75.392973904039664</v>
      </c>
      <c r="M314" s="6">
        <f t="shared" si="27"/>
        <v>52.126281642413701</v>
      </c>
      <c r="N314" s="6">
        <f t="shared" si="28"/>
        <v>26.64979091334904</v>
      </c>
      <c r="O314" s="6">
        <f t="shared" si="29"/>
        <v>275.99297390403967</v>
      </c>
      <c r="P314" s="6">
        <f t="shared" si="30"/>
        <v>283.72628164241371</v>
      </c>
      <c r="Q314" s="6">
        <f t="shared" si="31"/>
        <v>280.24979091334905</v>
      </c>
      <c r="R314" s="9">
        <f>'VWP Details'!P$41</f>
        <v>200.60000000000002</v>
      </c>
      <c r="S314" s="9">
        <f>'VWP Details'!P$40</f>
        <v>231.60000000000002</v>
      </c>
      <c r="T314" s="9">
        <f>'VWP Details'!P$39</f>
        <v>253.60000000000002</v>
      </c>
    </row>
    <row r="315" spans="5:20" x14ac:dyDescent="0.2">
      <c r="E315" s="20">
        <v>40835.208333333336</v>
      </c>
      <c r="F315">
        <v>6349.95</v>
      </c>
      <c r="G315">
        <v>6964.2879999999996</v>
      </c>
      <c r="H315">
        <v>7560.7520000000004</v>
      </c>
      <c r="I315" s="6">
        <f>('VWP Details'!$I$41-F315)*'VWP Details'!$J$41+('VWP Details'!$M$41-'VWP Details'!$L$41)*'VWP Details'!$K$41</f>
        <v>738.0522450000002</v>
      </c>
      <c r="J315" s="6">
        <f>('VWP Details'!$I$40-G315)*'VWP Details'!$J$40+('VWP Details'!$M$40-'VWP Details'!$L$40)*'VWP Details'!$K$40</f>
        <v>510.27185359999993</v>
      </c>
      <c r="K315" s="6">
        <f>('VWP Details'!$I$39-H315)*'VWP Details'!$J$39+('VWP Details'!$M$39-'VWP Details'!$L$39)*'VWP Details'!$K$39</f>
        <v>260.91535679999993</v>
      </c>
      <c r="L315" s="6">
        <f t="shared" si="26"/>
        <v>75.395800893199521</v>
      </c>
      <c r="M315" s="6">
        <f t="shared" si="27"/>
        <v>52.126872231693355</v>
      </c>
      <c r="N315" s="6">
        <f t="shared" si="28"/>
        <v>26.653834365439671</v>
      </c>
      <c r="O315" s="6">
        <f t="shared" si="29"/>
        <v>275.99580089319954</v>
      </c>
      <c r="P315" s="6">
        <f t="shared" si="30"/>
        <v>283.72687223169339</v>
      </c>
      <c r="Q315" s="6">
        <f t="shared" si="31"/>
        <v>280.25383436543967</v>
      </c>
      <c r="R315" s="9">
        <f>'VWP Details'!P$41</f>
        <v>200.60000000000002</v>
      </c>
      <c r="S315" s="9">
        <f>'VWP Details'!P$40</f>
        <v>231.60000000000002</v>
      </c>
      <c r="T315" s="9">
        <f>'VWP Details'!P$39</f>
        <v>253.60000000000002</v>
      </c>
    </row>
    <row r="316" spans="5:20" x14ac:dyDescent="0.2">
      <c r="E316" s="20">
        <v>40835.25</v>
      </c>
      <c r="F316">
        <v>6349.8540000000003</v>
      </c>
      <c r="G316">
        <v>6964.1589999999997</v>
      </c>
      <c r="H316">
        <v>7560.5720000000001</v>
      </c>
      <c r="I316" s="6">
        <f>('VWP Details'!$I$41-F316)*'VWP Details'!$J$41+('VWP Details'!$M$41-'VWP Details'!$L$41)*'VWP Details'!$K$41</f>
        <v>738.08020980000003</v>
      </c>
      <c r="J316" s="6">
        <f>('VWP Details'!$I$40-G316)*'VWP Details'!$J$40+('VWP Details'!$M$40-'VWP Details'!$L$40)*'VWP Details'!$K$40</f>
        <v>510.3073672999999</v>
      </c>
      <c r="K316" s="6">
        <f>('VWP Details'!$I$39-H316)*'VWP Details'!$J$39+('VWP Details'!$M$39-'VWP Details'!$L$39)*'VWP Details'!$K$39</f>
        <v>260.94849479999999</v>
      </c>
      <c r="L316" s="6">
        <f t="shared" si="26"/>
        <v>75.398657640139987</v>
      </c>
      <c r="M316" s="6">
        <f t="shared" si="27"/>
        <v>52.130500137268221</v>
      </c>
      <c r="N316" s="6">
        <f t="shared" si="28"/>
        <v>26.65721958114348</v>
      </c>
      <c r="O316" s="6">
        <f t="shared" si="29"/>
        <v>275.99865764013998</v>
      </c>
      <c r="P316" s="6">
        <f t="shared" si="30"/>
        <v>283.73050013726822</v>
      </c>
      <c r="Q316" s="6">
        <f t="shared" si="31"/>
        <v>280.25721958114349</v>
      </c>
      <c r="R316" s="9">
        <f>'VWP Details'!P$41</f>
        <v>200.60000000000002</v>
      </c>
      <c r="S316" s="9">
        <f>'VWP Details'!P$40</f>
        <v>231.60000000000002</v>
      </c>
      <c r="T316" s="9">
        <f>'VWP Details'!P$39</f>
        <v>253.60000000000002</v>
      </c>
    </row>
    <row r="317" spans="5:20" x14ac:dyDescent="0.2">
      <c r="E317" s="20">
        <v>40835.291666666664</v>
      </c>
      <c r="F317">
        <v>6349.7420000000002</v>
      </c>
      <c r="G317">
        <v>6964.009</v>
      </c>
      <c r="H317">
        <v>7560.2449999999999</v>
      </c>
      <c r="I317" s="6">
        <f>('VWP Details'!$I$41-F317)*'VWP Details'!$J$41+('VWP Details'!$M$41-'VWP Details'!$L$41)*'VWP Details'!$K$41</f>
        <v>738.11283540000011</v>
      </c>
      <c r="J317" s="6">
        <f>('VWP Details'!$I$40-G317)*'VWP Details'!$J$40+('VWP Details'!$M$40-'VWP Details'!$L$40)*'VWP Details'!$K$40</f>
        <v>510.34866229999977</v>
      </c>
      <c r="K317" s="6">
        <f>('VWP Details'!$I$39-H317)*'VWP Details'!$J$39+('VWP Details'!$M$39-'VWP Details'!$L$39)*'VWP Details'!$K$39</f>
        <v>261.00869550000004</v>
      </c>
      <c r="L317" s="6">
        <f t="shared" si="26"/>
        <v>75.401990511570546</v>
      </c>
      <c r="M317" s="6">
        <f t="shared" si="27"/>
        <v>52.134718632122706</v>
      </c>
      <c r="N317" s="6">
        <f t="shared" si="28"/>
        <v>26.663369389672056</v>
      </c>
      <c r="O317" s="6">
        <f t="shared" si="29"/>
        <v>276.00199051157057</v>
      </c>
      <c r="P317" s="6">
        <f t="shared" si="30"/>
        <v>283.73471863212274</v>
      </c>
      <c r="Q317" s="6">
        <f t="shared" si="31"/>
        <v>280.26336938967211</v>
      </c>
      <c r="R317" s="9">
        <f>'VWP Details'!P$41</f>
        <v>200.60000000000002</v>
      </c>
      <c r="S317" s="9">
        <f>'VWP Details'!P$40</f>
        <v>231.60000000000002</v>
      </c>
      <c r="T317" s="9">
        <f>'VWP Details'!P$39</f>
        <v>253.60000000000002</v>
      </c>
    </row>
    <row r="318" spans="5:20" x14ac:dyDescent="0.2">
      <c r="E318" s="20">
        <v>40835.333333333336</v>
      </c>
      <c r="F318">
        <v>6349.6890000000003</v>
      </c>
      <c r="G318">
        <v>6963.7610000000004</v>
      </c>
      <c r="H318">
        <v>7560.1769999999997</v>
      </c>
      <c r="I318" s="6">
        <f>('VWP Details'!$I$41-F318)*'VWP Details'!$J$41+('VWP Details'!$M$41-'VWP Details'!$L$41)*'VWP Details'!$K$41</f>
        <v>738.12827430000004</v>
      </c>
      <c r="J318" s="6">
        <f>('VWP Details'!$I$40-G318)*'VWP Details'!$J$40+('VWP Details'!$M$40-'VWP Details'!$L$40)*'VWP Details'!$K$40</f>
        <v>510.41693669999967</v>
      </c>
      <c r="K318" s="6">
        <f>('VWP Details'!$I$39-H318)*'VWP Details'!$J$39+('VWP Details'!$M$39-'VWP Details'!$L$39)*'VWP Details'!$K$39</f>
        <v>261.02121430000005</v>
      </c>
      <c r="L318" s="6">
        <f t="shared" si="26"/>
        <v>75.40356767394394</v>
      </c>
      <c r="M318" s="6">
        <f t="shared" si="27"/>
        <v>52.141693210282135</v>
      </c>
      <c r="N318" s="6">
        <f t="shared" si="28"/>
        <v>26.664648248937937</v>
      </c>
      <c r="O318" s="6">
        <f t="shared" si="29"/>
        <v>276.00356767394396</v>
      </c>
      <c r="P318" s="6">
        <f t="shared" si="30"/>
        <v>283.74169321028216</v>
      </c>
      <c r="Q318" s="6">
        <f t="shared" si="31"/>
        <v>280.26464824893799</v>
      </c>
      <c r="R318" s="9">
        <f>'VWP Details'!P$41</f>
        <v>200.60000000000002</v>
      </c>
      <c r="S318" s="9">
        <f>'VWP Details'!P$40</f>
        <v>231.60000000000002</v>
      </c>
      <c r="T318" s="9">
        <f>'VWP Details'!P$39</f>
        <v>253.60000000000002</v>
      </c>
    </row>
    <row r="319" spans="5:20" x14ac:dyDescent="0.2">
      <c r="E319" s="20">
        <v>40835.375</v>
      </c>
      <c r="F319">
        <v>6349.5940000000001</v>
      </c>
      <c r="G319">
        <v>6963.84</v>
      </c>
      <c r="H319">
        <v>7560.0870000000004</v>
      </c>
      <c r="I319" s="6">
        <f>('VWP Details'!$I$41-F319)*'VWP Details'!$J$41+('VWP Details'!$M$41-'VWP Details'!$L$41)*'VWP Details'!$K$41</f>
        <v>738.15594780000015</v>
      </c>
      <c r="J319" s="6">
        <f>('VWP Details'!$I$40-G319)*'VWP Details'!$J$40+('VWP Details'!$M$40-'VWP Details'!$L$40)*'VWP Details'!$K$40</f>
        <v>510.39518799999973</v>
      </c>
      <c r="K319" s="6">
        <f>('VWP Details'!$I$39-H319)*'VWP Details'!$J$39+('VWP Details'!$M$39-'VWP Details'!$L$39)*'VWP Details'!$K$39</f>
        <v>261.03778329999994</v>
      </c>
      <c r="L319" s="6">
        <f t="shared" si="26"/>
        <v>75.406394663103796</v>
      </c>
      <c r="M319" s="6">
        <f t="shared" si="27"/>
        <v>52.139471469658773</v>
      </c>
      <c r="N319" s="6">
        <f t="shared" si="28"/>
        <v>26.666340856789823</v>
      </c>
      <c r="O319" s="6">
        <f t="shared" si="29"/>
        <v>276.00639466310383</v>
      </c>
      <c r="P319" s="6">
        <f t="shared" si="30"/>
        <v>283.73947146965878</v>
      </c>
      <c r="Q319" s="6">
        <f t="shared" si="31"/>
        <v>280.26634085678984</v>
      </c>
      <c r="R319" s="9">
        <f>'VWP Details'!P$41</f>
        <v>200.60000000000002</v>
      </c>
      <c r="S319" s="9">
        <f>'VWP Details'!P$40</f>
        <v>231.60000000000002</v>
      </c>
      <c r="T319" s="9">
        <f>'VWP Details'!P$39</f>
        <v>253.60000000000002</v>
      </c>
    </row>
    <row r="320" spans="5:20" x14ac:dyDescent="0.2">
      <c r="E320" s="20">
        <v>40835.416666666664</v>
      </c>
      <c r="F320">
        <v>6349.585</v>
      </c>
      <c r="G320">
        <v>6963.9189999999999</v>
      </c>
      <c r="H320">
        <v>7560.4930000000004</v>
      </c>
      <c r="I320" s="6">
        <f>('VWP Details'!$I$41-F320)*'VWP Details'!$J$41+('VWP Details'!$M$41-'VWP Details'!$L$41)*'VWP Details'!$K$41</f>
        <v>738.15856950000011</v>
      </c>
      <c r="J320" s="6">
        <f>('VWP Details'!$I$40-G320)*'VWP Details'!$J$40+('VWP Details'!$M$40-'VWP Details'!$L$40)*'VWP Details'!$K$40</f>
        <v>510.3734392999998</v>
      </c>
      <c r="K320" s="6">
        <f>('VWP Details'!$I$39-H320)*'VWP Details'!$J$39+('VWP Details'!$M$39-'VWP Details'!$L$39)*'VWP Details'!$K$39</f>
        <v>260.96303869999997</v>
      </c>
      <c r="L320" s="6">
        <f t="shared" si="26"/>
        <v>75.406662483129466</v>
      </c>
      <c r="M320" s="6">
        <f t="shared" si="27"/>
        <v>52.13724972903541</v>
      </c>
      <c r="N320" s="6">
        <f t="shared" si="28"/>
        <v>26.658705314702367</v>
      </c>
      <c r="O320" s="6">
        <f t="shared" si="29"/>
        <v>276.0066624831295</v>
      </c>
      <c r="P320" s="6">
        <f t="shared" si="30"/>
        <v>283.73724972903545</v>
      </c>
      <c r="Q320" s="6">
        <f t="shared" si="31"/>
        <v>280.25870531470241</v>
      </c>
      <c r="R320" s="9">
        <f>'VWP Details'!P$41</f>
        <v>200.60000000000002</v>
      </c>
      <c r="S320" s="9">
        <f>'VWP Details'!P$40</f>
        <v>231.60000000000002</v>
      </c>
      <c r="T320" s="9">
        <f>'VWP Details'!P$39</f>
        <v>253.60000000000002</v>
      </c>
    </row>
    <row r="321" spans="5:20" x14ac:dyDescent="0.2">
      <c r="E321" s="20">
        <v>40835.458333333336</v>
      </c>
      <c r="F321">
        <v>6349.62</v>
      </c>
      <c r="G321">
        <v>6963.94</v>
      </c>
      <c r="H321">
        <v>7560.741</v>
      </c>
      <c r="I321" s="6">
        <f>('VWP Details'!$I$41-F321)*'VWP Details'!$J$41+('VWP Details'!$M$41-'VWP Details'!$L$41)*'VWP Details'!$K$41</f>
        <v>738.1483740000001</v>
      </c>
      <c r="J321" s="6">
        <f>('VWP Details'!$I$40-G321)*'VWP Details'!$J$40+('VWP Details'!$M$40-'VWP Details'!$L$40)*'VWP Details'!$K$40</f>
        <v>510.36765799999989</v>
      </c>
      <c r="K321" s="6">
        <f>('VWP Details'!$I$39-H321)*'VWP Details'!$J$39+('VWP Details'!$M$39-'VWP Details'!$L$39)*'VWP Details'!$K$39</f>
        <v>260.91738190000001</v>
      </c>
      <c r="L321" s="6">
        <f t="shared" si="26"/>
        <v>75.405620960807411</v>
      </c>
      <c r="M321" s="6">
        <f t="shared" si="27"/>
        <v>52.136659139755785</v>
      </c>
      <c r="N321" s="6">
        <f t="shared" si="28"/>
        <v>26.654041239732692</v>
      </c>
      <c r="O321" s="6">
        <f t="shared" si="29"/>
        <v>276.00562096080745</v>
      </c>
      <c r="P321" s="6">
        <f t="shared" si="30"/>
        <v>283.73665913975583</v>
      </c>
      <c r="Q321" s="6">
        <f t="shared" si="31"/>
        <v>280.25404123973271</v>
      </c>
      <c r="R321" s="9">
        <f>'VWP Details'!P$41</f>
        <v>200.60000000000002</v>
      </c>
      <c r="S321" s="9">
        <f>'VWP Details'!P$40</f>
        <v>231.60000000000002</v>
      </c>
      <c r="T321" s="9">
        <f>'VWP Details'!P$39</f>
        <v>253.60000000000002</v>
      </c>
    </row>
    <row r="322" spans="5:20" x14ac:dyDescent="0.2">
      <c r="E322" s="20">
        <v>40835.5</v>
      </c>
      <c r="F322">
        <v>6349.6379999999999</v>
      </c>
      <c r="G322">
        <v>6964.2790000000005</v>
      </c>
      <c r="H322">
        <v>7561.0240000000003</v>
      </c>
      <c r="I322" s="6">
        <f>('VWP Details'!$I$41-F322)*'VWP Details'!$J$41+('VWP Details'!$M$41-'VWP Details'!$L$41)*'VWP Details'!$K$41</f>
        <v>738.14313060000018</v>
      </c>
      <c r="J322" s="6">
        <f>('VWP Details'!$I$40-G322)*'VWP Details'!$J$40+('VWP Details'!$M$40-'VWP Details'!$L$40)*'VWP Details'!$K$40</f>
        <v>510.27433129999963</v>
      </c>
      <c r="K322" s="6">
        <f>('VWP Details'!$I$39-H322)*'VWP Details'!$J$39+('VWP Details'!$M$39-'VWP Details'!$L$39)*'VWP Details'!$K$39</f>
        <v>260.86528159999995</v>
      </c>
      <c r="L322" s="6">
        <f t="shared" si="26"/>
        <v>75.405085320756072</v>
      </c>
      <c r="M322" s="6">
        <f t="shared" si="27"/>
        <v>52.127125341384591</v>
      </c>
      <c r="N322" s="6">
        <f t="shared" si="28"/>
        <v>26.648718928376155</v>
      </c>
      <c r="O322" s="6">
        <f t="shared" si="29"/>
        <v>276.00508532075611</v>
      </c>
      <c r="P322" s="6">
        <f t="shared" si="30"/>
        <v>283.72712534138464</v>
      </c>
      <c r="Q322" s="6">
        <f t="shared" si="31"/>
        <v>280.24871892837621</v>
      </c>
      <c r="R322" s="9">
        <f>'VWP Details'!P$41</f>
        <v>200.60000000000002</v>
      </c>
      <c r="S322" s="9">
        <f>'VWP Details'!P$40</f>
        <v>231.60000000000002</v>
      </c>
      <c r="T322" s="9">
        <f>'VWP Details'!P$39</f>
        <v>253.60000000000002</v>
      </c>
    </row>
    <row r="323" spans="5:20" x14ac:dyDescent="0.2">
      <c r="E323" s="20">
        <v>40835.541666666664</v>
      </c>
      <c r="F323">
        <v>6349.759</v>
      </c>
      <c r="G323">
        <v>6964.0889999999999</v>
      </c>
      <c r="H323">
        <v>7561.4409999999998</v>
      </c>
      <c r="I323" s="6">
        <f>('VWP Details'!$I$41-F323)*'VWP Details'!$J$41+('VWP Details'!$M$41-'VWP Details'!$L$41)*'VWP Details'!$K$41</f>
        <v>738.10788330000014</v>
      </c>
      <c r="J323" s="6">
        <f>('VWP Details'!$I$40-G323)*'VWP Details'!$J$40+('VWP Details'!$M$40-'VWP Details'!$L$40)*'VWP Details'!$K$40</f>
        <v>510.32663829999979</v>
      </c>
      <c r="K323" s="6">
        <f>('VWP Details'!$I$39-H323)*'VWP Details'!$J$39+('VWP Details'!$M$39-'VWP Details'!$L$39)*'VWP Details'!$K$39</f>
        <v>260.78851190000006</v>
      </c>
      <c r="L323" s="6">
        <f t="shared" si="26"/>
        <v>75.401484629299844</v>
      </c>
      <c r="M323" s="6">
        <f t="shared" si="27"/>
        <v>52.132468768200305</v>
      </c>
      <c r="N323" s="6">
        <f t="shared" si="28"/>
        <v>26.640876511995696</v>
      </c>
      <c r="O323" s="6">
        <f t="shared" si="29"/>
        <v>276.00148462929985</v>
      </c>
      <c r="P323" s="6">
        <f t="shared" si="30"/>
        <v>283.73246876820031</v>
      </c>
      <c r="Q323" s="6">
        <f t="shared" si="31"/>
        <v>280.24087651199574</v>
      </c>
      <c r="R323" s="9">
        <f>'VWP Details'!P$41</f>
        <v>200.60000000000002</v>
      </c>
      <c r="S323" s="9">
        <f>'VWP Details'!P$40</f>
        <v>231.60000000000002</v>
      </c>
      <c r="T323" s="9">
        <f>'VWP Details'!P$39</f>
        <v>253.60000000000002</v>
      </c>
    </row>
    <row r="324" spans="5:20" x14ac:dyDescent="0.2">
      <c r="E324" s="20">
        <v>40835.583333333336</v>
      </c>
      <c r="F324">
        <v>6349.7759999999998</v>
      </c>
      <c r="G324">
        <v>6964.6679999999997</v>
      </c>
      <c r="H324">
        <v>7561.8580000000002</v>
      </c>
      <c r="I324" s="6">
        <f>('VWP Details'!$I$41-F324)*'VWP Details'!$J$41+('VWP Details'!$M$41-'VWP Details'!$L$41)*'VWP Details'!$K$41</f>
        <v>738.10293120000017</v>
      </c>
      <c r="J324" s="6">
        <f>('VWP Details'!$I$40-G324)*'VWP Details'!$J$40+('VWP Details'!$M$40-'VWP Details'!$L$40)*'VWP Details'!$K$40</f>
        <v>510.16723959999985</v>
      </c>
      <c r="K324" s="6">
        <f>('VWP Details'!$I$39-H324)*'VWP Details'!$J$39+('VWP Details'!$M$39-'VWP Details'!$L$39)*'VWP Details'!$K$39</f>
        <v>260.7117422</v>
      </c>
      <c r="L324" s="6">
        <f t="shared" si="26"/>
        <v>75.400978747029143</v>
      </c>
      <c r="M324" s="6">
        <f t="shared" si="27"/>
        <v>52.116185378061942</v>
      </c>
      <c r="N324" s="6">
        <f t="shared" si="28"/>
        <v>26.633034095615219</v>
      </c>
      <c r="O324" s="6">
        <f t="shared" si="29"/>
        <v>276.00097874702919</v>
      </c>
      <c r="P324" s="6">
        <f t="shared" si="30"/>
        <v>283.71618537806194</v>
      </c>
      <c r="Q324" s="6">
        <f t="shared" si="31"/>
        <v>280.23303409561527</v>
      </c>
      <c r="R324" s="9">
        <f>'VWP Details'!P$41</f>
        <v>200.60000000000002</v>
      </c>
      <c r="S324" s="9">
        <f>'VWP Details'!P$40</f>
        <v>231.60000000000002</v>
      </c>
      <c r="T324" s="9">
        <f>'VWP Details'!P$39</f>
        <v>253.60000000000002</v>
      </c>
    </row>
    <row r="325" spans="5:20" x14ac:dyDescent="0.2">
      <c r="E325" s="20">
        <v>40835.625</v>
      </c>
      <c r="F325">
        <v>6349.82</v>
      </c>
      <c r="G325">
        <v>6964.5870000000004</v>
      </c>
      <c r="H325">
        <v>7562.0829999999996</v>
      </c>
      <c r="I325" s="6">
        <f>('VWP Details'!$I$41-F325)*'VWP Details'!$J$41+('VWP Details'!$M$41-'VWP Details'!$L$41)*'VWP Details'!$K$41</f>
        <v>738.0901140000002</v>
      </c>
      <c r="J325" s="6">
        <f>('VWP Details'!$I$40-G325)*'VWP Details'!$J$40+('VWP Details'!$M$40-'VWP Details'!$L$40)*'VWP Details'!$K$40</f>
        <v>510.18953889999966</v>
      </c>
      <c r="K325" s="6">
        <f>('VWP Details'!$I$39-H325)*'VWP Details'!$J$39+('VWP Details'!$M$39-'VWP Details'!$L$39)*'VWP Details'!$K$39</f>
        <v>260.67031970000011</v>
      </c>
      <c r="L325" s="6">
        <f t="shared" si="26"/>
        <v>75.399669404681418</v>
      </c>
      <c r="M325" s="6">
        <f t="shared" si="27"/>
        <v>52.118463365283354</v>
      </c>
      <c r="N325" s="6">
        <f t="shared" si="28"/>
        <v>26.628802575985482</v>
      </c>
      <c r="O325" s="6">
        <f t="shared" si="29"/>
        <v>275.99966940468141</v>
      </c>
      <c r="P325" s="6">
        <f t="shared" si="30"/>
        <v>283.71846336528336</v>
      </c>
      <c r="Q325" s="6">
        <f t="shared" si="31"/>
        <v>280.22880257598553</v>
      </c>
      <c r="R325" s="9">
        <f>'VWP Details'!P$41</f>
        <v>200.60000000000002</v>
      </c>
      <c r="S325" s="9">
        <f>'VWP Details'!P$40</f>
        <v>231.60000000000002</v>
      </c>
      <c r="T325" s="9">
        <f>'VWP Details'!P$39</f>
        <v>253.60000000000002</v>
      </c>
    </row>
    <row r="326" spans="5:20" x14ac:dyDescent="0.2">
      <c r="E326" s="20">
        <v>40835.666666666664</v>
      </c>
      <c r="F326">
        <v>6349.8119999999999</v>
      </c>
      <c r="G326">
        <v>6964.6469999999999</v>
      </c>
      <c r="H326">
        <v>7562.1180000000004</v>
      </c>
      <c r="I326" s="6">
        <f>('VWP Details'!$I$41-F326)*'VWP Details'!$J$41+('VWP Details'!$M$41-'VWP Details'!$L$41)*'VWP Details'!$K$41</f>
        <v>738.09244440000009</v>
      </c>
      <c r="J326" s="6">
        <f>('VWP Details'!$I$40-G326)*'VWP Details'!$J$40+('VWP Details'!$M$40-'VWP Details'!$L$40)*'VWP Details'!$K$40</f>
        <v>510.17302089999981</v>
      </c>
      <c r="K326" s="6">
        <f>('VWP Details'!$I$39-H326)*'VWP Details'!$J$39+('VWP Details'!$M$39-'VWP Details'!$L$39)*'VWP Details'!$K$39</f>
        <v>260.66387619999995</v>
      </c>
      <c r="L326" s="6">
        <f t="shared" si="26"/>
        <v>75.39990746692645</v>
      </c>
      <c r="M326" s="6">
        <f t="shared" si="27"/>
        <v>52.116775967341567</v>
      </c>
      <c r="N326" s="6">
        <f t="shared" si="28"/>
        <v>26.628144339598613</v>
      </c>
      <c r="O326" s="6">
        <f t="shared" si="29"/>
        <v>275.99990746692646</v>
      </c>
      <c r="P326" s="6">
        <f t="shared" si="30"/>
        <v>283.71677596734162</v>
      </c>
      <c r="Q326" s="6">
        <f t="shared" si="31"/>
        <v>280.22814433959866</v>
      </c>
      <c r="R326" s="9">
        <f>'VWP Details'!P$41</f>
        <v>200.60000000000002</v>
      </c>
      <c r="S326" s="9">
        <f>'VWP Details'!P$40</f>
        <v>231.60000000000002</v>
      </c>
      <c r="T326" s="9">
        <f>'VWP Details'!P$39</f>
        <v>253.60000000000002</v>
      </c>
    </row>
    <row r="327" spans="5:20" x14ac:dyDescent="0.2">
      <c r="E327" s="20">
        <v>40835.708333333336</v>
      </c>
      <c r="F327">
        <v>6349.768</v>
      </c>
      <c r="G327">
        <v>6964.6679999999997</v>
      </c>
      <c r="H327">
        <v>7561.9939999999997</v>
      </c>
      <c r="I327" s="6">
        <f>('VWP Details'!$I$41-F327)*'VWP Details'!$J$41+('VWP Details'!$M$41-'VWP Details'!$L$41)*'VWP Details'!$K$41</f>
        <v>738.10526160000006</v>
      </c>
      <c r="J327" s="6">
        <f>('VWP Details'!$I$40-G327)*'VWP Details'!$J$40+('VWP Details'!$M$40-'VWP Details'!$L$40)*'VWP Details'!$K$40</f>
        <v>510.16723959999985</v>
      </c>
      <c r="K327" s="6">
        <f>('VWP Details'!$I$39-H327)*'VWP Details'!$J$39+('VWP Details'!$M$39-'VWP Details'!$L$39)*'VWP Details'!$K$39</f>
        <v>260.6867046000001</v>
      </c>
      <c r="L327" s="6">
        <f t="shared" si="26"/>
        <v>75.40121680927416</v>
      </c>
      <c r="M327" s="6">
        <f t="shared" si="27"/>
        <v>52.116185378061942</v>
      </c>
      <c r="N327" s="6">
        <f t="shared" si="28"/>
        <v>26.630476377083468</v>
      </c>
      <c r="O327" s="6">
        <f t="shared" si="29"/>
        <v>276.00121680927418</v>
      </c>
      <c r="P327" s="6">
        <f t="shared" si="30"/>
        <v>283.71618537806194</v>
      </c>
      <c r="Q327" s="6">
        <f t="shared" si="31"/>
        <v>280.23047637708351</v>
      </c>
      <c r="R327" s="9">
        <f>'VWP Details'!P$41</f>
        <v>200.60000000000002</v>
      </c>
      <c r="S327" s="9">
        <f>'VWP Details'!P$40</f>
        <v>231.60000000000002</v>
      </c>
      <c r="T327" s="9">
        <f>'VWP Details'!P$39</f>
        <v>253.60000000000002</v>
      </c>
    </row>
    <row r="328" spans="5:20" x14ac:dyDescent="0.2">
      <c r="E328" s="20">
        <v>40835.75</v>
      </c>
      <c r="F328">
        <v>6349.68</v>
      </c>
      <c r="G328">
        <v>6964.5780000000004</v>
      </c>
      <c r="H328">
        <v>7561.7</v>
      </c>
      <c r="I328" s="6">
        <f>('VWP Details'!$I$41-F328)*'VWP Details'!$J$41+('VWP Details'!$M$41-'VWP Details'!$L$41)*'VWP Details'!$K$41</f>
        <v>738.13089600000001</v>
      </c>
      <c r="J328" s="6">
        <f>('VWP Details'!$I$40-G328)*'VWP Details'!$J$40+('VWP Details'!$M$40-'VWP Details'!$L$40)*'VWP Details'!$K$40</f>
        <v>510.19201659999965</v>
      </c>
      <c r="K328" s="6">
        <f>('VWP Details'!$I$39-H328)*'VWP Details'!$J$39+('VWP Details'!$M$39-'VWP Details'!$L$39)*'VWP Details'!$K$39</f>
        <v>260.74083000000007</v>
      </c>
      <c r="L328" s="6">
        <f t="shared" si="26"/>
        <v>75.403835493969595</v>
      </c>
      <c r="M328" s="6">
        <f t="shared" si="27"/>
        <v>52.118716474974626</v>
      </c>
      <c r="N328" s="6">
        <f t="shared" si="28"/>
        <v>26.636005562733008</v>
      </c>
      <c r="O328" s="6">
        <f t="shared" si="29"/>
        <v>276.00383549396963</v>
      </c>
      <c r="P328" s="6">
        <f t="shared" si="30"/>
        <v>283.71871647497466</v>
      </c>
      <c r="Q328" s="6">
        <f t="shared" si="31"/>
        <v>280.23600556273306</v>
      </c>
      <c r="R328" s="9">
        <f>'VWP Details'!P$41</f>
        <v>200.60000000000002</v>
      </c>
      <c r="S328" s="9">
        <f>'VWP Details'!P$40</f>
        <v>231.60000000000002</v>
      </c>
      <c r="T328" s="9">
        <f>'VWP Details'!P$39</f>
        <v>253.60000000000002</v>
      </c>
    </row>
    <row r="329" spans="5:20" x14ac:dyDescent="0.2">
      <c r="E329" s="20">
        <v>40835.791666666664</v>
      </c>
      <c r="F329">
        <v>6349.6109999999999</v>
      </c>
      <c r="G329">
        <v>6964.4880000000003</v>
      </c>
      <c r="H329">
        <v>7561.5879999999997</v>
      </c>
      <c r="I329" s="6">
        <f>('VWP Details'!$I$41-F329)*'VWP Details'!$J$41+('VWP Details'!$M$41-'VWP Details'!$L$41)*'VWP Details'!$K$41</f>
        <v>738.15099570000018</v>
      </c>
      <c r="J329" s="6">
        <f>('VWP Details'!$I$40-G329)*'VWP Details'!$J$40+('VWP Details'!$M$40-'VWP Details'!$L$40)*'VWP Details'!$K$40</f>
        <v>510.21679359999968</v>
      </c>
      <c r="K329" s="6">
        <f>('VWP Details'!$I$39-H329)*'VWP Details'!$J$39+('VWP Details'!$M$39-'VWP Details'!$L$39)*'VWP Details'!$K$39</f>
        <v>260.76144920000007</v>
      </c>
      <c r="L329" s="6">
        <f t="shared" ref="L329:L392" si="32">I329*0.1021551</f>
        <v>75.405888780833081</v>
      </c>
      <c r="M329" s="6">
        <f t="shared" ref="M329:M392" si="33">J329*0.1021551</f>
        <v>52.121247571887324</v>
      </c>
      <c r="N329" s="6">
        <f t="shared" ref="N329:N392" si="34">K329*0.1021551</f>
        <v>26.638111919170928</v>
      </c>
      <c r="O329" s="6">
        <f t="shared" ref="O329:O392" si="35">L329+R329</f>
        <v>276.00588878083312</v>
      </c>
      <c r="P329" s="6">
        <f t="shared" ref="P329:P392" si="36">M329+S329</f>
        <v>283.72124757188737</v>
      </c>
      <c r="Q329" s="6">
        <f t="shared" ref="Q329:Q392" si="37">N329+T329</f>
        <v>280.23811191917093</v>
      </c>
      <c r="R329" s="9">
        <f>'VWP Details'!P$41</f>
        <v>200.60000000000002</v>
      </c>
      <c r="S329" s="9">
        <f>'VWP Details'!P$40</f>
        <v>231.60000000000002</v>
      </c>
      <c r="T329" s="9">
        <f>'VWP Details'!P$39</f>
        <v>253.60000000000002</v>
      </c>
    </row>
    <row r="330" spans="5:20" x14ac:dyDescent="0.2">
      <c r="E330" s="20">
        <v>40835.833333333336</v>
      </c>
      <c r="F330">
        <v>6349.6109999999999</v>
      </c>
      <c r="G330">
        <v>6964.3879999999999</v>
      </c>
      <c r="H330">
        <v>7561.5420000000004</v>
      </c>
      <c r="I330" s="6">
        <f>('VWP Details'!$I$41-F330)*'VWP Details'!$J$41+('VWP Details'!$M$41-'VWP Details'!$L$41)*'VWP Details'!$K$41</f>
        <v>738.15099570000018</v>
      </c>
      <c r="J330" s="6">
        <f>('VWP Details'!$I$40-G330)*'VWP Details'!$J$40+('VWP Details'!$M$40-'VWP Details'!$L$40)*'VWP Details'!$K$40</f>
        <v>510.2443235999998</v>
      </c>
      <c r="K330" s="6">
        <f>('VWP Details'!$I$39-H330)*'VWP Details'!$J$39+('VWP Details'!$M$39-'VWP Details'!$L$39)*'VWP Details'!$K$39</f>
        <v>260.76991779999997</v>
      </c>
      <c r="L330" s="6">
        <f t="shared" si="32"/>
        <v>75.405888780833081</v>
      </c>
      <c r="M330" s="6">
        <f t="shared" si="33"/>
        <v>52.124059901790339</v>
      </c>
      <c r="N330" s="6">
        <f t="shared" si="34"/>
        <v>26.638977029850778</v>
      </c>
      <c r="O330" s="6">
        <f t="shared" si="35"/>
        <v>276.00588878083312</v>
      </c>
      <c r="P330" s="6">
        <f t="shared" si="36"/>
        <v>283.72405990179038</v>
      </c>
      <c r="Q330" s="6">
        <f t="shared" si="37"/>
        <v>280.23897702985079</v>
      </c>
      <c r="R330" s="9">
        <f>'VWP Details'!P$41</f>
        <v>200.60000000000002</v>
      </c>
      <c r="S330" s="9">
        <f>'VWP Details'!P$40</f>
        <v>231.60000000000002</v>
      </c>
      <c r="T330" s="9">
        <f>'VWP Details'!P$39</f>
        <v>253.60000000000002</v>
      </c>
    </row>
    <row r="331" spans="5:20" x14ac:dyDescent="0.2">
      <c r="E331" s="20">
        <v>40835.875</v>
      </c>
      <c r="F331">
        <v>6349.4629999999997</v>
      </c>
      <c r="G331">
        <v>6964.14</v>
      </c>
      <c r="H331">
        <v>7561.1360000000004</v>
      </c>
      <c r="I331" s="6">
        <f>('VWP Details'!$I$41-F331)*'VWP Details'!$J$41+('VWP Details'!$M$41-'VWP Details'!$L$41)*'VWP Details'!$K$41</f>
        <v>738.19410810000022</v>
      </c>
      <c r="J331" s="6">
        <f>('VWP Details'!$I$40-G331)*'VWP Details'!$J$40+('VWP Details'!$M$40-'VWP Details'!$L$40)*'VWP Details'!$K$40</f>
        <v>510.3125979999997</v>
      </c>
      <c r="K331" s="6">
        <f>('VWP Details'!$I$39-H331)*'VWP Details'!$J$39+('VWP Details'!$M$39-'VWP Details'!$L$39)*'VWP Details'!$K$39</f>
        <v>260.84466239999995</v>
      </c>
      <c r="L331" s="6">
        <f t="shared" si="32"/>
        <v>75.410292932366332</v>
      </c>
      <c r="M331" s="6">
        <f t="shared" si="33"/>
        <v>52.131034479949768</v>
      </c>
      <c r="N331" s="6">
        <f t="shared" si="34"/>
        <v>26.646612571938235</v>
      </c>
      <c r="O331" s="6">
        <f t="shared" si="35"/>
        <v>276.01029293236638</v>
      </c>
      <c r="P331" s="6">
        <f t="shared" si="36"/>
        <v>283.73103447994981</v>
      </c>
      <c r="Q331" s="6">
        <f t="shared" si="37"/>
        <v>280.24661257193827</v>
      </c>
      <c r="R331" s="9">
        <f>'VWP Details'!P$41</f>
        <v>200.60000000000002</v>
      </c>
      <c r="S331" s="9">
        <f>'VWP Details'!P$40</f>
        <v>231.60000000000002</v>
      </c>
      <c r="T331" s="9">
        <f>'VWP Details'!P$39</f>
        <v>253.60000000000002</v>
      </c>
    </row>
    <row r="332" spans="5:20" x14ac:dyDescent="0.2">
      <c r="E332" s="20">
        <v>40835.916666666664</v>
      </c>
      <c r="F332">
        <v>6349.3590000000004</v>
      </c>
      <c r="G332">
        <v>6964.03</v>
      </c>
      <c r="H332">
        <v>7561.0129999999999</v>
      </c>
      <c r="I332" s="6">
        <f>('VWP Details'!$I$41-F332)*'VWP Details'!$J$41+('VWP Details'!$M$41-'VWP Details'!$L$41)*'VWP Details'!$K$41</f>
        <v>738.22440329999995</v>
      </c>
      <c r="J332" s="6">
        <f>('VWP Details'!$I$40-G332)*'VWP Details'!$J$40+('VWP Details'!$M$40-'VWP Details'!$L$40)*'VWP Details'!$K$40</f>
        <v>510.34288099999986</v>
      </c>
      <c r="K332" s="6">
        <f>('VWP Details'!$I$39-H332)*'VWP Details'!$J$39+('VWP Details'!$M$39-'VWP Details'!$L$39)*'VWP Details'!$K$39</f>
        <v>260.86730670000003</v>
      </c>
      <c r="L332" s="6">
        <f t="shared" si="32"/>
        <v>75.41338774155183</v>
      </c>
      <c r="M332" s="6">
        <f t="shared" si="33"/>
        <v>52.134128042843088</v>
      </c>
      <c r="N332" s="6">
        <f t="shared" si="34"/>
        <v>26.648925802669172</v>
      </c>
      <c r="O332" s="6">
        <f t="shared" si="35"/>
        <v>276.01338774155187</v>
      </c>
      <c r="P332" s="6">
        <f t="shared" si="36"/>
        <v>283.73412804284311</v>
      </c>
      <c r="Q332" s="6">
        <f t="shared" si="37"/>
        <v>280.24892580266919</v>
      </c>
      <c r="R332" s="9">
        <f>'VWP Details'!P$41</f>
        <v>200.60000000000002</v>
      </c>
      <c r="S332" s="9">
        <f>'VWP Details'!P$40</f>
        <v>231.60000000000002</v>
      </c>
      <c r="T332" s="9">
        <f>'VWP Details'!P$39</f>
        <v>253.60000000000002</v>
      </c>
    </row>
    <row r="333" spans="5:20" x14ac:dyDescent="0.2">
      <c r="E333" s="20">
        <v>40835.958333333336</v>
      </c>
      <c r="F333">
        <v>6349.3159999999998</v>
      </c>
      <c r="G333">
        <v>6963.9989999999998</v>
      </c>
      <c r="H333">
        <v>7560.9110000000001</v>
      </c>
      <c r="I333" s="6">
        <f>('VWP Details'!$I$41-F333)*'VWP Details'!$J$41+('VWP Details'!$M$41-'VWP Details'!$L$41)*'VWP Details'!$K$41</f>
        <v>738.23692920000019</v>
      </c>
      <c r="J333" s="6">
        <f>('VWP Details'!$I$40-G333)*'VWP Details'!$J$40+('VWP Details'!$M$40-'VWP Details'!$L$40)*'VWP Details'!$K$40</f>
        <v>510.35141529999981</v>
      </c>
      <c r="K333" s="6">
        <f>('VWP Details'!$I$39-H333)*'VWP Details'!$J$39+('VWP Details'!$M$39-'VWP Details'!$L$39)*'VWP Details'!$K$39</f>
        <v>260.88608490000001</v>
      </c>
      <c r="L333" s="6">
        <f t="shared" si="32"/>
        <v>75.414667326118945</v>
      </c>
      <c r="M333" s="6">
        <f t="shared" si="33"/>
        <v>52.134999865113009</v>
      </c>
      <c r="N333" s="6">
        <f t="shared" si="34"/>
        <v>26.65084409156799</v>
      </c>
      <c r="O333" s="6">
        <f t="shared" si="35"/>
        <v>276.01466732611897</v>
      </c>
      <c r="P333" s="6">
        <f t="shared" si="36"/>
        <v>283.73499986511302</v>
      </c>
      <c r="Q333" s="6">
        <f t="shared" si="37"/>
        <v>280.25084409156801</v>
      </c>
      <c r="R333" s="9">
        <f>'VWP Details'!P$41</f>
        <v>200.60000000000002</v>
      </c>
      <c r="S333" s="9">
        <f>'VWP Details'!P$40</f>
        <v>231.60000000000002</v>
      </c>
      <c r="T333" s="9">
        <f>'VWP Details'!P$39</f>
        <v>253.60000000000002</v>
      </c>
    </row>
    <row r="334" spans="5:20" x14ac:dyDescent="0.2">
      <c r="E334" s="20">
        <v>40836</v>
      </c>
      <c r="F334">
        <v>6349.2719999999999</v>
      </c>
      <c r="G334">
        <v>6963.9309999999996</v>
      </c>
      <c r="H334">
        <v>7561.1809999999996</v>
      </c>
      <c r="I334" s="6">
        <f>('VWP Details'!$I$41-F334)*'VWP Details'!$J$41+('VWP Details'!$M$41-'VWP Details'!$L$41)*'VWP Details'!$K$41</f>
        <v>738.24974640000016</v>
      </c>
      <c r="J334" s="6">
        <f>('VWP Details'!$I$40-G334)*'VWP Details'!$J$40+('VWP Details'!$M$40-'VWP Details'!$L$40)*'VWP Details'!$K$40</f>
        <v>510.37013569999988</v>
      </c>
      <c r="K334" s="6">
        <f>('VWP Details'!$I$39-H334)*'VWP Details'!$J$39+('VWP Details'!$M$39-'VWP Details'!$L$39)*'VWP Details'!$K$39</f>
        <v>260.83637790000012</v>
      </c>
      <c r="L334" s="6">
        <f t="shared" si="32"/>
        <v>75.415976668466655</v>
      </c>
      <c r="M334" s="6">
        <f t="shared" si="33"/>
        <v>52.136912249447057</v>
      </c>
      <c r="N334" s="6">
        <f t="shared" si="34"/>
        <v>26.645766268012302</v>
      </c>
      <c r="O334" s="6">
        <f t="shared" si="35"/>
        <v>276.01597666846669</v>
      </c>
      <c r="P334" s="6">
        <f t="shared" si="36"/>
        <v>283.73691224944707</v>
      </c>
      <c r="Q334" s="6">
        <f t="shared" si="37"/>
        <v>280.24576626801235</v>
      </c>
      <c r="R334" s="9">
        <f>'VWP Details'!P$41</f>
        <v>200.60000000000002</v>
      </c>
      <c r="S334" s="9">
        <f>'VWP Details'!P$40</f>
        <v>231.60000000000002</v>
      </c>
      <c r="T334" s="9">
        <f>'VWP Details'!P$39</f>
        <v>253.60000000000002</v>
      </c>
    </row>
    <row r="335" spans="5:20" x14ac:dyDescent="0.2">
      <c r="E335" s="20">
        <v>40836.041666666664</v>
      </c>
      <c r="F335">
        <v>6349.2719999999999</v>
      </c>
      <c r="G335">
        <v>6963.9189999999999</v>
      </c>
      <c r="H335">
        <v>7561.2830000000004</v>
      </c>
      <c r="I335" s="6">
        <f>('VWP Details'!$I$41-F335)*'VWP Details'!$J$41+('VWP Details'!$M$41-'VWP Details'!$L$41)*'VWP Details'!$K$41</f>
        <v>738.24974640000016</v>
      </c>
      <c r="J335" s="6">
        <f>('VWP Details'!$I$40-G335)*'VWP Details'!$J$40+('VWP Details'!$M$40-'VWP Details'!$L$40)*'VWP Details'!$K$40</f>
        <v>510.3734392999998</v>
      </c>
      <c r="K335" s="6">
        <f>('VWP Details'!$I$39-H335)*'VWP Details'!$J$39+('VWP Details'!$M$39-'VWP Details'!$L$39)*'VWP Details'!$K$39</f>
        <v>260.81759969999996</v>
      </c>
      <c r="L335" s="6">
        <f t="shared" si="32"/>
        <v>75.415976668466655</v>
      </c>
      <c r="M335" s="6">
        <f t="shared" si="33"/>
        <v>52.13724972903541</v>
      </c>
      <c r="N335" s="6">
        <f t="shared" si="34"/>
        <v>26.643847979113467</v>
      </c>
      <c r="O335" s="6">
        <f t="shared" si="35"/>
        <v>276.01597666846669</v>
      </c>
      <c r="P335" s="6">
        <f t="shared" si="36"/>
        <v>283.73724972903545</v>
      </c>
      <c r="Q335" s="6">
        <f t="shared" si="37"/>
        <v>280.24384797911347</v>
      </c>
      <c r="R335" s="9">
        <f>'VWP Details'!P$41</f>
        <v>200.60000000000002</v>
      </c>
      <c r="S335" s="9">
        <f>'VWP Details'!P$40</f>
        <v>231.60000000000002</v>
      </c>
      <c r="T335" s="9">
        <f>'VWP Details'!P$39</f>
        <v>253.60000000000002</v>
      </c>
    </row>
    <row r="336" spans="5:20" x14ac:dyDescent="0.2">
      <c r="E336" s="20">
        <v>40836.083333333336</v>
      </c>
      <c r="F336">
        <v>6349.2380000000003</v>
      </c>
      <c r="G336">
        <v>6963.9989999999998</v>
      </c>
      <c r="H336">
        <v>7561.4629999999997</v>
      </c>
      <c r="I336" s="6">
        <f>('VWP Details'!$I$41-F336)*'VWP Details'!$J$41+('VWP Details'!$M$41-'VWP Details'!$L$41)*'VWP Details'!$K$41</f>
        <v>738.25965059999999</v>
      </c>
      <c r="J336" s="6">
        <f>('VWP Details'!$I$40-G336)*'VWP Details'!$J$40+('VWP Details'!$M$40-'VWP Details'!$L$40)*'VWP Details'!$K$40</f>
        <v>510.35141529999981</v>
      </c>
      <c r="K336" s="6">
        <f>('VWP Details'!$I$39-H336)*'VWP Details'!$J$39+('VWP Details'!$M$39-'VWP Details'!$L$39)*'VWP Details'!$K$39</f>
        <v>260.78446170000007</v>
      </c>
      <c r="L336" s="6">
        <f t="shared" si="32"/>
        <v>75.416988433008058</v>
      </c>
      <c r="M336" s="6">
        <f t="shared" si="33"/>
        <v>52.134999865113009</v>
      </c>
      <c r="N336" s="6">
        <f t="shared" si="34"/>
        <v>26.640462763409676</v>
      </c>
      <c r="O336" s="6">
        <f t="shared" si="35"/>
        <v>276.01698843300807</v>
      </c>
      <c r="P336" s="6">
        <f t="shared" si="36"/>
        <v>283.73499986511302</v>
      </c>
      <c r="Q336" s="6">
        <f t="shared" si="37"/>
        <v>280.24046276340971</v>
      </c>
      <c r="R336" s="9">
        <f>'VWP Details'!P$41</f>
        <v>200.60000000000002</v>
      </c>
      <c r="S336" s="9">
        <f>'VWP Details'!P$40</f>
        <v>231.60000000000002</v>
      </c>
      <c r="T336" s="9">
        <f>'VWP Details'!P$39</f>
        <v>253.60000000000002</v>
      </c>
    </row>
    <row r="337" spans="5:20" x14ac:dyDescent="0.2">
      <c r="E337" s="20">
        <v>40836.125</v>
      </c>
      <c r="F337">
        <v>6349.2470000000003</v>
      </c>
      <c r="G337">
        <v>6964.06</v>
      </c>
      <c r="H337">
        <v>7561.61</v>
      </c>
      <c r="I337" s="6">
        <f>('VWP Details'!$I$41-F337)*'VWP Details'!$J$41+('VWP Details'!$M$41-'VWP Details'!$L$41)*'VWP Details'!$K$41</f>
        <v>738.25702890000002</v>
      </c>
      <c r="J337" s="6">
        <f>('VWP Details'!$I$40-G337)*'VWP Details'!$J$40+('VWP Details'!$M$40-'VWP Details'!$L$40)*'VWP Details'!$K$40</f>
        <v>510.33462199999968</v>
      </c>
      <c r="K337" s="6">
        <f>('VWP Details'!$I$39-H337)*'VWP Details'!$J$39+('VWP Details'!$M$39-'VWP Details'!$L$39)*'VWP Details'!$K$39</f>
        <v>260.75739900000008</v>
      </c>
      <c r="L337" s="6">
        <f t="shared" si="32"/>
        <v>75.416720612982388</v>
      </c>
      <c r="M337" s="6">
        <f t="shared" si="33"/>
        <v>52.13328434387217</v>
      </c>
      <c r="N337" s="6">
        <f t="shared" si="34"/>
        <v>26.637698170584908</v>
      </c>
      <c r="O337" s="6">
        <f t="shared" si="35"/>
        <v>276.0167206129824</v>
      </c>
      <c r="P337" s="6">
        <f t="shared" si="36"/>
        <v>283.73328434387219</v>
      </c>
      <c r="Q337" s="6">
        <f t="shared" si="37"/>
        <v>280.23769817058491</v>
      </c>
      <c r="R337" s="9">
        <f>'VWP Details'!P$41</f>
        <v>200.60000000000002</v>
      </c>
      <c r="S337" s="9">
        <f>'VWP Details'!P$40</f>
        <v>231.60000000000002</v>
      </c>
      <c r="T337" s="9">
        <f>'VWP Details'!P$39</f>
        <v>253.60000000000002</v>
      </c>
    </row>
    <row r="338" spans="5:20" x14ac:dyDescent="0.2">
      <c r="E338" s="20">
        <v>40836.166666666664</v>
      </c>
      <c r="F338">
        <v>6349.2719999999999</v>
      </c>
      <c r="G338">
        <v>6964.1189999999997</v>
      </c>
      <c r="H338">
        <v>7561.6210000000001</v>
      </c>
      <c r="I338" s="6">
        <f>('VWP Details'!$I$41-F338)*'VWP Details'!$J$41+('VWP Details'!$M$41-'VWP Details'!$L$41)*'VWP Details'!$K$41</f>
        <v>738.24974640000016</v>
      </c>
      <c r="J338" s="6">
        <f>('VWP Details'!$I$40-G338)*'VWP Details'!$J$40+('VWP Details'!$M$40-'VWP Details'!$L$40)*'VWP Details'!$K$40</f>
        <v>510.31837929999989</v>
      </c>
      <c r="K338" s="6">
        <f>('VWP Details'!$I$39-H338)*'VWP Details'!$J$39+('VWP Details'!$M$39-'VWP Details'!$L$39)*'VWP Details'!$K$39</f>
        <v>260.7553739</v>
      </c>
      <c r="L338" s="6">
        <f t="shared" si="32"/>
        <v>75.415976668466655</v>
      </c>
      <c r="M338" s="6">
        <f t="shared" si="33"/>
        <v>52.131625069229415</v>
      </c>
      <c r="N338" s="6">
        <f t="shared" si="34"/>
        <v>26.637491296291888</v>
      </c>
      <c r="O338" s="6">
        <f t="shared" si="35"/>
        <v>276.01597666846669</v>
      </c>
      <c r="P338" s="6">
        <f t="shared" si="36"/>
        <v>283.73162506922944</v>
      </c>
      <c r="Q338" s="6">
        <f t="shared" si="37"/>
        <v>280.23749129629192</v>
      </c>
      <c r="R338" s="9">
        <f>'VWP Details'!P$41</f>
        <v>200.60000000000002</v>
      </c>
      <c r="S338" s="9">
        <f>'VWP Details'!P$40</f>
        <v>231.60000000000002</v>
      </c>
      <c r="T338" s="9">
        <f>'VWP Details'!P$39</f>
        <v>253.60000000000002</v>
      </c>
    </row>
    <row r="339" spans="5:20" x14ac:dyDescent="0.2">
      <c r="E339" s="20">
        <v>40836.208333333336</v>
      </c>
      <c r="F339">
        <v>6349.2120000000004</v>
      </c>
      <c r="G339">
        <v>6964.0190000000002</v>
      </c>
      <c r="H339">
        <v>7561.2939999999999</v>
      </c>
      <c r="I339" s="6">
        <f>('VWP Details'!$I$41-F339)*'VWP Details'!$J$41+('VWP Details'!$M$41-'VWP Details'!$L$41)*'VWP Details'!$K$41</f>
        <v>738.26722440000003</v>
      </c>
      <c r="J339" s="6">
        <f>('VWP Details'!$I$40-G339)*'VWP Details'!$J$40+('VWP Details'!$M$40-'VWP Details'!$L$40)*'VWP Details'!$K$40</f>
        <v>510.34590929999973</v>
      </c>
      <c r="K339" s="6">
        <f>('VWP Details'!$I$39-H339)*'VWP Details'!$J$39+('VWP Details'!$M$39-'VWP Details'!$L$39)*'VWP Details'!$K$39</f>
        <v>260.81557460000005</v>
      </c>
      <c r="L339" s="6">
        <f t="shared" si="32"/>
        <v>75.417762135304443</v>
      </c>
      <c r="M339" s="6">
        <f t="shared" si="33"/>
        <v>52.134437399132402</v>
      </c>
      <c r="N339" s="6">
        <f t="shared" si="34"/>
        <v>26.643641104820464</v>
      </c>
      <c r="O339" s="6">
        <f t="shared" si="35"/>
        <v>276.01776213530445</v>
      </c>
      <c r="P339" s="6">
        <f t="shared" si="36"/>
        <v>283.73443739913245</v>
      </c>
      <c r="Q339" s="6">
        <f t="shared" si="37"/>
        <v>280.24364110482048</v>
      </c>
      <c r="R339" s="9">
        <f>'VWP Details'!P$41</f>
        <v>200.60000000000002</v>
      </c>
      <c r="S339" s="9">
        <f>'VWP Details'!P$40</f>
        <v>231.60000000000002</v>
      </c>
      <c r="T339" s="9">
        <f>'VWP Details'!P$39</f>
        <v>253.60000000000002</v>
      </c>
    </row>
    <row r="340" spans="5:20" x14ac:dyDescent="0.2">
      <c r="E340" s="20">
        <v>40836.25</v>
      </c>
      <c r="F340">
        <v>6349.1769999999997</v>
      </c>
      <c r="G340">
        <v>6963.97</v>
      </c>
      <c r="H340">
        <v>7561.1139999999996</v>
      </c>
      <c r="I340" s="6">
        <f>('VWP Details'!$I$41-F340)*'VWP Details'!$J$41+('VWP Details'!$M$41-'VWP Details'!$L$41)*'VWP Details'!$K$41</f>
        <v>738.27741990000015</v>
      </c>
      <c r="J340" s="6">
        <f>('VWP Details'!$I$40-G340)*'VWP Details'!$J$40+('VWP Details'!$M$40-'VWP Details'!$L$40)*'VWP Details'!$K$40</f>
        <v>510.35939899999971</v>
      </c>
      <c r="K340" s="6">
        <f>('VWP Details'!$I$39-H340)*'VWP Details'!$J$39+('VWP Details'!$M$39-'VWP Details'!$L$39)*'VWP Details'!$K$39</f>
        <v>260.84871260000011</v>
      </c>
      <c r="L340" s="6">
        <f t="shared" si="32"/>
        <v>75.418803657626498</v>
      </c>
      <c r="M340" s="6">
        <f t="shared" si="33"/>
        <v>52.135815440784867</v>
      </c>
      <c r="N340" s="6">
        <f t="shared" si="34"/>
        <v>26.647026320524272</v>
      </c>
      <c r="O340" s="6">
        <f t="shared" si="35"/>
        <v>276.01880365762651</v>
      </c>
      <c r="P340" s="6">
        <f t="shared" si="36"/>
        <v>283.7358154407849</v>
      </c>
      <c r="Q340" s="6">
        <f t="shared" si="37"/>
        <v>280.2470263205243</v>
      </c>
      <c r="R340" s="9">
        <f>'VWP Details'!P$41</f>
        <v>200.60000000000002</v>
      </c>
      <c r="S340" s="9">
        <f>'VWP Details'!P$40</f>
        <v>231.60000000000002</v>
      </c>
      <c r="T340" s="9">
        <f>'VWP Details'!P$39</f>
        <v>253.60000000000002</v>
      </c>
    </row>
    <row r="341" spans="5:20" x14ac:dyDescent="0.2">
      <c r="E341" s="20">
        <v>40836.291666666664</v>
      </c>
      <c r="F341">
        <v>6349.09</v>
      </c>
      <c r="G341">
        <v>6963.84</v>
      </c>
      <c r="H341">
        <v>7560.7190000000001</v>
      </c>
      <c r="I341" s="6">
        <f>('VWP Details'!$I$41-F341)*'VWP Details'!$J$41+('VWP Details'!$M$41-'VWP Details'!$L$41)*'VWP Details'!$K$41</f>
        <v>738.30276300000003</v>
      </c>
      <c r="J341" s="6">
        <f>('VWP Details'!$I$40-G341)*'VWP Details'!$J$40+('VWP Details'!$M$40-'VWP Details'!$L$40)*'VWP Details'!$K$40</f>
        <v>510.39518799999973</v>
      </c>
      <c r="K341" s="6">
        <f>('VWP Details'!$I$39-H341)*'VWP Details'!$J$39+('VWP Details'!$M$39-'VWP Details'!$L$39)*'VWP Details'!$K$39</f>
        <v>260.9214321</v>
      </c>
      <c r="L341" s="6">
        <f t="shared" si="32"/>
        <v>75.421392584541309</v>
      </c>
      <c r="M341" s="6">
        <f t="shared" si="33"/>
        <v>52.139471469658773</v>
      </c>
      <c r="N341" s="6">
        <f t="shared" si="34"/>
        <v>26.654454988318712</v>
      </c>
      <c r="O341" s="6">
        <f t="shared" si="35"/>
        <v>276.02139258454133</v>
      </c>
      <c r="P341" s="6">
        <f t="shared" si="36"/>
        <v>283.73947146965878</v>
      </c>
      <c r="Q341" s="6">
        <f t="shared" si="37"/>
        <v>280.25445498831874</v>
      </c>
      <c r="R341" s="9">
        <f>'VWP Details'!P$41</f>
        <v>200.60000000000002</v>
      </c>
      <c r="S341" s="9">
        <f>'VWP Details'!P$40</f>
        <v>231.60000000000002</v>
      </c>
      <c r="T341" s="9">
        <f>'VWP Details'!P$39</f>
        <v>253.60000000000002</v>
      </c>
    </row>
    <row r="342" spans="5:20" x14ac:dyDescent="0.2">
      <c r="E342" s="20">
        <v>40836.333333333336</v>
      </c>
      <c r="F342">
        <v>6349.0209999999997</v>
      </c>
      <c r="G342">
        <v>6963.8509999999997</v>
      </c>
      <c r="H342">
        <v>7560.7759999999998</v>
      </c>
      <c r="I342" s="6">
        <f>('VWP Details'!$I$41-F342)*'VWP Details'!$J$41+('VWP Details'!$M$41-'VWP Details'!$L$41)*'VWP Details'!$K$41</f>
        <v>738.3228627000002</v>
      </c>
      <c r="J342" s="6">
        <f>('VWP Details'!$I$40-G342)*'VWP Details'!$J$40+('VWP Details'!$M$40-'VWP Details'!$L$40)*'VWP Details'!$K$40</f>
        <v>510.39215969999987</v>
      </c>
      <c r="K342" s="6">
        <f>('VWP Details'!$I$39-H342)*'VWP Details'!$J$39+('VWP Details'!$M$39-'VWP Details'!$L$39)*'VWP Details'!$K$39</f>
        <v>260.91093840000002</v>
      </c>
      <c r="L342" s="6">
        <f t="shared" si="32"/>
        <v>75.423445871404795</v>
      </c>
      <c r="M342" s="6">
        <f t="shared" si="33"/>
        <v>52.139162113369458</v>
      </c>
      <c r="N342" s="6">
        <f t="shared" si="34"/>
        <v>26.653383003345841</v>
      </c>
      <c r="O342" s="6">
        <f t="shared" si="35"/>
        <v>276.02344587140482</v>
      </c>
      <c r="P342" s="6">
        <f t="shared" si="36"/>
        <v>283.7391621133695</v>
      </c>
      <c r="Q342" s="6">
        <f t="shared" si="37"/>
        <v>280.25338300334585</v>
      </c>
      <c r="R342" s="9">
        <f>'VWP Details'!P$41</f>
        <v>200.60000000000002</v>
      </c>
      <c r="S342" s="9">
        <f>'VWP Details'!P$40</f>
        <v>231.60000000000002</v>
      </c>
      <c r="T342" s="9">
        <f>'VWP Details'!P$39</f>
        <v>253.60000000000002</v>
      </c>
    </row>
    <row r="343" spans="5:20" x14ac:dyDescent="0.2">
      <c r="E343" s="20">
        <v>40836.375</v>
      </c>
      <c r="F343">
        <v>6348.9610000000002</v>
      </c>
      <c r="G343">
        <v>6963.95</v>
      </c>
      <c r="H343">
        <v>7560.6970000000001</v>
      </c>
      <c r="I343" s="6">
        <f>('VWP Details'!$I$41-F343)*'VWP Details'!$J$41+('VWP Details'!$M$41-'VWP Details'!$L$41)*'VWP Details'!$K$41</f>
        <v>738.34034070000007</v>
      </c>
      <c r="J343" s="6">
        <f>('VWP Details'!$I$40-G343)*'VWP Details'!$J$40+('VWP Details'!$M$40-'VWP Details'!$L$40)*'VWP Details'!$K$40</f>
        <v>510.36490499999985</v>
      </c>
      <c r="K343" s="6">
        <f>('VWP Details'!$I$39-H343)*'VWP Details'!$J$39+('VWP Details'!$M$39-'VWP Details'!$L$39)*'VWP Details'!$K$39</f>
        <v>260.9254823</v>
      </c>
      <c r="L343" s="6">
        <f t="shared" si="32"/>
        <v>75.425231338242583</v>
      </c>
      <c r="M343" s="6">
        <f t="shared" si="33"/>
        <v>52.136377906765482</v>
      </c>
      <c r="N343" s="6">
        <f t="shared" si="34"/>
        <v>26.654868736904728</v>
      </c>
      <c r="O343" s="6">
        <f t="shared" si="35"/>
        <v>276.02523133824263</v>
      </c>
      <c r="P343" s="6">
        <f t="shared" si="36"/>
        <v>283.73637790676548</v>
      </c>
      <c r="Q343" s="6">
        <f t="shared" si="37"/>
        <v>280.25486873690477</v>
      </c>
      <c r="R343" s="9">
        <f>'VWP Details'!P$41</f>
        <v>200.60000000000002</v>
      </c>
      <c r="S343" s="9">
        <f>'VWP Details'!P$40</f>
        <v>231.60000000000002</v>
      </c>
      <c r="T343" s="9">
        <f>'VWP Details'!P$39</f>
        <v>253.60000000000002</v>
      </c>
    </row>
    <row r="344" spans="5:20" x14ac:dyDescent="0.2">
      <c r="E344" s="20">
        <v>40836.416666666664</v>
      </c>
      <c r="F344">
        <v>6348.9340000000002</v>
      </c>
      <c r="G344">
        <v>6963.61</v>
      </c>
      <c r="H344">
        <v>7560.8310000000001</v>
      </c>
      <c r="I344" s="6">
        <f>('VWP Details'!$I$41-F344)*'VWP Details'!$J$41+('VWP Details'!$M$41-'VWP Details'!$L$41)*'VWP Details'!$K$41</f>
        <v>738.34820580000007</v>
      </c>
      <c r="J344" s="6">
        <f>('VWP Details'!$I$40-G344)*'VWP Details'!$J$40+('VWP Details'!$M$40-'VWP Details'!$L$40)*'VWP Details'!$K$40</f>
        <v>510.45850699999988</v>
      </c>
      <c r="K344" s="6">
        <f>('VWP Details'!$I$39-H344)*'VWP Details'!$J$39+('VWP Details'!$M$39-'VWP Details'!$L$39)*'VWP Details'!$K$39</f>
        <v>260.90081290000001</v>
      </c>
      <c r="L344" s="6">
        <f t="shared" si="32"/>
        <v>75.426034798319591</v>
      </c>
      <c r="M344" s="6">
        <f t="shared" si="33"/>
        <v>52.145939828435687</v>
      </c>
      <c r="N344" s="6">
        <f t="shared" si="34"/>
        <v>26.652348631880791</v>
      </c>
      <c r="O344" s="6">
        <f t="shared" si="35"/>
        <v>276.02603479831964</v>
      </c>
      <c r="P344" s="6">
        <f t="shared" si="36"/>
        <v>283.74593982843572</v>
      </c>
      <c r="Q344" s="6">
        <f t="shared" si="37"/>
        <v>280.25234863188081</v>
      </c>
      <c r="R344" s="9">
        <f>'VWP Details'!P$41</f>
        <v>200.60000000000002</v>
      </c>
      <c r="S344" s="9">
        <f>'VWP Details'!P$40</f>
        <v>231.60000000000002</v>
      </c>
      <c r="T344" s="9">
        <f>'VWP Details'!P$39</f>
        <v>253.60000000000002</v>
      </c>
    </row>
    <row r="345" spans="5:20" x14ac:dyDescent="0.2">
      <c r="E345" s="20">
        <v>40836.458333333336</v>
      </c>
      <c r="F345">
        <v>6348.9340000000002</v>
      </c>
      <c r="G345">
        <v>6963.97</v>
      </c>
      <c r="H345">
        <v>7561.2370000000001</v>
      </c>
      <c r="I345" s="6">
        <f>('VWP Details'!$I$41-F345)*'VWP Details'!$J$41+('VWP Details'!$M$41-'VWP Details'!$L$41)*'VWP Details'!$K$41</f>
        <v>738.34820580000007</v>
      </c>
      <c r="J345" s="6">
        <f>('VWP Details'!$I$40-G345)*'VWP Details'!$J$40+('VWP Details'!$M$40-'VWP Details'!$L$40)*'VWP Details'!$K$40</f>
        <v>510.35939899999971</v>
      </c>
      <c r="K345" s="6">
        <f>('VWP Details'!$I$39-H345)*'VWP Details'!$J$39+('VWP Details'!$M$39-'VWP Details'!$L$39)*'VWP Details'!$K$39</f>
        <v>260.82606830000003</v>
      </c>
      <c r="L345" s="6">
        <f t="shared" si="32"/>
        <v>75.426034798319591</v>
      </c>
      <c r="M345" s="6">
        <f t="shared" si="33"/>
        <v>52.135815440784867</v>
      </c>
      <c r="N345" s="6">
        <f t="shared" si="34"/>
        <v>26.644713089793331</v>
      </c>
      <c r="O345" s="6">
        <f t="shared" si="35"/>
        <v>276.02603479831964</v>
      </c>
      <c r="P345" s="6">
        <f t="shared" si="36"/>
        <v>283.7358154407849</v>
      </c>
      <c r="Q345" s="6">
        <f t="shared" si="37"/>
        <v>280.24471308979338</v>
      </c>
      <c r="R345" s="9">
        <f>'VWP Details'!P$41</f>
        <v>200.60000000000002</v>
      </c>
      <c r="S345" s="9">
        <f>'VWP Details'!P$40</f>
        <v>231.60000000000002</v>
      </c>
      <c r="T345" s="9">
        <f>'VWP Details'!P$39</f>
        <v>253.60000000000002</v>
      </c>
    </row>
    <row r="346" spans="5:20" x14ac:dyDescent="0.2">
      <c r="E346" s="20">
        <v>40836.5</v>
      </c>
      <c r="F346">
        <v>6349.0290000000005</v>
      </c>
      <c r="G346">
        <v>6963.6409999999996</v>
      </c>
      <c r="H346">
        <v>7561.7</v>
      </c>
      <c r="I346" s="6">
        <f>('VWP Details'!$I$41-F346)*'VWP Details'!$J$41+('VWP Details'!$M$41-'VWP Details'!$L$41)*'VWP Details'!$K$41</f>
        <v>738.32053229999997</v>
      </c>
      <c r="J346" s="6">
        <f>('VWP Details'!$I$40-G346)*'VWP Details'!$J$40+('VWP Details'!$M$40-'VWP Details'!$L$40)*'VWP Details'!$K$40</f>
        <v>510.44997269999988</v>
      </c>
      <c r="K346" s="6">
        <f>('VWP Details'!$I$39-H346)*'VWP Details'!$J$39+('VWP Details'!$M$39-'VWP Details'!$L$39)*'VWP Details'!$K$39</f>
        <v>260.74083000000007</v>
      </c>
      <c r="L346" s="6">
        <f t="shared" si="32"/>
        <v>75.42320780915972</v>
      </c>
      <c r="M346" s="6">
        <f t="shared" si="33"/>
        <v>52.145068006165758</v>
      </c>
      <c r="N346" s="6">
        <f t="shared" si="34"/>
        <v>26.636005562733008</v>
      </c>
      <c r="O346" s="6">
        <f t="shared" si="35"/>
        <v>276.02320780915977</v>
      </c>
      <c r="P346" s="6">
        <f t="shared" si="36"/>
        <v>283.74506800616575</v>
      </c>
      <c r="Q346" s="6">
        <f t="shared" si="37"/>
        <v>280.23600556273306</v>
      </c>
      <c r="R346" s="9">
        <f>'VWP Details'!P$41</f>
        <v>200.60000000000002</v>
      </c>
      <c r="S346" s="9">
        <f>'VWP Details'!P$40</f>
        <v>231.60000000000002</v>
      </c>
      <c r="T346" s="9">
        <f>'VWP Details'!P$39</f>
        <v>253.60000000000002</v>
      </c>
    </row>
    <row r="347" spans="5:20" x14ac:dyDescent="0.2">
      <c r="E347" s="20">
        <v>40836.541666666664</v>
      </c>
      <c r="F347">
        <v>6349.0379999999996</v>
      </c>
      <c r="G347">
        <v>6963.741</v>
      </c>
      <c r="H347">
        <v>7561.9480000000003</v>
      </c>
      <c r="I347" s="6">
        <f>('VWP Details'!$I$41-F347)*'VWP Details'!$J$41+('VWP Details'!$M$41-'VWP Details'!$L$41)*'VWP Details'!$K$41</f>
        <v>738.31791060000023</v>
      </c>
      <c r="J347" s="6">
        <f>('VWP Details'!$I$40-G347)*'VWP Details'!$J$40+('VWP Details'!$M$40-'VWP Details'!$L$40)*'VWP Details'!$K$40</f>
        <v>510.42244269999981</v>
      </c>
      <c r="K347" s="6">
        <f>('VWP Details'!$I$39-H347)*'VWP Details'!$J$39+('VWP Details'!$M$39-'VWP Details'!$L$39)*'VWP Details'!$K$39</f>
        <v>260.69517319999994</v>
      </c>
      <c r="L347" s="6">
        <f t="shared" si="32"/>
        <v>75.422939989134079</v>
      </c>
      <c r="M347" s="6">
        <f t="shared" si="33"/>
        <v>52.142255676262749</v>
      </c>
      <c r="N347" s="6">
        <f t="shared" si="34"/>
        <v>26.631341487763315</v>
      </c>
      <c r="O347" s="6">
        <f t="shared" si="35"/>
        <v>276.0229399891341</v>
      </c>
      <c r="P347" s="6">
        <f t="shared" si="36"/>
        <v>283.74225567626274</v>
      </c>
      <c r="Q347" s="6">
        <f t="shared" si="37"/>
        <v>280.23134148776336</v>
      </c>
      <c r="R347" s="9">
        <f>'VWP Details'!P$41</f>
        <v>200.60000000000002</v>
      </c>
      <c r="S347" s="9">
        <f>'VWP Details'!P$40</f>
        <v>231.60000000000002</v>
      </c>
      <c r="T347" s="9">
        <f>'VWP Details'!P$39</f>
        <v>253.60000000000002</v>
      </c>
    </row>
    <row r="348" spans="5:20" x14ac:dyDescent="0.2">
      <c r="E348" s="20">
        <v>40836.583333333336</v>
      </c>
      <c r="F348">
        <v>6349.125</v>
      </c>
      <c r="G348">
        <v>6964.25</v>
      </c>
      <c r="H348">
        <v>7562.4560000000001</v>
      </c>
      <c r="I348" s="6">
        <f>('VWP Details'!$I$41-F348)*'VWP Details'!$J$41+('VWP Details'!$M$41-'VWP Details'!$L$41)*'VWP Details'!$K$41</f>
        <v>738.29256750000013</v>
      </c>
      <c r="J348" s="6">
        <f>('VWP Details'!$I$40-G348)*'VWP Details'!$J$40+('VWP Details'!$M$40-'VWP Details'!$L$40)*'VWP Details'!$K$40</f>
        <v>510.28231499999976</v>
      </c>
      <c r="K348" s="6">
        <f>('VWP Details'!$I$39-H348)*'VWP Details'!$J$39+('VWP Details'!$M$39-'VWP Details'!$L$39)*'VWP Details'!$K$39</f>
        <v>260.60165039999998</v>
      </c>
      <c r="L348" s="6">
        <f t="shared" si="32"/>
        <v>75.420351062219268</v>
      </c>
      <c r="M348" s="6">
        <f t="shared" si="33"/>
        <v>52.127940917056478</v>
      </c>
      <c r="N348" s="6">
        <f t="shared" si="34"/>
        <v>26.621787656777038</v>
      </c>
      <c r="O348" s="6">
        <f t="shared" si="35"/>
        <v>276.02035106221928</v>
      </c>
      <c r="P348" s="6">
        <f t="shared" si="36"/>
        <v>283.72794091705651</v>
      </c>
      <c r="Q348" s="6">
        <f t="shared" si="37"/>
        <v>280.22178765677705</v>
      </c>
      <c r="R348" s="9">
        <f>'VWP Details'!P$41</f>
        <v>200.60000000000002</v>
      </c>
      <c r="S348" s="9">
        <f>'VWP Details'!P$40</f>
        <v>231.60000000000002</v>
      </c>
      <c r="T348" s="9">
        <f>'VWP Details'!P$39</f>
        <v>253.60000000000002</v>
      </c>
    </row>
    <row r="349" spans="5:20" x14ac:dyDescent="0.2">
      <c r="E349" s="20">
        <v>40836.625</v>
      </c>
      <c r="F349">
        <v>6349.1859999999997</v>
      </c>
      <c r="G349">
        <v>6964.4380000000001</v>
      </c>
      <c r="H349">
        <v>7562.5810000000001</v>
      </c>
      <c r="I349" s="6">
        <f>('VWP Details'!$I$41-F349)*'VWP Details'!$J$41+('VWP Details'!$M$41-'VWP Details'!$L$41)*'VWP Details'!$K$41</f>
        <v>738.27479820000019</v>
      </c>
      <c r="J349" s="6">
        <f>('VWP Details'!$I$40-G349)*'VWP Details'!$J$40+('VWP Details'!$M$40-'VWP Details'!$L$40)*'VWP Details'!$K$40</f>
        <v>510.23055859999977</v>
      </c>
      <c r="K349" s="6">
        <f>('VWP Details'!$I$39-H349)*'VWP Details'!$J$39+('VWP Details'!$M$39-'VWP Details'!$L$39)*'VWP Details'!$K$39</f>
        <v>260.57863789999999</v>
      </c>
      <c r="L349" s="6">
        <f t="shared" si="32"/>
        <v>75.418535837600842</v>
      </c>
      <c r="M349" s="6">
        <f t="shared" si="33"/>
        <v>52.122653736838835</v>
      </c>
      <c r="N349" s="6">
        <f t="shared" si="34"/>
        <v>26.619436812538289</v>
      </c>
      <c r="O349" s="6">
        <f t="shared" si="35"/>
        <v>276.01853583760089</v>
      </c>
      <c r="P349" s="6">
        <f t="shared" si="36"/>
        <v>283.72265373683888</v>
      </c>
      <c r="Q349" s="6">
        <f t="shared" si="37"/>
        <v>280.21943681253833</v>
      </c>
      <c r="R349" s="9">
        <f>'VWP Details'!P$41</f>
        <v>200.60000000000002</v>
      </c>
      <c r="S349" s="9">
        <f>'VWP Details'!P$40</f>
        <v>231.60000000000002</v>
      </c>
      <c r="T349" s="9">
        <f>'VWP Details'!P$39</f>
        <v>253.60000000000002</v>
      </c>
    </row>
    <row r="350" spans="5:20" x14ac:dyDescent="0.2">
      <c r="E350" s="20">
        <v>40836.666666666664</v>
      </c>
      <c r="F350">
        <v>6349.1679999999997</v>
      </c>
      <c r="G350">
        <v>6964.3580000000002</v>
      </c>
      <c r="H350">
        <v>7562.6139999999996</v>
      </c>
      <c r="I350" s="6">
        <f>('VWP Details'!$I$41-F350)*'VWP Details'!$J$41+('VWP Details'!$M$41-'VWP Details'!$L$41)*'VWP Details'!$K$41</f>
        <v>738.28004160000023</v>
      </c>
      <c r="J350" s="6">
        <f>('VWP Details'!$I$40-G350)*'VWP Details'!$J$40+('VWP Details'!$M$40-'VWP Details'!$L$40)*'VWP Details'!$K$40</f>
        <v>510.25258259999976</v>
      </c>
      <c r="K350" s="6">
        <f>('VWP Details'!$I$39-H350)*'VWP Details'!$J$39+('VWP Details'!$M$39-'VWP Details'!$L$39)*'VWP Details'!$K$39</f>
        <v>260.57256260000008</v>
      </c>
      <c r="L350" s="6">
        <f t="shared" si="32"/>
        <v>75.419071477652182</v>
      </c>
      <c r="M350" s="6">
        <f t="shared" si="33"/>
        <v>52.124903600761236</v>
      </c>
      <c r="N350" s="6">
        <f t="shared" si="34"/>
        <v>26.618816189659267</v>
      </c>
      <c r="O350" s="6">
        <f t="shared" si="35"/>
        <v>276.01907147765223</v>
      </c>
      <c r="P350" s="6">
        <f t="shared" si="36"/>
        <v>283.72490360076125</v>
      </c>
      <c r="Q350" s="6">
        <f t="shared" si="37"/>
        <v>280.21881618965926</v>
      </c>
      <c r="R350" s="9">
        <f>'VWP Details'!P$41</f>
        <v>200.60000000000002</v>
      </c>
      <c r="S350" s="9">
        <f>'VWP Details'!P$40</f>
        <v>231.60000000000002</v>
      </c>
      <c r="T350" s="9">
        <f>'VWP Details'!P$39</f>
        <v>253.60000000000002</v>
      </c>
    </row>
    <row r="351" spans="5:20" x14ac:dyDescent="0.2">
      <c r="E351" s="20">
        <v>40836.708333333336</v>
      </c>
      <c r="F351">
        <v>6349.143</v>
      </c>
      <c r="G351">
        <v>6964.4880000000003</v>
      </c>
      <c r="H351">
        <v>7562.4560000000001</v>
      </c>
      <c r="I351" s="6">
        <f>('VWP Details'!$I$41-F351)*'VWP Details'!$J$41+('VWP Details'!$M$41-'VWP Details'!$L$41)*'VWP Details'!$K$41</f>
        <v>738.28732410000009</v>
      </c>
      <c r="J351" s="6">
        <f>('VWP Details'!$I$40-G351)*'VWP Details'!$J$40+('VWP Details'!$M$40-'VWP Details'!$L$40)*'VWP Details'!$K$40</f>
        <v>510.21679359999968</v>
      </c>
      <c r="K351" s="6">
        <f>('VWP Details'!$I$39-H351)*'VWP Details'!$J$39+('VWP Details'!$M$39-'VWP Details'!$L$39)*'VWP Details'!$K$39</f>
        <v>260.60165039999998</v>
      </c>
      <c r="L351" s="6">
        <f t="shared" si="32"/>
        <v>75.419815422167915</v>
      </c>
      <c r="M351" s="6">
        <f t="shared" si="33"/>
        <v>52.121247571887324</v>
      </c>
      <c r="N351" s="6">
        <f t="shared" si="34"/>
        <v>26.621787656777038</v>
      </c>
      <c r="O351" s="6">
        <f t="shared" si="35"/>
        <v>276.01981542216794</v>
      </c>
      <c r="P351" s="6">
        <f t="shared" si="36"/>
        <v>283.72124757188737</v>
      </c>
      <c r="Q351" s="6">
        <f t="shared" si="37"/>
        <v>280.22178765677705</v>
      </c>
      <c r="R351" s="9">
        <f>'VWP Details'!P$41</f>
        <v>200.60000000000002</v>
      </c>
      <c r="S351" s="9">
        <f>'VWP Details'!P$40</f>
        <v>231.60000000000002</v>
      </c>
      <c r="T351" s="9">
        <f>'VWP Details'!P$39</f>
        <v>253.60000000000002</v>
      </c>
    </row>
    <row r="352" spans="5:20" x14ac:dyDescent="0.2">
      <c r="E352" s="20">
        <v>40836.75</v>
      </c>
      <c r="F352">
        <v>6349.0730000000003</v>
      </c>
      <c r="G352">
        <v>6964.4489999999996</v>
      </c>
      <c r="H352">
        <v>7562.1620000000003</v>
      </c>
      <c r="I352" s="6">
        <f>('VWP Details'!$I$41-F352)*'VWP Details'!$J$41+('VWP Details'!$M$41-'VWP Details'!$L$41)*'VWP Details'!$K$41</f>
        <v>738.3077151</v>
      </c>
      <c r="J352" s="6">
        <f>('VWP Details'!$I$40-G352)*'VWP Details'!$J$40+('VWP Details'!$M$40-'VWP Details'!$L$40)*'VWP Details'!$K$40</f>
        <v>510.2275302999999</v>
      </c>
      <c r="K352" s="6">
        <f>('VWP Details'!$I$39-H352)*'VWP Details'!$J$39+('VWP Details'!$M$39-'VWP Details'!$L$39)*'VWP Details'!$K$39</f>
        <v>260.65577579999996</v>
      </c>
      <c r="L352" s="6">
        <f t="shared" si="32"/>
        <v>75.42189846681201</v>
      </c>
      <c r="M352" s="6">
        <f t="shared" si="33"/>
        <v>52.122344380549521</v>
      </c>
      <c r="N352" s="6">
        <f t="shared" si="34"/>
        <v>26.627316842426577</v>
      </c>
      <c r="O352" s="6">
        <f t="shared" si="35"/>
        <v>276.02189846681205</v>
      </c>
      <c r="P352" s="6">
        <f t="shared" si="36"/>
        <v>283.72234438054954</v>
      </c>
      <c r="Q352" s="6">
        <f t="shared" si="37"/>
        <v>280.2273168424266</v>
      </c>
      <c r="R352" s="9">
        <f>'VWP Details'!P$41</f>
        <v>200.60000000000002</v>
      </c>
      <c r="S352" s="9">
        <f>'VWP Details'!P$40</f>
        <v>231.60000000000002</v>
      </c>
      <c r="T352" s="9">
        <f>'VWP Details'!P$39</f>
        <v>253.60000000000002</v>
      </c>
    </row>
    <row r="353" spans="5:20" x14ac:dyDescent="0.2">
      <c r="E353" s="20">
        <v>40836.791666666664</v>
      </c>
      <c r="F353">
        <v>6349.0209999999997</v>
      </c>
      <c r="G353">
        <v>6964.259</v>
      </c>
      <c r="H353">
        <v>7561.9369999999999</v>
      </c>
      <c r="I353" s="6">
        <f>('VWP Details'!$I$41-F353)*'VWP Details'!$J$41+('VWP Details'!$M$41-'VWP Details'!$L$41)*'VWP Details'!$K$41</f>
        <v>738.3228627000002</v>
      </c>
      <c r="J353" s="6">
        <f>('VWP Details'!$I$40-G353)*'VWP Details'!$J$40+('VWP Details'!$M$40-'VWP Details'!$L$40)*'VWP Details'!$K$40</f>
        <v>510.27983729999977</v>
      </c>
      <c r="K353" s="6">
        <f>('VWP Details'!$I$39-H353)*'VWP Details'!$J$39+('VWP Details'!$M$39-'VWP Details'!$L$39)*'VWP Details'!$K$39</f>
        <v>260.69719830000003</v>
      </c>
      <c r="L353" s="6">
        <f t="shared" si="32"/>
        <v>75.423445871404795</v>
      </c>
      <c r="M353" s="6">
        <f t="shared" si="33"/>
        <v>52.127687807365206</v>
      </c>
      <c r="N353" s="6">
        <f t="shared" si="34"/>
        <v>26.631548362056332</v>
      </c>
      <c r="O353" s="6">
        <f t="shared" si="35"/>
        <v>276.02344587140482</v>
      </c>
      <c r="P353" s="6">
        <f t="shared" si="36"/>
        <v>283.72768780736521</v>
      </c>
      <c r="Q353" s="6">
        <f t="shared" si="37"/>
        <v>280.23154836205634</v>
      </c>
      <c r="R353" s="9">
        <f>'VWP Details'!P$41</f>
        <v>200.60000000000002</v>
      </c>
      <c r="S353" s="9">
        <f>'VWP Details'!P$40</f>
        <v>231.60000000000002</v>
      </c>
      <c r="T353" s="9">
        <f>'VWP Details'!P$39</f>
        <v>253.60000000000002</v>
      </c>
    </row>
    <row r="354" spans="5:20" x14ac:dyDescent="0.2">
      <c r="E354" s="20">
        <v>40836.833333333336</v>
      </c>
      <c r="F354">
        <v>6348.9250000000002</v>
      </c>
      <c r="G354">
        <v>6964.14</v>
      </c>
      <c r="H354">
        <v>7561.7330000000002</v>
      </c>
      <c r="I354" s="6">
        <f>('VWP Details'!$I$41-F354)*'VWP Details'!$J$41+('VWP Details'!$M$41-'VWP Details'!$L$41)*'VWP Details'!$K$41</f>
        <v>738.35082750000004</v>
      </c>
      <c r="J354" s="6">
        <f>('VWP Details'!$I$40-G354)*'VWP Details'!$J$40+('VWP Details'!$M$40-'VWP Details'!$L$40)*'VWP Details'!$K$40</f>
        <v>510.3125979999997</v>
      </c>
      <c r="K354" s="6">
        <f>('VWP Details'!$I$39-H354)*'VWP Details'!$J$39+('VWP Details'!$M$39-'VWP Details'!$L$39)*'VWP Details'!$K$39</f>
        <v>260.7347547</v>
      </c>
      <c r="L354" s="6">
        <f t="shared" si="32"/>
        <v>75.426302618345247</v>
      </c>
      <c r="M354" s="6">
        <f t="shared" si="33"/>
        <v>52.131034479949768</v>
      </c>
      <c r="N354" s="6">
        <f t="shared" si="34"/>
        <v>26.635384939853971</v>
      </c>
      <c r="O354" s="6">
        <f t="shared" si="35"/>
        <v>276.02630261834526</v>
      </c>
      <c r="P354" s="6">
        <f t="shared" si="36"/>
        <v>283.73103447994981</v>
      </c>
      <c r="Q354" s="6">
        <f t="shared" si="37"/>
        <v>280.23538493985399</v>
      </c>
      <c r="R354" s="9">
        <f>'VWP Details'!P$41</f>
        <v>200.60000000000002</v>
      </c>
      <c r="S354" s="9">
        <f>'VWP Details'!P$40</f>
        <v>231.60000000000002</v>
      </c>
      <c r="T354" s="9">
        <f>'VWP Details'!P$39</f>
        <v>253.60000000000002</v>
      </c>
    </row>
    <row r="355" spans="5:20" x14ac:dyDescent="0.2">
      <c r="E355" s="20">
        <v>40836.875</v>
      </c>
      <c r="F355">
        <v>6348.8050000000003</v>
      </c>
      <c r="G355">
        <v>6963.91</v>
      </c>
      <c r="H355">
        <v>7561.3509999999997</v>
      </c>
      <c r="I355" s="6">
        <f>('VWP Details'!$I$41-F355)*'VWP Details'!$J$41+('VWP Details'!$M$41-'VWP Details'!$L$41)*'VWP Details'!$K$41</f>
        <v>738.3857835</v>
      </c>
      <c r="J355" s="6">
        <f>('VWP Details'!$I$40-G355)*'VWP Details'!$J$40+('VWP Details'!$M$40-'VWP Details'!$L$40)*'VWP Details'!$K$40</f>
        <v>510.37591699999984</v>
      </c>
      <c r="K355" s="6">
        <f>('VWP Details'!$I$39-H355)*'VWP Details'!$J$39+('VWP Details'!$M$39-'VWP Details'!$L$39)*'VWP Details'!$K$39</f>
        <v>260.80508090000006</v>
      </c>
      <c r="L355" s="6">
        <f t="shared" si="32"/>
        <v>75.429873552020851</v>
      </c>
      <c r="M355" s="6">
        <f t="shared" si="33"/>
        <v>52.137502838726682</v>
      </c>
      <c r="N355" s="6">
        <f t="shared" si="34"/>
        <v>26.642569119847597</v>
      </c>
      <c r="O355" s="6">
        <f t="shared" si="35"/>
        <v>276.02987355202089</v>
      </c>
      <c r="P355" s="6">
        <f t="shared" si="36"/>
        <v>283.7375028387267</v>
      </c>
      <c r="Q355" s="6">
        <f t="shared" si="37"/>
        <v>280.24256911984764</v>
      </c>
      <c r="R355" s="9">
        <f>'VWP Details'!P$41</f>
        <v>200.60000000000002</v>
      </c>
      <c r="S355" s="9">
        <f>'VWP Details'!P$40</f>
        <v>231.60000000000002</v>
      </c>
      <c r="T355" s="9">
        <f>'VWP Details'!P$39</f>
        <v>253.60000000000002</v>
      </c>
    </row>
    <row r="356" spans="5:20" x14ac:dyDescent="0.2">
      <c r="E356" s="20">
        <v>40836.916666666664</v>
      </c>
      <c r="F356">
        <v>6348.7860000000001</v>
      </c>
      <c r="G356">
        <v>6963.78</v>
      </c>
      <c r="H356">
        <v>7561.2150000000001</v>
      </c>
      <c r="I356" s="6">
        <f>('VWP Details'!$I$41-F356)*'VWP Details'!$J$41+('VWP Details'!$M$41-'VWP Details'!$L$41)*'VWP Details'!$K$41</f>
        <v>738.39131820000011</v>
      </c>
      <c r="J356" s="6">
        <f>('VWP Details'!$I$40-G356)*'VWP Details'!$J$40+('VWP Details'!$M$40-'VWP Details'!$L$40)*'VWP Details'!$K$40</f>
        <v>510.41170599999987</v>
      </c>
      <c r="K356" s="6">
        <f>('VWP Details'!$I$39-H356)*'VWP Details'!$J$39+('VWP Details'!$M$39-'VWP Details'!$L$39)*'VWP Details'!$K$39</f>
        <v>260.83011849999997</v>
      </c>
      <c r="L356" s="6">
        <f t="shared" si="32"/>
        <v>75.430438949852828</v>
      </c>
      <c r="M356" s="6">
        <f t="shared" si="33"/>
        <v>52.141158867600588</v>
      </c>
      <c r="N356" s="6">
        <f t="shared" si="34"/>
        <v>26.645126838379348</v>
      </c>
      <c r="O356" s="6">
        <f t="shared" si="35"/>
        <v>276.03043894985285</v>
      </c>
      <c r="P356" s="6">
        <f t="shared" si="36"/>
        <v>283.74115886760063</v>
      </c>
      <c r="Q356" s="6">
        <f t="shared" si="37"/>
        <v>280.24512683837935</v>
      </c>
      <c r="R356" s="9">
        <f>'VWP Details'!P$41</f>
        <v>200.60000000000002</v>
      </c>
      <c r="S356" s="9">
        <f>'VWP Details'!P$40</f>
        <v>231.60000000000002</v>
      </c>
      <c r="T356" s="9">
        <f>'VWP Details'!P$39</f>
        <v>253.60000000000002</v>
      </c>
    </row>
    <row r="357" spans="5:20" x14ac:dyDescent="0.2">
      <c r="E357" s="20">
        <v>40836.958333333336</v>
      </c>
      <c r="F357">
        <v>6348.7169999999996</v>
      </c>
      <c r="G357">
        <v>6963.72</v>
      </c>
      <c r="H357">
        <v>7561.3950000000004</v>
      </c>
      <c r="I357" s="6">
        <f>('VWP Details'!$I$41-F357)*'VWP Details'!$J$41+('VWP Details'!$M$41-'VWP Details'!$L$41)*'VWP Details'!$K$41</f>
        <v>738.41141790000017</v>
      </c>
      <c r="J357" s="6">
        <f>('VWP Details'!$I$40-G357)*'VWP Details'!$J$40+('VWP Details'!$M$40-'VWP Details'!$L$40)*'VWP Details'!$K$40</f>
        <v>510.42822399999972</v>
      </c>
      <c r="K357" s="6">
        <f>('VWP Details'!$I$39-H357)*'VWP Details'!$J$39+('VWP Details'!$M$39-'VWP Details'!$L$39)*'VWP Details'!$K$39</f>
        <v>260.79698049999996</v>
      </c>
      <c r="L357" s="6">
        <f t="shared" si="32"/>
        <v>75.4324922367163</v>
      </c>
      <c r="M357" s="6">
        <f t="shared" si="33"/>
        <v>52.142846265542367</v>
      </c>
      <c r="N357" s="6">
        <f t="shared" si="34"/>
        <v>26.641741622675546</v>
      </c>
      <c r="O357" s="6">
        <f t="shared" si="35"/>
        <v>276.03249223671634</v>
      </c>
      <c r="P357" s="6">
        <f t="shared" si="36"/>
        <v>283.74284626554237</v>
      </c>
      <c r="Q357" s="6">
        <f t="shared" si="37"/>
        <v>280.24174162267559</v>
      </c>
      <c r="R357" s="9">
        <f>'VWP Details'!P$41</f>
        <v>200.60000000000002</v>
      </c>
      <c r="S357" s="9">
        <f>'VWP Details'!P$40</f>
        <v>231.60000000000002</v>
      </c>
      <c r="T357" s="9">
        <f>'VWP Details'!P$39</f>
        <v>253.60000000000002</v>
      </c>
    </row>
    <row r="358" spans="5:20" x14ac:dyDescent="0.2">
      <c r="E358" s="20">
        <v>40837</v>
      </c>
      <c r="F358">
        <v>6348.6909999999998</v>
      </c>
      <c r="G358">
        <v>6963.6809999999996</v>
      </c>
      <c r="H358">
        <v>7561.6210000000001</v>
      </c>
      <c r="I358" s="6">
        <f>('VWP Details'!$I$41-F358)*'VWP Details'!$J$41+('VWP Details'!$M$41-'VWP Details'!$L$41)*'VWP Details'!$K$41</f>
        <v>738.41899170000022</v>
      </c>
      <c r="J358" s="6">
        <f>('VWP Details'!$I$40-G358)*'VWP Details'!$J$40+('VWP Details'!$M$40-'VWP Details'!$L$40)*'VWP Details'!$K$40</f>
        <v>510.43896069999988</v>
      </c>
      <c r="K358" s="6">
        <f>('VWP Details'!$I$39-H358)*'VWP Details'!$J$39+('VWP Details'!$M$39-'VWP Details'!$L$39)*'VWP Details'!$K$39</f>
        <v>260.7553739</v>
      </c>
      <c r="L358" s="6">
        <f t="shared" si="32"/>
        <v>75.433265939012685</v>
      </c>
      <c r="M358" s="6">
        <f t="shared" si="33"/>
        <v>52.143943074204557</v>
      </c>
      <c r="N358" s="6">
        <f t="shared" si="34"/>
        <v>26.637491296291888</v>
      </c>
      <c r="O358" s="6">
        <f t="shared" si="35"/>
        <v>276.03326593901272</v>
      </c>
      <c r="P358" s="6">
        <f t="shared" si="36"/>
        <v>283.74394307420459</v>
      </c>
      <c r="Q358" s="6">
        <f t="shared" si="37"/>
        <v>280.23749129629192</v>
      </c>
      <c r="R358" s="9">
        <f>'VWP Details'!P$41</f>
        <v>200.60000000000002</v>
      </c>
      <c r="S358" s="9">
        <f>'VWP Details'!P$40</f>
        <v>231.60000000000002</v>
      </c>
      <c r="T358" s="9">
        <f>'VWP Details'!P$39</f>
        <v>253.60000000000002</v>
      </c>
    </row>
    <row r="359" spans="5:20" x14ac:dyDescent="0.2">
      <c r="E359" s="20">
        <v>40837.041666666664</v>
      </c>
      <c r="F359">
        <v>6348.6480000000001</v>
      </c>
      <c r="G359">
        <v>6963.6210000000001</v>
      </c>
      <c r="H359">
        <v>7561.7330000000002</v>
      </c>
      <c r="I359" s="6">
        <f>('VWP Details'!$I$41-F359)*'VWP Details'!$J$41+('VWP Details'!$M$41-'VWP Details'!$L$41)*'VWP Details'!$K$41</f>
        <v>738.43151760000012</v>
      </c>
      <c r="J359" s="6">
        <f>('VWP Details'!$I$40-G359)*'VWP Details'!$J$40+('VWP Details'!$M$40-'VWP Details'!$L$40)*'VWP Details'!$K$40</f>
        <v>510.45547869999973</v>
      </c>
      <c r="K359" s="6">
        <f>('VWP Details'!$I$39-H359)*'VWP Details'!$J$39+('VWP Details'!$M$39-'VWP Details'!$L$39)*'VWP Details'!$K$39</f>
        <v>260.7347547</v>
      </c>
      <c r="L359" s="6">
        <f t="shared" si="32"/>
        <v>75.434545523579771</v>
      </c>
      <c r="M359" s="6">
        <f t="shared" si="33"/>
        <v>52.145630472146344</v>
      </c>
      <c r="N359" s="6">
        <f t="shared" si="34"/>
        <v>26.635384939853971</v>
      </c>
      <c r="O359" s="6">
        <f t="shared" si="35"/>
        <v>276.03454552357982</v>
      </c>
      <c r="P359" s="6">
        <f t="shared" si="36"/>
        <v>283.74563047214639</v>
      </c>
      <c r="Q359" s="6">
        <f t="shared" si="37"/>
        <v>280.23538493985399</v>
      </c>
      <c r="R359" s="9">
        <f>'VWP Details'!P$41</f>
        <v>200.60000000000002</v>
      </c>
      <c r="S359" s="9">
        <f>'VWP Details'!P$40</f>
        <v>231.60000000000002</v>
      </c>
      <c r="T359" s="9">
        <f>'VWP Details'!P$39</f>
        <v>253.60000000000002</v>
      </c>
    </row>
    <row r="360" spans="5:20" x14ac:dyDescent="0.2">
      <c r="E360" s="20">
        <v>40837.083333333336</v>
      </c>
      <c r="F360">
        <v>6348.6480000000001</v>
      </c>
      <c r="G360">
        <v>6963.6409999999996</v>
      </c>
      <c r="H360">
        <v>7561.7910000000002</v>
      </c>
      <c r="I360" s="6">
        <f>('VWP Details'!$I$41-F360)*'VWP Details'!$J$41+('VWP Details'!$M$41-'VWP Details'!$L$41)*'VWP Details'!$K$41</f>
        <v>738.43151760000012</v>
      </c>
      <c r="J360" s="6">
        <f>('VWP Details'!$I$40-G360)*'VWP Details'!$J$40+('VWP Details'!$M$40-'VWP Details'!$L$40)*'VWP Details'!$K$40</f>
        <v>510.44997269999988</v>
      </c>
      <c r="K360" s="6">
        <f>('VWP Details'!$I$39-H360)*'VWP Details'!$J$39+('VWP Details'!$M$39-'VWP Details'!$L$39)*'VWP Details'!$K$39</f>
        <v>260.7240769</v>
      </c>
      <c r="L360" s="6">
        <f t="shared" si="32"/>
        <v>75.434545523579771</v>
      </c>
      <c r="M360" s="6">
        <f t="shared" si="33"/>
        <v>52.145068006165758</v>
      </c>
      <c r="N360" s="6">
        <f t="shared" si="34"/>
        <v>26.634294148127189</v>
      </c>
      <c r="O360" s="6">
        <f t="shared" si="35"/>
        <v>276.03454552357982</v>
      </c>
      <c r="P360" s="6">
        <f t="shared" si="36"/>
        <v>283.74506800616575</v>
      </c>
      <c r="Q360" s="6">
        <f t="shared" si="37"/>
        <v>280.23429414812722</v>
      </c>
      <c r="R360" s="9">
        <f>'VWP Details'!P$41</f>
        <v>200.60000000000002</v>
      </c>
      <c r="S360" s="9">
        <f>'VWP Details'!P$40</f>
        <v>231.60000000000002</v>
      </c>
      <c r="T360" s="9">
        <f>'VWP Details'!P$39</f>
        <v>253.60000000000002</v>
      </c>
    </row>
    <row r="361" spans="5:20" x14ac:dyDescent="0.2">
      <c r="E361" s="20">
        <v>40837.125</v>
      </c>
      <c r="F361">
        <v>6348.7089999999998</v>
      </c>
      <c r="G361">
        <v>6963.71</v>
      </c>
      <c r="H361">
        <v>7561.9809999999998</v>
      </c>
      <c r="I361" s="6">
        <f>('VWP Details'!$I$41-F361)*'VWP Details'!$J$41+('VWP Details'!$M$41-'VWP Details'!$L$41)*'VWP Details'!$K$41</f>
        <v>738.41374830000018</v>
      </c>
      <c r="J361" s="6">
        <f>('VWP Details'!$I$40-G361)*'VWP Details'!$J$40+('VWP Details'!$M$40-'VWP Details'!$L$40)*'VWP Details'!$K$40</f>
        <v>510.43097699999976</v>
      </c>
      <c r="K361" s="6">
        <f>('VWP Details'!$I$39-H361)*'VWP Details'!$J$39+('VWP Details'!$M$39-'VWP Details'!$L$39)*'VWP Details'!$K$39</f>
        <v>260.68909790000004</v>
      </c>
      <c r="L361" s="6">
        <f t="shared" si="32"/>
        <v>75.432730298961346</v>
      </c>
      <c r="M361" s="6">
        <f t="shared" si="33"/>
        <v>52.143127498532678</v>
      </c>
      <c r="N361" s="6">
        <f t="shared" si="34"/>
        <v>26.630720864884292</v>
      </c>
      <c r="O361" s="6">
        <f t="shared" si="35"/>
        <v>276.03273029896138</v>
      </c>
      <c r="P361" s="6">
        <f t="shared" si="36"/>
        <v>283.74312749853271</v>
      </c>
      <c r="Q361" s="6">
        <f t="shared" si="37"/>
        <v>280.23072086488429</v>
      </c>
      <c r="R361" s="9">
        <f>'VWP Details'!P$41</f>
        <v>200.60000000000002</v>
      </c>
      <c r="S361" s="9">
        <f>'VWP Details'!P$40</f>
        <v>231.60000000000002</v>
      </c>
      <c r="T361" s="9">
        <f>'VWP Details'!P$39</f>
        <v>253.60000000000002</v>
      </c>
    </row>
    <row r="362" spans="5:20" x14ac:dyDescent="0.2">
      <c r="E362" s="20">
        <v>40837.166666666664</v>
      </c>
      <c r="F362">
        <v>6348.7089999999998</v>
      </c>
      <c r="G362">
        <v>6963.78</v>
      </c>
      <c r="H362">
        <v>7561.9589999999998</v>
      </c>
      <c r="I362" s="6">
        <f>('VWP Details'!$I$41-F362)*'VWP Details'!$J$41+('VWP Details'!$M$41-'VWP Details'!$L$41)*'VWP Details'!$K$41</f>
        <v>738.41374830000018</v>
      </c>
      <c r="J362" s="6">
        <f>('VWP Details'!$I$40-G362)*'VWP Details'!$J$40+('VWP Details'!$M$40-'VWP Details'!$L$40)*'VWP Details'!$K$40</f>
        <v>510.41170599999987</v>
      </c>
      <c r="K362" s="6">
        <f>('VWP Details'!$I$39-H362)*'VWP Details'!$J$39+('VWP Details'!$M$39-'VWP Details'!$L$39)*'VWP Details'!$K$39</f>
        <v>260.69314810000003</v>
      </c>
      <c r="L362" s="6">
        <f t="shared" si="32"/>
        <v>75.432730298961346</v>
      </c>
      <c r="M362" s="6">
        <f t="shared" si="33"/>
        <v>52.141158867600588</v>
      </c>
      <c r="N362" s="6">
        <f t="shared" si="34"/>
        <v>26.631134613470312</v>
      </c>
      <c r="O362" s="6">
        <f t="shared" si="35"/>
        <v>276.03273029896138</v>
      </c>
      <c r="P362" s="6">
        <f t="shared" si="36"/>
        <v>283.74115886760063</v>
      </c>
      <c r="Q362" s="6">
        <f t="shared" si="37"/>
        <v>280.23113461347032</v>
      </c>
      <c r="R362" s="9">
        <f>'VWP Details'!P$41</f>
        <v>200.60000000000002</v>
      </c>
      <c r="S362" s="9">
        <f>'VWP Details'!P$40</f>
        <v>231.60000000000002</v>
      </c>
      <c r="T362" s="9">
        <f>'VWP Details'!P$39</f>
        <v>253.60000000000002</v>
      </c>
    </row>
    <row r="363" spans="5:20" x14ac:dyDescent="0.2">
      <c r="E363" s="20">
        <v>40837.208333333336</v>
      </c>
      <c r="F363">
        <v>6348.665</v>
      </c>
      <c r="G363">
        <v>6963.8</v>
      </c>
      <c r="H363">
        <v>7561.8239999999996</v>
      </c>
      <c r="I363" s="6">
        <f>('VWP Details'!$I$41-F363)*'VWP Details'!$J$41+('VWP Details'!$M$41-'VWP Details'!$L$41)*'VWP Details'!$K$41</f>
        <v>738.42656550000015</v>
      </c>
      <c r="J363" s="6">
        <f>('VWP Details'!$I$40-G363)*'VWP Details'!$J$40+('VWP Details'!$M$40-'VWP Details'!$L$40)*'VWP Details'!$K$40</f>
        <v>510.40619999999973</v>
      </c>
      <c r="K363" s="6">
        <f>('VWP Details'!$I$39-H363)*'VWP Details'!$J$39+('VWP Details'!$M$39-'VWP Details'!$L$39)*'VWP Details'!$K$39</f>
        <v>260.71800160000009</v>
      </c>
      <c r="L363" s="6">
        <f t="shared" si="32"/>
        <v>75.43403964130907</v>
      </c>
      <c r="M363" s="6">
        <f t="shared" si="33"/>
        <v>52.140596401619973</v>
      </c>
      <c r="N363" s="6">
        <f t="shared" si="34"/>
        <v>26.63367352524817</v>
      </c>
      <c r="O363" s="6">
        <f t="shared" si="35"/>
        <v>276.03403964130911</v>
      </c>
      <c r="P363" s="6">
        <f t="shared" si="36"/>
        <v>283.74059640162</v>
      </c>
      <c r="Q363" s="6">
        <f t="shared" si="37"/>
        <v>280.23367352524821</v>
      </c>
      <c r="R363" s="9">
        <f>'VWP Details'!P$41</f>
        <v>200.60000000000002</v>
      </c>
      <c r="S363" s="9">
        <f>'VWP Details'!P$40</f>
        <v>231.60000000000002</v>
      </c>
      <c r="T363" s="9">
        <f>'VWP Details'!P$39</f>
        <v>253.60000000000002</v>
      </c>
    </row>
    <row r="364" spans="5:20" x14ac:dyDescent="0.2">
      <c r="E364" s="20">
        <v>40837.25</v>
      </c>
      <c r="F364">
        <v>6348.665</v>
      </c>
      <c r="G364">
        <v>6963.82</v>
      </c>
      <c r="H364">
        <v>7561.643</v>
      </c>
      <c r="I364" s="6">
        <f>('VWP Details'!$I$41-F364)*'VWP Details'!$J$41+('VWP Details'!$M$41-'VWP Details'!$L$41)*'VWP Details'!$K$41</f>
        <v>738.42656550000015</v>
      </c>
      <c r="J364" s="6">
        <f>('VWP Details'!$I$40-G364)*'VWP Details'!$J$40+('VWP Details'!$M$40-'VWP Details'!$L$40)*'VWP Details'!$K$40</f>
        <v>510.40069399999987</v>
      </c>
      <c r="K364" s="6">
        <f>('VWP Details'!$I$39-H364)*'VWP Details'!$J$39+('VWP Details'!$M$39-'VWP Details'!$L$39)*'VWP Details'!$K$39</f>
        <v>260.7513237</v>
      </c>
      <c r="L364" s="6">
        <f t="shared" si="32"/>
        <v>75.43403964130907</v>
      </c>
      <c r="M364" s="6">
        <f t="shared" si="33"/>
        <v>52.140033935639387</v>
      </c>
      <c r="N364" s="6">
        <f t="shared" si="34"/>
        <v>26.637077547705871</v>
      </c>
      <c r="O364" s="6">
        <f t="shared" si="35"/>
        <v>276.03403964130911</v>
      </c>
      <c r="P364" s="6">
        <f t="shared" si="36"/>
        <v>283.74003393563942</v>
      </c>
      <c r="Q364" s="6">
        <f t="shared" si="37"/>
        <v>280.23707754770589</v>
      </c>
      <c r="R364" s="9">
        <f>'VWP Details'!P$41</f>
        <v>200.60000000000002</v>
      </c>
      <c r="S364" s="9">
        <f>'VWP Details'!P$40</f>
        <v>231.60000000000002</v>
      </c>
      <c r="T364" s="9">
        <f>'VWP Details'!P$39</f>
        <v>253.60000000000002</v>
      </c>
    </row>
    <row r="365" spans="5:20" x14ac:dyDescent="0.2">
      <c r="E365" s="20">
        <v>40837.291666666664</v>
      </c>
      <c r="F365">
        <v>6348.5959999999995</v>
      </c>
      <c r="G365">
        <v>6963.6809999999996</v>
      </c>
      <c r="H365">
        <v>7561.3729999999996</v>
      </c>
      <c r="I365" s="6">
        <f>('VWP Details'!$I$41-F365)*'VWP Details'!$J$41+('VWP Details'!$M$41-'VWP Details'!$L$41)*'VWP Details'!$K$41</f>
        <v>738.44666520000021</v>
      </c>
      <c r="J365" s="6">
        <f>('VWP Details'!$I$40-G365)*'VWP Details'!$J$40+('VWP Details'!$M$40-'VWP Details'!$L$40)*'VWP Details'!$K$40</f>
        <v>510.43896069999988</v>
      </c>
      <c r="K365" s="6">
        <f>('VWP Details'!$I$39-H365)*'VWP Details'!$J$39+('VWP Details'!$M$39-'VWP Details'!$L$39)*'VWP Details'!$K$39</f>
        <v>260.80103070000007</v>
      </c>
      <c r="L365" s="6">
        <f t="shared" si="32"/>
        <v>75.436092928172542</v>
      </c>
      <c r="M365" s="6">
        <f t="shared" si="33"/>
        <v>52.143943074204557</v>
      </c>
      <c r="N365" s="6">
        <f t="shared" si="34"/>
        <v>26.642155371261577</v>
      </c>
      <c r="O365" s="6">
        <f t="shared" si="35"/>
        <v>276.03609292817259</v>
      </c>
      <c r="P365" s="6">
        <f t="shared" si="36"/>
        <v>283.74394307420459</v>
      </c>
      <c r="Q365" s="6">
        <f t="shared" si="37"/>
        <v>280.24215537126162</v>
      </c>
      <c r="R365" s="9">
        <f>'VWP Details'!P$41</f>
        <v>200.60000000000002</v>
      </c>
      <c r="S365" s="9">
        <f>'VWP Details'!P$40</f>
        <v>231.60000000000002</v>
      </c>
      <c r="T365" s="9">
        <f>'VWP Details'!P$39</f>
        <v>253.60000000000002</v>
      </c>
    </row>
    <row r="366" spans="5:20" x14ac:dyDescent="0.2">
      <c r="E366" s="20">
        <v>40837.333333333336</v>
      </c>
      <c r="F366">
        <v>6348.5619999999999</v>
      </c>
      <c r="G366">
        <v>6963.5910000000003</v>
      </c>
      <c r="H366">
        <v>7561.2269999999999</v>
      </c>
      <c r="I366" s="6">
        <f>('VWP Details'!$I$41-F366)*'VWP Details'!$J$41+('VWP Details'!$M$41-'VWP Details'!$L$41)*'VWP Details'!$K$41</f>
        <v>738.45656940000015</v>
      </c>
      <c r="J366" s="6">
        <f>('VWP Details'!$I$40-G366)*'VWP Details'!$J$40+('VWP Details'!$M$40-'VWP Details'!$L$40)*'VWP Details'!$K$40</f>
        <v>510.46373769999968</v>
      </c>
      <c r="K366" s="6">
        <f>('VWP Details'!$I$39-H366)*'VWP Details'!$J$39+('VWP Details'!$M$39-'VWP Details'!$L$39)*'VWP Details'!$K$39</f>
        <v>260.82790930000004</v>
      </c>
      <c r="L366" s="6">
        <f t="shared" si="32"/>
        <v>75.437104692713959</v>
      </c>
      <c r="M366" s="6">
        <f t="shared" si="33"/>
        <v>52.146474171117234</v>
      </c>
      <c r="N366" s="6">
        <f t="shared" si="34"/>
        <v>26.644901157332434</v>
      </c>
      <c r="O366" s="6">
        <f t="shared" si="35"/>
        <v>276.03710469271397</v>
      </c>
      <c r="P366" s="6">
        <f t="shared" si="36"/>
        <v>283.74647417111726</v>
      </c>
      <c r="Q366" s="6">
        <f t="shared" si="37"/>
        <v>280.24490115733244</v>
      </c>
      <c r="R366" s="9">
        <f>'VWP Details'!P$41</f>
        <v>200.60000000000002</v>
      </c>
      <c r="S366" s="9">
        <f>'VWP Details'!P$40</f>
        <v>231.60000000000002</v>
      </c>
      <c r="T366" s="9">
        <f>'VWP Details'!P$39</f>
        <v>253.60000000000002</v>
      </c>
    </row>
    <row r="367" spans="5:20" x14ac:dyDescent="0.2">
      <c r="E367" s="20">
        <v>40837.375</v>
      </c>
      <c r="F367">
        <v>6348.6040000000003</v>
      </c>
      <c r="G367">
        <v>6963.6409999999996</v>
      </c>
      <c r="H367">
        <v>7561.2370000000001</v>
      </c>
      <c r="I367" s="6">
        <f>('VWP Details'!$I$41-F367)*'VWP Details'!$J$41+('VWP Details'!$M$41-'VWP Details'!$L$41)*'VWP Details'!$K$41</f>
        <v>738.44433480000009</v>
      </c>
      <c r="J367" s="6">
        <f>('VWP Details'!$I$40-G367)*'VWP Details'!$J$40+('VWP Details'!$M$40-'VWP Details'!$L$40)*'VWP Details'!$K$40</f>
        <v>510.44997269999988</v>
      </c>
      <c r="K367" s="6">
        <f>('VWP Details'!$I$39-H367)*'VWP Details'!$J$39+('VWP Details'!$M$39-'VWP Details'!$L$39)*'VWP Details'!$K$39</f>
        <v>260.82606830000003</v>
      </c>
      <c r="L367" s="6">
        <f t="shared" si="32"/>
        <v>75.435854865927482</v>
      </c>
      <c r="M367" s="6">
        <f t="shared" si="33"/>
        <v>52.145068006165758</v>
      </c>
      <c r="N367" s="6">
        <f t="shared" si="34"/>
        <v>26.644713089793331</v>
      </c>
      <c r="O367" s="6">
        <f t="shared" si="35"/>
        <v>276.03585486592749</v>
      </c>
      <c r="P367" s="6">
        <f t="shared" si="36"/>
        <v>283.74506800616575</v>
      </c>
      <c r="Q367" s="6">
        <f t="shared" si="37"/>
        <v>280.24471308979338</v>
      </c>
      <c r="R367" s="9">
        <f>'VWP Details'!P$41</f>
        <v>200.60000000000002</v>
      </c>
      <c r="S367" s="9">
        <f>'VWP Details'!P$40</f>
        <v>231.60000000000002</v>
      </c>
      <c r="T367" s="9">
        <f>'VWP Details'!P$39</f>
        <v>253.60000000000002</v>
      </c>
    </row>
    <row r="368" spans="5:20" x14ac:dyDescent="0.2">
      <c r="E368" s="20">
        <v>40837.416666666664</v>
      </c>
      <c r="F368">
        <v>6348.57</v>
      </c>
      <c r="G368">
        <v>6963.5619999999999</v>
      </c>
      <c r="H368">
        <v>7561.52</v>
      </c>
      <c r="I368" s="6">
        <f>('VWP Details'!$I$41-F368)*'VWP Details'!$J$41+('VWP Details'!$M$41-'VWP Details'!$L$41)*'VWP Details'!$K$41</f>
        <v>738.45423900000014</v>
      </c>
      <c r="J368" s="6">
        <f>('VWP Details'!$I$40-G368)*'VWP Details'!$J$40+('VWP Details'!$M$40-'VWP Details'!$L$40)*'VWP Details'!$K$40</f>
        <v>510.47172139999981</v>
      </c>
      <c r="K368" s="6">
        <f>('VWP Details'!$I$39-H368)*'VWP Details'!$J$39+('VWP Details'!$M$39-'VWP Details'!$L$39)*'VWP Details'!$K$39</f>
        <v>260.77396799999991</v>
      </c>
      <c r="L368" s="6">
        <f t="shared" si="32"/>
        <v>75.436866630468913</v>
      </c>
      <c r="M368" s="6">
        <f t="shared" si="33"/>
        <v>52.14728974678912</v>
      </c>
      <c r="N368" s="6">
        <f t="shared" si="34"/>
        <v>26.639390778436791</v>
      </c>
      <c r="O368" s="6">
        <f t="shared" si="35"/>
        <v>276.03686663046892</v>
      </c>
      <c r="P368" s="6">
        <f t="shared" si="36"/>
        <v>283.74728974678914</v>
      </c>
      <c r="Q368" s="6">
        <f t="shared" si="37"/>
        <v>280.23939077843681</v>
      </c>
      <c r="R368" s="9">
        <f>'VWP Details'!P$41</f>
        <v>200.60000000000002</v>
      </c>
      <c r="S368" s="9">
        <f>'VWP Details'!P$40</f>
        <v>231.60000000000002</v>
      </c>
      <c r="T368" s="9">
        <f>'VWP Details'!P$39</f>
        <v>253.60000000000002</v>
      </c>
    </row>
    <row r="369" spans="5:20" x14ac:dyDescent="0.2">
      <c r="E369" s="20">
        <v>40837.458333333336</v>
      </c>
      <c r="F369">
        <v>6348.6120000000001</v>
      </c>
      <c r="G369">
        <v>6963.6</v>
      </c>
      <c r="H369">
        <v>7561.7690000000002</v>
      </c>
      <c r="I369" s="6">
        <f>('VWP Details'!$I$41-F369)*'VWP Details'!$J$41+('VWP Details'!$M$41-'VWP Details'!$L$41)*'VWP Details'!$K$41</f>
        <v>738.44200440000009</v>
      </c>
      <c r="J369" s="6">
        <f>('VWP Details'!$I$40-G369)*'VWP Details'!$J$40+('VWP Details'!$M$40-'VWP Details'!$L$40)*'VWP Details'!$K$40</f>
        <v>510.4612599999997</v>
      </c>
      <c r="K369" s="6">
        <f>('VWP Details'!$I$39-H369)*'VWP Details'!$J$39+('VWP Details'!$M$39-'VWP Details'!$L$39)*'VWP Details'!$K$39</f>
        <v>260.72812709999999</v>
      </c>
      <c r="L369" s="6">
        <f t="shared" si="32"/>
        <v>75.43561680368245</v>
      </c>
      <c r="M369" s="6">
        <f t="shared" si="33"/>
        <v>52.146221061425969</v>
      </c>
      <c r="N369" s="6">
        <f t="shared" si="34"/>
        <v>26.634707896713209</v>
      </c>
      <c r="O369" s="6">
        <f t="shared" si="35"/>
        <v>276.0356168036825</v>
      </c>
      <c r="P369" s="6">
        <f t="shared" si="36"/>
        <v>283.74622106142601</v>
      </c>
      <c r="Q369" s="6">
        <f t="shared" si="37"/>
        <v>280.23470789671325</v>
      </c>
      <c r="R369" s="9">
        <f>'VWP Details'!P$41</f>
        <v>200.60000000000002</v>
      </c>
      <c r="S369" s="9">
        <f>'VWP Details'!P$40</f>
        <v>231.60000000000002</v>
      </c>
      <c r="T369" s="9">
        <f>'VWP Details'!P$39</f>
        <v>253.60000000000002</v>
      </c>
    </row>
    <row r="370" spans="5:20" x14ac:dyDescent="0.2">
      <c r="E370" s="20">
        <v>40837.5</v>
      </c>
      <c r="F370">
        <v>6348.6120000000001</v>
      </c>
      <c r="G370">
        <v>6964.1090000000004</v>
      </c>
      <c r="H370">
        <v>7562.3090000000002</v>
      </c>
      <c r="I370" s="6">
        <f>('VWP Details'!$I$41-F370)*'VWP Details'!$J$41+('VWP Details'!$M$41-'VWP Details'!$L$41)*'VWP Details'!$K$41</f>
        <v>738.44200440000009</v>
      </c>
      <c r="J370" s="6">
        <f>('VWP Details'!$I$40-G370)*'VWP Details'!$J$40+('VWP Details'!$M$40-'VWP Details'!$L$40)*'VWP Details'!$K$40</f>
        <v>510.3211322999997</v>
      </c>
      <c r="K370" s="6">
        <f>('VWP Details'!$I$39-H370)*'VWP Details'!$J$39+('VWP Details'!$M$39-'VWP Details'!$L$39)*'VWP Details'!$K$39</f>
        <v>260.62871309999997</v>
      </c>
      <c r="L370" s="6">
        <f t="shared" si="32"/>
        <v>75.43561680368245</v>
      </c>
      <c r="M370" s="6">
        <f t="shared" si="33"/>
        <v>52.131906302219697</v>
      </c>
      <c r="N370" s="6">
        <f t="shared" si="34"/>
        <v>26.624552249601805</v>
      </c>
      <c r="O370" s="6">
        <f t="shared" si="35"/>
        <v>276.0356168036825</v>
      </c>
      <c r="P370" s="6">
        <f t="shared" si="36"/>
        <v>283.73190630221973</v>
      </c>
      <c r="Q370" s="6">
        <f t="shared" si="37"/>
        <v>280.22455224960186</v>
      </c>
      <c r="R370" s="9">
        <f>'VWP Details'!P$41</f>
        <v>200.60000000000002</v>
      </c>
      <c r="S370" s="9">
        <f>'VWP Details'!P$40</f>
        <v>231.60000000000002</v>
      </c>
      <c r="T370" s="9">
        <f>'VWP Details'!P$39</f>
        <v>253.60000000000002</v>
      </c>
    </row>
    <row r="371" spans="5:20" x14ac:dyDescent="0.2">
      <c r="E371" s="20">
        <v>40837.541666666664</v>
      </c>
      <c r="F371">
        <v>6348.6220000000003</v>
      </c>
      <c r="G371">
        <v>6963.96</v>
      </c>
      <c r="H371">
        <v>7562.4210000000003</v>
      </c>
      <c r="I371" s="6">
        <f>('VWP Details'!$I$41-F371)*'VWP Details'!$J$41+('VWP Details'!$M$41-'VWP Details'!$L$41)*'VWP Details'!$K$41</f>
        <v>738.43909140000005</v>
      </c>
      <c r="J371" s="6">
        <f>('VWP Details'!$I$40-G371)*'VWP Details'!$J$40+('VWP Details'!$M$40-'VWP Details'!$L$40)*'VWP Details'!$K$40</f>
        <v>510.36215199999975</v>
      </c>
      <c r="K371" s="6">
        <f>('VWP Details'!$I$39-H371)*'VWP Details'!$J$39+('VWP Details'!$M$39-'VWP Details'!$L$39)*'VWP Details'!$K$39</f>
        <v>260.60809389999997</v>
      </c>
      <c r="L371" s="6">
        <f t="shared" si="32"/>
        <v>75.435319225876142</v>
      </c>
      <c r="M371" s="6">
        <f t="shared" si="33"/>
        <v>52.136096673775171</v>
      </c>
      <c r="N371" s="6">
        <f t="shared" si="34"/>
        <v>26.622445893163885</v>
      </c>
      <c r="O371" s="6">
        <f t="shared" si="35"/>
        <v>276.03531922587615</v>
      </c>
      <c r="P371" s="6">
        <f t="shared" si="36"/>
        <v>283.73609667377519</v>
      </c>
      <c r="Q371" s="6">
        <f t="shared" si="37"/>
        <v>280.22244589316392</v>
      </c>
      <c r="R371" s="9">
        <f>'VWP Details'!P$41</f>
        <v>200.60000000000002</v>
      </c>
      <c r="S371" s="9">
        <f>'VWP Details'!P$40</f>
        <v>231.60000000000002</v>
      </c>
      <c r="T371" s="9">
        <f>'VWP Details'!P$39</f>
        <v>253.60000000000002</v>
      </c>
    </row>
    <row r="372" spans="5:20" x14ac:dyDescent="0.2">
      <c r="E372" s="20">
        <v>40837.583333333336</v>
      </c>
      <c r="F372">
        <v>6348.674</v>
      </c>
      <c r="G372">
        <v>6964.13</v>
      </c>
      <c r="H372">
        <v>7562.7719999999999</v>
      </c>
      <c r="I372" s="6">
        <f>('VWP Details'!$I$41-F372)*'VWP Details'!$J$41+('VWP Details'!$M$41-'VWP Details'!$L$41)*'VWP Details'!$K$41</f>
        <v>738.42394380000007</v>
      </c>
      <c r="J372" s="6">
        <f>('VWP Details'!$I$40-G372)*'VWP Details'!$J$40+('VWP Details'!$M$40-'VWP Details'!$L$40)*'VWP Details'!$K$40</f>
        <v>510.31535099999974</v>
      </c>
      <c r="K372" s="6">
        <f>('VWP Details'!$I$39-H372)*'VWP Details'!$J$39+('VWP Details'!$M$39-'VWP Details'!$L$39)*'VWP Details'!$K$39</f>
        <v>260.54347480000001</v>
      </c>
      <c r="L372" s="6">
        <f t="shared" si="32"/>
        <v>75.433771821283386</v>
      </c>
      <c r="M372" s="6">
        <f t="shared" si="33"/>
        <v>52.131315712940072</v>
      </c>
      <c r="N372" s="6">
        <f t="shared" si="34"/>
        <v>26.615844722541482</v>
      </c>
      <c r="O372" s="6">
        <f t="shared" si="35"/>
        <v>276.03377182128338</v>
      </c>
      <c r="P372" s="6">
        <f t="shared" si="36"/>
        <v>283.7313157129401</v>
      </c>
      <c r="Q372" s="6">
        <f t="shared" si="37"/>
        <v>280.21584472254153</v>
      </c>
      <c r="R372" s="9">
        <f>'VWP Details'!P$41</f>
        <v>200.60000000000002</v>
      </c>
      <c r="S372" s="9">
        <f>'VWP Details'!P$40</f>
        <v>231.60000000000002</v>
      </c>
      <c r="T372" s="9">
        <f>'VWP Details'!P$39</f>
        <v>253.60000000000002</v>
      </c>
    </row>
    <row r="373" spans="5:20" x14ac:dyDescent="0.2">
      <c r="E373" s="20">
        <v>40837.625</v>
      </c>
      <c r="F373">
        <v>6348.7510000000002</v>
      </c>
      <c r="G373">
        <v>6964.1790000000001</v>
      </c>
      <c r="H373">
        <v>7563.0420000000004</v>
      </c>
      <c r="I373" s="6">
        <f>('VWP Details'!$I$41-F373)*'VWP Details'!$J$41+('VWP Details'!$M$41-'VWP Details'!$L$41)*'VWP Details'!$K$41</f>
        <v>738.40151370000001</v>
      </c>
      <c r="J373" s="6">
        <f>('VWP Details'!$I$40-G373)*'VWP Details'!$J$40+('VWP Details'!$M$40-'VWP Details'!$L$40)*'VWP Details'!$K$40</f>
        <v>510.30186129999976</v>
      </c>
      <c r="K373" s="6">
        <f>('VWP Details'!$I$39-H373)*'VWP Details'!$J$39+('VWP Details'!$M$39-'VWP Details'!$L$39)*'VWP Details'!$K$39</f>
        <v>260.49376779999994</v>
      </c>
      <c r="L373" s="6">
        <f t="shared" si="32"/>
        <v>75.431480472174869</v>
      </c>
      <c r="M373" s="6">
        <f t="shared" si="33"/>
        <v>52.129937671287607</v>
      </c>
      <c r="N373" s="6">
        <f t="shared" si="34"/>
        <v>26.610766898985773</v>
      </c>
      <c r="O373" s="6">
        <f t="shared" si="35"/>
        <v>276.03148047217491</v>
      </c>
      <c r="P373" s="6">
        <f t="shared" si="36"/>
        <v>283.72993767128764</v>
      </c>
      <c r="Q373" s="6">
        <f t="shared" si="37"/>
        <v>280.21076689898581</v>
      </c>
      <c r="R373" s="9">
        <f>'VWP Details'!P$41</f>
        <v>200.60000000000002</v>
      </c>
      <c r="S373" s="9">
        <f>'VWP Details'!P$40</f>
        <v>231.60000000000002</v>
      </c>
      <c r="T373" s="9">
        <f>'VWP Details'!P$39</f>
        <v>253.60000000000002</v>
      </c>
    </row>
    <row r="374" spans="5:20" x14ac:dyDescent="0.2">
      <c r="E374" s="20">
        <v>40837.666666666664</v>
      </c>
      <c r="F374">
        <v>6348.7860000000001</v>
      </c>
      <c r="G374">
        <v>6964.3980000000001</v>
      </c>
      <c r="H374">
        <v>7563.1440000000002</v>
      </c>
      <c r="I374" s="6">
        <f>('VWP Details'!$I$41-F374)*'VWP Details'!$J$41+('VWP Details'!$M$41-'VWP Details'!$L$41)*'VWP Details'!$K$41</f>
        <v>738.39131820000011</v>
      </c>
      <c r="J374" s="6">
        <f>('VWP Details'!$I$40-G374)*'VWP Details'!$J$40+('VWP Details'!$M$40-'VWP Details'!$L$40)*'VWP Details'!$K$40</f>
        <v>510.24157059999976</v>
      </c>
      <c r="K374" s="6">
        <f>('VWP Details'!$I$39-H374)*'VWP Details'!$J$39+('VWP Details'!$M$39-'VWP Details'!$L$39)*'VWP Details'!$K$39</f>
        <v>260.47498959999996</v>
      </c>
      <c r="L374" s="6">
        <f t="shared" si="32"/>
        <v>75.430438949852828</v>
      </c>
      <c r="M374" s="6">
        <f t="shared" si="33"/>
        <v>52.123778668800036</v>
      </c>
      <c r="N374" s="6">
        <f t="shared" si="34"/>
        <v>26.608848610086955</v>
      </c>
      <c r="O374" s="6">
        <f t="shared" si="35"/>
        <v>276.03043894985285</v>
      </c>
      <c r="P374" s="6">
        <f t="shared" si="36"/>
        <v>283.72377866880004</v>
      </c>
      <c r="Q374" s="6">
        <f t="shared" si="37"/>
        <v>280.20884861008699</v>
      </c>
      <c r="R374" s="9">
        <f>'VWP Details'!P$41</f>
        <v>200.60000000000002</v>
      </c>
      <c r="S374" s="9">
        <f>'VWP Details'!P$40</f>
        <v>231.60000000000002</v>
      </c>
      <c r="T374" s="9">
        <f>'VWP Details'!P$39</f>
        <v>253.60000000000002</v>
      </c>
    </row>
    <row r="375" spans="5:20" x14ac:dyDescent="0.2">
      <c r="E375" s="20">
        <v>40837.708333333336</v>
      </c>
      <c r="F375">
        <v>6348.7950000000001</v>
      </c>
      <c r="G375">
        <v>6964.5280000000002</v>
      </c>
      <c r="H375">
        <v>7563.0309999999999</v>
      </c>
      <c r="I375" s="6">
        <f>('VWP Details'!$I$41-F375)*'VWP Details'!$J$41+('VWP Details'!$M$41-'VWP Details'!$L$41)*'VWP Details'!$K$41</f>
        <v>738.38869650000004</v>
      </c>
      <c r="J375" s="6">
        <f>('VWP Details'!$I$40-G375)*'VWP Details'!$J$40+('VWP Details'!$M$40-'VWP Details'!$L$40)*'VWP Details'!$K$40</f>
        <v>510.20578159999974</v>
      </c>
      <c r="K375" s="6">
        <f>('VWP Details'!$I$39-H375)*'VWP Details'!$J$39+('VWP Details'!$M$39-'VWP Details'!$L$39)*'VWP Details'!$K$39</f>
        <v>260.49579290000003</v>
      </c>
      <c r="L375" s="6">
        <f t="shared" si="32"/>
        <v>75.430171129827158</v>
      </c>
      <c r="M375" s="6">
        <f t="shared" si="33"/>
        <v>52.12012263992613</v>
      </c>
      <c r="N375" s="6">
        <f t="shared" si="34"/>
        <v>26.610973773278793</v>
      </c>
      <c r="O375" s="6">
        <f t="shared" si="35"/>
        <v>276.03017112982718</v>
      </c>
      <c r="P375" s="6">
        <f t="shared" si="36"/>
        <v>283.72012263992616</v>
      </c>
      <c r="Q375" s="6">
        <f t="shared" si="37"/>
        <v>280.21097377327879</v>
      </c>
      <c r="R375" s="9">
        <f>'VWP Details'!P$41</f>
        <v>200.60000000000002</v>
      </c>
      <c r="S375" s="9">
        <f>'VWP Details'!P$40</f>
        <v>231.60000000000002</v>
      </c>
      <c r="T375" s="9">
        <f>'VWP Details'!P$39</f>
        <v>253.60000000000002</v>
      </c>
    </row>
    <row r="376" spans="5:20" x14ac:dyDescent="0.2">
      <c r="E376" s="20">
        <v>40837.75</v>
      </c>
      <c r="F376">
        <v>6348.7430000000004</v>
      </c>
      <c r="G376">
        <v>6964.5190000000002</v>
      </c>
      <c r="H376">
        <v>7562.6360000000004</v>
      </c>
      <c r="I376" s="6">
        <f>('VWP Details'!$I$41-F376)*'VWP Details'!$J$41+('VWP Details'!$M$41-'VWP Details'!$L$41)*'VWP Details'!$K$41</f>
        <v>738.40384410000001</v>
      </c>
      <c r="J376" s="6">
        <f>('VWP Details'!$I$40-G376)*'VWP Details'!$J$40+('VWP Details'!$M$40-'VWP Details'!$L$40)*'VWP Details'!$K$40</f>
        <v>510.20825929999972</v>
      </c>
      <c r="K376" s="6">
        <f>('VWP Details'!$I$39-H376)*'VWP Details'!$J$39+('VWP Details'!$M$39-'VWP Details'!$L$39)*'VWP Details'!$K$39</f>
        <v>260.56851239999992</v>
      </c>
      <c r="L376" s="6">
        <f t="shared" si="32"/>
        <v>75.431718534419915</v>
      </c>
      <c r="M376" s="6">
        <f t="shared" si="33"/>
        <v>52.120375749617402</v>
      </c>
      <c r="N376" s="6">
        <f t="shared" si="34"/>
        <v>26.618402441073233</v>
      </c>
      <c r="O376" s="6">
        <f t="shared" si="35"/>
        <v>276.03171853441995</v>
      </c>
      <c r="P376" s="6">
        <f t="shared" si="36"/>
        <v>283.7203757496174</v>
      </c>
      <c r="Q376" s="6">
        <f t="shared" si="37"/>
        <v>280.21840244107324</v>
      </c>
      <c r="R376" s="9">
        <f>'VWP Details'!P$41</f>
        <v>200.60000000000002</v>
      </c>
      <c r="S376" s="9">
        <f>'VWP Details'!P$40</f>
        <v>231.60000000000002</v>
      </c>
      <c r="T376" s="9">
        <f>'VWP Details'!P$39</f>
        <v>253.60000000000002</v>
      </c>
    </row>
    <row r="377" spans="5:20" x14ac:dyDescent="0.2">
      <c r="E377" s="20">
        <v>40837.791666666664</v>
      </c>
      <c r="F377">
        <v>6348.6310000000003</v>
      </c>
      <c r="G377">
        <v>6964.4189999999999</v>
      </c>
      <c r="H377">
        <v>7562.2749999999996</v>
      </c>
      <c r="I377" s="6">
        <f>('VWP Details'!$I$41-F377)*'VWP Details'!$J$41+('VWP Details'!$M$41-'VWP Details'!$L$41)*'VWP Details'!$K$41</f>
        <v>738.43646969999998</v>
      </c>
      <c r="J377" s="6">
        <f>('VWP Details'!$I$40-G377)*'VWP Details'!$J$40+('VWP Details'!$M$40-'VWP Details'!$L$40)*'VWP Details'!$K$40</f>
        <v>510.23578929999979</v>
      </c>
      <c r="K377" s="6">
        <f>('VWP Details'!$I$39-H377)*'VWP Details'!$J$39+('VWP Details'!$M$39-'VWP Details'!$L$39)*'VWP Details'!$K$39</f>
        <v>260.63497250000006</v>
      </c>
      <c r="L377" s="6">
        <f t="shared" si="32"/>
        <v>75.435051405850473</v>
      </c>
      <c r="M377" s="6">
        <f t="shared" si="33"/>
        <v>52.123188079520411</v>
      </c>
      <c r="N377" s="6">
        <f t="shared" si="34"/>
        <v>26.625191679234756</v>
      </c>
      <c r="O377" s="6">
        <f t="shared" si="35"/>
        <v>276.03505140585048</v>
      </c>
      <c r="P377" s="6">
        <f t="shared" si="36"/>
        <v>283.72318807952041</v>
      </c>
      <c r="Q377" s="6">
        <f t="shared" si="37"/>
        <v>280.2251916792348</v>
      </c>
      <c r="R377" s="9">
        <f>'VWP Details'!P$41</f>
        <v>200.60000000000002</v>
      </c>
      <c r="S377" s="9">
        <f>'VWP Details'!P$40</f>
        <v>231.60000000000002</v>
      </c>
      <c r="T377" s="9">
        <f>'VWP Details'!P$39</f>
        <v>253.60000000000002</v>
      </c>
    </row>
    <row r="378" spans="5:20" x14ac:dyDescent="0.2">
      <c r="E378" s="20">
        <v>40837.833333333336</v>
      </c>
      <c r="F378">
        <v>6348.5439999999999</v>
      </c>
      <c r="G378">
        <v>6964.2089999999998</v>
      </c>
      <c r="H378">
        <v>7561.9939999999997</v>
      </c>
      <c r="I378" s="6">
        <f>('VWP Details'!$I$41-F378)*'VWP Details'!$J$41+('VWP Details'!$M$41-'VWP Details'!$L$41)*'VWP Details'!$K$41</f>
        <v>738.46181280000019</v>
      </c>
      <c r="J378" s="6">
        <f>('VWP Details'!$I$40-G378)*'VWP Details'!$J$40+('VWP Details'!$M$40-'VWP Details'!$L$40)*'VWP Details'!$K$40</f>
        <v>510.2936022999998</v>
      </c>
      <c r="K378" s="6">
        <f>('VWP Details'!$I$39-H378)*'VWP Details'!$J$39+('VWP Details'!$M$39-'VWP Details'!$L$39)*'VWP Details'!$K$39</f>
        <v>260.6867046000001</v>
      </c>
      <c r="L378" s="6">
        <f t="shared" si="32"/>
        <v>75.437640332765298</v>
      </c>
      <c r="M378" s="6">
        <f t="shared" si="33"/>
        <v>52.12909397231671</v>
      </c>
      <c r="N378" s="6">
        <f t="shared" si="34"/>
        <v>26.630476377083468</v>
      </c>
      <c r="O378" s="6">
        <f t="shared" si="35"/>
        <v>276.03764033276531</v>
      </c>
      <c r="P378" s="6">
        <f t="shared" si="36"/>
        <v>283.72909397231672</v>
      </c>
      <c r="Q378" s="6">
        <f t="shared" si="37"/>
        <v>280.23047637708351</v>
      </c>
      <c r="R378" s="9">
        <f>'VWP Details'!P$41</f>
        <v>200.60000000000002</v>
      </c>
      <c r="S378" s="9">
        <f>'VWP Details'!P$40</f>
        <v>231.60000000000002</v>
      </c>
      <c r="T378" s="9">
        <f>'VWP Details'!P$39</f>
        <v>253.60000000000002</v>
      </c>
    </row>
    <row r="379" spans="5:20" x14ac:dyDescent="0.2">
      <c r="E379" s="20">
        <v>40837.875</v>
      </c>
      <c r="F379">
        <v>6348.4830000000002</v>
      </c>
      <c r="G379">
        <v>6963.9989999999998</v>
      </c>
      <c r="H379">
        <v>7561.8019999999997</v>
      </c>
      <c r="I379" s="6">
        <f>('VWP Details'!$I$41-F379)*'VWP Details'!$J$41+('VWP Details'!$M$41-'VWP Details'!$L$41)*'VWP Details'!$K$41</f>
        <v>738.47958210000002</v>
      </c>
      <c r="J379" s="6">
        <f>('VWP Details'!$I$40-G379)*'VWP Details'!$J$40+('VWP Details'!$M$40-'VWP Details'!$L$40)*'VWP Details'!$K$40</f>
        <v>510.35141529999981</v>
      </c>
      <c r="K379" s="6">
        <f>('VWP Details'!$I$39-H379)*'VWP Details'!$J$39+('VWP Details'!$M$39-'VWP Details'!$L$39)*'VWP Details'!$K$39</f>
        <v>260.72205180000009</v>
      </c>
      <c r="L379" s="6">
        <f t="shared" si="32"/>
        <v>75.43945555738371</v>
      </c>
      <c r="M379" s="6">
        <f t="shared" si="33"/>
        <v>52.134999865113009</v>
      </c>
      <c r="N379" s="6">
        <f t="shared" si="34"/>
        <v>26.63408727383419</v>
      </c>
      <c r="O379" s="6">
        <f t="shared" si="35"/>
        <v>276.03945555738375</v>
      </c>
      <c r="P379" s="6">
        <f t="shared" si="36"/>
        <v>283.73499986511302</v>
      </c>
      <c r="Q379" s="6">
        <f t="shared" si="37"/>
        <v>280.23408727383423</v>
      </c>
      <c r="R379" s="9">
        <f>'VWP Details'!P$41</f>
        <v>200.60000000000002</v>
      </c>
      <c r="S379" s="9">
        <f>'VWP Details'!P$40</f>
        <v>231.60000000000002</v>
      </c>
      <c r="T379" s="9">
        <f>'VWP Details'!P$39</f>
        <v>253.60000000000002</v>
      </c>
    </row>
    <row r="380" spans="5:20" x14ac:dyDescent="0.2">
      <c r="E380" s="20">
        <v>40837.916666666664</v>
      </c>
      <c r="F380">
        <v>6348.3879999999999</v>
      </c>
      <c r="G380">
        <v>6963.78</v>
      </c>
      <c r="H380">
        <v>7561.643</v>
      </c>
      <c r="I380" s="6">
        <f>('VWP Details'!$I$41-F380)*'VWP Details'!$J$41+('VWP Details'!$M$41-'VWP Details'!$L$41)*'VWP Details'!$K$41</f>
        <v>738.50725560000012</v>
      </c>
      <c r="J380" s="6">
        <f>('VWP Details'!$I$40-G380)*'VWP Details'!$J$40+('VWP Details'!$M$40-'VWP Details'!$L$40)*'VWP Details'!$K$40</f>
        <v>510.41170599999987</v>
      </c>
      <c r="K380" s="6">
        <f>('VWP Details'!$I$39-H380)*'VWP Details'!$J$39+('VWP Details'!$M$39-'VWP Details'!$L$39)*'VWP Details'!$K$39</f>
        <v>260.7513237</v>
      </c>
      <c r="L380" s="6">
        <f t="shared" si="32"/>
        <v>75.442282546543566</v>
      </c>
      <c r="M380" s="6">
        <f t="shared" si="33"/>
        <v>52.141158867600588</v>
      </c>
      <c r="N380" s="6">
        <f t="shared" si="34"/>
        <v>26.637077547705871</v>
      </c>
      <c r="O380" s="6">
        <f t="shared" si="35"/>
        <v>276.04228254654356</v>
      </c>
      <c r="P380" s="6">
        <f t="shared" si="36"/>
        <v>283.74115886760063</v>
      </c>
      <c r="Q380" s="6">
        <f t="shared" si="37"/>
        <v>280.23707754770589</v>
      </c>
      <c r="R380" s="9">
        <f>'VWP Details'!P$41</f>
        <v>200.60000000000002</v>
      </c>
      <c r="S380" s="9">
        <f>'VWP Details'!P$40</f>
        <v>231.60000000000002</v>
      </c>
      <c r="T380" s="9">
        <f>'VWP Details'!P$39</f>
        <v>253.60000000000002</v>
      </c>
    </row>
    <row r="381" spans="5:20" x14ac:dyDescent="0.2">
      <c r="E381" s="20">
        <v>40837.958333333336</v>
      </c>
      <c r="F381">
        <v>6348.3180000000002</v>
      </c>
      <c r="G381">
        <v>6963.61</v>
      </c>
      <c r="H381">
        <v>7561.6319999999996</v>
      </c>
      <c r="I381" s="6">
        <f>('VWP Details'!$I$41-F381)*'VWP Details'!$J$41+('VWP Details'!$M$41-'VWP Details'!$L$41)*'VWP Details'!$K$41</f>
        <v>738.52764660000003</v>
      </c>
      <c r="J381" s="6">
        <f>('VWP Details'!$I$40-G381)*'VWP Details'!$J$40+('VWP Details'!$M$40-'VWP Details'!$L$40)*'VWP Details'!$K$40</f>
        <v>510.45850699999988</v>
      </c>
      <c r="K381" s="6">
        <f>('VWP Details'!$I$39-H381)*'VWP Details'!$J$39+('VWP Details'!$M$39-'VWP Details'!$L$39)*'VWP Details'!$K$39</f>
        <v>260.75334880000008</v>
      </c>
      <c r="L381" s="6">
        <f t="shared" si="32"/>
        <v>75.444365591187662</v>
      </c>
      <c r="M381" s="6">
        <f t="shared" si="33"/>
        <v>52.145939828435687</v>
      </c>
      <c r="N381" s="6">
        <f t="shared" si="34"/>
        <v>26.637284421998888</v>
      </c>
      <c r="O381" s="6">
        <f t="shared" si="35"/>
        <v>276.04436559118767</v>
      </c>
      <c r="P381" s="6">
        <f t="shared" si="36"/>
        <v>283.74593982843572</v>
      </c>
      <c r="Q381" s="6">
        <f t="shared" si="37"/>
        <v>280.23728442199894</v>
      </c>
      <c r="R381" s="9">
        <f>'VWP Details'!P$41</f>
        <v>200.60000000000002</v>
      </c>
      <c r="S381" s="9">
        <f>'VWP Details'!P$40</f>
        <v>231.60000000000002</v>
      </c>
      <c r="T381" s="9">
        <f>'VWP Details'!P$39</f>
        <v>253.60000000000002</v>
      </c>
    </row>
    <row r="382" spans="5:20" x14ac:dyDescent="0.2">
      <c r="E382" s="20">
        <v>40838</v>
      </c>
      <c r="F382">
        <v>6348.24</v>
      </c>
      <c r="G382">
        <v>6963.5619999999999</v>
      </c>
      <c r="H382">
        <v>7561.8130000000001</v>
      </c>
      <c r="I382" s="6">
        <f>('VWP Details'!$I$41-F382)*'VWP Details'!$J$41+('VWP Details'!$M$41-'VWP Details'!$L$41)*'VWP Details'!$K$41</f>
        <v>738.55036800000016</v>
      </c>
      <c r="J382" s="6">
        <f>('VWP Details'!$I$40-G382)*'VWP Details'!$J$40+('VWP Details'!$M$40-'VWP Details'!$L$40)*'VWP Details'!$K$40</f>
        <v>510.47172139999981</v>
      </c>
      <c r="K382" s="6">
        <f>('VWP Details'!$I$39-H382)*'VWP Details'!$J$39+('VWP Details'!$M$39-'VWP Details'!$L$39)*'VWP Details'!$K$39</f>
        <v>260.72002670000001</v>
      </c>
      <c r="L382" s="6">
        <f t="shared" si="32"/>
        <v>75.446686698076817</v>
      </c>
      <c r="M382" s="6">
        <f t="shared" si="33"/>
        <v>52.14728974678912</v>
      </c>
      <c r="N382" s="6">
        <f t="shared" si="34"/>
        <v>26.633880399541169</v>
      </c>
      <c r="O382" s="6">
        <f t="shared" si="35"/>
        <v>276.04668669807683</v>
      </c>
      <c r="P382" s="6">
        <f t="shared" si="36"/>
        <v>283.74728974678914</v>
      </c>
      <c r="Q382" s="6">
        <f t="shared" si="37"/>
        <v>280.23388039954119</v>
      </c>
      <c r="R382" s="9">
        <f>'VWP Details'!P$41</f>
        <v>200.60000000000002</v>
      </c>
      <c r="S382" s="9">
        <f>'VWP Details'!P$40</f>
        <v>231.60000000000002</v>
      </c>
      <c r="T382" s="9">
        <f>'VWP Details'!P$39</f>
        <v>253.60000000000002</v>
      </c>
    </row>
    <row r="383" spans="5:20" x14ac:dyDescent="0.2">
      <c r="E383" s="20">
        <v>40838.041666666664</v>
      </c>
      <c r="F383">
        <v>6348.2139999999999</v>
      </c>
      <c r="G383">
        <v>6963.5</v>
      </c>
      <c r="H383">
        <v>7562.0050000000001</v>
      </c>
      <c r="I383" s="6">
        <f>('VWP Details'!$I$41-F383)*'VWP Details'!$J$41+('VWP Details'!$M$41-'VWP Details'!$L$41)*'VWP Details'!$K$41</f>
        <v>738.55794180000009</v>
      </c>
      <c r="J383" s="6">
        <f>('VWP Details'!$I$40-G383)*'VWP Details'!$J$40+('VWP Details'!$M$40-'VWP Details'!$L$40)*'VWP Details'!$K$40</f>
        <v>510.48878999999977</v>
      </c>
      <c r="K383" s="6">
        <f>('VWP Details'!$I$39-H383)*'VWP Details'!$J$39+('VWP Details'!$M$39-'VWP Details'!$L$39)*'VWP Details'!$K$39</f>
        <v>260.68467950000002</v>
      </c>
      <c r="L383" s="6">
        <f t="shared" si="32"/>
        <v>75.447460400373188</v>
      </c>
      <c r="M383" s="6">
        <f t="shared" si="33"/>
        <v>52.149033391328977</v>
      </c>
      <c r="N383" s="6">
        <f t="shared" si="34"/>
        <v>26.630269502790451</v>
      </c>
      <c r="O383" s="6">
        <f t="shared" si="35"/>
        <v>276.04746040037321</v>
      </c>
      <c r="P383" s="6">
        <f t="shared" si="36"/>
        <v>283.74903339132902</v>
      </c>
      <c r="Q383" s="6">
        <f t="shared" si="37"/>
        <v>280.23026950279046</v>
      </c>
      <c r="R383" s="9">
        <f>'VWP Details'!P$41</f>
        <v>200.60000000000002</v>
      </c>
      <c r="S383" s="9">
        <f>'VWP Details'!P$40</f>
        <v>231.60000000000002</v>
      </c>
      <c r="T383" s="9">
        <f>'VWP Details'!P$39</f>
        <v>253.60000000000002</v>
      </c>
    </row>
    <row r="384" spans="5:20" x14ac:dyDescent="0.2">
      <c r="E384" s="20">
        <v>40838.083333333336</v>
      </c>
      <c r="F384">
        <v>6348.1270000000004</v>
      </c>
      <c r="G384">
        <v>6963.5110000000004</v>
      </c>
      <c r="H384">
        <v>7562.0959999999995</v>
      </c>
      <c r="I384" s="6">
        <f>('VWP Details'!$I$41-F384)*'VWP Details'!$J$41+('VWP Details'!$M$41-'VWP Details'!$L$41)*'VWP Details'!$K$41</f>
        <v>738.58328489999997</v>
      </c>
      <c r="J384" s="6">
        <f>('VWP Details'!$I$40-G384)*'VWP Details'!$J$40+('VWP Details'!$M$40-'VWP Details'!$L$40)*'VWP Details'!$K$40</f>
        <v>510.48576169999967</v>
      </c>
      <c r="K384" s="6">
        <f>('VWP Details'!$I$39-H384)*'VWP Details'!$J$39+('VWP Details'!$M$39-'VWP Details'!$L$39)*'VWP Details'!$K$39</f>
        <v>260.66792640000011</v>
      </c>
      <c r="L384" s="6">
        <f t="shared" si="32"/>
        <v>75.450049327287985</v>
      </c>
      <c r="M384" s="6">
        <f t="shared" si="33"/>
        <v>52.148724035039635</v>
      </c>
      <c r="N384" s="6">
        <f t="shared" si="34"/>
        <v>26.628558088184651</v>
      </c>
      <c r="O384" s="6">
        <f t="shared" si="35"/>
        <v>276.05004932728798</v>
      </c>
      <c r="P384" s="6">
        <f t="shared" si="36"/>
        <v>283.74872403503969</v>
      </c>
      <c r="Q384" s="6">
        <f t="shared" si="37"/>
        <v>280.22855808818468</v>
      </c>
      <c r="R384" s="9">
        <f>'VWP Details'!P$41</f>
        <v>200.60000000000002</v>
      </c>
      <c r="S384" s="9">
        <f>'VWP Details'!P$40</f>
        <v>231.60000000000002</v>
      </c>
      <c r="T384" s="9">
        <f>'VWP Details'!P$39</f>
        <v>253.60000000000002</v>
      </c>
    </row>
    <row r="385" spans="5:20" x14ac:dyDescent="0.2">
      <c r="E385" s="20">
        <v>40838.125</v>
      </c>
      <c r="F385">
        <v>6347.9269999999997</v>
      </c>
      <c r="G385">
        <v>6963.6409999999996</v>
      </c>
      <c r="H385">
        <v>7562.0609999999997</v>
      </c>
      <c r="I385" s="6">
        <f>('VWP Details'!$I$41-F385)*'VWP Details'!$J$41+('VWP Details'!$M$41-'VWP Details'!$L$41)*'VWP Details'!$K$41</f>
        <v>738.64154490000021</v>
      </c>
      <c r="J385" s="6">
        <f>('VWP Details'!$I$40-G385)*'VWP Details'!$J$40+('VWP Details'!$M$40-'VWP Details'!$L$40)*'VWP Details'!$K$40</f>
        <v>510.44997269999988</v>
      </c>
      <c r="K385" s="6">
        <f>('VWP Details'!$I$39-H385)*'VWP Details'!$J$39+('VWP Details'!$M$39-'VWP Details'!$L$39)*'VWP Details'!$K$39</f>
        <v>260.6743699000001</v>
      </c>
      <c r="L385" s="6">
        <f t="shared" si="32"/>
        <v>75.456000883414006</v>
      </c>
      <c r="M385" s="6">
        <f t="shared" si="33"/>
        <v>52.145068006165758</v>
      </c>
      <c r="N385" s="6">
        <f t="shared" si="34"/>
        <v>26.629216324571502</v>
      </c>
      <c r="O385" s="6">
        <f t="shared" si="35"/>
        <v>276.05600088341401</v>
      </c>
      <c r="P385" s="6">
        <f t="shared" si="36"/>
        <v>283.74506800616575</v>
      </c>
      <c r="Q385" s="6">
        <f t="shared" si="37"/>
        <v>280.22921632457155</v>
      </c>
      <c r="R385" s="9">
        <f>'VWP Details'!P$41</f>
        <v>200.60000000000002</v>
      </c>
      <c r="S385" s="9">
        <f>'VWP Details'!P$40</f>
        <v>231.60000000000002</v>
      </c>
      <c r="T385" s="9">
        <f>'VWP Details'!P$39</f>
        <v>253.60000000000002</v>
      </c>
    </row>
    <row r="386" spans="5:20" x14ac:dyDescent="0.2">
      <c r="E386" s="20">
        <v>40838.166666666664</v>
      </c>
      <c r="F386">
        <v>6347.875</v>
      </c>
      <c r="G386">
        <v>6963.69</v>
      </c>
      <c r="H386">
        <v>7562.0829999999996</v>
      </c>
      <c r="I386" s="6">
        <f>('VWP Details'!$I$41-F386)*'VWP Details'!$J$41+('VWP Details'!$M$41-'VWP Details'!$L$41)*'VWP Details'!$K$41</f>
        <v>738.65669250000008</v>
      </c>
      <c r="J386" s="6">
        <f>('VWP Details'!$I$40-G386)*'VWP Details'!$J$40+('VWP Details'!$M$40-'VWP Details'!$L$40)*'VWP Details'!$K$40</f>
        <v>510.4364829999999</v>
      </c>
      <c r="K386" s="6">
        <f>('VWP Details'!$I$39-H386)*'VWP Details'!$J$39+('VWP Details'!$M$39-'VWP Details'!$L$39)*'VWP Details'!$K$39</f>
        <v>260.67031970000011</v>
      </c>
      <c r="L386" s="6">
        <f t="shared" si="32"/>
        <v>75.457548288006763</v>
      </c>
      <c r="M386" s="6">
        <f t="shared" si="33"/>
        <v>52.143689964513285</v>
      </c>
      <c r="N386" s="6">
        <f t="shared" si="34"/>
        <v>26.628802575985482</v>
      </c>
      <c r="O386" s="6">
        <f t="shared" si="35"/>
        <v>276.05754828800679</v>
      </c>
      <c r="P386" s="6">
        <f t="shared" si="36"/>
        <v>283.74368996451329</v>
      </c>
      <c r="Q386" s="6">
        <f t="shared" si="37"/>
        <v>280.22880257598553</v>
      </c>
      <c r="R386" s="9">
        <f>'VWP Details'!P$41</f>
        <v>200.60000000000002</v>
      </c>
      <c r="S386" s="9">
        <f>'VWP Details'!P$40</f>
        <v>231.60000000000002</v>
      </c>
      <c r="T386" s="9">
        <f>'VWP Details'!P$39</f>
        <v>253.60000000000002</v>
      </c>
    </row>
    <row r="387" spans="5:20" x14ac:dyDescent="0.2">
      <c r="E387" s="20">
        <v>40838.208333333336</v>
      </c>
      <c r="F387">
        <v>6347.7709999999997</v>
      </c>
      <c r="G387">
        <v>6963.72</v>
      </c>
      <c r="H387">
        <v>7561.9589999999998</v>
      </c>
      <c r="I387" s="6">
        <f>('VWP Details'!$I$41-F387)*'VWP Details'!$J$41+('VWP Details'!$M$41-'VWP Details'!$L$41)*'VWP Details'!$K$41</f>
        <v>738.68698770000015</v>
      </c>
      <c r="J387" s="6">
        <f>('VWP Details'!$I$40-G387)*'VWP Details'!$J$40+('VWP Details'!$M$40-'VWP Details'!$L$40)*'VWP Details'!$K$40</f>
        <v>510.42822399999972</v>
      </c>
      <c r="K387" s="6">
        <f>('VWP Details'!$I$39-H387)*'VWP Details'!$J$39+('VWP Details'!$M$39-'VWP Details'!$L$39)*'VWP Details'!$K$39</f>
        <v>260.69314810000003</v>
      </c>
      <c r="L387" s="6">
        <f t="shared" si="32"/>
        <v>75.460643097192289</v>
      </c>
      <c r="M387" s="6">
        <f t="shared" si="33"/>
        <v>52.142846265542367</v>
      </c>
      <c r="N387" s="6">
        <f t="shared" si="34"/>
        <v>26.631134613470312</v>
      </c>
      <c r="O387" s="6">
        <f t="shared" si="35"/>
        <v>276.06064309719233</v>
      </c>
      <c r="P387" s="6">
        <f t="shared" si="36"/>
        <v>283.74284626554237</v>
      </c>
      <c r="Q387" s="6">
        <f t="shared" si="37"/>
        <v>280.23113461347032</v>
      </c>
      <c r="R387" s="9">
        <f>'VWP Details'!P$41</f>
        <v>200.60000000000002</v>
      </c>
      <c r="S387" s="9">
        <f>'VWP Details'!P$40</f>
        <v>231.60000000000002</v>
      </c>
      <c r="T387" s="9">
        <f>'VWP Details'!P$39</f>
        <v>253.60000000000002</v>
      </c>
    </row>
    <row r="388" spans="5:20" x14ac:dyDescent="0.2">
      <c r="E388" s="20">
        <v>40838.25</v>
      </c>
      <c r="F388">
        <v>6347.7809999999999</v>
      </c>
      <c r="G388">
        <v>6963.9309999999996</v>
      </c>
      <c r="H388">
        <v>7561.9260000000004</v>
      </c>
      <c r="I388" s="6">
        <f>('VWP Details'!$I$41-F388)*'VWP Details'!$J$41+('VWP Details'!$M$41-'VWP Details'!$L$41)*'VWP Details'!$K$41</f>
        <v>738.68407470000011</v>
      </c>
      <c r="J388" s="6">
        <f>('VWP Details'!$I$40-G388)*'VWP Details'!$J$40+('VWP Details'!$M$40-'VWP Details'!$L$40)*'VWP Details'!$K$40</f>
        <v>510.37013569999988</v>
      </c>
      <c r="K388" s="6">
        <f>('VWP Details'!$I$39-H388)*'VWP Details'!$J$39+('VWP Details'!$M$39-'VWP Details'!$L$39)*'VWP Details'!$K$39</f>
        <v>260.69922339999994</v>
      </c>
      <c r="L388" s="6">
        <f t="shared" si="32"/>
        <v>75.460345519385982</v>
      </c>
      <c r="M388" s="6">
        <f t="shared" si="33"/>
        <v>52.136912249447057</v>
      </c>
      <c r="N388" s="6">
        <f t="shared" si="34"/>
        <v>26.631755236349335</v>
      </c>
      <c r="O388" s="6">
        <f t="shared" si="35"/>
        <v>276.06034551938603</v>
      </c>
      <c r="P388" s="6">
        <f t="shared" si="36"/>
        <v>283.73691224944707</v>
      </c>
      <c r="Q388" s="6">
        <f t="shared" si="37"/>
        <v>280.23175523634939</v>
      </c>
      <c r="R388" s="9">
        <f>'VWP Details'!P$41</f>
        <v>200.60000000000002</v>
      </c>
      <c r="S388" s="9">
        <f>'VWP Details'!P$40</f>
        <v>231.60000000000002</v>
      </c>
      <c r="T388" s="9">
        <f>'VWP Details'!P$39</f>
        <v>253.60000000000002</v>
      </c>
    </row>
    <row r="389" spans="5:20" x14ac:dyDescent="0.2">
      <c r="E389" s="20">
        <v>40838.291666666664</v>
      </c>
      <c r="F389">
        <v>6347.7449999999999</v>
      </c>
      <c r="G389">
        <v>6964.0190000000002</v>
      </c>
      <c r="H389">
        <v>7561.7910000000002</v>
      </c>
      <c r="I389" s="6">
        <f>('VWP Details'!$I$41-F389)*'VWP Details'!$J$41+('VWP Details'!$M$41-'VWP Details'!$L$41)*'VWP Details'!$K$41</f>
        <v>738.69456150000019</v>
      </c>
      <c r="J389" s="6">
        <f>('VWP Details'!$I$40-G389)*'VWP Details'!$J$40+('VWP Details'!$M$40-'VWP Details'!$L$40)*'VWP Details'!$K$40</f>
        <v>510.34590929999973</v>
      </c>
      <c r="K389" s="6">
        <f>('VWP Details'!$I$39-H389)*'VWP Details'!$J$39+('VWP Details'!$M$39-'VWP Details'!$L$39)*'VWP Details'!$K$39</f>
        <v>260.7240769</v>
      </c>
      <c r="L389" s="6">
        <f t="shared" si="32"/>
        <v>75.461416799488674</v>
      </c>
      <c r="M389" s="6">
        <f t="shared" si="33"/>
        <v>52.134437399132402</v>
      </c>
      <c r="N389" s="6">
        <f t="shared" si="34"/>
        <v>26.634294148127189</v>
      </c>
      <c r="O389" s="6">
        <f t="shared" si="35"/>
        <v>276.06141679948871</v>
      </c>
      <c r="P389" s="6">
        <f t="shared" si="36"/>
        <v>283.73443739913245</v>
      </c>
      <c r="Q389" s="6">
        <f t="shared" si="37"/>
        <v>280.23429414812722</v>
      </c>
      <c r="R389" s="9">
        <f>'VWP Details'!P$41</f>
        <v>200.60000000000002</v>
      </c>
      <c r="S389" s="9">
        <f>'VWP Details'!P$40</f>
        <v>231.60000000000002</v>
      </c>
      <c r="T389" s="9">
        <f>'VWP Details'!P$39</f>
        <v>253.60000000000002</v>
      </c>
    </row>
    <row r="390" spans="5:20" x14ac:dyDescent="0.2">
      <c r="E390" s="20">
        <v>40838.333333333336</v>
      </c>
      <c r="F390">
        <v>6347.7190000000001</v>
      </c>
      <c r="G390">
        <v>6964.0190000000002</v>
      </c>
      <c r="H390">
        <v>7561.6670000000004</v>
      </c>
      <c r="I390" s="6">
        <f>('VWP Details'!$I$41-F390)*'VWP Details'!$J$41+('VWP Details'!$M$41-'VWP Details'!$L$41)*'VWP Details'!$K$41</f>
        <v>738.70213530000012</v>
      </c>
      <c r="J390" s="6">
        <f>('VWP Details'!$I$40-G390)*'VWP Details'!$J$40+('VWP Details'!$M$40-'VWP Details'!$L$40)*'VWP Details'!$K$40</f>
        <v>510.34590929999973</v>
      </c>
      <c r="K390" s="6">
        <f>('VWP Details'!$I$39-H390)*'VWP Details'!$J$39+('VWP Details'!$M$39-'VWP Details'!$L$39)*'VWP Details'!$K$39</f>
        <v>260.74690529999992</v>
      </c>
      <c r="L390" s="6">
        <f t="shared" si="32"/>
        <v>75.462190501785045</v>
      </c>
      <c r="M390" s="6">
        <f t="shared" si="33"/>
        <v>52.134437399132402</v>
      </c>
      <c r="N390" s="6">
        <f t="shared" si="34"/>
        <v>26.636626185612023</v>
      </c>
      <c r="O390" s="6">
        <f t="shared" si="35"/>
        <v>276.06219050178504</v>
      </c>
      <c r="P390" s="6">
        <f t="shared" si="36"/>
        <v>283.73443739913245</v>
      </c>
      <c r="Q390" s="6">
        <f t="shared" si="37"/>
        <v>280.23662618561207</v>
      </c>
      <c r="R390" s="9">
        <f>'VWP Details'!P$41</f>
        <v>200.60000000000002</v>
      </c>
      <c r="S390" s="9">
        <f>'VWP Details'!P$40</f>
        <v>231.60000000000002</v>
      </c>
      <c r="T390" s="9">
        <f>'VWP Details'!P$39</f>
        <v>253.60000000000002</v>
      </c>
    </row>
    <row r="391" spans="5:20" x14ac:dyDescent="0.2">
      <c r="E391" s="20">
        <v>40838.375</v>
      </c>
      <c r="F391">
        <v>6347.6580000000004</v>
      </c>
      <c r="G391">
        <v>6964.1189999999997</v>
      </c>
      <c r="H391">
        <v>7561.7690000000002</v>
      </c>
      <c r="I391" s="6">
        <f>('VWP Details'!$I$41-F391)*'VWP Details'!$J$41+('VWP Details'!$M$41-'VWP Details'!$L$41)*'VWP Details'!$K$41</f>
        <v>738.71990460000006</v>
      </c>
      <c r="J391" s="6">
        <f>('VWP Details'!$I$40-G391)*'VWP Details'!$J$40+('VWP Details'!$M$40-'VWP Details'!$L$40)*'VWP Details'!$K$40</f>
        <v>510.31837929999989</v>
      </c>
      <c r="K391" s="6">
        <f>('VWP Details'!$I$39-H391)*'VWP Details'!$J$39+('VWP Details'!$M$39-'VWP Details'!$L$39)*'VWP Details'!$K$39</f>
        <v>260.72812709999999</v>
      </c>
      <c r="L391" s="6">
        <f t="shared" si="32"/>
        <v>75.464005726403471</v>
      </c>
      <c r="M391" s="6">
        <f t="shared" si="33"/>
        <v>52.131625069229415</v>
      </c>
      <c r="N391" s="6">
        <f t="shared" si="34"/>
        <v>26.634707896713209</v>
      </c>
      <c r="O391" s="6">
        <f t="shared" si="35"/>
        <v>276.06400572640348</v>
      </c>
      <c r="P391" s="6">
        <f t="shared" si="36"/>
        <v>283.73162506922944</v>
      </c>
      <c r="Q391" s="6">
        <f t="shared" si="37"/>
        <v>280.23470789671325</v>
      </c>
      <c r="R391" s="9">
        <f>'VWP Details'!P$41</f>
        <v>200.60000000000002</v>
      </c>
      <c r="S391" s="9">
        <f>'VWP Details'!P$40</f>
        <v>231.60000000000002</v>
      </c>
      <c r="T391" s="9">
        <f>'VWP Details'!P$39</f>
        <v>253.60000000000002</v>
      </c>
    </row>
    <row r="392" spans="5:20" x14ac:dyDescent="0.2">
      <c r="E392" s="20">
        <v>40838.416666666664</v>
      </c>
      <c r="F392">
        <v>6347.6319999999996</v>
      </c>
      <c r="G392">
        <v>6963.6210000000001</v>
      </c>
      <c r="H392">
        <v>7561.6779999999999</v>
      </c>
      <c r="I392" s="6">
        <f>('VWP Details'!$I$41-F392)*'VWP Details'!$J$41+('VWP Details'!$M$41-'VWP Details'!$L$41)*'VWP Details'!$K$41</f>
        <v>738.72747840000022</v>
      </c>
      <c r="J392" s="6">
        <f>('VWP Details'!$I$40-G392)*'VWP Details'!$J$40+('VWP Details'!$M$40-'VWP Details'!$L$40)*'VWP Details'!$K$40</f>
        <v>510.45547869999973</v>
      </c>
      <c r="K392" s="6">
        <f>('VWP Details'!$I$39-H392)*'VWP Details'!$J$39+('VWP Details'!$M$39-'VWP Details'!$L$39)*'VWP Details'!$K$39</f>
        <v>260.74488020000007</v>
      </c>
      <c r="L392" s="6">
        <f t="shared" si="32"/>
        <v>75.464779428699856</v>
      </c>
      <c r="M392" s="6">
        <f t="shared" si="33"/>
        <v>52.145630472146344</v>
      </c>
      <c r="N392" s="6">
        <f t="shared" si="34"/>
        <v>26.636419311319028</v>
      </c>
      <c r="O392" s="6">
        <f t="shared" si="35"/>
        <v>276.06477942869986</v>
      </c>
      <c r="P392" s="6">
        <f t="shared" si="36"/>
        <v>283.74563047214639</v>
      </c>
      <c r="Q392" s="6">
        <f t="shared" si="37"/>
        <v>280.23641931131903</v>
      </c>
      <c r="R392" s="9">
        <f>'VWP Details'!P$41</f>
        <v>200.60000000000002</v>
      </c>
      <c r="S392" s="9">
        <f>'VWP Details'!P$40</f>
        <v>231.60000000000002</v>
      </c>
      <c r="T392" s="9">
        <f>'VWP Details'!P$39</f>
        <v>253.60000000000002</v>
      </c>
    </row>
    <row r="393" spans="5:20" x14ac:dyDescent="0.2">
      <c r="E393" s="20">
        <v>40838.458333333336</v>
      </c>
      <c r="F393">
        <v>6347.5879999999997</v>
      </c>
      <c r="G393">
        <v>6964.4979999999996</v>
      </c>
      <c r="H393">
        <v>7562.027</v>
      </c>
      <c r="I393" s="6">
        <f>('VWP Details'!$I$41-F393)*'VWP Details'!$J$41+('VWP Details'!$M$41-'VWP Details'!$L$41)*'VWP Details'!$K$41</f>
        <v>738.7402956000002</v>
      </c>
      <c r="J393" s="6">
        <f>('VWP Details'!$I$40-G393)*'VWP Details'!$J$40+('VWP Details'!$M$40-'VWP Details'!$L$40)*'VWP Details'!$K$40</f>
        <v>510.21404059999992</v>
      </c>
      <c r="K393" s="6">
        <f>('VWP Details'!$I$39-H393)*'VWP Details'!$J$39+('VWP Details'!$M$39-'VWP Details'!$L$39)*'VWP Details'!$K$39</f>
        <v>260.68062930000002</v>
      </c>
      <c r="L393" s="6">
        <f t="shared" ref="L393:L456" si="38">I393*0.1021551</f>
        <v>75.466088771047581</v>
      </c>
      <c r="M393" s="6">
        <f t="shared" ref="M393:M456" si="39">J393*0.1021551</f>
        <v>52.120966338897048</v>
      </c>
      <c r="N393" s="6">
        <f t="shared" ref="N393:N456" si="40">K393*0.1021551</f>
        <v>26.629855754204431</v>
      </c>
      <c r="O393" s="6">
        <f t="shared" ref="O393:O456" si="41">L393+R393</f>
        <v>276.06608877104759</v>
      </c>
      <c r="P393" s="6">
        <f t="shared" ref="P393:P456" si="42">M393+S393</f>
        <v>283.72096633889709</v>
      </c>
      <c r="Q393" s="6">
        <f t="shared" ref="Q393:Q456" si="43">N393+T393</f>
        <v>280.22985575420444</v>
      </c>
      <c r="R393" s="9">
        <f>'VWP Details'!P$41</f>
        <v>200.60000000000002</v>
      </c>
      <c r="S393" s="9">
        <f>'VWP Details'!P$40</f>
        <v>231.60000000000002</v>
      </c>
      <c r="T393" s="9">
        <f>'VWP Details'!P$39</f>
        <v>253.60000000000002</v>
      </c>
    </row>
    <row r="394" spans="5:20" x14ac:dyDescent="0.2">
      <c r="E394" s="20">
        <v>40838.5</v>
      </c>
      <c r="F394">
        <v>6347.5879999999997</v>
      </c>
      <c r="G394">
        <v>6963.8990000000003</v>
      </c>
      <c r="H394">
        <v>7562.2190000000001</v>
      </c>
      <c r="I394" s="6">
        <f>('VWP Details'!$I$41-F394)*'VWP Details'!$J$41+('VWP Details'!$M$41-'VWP Details'!$L$41)*'VWP Details'!$K$41</f>
        <v>738.7402956000002</v>
      </c>
      <c r="J394" s="6">
        <f>('VWP Details'!$I$40-G394)*'VWP Details'!$J$40+('VWP Details'!$M$40-'VWP Details'!$L$40)*'VWP Details'!$K$40</f>
        <v>510.37894529999971</v>
      </c>
      <c r="K394" s="6">
        <f>('VWP Details'!$I$39-H394)*'VWP Details'!$J$39+('VWP Details'!$M$39-'VWP Details'!$L$39)*'VWP Details'!$K$39</f>
        <v>260.64528210000003</v>
      </c>
      <c r="L394" s="6">
        <f t="shared" si="38"/>
        <v>75.466088771047581</v>
      </c>
      <c r="M394" s="6">
        <f t="shared" si="39"/>
        <v>52.137812195016004</v>
      </c>
      <c r="N394" s="6">
        <f t="shared" si="40"/>
        <v>26.626244857453713</v>
      </c>
      <c r="O394" s="6">
        <f t="shared" si="41"/>
        <v>276.06608877104759</v>
      </c>
      <c r="P394" s="6">
        <f t="shared" si="42"/>
        <v>283.73781219501603</v>
      </c>
      <c r="Q394" s="6">
        <f t="shared" si="43"/>
        <v>280.22624485745371</v>
      </c>
      <c r="R394" s="9">
        <f>'VWP Details'!P$41</f>
        <v>200.60000000000002</v>
      </c>
      <c r="S394" s="9">
        <f>'VWP Details'!P$40</f>
        <v>231.60000000000002</v>
      </c>
      <c r="T394" s="9">
        <f>'VWP Details'!P$39</f>
        <v>253.60000000000002</v>
      </c>
    </row>
    <row r="395" spans="5:20" x14ac:dyDescent="0.2">
      <c r="E395" s="20">
        <v>40838.541666666664</v>
      </c>
      <c r="F395">
        <v>6347.5460000000003</v>
      </c>
      <c r="G395">
        <v>6964.1090000000004</v>
      </c>
      <c r="H395">
        <v>7562.9080000000004</v>
      </c>
      <c r="I395" s="6">
        <f>('VWP Details'!$I$41-F395)*'VWP Details'!$J$41+('VWP Details'!$M$41-'VWP Details'!$L$41)*'VWP Details'!$K$41</f>
        <v>738.75253020000002</v>
      </c>
      <c r="J395" s="6">
        <f>('VWP Details'!$I$40-G395)*'VWP Details'!$J$40+('VWP Details'!$M$40-'VWP Details'!$L$40)*'VWP Details'!$K$40</f>
        <v>510.3211322999997</v>
      </c>
      <c r="K395" s="6">
        <f>('VWP Details'!$I$39-H395)*'VWP Details'!$J$39+('VWP Details'!$M$39-'VWP Details'!$L$39)*'VWP Details'!$K$39</f>
        <v>260.51843719999994</v>
      </c>
      <c r="L395" s="6">
        <f t="shared" si="38"/>
        <v>75.467338597834015</v>
      </c>
      <c r="M395" s="6">
        <f t="shared" si="39"/>
        <v>52.131906302219697</v>
      </c>
      <c r="N395" s="6">
        <f t="shared" si="40"/>
        <v>26.613287004009713</v>
      </c>
      <c r="O395" s="6">
        <f t="shared" si="41"/>
        <v>276.06733859783401</v>
      </c>
      <c r="P395" s="6">
        <f t="shared" si="42"/>
        <v>283.73190630221973</v>
      </c>
      <c r="Q395" s="6">
        <f t="shared" si="43"/>
        <v>280.21328700400971</v>
      </c>
      <c r="R395" s="9">
        <f>'VWP Details'!P$41</f>
        <v>200.60000000000002</v>
      </c>
      <c r="S395" s="9">
        <f>'VWP Details'!P$40</f>
        <v>231.60000000000002</v>
      </c>
      <c r="T395" s="9">
        <f>'VWP Details'!P$39</f>
        <v>253.60000000000002</v>
      </c>
    </row>
    <row r="396" spans="5:20" x14ac:dyDescent="0.2">
      <c r="E396" s="20">
        <v>40838.583333333336</v>
      </c>
      <c r="F396">
        <v>6347.5379999999996</v>
      </c>
      <c r="G396">
        <v>6964.3289999999997</v>
      </c>
      <c r="H396">
        <v>7563.6970000000001</v>
      </c>
      <c r="I396" s="6">
        <f>('VWP Details'!$I$41-F396)*'VWP Details'!$J$41+('VWP Details'!$M$41-'VWP Details'!$L$41)*'VWP Details'!$K$41</f>
        <v>738.75486060000026</v>
      </c>
      <c r="J396" s="6">
        <f>('VWP Details'!$I$40-G396)*'VWP Details'!$J$40+('VWP Details'!$M$40-'VWP Details'!$L$40)*'VWP Details'!$K$40</f>
        <v>510.26056629999988</v>
      </c>
      <c r="K396" s="6">
        <f>('VWP Details'!$I$39-H396)*'VWP Details'!$J$39+('VWP Details'!$M$39-'VWP Details'!$L$39)*'VWP Details'!$K$39</f>
        <v>260.3731823</v>
      </c>
      <c r="L396" s="6">
        <f t="shared" si="38"/>
        <v>75.467576660079089</v>
      </c>
      <c r="M396" s="6">
        <f t="shared" si="39"/>
        <v>52.125719176433115</v>
      </c>
      <c r="N396" s="6">
        <f t="shared" si="40"/>
        <v>26.598448475174731</v>
      </c>
      <c r="O396" s="6">
        <f t="shared" si="41"/>
        <v>276.06757666007911</v>
      </c>
      <c r="P396" s="6">
        <f t="shared" si="42"/>
        <v>283.72571917643313</v>
      </c>
      <c r="Q396" s="6">
        <f t="shared" si="43"/>
        <v>280.19844847517476</v>
      </c>
      <c r="R396" s="9">
        <f>'VWP Details'!P$41</f>
        <v>200.60000000000002</v>
      </c>
      <c r="S396" s="9">
        <f>'VWP Details'!P$40</f>
        <v>231.60000000000002</v>
      </c>
      <c r="T396" s="9">
        <f>'VWP Details'!P$39</f>
        <v>253.60000000000002</v>
      </c>
    </row>
    <row r="397" spans="5:20" x14ac:dyDescent="0.2">
      <c r="E397" s="20">
        <v>40838.625</v>
      </c>
      <c r="F397">
        <v>6347.51</v>
      </c>
      <c r="G397">
        <v>6964.4290000000001</v>
      </c>
      <c r="H397">
        <v>7564.1369999999997</v>
      </c>
      <c r="I397" s="6">
        <f>('VWP Details'!$I$41-F397)*'VWP Details'!$J$41+('VWP Details'!$M$41-'VWP Details'!$L$41)*'VWP Details'!$K$41</f>
        <v>738.7630170000001</v>
      </c>
      <c r="J397" s="6">
        <f>('VWP Details'!$I$40-G397)*'VWP Details'!$J$40+('VWP Details'!$M$40-'VWP Details'!$L$40)*'VWP Details'!$K$40</f>
        <v>510.23303629999975</v>
      </c>
      <c r="K397" s="6">
        <f>('VWP Details'!$I$39-H397)*'VWP Details'!$J$39+('VWP Details'!$M$39-'VWP Details'!$L$39)*'VWP Details'!$K$39</f>
        <v>260.29217830000005</v>
      </c>
      <c r="L397" s="6">
        <f t="shared" si="38"/>
        <v>75.468409877936708</v>
      </c>
      <c r="M397" s="6">
        <f t="shared" si="39"/>
        <v>52.122906846530107</v>
      </c>
      <c r="N397" s="6">
        <f t="shared" si="40"/>
        <v>26.590173503454334</v>
      </c>
      <c r="O397" s="6">
        <f t="shared" si="41"/>
        <v>276.06840987793674</v>
      </c>
      <c r="P397" s="6">
        <f t="shared" si="42"/>
        <v>283.72290684653012</v>
      </c>
      <c r="Q397" s="6">
        <f t="shared" si="43"/>
        <v>280.19017350345433</v>
      </c>
      <c r="R397" s="9">
        <f>'VWP Details'!P$41</f>
        <v>200.60000000000002</v>
      </c>
      <c r="S397" s="9">
        <f>'VWP Details'!P$40</f>
        <v>231.60000000000002</v>
      </c>
      <c r="T397" s="9">
        <f>'VWP Details'!P$39</f>
        <v>253.60000000000002</v>
      </c>
    </row>
    <row r="398" spans="5:20" x14ac:dyDescent="0.2">
      <c r="E398" s="20">
        <v>40838.666666666664</v>
      </c>
      <c r="F398">
        <v>6347.5280000000002</v>
      </c>
      <c r="G398">
        <v>6964.5680000000002</v>
      </c>
      <c r="H398">
        <v>7564.2939999999999</v>
      </c>
      <c r="I398" s="6">
        <f>('VWP Details'!$I$41-F398)*'VWP Details'!$J$41+('VWP Details'!$M$41-'VWP Details'!$L$41)*'VWP Details'!$K$41</f>
        <v>738.75777360000006</v>
      </c>
      <c r="J398" s="6">
        <f>('VWP Details'!$I$40-G398)*'VWP Details'!$J$40+('VWP Details'!$M$40-'VWP Details'!$L$40)*'VWP Details'!$K$40</f>
        <v>510.19476959999974</v>
      </c>
      <c r="K398" s="6">
        <f>('VWP Details'!$I$39-H398)*'VWP Details'!$J$39+('VWP Details'!$M$39-'VWP Details'!$L$39)*'VWP Details'!$K$39</f>
        <v>260.26327460000005</v>
      </c>
      <c r="L398" s="6">
        <f t="shared" si="38"/>
        <v>75.467874237885368</v>
      </c>
      <c r="M398" s="6">
        <f t="shared" si="39"/>
        <v>52.118997707964937</v>
      </c>
      <c r="N398" s="6">
        <f t="shared" si="40"/>
        <v>26.587220843090464</v>
      </c>
      <c r="O398" s="6">
        <f t="shared" si="41"/>
        <v>276.06787423788541</v>
      </c>
      <c r="P398" s="6">
        <f t="shared" si="42"/>
        <v>283.71899770796495</v>
      </c>
      <c r="Q398" s="6">
        <f t="shared" si="43"/>
        <v>280.18722084309047</v>
      </c>
      <c r="R398" s="9">
        <f>'VWP Details'!P$41</f>
        <v>200.60000000000002</v>
      </c>
      <c r="S398" s="9">
        <f>'VWP Details'!P$40</f>
        <v>231.60000000000002</v>
      </c>
      <c r="T398" s="9">
        <f>'VWP Details'!P$39</f>
        <v>253.60000000000002</v>
      </c>
    </row>
    <row r="399" spans="5:20" x14ac:dyDescent="0.2">
      <c r="E399" s="20">
        <v>40838.708333333336</v>
      </c>
      <c r="F399">
        <v>6347.5379999999996</v>
      </c>
      <c r="G399">
        <v>6964.7380000000003</v>
      </c>
      <c r="H399">
        <v>7563.73</v>
      </c>
      <c r="I399" s="6">
        <f>('VWP Details'!$I$41-F399)*'VWP Details'!$J$41+('VWP Details'!$M$41-'VWP Details'!$L$41)*'VWP Details'!$K$41</f>
        <v>738.75486060000026</v>
      </c>
      <c r="J399" s="6">
        <f>('VWP Details'!$I$40-G399)*'VWP Details'!$J$40+('VWP Details'!$M$40-'VWP Details'!$L$40)*'VWP Details'!$K$40</f>
        <v>510.14796859999973</v>
      </c>
      <c r="K399" s="6">
        <f>('VWP Details'!$I$39-H399)*'VWP Details'!$J$39+('VWP Details'!$M$39-'VWP Details'!$L$39)*'VWP Details'!$K$39</f>
        <v>260.36710700000009</v>
      </c>
      <c r="L399" s="6">
        <f t="shared" si="38"/>
        <v>75.467576660079089</v>
      </c>
      <c r="M399" s="6">
        <f t="shared" si="39"/>
        <v>52.114216747129831</v>
      </c>
      <c r="N399" s="6">
        <f t="shared" si="40"/>
        <v>26.597827852295708</v>
      </c>
      <c r="O399" s="6">
        <f t="shared" si="41"/>
        <v>276.06757666007911</v>
      </c>
      <c r="P399" s="6">
        <f t="shared" si="42"/>
        <v>283.71421674712985</v>
      </c>
      <c r="Q399" s="6">
        <f t="shared" si="43"/>
        <v>280.19782785229575</v>
      </c>
      <c r="R399" s="9">
        <f>'VWP Details'!P$41</f>
        <v>200.60000000000002</v>
      </c>
      <c r="S399" s="9">
        <f>'VWP Details'!P$40</f>
        <v>231.60000000000002</v>
      </c>
      <c r="T399" s="9">
        <f>'VWP Details'!P$39</f>
        <v>253.60000000000002</v>
      </c>
    </row>
    <row r="400" spans="5:20" x14ac:dyDescent="0.2">
      <c r="E400" s="20">
        <v>40838.75</v>
      </c>
      <c r="F400">
        <v>6347.424</v>
      </c>
      <c r="G400">
        <v>6964.777</v>
      </c>
      <c r="H400">
        <v>7562.8289999999997</v>
      </c>
      <c r="I400" s="6">
        <f>('VWP Details'!$I$41-F400)*'VWP Details'!$J$41+('VWP Details'!$M$41-'VWP Details'!$L$41)*'VWP Details'!$K$41</f>
        <v>738.78806880000013</v>
      </c>
      <c r="J400" s="6">
        <f>('VWP Details'!$I$40-G400)*'VWP Details'!$J$40+('VWP Details'!$M$40-'VWP Details'!$L$40)*'VWP Details'!$K$40</f>
        <v>510.13723189999979</v>
      </c>
      <c r="K400" s="6">
        <f>('VWP Details'!$I$39-H400)*'VWP Details'!$J$39+('VWP Details'!$M$39-'VWP Details'!$L$39)*'VWP Details'!$K$39</f>
        <v>260.53298110000009</v>
      </c>
      <c r="L400" s="6">
        <f t="shared" si="38"/>
        <v>75.470969047070895</v>
      </c>
      <c r="M400" s="6">
        <f t="shared" si="39"/>
        <v>52.113119938467669</v>
      </c>
      <c r="N400" s="6">
        <f t="shared" si="40"/>
        <v>26.614772737568618</v>
      </c>
      <c r="O400" s="6">
        <f t="shared" si="41"/>
        <v>276.07096904707089</v>
      </c>
      <c r="P400" s="6">
        <f t="shared" si="42"/>
        <v>283.71311993846768</v>
      </c>
      <c r="Q400" s="6">
        <f t="shared" si="43"/>
        <v>280.21477273756864</v>
      </c>
      <c r="R400" s="9">
        <f>'VWP Details'!P$41</f>
        <v>200.60000000000002</v>
      </c>
      <c r="S400" s="9">
        <f>'VWP Details'!P$40</f>
        <v>231.60000000000002</v>
      </c>
      <c r="T400" s="9">
        <f>'VWP Details'!P$39</f>
        <v>253.60000000000002</v>
      </c>
    </row>
    <row r="401" spans="5:20" x14ac:dyDescent="0.2">
      <c r="E401" s="20">
        <v>40838.791666666664</v>
      </c>
      <c r="F401">
        <v>6347.3639999999996</v>
      </c>
      <c r="G401">
        <v>6964.808</v>
      </c>
      <c r="H401">
        <v>7562.3540000000003</v>
      </c>
      <c r="I401" s="6">
        <f>('VWP Details'!$I$41-F401)*'VWP Details'!$J$41+('VWP Details'!$M$41-'VWP Details'!$L$41)*'VWP Details'!$K$41</f>
        <v>738.80554680000023</v>
      </c>
      <c r="J401" s="6">
        <f>('VWP Details'!$I$40-G401)*'VWP Details'!$J$40+('VWP Details'!$M$40-'VWP Details'!$L$40)*'VWP Details'!$K$40</f>
        <v>510.12869759999978</v>
      </c>
      <c r="K401" s="6">
        <f>('VWP Details'!$I$39-H401)*'VWP Details'!$J$39+('VWP Details'!$M$39-'VWP Details'!$L$39)*'VWP Details'!$K$39</f>
        <v>260.62042859999997</v>
      </c>
      <c r="L401" s="6">
        <f t="shared" si="38"/>
        <v>75.472754513908697</v>
      </c>
      <c r="M401" s="6">
        <f t="shared" si="39"/>
        <v>52.11224811619774</v>
      </c>
      <c r="N401" s="6">
        <f t="shared" si="40"/>
        <v>26.623705945675855</v>
      </c>
      <c r="O401" s="6">
        <f t="shared" si="41"/>
        <v>276.07275451390871</v>
      </c>
      <c r="P401" s="6">
        <f t="shared" si="42"/>
        <v>283.71224811619777</v>
      </c>
      <c r="Q401" s="6">
        <f t="shared" si="43"/>
        <v>280.22370594567587</v>
      </c>
      <c r="R401" s="9">
        <f>'VWP Details'!P$41</f>
        <v>200.60000000000002</v>
      </c>
      <c r="S401" s="9">
        <f>'VWP Details'!P$40</f>
        <v>231.60000000000002</v>
      </c>
      <c r="T401" s="9">
        <f>'VWP Details'!P$39</f>
        <v>253.60000000000002</v>
      </c>
    </row>
    <row r="402" spans="5:20" x14ac:dyDescent="0.2">
      <c r="E402" s="20">
        <v>40838.833333333336</v>
      </c>
      <c r="F402">
        <v>6347.3469999999998</v>
      </c>
      <c r="G402">
        <v>6964.7280000000001</v>
      </c>
      <c r="H402">
        <v>7562.1059999999998</v>
      </c>
      <c r="I402" s="6">
        <f>('VWP Details'!$I$41-F402)*'VWP Details'!$J$41+('VWP Details'!$M$41-'VWP Details'!$L$41)*'VWP Details'!$K$41</f>
        <v>738.8104989000002</v>
      </c>
      <c r="J402" s="6">
        <f>('VWP Details'!$I$40-G402)*'VWP Details'!$J$40+('VWP Details'!$M$40-'VWP Details'!$L$40)*'VWP Details'!$K$40</f>
        <v>510.15072159999977</v>
      </c>
      <c r="K402" s="6">
        <f>('VWP Details'!$I$39-H402)*'VWP Details'!$J$39+('VWP Details'!$M$39-'VWP Details'!$L$39)*'VWP Details'!$K$39</f>
        <v>260.66608540000004</v>
      </c>
      <c r="L402" s="6">
        <f t="shared" si="38"/>
        <v>75.473260396179413</v>
      </c>
      <c r="M402" s="6">
        <f t="shared" si="39"/>
        <v>52.114497980120134</v>
      </c>
      <c r="N402" s="6">
        <f t="shared" si="40"/>
        <v>26.628370020645544</v>
      </c>
      <c r="O402" s="6">
        <f t="shared" si="41"/>
        <v>276.07326039617942</v>
      </c>
      <c r="P402" s="6">
        <f t="shared" si="42"/>
        <v>283.71449798012014</v>
      </c>
      <c r="Q402" s="6">
        <f t="shared" si="43"/>
        <v>280.22837002064557</v>
      </c>
      <c r="R402" s="9">
        <f>'VWP Details'!P$41</f>
        <v>200.60000000000002</v>
      </c>
      <c r="S402" s="9">
        <f>'VWP Details'!P$40</f>
        <v>231.60000000000002</v>
      </c>
      <c r="T402" s="9">
        <f>'VWP Details'!P$39</f>
        <v>253.60000000000002</v>
      </c>
    </row>
    <row r="403" spans="5:20" x14ac:dyDescent="0.2">
      <c r="E403" s="20">
        <v>40838.875</v>
      </c>
      <c r="F403">
        <v>6347.3549999999996</v>
      </c>
      <c r="G403">
        <v>6964.5780000000004</v>
      </c>
      <c r="H403">
        <v>7561.9260000000004</v>
      </c>
      <c r="I403" s="6">
        <f>('VWP Details'!$I$41-F403)*'VWP Details'!$J$41+('VWP Details'!$M$41-'VWP Details'!$L$41)*'VWP Details'!$K$41</f>
        <v>738.80816850000019</v>
      </c>
      <c r="J403" s="6">
        <f>('VWP Details'!$I$40-G403)*'VWP Details'!$J$40+('VWP Details'!$M$40-'VWP Details'!$L$40)*'VWP Details'!$K$40</f>
        <v>510.19201659999965</v>
      </c>
      <c r="K403" s="6">
        <f>('VWP Details'!$I$39-H403)*'VWP Details'!$J$39+('VWP Details'!$M$39-'VWP Details'!$L$39)*'VWP Details'!$K$39</f>
        <v>260.69922339999994</v>
      </c>
      <c r="L403" s="6">
        <f t="shared" si="38"/>
        <v>75.473022333934367</v>
      </c>
      <c r="M403" s="6">
        <f t="shared" si="39"/>
        <v>52.118716474974626</v>
      </c>
      <c r="N403" s="6">
        <f t="shared" si="40"/>
        <v>26.631755236349335</v>
      </c>
      <c r="O403" s="6">
        <f t="shared" si="41"/>
        <v>276.07302233393438</v>
      </c>
      <c r="P403" s="6">
        <f t="shared" si="42"/>
        <v>283.71871647497466</v>
      </c>
      <c r="Q403" s="6">
        <f t="shared" si="43"/>
        <v>280.23175523634939</v>
      </c>
      <c r="R403" s="9">
        <f>'VWP Details'!P$41</f>
        <v>200.60000000000002</v>
      </c>
      <c r="S403" s="9">
        <f>'VWP Details'!P$40</f>
        <v>231.60000000000002</v>
      </c>
      <c r="T403" s="9">
        <f>'VWP Details'!P$39</f>
        <v>253.60000000000002</v>
      </c>
    </row>
    <row r="404" spans="5:20" x14ac:dyDescent="0.2">
      <c r="E404" s="20">
        <v>40838.916666666664</v>
      </c>
      <c r="F404">
        <v>6347.2420000000002</v>
      </c>
      <c r="G404">
        <v>6964.4489999999996</v>
      </c>
      <c r="H404">
        <v>7561.8689999999997</v>
      </c>
      <c r="I404" s="6">
        <f>('VWP Details'!$I$41-F404)*'VWP Details'!$J$41+('VWP Details'!$M$41-'VWP Details'!$L$41)*'VWP Details'!$K$41</f>
        <v>738.84108540000011</v>
      </c>
      <c r="J404" s="6">
        <f>('VWP Details'!$I$40-G404)*'VWP Details'!$J$40+('VWP Details'!$M$40-'VWP Details'!$L$40)*'VWP Details'!$K$40</f>
        <v>510.2275302999999</v>
      </c>
      <c r="K404" s="6">
        <f>('VWP Details'!$I$39-H404)*'VWP Details'!$J$39+('VWP Details'!$M$39-'VWP Details'!$L$39)*'VWP Details'!$K$39</f>
        <v>260.70971710000009</v>
      </c>
      <c r="L404" s="6">
        <f t="shared" si="38"/>
        <v>75.476384963145549</v>
      </c>
      <c r="M404" s="6">
        <f t="shared" si="39"/>
        <v>52.122344380549521</v>
      </c>
      <c r="N404" s="6">
        <f t="shared" si="40"/>
        <v>26.63282722132222</v>
      </c>
      <c r="O404" s="6">
        <f t="shared" si="41"/>
        <v>276.07638496314559</v>
      </c>
      <c r="P404" s="6">
        <f t="shared" si="42"/>
        <v>283.72234438054954</v>
      </c>
      <c r="Q404" s="6">
        <f t="shared" si="43"/>
        <v>280.23282722132222</v>
      </c>
      <c r="R404" s="9">
        <f>'VWP Details'!P$41</f>
        <v>200.60000000000002</v>
      </c>
      <c r="S404" s="9">
        <f>'VWP Details'!P$40</f>
        <v>231.60000000000002</v>
      </c>
      <c r="T404" s="9">
        <f>'VWP Details'!P$39</f>
        <v>253.60000000000002</v>
      </c>
    </row>
    <row r="405" spans="5:20" x14ac:dyDescent="0.2">
      <c r="E405" s="20">
        <v>40838.958333333336</v>
      </c>
      <c r="F405">
        <v>6347.2420000000002</v>
      </c>
      <c r="G405">
        <v>6964.1989999999996</v>
      </c>
      <c r="H405">
        <v>7561.7910000000002</v>
      </c>
      <c r="I405" s="6">
        <f>('VWP Details'!$I$41-F405)*'VWP Details'!$J$41+('VWP Details'!$M$41-'VWP Details'!$L$41)*'VWP Details'!$K$41</f>
        <v>738.84108540000011</v>
      </c>
      <c r="J405" s="6">
        <f>('VWP Details'!$I$40-G405)*'VWP Details'!$J$40+('VWP Details'!$M$40-'VWP Details'!$L$40)*'VWP Details'!$K$40</f>
        <v>510.2963552999999</v>
      </c>
      <c r="K405" s="6">
        <f>('VWP Details'!$I$39-H405)*'VWP Details'!$J$39+('VWP Details'!$M$39-'VWP Details'!$L$39)*'VWP Details'!$K$39</f>
        <v>260.7240769</v>
      </c>
      <c r="L405" s="6">
        <f t="shared" si="38"/>
        <v>75.476384963145549</v>
      </c>
      <c r="M405" s="6">
        <f t="shared" si="39"/>
        <v>52.129375205307021</v>
      </c>
      <c r="N405" s="6">
        <f t="shared" si="40"/>
        <v>26.634294148127189</v>
      </c>
      <c r="O405" s="6">
        <f t="shared" si="41"/>
        <v>276.07638496314559</v>
      </c>
      <c r="P405" s="6">
        <f t="shared" si="42"/>
        <v>283.72937520530706</v>
      </c>
      <c r="Q405" s="6">
        <f t="shared" si="43"/>
        <v>280.23429414812722</v>
      </c>
      <c r="R405" s="9">
        <f>'VWP Details'!P$41</f>
        <v>200.60000000000002</v>
      </c>
      <c r="S405" s="9">
        <f>'VWP Details'!P$40</f>
        <v>231.60000000000002</v>
      </c>
      <c r="T405" s="9">
        <f>'VWP Details'!P$39</f>
        <v>253.60000000000002</v>
      </c>
    </row>
    <row r="406" spans="5:20" x14ac:dyDescent="0.2">
      <c r="E406" s="20">
        <v>40839</v>
      </c>
      <c r="F406">
        <v>6347.1379999999999</v>
      </c>
      <c r="G406">
        <v>6964.05</v>
      </c>
      <c r="H406">
        <v>7561.8019999999997</v>
      </c>
      <c r="I406" s="6">
        <f>('VWP Details'!$I$41-F406)*'VWP Details'!$J$41+('VWP Details'!$M$41-'VWP Details'!$L$41)*'VWP Details'!$K$41</f>
        <v>738.87138060000018</v>
      </c>
      <c r="J406" s="6">
        <f>('VWP Details'!$I$40-G406)*'VWP Details'!$J$40+('VWP Details'!$M$40-'VWP Details'!$L$40)*'VWP Details'!$K$40</f>
        <v>510.33737499999972</v>
      </c>
      <c r="K406" s="6">
        <f>('VWP Details'!$I$39-H406)*'VWP Details'!$J$39+('VWP Details'!$M$39-'VWP Details'!$L$39)*'VWP Details'!$K$39</f>
        <v>260.72205180000009</v>
      </c>
      <c r="L406" s="6">
        <f t="shared" si="38"/>
        <v>75.479479772331075</v>
      </c>
      <c r="M406" s="6">
        <f t="shared" si="39"/>
        <v>52.133565576862473</v>
      </c>
      <c r="N406" s="6">
        <f t="shared" si="40"/>
        <v>26.63408727383419</v>
      </c>
      <c r="O406" s="6">
        <f t="shared" si="41"/>
        <v>276.07947977233107</v>
      </c>
      <c r="P406" s="6">
        <f t="shared" si="42"/>
        <v>283.73356557686247</v>
      </c>
      <c r="Q406" s="6">
        <f t="shared" si="43"/>
        <v>280.23408727383423</v>
      </c>
      <c r="R406" s="9">
        <f>'VWP Details'!P$41</f>
        <v>200.60000000000002</v>
      </c>
      <c r="S406" s="9">
        <f>'VWP Details'!P$40</f>
        <v>231.60000000000002</v>
      </c>
      <c r="T406" s="9">
        <f>'VWP Details'!P$39</f>
        <v>253.60000000000002</v>
      </c>
    </row>
    <row r="407" spans="5:20" x14ac:dyDescent="0.2">
      <c r="E407" s="20">
        <v>40839.041666666664</v>
      </c>
      <c r="F407">
        <v>6346.99</v>
      </c>
      <c r="G407">
        <v>6963.83</v>
      </c>
      <c r="H407">
        <v>7562.0159999999996</v>
      </c>
      <c r="I407" s="6">
        <f>('VWP Details'!$I$41-F407)*'VWP Details'!$J$41+('VWP Details'!$M$41-'VWP Details'!$L$41)*'VWP Details'!$K$41</f>
        <v>738.91449300000022</v>
      </c>
      <c r="J407" s="6">
        <f>('VWP Details'!$I$40-G407)*'VWP Details'!$J$40+('VWP Details'!$M$40-'VWP Details'!$L$40)*'VWP Details'!$K$40</f>
        <v>510.39794099999978</v>
      </c>
      <c r="K407" s="6">
        <f>('VWP Details'!$I$39-H407)*'VWP Details'!$J$39+('VWP Details'!$M$39-'VWP Details'!$L$39)*'VWP Details'!$K$39</f>
        <v>260.6826544000001</v>
      </c>
      <c r="L407" s="6">
        <f t="shared" si="38"/>
        <v>75.483883923864326</v>
      </c>
      <c r="M407" s="6">
        <f t="shared" si="39"/>
        <v>52.139752702649076</v>
      </c>
      <c r="N407" s="6">
        <f t="shared" si="40"/>
        <v>26.630062628497452</v>
      </c>
      <c r="O407" s="6">
        <f t="shared" si="41"/>
        <v>276.08388392386433</v>
      </c>
      <c r="P407" s="6">
        <f t="shared" si="42"/>
        <v>283.73975270264907</v>
      </c>
      <c r="Q407" s="6">
        <f t="shared" si="43"/>
        <v>280.23006262849748</v>
      </c>
      <c r="R407" s="9">
        <f>'VWP Details'!P$41</f>
        <v>200.60000000000002</v>
      </c>
      <c r="S407" s="9">
        <f>'VWP Details'!P$40</f>
        <v>231.60000000000002</v>
      </c>
      <c r="T407" s="9">
        <f>'VWP Details'!P$39</f>
        <v>253.60000000000002</v>
      </c>
    </row>
    <row r="408" spans="5:20" x14ac:dyDescent="0.2">
      <c r="E408" s="20">
        <v>40839.083333333336</v>
      </c>
      <c r="F408">
        <v>6346.9210000000003</v>
      </c>
      <c r="G408">
        <v>6963.8509999999997</v>
      </c>
      <c r="H408">
        <v>7562.3770000000004</v>
      </c>
      <c r="I408" s="6">
        <f>('VWP Details'!$I$41-F408)*'VWP Details'!$J$41+('VWP Details'!$M$41-'VWP Details'!$L$41)*'VWP Details'!$K$41</f>
        <v>738.93459270000005</v>
      </c>
      <c r="J408" s="6">
        <f>('VWP Details'!$I$40-G408)*'VWP Details'!$J$40+('VWP Details'!$M$40-'VWP Details'!$L$40)*'VWP Details'!$K$40</f>
        <v>510.39215969999987</v>
      </c>
      <c r="K408" s="6">
        <f>('VWP Details'!$I$39-H408)*'VWP Details'!$J$39+('VWP Details'!$M$39-'VWP Details'!$L$39)*'VWP Details'!$K$39</f>
        <v>260.61619429999996</v>
      </c>
      <c r="L408" s="6">
        <f t="shared" si="38"/>
        <v>75.485937210727769</v>
      </c>
      <c r="M408" s="6">
        <f t="shared" si="39"/>
        <v>52.139162113369458</v>
      </c>
      <c r="N408" s="6">
        <f t="shared" si="40"/>
        <v>26.623273390335925</v>
      </c>
      <c r="O408" s="6">
        <f t="shared" si="41"/>
        <v>276.08593721072782</v>
      </c>
      <c r="P408" s="6">
        <f t="shared" si="42"/>
        <v>283.7391621133695</v>
      </c>
      <c r="Q408" s="6">
        <f t="shared" si="43"/>
        <v>280.22327339033598</v>
      </c>
      <c r="R408" s="9">
        <f>'VWP Details'!P$41</f>
        <v>200.60000000000002</v>
      </c>
      <c r="S408" s="9">
        <f>'VWP Details'!P$40</f>
        <v>231.60000000000002</v>
      </c>
      <c r="T408" s="9">
        <f>'VWP Details'!P$39</f>
        <v>253.60000000000002</v>
      </c>
    </row>
    <row r="409" spans="5:20" x14ac:dyDescent="0.2">
      <c r="E409" s="20">
        <v>40839.125</v>
      </c>
      <c r="F409">
        <v>6346.8950000000004</v>
      </c>
      <c r="G409">
        <v>6963.9189999999999</v>
      </c>
      <c r="H409">
        <v>7562.7610000000004</v>
      </c>
      <c r="I409" s="6">
        <f>('VWP Details'!$I$41-F409)*'VWP Details'!$J$41+('VWP Details'!$M$41-'VWP Details'!$L$41)*'VWP Details'!$K$41</f>
        <v>738.94216649999998</v>
      </c>
      <c r="J409" s="6">
        <f>('VWP Details'!$I$40-G409)*'VWP Details'!$J$40+('VWP Details'!$M$40-'VWP Details'!$L$40)*'VWP Details'!$K$40</f>
        <v>510.3734392999998</v>
      </c>
      <c r="K409" s="6">
        <f>('VWP Details'!$I$39-H409)*'VWP Details'!$J$39+('VWP Details'!$M$39-'VWP Details'!$L$39)*'VWP Details'!$K$39</f>
        <v>260.54549989999992</v>
      </c>
      <c r="L409" s="6">
        <f t="shared" si="38"/>
        <v>75.486710913024154</v>
      </c>
      <c r="M409" s="6">
        <f t="shared" si="39"/>
        <v>52.13724972903541</v>
      </c>
      <c r="N409" s="6">
        <f t="shared" si="40"/>
        <v>26.616051596834481</v>
      </c>
      <c r="O409" s="6">
        <f t="shared" si="41"/>
        <v>276.08671091302415</v>
      </c>
      <c r="P409" s="6">
        <f t="shared" si="42"/>
        <v>283.73724972903545</v>
      </c>
      <c r="Q409" s="6">
        <f t="shared" si="43"/>
        <v>280.21605159683452</v>
      </c>
      <c r="R409" s="9">
        <f>'VWP Details'!P$41</f>
        <v>200.60000000000002</v>
      </c>
      <c r="S409" s="9">
        <f>'VWP Details'!P$40</f>
        <v>231.60000000000002</v>
      </c>
      <c r="T409" s="9">
        <f>'VWP Details'!P$39</f>
        <v>253.60000000000002</v>
      </c>
    </row>
    <row r="410" spans="5:20" x14ac:dyDescent="0.2">
      <c r="E410" s="20">
        <v>40839.166666666664</v>
      </c>
      <c r="F410">
        <v>6346.9120000000003</v>
      </c>
      <c r="G410">
        <v>6963.94</v>
      </c>
      <c r="H410">
        <v>7562.7489999999998</v>
      </c>
      <c r="I410" s="6">
        <f>('VWP Details'!$I$41-F410)*'VWP Details'!$J$41+('VWP Details'!$M$41-'VWP Details'!$L$41)*'VWP Details'!$K$41</f>
        <v>738.93721440000002</v>
      </c>
      <c r="J410" s="6">
        <f>('VWP Details'!$I$40-G410)*'VWP Details'!$J$40+('VWP Details'!$M$40-'VWP Details'!$L$40)*'VWP Details'!$K$40</f>
        <v>510.36765799999989</v>
      </c>
      <c r="K410" s="6">
        <f>('VWP Details'!$I$39-H410)*'VWP Details'!$J$39+('VWP Details'!$M$39-'VWP Details'!$L$39)*'VWP Details'!$K$39</f>
        <v>260.54770910000008</v>
      </c>
      <c r="L410" s="6">
        <f t="shared" si="38"/>
        <v>75.486205030753439</v>
      </c>
      <c r="M410" s="6">
        <f t="shared" si="39"/>
        <v>52.136659139755785</v>
      </c>
      <c r="N410" s="6">
        <f t="shared" si="40"/>
        <v>26.616277277881416</v>
      </c>
      <c r="O410" s="6">
        <f t="shared" si="41"/>
        <v>276.08620503075349</v>
      </c>
      <c r="P410" s="6">
        <f t="shared" si="42"/>
        <v>283.73665913975583</v>
      </c>
      <c r="Q410" s="6">
        <f t="shared" si="43"/>
        <v>280.21627727788143</v>
      </c>
      <c r="R410" s="9">
        <f>'VWP Details'!P$41</f>
        <v>200.60000000000002</v>
      </c>
      <c r="S410" s="9">
        <f>'VWP Details'!P$40</f>
        <v>231.60000000000002</v>
      </c>
      <c r="T410" s="9">
        <f>'VWP Details'!P$39</f>
        <v>253.60000000000002</v>
      </c>
    </row>
    <row r="411" spans="5:20" x14ac:dyDescent="0.2">
      <c r="E411" s="20">
        <v>40839.208333333336</v>
      </c>
      <c r="F411">
        <v>6346.9120000000003</v>
      </c>
      <c r="G411">
        <v>6964.009</v>
      </c>
      <c r="H411">
        <v>7562.1509999999998</v>
      </c>
      <c r="I411" s="6">
        <f>('VWP Details'!$I$41-F411)*'VWP Details'!$J$41+('VWP Details'!$M$41-'VWP Details'!$L$41)*'VWP Details'!$K$41</f>
        <v>738.93721440000002</v>
      </c>
      <c r="J411" s="6">
        <f>('VWP Details'!$I$40-G411)*'VWP Details'!$J$40+('VWP Details'!$M$40-'VWP Details'!$L$40)*'VWP Details'!$K$40</f>
        <v>510.34866229999977</v>
      </c>
      <c r="K411" s="6">
        <f>('VWP Details'!$I$39-H411)*'VWP Details'!$J$39+('VWP Details'!$M$39-'VWP Details'!$L$39)*'VWP Details'!$K$39</f>
        <v>260.65780090000004</v>
      </c>
      <c r="L411" s="6">
        <f t="shared" si="38"/>
        <v>75.486205030753439</v>
      </c>
      <c r="M411" s="6">
        <f t="shared" si="39"/>
        <v>52.134718632122706</v>
      </c>
      <c r="N411" s="6">
        <f t="shared" si="40"/>
        <v>26.627523716719594</v>
      </c>
      <c r="O411" s="6">
        <f t="shared" si="41"/>
        <v>276.08620503075349</v>
      </c>
      <c r="P411" s="6">
        <f t="shared" si="42"/>
        <v>283.73471863212274</v>
      </c>
      <c r="Q411" s="6">
        <f t="shared" si="43"/>
        <v>280.22752371671959</v>
      </c>
      <c r="R411" s="9">
        <f>'VWP Details'!P$41</f>
        <v>200.60000000000002</v>
      </c>
      <c r="S411" s="9">
        <f>'VWP Details'!P$40</f>
        <v>231.60000000000002</v>
      </c>
      <c r="T411" s="9">
        <f>'VWP Details'!P$39</f>
        <v>253.60000000000002</v>
      </c>
    </row>
    <row r="412" spans="5:20" x14ac:dyDescent="0.2">
      <c r="E412" s="20">
        <v>40839.25</v>
      </c>
      <c r="F412">
        <v>6346.8950000000004</v>
      </c>
      <c r="G412">
        <v>6964.0889999999999</v>
      </c>
      <c r="H412">
        <v>7561.97</v>
      </c>
      <c r="I412" s="6">
        <f>('VWP Details'!$I$41-F412)*'VWP Details'!$J$41+('VWP Details'!$M$41-'VWP Details'!$L$41)*'VWP Details'!$K$41</f>
        <v>738.94216649999998</v>
      </c>
      <c r="J412" s="6">
        <f>('VWP Details'!$I$40-G412)*'VWP Details'!$J$40+('VWP Details'!$M$40-'VWP Details'!$L$40)*'VWP Details'!$K$40</f>
        <v>510.32663829999979</v>
      </c>
      <c r="K412" s="6">
        <f>('VWP Details'!$I$39-H412)*'VWP Details'!$J$39+('VWP Details'!$M$39-'VWP Details'!$L$39)*'VWP Details'!$K$39</f>
        <v>260.69112299999995</v>
      </c>
      <c r="L412" s="6">
        <f t="shared" si="38"/>
        <v>75.486710913024154</v>
      </c>
      <c r="M412" s="6">
        <f t="shared" si="39"/>
        <v>52.132468768200305</v>
      </c>
      <c r="N412" s="6">
        <f t="shared" si="40"/>
        <v>26.630927739177295</v>
      </c>
      <c r="O412" s="6">
        <f t="shared" si="41"/>
        <v>276.08671091302415</v>
      </c>
      <c r="P412" s="6">
        <f t="shared" si="42"/>
        <v>283.73246876820031</v>
      </c>
      <c r="Q412" s="6">
        <f t="shared" si="43"/>
        <v>280.23092773917733</v>
      </c>
      <c r="R412" s="9">
        <f>'VWP Details'!P$41</f>
        <v>200.60000000000002</v>
      </c>
      <c r="S412" s="9">
        <f>'VWP Details'!P$40</f>
        <v>231.60000000000002</v>
      </c>
      <c r="T412" s="9">
        <f>'VWP Details'!P$39</f>
        <v>253.60000000000002</v>
      </c>
    </row>
    <row r="413" spans="5:20" x14ac:dyDescent="0.2">
      <c r="E413" s="20">
        <v>40839.291666666664</v>
      </c>
      <c r="F413">
        <v>6346.9210000000003</v>
      </c>
      <c r="G413">
        <v>6964.25</v>
      </c>
      <c r="H413">
        <v>7561.7449999999999</v>
      </c>
      <c r="I413" s="6">
        <f>('VWP Details'!$I$41-F413)*'VWP Details'!$J$41+('VWP Details'!$M$41-'VWP Details'!$L$41)*'VWP Details'!$K$41</f>
        <v>738.93459270000005</v>
      </c>
      <c r="J413" s="6">
        <f>('VWP Details'!$I$40-G413)*'VWP Details'!$J$40+('VWP Details'!$M$40-'VWP Details'!$L$40)*'VWP Details'!$K$40</f>
        <v>510.28231499999976</v>
      </c>
      <c r="K413" s="6">
        <f>('VWP Details'!$I$39-H413)*'VWP Details'!$J$39+('VWP Details'!$M$39-'VWP Details'!$L$39)*'VWP Details'!$K$39</f>
        <v>260.73254550000001</v>
      </c>
      <c r="L413" s="6">
        <f t="shared" si="38"/>
        <v>75.485937210727769</v>
      </c>
      <c r="M413" s="6">
        <f t="shared" si="39"/>
        <v>52.127940917056478</v>
      </c>
      <c r="N413" s="6">
        <f t="shared" si="40"/>
        <v>26.63515925880705</v>
      </c>
      <c r="O413" s="6">
        <f t="shared" si="41"/>
        <v>276.08593721072782</v>
      </c>
      <c r="P413" s="6">
        <f t="shared" si="42"/>
        <v>283.72794091705651</v>
      </c>
      <c r="Q413" s="6">
        <f t="shared" si="43"/>
        <v>280.23515925880707</v>
      </c>
      <c r="R413" s="9">
        <f>'VWP Details'!P$41</f>
        <v>200.60000000000002</v>
      </c>
      <c r="S413" s="9">
        <f>'VWP Details'!P$40</f>
        <v>231.60000000000002</v>
      </c>
      <c r="T413" s="9">
        <f>'VWP Details'!P$39</f>
        <v>253.60000000000002</v>
      </c>
    </row>
    <row r="414" spans="5:20" x14ac:dyDescent="0.2">
      <c r="E414" s="20">
        <v>40839.333333333336</v>
      </c>
      <c r="F414">
        <v>6346.8689999999997</v>
      </c>
      <c r="G414">
        <v>6964.2690000000002</v>
      </c>
      <c r="H414">
        <v>7561.6670000000004</v>
      </c>
      <c r="I414" s="6">
        <f>('VWP Details'!$I$41-F414)*'VWP Details'!$J$41+('VWP Details'!$M$41-'VWP Details'!$L$41)*'VWP Details'!$K$41</f>
        <v>738.94974030000026</v>
      </c>
      <c r="J414" s="6">
        <f>('VWP Details'!$I$40-G414)*'VWP Details'!$J$40+('VWP Details'!$M$40-'VWP Details'!$L$40)*'VWP Details'!$K$40</f>
        <v>510.27708429999973</v>
      </c>
      <c r="K414" s="6">
        <f>('VWP Details'!$I$39-H414)*'VWP Details'!$J$39+('VWP Details'!$M$39-'VWP Details'!$L$39)*'VWP Details'!$K$39</f>
        <v>260.74690529999992</v>
      </c>
      <c r="L414" s="6">
        <f t="shared" si="38"/>
        <v>75.487484615320554</v>
      </c>
      <c r="M414" s="6">
        <f t="shared" si="39"/>
        <v>52.127406574374902</v>
      </c>
      <c r="N414" s="6">
        <f t="shared" si="40"/>
        <v>26.636626185612023</v>
      </c>
      <c r="O414" s="6">
        <f t="shared" si="41"/>
        <v>276.08748461532059</v>
      </c>
      <c r="P414" s="6">
        <f t="shared" si="42"/>
        <v>283.72740657437492</v>
      </c>
      <c r="Q414" s="6">
        <f t="shared" si="43"/>
        <v>280.23662618561207</v>
      </c>
      <c r="R414" s="9">
        <f>'VWP Details'!P$41</f>
        <v>200.60000000000002</v>
      </c>
      <c r="S414" s="9">
        <f>'VWP Details'!P$40</f>
        <v>231.60000000000002</v>
      </c>
      <c r="T414" s="9">
        <f>'VWP Details'!P$39</f>
        <v>253.60000000000002</v>
      </c>
    </row>
    <row r="415" spans="5:20" x14ac:dyDescent="0.2">
      <c r="E415" s="20">
        <v>40839.375</v>
      </c>
      <c r="F415">
        <v>6346.8950000000004</v>
      </c>
      <c r="G415">
        <v>6964.3389999999999</v>
      </c>
      <c r="H415">
        <v>7561.5879999999997</v>
      </c>
      <c r="I415" s="6">
        <f>('VWP Details'!$I$41-F415)*'VWP Details'!$J$41+('VWP Details'!$M$41-'VWP Details'!$L$41)*'VWP Details'!$K$41</f>
        <v>738.94216649999998</v>
      </c>
      <c r="J415" s="6">
        <f>('VWP Details'!$I$40-G415)*'VWP Details'!$J$40+('VWP Details'!$M$40-'VWP Details'!$L$40)*'VWP Details'!$K$40</f>
        <v>510.25781329999978</v>
      </c>
      <c r="K415" s="6">
        <f>('VWP Details'!$I$39-H415)*'VWP Details'!$J$39+('VWP Details'!$M$39-'VWP Details'!$L$39)*'VWP Details'!$K$39</f>
        <v>260.76144920000007</v>
      </c>
      <c r="L415" s="6">
        <f t="shared" si="38"/>
        <v>75.486710913024154</v>
      </c>
      <c r="M415" s="6">
        <f t="shared" si="39"/>
        <v>52.125437943442805</v>
      </c>
      <c r="N415" s="6">
        <f t="shared" si="40"/>
        <v>26.638111919170928</v>
      </c>
      <c r="O415" s="6">
        <f t="shared" si="41"/>
        <v>276.08671091302415</v>
      </c>
      <c r="P415" s="6">
        <f t="shared" si="42"/>
        <v>283.72543794344284</v>
      </c>
      <c r="Q415" s="6">
        <f t="shared" si="43"/>
        <v>280.23811191917093</v>
      </c>
      <c r="R415" s="9">
        <f>'VWP Details'!P$41</f>
        <v>200.60000000000002</v>
      </c>
      <c r="S415" s="9">
        <f>'VWP Details'!P$40</f>
        <v>231.60000000000002</v>
      </c>
      <c r="T415" s="9">
        <f>'VWP Details'!P$39</f>
        <v>253.60000000000002</v>
      </c>
    </row>
    <row r="416" spans="5:20" x14ac:dyDescent="0.2">
      <c r="E416" s="20">
        <v>40839.416666666664</v>
      </c>
      <c r="F416">
        <v>6346.86</v>
      </c>
      <c r="G416">
        <v>6964.3689999999997</v>
      </c>
      <c r="H416">
        <v>7561.7219999999998</v>
      </c>
      <c r="I416" s="6">
        <f>('VWP Details'!$I$41-F416)*'VWP Details'!$J$41+('VWP Details'!$M$41-'VWP Details'!$L$41)*'VWP Details'!$K$41</f>
        <v>738.95236200000022</v>
      </c>
      <c r="J416" s="6">
        <f>('VWP Details'!$I$40-G416)*'VWP Details'!$J$40+('VWP Details'!$M$40-'VWP Details'!$L$40)*'VWP Details'!$K$40</f>
        <v>510.24955429999989</v>
      </c>
      <c r="K416" s="6">
        <f>('VWP Details'!$I$39-H416)*'VWP Details'!$J$39+('VWP Details'!$M$39-'VWP Details'!$L$39)*'VWP Details'!$K$39</f>
        <v>260.73677980000008</v>
      </c>
      <c r="L416" s="6">
        <f t="shared" si="38"/>
        <v>75.487752435346223</v>
      </c>
      <c r="M416" s="6">
        <f t="shared" si="39"/>
        <v>52.124594244471915</v>
      </c>
      <c r="N416" s="6">
        <f t="shared" si="40"/>
        <v>26.635591814146988</v>
      </c>
      <c r="O416" s="6">
        <f t="shared" si="41"/>
        <v>276.08775243534626</v>
      </c>
      <c r="P416" s="6">
        <f t="shared" si="42"/>
        <v>283.72459424447192</v>
      </c>
      <c r="Q416" s="6">
        <f t="shared" si="43"/>
        <v>280.23559181414703</v>
      </c>
      <c r="R416" s="9">
        <f>'VWP Details'!P$41</f>
        <v>200.60000000000002</v>
      </c>
      <c r="S416" s="9">
        <f>'VWP Details'!P$40</f>
        <v>231.60000000000002</v>
      </c>
      <c r="T416" s="9">
        <f>'VWP Details'!P$39</f>
        <v>253.60000000000002</v>
      </c>
    </row>
    <row r="417" spans="5:20" x14ac:dyDescent="0.2">
      <c r="E417" s="20">
        <v>40839.458333333336</v>
      </c>
      <c r="F417">
        <v>6346.8440000000001</v>
      </c>
      <c r="G417">
        <v>6964.857</v>
      </c>
      <c r="H417">
        <v>7562.027</v>
      </c>
      <c r="I417" s="6">
        <f>('VWP Details'!$I$41-F417)*'VWP Details'!$J$41+('VWP Details'!$M$41-'VWP Details'!$L$41)*'VWP Details'!$K$41</f>
        <v>738.95702280000012</v>
      </c>
      <c r="J417" s="6">
        <f>('VWP Details'!$I$40-G417)*'VWP Details'!$J$40+('VWP Details'!$M$40-'VWP Details'!$L$40)*'VWP Details'!$K$40</f>
        <v>510.1152078999998</v>
      </c>
      <c r="K417" s="6">
        <f>('VWP Details'!$I$39-H417)*'VWP Details'!$J$39+('VWP Details'!$M$39-'VWP Details'!$L$39)*'VWP Details'!$K$39</f>
        <v>260.68062930000002</v>
      </c>
      <c r="L417" s="6">
        <f t="shared" si="38"/>
        <v>75.488228559836287</v>
      </c>
      <c r="M417" s="6">
        <f t="shared" si="39"/>
        <v>52.110870074545268</v>
      </c>
      <c r="N417" s="6">
        <f t="shared" si="40"/>
        <v>26.629855754204431</v>
      </c>
      <c r="O417" s="6">
        <f t="shared" si="41"/>
        <v>276.0882285598363</v>
      </c>
      <c r="P417" s="6">
        <f t="shared" si="42"/>
        <v>283.71087007454531</v>
      </c>
      <c r="Q417" s="6">
        <f t="shared" si="43"/>
        <v>280.22985575420444</v>
      </c>
      <c r="R417" s="9">
        <f>'VWP Details'!P$41</f>
        <v>200.60000000000002</v>
      </c>
      <c r="S417" s="9">
        <f>'VWP Details'!P$40</f>
        <v>231.60000000000002</v>
      </c>
      <c r="T417" s="9">
        <f>'VWP Details'!P$39</f>
        <v>253.60000000000002</v>
      </c>
    </row>
    <row r="418" spans="5:20" x14ac:dyDescent="0.2">
      <c r="E418" s="20">
        <v>40839.5</v>
      </c>
      <c r="F418">
        <v>6346.7659999999996</v>
      </c>
      <c r="G418">
        <v>6964.3289999999997</v>
      </c>
      <c r="H418">
        <v>7562.4669999999996</v>
      </c>
      <c r="I418" s="6">
        <f>('VWP Details'!$I$41-F418)*'VWP Details'!$J$41+('VWP Details'!$M$41-'VWP Details'!$L$41)*'VWP Details'!$K$41</f>
        <v>738.97974420000025</v>
      </c>
      <c r="J418" s="6">
        <f>('VWP Details'!$I$40-G418)*'VWP Details'!$J$40+('VWP Details'!$M$40-'VWP Details'!$L$40)*'VWP Details'!$K$40</f>
        <v>510.26056629999988</v>
      </c>
      <c r="K418" s="6">
        <f>('VWP Details'!$I$39-H418)*'VWP Details'!$J$39+('VWP Details'!$M$39-'VWP Details'!$L$39)*'VWP Details'!$K$39</f>
        <v>260.59962530000007</v>
      </c>
      <c r="L418" s="6">
        <f t="shared" si="38"/>
        <v>75.490549666725443</v>
      </c>
      <c r="M418" s="6">
        <f t="shared" si="39"/>
        <v>52.125719176433115</v>
      </c>
      <c r="N418" s="6">
        <f t="shared" si="40"/>
        <v>26.621580782484038</v>
      </c>
      <c r="O418" s="6">
        <f t="shared" si="41"/>
        <v>276.09054966672545</v>
      </c>
      <c r="P418" s="6">
        <f t="shared" si="42"/>
        <v>283.72571917643313</v>
      </c>
      <c r="Q418" s="6">
        <f t="shared" si="43"/>
        <v>280.22158078248407</v>
      </c>
      <c r="R418" s="9">
        <f>'VWP Details'!P$41</f>
        <v>200.60000000000002</v>
      </c>
      <c r="S418" s="9">
        <f>'VWP Details'!P$40</f>
        <v>231.60000000000002</v>
      </c>
      <c r="T418" s="9">
        <f>'VWP Details'!P$39</f>
        <v>253.60000000000002</v>
      </c>
    </row>
    <row r="419" spans="5:20" x14ac:dyDescent="0.2">
      <c r="E419" s="20">
        <v>40839.541666666664</v>
      </c>
      <c r="F419">
        <v>6346.7380000000003</v>
      </c>
      <c r="G419">
        <v>6964.06</v>
      </c>
      <c r="H419">
        <v>7563.6970000000001</v>
      </c>
      <c r="I419" s="6">
        <f>('VWP Details'!$I$41-F419)*'VWP Details'!$J$41+('VWP Details'!$M$41-'VWP Details'!$L$41)*'VWP Details'!$K$41</f>
        <v>738.98790059999999</v>
      </c>
      <c r="J419" s="6">
        <f>('VWP Details'!$I$40-G419)*'VWP Details'!$J$40+('VWP Details'!$M$40-'VWP Details'!$L$40)*'VWP Details'!$K$40</f>
        <v>510.33462199999968</v>
      </c>
      <c r="K419" s="6">
        <f>('VWP Details'!$I$39-H419)*'VWP Details'!$J$39+('VWP Details'!$M$39-'VWP Details'!$L$39)*'VWP Details'!$K$39</f>
        <v>260.3731823</v>
      </c>
      <c r="L419" s="6">
        <f t="shared" si="38"/>
        <v>75.491382884583061</v>
      </c>
      <c r="M419" s="6">
        <f t="shared" si="39"/>
        <v>52.13328434387217</v>
      </c>
      <c r="N419" s="6">
        <f t="shared" si="40"/>
        <v>26.598448475174731</v>
      </c>
      <c r="O419" s="6">
        <f t="shared" si="41"/>
        <v>276.09138288458308</v>
      </c>
      <c r="P419" s="6">
        <f t="shared" si="42"/>
        <v>283.73328434387219</v>
      </c>
      <c r="Q419" s="6">
        <f t="shared" si="43"/>
        <v>280.19844847517476</v>
      </c>
      <c r="R419" s="9">
        <f>'VWP Details'!P$41</f>
        <v>200.60000000000002</v>
      </c>
      <c r="S419" s="9">
        <f>'VWP Details'!P$40</f>
        <v>231.60000000000002</v>
      </c>
      <c r="T419" s="9">
        <f>'VWP Details'!P$39</f>
        <v>253.60000000000002</v>
      </c>
    </row>
    <row r="420" spans="5:20" x14ac:dyDescent="0.2">
      <c r="E420" s="20">
        <v>40839.583333333336</v>
      </c>
      <c r="F420">
        <v>6346.73</v>
      </c>
      <c r="G420">
        <v>6964.3779999999997</v>
      </c>
      <c r="H420">
        <v>7564.4080000000004</v>
      </c>
      <c r="I420" s="6">
        <f>('VWP Details'!$I$41-F420)*'VWP Details'!$J$41+('VWP Details'!$M$41-'VWP Details'!$L$41)*'VWP Details'!$K$41</f>
        <v>738.99023100000022</v>
      </c>
      <c r="J420" s="6">
        <f>('VWP Details'!$I$40-G420)*'VWP Details'!$J$40+('VWP Details'!$M$40-'VWP Details'!$L$40)*'VWP Details'!$K$40</f>
        <v>510.24707659999984</v>
      </c>
      <c r="K420" s="6">
        <f>('VWP Details'!$I$39-H420)*'VWP Details'!$J$39+('VWP Details'!$M$39-'VWP Details'!$L$39)*'VWP Details'!$K$39</f>
        <v>260.24228719999996</v>
      </c>
      <c r="L420" s="6">
        <f t="shared" si="38"/>
        <v>75.491620946828121</v>
      </c>
      <c r="M420" s="6">
        <f t="shared" si="39"/>
        <v>52.124341134780643</v>
      </c>
      <c r="N420" s="6">
        <f t="shared" si="40"/>
        <v>26.585076873144715</v>
      </c>
      <c r="O420" s="6">
        <f t="shared" si="41"/>
        <v>276.09162094682813</v>
      </c>
      <c r="P420" s="6">
        <f t="shared" si="42"/>
        <v>283.72434113478067</v>
      </c>
      <c r="Q420" s="6">
        <f t="shared" si="43"/>
        <v>280.18507687314474</v>
      </c>
      <c r="R420" s="9">
        <f>'VWP Details'!P$41</f>
        <v>200.60000000000002</v>
      </c>
      <c r="S420" s="9">
        <f>'VWP Details'!P$40</f>
        <v>231.60000000000002</v>
      </c>
      <c r="T420" s="9">
        <f>'VWP Details'!P$39</f>
        <v>253.60000000000002</v>
      </c>
    </row>
    <row r="421" spans="5:20" x14ac:dyDescent="0.2">
      <c r="E421" s="20">
        <v>40839.625</v>
      </c>
      <c r="F421">
        <v>6346.73</v>
      </c>
      <c r="G421">
        <v>6964.6880000000001</v>
      </c>
      <c r="H421">
        <v>7564.848</v>
      </c>
      <c r="I421" s="6">
        <f>('VWP Details'!$I$41-F421)*'VWP Details'!$J$41+('VWP Details'!$M$41-'VWP Details'!$L$41)*'VWP Details'!$K$41</f>
        <v>738.99023100000022</v>
      </c>
      <c r="J421" s="6">
        <f>('VWP Details'!$I$40-G421)*'VWP Details'!$J$40+('VWP Details'!$M$40-'VWP Details'!$L$40)*'VWP Details'!$K$40</f>
        <v>510.16173359999976</v>
      </c>
      <c r="K421" s="6">
        <f>('VWP Details'!$I$39-H421)*'VWP Details'!$J$39+('VWP Details'!$M$39-'VWP Details'!$L$39)*'VWP Details'!$K$39</f>
        <v>260.16128320000001</v>
      </c>
      <c r="L421" s="6">
        <f t="shared" si="38"/>
        <v>75.491620946828121</v>
      </c>
      <c r="M421" s="6">
        <f t="shared" si="39"/>
        <v>52.115622912081335</v>
      </c>
      <c r="N421" s="6">
        <f t="shared" si="40"/>
        <v>26.576801901424322</v>
      </c>
      <c r="O421" s="6">
        <f t="shared" si="41"/>
        <v>276.09162094682813</v>
      </c>
      <c r="P421" s="6">
        <f t="shared" si="42"/>
        <v>283.71562291208136</v>
      </c>
      <c r="Q421" s="6">
        <f t="shared" si="43"/>
        <v>280.17680190142437</v>
      </c>
      <c r="R421" s="9">
        <f>'VWP Details'!P$41</f>
        <v>200.60000000000002</v>
      </c>
      <c r="S421" s="9">
        <f>'VWP Details'!P$40</f>
        <v>231.60000000000002</v>
      </c>
      <c r="T421" s="9">
        <f>'VWP Details'!P$39</f>
        <v>253.60000000000002</v>
      </c>
    </row>
    <row r="422" spans="5:20" x14ac:dyDescent="0.2">
      <c r="E422" s="20">
        <v>40839.666666666664</v>
      </c>
      <c r="F422">
        <v>6346.7039999999997</v>
      </c>
      <c r="G422">
        <v>6964.777</v>
      </c>
      <c r="H422">
        <v>7565.0510000000004</v>
      </c>
      <c r="I422" s="6">
        <f>('VWP Details'!$I$41-F422)*'VWP Details'!$J$41+('VWP Details'!$M$41-'VWP Details'!$L$41)*'VWP Details'!$K$41</f>
        <v>738.99780480000015</v>
      </c>
      <c r="J422" s="6">
        <f>('VWP Details'!$I$40-G422)*'VWP Details'!$J$40+('VWP Details'!$M$40-'VWP Details'!$L$40)*'VWP Details'!$K$40</f>
        <v>510.13723189999979</v>
      </c>
      <c r="K422" s="6">
        <f>('VWP Details'!$I$39-H422)*'VWP Details'!$J$39+('VWP Details'!$M$39-'VWP Details'!$L$39)*'VWP Details'!$K$39</f>
        <v>260.12391089999994</v>
      </c>
      <c r="L422" s="6">
        <f t="shared" si="38"/>
        <v>75.492394649124492</v>
      </c>
      <c r="M422" s="6">
        <f t="shared" si="39"/>
        <v>52.113119938467669</v>
      </c>
      <c r="N422" s="6">
        <f t="shared" si="40"/>
        <v>26.572984130380583</v>
      </c>
      <c r="O422" s="6">
        <f t="shared" si="41"/>
        <v>276.09239464912451</v>
      </c>
      <c r="P422" s="6">
        <f t="shared" si="42"/>
        <v>283.71311993846768</v>
      </c>
      <c r="Q422" s="6">
        <f t="shared" si="43"/>
        <v>280.1729841303806</v>
      </c>
      <c r="R422" s="9">
        <f>'VWP Details'!P$41</f>
        <v>200.60000000000002</v>
      </c>
      <c r="S422" s="9">
        <f>'VWP Details'!P$40</f>
        <v>231.60000000000002</v>
      </c>
      <c r="T422" s="9">
        <f>'VWP Details'!P$39</f>
        <v>253.60000000000002</v>
      </c>
    </row>
    <row r="423" spans="5:20" x14ac:dyDescent="0.2">
      <c r="E423" s="20">
        <v>40839.708333333336</v>
      </c>
      <c r="F423">
        <v>6346.6959999999999</v>
      </c>
      <c r="G423">
        <v>6964.9170000000004</v>
      </c>
      <c r="H423">
        <v>7564.9049999999997</v>
      </c>
      <c r="I423" s="6">
        <f>('VWP Details'!$I$41-F423)*'VWP Details'!$J$41+('VWP Details'!$M$41-'VWP Details'!$L$41)*'VWP Details'!$K$41</f>
        <v>739.00013520000016</v>
      </c>
      <c r="J423" s="6">
        <f>('VWP Details'!$I$40-G423)*'VWP Details'!$J$40+('VWP Details'!$M$40-'VWP Details'!$L$40)*'VWP Details'!$K$40</f>
        <v>510.09868989999967</v>
      </c>
      <c r="K423" s="6">
        <f>('VWP Details'!$I$39-H423)*'VWP Details'!$J$39+('VWP Details'!$M$39-'VWP Details'!$L$39)*'VWP Details'!$K$39</f>
        <v>260.15078950000009</v>
      </c>
      <c r="L423" s="6">
        <f t="shared" si="38"/>
        <v>75.492632711369538</v>
      </c>
      <c r="M423" s="6">
        <f t="shared" si="39"/>
        <v>52.109182676603453</v>
      </c>
      <c r="N423" s="6">
        <f t="shared" si="40"/>
        <v>26.575729916451458</v>
      </c>
      <c r="O423" s="6">
        <f t="shared" si="41"/>
        <v>276.09263271136956</v>
      </c>
      <c r="P423" s="6">
        <f t="shared" si="42"/>
        <v>283.70918267660346</v>
      </c>
      <c r="Q423" s="6">
        <f t="shared" si="43"/>
        <v>280.17572991645147</v>
      </c>
      <c r="R423" s="9">
        <f>'VWP Details'!P$41</f>
        <v>200.60000000000002</v>
      </c>
      <c r="S423" s="9">
        <f>'VWP Details'!P$40</f>
        <v>231.60000000000002</v>
      </c>
      <c r="T423" s="9">
        <f>'VWP Details'!P$39</f>
        <v>253.60000000000002</v>
      </c>
    </row>
    <row r="424" spans="5:20" x14ac:dyDescent="0.2">
      <c r="E424" s="20">
        <v>40839.75</v>
      </c>
      <c r="F424">
        <v>6346.7129999999997</v>
      </c>
      <c r="G424">
        <v>6965.0460000000003</v>
      </c>
      <c r="H424">
        <v>7564.1710000000003</v>
      </c>
      <c r="I424" s="6">
        <f>('VWP Details'!$I$41-F424)*'VWP Details'!$J$41+('VWP Details'!$M$41-'VWP Details'!$L$41)*'VWP Details'!$K$41</f>
        <v>738.99518310000019</v>
      </c>
      <c r="J424" s="6">
        <f>('VWP Details'!$I$40-G424)*'VWP Details'!$J$40+('VWP Details'!$M$40-'VWP Details'!$L$40)*'VWP Details'!$K$40</f>
        <v>510.0631761999997</v>
      </c>
      <c r="K424" s="6">
        <f>('VWP Details'!$I$39-H424)*'VWP Details'!$J$39+('VWP Details'!$M$39-'VWP Details'!$L$39)*'VWP Details'!$K$39</f>
        <v>260.28591889999996</v>
      </c>
      <c r="L424" s="6">
        <f t="shared" si="38"/>
        <v>75.492126829098822</v>
      </c>
      <c r="M424" s="6">
        <f t="shared" si="39"/>
        <v>52.105554771028586</v>
      </c>
      <c r="N424" s="6">
        <f t="shared" si="40"/>
        <v>26.589534073821387</v>
      </c>
      <c r="O424" s="6">
        <f t="shared" si="41"/>
        <v>276.09212682909885</v>
      </c>
      <c r="P424" s="6">
        <f t="shared" si="42"/>
        <v>283.70555477102863</v>
      </c>
      <c r="Q424" s="6">
        <f t="shared" si="43"/>
        <v>280.18953407382139</v>
      </c>
      <c r="R424" s="9">
        <f>'VWP Details'!P$41</f>
        <v>200.60000000000002</v>
      </c>
      <c r="S424" s="9">
        <f>'VWP Details'!P$40</f>
        <v>231.60000000000002</v>
      </c>
      <c r="T424" s="9">
        <f>'VWP Details'!P$39</f>
        <v>253.60000000000002</v>
      </c>
    </row>
    <row r="425" spans="5:20" x14ac:dyDescent="0.2">
      <c r="E425" s="20">
        <v>40839.791666666664</v>
      </c>
      <c r="F425">
        <v>6346.7129999999997</v>
      </c>
      <c r="G425">
        <v>6965.2160000000003</v>
      </c>
      <c r="H425">
        <v>7563.54</v>
      </c>
      <c r="I425" s="6">
        <f>('VWP Details'!$I$41-F425)*'VWP Details'!$J$41+('VWP Details'!$M$41-'VWP Details'!$L$41)*'VWP Details'!$K$41</f>
        <v>738.99518310000019</v>
      </c>
      <c r="J425" s="6">
        <f>('VWP Details'!$I$40-G425)*'VWP Details'!$J$40+('VWP Details'!$M$40-'VWP Details'!$L$40)*'VWP Details'!$K$40</f>
        <v>510.01637519999969</v>
      </c>
      <c r="K425" s="6">
        <f>('VWP Details'!$I$39-H425)*'VWP Details'!$J$39+('VWP Details'!$M$39-'VWP Details'!$L$39)*'VWP Details'!$K$39</f>
        <v>260.40208600000005</v>
      </c>
      <c r="L425" s="6">
        <f t="shared" si="38"/>
        <v>75.492126829098822</v>
      </c>
      <c r="M425" s="6">
        <f t="shared" si="39"/>
        <v>52.100773810193488</v>
      </c>
      <c r="N425" s="6">
        <f t="shared" si="40"/>
        <v>26.601401135538605</v>
      </c>
      <c r="O425" s="6">
        <f t="shared" si="41"/>
        <v>276.09212682909885</v>
      </c>
      <c r="P425" s="6">
        <f t="shared" si="42"/>
        <v>283.70077381019348</v>
      </c>
      <c r="Q425" s="6">
        <f t="shared" si="43"/>
        <v>280.20140113553862</v>
      </c>
      <c r="R425" s="9">
        <f>'VWP Details'!P$41</f>
        <v>200.60000000000002</v>
      </c>
      <c r="S425" s="9">
        <f>'VWP Details'!P$40</f>
        <v>231.60000000000002</v>
      </c>
      <c r="T425" s="9">
        <f>'VWP Details'!P$39</f>
        <v>253.60000000000002</v>
      </c>
    </row>
    <row r="426" spans="5:20" x14ac:dyDescent="0.2">
      <c r="E426" s="20">
        <v>40839.833333333336</v>
      </c>
      <c r="F426">
        <v>6346.73</v>
      </c>
      <c r="G426">
        <v>6965.3159999999998</v>
      </c>
      <c r="H426">
        <v>7563.1</v>
      </c>
      <c r="I426" s="6">
        <f>('VWP Details'!$I$41-F426)*'VWP Details'!$J$41+('VWP Details'!$M$41-'VWP Details'!$L$41)*'VWP Details'!$K$41</f>
        <v>738.99023100000022</v>
      </c>
      <c r="J426" s="6">
        <f>('VWP Details'!$I$40-G426)*'VWP Details'!$J$40+('VWP Details'!$M$40-'VWP Details'!$L$40)*'VWP Details'!$K$40</f>
        <v>509.98884519999984</v>
      </c>
      <c r="K426" s="6">
        <f>('VWP Details'!$I$39-H426)*'VWP Details'!$J$39+('VWP Details'!$M$39-'VWP Details'!$L$39)*'VWP Details'!$K$39</f>
        <v>260.48308999999995</v>
      </c>
      <c r="L426" s="6">
        <f t="shared" si="38"/>
        <v>75.491620946828121</v>
      </c>
      <c r="M426" s="6">
        <f t="shared" si="39"/>
        <v>52.0979614802905</v>
      </c>
      <c r="N426" s="6">
        <f t="shared" si="40"/>
        <v>26.609676107258995</v>
      </c>
      <c r="O426" s="6">
        <f t="shared" si="41"/>
        <v>276.09162094682813</v>
      </c>
      <c r="P426" s="6">
        <f t="shared" si="42"/>
        <v>283.69796148029053</v>
      </c>
      <c r="Q426" s="6">
        <f t="shared" si="43"/>
        <v>280.20967610725904</v>
      </c>
      <c r="R426" s="9">
        <f>'VWP Details'!P$41</f>
        <v>200.60000000000002</v>
      </c>
      <c r="S426" s="9">
        <f>'VWP Details'!P$40</f>
        <v>231.60000000000002</v>
      </c>
      <c r="T426" s="9">
        <f>'VWP Details'!P$39</f>
        <v>253.60000000000002</v>
      </c>
    </row>
    <row r="427" spans="5:20" x14ac:dyDescent="0.2">
      <c r="E427" s="20">
        <v>40839.875</v>
      </c>
      <c r="F427">
        <v>6346.7470000000003</v>
      </c>
      <c r="G427">
        <v>6965.3959999999997</v>
      </c>
      <c r="H427">
        <v>7562.8620000000001</v>
      </c>
      <c r="I427" s="6">
        <f>('VWP Details'!$I$41-F427)*'VWP Details'!$J$41+('VWP Details'!$M$41-'VWP Details'!$L$41)*'VWP Details'!$K$41</f>
        <v>738.98527890000003</v>
      </c>
      <c r="J427" s="6">
        <f>('VWP Details'!$I$40-G427)*'VWP Details'!$J$40+('VWP Details'!$M$40-'VWP Details'!$L$40)*'VWP Details'!$K$40</f>
        <v>509.96682119999986</v>
      </c>
      <c r="K427" s="6">
        <f>('VWP Details'!$I$39-H427)*'VWP Details'!$J$39+('VWP Details'!$M$39-'VWP Details'!$L$39)*'VWP Details'!$K$39</f>
        <v>260.52690580000001</v>
      </c>
      <c r="L427" s="6">
        <f t="shared" si="38"/>
        <v>75.491115064557391</v>
      </c>
      <c r="M427" s="6">
        <f t="shared" si="39"/>
        <v>52.095711616368106</v>
      </c>
      <c r="N427" s="6">
        <f t="shared" si="40"/>
        <v>26.614152114689581</v>
      </c>
      <c r="O427" s="6">
        <f t="shared" si="41"/>
        <v>276.09111506455741</v>
      </c>
      <c r="P427" s="6">
        <f t="shared" si="42"/>
        <v>283.69571161636816</v>
      </c>
      <c r="Q427" s="6">
        <f t="shared" si="43"/>
        <v>280.21415211468963</v>
      </c>
      <c r="R427" s="9">
        <f>'VWP Details'!P$41</f>
        <v>200.60000000000002</v>
      </c>
      <c r="S427" s="9">
        <f>'VWP Details'!P$40</f>
        <v>231.60000000000002</v>
      </c>
      <c r="T427" s="9">
        <f>'VWP Details'!P$39</f>
        <v>253.60000000000002</v>
      </c>
    </row>
    <row r="428" spans="5:20" x14ac:dyDescent="0.2">
      <c r="E428" s="20">
        <v>40839.916666666664</v>
      </c>
      <c r="F428">
        <v>6346.7219999999998</v>
      </c>
      <c r="G428">
        <v>6965.3459999999995</v>
      </c>
      <c r="H428">
        <v>7562.8059999999996</v>
      </c>
      <c r="I428" s="6">
        <f>('VWP Details'!$I$41-F428)*'VWP Details'!$J$41+('VWP Details'!$M$41-'VWP Details'!$L$41)*'VWP Details'!$K$41</f>
        <v>738.99256140000023</v>
      </c>
      <c r="J428" s="6">
        <f>('VWP Details'!$I$40-G428)*'VWP Details'!$J$40+('VWP Details'!$M$40-'VWP Details'!$L$40)*'VWP Details'!$K$40</f>
        <v>509.98058619999989</v>
      </c>
      <c r="K428" s="6">
        <f>('VWP Details'!$I$39-H428)*'VWP Details'!$J$39+('VWP Details'!$M$39-'VWP Details'!$L$39)*'VWP Details'!$K$39</f>
        <v>260.53721540000009</v>
      </c>
      <c r="L428" s="6">
        <f t="shared" si="38"/>
        <v>75.491859009073167</v>
      </c>
      <c r="M428" s="6">
        <f t="shared" si="39"/>
        <v>52.097117781319611</v>
      </c>
      <c r="N428" s="6">
        <f t="shared" si="40"/>
        <v>26.615205292908549</v>
      </c>
      <c r="O428" s="6">
        <f t="shared" si="41"/>
        <v>276.09185900907318</v>
      </c>
      <c r="P428" s="6">
        <f t="shared" si="42"/>
        <v>283.69711778131966</v>
      </c>
      <c r="Q428" s="6">
        <f t="shared" si="43"/>
        <v>280.21520529290859</v>
      </c>
      <c r="R428" s="9">
        <f>'VWP Details'!P$41</f>
        <v>200.60000000000002</v>
      </c>
      <c r="S428" s="9">
        <f>'VWP Details'!P$40</f>
        <v>231.60000000000002</v>
      </c>
      <c r="T428" s="9">
        <f>'VWP Details'!P$39</f>
        <v>253.60000000000002</v>
      </c>
    </row>
    <row r="429" spans="5:20" x14ac:dyDescent="0.2">
      <c r="E429" s="20">
        <v>40839.958333333336</v>
      </c>
      <c r="F429">
        <v>6346.6090000000004</v>
      </c>
      <c r="G429">
        <v>6965.0959999999995</v>
      </c>
      <c r="H429">
        <v>7562.8620000000001</v>
      </c>
      <c r="I429" s="6">
        <f>('VWP Details'!$I$41-F429)*'VWP Details'!$J$41+('VWP Details'!$M$41-'VWP Details'!$L$41)*'VWP Details'!$K$41</f>
        <v>739.02547830000003</v>
      </c>
      <c r="J429" s="6">
        <f>('VWP Details'!$I$40-G429)*'VWP Details'!$J$40+('VWP Details'!$M$40-'VWP Details'!$L$40)*'VWP Details'!$K$40</f>
        <v>510.04941119999989</v>
      </c>
      <c r="K429" s="6">
        <f>('VWP Details'!$I$39-H429)*'VWP Details'!$J$39+('VWP Details'!$M$39-'VWP Details'!$L$39)*'VWP Details'!$K$39</f>
        <v>260.52690580000001</v>
      </c>
      <c r="L429" s="6">
        <f t="shared" si="38"/>
        <v>75.495221638284335</v>
      </c>
      <c r="M429" s="6">
        <f t="shared" si="39"/>
        <v>52.104148606077111</v>
      </c>
      <c r="N429" s="6">
        <f t="shared" si="40"/>
        <v>26.614152114689581</v>
      </c>
      <c r="O429" s="6">
        <f t="shared" si="41"/>
        <v>276.09522163828433</v>
      </c>
      <c r="P429" s="6">
        <f t="shared" si="42"/>
        <v>283.70414860607713</v>
      </c>
      <c r="Q429" s="6">
        <f t="shared" si="43"/>
        <v>280.21415211468963</v>
      </c>
      <c r="R429" s="9">
        <f>'VWP Details'!P$41</f>
        <v>200.60000000000002</v>
      </c>
      <c r="S429" s="9">
        <f>'VWP Details'!P$40</f>
        <v>231.60000000000002</v>
      </c>
      <c r="T429" s="9">
        <f>'VWP Details'!P$39</f>
        <v>253.60000000000002</v>
      </c>
    </row>
    <row r="430" spans="5:20" x14ac:dyDescent="0.2">
      <c r="E430" s="20">
        <v>40840</v>
      </c>
      <c r="F430">
        <v>6346.5389999999998</v>
      </c>
      <c r="G430">
        <v>6964.9859999999999</v>
      </c>
      <c r="H430">
        <v>7563.37</v>
      </c>
      <c r="I430" s="6">
        <f>('VWP Details'!$I$41-F430)*'VWP Details'!$J$41+('VWP Details'!$M$41-'VWP Details'!$L$41)*'VWP Details'!$K$41</f>
        <v>739.04586930000016</v>
      </c>
      <c r="J430" s="6">
        <f>('VWP Details'!$I$40-G430)*'VWP Details'!$J$40+('VWP Details'!$M$40-'VWP Details'!$L$40)*'VWP Details'!$K$40</f>
        <v>510.07969419999984</v>
      </c>
      <c r="K430" s="6">
        <f>('VWP Details'!$I$39-H430)*'VWP Details'!$J$39+('VWP Details'!$M$39-'VWP Details'!$L$39)*'VWP Details'!$K$39</f>
        <v>260.43338300000005</v>
      </c>
      <c r="L430" s="6">
        <f t="shared" si="38"/>
        <v>75.497304682928444</v>
      </c>
      <c r="M430" s="6">
        <f t="shared" si="39"/>
        <v>52.107242168970402</v>
      </c>
      <c r="N430" s="6">
        <f t="shared" si="40"/>
        <v>26.604598283703304</v>
      </c>
      <c r="O430" s="6">
        <f t="shared" si="41"/>
        <v>276.09730468292844</v>
      </c>
      <c r="P430" s="6">
        <f t="shared" si="42"/>
        <v>283.70724216897042</v>
      </c>
      <c r="Q430" s="6">
        <f t="shared" si="43"/>
        <v>280.20459828370332</v>
      </c>
      <c r="R430" s="9">
        <f>'VWP Details'!P$41</f>
        <v>200.60000000000002</v>
      </c>
      <c r="S430" s="9">
        <f>'VWP Details'!P$40</f>
        <v>231.60000000000002</v>
      </c>
      <c r="T430" s="9">
        <f>'VWP Details'!P$39</f>
        <v>253.60000000000002</v>
      </c>
    </row>
    <row r="431" spans="5:20" x14ac:dyDescent="0.2">
      <c r="E431" s="20">
        <v>40840.041666666664</v>
      </c>
      <c r="F431">
        <v>6346.47</v>
      </c>
      <c r="G431">
        <v>6964.7380000000003</v>
      </c>
      <c r="H431">
        <v>7563.6750000000002</v>
      </c>
      <c r="I431" s="6">
        <f>('VWP Details'!$I$41-F431)*'VWP Details'!$J$41+('VWP Details'!$M$41-'VWP Details'!$L$41)*'VWP Details'!$K$41</f>
        <v>739.065969</v>
      </c>
      <c r="J431" s="6">
        <f>('VWP Details'!$I$40-G431)*'VWP Details'!$J$40+('VWP Details'!$M$40-'VWP Details'!$L$40)*'VWP Details'!$K$40</f>
        <v>510.14796859999973</v>
      </c>
      <c r="K431" s="6">
        <f>('VWP Details'!$I$39-H431)*'VWP Details'!$J$39+('VWP Details'!$M$39-'VWP Details'!$L$39)*'VWP Details'!$K$39</f>
        <v>260.37723249999999</v>
      </c>
      <c r="L431" s="6">
        <f t="shared" si="38"/>
        <v>75.499357969791902</v>
      </c>
      <c r="M431" s="6">
        <f t="shared" si="39"/>
        <v>52.114216747129831</v>
      </c>
      <c r="N431" s="6">
        <f t="shared" si="40"/>
        <v>26.598862223760747</v>
      </c>
      <c r="O431" s="6">
        <f t="shared" si="41"/>
        <v>276.09935796979192</v>
      </c>
      <c r="P431" s="6">
        <f t="shared" si="42"/>
        <v>283.71421674712985</v>
      </c>
      <c r="Q431" s="6">
        <f t="shared" si="43"/>
        <v>280.19886222376078</v>
      </c>
      <c r="R431" s="9">
        <f>'VWP Details'!P$41</f>
        <v>200.60000000000002</v>
      </c>
      <c r="S431" s="9">
        <f>'VWP Details'!P$40</f>
        <v>231.60000000000002</v>
      </c>
      <c r="T431" s="9">
        <f>'VWP Details'!P$39</f>
        <v>253.60000000000002</v>
      </c>
    </row>
    <row r="432" spans="5:20" x14ac:dyDescent="0.2">
      <c r="E432" s="20">
        <v>40840.083333333336</v>
      </c>
      <c r="F432">
        <v>6346.34</v>
      </c>
      <c r="G432">
        <v>6964.5389999999998</v>
      </c>
      <c r="H432">
        <v>7563.98</v>
      </c>
      <c r="I432" s="6">
        <f>('VWP Details'!$I$41-F432)*'VWP Details'!$J$41+('VWP Details'!$M$41-'VWP Details'!$L$41)*'VWP Details'!$K$41</f>
        <v>739.10383800000011</v>
      </c>
      <c r="J432" s="6">
        <f>('VWP Details'!$I$40-G432)*'VWP Details'!$J$40+('VWP Details'!$M$40-'VWP Details'!$L$40)*'VWP Details'!$K$40</f>
        <v>510.20275329999987</v>
      </c>
      <c r="K432" s="6">
        <f>('VWP Details'!$I$39-H432)*'VWP Details'!$J$39+('VWP Details'!$M$39-'VWP Details'!$L$39)*'VWP Details'!$K$39</f>
        <v>260.3210820000001</v>
      </c>
      <c r="L432" s="6">
        <f t="shared" si="38"/>
        <v>75.503226481273813</v>
      </c>
      <c r="M432" s="6">
        <f t="shared" si="39"/>
        <v>52.119813283636816</v>
      </c>
      <c r="N432" s="6">
        <f t="shared" si="40"/>
        <v>26.593126163818209</v>
      </c>
      <c r="O432" s="6">
        <f t="shared" si="41"/>
        <v>276.10322648127385</v>
      </c>
      <c r="P432" s="6">
        <f t="shared" si="42"/>
        <v>283.71981328363682</v>
      </c>
      <c r="Q432" s="6">
        <f t="shared" si="43"/>
        <v>280.19312616381825</v>
      </c>
      <c r="R432" s="9">
        <f>'VWP Details'!P$41</f>
        <v>200.60000000000002</v>
      </c>
      <c r="S432" s="9">
        <f>'VWP Details'!P$40</f>
        <v>231.60000000000002</v>
      </c>
      <c r="T432" s="9">
        <f>'VWP Details'!P$39</f>
        <v>253.60000000000002</v>
      </c>
    </row>
    <row r="433" spans="5:20" x14ac:dyDescent="0.2">
      <c r="E433" s="20">
        <v>40840.125</v>
      </c>
      <c r="F433">
        <v>6346.2709999999997</v>
      </c>
      <c r="G433">
        <v>6964.3879999999999</v>
      </c>
      <c r="H433">
        <v>7564.16</v>
      </c>
      <c r="I433" s="6">
        <f>('VWP Details'!$I$41-F433)*'VWP Details'!$J$41+('VWP Details'!$M$41-'VWP Details'!$L$41)*'VWP Details'!$K$41</f>
        <v>739.12393770000017</v>
      </c>
      <c r="J433" s="6">
        <f>('VWP Details'!$I$40-G433)*'VWP Details'!$J$40+('VWP Details'!$M$40-'VWP Details'!$L$40)*'VWP Details'!$K$40</f>
        <v>510.2443235999998</v>
      </c>
      <c r="K433" s="6">
        <f>('VWP Details'!$I$39-H433)*'VWP Details'!$J$39+('VWP Details'!$M$39-'VWP Details'!$L$39)*'VWP Details'!$K$39</f>
        <v>260.28794400000004</v>
      </c>
      <c r="L433" s="6">
        <f t="shared" si="38"/>
        <v>75.505279768137285</v>
      </c>
      <c r="M433" s="6">
        <f t="shared" si="39"/>
        <v>52.124059901790339</v>
      </c>
      <c r="N433" s="6">
        <f t="shared" si="40"/>
        <v>26.589740948114404</v>
      </c>
      <c r="O433" s="6">
        <f t="shared" si="41"/>
        <v>276.10527976813728</v>
      </c>
      <c r="P433" s="6">
        <f t="shared" si="42"/>
        <v>283.72405990179038</v>
      </c>
      <c r="Q433" s="6">
        <f t="shared" si="43"/>
        <v>280.18974094811443</v>
      </c>
      <c r="R433" s="9">
        <f>'VWP Details'!P$41</f>
        <v>200.60000000000002</v>
      </c>
      <c r="S433" s="9">
        <f>'VWP Details'!P$40</f>
        <v>231.60000000000002</v>
      </c>
      <c r="T433" s="9">
        <f>'VWP Details'!P$39</f>
        <v>253.60000000000002</v>
      </c>
    </row>
    <row r="434" spans="5:20" x14ac:dyDescent="0.2">
      <c r="E434" s="20">
        <v>40840.166666666664</v>
      </c>
      <c r="F434">
        <v>6346.2089999999998</v>
      </c>
      <c r="G434">
        <v>6964.3779999999997</v>
      </c>
      <c r="H434">
        <v>7564.0820000000003</v>
      </c>
      <c r="I434" s="6">
        <f>('VWP Details'!$I$41-F434)*'VWP Details'!$J$41+('VWP Details'!$M$41-'VWP Details'!$L$41)*'VWP Details'!$K$41</f>
        <v>739.14199830000018</v>
      </c>
      <c r="J434" s="6">
        <f>('VWP Details'!$I$40-G434)*'VWP Details'!$J$40+('VWP Details'!$M$40-'VWP Details'!$L$40)*'VWP Details'!$K$40</f>
        <v>510.24707659999984</v>
      </c>
      <c r="K434" s="6">
        <f>('VWP Details'!$I$39-H434)*'VWP Details'!$J$39+('VWP Details'!$M$39-'VWP Details'!$L$39)*'VWP Details'!$K$39</f>
        <v>260.30230379999995</v>
      </c>
      <c r="L434" s="6">
        <f t="shared" si="38"/>
        <v>75.507124750536349</v>
      </c>
      <c r="M434" s="6">
        <f t="shared" si="39"/>
        <v>52.124341134780643</v>
      </c>
      <c r="N434" s="6">
        <f t="shared" si="40"/>
        <v>26.591207874919373</v>
      </c>
      <c r="O434" s="6">
        <f t="shared" si="41"/>
        <v>276.1071247505364</v>
      </c>
      <c r="P434" s="6">
        <f t="shared" si="42"/>
        <v>283.72434113478067</v>
      </c>
      <c r="Q434" s="6">
        <f t="shared" si="43"/>
        <v>280.19120787491937</v>
      </c>
      <c r="R434" s="9">
        <f>'VWP Details'!P$41</f>
        <v>200.60000000000002</v>
      </c>
      <c r="S434" s="9">
        <f>'VWP Details'!P$40</f>
        <v>231.60000000000002</v>
      </c>
      <c r="T434" s="9">
        <f>'VWP Details'!P$39</f>
        <v>253.60000000000002</v>
      </c>
    </row>
    <row r="435" spans="5:20" x14ac:dyDescent="0.2">
      <c r="E435" s="20">
        <v>40840.208333333336</v>
      </c>
      <c r="F435">
        <v>6346.2179999999998</v>
      </c>
      <c r="G435">
        <v>6964.4489999999996</v>
      </c>
      <c r="H435">
        <v>7563.7079999999996</v>
      </c>
      <c r="I435" s="6">
        <f>('VWP Details'!$I$41-F435)*'VWP Details'!$J$41+('VWP Details'!$M$41-'VWP Details'!$L$41)*'VWP Details'!$K$41</f>
        <v>739.13937660000011</v>
      </c>
      <c r="J435" s="6">
        <f>('VWP Details'!$I$40-G435)*'VWP Details'!$J$40+('VWP Details'!$M$40-'VWP Details'!$L$40)*'VWP Details'!$K$40</f>
        <v>510.2275302999999</v>
      </c>
      <c r="K435" s="6">
        <f>('VWP Details'!$I$39-H435)*'VWP Details'!$J$39+('VWP Details'!$M$39-'VWP Details'!$L$39)*'VWP Details'!$K$39</f>
        <v>260.37115720000008</v>
      </c>
      <c r="L435" s="6">
        <f t="shared" si="38"/>
        <v>75.506856930510665</v>
      </c>
      <c r="M435" s="6">
        <f t="shared" si="39"/>
        <v>52.122344380549521</v>
      </c>
      <c r="N435" s="6">
        <f t="shared" si="40"/>
        <v>26.598241600881728</v>
      </c>
      <c r="O435" s="6">
        <f t="shared" si="41"/>
        <v>276.10685693051067</v>
      </c>
      <c r="P435" s="6">
        <f t="shared" si="42"/>
        <v>283.72234438054954</v>
      </c>
      <c r="Q435" s="6">
        <f t="shared" si="43"/>
        <v>280.19824160088177</v>
      </c>
      <c r="R435" s="9">
        <f>'VWP Details'!P$41</f>
        <v>200.60000000000002</v>
      </c>
      <c r="S435" s="9">
        <f>'VWP Details'!P$40</f>
        <v>231.60000000000002</v>
      </c>
      <c r="T435" s="9">
        <f>'VWP Details'!P$39</f>
        <v>253.60000000000002</v>
      </c>
    </row>
    <row r="436" spans="5:20" x14ac:dyDescent="0.2">
      <c r="E436" s="20">
        <v>40840.25</v>
      </c>
      <c r="F436">
        <v>6346.201</v>
      </c>
      <c r="G436">
        <v>6964.6189999999997</v>
      </c>
      <c r="H436">
        <v>7563.2120000000004</v>
      </c>
      <c r="I436" s="6">
        <f>('VWP Details'!$I$41-F436)*'VWP Details'!$J$41+('VWP Details'!$M$41-'VWP Details'!$L$41)*'VWP Details'!$K$41</f>
        <v>739.14432870000007</v>
      </c>
      <c r="J436" s="6">
        <f>('VWP Details'!$I$40-G436)*'VWP Details'!$J$40+('VWP Details'!$M$40-'VWP Details'!$L$40)*'VWP Details'!$K$40</f>
        <v>510.18072929999988</v>
      </c>
      <c r="K436" s="6">
        <f>('VWP Details'!$I$39-H436)*'VWP Details'!$J$39+('VWP Details'!$M$39-'VWP Details'!$L$39)*'VWP Details'!$K$39</f>
        <v>260.46247079999995</v>
      </c>
      <c r="L436" s="6">
        <f t="shared" si="38"/>
        <v>75.507362812781381</v>
      </c>
      <c r="M436" s="6">
        <f t="shared" si="39"/>
        <v>52.117563419714415</v>
      </c>
      <c r="N436" s="6">
        <f t="shared" si="40"/>
        <v>26.607569750821074</v>
      </c>
      <c r="O436" s="6">
        <f t="shared" si="41"/>
        <v>276.10736281278139</v>
      </c>
      <c r="P436" s="6">
        <f t="shared" si="42"/>
        <v>283.71756341971445</v>
      </c>
      <c r="Q436" s="6">
        <f t="shared" si="43"/>
        <v>280.20756975082111</v>
      </c>
      <c r="R436" s="9">
        <f>'VWP Details'!P$41</f>
        <v>200.60000000000002</v>
      </c>
      <c r="S436" s="9">
        <f>'VWP Details'!P$40</f>
        <v>231.60000000000002</v>
      </c>
      <c r="T436" s="9">
        <f>'VWP Details'!P$39</f>
        <v>253.60000000000002</v>
      </c>
    </row>
    <row r="437" spans="5:20" x14ac:dyDescent="0.2">
      <c r="E437" s="20">
        <v>40840.291666666664</v>
      </c>
      <c r="F437">
        <v>6346.2790000000005</v>
      </c>
      <c r="G437">
        <v>6964.8760000000002</v>
      </c>
      <c r="H437">
        <v>7562.7150000000001</v>
      </c>
      <c r="I437" s="6">
        <f>('VWP Details'!$I$41-F437)*'VWP Details'!$J$41+('VWP Details'!$M$41-'VWP Details'!$L$41)*'VWP Details'!$K$41</f>
        <v>739.12160729999994</v>
      </c>
      <c r="J437" s="6">
        <f>('VWP Details'!$I$40-G437)*'VWP Details'!$J$40+('VWP Details'!$M$40-'VWP Details'!$L$40)*'VWP Details'!$K$40</f>
        <v>510.10997719999972</v>
      </c>
      <c r="K437" s="6">
        <f>('VWP Details'!$I$39-H437)*'VWP Details'!$J$39+('VWP Details'!$M$39-'VWP Details'!$L$39)*'VWP Details'!$K$39</f>
        <v>260.5539685</v>
      </c>
      <c r="L437" s="6">
        <f t="shared" si="38"/>
        <v>75.505041705892225</v>
      </c>
      <c r="M437" s="6">
        <f t="shared" si="39"/>
        <v>52.110335731863692</v>
      </c>
      <c r="N437" s="6">
        <f t="shared" si="40"/>
        <v>26.616916707514349</v>
      </c>
      <c r="O437" s="6">
        <f t="shared" si="41"/>
        <v>276.10504170589223</v>
      </c>
      <c r="P437" s="6">
        <f t="shared" si="42"/>
        <v>283.71033573186372</v>
      </c>
      <c r="Q437" s="6">
        <f t="shared" si="43"/>
        <v>280.21691670751437</v>
      </c>
      <c r="R437" s="9">
        <f>'VWP Details'!P$41</f>
        <v>200.60000000000002</v>
      </c>
      <c r="S437" s="9">
        <f>'VWP Details'!P$40</f>
        <v>231.60000000000002</v>
      </c>
      <c r="T437" s="9">
        <f>'VWP Details'!P$39</f>
        <v>253.60000000000002</v>
      </c>
    </row>
    <row r="438" spans="5:20" x14ac:dyDescent="0.2">
      <c r="E438" s="20">
        <v>40840.333333333336</v>
      </c>
      <c r="F438">
        <v>6346.3130000000001</v>
      </c>
      <c r="G438">
        <v>6965.2269999999999</v>
      </c>
      <c r="H438">
        <v>7562.5119999999997</v>
      </c>
      <c r="I438" s="6">
        <f>('VWP Details'!$I$41-F438)*'VWP Details'!$J$41+('VWP Details'!$M$41-'VWP Details'!$L$41)*'VWP Details'!$K$41</f>
        <v>739.11170310000011</v>
      </c>
      <c r="J438" s="6">
        <f>('VWP Details'!$I$40-G438)*'VWP Details'!$J$40+('VWP Details'!$M$40-'VWP Details'!$L$40)*'VWP Details'!$K$40</f>
        <v>510.01334689999982</v>
      </c>
      <c r="K438" s="6">
        <f>('VWP Details'!$I$39-H438)*'VWP Details'!$J$39+('VWP Details'!$M$39-'VWP Details'!$L$39)*'VWP Details'!$K$39</f>
        <v>260.59134080000007</v>
      </c>
      <c r="L438" s="6">
        <f t="shared" si="38"/>
        <v>75.504029941350822</v>
      </c>
      <c r="M438" s="6">
        <f t="shared" si="39"/>
        <v>52.100464453904173</v>
      </c>
      <c r="N438" s="6">
        <f t="shared" si="40"/>
        <v>26.620734478558088</v>
      </c>
      <c r="O438" s="6">
        <f t="shared" si="41"/>
        <v>276.10402994135086</v>
      </c>
      <c r="P438" s="6">
        <f t="shared" si="42"/>
        <v>283.7004644539042</v>
      </c>
      <c r="Q438" s="6">
        <f t="shared" si="43"/>
        <v>280.22073447855809</v>
      </c>
      <c r="R438" s="9">
        <f>'VWP Details'!P$41</f>
        <v>200.60000000000002</v>
      </c>
      <c r="S438" s="9">
        <f>'VWP Details'!P$40</f>
        <v>231.60000000000002</v>
      </c>
      <c r="T438" s="9">
        <f>'VWP Details'!P$39</f>
        <v>253.60000000000002</v>
      </c>
    </row>
    <row r="439" spans="5:20" x14ac:dyDescent="0.2">
      <c r="E439" s="20">
        <v>40840.375</v>
      </c>
      <c r="F439">
        <v>6346.3320000000003</v>
      </c>
      <c r="G439">
        <v>6965.3559999999998</v>
      </c>
      <c r="H439">
        <v>7562.4780000000001</v>
      </c>
      <c r="I439" s="6">
        <f>('VWP Details'!$I$41-F439)*'VWP Details'!$J$41+('VWP Details'!$M$41-'VWP Details'!$L$41)*'VWP Details'!$K$41</f>
        <v>739.1061684</v>
      </c>
      <c r="J439" s="6">
        <f>('VWP Details'!$I$40-G439)*'VWP Details'!$J$40+('VWP Details'!$M$40-'VWP Details'!$L$40)*'VWP Details'!$K$40</f>
        <v>509.97783319999985</v>
      </c>
      <c r="K439" s="6">
        <f>('VWP Details'!$I$39-H439)*'VWP Details'!$J$39+('VWP Details'!$M$39-'VWP Details'!$L$39)*'VWP Details'!$K$39</f>
        <v>260.59760019999999</v>
      </c>
      <c r="L439" s="6">
        <f t="shared" si="38"/>
        <v>75.503464543518845</v>
      </c>
      <c r="M439" s="6">
        <f t="shared" si="39"/>
        <v>52.096836548329307</v>
      </c>
      <c r="N439" s="6">
        <f t="shared" si="40"/>
        <v>26.621373908191018</v>
      </c>
      <c r="O439" s="6">
        <f t="shared" si="41"/>
        <v>276.10346454351884</v>
      </c>
      <c r="P439" s="6">
        <f t="shared" si="42"/>
        <v>283.69683654832932</v>
      </c>
      <c r="Q439" s="6">
        <f t="shared" si="43"/>
        <v>280.22137390819103</v>
      </c>
      <c r="R439" s="9">
        <f>'VWP Details'!P$41</f>
        <v>200.60000000000002</v>
      </c>
      <c r="S439" s="9">
        <f>'VWP Details'!P$40</f>
        <v>231.60000000000002</v>
      </c>
      <c r="T439" s="9">
        <f>'VWP Details'!P$39</f>
        <v>253.60000000000002</v>
      </c>
    </row>
    <row r="440" spans="5:20" x14ac:dyDescent="0.2">
      <c r="E440" s="20">
        <v>40840.416666666664</v>
      </c>
      <c r="F440">
        <v>6346.3320000000003</v>
      </c>
      <c r="G440">
        <v>6965.6450000000004</v>
      </c>
      <c r="H440">
        <v>7562.7610000000004</v>
      </c>
      <c r="I440" s="6">
        <f>('VWP Details'!$I$41-F440)*'VWP Details'!$J$41+('VWP Details'!$M$41-'VWP Details'!$L$41)*'VWP Details'!$K$41</f>
        <v>739.1061684</v>
      </c>
      <c r="J440" s="6">
        <f>('VWP Details'!$I$40-G440)*'VWP Details'!$J$40+('VWP Details'!$M$40-'VWP Details'!$L$40)*'VWP Details'!$K$40</f>
        <v>509.89827149999968</v>
      </c>
      <c r="K440" s="6">
        <f>('VWP Details'!$I$39-H440)*'VWP Details'!$J$39+('VWP Details'!$M$39-'VWP Details'!$L$39)*'VWP Details'!$K$39</f>
        <v>260.54549989999992</v>
      </c>
      <c r="L440" s="6">
        <f t="shared" si="38"/>
        <v>75.503464543518845</v>
      </c>
      <c r="M440" s="6">
        <f t="shared" si="39"/>
        <v>52.088708914909617</v>
      </c>
      <c r="N440" s="6">
        <f t="shared" si="40"/>
        <v>26.616051596834481</v>
      </c>
      <c r="O440" s="6">
        <f t="shared" si="41"/>
        <v>276.10346454351884</v>
      </c>
      <c r="P440" s="6">
        <f t="shared" si="42"/>
        <v>283.68870891490963</v>
      </c>
      <c r="Q440" s="6">
        <f t="shared" si="43"/>
        <v>280.21605159683452</v>
      </c>
      <c r="R440" s="9">
        <f>'VWP Details'!P$41</f>
        <v>200.60000000000002</v>
      </c>
      <c r="S440" s="9">
        <f>'VWP Details'!P$40</f>
        <v>231.60000000000002</v>
      </c>
      <c r="T440" s="9">
        <f>'VWP Details'!P$39</f>
        <v>253.60000000000002</v>
      </c>
    </row>
    <row r="441" spans="5:20" x14ac:dyDescent="0.2">
      <c r="E441" s="20">
        <v>40840.458333333336</v>
      </c>
      <c r="F441">
        <v>6346.3490000000002</v>
      </c>
      <c r="G441">
        <v>6965.5839999999998</v>
      </c>
      <c r="H441">
        <v>7563.4030000000002</v>
      </c>
      <c r="I441" s="6">
        <f>('VWP Details'!$I$41-F441)*'VWP Details'!$J$41+('VWP Details'!$M$41-'VWP Details'!$L$41)*'VWP Details'!$K$41</f>
        <v>739.10121630000003</v>
      </c>
      <c r="J441" s="6">
        <f>('VWP Details'!$I$40-G441)*'VWP Details'!$J$40+('VWP Details'!$M$40-'VWP Details'!$L$40)*'VWP Details'!$K$40</f>
        <v>509.91506479999981</v>
      </c>
      <c r="K441" s="6">
        <f>('VWP Details'!$I$39-H441)*'VWP Details'!$J$39+('VWP Details'!$M$39-'VWP Details'!$L$39)*'VWP Details'!$K$39</f>
        <v>260.42730769999997</v>
      </c>
      <c r="L441" s="6">
        <f t="shared" si="38"/>
        <v>75.50295866124813</v>
      </c>
      <c r="M441" s="6">
        <f t="shared" si="39"/>
        <v>52.090424436150457</v>
      </c>
      <c r="N441" s="6">
        <f t="shared" si="40"/>
        <v>26.603977660824267</v>
      </c>
      <c r="O441" s="6">
        <f t="shared" si="41"/>
        <v>276.10295866124818</v>
      </c>
      <c r="P441" s="6">
        <f t="shared" si="42"/>
        <v>283.69042443615047</v>
      </c>
      <c r="Q441" s="6">
        <f t="shared" si="43"/>
        <v>280.20397766082431</v>
      </c>
      <c r="R441" s="9">
        <f>'VWP Details'!P$41</f>
        <v>200.60000000000002</v>
      </c>
      <c r="S441" s="9">
        <f>'VWP Details'!P$40</f>
        <v>231.60000000000002</v>
      </c>
      <c r="T441" s="9">
        <f>'VWP Details'!P$39</f>
        <v>253.60000000000002</v>
      </c>
    </row>
    <row r="442" spans="5:20" x14ac:dyDescent="0.2">
      <c r="E442" s="20">
        <v>40840.5</v>
      </c>
      <c r="F442">
        <v>6346.2709999999997</v>
      </c>
      <c r="G442">
        <v>6965.4750000000004</v>
      </c>
      <c r="H442">
        <v>7564.4309999999996</v>
      </c>
      <c r="I442" s="6">
        <f>('VWP Details'!$I$41-F442)*'VWP Details'!$J$41+('VWP Details'!$M$41-'VWP Details'!$L$41)*'VWP Details'!$K$41</f>
        <v>739.12393770000017</v>
      </c>
      <c r="J442" s="6">
        <f>('VWP Details'!$I$40-G442)*'VWP Details'!$J$40+('VWP Details'!$M$40-'VWP Details'!$L$40)*'VWP Details'!$K$40</f>
        <v>509.9450724999997</v>
      </c>
      <c r="K442" s="6">
        <f>('VWP Details'!$I$39-H442)*'VWP Details'!$J$39+('VWP Details'!$M$39-'VWP Details'!$L$39)*'VWP Details'!$K$39</f>
        <v>260.23805290000007</v>
      </c>
      <c r="L442" s="6">
        <f t="shared" si="38"/>
        <v>75.505279768137285</v>
      </c>
      <c r="M442" s="6">
        <f t="shared" si="39"/>
        <v>52.093489875744716</v>
      </c>
      <c r="N442" s="6">
        <f t="shared" si="40"/>
        <v>26.584644317804798</v>
      </c>
      <c r="O442" s="6">
        <f t="shared" si="41"/>
        <v>276.10527976813728</v>
      </c>
      <c r="P442" s="6">
        <f t="shared" si="42"/>
        <v>283.69348987574472</v>
      </c>
      <c r="Q442" s="6">
        <f t="shared" si="43"/>
        <v>280.18464431780484</v>
      </c>
      <c r="R442" s="9">
        <f>'VWP Details'!P$41</f>
        <v>200.60000000000002</v>
      </c>
      <c r="S442" s="9">
        <f>'VWP Details'!P$40</f>
        <v>231.60000000000002</v>
      </c>
      <c r="T442" s="9">
        <f>'VWP Details'!P$39</f>
        <v>253.60000000000002</v>
      </c>
    </row>
    <row r="443" spans="5:20" x14ac:dyDescent="0.2">
      <c r="E443" s="20">
        <v>40840.541666666664</v>
      </c>
      <c r="F443">
        <v>6346.2529999999997</v>
      </c>
      <c r="G443">
        <v>6965.6540000000005</v>
      </c>
      <c r="H443">
        <v>7565.4470000000001</v>
      </c>
      <c r="I443" s="6">
        <f>('VWP Details'!$I$41-F443)*'VWP Details'!$J$41+('VWP Details'!$M$41-'VWP Details'!$L$41)*'VWP Details'!$K$41</f>
        <v>739.12918110000021</v>
      </c>
      <c r="J443" s="6">
        <f>('VWP Details'!$I$40-G443)*'VWP Details'!$J$40+('VWP Details'!$M$40-'VWP Details'!$L$40)*'VWP Details'!$K$40</f>
        <v>509.89579379999964</v>
      </c>
      <c r="K443" s="6">
        <f>('VWP Details'!$I$39-H443)*'VWP Details'!$J$39+('VWP Details'!$M$39-'VWP Details'!$L$39)*'VWP Details'!$K$39</f>
        <v>260.05100729999998</v>
      </c>
      <c r="L443" s="6">
        <f t="shared" si="38"/>
        <v>75.505815408188624</v>
      </c>
      <c r="M443" s="6">
        <f t="shared" si="39"/>
        <v>52.088455805218345</v>
      </c>
      <c r="N443" s="6">
        <f t="shared" si="40"/>
        <v>26.565536655832229</v>
      </c>
      <c r="O443" s="6">
        <f t="shared" si="41"/>
        <v>276.10581540818862</v>
      </c>
      <c r="P443" s="6">
        <f t="shared" si="42"/>
        <v>283.68845580521838</v>
      </c>
      <c r="Q443" s="6">
        <f t="shared" si="43"/>
        <v>280.16553665583223</v>
      </c>
      <c r="R443" s="9">
        <f>'VWP Details'!P$41</f>
        <v>200.60000000000002</v>
      </c>
      <c r="S443" s="9">
        <f>'VWP Details'!P$40</f>
        <v>231.60000000000002</v>
      </c>
      <c r="T443" s="9">
        <f>'VWP Details'!P$39</f>
        <v>253.60000000000002</v>
      </c>
    </row>
    <row r="444" spans="5:20" x14ac:dyDescent="0.2">
      <c r="E444" s="20">
        <v>40840.583333333336</v>
      </c>
      <c r="F444">
        <v>6346.2089999999998</v>
      </c>
      <c r="G444">
        <v>6965.4059999999999</v>
      </c>
      <c r="H444">
        <v>7566.44</v>
      </c>
      <c r="I444" s="6">
        <f>('VWP Details'!$I$41-F444)*'VWP Details'!$J$41+('VWP Details'!$M$41-'VWP Details'!$L$41)*'VWP Details'!$K$41</f>
        <v>739.14199830000018</v>
      </c>
      <c r="J444" s="6">
        <f>('VWP Details'!$I$40-G444)*'VWP Details'!$J$40+('VWP Details'!$M$40-'VWP Details'!$L$40)*'VWP Details'!$K$40</f>
        <v>509.96406819999982</v>
      </c>
      <c r="K444" s="6">
        <f>('VWP Details'!$I$39-H444)*'VWP Details'!$J$39+('VWP Details'!$M$39-'VWP Details'!$L$39)*'VWP Details'!$K$39</f>
        <v>259.86819600000007</v>
      </c>
      <c r="L444" s="6">
        <f t="shared" si="38"/>
        <v>75.507124750536349</v>
      </c>
      <c r="M444" s="6">
        <f t="shared" si="39"/>
        <v>52.095430383377803</v>
      </c>
      <c r="N444" s="6">
        <f t="shared" si="40"/>
        <v>26.546861549199608</v>
      </c>
      <c r="O444" s="6">
        <f t="shared" si="41"/>
        <v>276.1071247505364</v>
      </c>
      <c r="P444" s="6">
        <f t="shared" si="42"/>
        <v>283.69543038337781</v>
      </c>
      <c r="Q444" s="6">
        <f t="shared" si="43"/>
        <v>280.14686154919963</v>
      </c>
      <c r="R444" s="9">
        <f>'VWP Details'!P$41</f>
        <v>200.60000000000002</v>
      </c>
      <c r="S444" s="9">
        <f>'VWP Details'!P$40</f>
        <v>231.60000000000002</v>
      </c>
      <c r="T444" s="9">
        <f>'VWP Details'!P$39</f>
        <v>253.60000000000002</v>
      </c>
    </row>
    <row r="445" spans="5:20" x14ac:dyDescent="0.2">
      <c r="E445" s="20">
        <v>40840.625</v>
      </c>
      <c r="F445">
        <v>6346.2269999999999</v>
      </c>
      <c r="G445">
        <v>6965.4459999999999</v>
      </c>
      <c r="H445">
        <v>7567.0609999999997</v>
      </c>
      <c r="I445" s="6">
        <f>('VWP Details'!$I$41-F445)*'VWP Details'!$J$41+('VWP Details'!$M$41-'VWP Details'!$L$41)*'VWP Details'!$K$41</f>
        <v>739.13675490000014</v>
      </c>
      <c r="J445" s="6">
        <f>('VWP Details'!$I$40-G445)*'VWP Details'!$J$40+('VWP Details'!$M$40-'VWP Details'!$L$40)*'VWP Details'!$K$40</f>
        <v>509.95305619999982</v>
      </c>
      <c r="K445" s="6">
        <f>('VWP Details'!$I$39-H445)*'VWP Details'!$J$39+('VWP Details'!$M$39-'VWP Details'!$L$39)*'VWP Details'!$K$39</f>
        <v>259.7538699000001</v>
      </c>
      <c r="L445" s="6">
        <f t="shared" si="38"/>
        <v>75.50658911048501</v>
      </c>
      <c r="M445" s="6">
        <f t="shared" si="39"/>
        <v>52.094305451416602</v>
      </c>
      <c r="N445" s="6">
        <f t="shared" si="40"/>
        <v>26.5351825550215</v>
      </c>
      <c r="O445" s="6">
        <f t="shared" si="41"/>
        <v>276.10658911048506</v>
      </c>
      <c r="P445" s="6">
        <f t="shared" si="42"/>
        <v>283.69430545141665</v>
      </c>
      <c r="Q445" s="6">
        <f t="shared" si="43"/>
        <v>280.13518255502152</v>
      </c>
      <c r="R445" s="9">
        <f>'VWP Details'!P$41</f>
        <v>200.60000000000002</v>
      </c>
      <c r="S445" s="9">
        <f>'VWP Details'!P$40</f>
        <v>231.60000000000002</v>
      </c>
      <c r="T445" s="9">
        <f>'VWP Details'!P$39</f>
        <v>253.60000000000002</v>
      </c>
    </row>
    <row r="446" spans="5:20" x14ac:dyDescent="0.2">
      <c r="E446" s="20">
        <v>40840.666666666664</v>
      </c>
      <c r="F446">
        <v>6346.2529999999997</v>
      </c>
      <c r="G446">
        <v>6965.5050000000001</v>
      </c>
      <c r="H446">
        <v>7567.4229999999998</v>
      </c>
      <c r="I446" s="6">
        <f>('VWP Details'!$I$41-F446)*'VWP Details'!$J$41+('VWP Details'!$M$41-'VWP Details'!$L$41)*'VWP Details'!$K$41</f>
        <v>739.12918110000021</v>
      </c>
      <c r="J446" s="6">
        <f>('VWP Details'!$I$40-G446)*'VWP Details'!$J$40+('VWP Details'!$M$40-'VWP Details'!$L$40)*'VWP Details'!$K$40</f>
        <v>509.93681349999974</v>
      </c>
      <c r="K446" s="6">
        <f>('VWP Details'!$I$39-H446)*'VWP Details'!$J$39+('VWP Details'!$M$39-'VWP Details'!$L$39)*'VWP Details'!$K$39</f>
        <v>259.68722570000006</v>
      </c>
      <c r="L446" s="6">
        <f t="shared" si="38"/>
        <v>75.505815408188624</v>
      </c>
      <c r="M446" s="6">
        <f t="shared" si="39"/>
        <v>52.092646176773826</v>
      </c>
      <c r="N446" s="6">
        <f t="shared" si="40"/>
        <v>26.528374510106076</v>
      </c>
      <c r="O446" s="6">
        <f t="shared" si="41"/>
        <v>276.10581540818862</v>
      </c>
      <c r="P446" s="6">
        <f t="shared" si="42"/>
        <v>283.69264617677385</v>
      </c>
      <c r="Q446" s="6">
        <f t="shared" si="43"/>
        <v>280.12837451010608</v>
      </c>
      <c r="R446" s="9">
        <f>'VWP Details'!P$41</f>
        <v>200.60000000000002</v>
      </c>
      <c r="S446" s="9">
        <f>'VWP Details'!P$40</f>
        <v>231.60000000000002</v>
      </c>
      <c r="T446" s="9">
        <f>'VWP Details'!P$39</f>
        <v>253.60000000000002</v>
      </c>
    </row>
    <row r="447" spans="5:20" x14ac:dyDescent="0.2">
      <c r="E447" s="20">
        <v>40840.708333333336</v>
      </c>
      <c r="F447">
        <v>6346.1840000000002</v>
      </c>
      <c r="G447">
        <v>6965.5749999999998</v>
      </c>
      <c r="H447">
        <v>7567.14</v>
      </c>
      <c r="I447" s="6">
        <f>('VWP Details'!$I$41-F447)*'VWP Details'!$J$41+('VWP Details'!$M$41-'VWP Details'!$L$41)*'VWP Details'!$K$41</f>
        <v>739.14928080000004</v>
      </c>
      <c r="J447" s="6">
        <f>('VWP Details'!$I$40-G447)*'VWP Details'!$J$40+('VWP Details'!$M$40-'VWP Details'!$L$40)*'VWP Details'!$K$40</f>
        <v>509.91754249999985</v>
      </c>
      <c r="K447" s="6">
        <f>('VWP Details'!$I$39-H447)*'VWP Details'!$J$39+('VWP Details'!$M$39-'VWP Details'!$L$39)*'VWP Details'!$K$39</f>
        <v>259.73932599999995</v>
      </c>
      <c r="L447" s="6">
        <f t="shared" si="38"/>
        <v>75.507868695052082</v>
      </c>
      <c r="M447" s="6">
        <f t="shared" si="39"/>
        <v>52.090677545841736</v>
      </c>
      <c r="N447" s="6">
        <f t="shared" si="40"/>
        <v>26.533696821462595</v>
      </c>
      <c r="O447" s="6">
        <f t="shared" si="41"/>
        <v>276.1078686950521</v>
      </c>
      <c r="P447" s="6">
        <f t="shared" si="42"/>
        <v>283.69067754584177</v>
      </c>
      <c r="Q447" s="6">
        <f t="shared" si="43"/>
        <v>280.13369682146259</v>
      </c>
      <c r="R447" s="9">
        <f>'VWP Details'!P$41</f>
        <v>200.60000000000002</v>
      </c>
      <c r="S447" s="9">
        <f>'VWP Details'!P$40</f>
        <v>231.60000000000002</v>
      </c>
      <c r="T447" s="9">
        <f>'VWP Details'!P$39</f>
        <v>253.60000000000002</v>
      </c>
    </row>
    <row r="448" spans="5:20" x14ac:dyDescent="0.2">
      <c r="E448" s="20">
        <v>40840.75</v>
      </c>
      <c r="F448">
        <v>6346.1840000000002</v>
      </c>
      <c r="G448">
        <v>6965.8050000000003</v>
      </c>
      <c r="H448">
        <v>7566.5870000000004</v>
      </c>
      <c r="I448" s="6">
        <f>('VWP Details'!$I$41-F448)*'VWP Details'!$J$41+('VWP Details'!$M$41-'VWP Details'!$L$41)*'VWP Details'!$K$41</f>
        <v>739.14928080000004</v>
      </c>
      <c r="J448" s="6">
        <f>('VWP Details'!$I$40-G448)*'VWP Details'!$J$40+('VWP Details'!$M$40-'VWP Details'!$L$40)*'VWP Details'!$K$40</f>
        <v>509.8542234999997</v>
      </c>
      <c r="K448" s="6">
        <f>('VWP Details'!$I$39-H448)*'VWP Details'!$J$39+('VWP Details'!$M$39-'VWP Details'!$L$39)*'VWP Details'!$K$39</f>
        <v>259.84113329999991</v>
      </c>
      <c r="L448" s="6">
        <f t="shared" si="38"/>
        <v>75.507868695052082</v>
      </c>
      <c r="M448" s="6">
        <f t="shared" si="39"/>
        <v>52.084209187064822</v>
      </c>
      <c r="N448" s="6">
        <f t="shared" si="40"/>
        <v>26.544096956374819</v>
      </c>
      <c r="O448" s="6">
        <f t="shared" si="41"/>
        <v>276.1078686950521</v>
      </c>
      <c r="P448" s="6">
        <f t="shared" si="42"/>
        <v>283.68420918706482</v>
      </c>
      <c r="Q448" s="6">
        <f t="shared" si="43"/>
        <v>280.14409695637482</v>
      </c>
      <c r="R448" s="9">
        <f>'VWP Details'!P$41</f>
        <v>200.60000000000002</v>
      </c>
      <c r="S448" s="9">
        <f>'VWP Details'!P$40</f>
        <v>231.60000000000002</v>
      </c>
      <c r="T448" s="9">
        <f>'VWP Details'!P$39</f>
        <v>253.60000000000002</v>
      </c>
    </row>
    <row r="449" spans="5:20" x14ac:dyDescent="0.2">
      <c r="E449" s="20">
        <v>40840.791666666664</v>
      </c>
      <c r="F449">
        <v>6346.2529999999997</v>
      </c>
      <c r="G449">
        <v>6966.0429999999997</v>
      </c>
      <c r="H449">
        <v>7566.0439999999999</v>
      </c>
      <c r="I449" s="6">
        <f>('VWP Details'!$I$41-F449)*'VWP Details'!$J$41+('VWP Details'!$M$41-'VWP Details'!$L$41)*'VWP Details'!$K$41</f>
        <v>739.12918110000021</v>
      </c>
      <c r="J449" s="6">
        <f>('VWP Details'!$I$40-G449)*'VWP Details'!$J$40+('VWP Details'!$M$40-'VWP Details'!$L$40)*'VWP Details'!$K$40</f>
        <v>509.78870209999985</v>
      </c>
      <c r="K449" s="6">
        <f>('VWP Details'!$I$39-H449)*'VWP Details'!$J$39+('VWP Details'!$M$39-'VWP Details'!$L$39)*'VWP Details'!$K$39</f>
        <v>259.94109960000003</v>
      </c>
      <c r="L449" s="6">
        <f t="shared" si="38"/>
        <v>75.505815408188624</v>
      </c>
      <c r="M449" s="6">
        <f t="shared" si="39"/>
        <v>52.077515841895696</v>
      </c>
      <c r="N449" s="6">
        <f t="shared" si="40"/>
        <v>26.554309023747962</v>
      </c>
      <c r="O449" s="6">
        <f t="shared" si="41"/>
        <v>276.10581540818862</v>
      </c>
      <c r="P449" s="6">
        <f t="shared" si="42"/>
        <v>283.67751584189574</v>
      </c>
      <c r="Q449" s="6">
        <f t="shared" si="43"/>
        <v>280.154309023748</v>
      </c>
      <c r="R449" s="9">
        <f>'VWP Details'!P$41</f>
        <v>200.60000000000002</v>
      </c>
      <c r="S449" s="9">
        <f>'VWP Details'!P$40</f>
        <v>231.60000000000002</v>
      </c>
      <c r="T449" s="9">
        <f>'VWP Details'!P$39</f>
        <v>253.60000000000002</v>
      </c>
    </row>
    <row r="450" spans="5:20" x14ac:dyDescent="0.2">
      <c r="E450" s="20">
        <v>40840.833333333336</v>
      </c>
      <c r="F450">
        <v>6346.34</v>
      </c>
      <c r="G450">
        <v>6966.2529999999997</v>
      </c>
      <c r="H450">
        <v>7565.5929999999998</v>
      </c>
      <c r="I450" s="6">
        <f>('VWP Details'!$I$41-F450)*'VWP Details'!$J$41+('VWP Details'!$M$41-'VWP Details'!$L$41)*'VWP Details'!$K$41</f>
        <v>739.10383800000011</v>
      </c>
      <c r="J450" s="6">
        <f>('VWP Details'!$I$40-G450)*'VWP Details'!$J$40+('VWP Details'!$M$40-'VWP Details'!$L$40)*'VWP Details'!$K$40</f>
        <v>509.73088909999984</v>
      </c>
      <c r="K450" s="6">
        <f>('VWP Details'!$I$39-H450)*'VWP Details'!$J$39+('VWP Details'!$M$39-'VWP Details'!$L$39)*'VWP Details'!$K$39</f>
        <v>260.02412870000006</v>
      </c>
      <c r="L450" s="6">
        <f t="shared" si="38"/>
        <v>75.503226481273813</v>
      </c>
      <c r="M450" s="6">
        <f t="shared" si="39"/>
        <v>52.07160994909939</v>
      </c>
      <c r="N450" s="6">
        <f t="shared" si="40"/>
        <v>26.562790869761375</v>
      </c>
      <c r="O450" s="6">
        <f t="shared" si="41"/>
        <v>276.10322648127385</v>
      </c>
      <c r="P450" s="6">
        <f t="shared" si="42"/>
        <v>283.67160994909943</v>
      </c>
      <c r="Q450" s="6">
        <f t="shared" si="43"/>
        <v>280.16279086976141</v>
      </c>
      <c r="R450" s="9">
        <f>'VWP Details'!P$41</f>
        <v>200.60000000000002</v>
      </c>
      <c r="S450" s="9">
        <f>'VWP Details'!P$40</f>
        <v>231.60000000000002</v>
      </c>
      <c r="T450" s="9">
        <f>'VWP Details'!P$39</f>
        <v>253.60000000000002</v>
      </c>
    </row>
    <row r="451" spans="5:20" x14ac:dyDescent="0.2">
      <c r="E451" s="20">
        <v>40840.875</v>
      </c>
      <c r="F451">
        <v>6346.3829999999998</v>
      </c>
      <c r="G451">
        <v>6966.4530000000004</v>
      </c>
      <c r="H451">
        <v>7565.4359999999997</v>
      </c>
      <c r="I451" s="6">
        <f>('VWP Details'!$I$41-F451)*'VWP Details'!$J$41+('VWP Details'!$M$41-'VWP Details'!$L$41)*'VWP Details'!$K$41</f>
        <v>739.09131210000021</v>
      </c>
      <c r="J451" s="6">
        <f>('VWP Details'!$I$40-G451)*'VWP Details'!$J$40+('VWP Details'!$M$40-'VWP Details'!$L$40)*'VWP Details'!$K$40</f>
        <v>509.67582909999965</v>
      </c>
      <c r="K451" s="6">
        <f>('VWP Details'!$I$39-H451)*'VWP Details'!$J$39+('VWP Details'!$M$39-'VWP Details'!$L$39)*'VWP Details'!$K$39</f>
        <v>260.05303240000006</v>
      </c>
      <c r="L451" s="6">
        <f t="shared" si="38"/>
        <v>75.501946896706727</v>
      </c>
      <c r="M451" s="6">
        <f t="shared" si="39"/>
        <v>52.065985289293373</v>
      </c>
      <c r="N451" s="6">
        <f t="shared" si="40"/>
        <v>26.565743530125246</v>
      </c>
      <c r="O451" s="6">
        <f t="shared" si="41"/>
        <v>276.10194689670675</v>
      </c>
      <c r="P451" s="6">
        <f t="shared" si="42"/>
        <v>283.66598528929342</v>
      </c>
      <c r="Q451" s="6">
        <f t="shared" si="43"/>
        <v>280.16574353012527</v>
      </c>
      <c r="R451" s="9">
        <f>'VWP Details'!P$41</f>
        <v>200.60000000000002</v>
      </c>
      <c r="S451" s="9">
        <f>'VWP Details'!P$40</f>
        <v>231.60000000000002</v>
      </c>
      <c r="T451" s="9">
        <f>'VWP Details'!P$39</f>
        <v>253.60000000000002</v>
      </c>
    </row>
    <row r="452" spans="5:20" x14ac:dyDescent="0.2">
      <c r="E452" s="20">
        <v>40840.916666666664</v>
      </c>
      <c r="F452">
        <v>6346.375</v>
      </c>
      <c r="G452">
        <v>6966.5029999999997</v>
      </c>
      <c r="H452">
        <v>7565.1880000000001</v>
      </c>
      <c r="I452" s="6">
        <f>('VWP Details'!$I$41-F452)*'VWP Details'!$J$41+('VWP Details'!$M$41-'VWP Details'!$L$41)*'VWP Details'!$K$41</f>
        <v>739.0936425000001</v>
      </c>
      <c r="J452" s="6">
        <f>('VWP Details'!$I$40-G452)*'VWP Details'!$J$40+('VWP Details'!$M$40-'VWP Details'!$L$40)*'VWP Details'!$K$40</f>
        <v>509.66206409999984</v>
      </c>
      <c r="K452" s="6">
        <f>('VWP Details'!$I$39-H452)*'VWP Details'!$J$39+('VWP Details'!$M$39-'VWP Details'!$L$39)*'VWP Details'!$K$39</f>
        <v>260.09868920000002</v>
      </c>
      <c r="L452" s="6">
        <f t="shared" si="38"/>
        <v>75.502184958951759</v>
      </c>
      <c r="M452" s="6">
        <f t="shared" si="39"/>
        <v>52.06457912434189</v>
      </c>
      <c r="N452" s="6">
        <f t="shared" si="40"/>
        <v>26.570407605094921</v>
      </c>
      <c r="O452" s="6">
        <f t="shared" si="41"/>
        <v>276.1021849589518</v>
      </c>
      <c r="P452" s="6">
        <f t="shared" si="42"/>
        <v>283.66457912434191</v>
      </c>
      <c r="Q452" s="6">
        <f t="shared" si="43"/>
        <v>280.17040760509497</v>
      </c>
      <c r="R452" s="9">
        <f>'VWP Details'!P$41</f>
        <v>200.60000000000002</v>
      </c>
      <c r="S452" s="9">
        <f>'VWP Details'!P$40</f>
        <v>231.60000000000002</v>
      </c>
      <c r="T452" s="9">
        <f>'VWP Details'!P$39</f>
        <v>253.60000000000002</v>
      </c>
    </row>
    <row r="453" spans="5:20" x14ac:dyDescent="0.2">
      <c r="E453" s="20">
        <v>40840.958333333336</v>
      </c>
      <c r="F453">
        <v>6346.3490000000002</v>
      </c>
      <c r="G453">
        <v>6966.5230000000001</v>
      </c>
      <c r="H453">
        <v>7565.4139999999998</v>
      </c>
      <c r="I453" s="6">
        <f>('VWP Details'!$I$41-F453)*'VWP Details'!$J$41+('VWP Details'!$M$41-'VWP Details'!$L$41)*'VWP Details'!$K$41</f>
        <v>739.10121630000003</v>
      </c>
      <c r="J453" s="6">
        <f>('VWP Details'!$I$40-G453)*'VWP Details'!$J$40+('VWP Details'!$M$40-'VWP Details'!$L$40)*'VWP Details'!$K$40</f>
        <v>509.65655809999976</v>
      </c>
      <c r="K453" s="6">
        <f>('VWP Details'!$I$39-H453)*'VWP Details'!$J$39+('VWP Details'!$M$39-'VWP Details'!$L$39)*'VWP Details'!$K$39</f>
        <v>260.05708260000006</v>
      </c>
      <c r="L453" s="6">
        <f t="shared" si="38"/>
        <v>75.50295866124813</v>
      </c>
      <c r="M453" s="6">
        <f t="shared" si="39"/>
        <v>52.064016658361282</v>
      </c>
      <c r="N453" s="6">
        <f t="shared" si="40"/>
        <v>26.566157278711266</v>
      </c>
      <c r="O453" s="6">
        <f t="shared" si="41"/>
        <v>276.10295866124818</v>
      </c>
      <c r="P453" s="6">
        <f t="shared" si="42"/>
        <v>283.66401665836133</v>
      </c>
      <c r="Q453" s="6">
        <f t="shared" si="43"/>
        <v>280.1661572787113</v>
      </c>
      <c r="R453" s="9">
        <f>'VWP Details'!P$41</f>
        <v>200.60000000000002</v>
      </c>
      <c r="S453" s="9">
        <f>'VWP Details'!P$40</f>
        <v>231.60000000000002</v>
      </c>
      <c r="T453" s="9">
        <f>'VWP Details'!P$39</f>
        <v>253.60000000000002</v>
      </c>
    </row>
    <row r="454" spans="5:20" x14ac:dyDescent="0.2">
      <c r="E454" s="20">
        <v>40841</v>
      </c>
      <c r="F454">
        <v>6346.2879999999996</v>
      </c>
      <c r="G454">
        <v>6966.2039999999997</v>
      </c>
      <c r="H454">
        <v>7565.2659999999996</v>
      </c>
      <c r="I454" s="6">
        <f>('VWP Details'!$I$41-F454)*'VWP Details'!$J$41+('VWP Details'!$M$41-'VWP Details'!$L$41)*'VWP Details'!$K$41</f>
        <v>739.1189856000002</v>
      </c>
      <c r="J454" s="6">
        <f>('VWP Details'!$I$40-G454)*'VWP Details'!$J$40+('VWP Details'!$M$40-'VWP Details'!$L$40)*'VWP Details'!$K$40</f>
        <v>509.74437879999988</v>
      </c>
      <c r="K454" s="6">
        <f>('VWP Details'!$I$39-H454)*'VWP Details'!$J$39+('VWP Details'!$M$39-'VWP Details'!$L$39)*'VWP Details'!$K$39</f>
        <v>260.08432940000012</v>
      </c>
      <c r="L454" s="6">
        <f t="shared" si="38"/>
        <v>75.504773885866584</v>
      </c>
      <c r="M454" s="6">
        <f t="shared" si="39"/>
        <v>52.072987990751869</v>
      </c>
      <c r="N454" s="6">
        <f t="shared" si="40"/>
        <v>26.568940678289952</v>
      </c>
      <c r="O454" s="6">
        <f t="shared" si="41"/>
        <v>276.10477388586662</v>
      </c>
      <c r="P454" s="6">
        <f t="shared" si="42"/>
        <v>283.67298799075189</v>
      </c>
      <c r="Q454" s="6">
        <f t="shared" si="43"/>
        <v>280.16894067828997</v>
      </c>
      <c r="R454" s="9">
        <f>'VWP Details'!P$41</f>
        <v>200.60000000000002</v>
      </c>
      <c r="S454" s="9">
        <f>'VWP Details'!P$40</f>
        <v>231.60000000000002</v>
      </c>
      <c r="T454" s="9">
        <f>'VWP Details'!P$39</f>
        <v>253.60000000000002</v>
      </c>
    </row>
    <row r="455" spans="5:20" x14ac:dyDescent="0.2">
      <c r="E455" s="20">
        <v>40841.041666666664</v>
      </c>
      <c r="F455">
        <v>6346.1580000000004</v>
      </c>
      <c r="G455">
        <v>6965.8850000000002</v>
      </c>
      <c r="H455">
        <v>7565.5479999999998</v>
      </c>
      <c r="I455" s="6">
        <f>('VWP Details'!$I$41-F455)*'VWP Details'!$J$41+('VWP Details'!$M$41-'VWP Details'!$L$41)*'VWP Details'!$K$41</f>
        <v>739.15685459999997</v>
      </c>
      <c r="J455" s="6">
        <f>('VWP Details'!$I$40-G455)*'VWP Details'!$J$40+('VWP Details'!$M$40-'VWP Details'!$L$40)*'VWP Details'!$K$40</f>
        <v>509.83219949999972</v>
      </c>
      <c r="K455" s="6">
        <f>('VWP Details'!$I$39-H455)*'VWP Details'!$J$39+('VWP Details'!$M$39-'VWP Details'!$L$39)*'VWP Details'!$K$39</f>
        <v>260.03241320000006</v>
      </c>
      <c r="L455" s="6">
        <f t="shared" si="38"/>
        <v>75.508642397348453</v>
      </c>
      <c r="M455" s="6">
        <f t="shared" si="39"/>
        <v>52.081959323142421</v>
      </c>
      <c r="N455" s="6">
        <f t="shared" si="40"/>
        <v>26.563637173687326</v>
      </c>
      <c r="O455" s="6">
        <f t="shared" si="41"/>
        <v>276.10864239734849</v>
      </c>
      <c r="P455" s="6">
        <f t="shared" si="42"/>
        <v>283.68195932314245</v>
      </c>
      <c r="Q455" s="6">
        <f t="shared" si="43"/>
        <v>280.16363717368733</v>
      </c>
      <c r="R455" s="9">
        <f>'VWP Details'!P$41</f>
        <v>200.60000000000002</v>
      </c>
      <c r="S455" s="9">
        <f>'VWP Details'!P$40</f>
        <v>231.60000000000002</v>
      </c>
      <c r="T455" s="9">
        <f>'VWP Details'!P$39</f>
        <v>253.60000000000002</v>
      </c>
    </row>
    <row r="456" spans="5:20" x14ac:dyDescent="0.2">
      <c r="E456" s="20">
        <v>40841.083333333336</v>
      </c>
      <c r="F456">
        <v>6346.0879999999997</v>
      </c>
      <c r="G456">
        <v>6965.7349999999997</v>
      </c>
      <c r="H456">
        <v>7566.4070000000002</v>
      </c>
      <c r="I456" s="6">
        <f>('VWP Details'!$I$41-F456)*'VWP Details'!$J$41+('VWP Details'!$M$41-'VWP Details'!$L$41)*'VWP Details'!$K$41</f>
        <v>739.17724560000022</v>
      </c>
      <c r="J456" s="6">
        <f>('VWP Details'!$I$40-G456)*'VWP Details'!$J$40+('VWP Details'!$M$40-'VWP Details'!$L$40)*'VWP Details'!$K$40</f>
        <v>509.87349449999988</v>
      </c>
      <c r="K456" s="6">
        <f>('VWP Details'!$I$39-H456)*'VWP Details'!$J$39+('VWP Details'!$M$39-'VWP Details'!$L$39)*'VWP Details'!$K$39</f>
        <v>259.87427129999998</v>
      </c>
      <c r="L456" s="6">
        <f t="shared" si="38"/>
        <v>75.510725441992577</v>
      </c>
      <c r="M456" s="6">
        <f t="shared" si="39"/>
        <v>52.086177817996933</v>
      </c>
      <c r="N456" s="6">
        <f t="shared" si="40"/>
        <v>26.547482172078627</v>
      </c>
      <c r="O456" s="6">
        <f t="shared" si="41"/>
        <v>276.1107254419926</v>
      </c>
      <c r="P456" s="6">
        <f t="shared" si="42"/>
        <v>283.68617781799696</v>
      </c>
      <c r="Q456" s="6">
        <f t="shared" si="43"/>
        <v>280.14748217207864</v>
      </c>
      <c r="R456" s="9">
        <f>'VWP Details'!P$41</f>
        <v>200.60000000000002</v>
      </c>
      <c r="S456" s="9">
        <f>'VWP Details'!P$40</f>
        <v>231.60000000000002</v>
      </c>
      <c r="T456" s="9">
        <f>'VWP Details'!P$39</f>
        <v>253.60000000000002</v>
      </c>
    </row>
    <row r="457" spans="5:20" x14ac:dyDescent="0.2">
      <c r="E457" s="20">
        <v>40841.125</v>
      </c>
      <c r="F457">
        <v>6345.9750000000004</v>
      </c>
      <c r="G457">
        <v>6965.4750000000004</v>
      </c>
      <c r="H457">
        <v>7566.4070000000002</v>
      </c>
      <c r="I457" s="6">
        <f>('VWP Details'!$I$41-F457)*'VWP Details'!$J$41+('VWP Details'!$M$41-'VWP Details'!$L$41)*'VWP Details'!$K$41</f>
        <v>739.21016250000002</v>
      </c>
      <c r="J457" s="6">
        <f>('VWP Details'!$I$40-G457)*'VWP Details'!$J$40+('VWP Details'!$M$40-'VWP Details'!$L$40)*'VWP Details'!$K$40</f>
        <v>509.9450724999997</v>
      </c>
      <c r="K457" s="6">
        <f>('VWP Details'!$I$39-H457)*'VWP Details'!$J$39+('VWP Details'!$M$39-'VWP Details'!$L$39)*'VWP Details'!$K$39</f>
        <v>259.87427129999998</v>
      </c>
      <c r="L457" s="6">
        <f t="shared" ref="L457:L486" si="44">I457*0.1021551</f>
        <v>75.514088071203759</v>
      </c>
      <c r="M457" s="6">
        <f t="shared" ref="M457:M486" si="45">J457*0.1021551</f>
        <v>52.093489875744716</v>
      </c>
      <c r="N457" s="6">
        <f t="shared" ref="N457:N486" si="46">K457*0.1021551</f>
        <v>26.547482172078627</v>
      </c>
      <c r="O457" s="6">
        <f t="shared" ref="O457:O486" si="47">L457+R457</f>
        <v>276.11408807120381</v>
      </c>
      <c r="P457" s="6">
        <f t="shared" ref="P457:P486" si="48">M457+S457</f>
        <v>283.69348987574472</v>
      </c>
      <c r="Q457" s="6">
        <f t="shared" ref="Q457:Q486" si="49">N457+T457</f>
        <v>280.14748217207864</v>
      </c>
      <c r="R457" s="9">
        <f>'VWP Details'!P$41</f>
        <v>200.60000000000002</v>
      </c>
      <c r="S457" s="9">
        <f>'VWP Details'!P$40</f>
        <v>231.60000000000002</v>
      </c>
      <c r="T457" s="9">
        <f>'VWP Details'!P$39</f>
        <v>253.60000000000002</v>
      </c>
    </row>
    <row r="458" spans="5:20" x14ac:dyDescent="0.2">
      <c r="E458" s="20">
        <v>40841.166666666664</v>
      </c>
      <c r="F458">
        <v>6345.75</v>
      </c>
      <c r="G458">
        <v>6965.4260000000004</v>
      </c>
      <c r="H458">
        <v>7566.2259999999997</v>
      </c>
      <c r="I458" s="6">
        <f>('VWP Details'!$I$41-F458)*'VWP Details'!$J$41+('VWP Details'!$M$41-'VWP Details'!$L$41)*'VWP Details'!$K$41</f>
        <v>739.27570500000013</v>
      </c>
      <c r="J458" s="6">
        <f>('VWP Details'!$I$40-G458)*'VWP Details'!$J$40+('VWP Details'!$M$40-'VWP Details'!$L$40)*'VWP Details'!$K$40</f>
        <v>509.95856219999968</v>
      </c>
      <c r="K458" s="6">
        <f>('VWP Details'!$I$39-H458)*'VWP Details'!$J$39+('VWP Details'!$M$39-'VWP Details'!$L$39)*'VWP Details'!$K$39</f>
        <v>259.90759340000011</v>
      </c>
      <c r="L458" s="6">
        <f t="shared" si="44"/>
        <v>75.520783571845513</v>
      </c>
      <c r="M458" s="6">
        <f t="shared" si="45"/>
        <v>52.094867917397188</v>
      </c>
      <c r="N458" s="6">
        <f t="shared" si="46"/>
        <v>26.55088619453635</v>
      </c>
      <c r="O458" s="6">
        <f t="shared" si="47"/>
        <v>276.12078357184555</v>
      </c>
      <c r="P458" s="6">
        <f t="shared" si="48"/>
        <v>283.69486791739723</v>
      </c>
      <c r="Q458" s="6">
        <f t="shared" si="49"/>
        <v>280.15088619453638</v>
      </c>
      <c r="R458" s="9">
        <f>'VWP Details'!P$41</f>
        <v>200.60000000000002</v>
      </c>
      <c r="S458" s="9">
        <f>'VWP Details'!P$40</f>
        <v>231.60000000000002</v>
      </c>
      <c r="T458" s="9">
        <f>'VWP Details'!P$39</f>
        <v>253.60000000000002</v>
      </c>
    </row>
    <row r="459" spans="5:20" x14ac:dyDescent="0.2">
      <c r="E459" s="20">
        <v>40841.208333333336</v>
      </c>
      <c r="F459">
        <v>6345.6459999999997</v>
      </c>
      <c r="G459">
        <v>6965.5159999999996</v>
      </c>
      <c r="H459">
        <v>7566.0339999999997</v>
      </c>
      <c r="I459" s="6">
        <f>('VWP Details'!$I$41-F459)*'VWP Details'!$J$41+('VWP Details'!$M$41-'VWP Details'!$L$41)*'VWP Details'!$K$41</f>
        <v>739.3060002000002</v>
      </c>
      <c r="J459" s="6">
        <f>('VWP Details'!$I$40-G459)*'VWP Details'!$J$40+('VWP Details'!$M$40-'VWP Details'!$L$40)*'VWP Details'!$K$40</f>
        <v>509.93378519999987</v>
      </c>
      <c r="K459" s="6">
        <f>('VWP Details'!$I$39-H459)*'VWP Details'!$J$39+('VWP Details'!$M$39-'VWP Details'!$L$39)*'VWP Details'!$K$39</f>
        <v>259.9429406000001</v>
      </c>
      <c r="L459" s="6">
        <f t="shared" si="44"/>
        <v>75.523878381031039</v>
      </c>
      <c r="M459" s="6">
        <f t="shared" si="45"/>
        <v>52.092336820484505</v>
      </c>
      <c r="N459" s="6">
        <f t="shared" si="46"/>
        <v>26.554497091287068</v>
      </c>
      <c r="O459" s="6">
        <f t="shared" si="47"/>
        <v>276.12387838103109</v>
      </c>
      <c r="P459" s="6">
        <f t="shared" si="48"/>
        <v>283.69233682048451</v>
      </c>
      <c r="Q459" s="6">
        <f t="shared" si="49"/>
        <v>280.15449709128711</v>
      </c>
      <c r="R459" s="9">
        <f>'VWP Details'!P$41</f>
        <v>200.60000000000002</v>
      </c>
      <c r="S459" s="9">
        <f>'VWP Details'!P$40</f>
        <v>231.60000000000002</v>
      </c>
      <c r="T459" s="9">
        <f>'VWP Details'!P$39</f>
        <v>253.60000000000002</v>
      </c>
    </row>
    <row r="460" spans="5:20" x14ac:dyDescent="0.2">
      <c r="E460" s="20">
        <v>40841.25</v>
      </c>
      <c r="F460">
        <v>6345.6279999999997</v>
      </c>
      <c r="G460">
        <v>6965.6540000000005</v>
      </c>
      <c r="H460">
        <v>7565.5479999999998</v>
      </c>
      <c r="I460" s="6">
        <f>('VWP Details'!$I$41-F460)*'VWP Details'!$J$41+('VWP Details'!$M$41-'VWP Details'!$L$41)*'VWP Details'!$K$41</f>
        <v>739.31124360000024</v>
      </c>
      <c r="J460" s="6">
        <f>('VWP Details'!$I$40-G460)*'VWP Details'!$J$40+('VWP Details'!$M$40-'VWP Details'!$L$40)*'VWP Details'!$K$40</f>
        <v>509.89579379999964</v>
      </c>
      <c r="K460" s="6">
        <f>('VWP Details'!$I$39-H460)*'VWP Details'!$J$39+('VWP Details'!$M$39-'VWP Details'!$L$39)*'VWP Details'!$K$39</f>
        <v>260.03241320000006</v>
      </c>
      <c r="L460" s="6">
        <f t="shared" si="44"/>
        <v>75.524414021082379</v>
      </c>
      <c r="M460" s="6">
        <f t="shared" si="45"/>
        <v>52.088455805218345</v>
      </c>
      <c r="N460" s="6">
        <f t="shared" si="46"/>
        <v>26.563637173687326</v>
      </c>
      <c r="O460" s="6">
        <f t="shared" si="47"/>
        <v>276.12441402108243</v>
      </c>
      <c r="P460" s="6">
        <f t="shared" si="48"/>
        <v>283.68845580521838</v>
      </c>
      <c r="Q460" s="6">
        <f t="shared" si="49"/>
        <v>280.16363717368733</v>
      </c>
      <c r="R460" s="9">
        <f>'VWP Details'!P$41</f>
        <v>200.60000000000002</v>
      </c>
      <c r="S460" s="9">
        <f>'VWP Details'!P$40</f>
        <v>231.60000000000002</v>
      </c>
      <c r="T460" s="9">
        <f>'VWP Details'!P$39</f>
        <v>253.60000000000002</v>
      </c>
    </row>
    <row r="461" spans="5:20" x14ac:dyDescent="0.2">
      <c r="E461" s="20">
        <v>40841.291666666664</v>
      </c>
      <c r="F461">
        <v>6345.6719999999996</v>
      </c>
      <c r="G461">
        <v>6965.9350000000004</v>
      </c>
      <c r="H461">
        <v>7564.8940000000002</v>
      </c>
      <c r="I461" s="6">
        <f>('VWP Details'!$I$41-F461)*'VWP Details'!$J$41+('VWP Details'!$M$41-'VWP Details'!$L$41)*'VWP Details'!$K$41</f>
        <v>739.29842640000027</v>
      </c>
      <c r="J461" s="6">
        <f>('VWP Details'!$I$40-G461)*'VWP Details'!$J$40+('VWP Details'!$M$40-'VWP Details'!$L$40)*'VWP Details'!$K$40</f>
        <v>509.81843449999968</v>
      </c>
      <c r="K461" s="6">
        <f>('VWP Details'!$I$39-H461)*'VWP Details'!$J$39+('VWP Details'!$M$39-'VWP Details'!$L$39)*'VWP Details'!$K$39</f>
        <v>260.1528146</v>
      </c>
      <c r="L461" s="6">
        <f t="shared" si="44"/>
        <v>75.523104678734668</v>
      </c>
      <c r="M461" s="6">
        <f t="shared" si="45"/>
        <v>52.080553158190916</v>
      </c>
      <c r="N461" s="6">
        <f t="shared" si="46"/>
        <v>26.575936790744461</v>
      </c>
      <c r="O461" s="6">
        <f t="shared" si="47"/>
        <v>276.12310467873471</v>
      </c>
      <c r="P461" s="6">
        <f t="shared" si="48"/>
        <v>283.68055315819095</v>
      </c>
      <c r="Q461" s="6">
        <f t="shared" si="49"/>
        <v>280.17593679074446</v>
      </c>
      <c r="R461" s="9">
        <f>'VWP Details'!P$41</f>
        <v>200.60000000000002</v>
      </c>
      <c r="S461" s="9">
        <f>'VWP Details'!P$40</f>
        <v>231.60000000000002</v>
      </c>
      <c r="T461" s="9">
        <f>'VWP Details'!P$39</f>
        <v>253.60000000000002</v>
      </c>
    </row>
    <row r="462" spans="5:20" x14ac:dyDescent="0.2">
      <c r="E462" s="20">
        <v>40841.333333333336</v>
      </c>
      <c r="F462">
        <v>6345.7330000000002</v>
      </c>
      <c r="G462">
        <v>6966.2529999999997</v>
      </c>
      <c r="H462">
        <v>7564.3739999999998</v>
      </c>
      <c r="I462" s="6">
        <f>('VWP Details'!$I$41-F462)*'VWP Details'!$J$41+('VWP Details'!$M$41-'VWP Details'!$L$41)*'VWP Details'!$K$41</f>
        <v>739.2806571000001</v>
      </c>
      <c r="J462" s="6">
        <f>('VWP Details'!$I$40-G462)*'VWP Details'!$J$40+('VWP Details'!$M$40-'VWP Details'!$L$40)*'VWP Details'!$K$40</f>
        <v>509.73088909999984</v>
      </c>
      <c r="K462" s="6">
        <f>('VWP Details'!$I$39-H462)*'VWP Details'!$J$39+('VWP Details'!$M$39-'VWP Details'!$L$39)*'VWP Details'!$K$39</f>
        <v>260.24854660000005</v>
      </c>
      <c r="L462" s="6">
        <f t="shared" si="44"/>
        <v>75.521289454116214</v>
      </c>
      <c r="M462" s="6">
        <f t="shared" si="45"/>
        <v>52.07160994909939</v>
      </c>
      <c r="N462" s="6">
        <f t="shared" si="46"/>
        <v>26.585716302777666</v>
      </c>
      <c r="O462" s="6">
        <f t="shared" si="47"/>
        <v>276.12128945411621</v>
      </c>
      <c r="P462" s="6">
        <f t="shared" si="48"/>
        <v>283.67160994909943</v>
      </c>
      <c r="Q462" s="6">
        <f t="shared" si="49"/>
        <v>280.18571630277768</v>
      </c>
      <c r="R462" s="9">
        <f>'VWP Details'!P$41</f>
        <v>200.60000000000002</v>
      </c>
      <c r="S462" s="9">
        <f>'VWP Details'!P$40</f>
        <v>231.60000000000002</v>
      </c>
      <c r="T462" s="9">
        <f>'VWP Details'!P$39</f>
        <v>253.60000000000002</v>
      </c>
    </row>
    <row r="463" spans="5:20" x14ac:dyDescent="0.2">
      <c r="E463" s="20">
        <v>40841.375</v>
      </c>
      <c r="F463">
        <v>6345.82</v>
      </c>
      <c r="G463">
        <v>6966.8620000000001</v>
      </c>
      <c r="H463">
        <v>7564.2049999999999</v>
      </c>
      <c r="I463" s="6">
        <f>('VWP Details'!$I$41-F463)*'VWP Details'!$J$41+('VWP Details'!$M$41-'VWP Details'!$L$41)*'VWP Details'!$K$41</f>
        <v>739.25531400000023</v>
      </c>
      <c r="J463" s="6">
        <f>('VWP Details'!$I$40-G463)*'VWP Details'!$J$40+('VWP Details'!$M$40-'VWP Details'!$L$40)*'VWP Details'!$K$40</f>
        <v>509.56323139999978</v>
      </c>
      <c r="K463" s="6">
        <f>('VWP Details'!$I$39-H463)*'VWP Details'!$J$39+('VWP Details'!$M$39-'VWP Details'!$L$39)*'VWP Details'!$K$39</f>
        <v>260.27965950000004</v>
      </c>
      <c r="L463" s="6">
        <f t="shared" si="44"/>
        <v>75.518700527201418</v>
      </c>
      <c r="M463" s="6">
        <f t="shared" si="45"/>
        <v>52.054482859990117</v>
      </c>
      <c r="N463" s="6">
        <f t="shared" si="46"/>
        <v>26.588894644188453</v>
      </c>
      <c r="O463" s="6">
        <f t="shared" si="47"/>
        <v>276.11870052720144</v>
      </c>
      <c r="P463" s="6">
        <f t="shared" si="48"/>
        <v>283.65448285999014</v>
      </c>
      <c r="Q463" s="6">
        <f t="shared" si="49"/>
        <v>280.18889464418845</v>
      </c>
      <c r="R463" s="9">
        <f>'VWP Details'!P$41</f>
        <v>200.60000000000002</v>
      </c>
      <c r="S463" s="9">
        <f>'VWP Details'!P$40</f>
        <v>231.60000000000002</v>
      </c>
      <c r="T463" s="9">
        <f>'VWP Details'!P$39</f>
        <v>253.60000000000002</v>
      </c>
    </row>
    <row r="464" spans="5:20" x14ac:dyDescent="0.2">
      <c r="E464" s="20">
        <v>40841.416666666664</v>
      </c>
      <c r="F464">
        <v>6345.8890000000001</v>
      </c>
      <c r="G464">
        <v>6966.8620000000001</v>
      </c>
      <c r="H464">
        <v>7564.4870000000001</v>
      </c>
      <c r="I464" s="6">
        <f>('VWP Details'!$I$41-F464)*'VWP Details'!$J$41+('VWP Details'!$M$41-'VWP Details'!$L$41)*'VWP Details'!$K$41</f>
        <v>739.23521430000005</v>
      </c>
      <c r="J464" s="6">
        <f>('VWP Details'!$I$40-G464)*'VWP Details'!$J$40+('VWP Details'!$M$40-'VWP Details'!$L$40)*'VWP Details'!$K$40</f>
        <v>509.56323139999978</v>
      </c>
      <c r="K464" s="6">
        <f>('VWP Details'!$I$39-H464)*'VWP Details'!$J$39+('VWP Details'!$M$39-'VWP Details'!$L$39)*'VWP Details'!$K$39</f>
        <v>260.22774329999999</v>
      </c>
      <c r="L464" s="6">
        <f t="shared" si="44"/>
        <v>75.516647240337932</v>
      </c>
      <c r="M464" s="6">
        <f t="shared" si="45"/>
        <v>52.054482859990117</v>
      </c>
      <c r="N464" s="6">
        <f t="shared" si="46"/>
        <v>26.583591139585828</v>
      </c>
      <c r="O464" s="6">
        <f t="shared" si="47"/>
        <v>276.11664724033795</v>
      </c>
      <c r="P464" s="6">
        <f t="shared" si="48"/>
        <v>283.65448285999014</v>
      </c>
      <c r="Q464" s="6">
        <f t="shared" si="49"/>
        <v>280.18359113958587</v>
      </c>
      <c r="R464" s="9">
        <f>'VWP Details'!P$41</f>
        <v>200.60000000000002</v>
      </c>
      <c r="S464" s="9">
        <f>'VWP Details'!P$40</f>
        <v>231.60000000000002</v>
      </c>
      <c r="T464" s="9">
        <f>'VWP Details'!P$39</f>
        <v>253.60000000000002</v>
      </c>
    </row>
    <row r="465" spans="5:20" x14ac:dyDescent="0.2">
      <c r="E465" s="20">
        <v>40841.458333333336</v>
      </c>
      <c r="F465">
        <v>6345.9669999999996</v>
      </c>
      <c r="G465">
        <v>6966.9620000000004</v>
      </c>
      <c r="H465">
        <v>7564.7479999999996</v>
      </c>
      <c r="I465" s="6">
        <f>('VWP Details'!$I$41-F465)*'VWP Details'!$J$41+('VWP Details'!$M$41-'VWP Details'!$L$41)*'VWP Details'!$K$41</f>
        <v>739.21249290000026</v>
      </c>
      <c r="J465" s="6">
        <f>('VWP Details'!$I$40-G465)*'VWP Details'!$J$40+('VWP Details'!$M$40-'VWP Details'!$L$40)*'VWP Details'!$K$40</f>
        <v>509.53570139999965</v>
      </c>
      <c r="K465" s="6">
        <f>('VWP Details'!$I$39-H465)*'VWP Details'!$J$39+('VWP Details'!$M$39-'VWP Details'!$L$39)*'VWP Details'!$K$39</f>
        <v>260.17969320000009</v>
      </c>
      <c r="L465" s="6">
        <f t="shared" si="44"/>
        <v>75.514326133448819</v>
      </c>
      <c r="M465" s="6">
        <f t="shared" si="45"/>
        <v>52.051670530087101</v>
      </c>
      <c r="N465" s="6">
        <f t="shared" si="46"/>
        <v>26.578682576815329</v>
      </c>
      <c r="O465" s="6">
        <f t="shared" si="47"/>
        <v>276.11432613344886</v>
      </c>
      <c r="P465" s="6">
        <f t="shared" si="48"/>
        <v>283.65167053008713</v>
      </c>
      <c r="Q465" s="6">
        <f t="shared" si="49"/>
        <v>280.17868257681533</v>
      </c>
      <c r="R465" s="9">
        <f>'VWP Details'!P$41</f>
        <v>200.60000000000002</v>
      </c>
      <c r="S465" s="9">
        <f>'VWP Details'!P$40</f>
        <v>231.60000000000002</v>
      </c>
      <c r="T465" s="9">
        <f>'VWP Details'!P$39</f>
        <v>253.60000000000002</v>
      </c>
    </row>
    <row r="466" spans="5:20" x14ac:dyDescent="0.2">
      <c r="E466" s="20">
        <v>40841.5</v>
      </c>
      <c r="F466">
        <v>6346.01</v>
      </c>
      <c r="G466">
        <v>6966.9620000000004</v>
      </c>
      <c r="H466">
        <v>7565.8419999999996</v>
      </c>
      <c r="I466" s="6">
        <f>('VWP Details'!$I$41-F466)*'VWP Details'!$J$41+('VWP Details'!$M$41-'VWP Details'!$L$41)*'VWP Details'!$K$41</f>
        <v>739.19996700000002</v>
      </c>
      <c r="J466" s="6">
        <f>('VWP Details'!$I$40-G466)*'VWP Details'!$J$40+('VWP Details'!$M$40-'VWP Details'!$L$40)*'VWP Details'!$K$40</f>
        <v>509.53570139999965</v>
      </c>
      <c r="K466" s="6">
        <f>('VWP Details'!$I$39-H466)*'VWP Details'!$J$39+('VWP Details'!$M$39-'VWP Details'!$L$39)*'VWP Details'!$K$39</f>
        <v>259.97828780000009</v>
      </c>
      <c r="L466" s="6">
        <f t="shared" si="44"/>
        <v>75.513046548881704</v>
      </c>
      <c r="M466" s="6">
        <f t="shared" si="45"/>
        <v>52.051670530087101</v>
      </c>
      <c r="N466" s="6">
        <f t="shared" si="46"/>
        <v>26.55810798803779</v>
      </c>
      <c r="O466" s="6">
        <f t="shared" si="47"/>
        <v>276.1130465488817</v>
      </c>
      <c r="P466" s="6">
        <f t="shared" si="48"/>
        <v>283.65167053008713</v>
      </c>
      <c r="Q466" s="6">
        <f t="shared" si="49"/>
        <v>280.15810798803784</v>
      </c>
      <c r="R466" s="9">
        <f>'VWP Details'!P$41</f>
        <v>200.60000000000002</v>
      </c>
      <c r="S466" s="9">
        <f>'VWP Details'!P$40</f>
        <v>231.60000000000002</v>
      </c>
      <c r="T466" s="9">
        <f>'VWP Details'!P$39</f>
        <v>253.60000000000002</v>
      </c>
    </row>
    <row r="467" spans="5:20" x14ac:dyDescent="0.2">
      <c r="E467" s="20">
        <v>40841.541666666664</v>
      </c>
      <c r="F467">
        <v>6345.9669999999996</v>
      </c>
      <c r="G467">
        <v>6966.902</v>
      </c>
      <c r="H467">
        <v>7566.79</v>
      </c>
      <c r="I467" s="6">
        <f>('VWP Details'!$I$41-F467)*'VWP Details'!$J$41+('VWP Details'!$M$41-'VWP Details'!$L$41)*'VWP Details'!$K$41</f>
        <v>739.21249290000026</v>
      </c>
      <c r="J467" s="6">
        <f>('VWP Details'!$I$40-G467)*'VWP Details'!$J$40+('VWP Details'!$M$40-'VWP Details'!$L$40)*'VWP Details'!$K$40</f>
        <v>509.55221939999979</v>
      </c>
      <c r="K467" s="6">
        <f>('VWP Details'!$I$39-H467)*'VWP Details'!$J$39+('VWP Details'!$M$39-'VWP Details'!$L$39)*'VWP Details'!$K$39</f>
        <v>259.80376100000001</v>
      </c>
      <c r="L467" s="6">
        <f t="shared" si="44"/>
        <v>75.514326133448819</v>
      </c>
      <c r="M467" s="6">
        <f t="shared" si="45"/>
        <v>52.053357928028916</v>
      </c>
      <c r="N467" s="6">
        <f t="shared" si="46"/>
        <v>26.540279185331102</v>
      </c>
      <c r="O467" s="6">
        <f t="shared" si="47"/>
        <v>276.11432613344886</v>
      </c>
      <c r="P467" s="6">
        <f t="shared" si="48"/>
        <v>283.65335792802892</v>
      </c>
      <c r="Q467" s="6">
        <f t="shared" si="49"/>
        <v>280.14027918533111</v>
      </c>
      <c r="R467" s="9">
        <f>'VWP Details'!P$41</f>
        <v>200.60000000000002</v>
      </c>
      <c r="S467" s="9">
        <f>'VWP Details'!P$40</f>
        <v>231.60000000000002</v>
      </c>
      <c r="T467" s="9">
        <f>'VWP Details'!P$39</f>
        <v>253.60000000000002</v>
      </c>
    </row>
    <row r="468" spans="5:20" x14ac:dyDescent="0.2">
      <c r="E468" s="20">
        <v>40841.583333333336</v>
      </c>
      <c r="F468">
        <v>6345.9409999999998</v>
      </c>
      <c r="G468">
        <v>6966.7510000000002</v>
      </c>
      <c r="H468">
        <v>7567.7839999999997</v>
      </c>
      <c r="I468" s="6">
        <f>('VWP Details'!$I$41-F468)*'VWP Details'!$J$41+('VWP Details'!$M$41-'VWP Details'!$L$41)*'VWP Details'!$K$41</f>
        <v>739.22006670000019</v>
      </c>
      <c r="J468" s="6">
        <f>('VWP Details'!$I$40-G468)*'VWP Details'!$J$40+('VWP Details'!$M$40-'VWP Details'!$L$40)*'VWP Details'!$K$40</f>
        <v>509.59378969999972</v>
      </c>
      <c r="K468" s="6">
        <f>('VWP Details'!$I$39-H468)*'VWP Details'!$J$39+('VWP Details'!$M$39-'VWP Details'!$L$39)*'VWP Details'!$K$39</f>
        <v>259.62076560000008</v>
      </c>
      <c r="L468" s="6">
        <f t="shared" si="44"/>
        <v>75.51509983574519</v>
      </c>
      <c r="M468" s="6">
        <f t="shared" si="45"/>
        <v>52.057604546182439</v>
      </c>
      <c r="N468" s="6">
        <f t="shared" si="46"/>
        <v>26.52158527194457</v>
      </c>
      <c r="O468" s="6">
        <f t="shared" si="47"/>
        <v>276.11509983574524</v>
      </c>
      <c r="P468" s="6">
        <f t="shared" si="48"/>
        <v>283.65760454618248</v>
      </c>
      <c r="Q468" s="6">
        <f t="shared" si="49"/>
        <v>280.12158527194458</v>
      </c>
      <c r="R468" s="9">
        <f>'VWP Details'!P$41</f>
        <v>200.60000000000002</v>
      </c>
      <c r="S468" s="9">
        <f>'VWP Details'!P$40</f>
        <v>231.60000000000002</v>
      </c>
      <c r="T468" s="9">
        <f>'VWP Details'!P$39</f>
        <v>253.60000000000002</v>
      </c>
    </row>
    <row r="469" spans="5:20" x14ac:dyDescent="0.2">
      <c r="E469" s="20">
        <v>40841.625</v>
      </c>
      <c r="F469">
        <v>6345.8630000000003</v>
      </c>
      <c r="G469">
        <v>6966.5129999999999</v>
      </c>
      <c r="H469">
        <v>7568.2579999999998</v>
      </c>
      <c r="I469" s="6">
        <f>('VWP Details'!$I$41-F469)*'VWP Details'!$J$41+('VWP Details'!$M$41-'VWP Details'!$L$41)*'VWP Details'!$K$41</f>
        <v>739.24278809999998</v>
      </c>
      <c r="J469" s="6">
        <f>('VWP Details'!$I$40-G469)*'VWP Details'!$J$40+('VWP Details'!$M$40-'VWP Details'!$L$40)*'VWP Details'!$K$40</f>
        <v>509.6593110999998</v>
      </c>
      <c r="K469" s="6">
        <f>('VWP Details'!$I$39-H469)*'VWP Details'!$J$39+('VWP Details'!$M$39-'VWP Details'!$L$39)*'VWP Details'!$K$39</f>
        <v>259.53350220000004</v>
      </c>
      <c r="L469" s="6">
        <f t="shared" si="44"/>
        <v>75.517420942634303</v>
      </c>
      <c r="M469" s="6">
        <f t="shared" si="45"/>
        <v>52.064297891351586</v>
      </c>
      <c r="N469" s="6">
        <f t="shared" si="46"/>
        <v>26.512670870591226</v>
      </c>
      <c r="O469" s="6">
        <f t="shared" si="47"/>
        <v>276.11742094263434</v>
      </c>
      <c r="P469" s="6">
        <f t="shared" si="48"/>
        <v>283.66429789135162</v>
      </c>
      <c r="Q469" s="6">
        <f t="shared" si="49"/>
        <v>280.11267087059127</v>
      </c>
      <c r="R469" s="9">
        <f>'VWP Details'!P$41</f>
        <v>200.60000000000002</v>
      </c>
      <c r="S469" s="9">
        <f>'VWP Details'!P$40</f>
        <v>231.60000000000002</v>
      </c>
      <c r="T469" s="9">
        <f>'VWP Details'!P$39</f>
        <v>253.60000000000002</v>
      </c>
    </row>
    <row r="470" spans="5:20" x14ac:dyDescent="0.2">
      <c r="E470" s="20">
        <v>40841.666666666664</v>
      </c>
      <c r="F470">
        <v>6345.7849999999999</v>
      </c>
      <c r="G470">
        <v>6966.4229999999998</v>
      </c>
      <c r="H470">
        <v>7568.53</v>
      </c>
      <c r="I470" s="6">
        <f>('VWP Details'!$I$41-F470)*'VWP Details'!$J$41+('VWP Details'!$M$41-'VWP Details'!$L$41)*'VWP Details'!$K$41</f>
        <v>739.26550950000012</v>
      </c>
      <c r="J470" s="6">
        <f>('VWP Details'!$I$40-G470)*'VWP Details'!$J$40+('VWP Details'!$M$40-'VWP Details'!$L$40)*'VWP Details'!$K$40</f>
        <v>509.68408809999983</v>
      </c>
      <c r="K470" s="6">
        <f>('VWP Details'!$I$39-H470)*'VWP Details'!$J$39+('VWP Details'!$M$39-'VWP Details'!$L$39)*'VWP Details'!$K$39</f>
        <v>259.48342700000006</v>
      </c>
      <c r="L470" s="6">
        <f t="shared" si="44"/>
        <v>75.519742049523458</v>
      </c>
      <c r="M470" s="6">
        <f t="shared" si="45"/>
        <v>52.066828988264291</v>
      </c>
      <c r="N470" s="6">
        <f t="shared" si="46"/>
        <v>26.507555433527706</v>
      </c>
      <c r="O470" s="6">
        <f t="shared" si="47"/>
        <v>276.1197420495235</v>
      </c>
      <c r="P470" s="6">
        <f t="shared" si="48"/>
        <v>283.66682898826434</v>
      </c>
      <c r="Q470" s="6">
        <f t="shared" si="49"/>
        <v>280.10755543352775</v>
      </c>
      <c r="R470" s="9">
        <f>'VWP Details'!P$41</f>
        <v>200.60000000000002</v>
      </c>
      <c r="S470" s="9">
        <f>'VWP Details'!P$40</f>
        <v>231.60000000000002</v>
      </c>
      <c r="T470" s="9">
        <f>'VWP Details'!P$39</f>
        <v>253.60000000000002</v>
      </c>
    </row>
    <row r="471" spans="5:20" x14ac:dyDescent="0.2">
      <c r="E471" s="20">
        <v>40841.708333333336</v>
      </c>
      <c r="F471">
        <v>6345.7420000000002</v>
      </c>
      <c r="G471">
        <v>6966.3940000000002</v>
      </c>
      <c r="H471">
        <v>7568.5969999999998</v>
      </c>
      <c r="I471" s="6">
        <f>('VWP Details'!$I$41-F471)*'VWP Details'!$J$41+('VWP Details'!$M$41-'VWP Details'!$L$41)*'VWP Details'!$K$41</f>
        <v>739.27803540000002</v>
      </c>
      <c r="J471" s="6">
        <f>('VWP Details'!$I$40-G471)*'VWP Details'!$J$40+('VWP Details'!$M$40-'VWP Details'!$L$40)*'VWP Details'!$K$40</f>
        <v>509.69207179999972</v>
      </c>
      <c r="K471" s="6">
        <f>('VWP Details'!$I$39-H471)*'VWP Details'!$J$39+('VWP Details'!$M$39-'VWP Details'!$L$39)*'VWP Details'!$K$39</f>
        <v>259.47109230000007</v>
      </c>
      <c r="L471" s="6">
        <f t="shared" si="44"/>
        <v>75.521021634090545</v>
      </c>
      <c r="M471" s="6">
        <f t="shared" si="45"/>
        <v>52.067644563936149</v>
      </c>
      <c r="N471" s="6">
        <f t="shared" si="46"/>
        <v>26.506295381015736</v>
      </c>
      <c r="O471" s="6">
        <f t="shared" si="47"/>
        <v>276.12102163409054</v>
      </c>
      <c r="P471" s="6">
        <f t="shared" si="48"/>
        <v>283.66764456393616</v>
      </c>
      <c r="Q471" s="6">
        <f t="shared" si="49"/>
        <v>280.10629538101574</v>
      </c>
      <c r="R471" s="9">
        <f>'VWP Details'!P$41</f>
        <v>200.60000000000002</v>
      </c>
      <c r="S471" s="9">
        <f>'VWP Details'!P$40</f>
        <v>231.60000000000002</v>
      </c>
      <c r="T471" s="9">
        <f>'VWP Details'!P$39</f>
        <v>253.60000000000002</v>
      </c>
    </row>
    <row r="472" spans="5:20" x14ac:dyDescent="0.2">
      <c r="E472" s="20">
        <v>40841.75</v>
      </c>
      <c r="F472">
        <v>6345.7070000000003</v>
      </c>
      <c r="G472">
        <v>6966.5230000000001</v>
      </c>
      <c r="H472">
        <v>7568.326</v>
      </c>
      <c r="I472" s="6">
        <f>('VWP Details'!$I$41-F472)*'VWP Details'!$J$41+('VWP Details'!$M$41-'VWP Details'!$L$41)*'VWP Details'!$K$41</f>
        <v>739.28823090000003</v>
      </c>
      <c r="J472" s="6">
        <f>('VWP Details'!$I$40-G472)*'VWP Details'!$J$40+('VWP Details'!$M$40-'VWP Details'!$L$40)*'VWP Details'!$K$40</f>
        <v>509.65655809999976</v>
      </c>
      <c r="K472" s="6">
        <f>('VWP Details'!$I$39-H472)*'VWP Details'!$J$39+('VWP Details'!$M$39-'VWP Details'!$L$39)*'VWP Details'!$K$39</f>
        <v>259.52098340000003</v>
      </c>
      <c r="L472" s="6">
        <f t="shared" si="44"/>
        <v>75.522063156412585</v>
      </c>
      <c r="M472" s="6">
        <f t="shared" si="45"/>
        <v>52.064016658361282</v>
      </c>
      <c r="N472" s="6">
        <f t="shared" si="46"/>
        <v>26.511392011325341</v>
      </c>
      <c r="O472" s="6">
        <f t="shared" si="47"/>
        <v>276.12206315641259</v>
      </c>
      <c r="P472" s="6">
        <f t="shared" si="48"/>
        <v>283.66401665836133</v>
      </c>
      <c r="Q472" s="6">
        <f t="shared" si="49"/>
        <v>280.11139201132539</v>
      </c>
      <c r="R472" s="9">
        <f>'VWP Details'!P$41</f>
        <v>200.60000000000002</v>
      </c>
      <c r="S472" s="9">
        <f>'VWP Details'!P$40</f>
        <v>231.60000000000002</v>
      </c>
      <c r="T472" s="9">
        <f>'VWP Details'!P$39</f>
        <v>253.60000000000002</v>
      </c>
    </row>
    <row r="473" spans="5:20" x14ac:dyDescent="0.2">
      <c r="E473" s="20">
        <v>40841.791666666664</v>
      </c>
      <c r="F473">
        <v>6345.6459999999997</v>
      </c>
      <c r="G473">
        <v>6966.8220000000001</v>
      </c>
      <c r="H473">
        <v>7567.6379999999999</v>
      </c>
      <c r="I473" s="6">
        <f>('VWP Details'!$I$41-F473)*'VWP Details'!$J$41+('VWP Details'!$M$41-'VWP Details'!$L$41)*'VWP Details'!$K$41</f>
        <v>739.3060002000002</v>
      </c>
      <c r="J473" s="6">
        <f>('VWP Details'!$I$40-G473)*'VWP Details'!$J$40+('VWP Details'!$M$40-'VWP Details'!$L$40)*'VWP Details'!$K$40</f>
        <v>509.57424339999977</v>
      </c>
      <c r="K473" s="6">
        <f>('VWP Details'!$I$39-H473)*'VWP Details'!$J$39+('VWP Details'!$M$39-'VWP Details'!$L$39)*'VWP Details'!$K$39</f>
        <v>259.64764420000006</v>
      </c>
      <c r="L473" s="6">
        <f t="shared" si="44"/>
        <v>75.523878381031039</v>
      </c>
      <c r="M473" s="6">
        <f t="shared" si="45"/>
        <v>52.055607791951317</v>
      </c>
      <c r="N473" s="6">
        <f t="shared" si="46"/>
        <v>26.524331058015427</v>
      </c>
      <c r="O473" s="6">
        <f t="shared" si="47"/>
        <v>276.12387838103109</v>
      </c>
      <c r="P473" s="6">
        <f t="shared" si="48"/>
        <v>283.65560779195135</v>
      </c>
      <c r="Q473" s="6">
        <f t="shared" si="49"/>
        <v>280.12433105801546</v>
      </c>
      <c r="R473" s="9">
        <f>'VWP Details'!P$41</f>
        <v>200.60000000000002</v>
      </c>
      <c r="S473" s="9">
        <f>'VWP Details'!P$40</f>
        <v>231.60000000000002</v>
      </c>
      <c r="T473" s="9">
        <f>'VWP Details'!P$39</f>
        <v>253.60000000000002</v>
      </c>
    </row>
    <row r="474" spans="5:20" x14ac:dyDescent="0.2">
      <c r="E474" s="20">
        <v>40841.833333333336</v>
      </c>
      <c r="F474">
        <v>6345.6459999999997</v>
      </c>
      <c r="G474">
        <v>6967.0309999999999</v>
      </c>
      <c r="H474">
        <v>7566.79</v>
      </c>
      <c r="I474" s="6">
        <f>('VWP Details'!$I$41-F474)*'VWP Details'!$J$41+('VWP Details'!$M$41-'VWP Details'!$L$41)*'VWP Details'!$K$41</f>
        <v>739.3060002000002</v>
      </c>
      <c r="J474" s="6">
        <f>('VWP Details'!$I$40-G474)*'VWP Details'!$J$40+('VWP Details'!$M$40-'VWP Details'!$L$40)*'VWP Details'!$K$40</f>
        <v>509.51670569999982</v>
      </c>
      <c r="K474" s="6">
        <f>('VWP Details'!$I$39-H474)*'VWP Details'!$J$39+('VWP Details'!$M$39-'VWP Details'!$L$39)*'VWP Details'!$K$39</f>
        <v>259.80376100000001</v>
      </c>
      <c r="L474" s="6">
        <f t="shared" si="44"/>
        <v>75.523878381031039</v>
      </c>
      <c r="M474" s="6">
        <f t="shared" si="45"/>
        <v>52.04973002245405</v>
      </c>
      <c r="N474" s="6">
        <f t="shared" si="46"/>
        <v>26.540279185331102</v>
      </c>
      <c r="O474" s="6">
        <f t="shared" si="47"/>
        <v>276.12387838103109</v>
      </c>
      <c r="P474" s="6">
        <f t="shared" si="48"/>
        <v>283.64973002245409</v>
      </c>
      <c r="Q474" s="6">
        <f t="shared" si="49"/>
        <v>280.14027918533111</v>
      </c>
      <c r="R474" s="9">
        <f>'VWP Details'!P$41</f>
        <v>200.60000000000002</v>
      </c>
      <c r="S474" s="9">
        <f>'VWP Details'!P$40</f>
        <v>231.60000000000002</v>
      </c>
      <c r="T474" s="9">
        <f>'VWP Details'!P$39</f>
        <v>253.60000000000002</v>
      </c>
    </row>
    <row r="475" spans="5:20" x14ac:dyDescent="0.2">
      <c r="E475" s="20">
        <v>40841.875</v>
      </c>
      <c r="F475">
        <v>6345.6890000000003</v>
      </c>
      <c r="G475">
        <v>6967.2510000000002</v>
      </c>
      <c r="H475">
        <v>7566.3829999999998</v>
      </c>
      <c r="I475" s="6">
        <f>('VWP Details'!$I$41-F475)*'VWP Details'!$J$41+('VWP Details'!$M$41-'VWP Details'!$L$41)*'VWP Details'!$K$41</f>
        <v>739.29347430000007</v>
      </c>
      <c r="J475" s="6">
        <f>('VWP Details'!$I$40-G475)*'VWP Details'!$J$40+('VWP Details'!$M$40-'VWP Details'!$L$40)*'VWP Details'!$K$40</f>
        <v>509.45613969999971</v>
      </c>
      <c r="K475" s="6">
        <f>('VWP Details'!$I$39-H475)*'VWP Details'!$J$39+('VWP Details'!$M$39-'VWP Details'!$L$39)*'VWP Details'!$K$39</f>
        <v>259.87868970000005</v>
      </c>
      <c r="L475" s="6">
        <f t="shared" si="44"/>
        <v>75.522598796463939</v>
      </c>
      <c r="M475" s="6">
        <f t="shared" si="45"/>
        <v>52.043542896667439</v>
      </c>
      <c r="N475" s="6">
        <f t="shared" si="46"/>
        <v>26.547933534172476</v>
      </c>
      <c r="O475" s="6">
        <f t="shared" si="47"/>
        <v>276.12259879646399</v>
      </c>
      <c r="P475" s="6">
        <f t="shared" si="48"/>
        <v>283.64354289666744</v>
      </c>
      <c r="Q475" s="6">
        <f t="shared" si="49"/>
        <v>280.14793353417252</v>
      </c>
      <c r="R475" s="9">
        <f>'VWP Details'!P$41</f>
        <v>200.60000000000002</v>
      </c>
      <c r="S475" s="9">
        <f>'VWP Details'!P$40</f>
        <v>231.60000000000002</v>
      </c>
      <c r="T475" s="9">
        <f>'VWP Details'!P$39</f>
        <v>253.60000000000002</v>
      </c>
    </row>
    <row r="476" spans="5:20" x14ac:dyDescent="0.2">
      <c r="E476" s="20">
        <v>40841.916666666664</v>
      </c>
      <c r="F476">
        <v>6345.7420000000002</v>
      </c>
      <c r="G476">
        <v>6967.53</v>
      </c>
      <c r="H476">
        <v>7566.26</v>
      </c>
      <c r="I476" s="6">
        <f>('VWP Details'!$I$41-F476)*'VWP Details'!$J$41+('VWP Details'!$M$41-'VWP Details'!$L$41)*'VWP Details'!$K$41</f>
        <v>739.27803540000002</v>
      </c>
      <c r="J476" s="6">
        <f>('VWP Details'!$I$40-G476)*'VWP Details'!$J$40+('VWP Details'!$M$40-'VWP Details'!$L$40)*'VWP Details'!$K$40</f>
        <v>509.37933099999987</v>
      </c>
      <c r="K476" s="6">
        <f>('VWP Details'!$I$39-H476)*'VWP Details'!$J$39+('VWP Details'!$M$39-'VWP Details'!$L$39)*'VWP Details'!$K$39</f>
        <v>259.90133399999996</v>
      </c>
      <c r="L476" s="6">
        <f t="shared" si="44"/>
        <v>75.521021634090545</v>
      </c>
      <c r="M476" s="6">
        <f t="shared" si="45"/>
        <v>52.035696496238089</v>
      </c>
      <c r="N476" s="6">
        <f t="shared" si="46"/>
        <v>26.550246764903395</v>
      </c>
      <c r="O476" s="6">
        <f t="shared" si="47"/>
        <v>276.12102163409054</v>
      </c>
      <c r="P476" s="6">
        <f t="shared" si="48"/>
        <v>283.6356964962381</v>
      </c>
      <c r="Q476" s="6">
        <f t="shared" si="49"/>
        <v>280.15024676490344</v>
      </c>
      <c r="R476" s="9">
        <f>'VWP Details'!P$41</f>
        <v>200.60000000000002</v>
      </c>
      <c r="S476" s="9">
        <f>'VWP Details'!P$40</f>
        <v>231.60000000000002</v>
      </c>
      <c r="T476" s="9">
        <f>'VWP Details'!P$39</f>
        <v>253.60000000000002</v>
      </c>
    </row>
    <row r="477" spans="5:20" x14ac:dyDescent="0.2">
      <c r="E477" s="20">
        <v>40841.958333333336</v>
      </c>
      <c r="F477">
        <v>6345.7070000000003</v>
      </c>
      <c r="G477">
        <v>6967.51</v>
      </c>
      <c r="H477">
        <v>7566.1239999999998</v>
      </c>
      <c r="I477" s="6">
        <f>('VWP Details'!$I$41-F477)*'VWP Details'!$J$41+('VWP Details'!$M$41-'VWP Details'!$L$41)*'VWP Details'!$K$41</f>
        <v>739.28823090000003</v>
      </c>
      <c r="J477" s="6">
        <f>('VWP Details'!$I$40-G477)*'VWP Details'!$J$40+('VWP Details'!$M$40-'VWP Details'!$L$40)*'VWP Details'!$K$40</f>
        <v>509.38483699999972</v>
      </c>
      <c r="K477" s="6">
        <f>('VWP Details'!$I$39-H477)*'VWP Details'!$J$39+('VWP Details'!$M$39-'VWP Details'!$L$39)*'VWP Details'!$K$39</f>
        <v>259.92637160000004</v>
      </c>
      <c r="L477" s="6">
        <f t="shared" si="44"/>
        <v>75.522063156412585</v>
      </c>
      <c r="M477" s="6">
        <f t="shared" si="45"/>
        <v>52.036258962218668</v>
      </c>
      <c r="N477" s="6">
        <f t="shared" si="46"/>
        <v>26.552804483435164</v>
      </c>
      <c r="O477" s="6">
        <f t="shared" si="47"/>
        <v>276.12206315641259</v>
      </c>
      <c r="P477" s="6">
        <f t="shared" si="48"/>
        <v>283.63625896221868</v>
      </c>
      <c r="Q477" s="6">
        <f t="shared" si="49"/>
        <v>280.1528044834352</v>
      </c>
      <c r="R477" s="9">
        <f>'VWP Details'!P$41</f>
        <v>200.60000000000002</v>
      </c>
      <c r="S477" s="9">
        <f>'VWP Details'!P$40</f>
        <v>231.60000000000002</v>
      </c>
      <c r="T477" s="9">
        <f>'VWP Details'!P$39</f>
        <v>253.60000000000002</v>
      </c>
    </row>
    <row r="478" spans="5:20" x14ac:dyDescent="0.2">
      <c r="E478" s="20">
        <v>40842</v>
      </c>
      <c r="F478">
        <v>6345.6639999999998</v>
      </c>
      <c r="G478">
        <v>6967.3509999999997</v>
      </c>
      <c r="H478">
        <v>7566.192</v>
      </c>
      <c r="I478" s="6">
        <f>('VWP Details'!$I$41-F478)*'VWP Details'!$J$41+('VWP Details'!$M$41-'VWP Details'!$L$41)*'VWP Details'!$K$41</f>
        <v>739.30075680000016</v>
      </c>
      <c r="J478" s="6">
        <f>('VWP Details'!$I$40-G478)*'VWP Details'!$J$40+('VWP Details'!$M$40-'VWP Details'!$L$40)*'VWP Details'!$K$40</f>
        <v>509.42860969999987</v>
      </c>
      <c r="K478" s="6">
        <f>('VWP Details'!$I$39-H478)*'VWP Details'!$J$39+('VWP Details'!$M$39-'VWP Details'!$L$39)*'VWP Details'!$K$39</f>
        <v>259.91385280000003</v>
      </c>
      <c r="L478" s="6">
        <f t="shared" si="44"/>
        <v>75.5233427409797</v>
      </c>
      <c r="M478" s="6">
        <f t="shared" si="45"/>
        <v>52.040730566764459</v>
      </c>
      <c r="N478" s="6">
        <f t="shared" si="46"/>
        <v>26.551525624169283</v>
      </c>
      <c r="O478" s="6">
        <f t="shared" si="47"/>
        <v>276.12334274097975</v>
      </c>
      <c r="P478" s="6">
        <f t="shared" si="48"/>
        <v>283.64073056676449</v>
      </c>
      <c r="Q478" s="6">
        <f t="shared" si="49"/>
        <v>280.15152562416932</v>
      </c>
      <c r="R478" s="9">
        <f>'VWP Details'!P$41</f>
        <v>200.60000000000002</v>
      </c>
      <c r="S478" s="9">
        <f>'VWP Details'!P$40</f>
        <v>231.60000000000002</v>
      </c>
      <c r="T478" s="9">
        <f>'VWP Details'!P$39</f>
        <v>253.60000000000002</v>
      </c>
    </row>
    <row r="479" spans="5:20" x14ac:dyDescent="0.2">
      <c r="E479" s="20">
        <v>40842.041666666664</v>
      </c>
      <c r="F479">
        <v>6345.5770000000002</v>
      </c>
      <c r="G479">
        <v>6967.201</v>
      </c>
      <c r="H479">
        <v>7566.6450000000004</v>
      </c>
      <c r="I479" s="6">
        <f>('VWP Details'!$I$41-F479)*'VWP Details'!$J$41+('VWP Details'!$M$41-'VWP Details'!$L$41)*'VWP Details'!$K$41</f>
        <v>739.32609990000003</v>
      </c>
      <c r="J479" s="6">
        <f>('VWP Details'!$I$40-G479)*'VWP Details'!$J$40+('VWP Details'!$M$40-'VWP Details'!$L$40)*'VWP Details'!$K$40</f>
        <v>509.4699046999998</v>
      </c>
      <c r="K479" s="6">
        <f>('VWP Details'!$I$39-H479)*'VWP Details'!$J$39+('VWP Details'!$M$39-'VWP Details'!$L$39)*'VWP Details'!$K$39</f>
        <v>259.83045549999991</v>
      </c>
      <c r="L479" s="6">
        <f t="shared" si="44"/>
        <v>75.525931667894497</v>
      </c>
      <c r="M479" s="6">
        <f t="shared" si="45"/>
        <v>52.044949061618951</v>
      </c>
      <c r="N479" s="6">
        <f t="shared" si="46"/>
        <v>26.543006164648041</v>
      </c>
      <c r="O479" s="6">
        <f t="shared" si="47"/>
        <v>276.12593166789452</v>
      </c>
      <c r="P479" s="6">
        <f t="shared" si="48"/>
        <v>283.64494906161895</v>
      </c>
      <c r="Q479" s="6">
        <f t="shared" si="49"/>
        <v>280.14300616464806</v>
      </c>
      <c r="R479" s="9">
        <f>'VWP Details'!P$41</f>
        <v>200.60000000000002</v>
      </c>
      <c r="S479" s="9">
        <f>'VWP Details'!P$40</f>
        <v>231.60000000000002</v>
      </c>
      <c r="T479" s="9">
        <f>'VWP Details'!P$39</f>
        <v>253.60000000000002</v>
      </c>
    </row>
    <row r="480" spans="5:20" x14ac:dyDescent="0.2">
      <c r="E480" s="20">
        <v>40842.083333333336</v>
      </c>
      <c r="F480">
        <v>6345.5590000000002</v>
      </c>
      <c r="G480">
        <v>6966.7510000000002</v>
      </c>
      <c r="H480">
        <v>7566.8810000000003</v>
      </c>
      <c r="I480" s="6">
        <f>('VWP Details'!$I$41-F480)*'VWP Details'!$J$41+('VWP Details'!$M$41-'VWP Details'!$L$41)*'VWP Details'!$K$41</f>
        <v>739.33134330000007</v>
      </c>
      <c r="J480" s="6">
        <f>('VWP Details'!$I$40-G480)*'VWP Details'!$J$40+('VWP Details'!$M$40-'VWP Details'!$L$40)*'VWP Details'!$K$40</f>
        <v>509.59378969999972</v>
      </c>
      <c r="K480" s="6">
        <f>('VWP Details'!$I$39-H480)*'VWP Details'!$J$39+('VWP Details'!$M$39-'VWP Details'!$L$39)*'VWP Details'!$K$39</f>
        <v>259.78700789999994</v>
      </c>
      <c r="L480" s="6">
        <f t="shared" si="44"/>
        <v>75.526467307945836</v>
      </c>
      <c r="M480" s="6">
        <f t="shared" si="45"/>
        <v>52.057604546182439</v>
      </c>
      <c r="N480" s="6">
        <f t="shared" si="46"/>
        <v>26.538567770725283</v>
      </c>
      <c r="O480" s="6">
        <f t="shared" si="47"/>
        <v>276.12646730794586</v>
      </c>
      <c r="P480" s="6">
        <f t="shared" si="48"/>
        <v>283.65760454618248</v>
      </c>
      <c r="Q480" s="6">
        <f t="shared" si="49"/>
        <v>280.13856777072533</v>
      </c>
      <c r="R480" s="9">
        <f>'VWP Details'!P$41</f>
        <v>200.60000000000002</v>
      </c>
      <c r="S480" s="9">
        <f>'VWP Details'!P$40</f>
        <v>231.60000000000002</v>
      </c>
      <c r="T480" s="9">
        <f>'VWP Details'!P$39</f>
        <v>253.60000000000002</v>
      </c>
    </row>
    <row r="481" spans="5:20" x14ac:dyDescent="0.2">
      <c r="E481" s="20">
        <v>40842.125</v>
      </c>
      <c r="F481">
        <v>6345.482</v>
      </c>
      <c r="G481">
        <v>6966.3940000000002</v>
      </c>
      <c r="H481">
        <v>7567.2420000000002</v>
      </c>
      <c r="I481" s="6">
        <f>('VWP Details'!$I$41-F481)*'VWP Details'!$J$41+('VWP Details'!$M$41-'VWP Details'!$L$41)*'VWP Details'!$K$41</f>
        <v>739.35377340000014</v>
      </c>
      <c r="J481" s="6">
        <f>('VWP Details'!$I$40-G481)*'VWP Details'!$J$40+('VWP Details'!$M$40-'VWP Details'!$L$40)*'VWP Details'!$K$40</f>
        <v>509.69207179999972</v>
      </c>
      <c r="K481" s="6">
        <f>('VWP Details'!$I$39-H481)*'VWP Details'!$J$39+('VWP Details'!$M$39-'VWP Details'!$L$39)*'VWP Details'!$K$39</f>
        <v>259.72054779999996</v>
      </c>
      <c r="L481" s="6">
        <f t="shared" si="44"/>
        <v>75.528758657054354</v>
      </c>
      <c r="M481" s="6">
        <f t="shared" si="45"/>
        <v>52.067644563936149</v>
      </c>
      <c r="N481" s="6">
        <f t="shared" si="46"/>
        <v>26.531778532563777</v>
      </c>
      <c r="O481" s="6">
        <f t="shared" si="47"/>
        <v>276.12875865705439</v>
      </c>
      <c r="P481" s="6">
        <f t="shared" si="48"/>
        <v>283.66764456393616</v>
      </c>
      <c r="Q481" s="6">
        <f t="shared" si="49"/>
        <v>280.13177853256377</v>
      </c>
      <c r="R481" s="9">
        <f>'VWP Details'!P$41</f>
        <v>200.60000000000002</v>
      </c>
      <c r="S481" s="9">
        <f>'VWP Details'!P$40</f>
        <v>231.60000000000002</v>
      </c>
      <c r="T481" s="9">
        <f>'VWP Details'!P$39</f>
        <v>253.60000000000002</v>
      </c>
    </row>
    <row r="482" spans="5:20" x14ac:dyDescent="0.2">
      <c r="E482" s="20">
        <v>40842.166666666664</v>
      </c>
      <c r="F482">
        <v>6345.3429999999998</v>
      </c>
      <c r="G482">
        <v>6966.0940000000001</v>
      </c>
      <c r="H482">
        <v>7566.96</v>
      </c>
      <c r="I482" s="6">
        <f>('VWP Details'!$I$41-F482)*'VWP Details'!$J$41+('VWP Details'!$M$41-'VWP Details'!$L$41)*'VWP Details'!$K$41</f>
        <v>739.39426410000021</v>
      </c>
      <c r="J482" s="6">
        <f>('VWP Details'!$I$40-G482)*'VWP Details'!$J$40+('VWP Details'!$M$40-'VWP Details'!$L$40)*'VWP Details'!$K$40</f>
        <v>509.77466179999976</v>
      </c>
      <c r="K482" s="6">
        <f>('VWP Details'!$I$39-H482)*'VWP Details'!$J$39+('VWP Details'!$M$39-'VWP Details'!$L$39)*'VWP Details'!$K$39</f>
        <v>259.77246400000001</v>
      </c>
      <c r="L482" s="6">
        <f t="shared" si="44"/>
        <v>75.532894988561935</v>
      </c>
      <c r="M482" s="6">
        <f t="shared" si="45"/>
        <v>52.076081553645153</v>
      </c>
      <c r="N482" s="6">
        <f t="shared" si="46"/>
        <v>26.5370820371664</v>
      </c>
      <c r="O482" s="6">
        <f t="shared" si="47"/>
        <v>276.13289498856193</v>
      </c>
      <c r="P482" s="6">
        <f t="shared" si="48"/>
        <v>283.67608155364519</v>
      </c>
      <c r="Q482" s="6">
        <f t="shared" si="49"/>
        <v>280.13708203716641</v>
      </c>
      <c r="R482" s="9">
        <f>'VWP Details'!P$41</f>
        <v>200.60000000000002</v>
      </c>
      <c r="S482" s="9">
        <f>'VWP Details'!P$40</f>
        <v>231.60000000000002</v>
      </c>
      <c r="T482" s="9">
        <f>'VWP Details'!P$39</f>
        <v>253.60000000000002</v>
      </c>
    </row>
    <row r="483" spans="5:20" x14ac:dyDescent="0.2">
      <c r="E483" s="20">
        <v>40842.208333333336</v>
      </c>
      <c r="F483">
        <v>6345.2209999999995</v>
      </c>
      <c r="G483">
        <v>6965.7849999999999</v>
      </c>
      <c r="H483">
        <v>7566.3720000000003</v>
      </c>
      <c r="I483" s="6">
        <f>('VWP Details'!$I$41-F483)*'VWP Details'!$J$41+('VWP Details'!$M$41-'VWP Details'!$L$41)*'VWP Details'!$K$41</f>
        <v>739.42980270000021</v>
      </c>
      <c r="J483" s="6">
        <f>('VWP Details'!$I$40-G483)*'VWP Details'!$J$40+('VWP Details'!$M$40-'VWP Details'!$L$40)*'VWP Details'!$K$40</f>
        <v>509.85972949999984</v>
      </c>
      <c r="K483" s="6">
        <f>('VWP Details'!$I$39-H483)*'VWP Details'!$J$39+('VWP Details'!$M$39-'VWP Details'!$L$39)*'VWP Details'!$K$39</f>
        <v>259.88071479999996</v>
      </c>
      <c r="L483" s="6">
        <f t="shared" si="44"/>
        <v>75.536525437798787</v>
      </c>
      <c r="M483" s="6">
        <f t="shared" si="45"/>
        <v>52.084771653045436</v>
      </c>
      <c r="N483" s="6">
        <f t="shared" si="46"/>
        <v>26.548140408465475</v>
      </c>
      <c r="O483" s="6">
        <f t="shared" si="47"/>
        <v>276.13652543779881</v>
      </c>
      <c r="P483" s="6">
        <f t="shared" si="48"/>
        <v>283.68477165304546</v>
      </c>
      <c r="Q483" s="6">
        <f t="shared" si="49"/>
        <v>280.14814040846551</v>
      </c>
      <c r="R483" s="9">
        <f>'VWP Details'!P$41</f>
        <v>200.60000000000002</v>
      </c>
      <c r="S483" s="9">
        <f>'VWP Details'!P$40</f>
        <v>231.60000000000002</v>
      </c>
      <c r="T483" s="9">
        <f>'VWP Details'!P$39</f>
        <v>253.60000000000002</v>
      </c>
    </row>
    <row r="484" spans="5:20" x14ac:dyDescent="0.2">
      <c r="E484" s="20">
        <v>40842.25</v>
      </c>
      <c r="F484">
        <v>6345.2039999999997</v>
      </c>
      <c r="G484">
        <v>6965.8850000000002</v>
      </c>
      <c r="H484">
        <v>7566</v>
      </c>
      <c r="I484" s="6">
        <f>('VWP Details'!$I$41-F484)*'VWP Details'!$J$41+('VWP Details'!$M$41-'VWP Details'!$L$41)*'VWP Details'!$K$41</f>
        <v>739.43475480000018</v>
      </c>
      <c r="J484" s="6">
        <f>('VWP Details'!$I$40-G484)*'VWP Details'!$J$40+('VWP Details'!$M$40-'VWP Details'!$L$40)*'VWP Details'!$K$40</f>
        <v>509.83219949999972</v>
      </c>
      <c r="K484" s="6">
        <f>('VWP Details'!$I$39-H484)*'VWP Details'!$J$39+('VWP Details'!$M$39-'VWP Details'!$L$39)*'VWP Details'!$K$39</f>
        <v>259.94920000000002</v>
      </c>
      <c r="L484" s="6">
        <f t="shared" si="44"/>
        <v>75.537031320069502</v>
      </c>
      <c r="M484" s="6">
        <f t="shared" si="45"/>
        <v>52.081959323142421</v>
      </c>
      <c r="N484" s="6">
        <f t="shared" si="46"/>
        <v>26.555136520920001</v>
      </c>
      <c r="O484" s="6">
        <f t="shared" si="47"/>
        <v>276.13703132006953</v>
      </c>
      <c r="P484" s="6">
        <f t="shared" si="48"/>
        <v>283.68195932314245</v>
      </c>
      <c r="Q484" s="6">
        <f t="shared" si="49"/>
        <v>280.15513652092</v>
      </c>
      <c r="R484" s="9">
        <f>'VWP Details'!P$41</f>
        <v>200.60000000000002</v>
      </c>
      <c r="S484" s="9">
        <f>'VWP Details'!P$40</f>
        <v>231.60000000000002</v>
      </c>
      <c r="T484" s="9">
        <f>'VWP Details'!P$39</f>
        <v>253.60000000000002</v>
      </c>
    </row>
    <row r="485" spans="5:20" x14ac:dyDescent="0.2">
      <c r="E485" s="20">
        <v>40842.291666666664</v>
      </c>
      <c r="F485">
        <v>6345.2730000000001</v>
      </c>
      <c r="G485">
        <v>6966.1639999999998</v>
      </c>
      <c r="H485">
        <v>7565.7849999999999</v>
      </c>
      <c r="I485" s="6">
        <f>('VWP Details'!$I$41-F485)*'VWP Details'!$J$41+('VWP Details'!$M$41-'VWP Details'!$L$41)*'VWP Details'!$K$41</f>
        <v>739.41465510000012</v>
      </c>
      <c r="J485" s="6">
        <f>('VWP Details'!$I$40-G485)*'VWP Details'!$J$40+('VWP Details'!$M$40-'VWP Details'!$L$40)*'VWP Details'!$K$40</f>
        <v>509.75539079999987</v>
      </c>
      <c r="K485" s="6">
        <f>('VWP Details'!$I$39-H485)*'VWP Details'!$J$39+('VWP Details'!$M$39-'VWP Details'!$L$39)*'VWP Details'!$K$39</f>
        <v>259.98878150000007</v>
      </c>
      <c r="L485" s="6">
        <f t="shared" si="44"/>
        <v>75.534978033206016</v>
      </c>
      <c r="M485" s="6">
        <f t="shared" si="45"/>
        <v>52.074112922713063</v>
      </c>
      <c r="N485" s="6">
        <f t="shared" si="46"/>
        <v>26.559179973010657</v>
      </c>
      <c r="O485" s="6">
        <f t="shared" si="47"/>
        <v>276.13497803320604</v>
      </c>
      <c r="P485" s="6">
        <f t="shared" si="48"/>
        <v>283.67411292271311</v>
      </c>
      <c r="Q485" s="6">
        <f t="shared" si="49"/>
        <v>280.15917997301068</v>
      </c>
      <c r="R485" s="9">
        <f>'VWP Details'!P$41</f>
        <v>200.60000000000002</v>
      </c>
      <c r="S485" s="9">
        <f>'VWP Details'!P$40</f>
        <v>231.60000000000002</v>
      </c>
      <c r="T485" s="9">
        <f>'VWP Details'!P$39</f>
        <v>253.60000000000002</v>
      </c>
    </row>
    <row r="486" spans="5:20" x14ac:dyDescent="0.2">
      <c r="E486" s="20">
        <v>40842.333333333336</v>
      </c>
      <c r="F486">
        <v>6345.3339999999998</v>
      </c>
      <c r="G486">
        <v>6966.5230000000001</v>
      </c>
      <c r="H486">
        <v>7565.165</v>
      </c>
      <c r="I486" s="6">
        <f>('VWP Details'!$I$41-F486)*'VWP Details'!$J$41+('VWP Details'!$M$41-'VWP Details'!$L$41)*'VWP Details'!$K$41</f>
        <v>739.39688580000018</v>
      </c>
      <c r="J486" s="6">
        <f>('VWP Details'!$I$40-G486)*'VWP Details'!$J$40+('VWP Details'!$M$40-'VWP Details'!$L$40)*'VWP Details'!$K$40</f>
        <v>509.65655809999976</v>
      </c>
      <c r="K486" s="6">
        <f>('VWP Details'!$I$39-H486)*'VWP Details'!$J$39+('VWP Details'!$M$39-'VWP Details'!$L$39)*'VWP Details'!$K$39</f>
        <v>260.10292350000003</v>
      </c>
      <c r="L486" s="6">
        <f t="shared" si="44"/>
        <v>75.533162808587591</v>
      </c>
      <c r="M486" s="6">
        <f t="shared" si="45"/>
        <v>52.064016658361282</v>
      </c>
      <c r="N486" s="6">
        <f t="shared" si="46"/>
        <v>26.570840160434852</v>
      </c>
      <c r="O486" s="6">
        <f t="shared" si="47"/>
        <v>276.1331628085876</v>
      </c>
      <c r="P486" s="6">
        <f t="shared" si="48"/>
        <v>283.66401665836133</v>
      </c>
      <c r="Q486" s="6">
        <f t="shared" si="49"/>
        <v>280.17084016043486</v>
      </c>
      <c r="R486" s="9">
        <f>'VWP Details'!P$41</f>
        <v>200.60000000000002</v>
      </c>
      <c r="S486" s="9">
        <f>'VWP Details'!P$40</f>
        <v>231.60000000000002</v>
      </c>
      <c r="T486" s="9">
        <f>'VWP Details'!P$39</f>
        <v>253.60000000000002</v>
      </c>
    </row>
    <row r="487" spans="5:20" x14ac:dyDescent="0.2">
      <c r="E487" s="20">
        <v>40842.375</v>
      </c>
      <c r="F487">
        <v>6345.3950000000004</v>
      </c>
      <c r="G487">
        <v>6966.8509999999997</v>
      </c>
      <c r="H487">
        <v>7564.848</v>
      </c>
      <c r="I487" s="6">
        <f>('VWP Details'!$I$41-F487)*'VWP Details'!$J$41+('VWP Details'!$M$41-'VWP Details'!$L$41)*'VWP Details'!$K$41</f>
        <v>739.37911650000001</v>
      </c>
      <c r="J487" s="6">
        <f>('VWP Details'!$I$40-G487)*'VWP Details'!$J$40+('VWP Details'!$M$40-'VWP Details'!$L$40)*'VWP Details'!$K$40</f>
        <v>509.56625969999988</v>
      </c>
      <c r="K487" s="6">
        <f>('VWP Details'!$I$39-H487)*'VWP Details'!$J$39+('VWP Details'!$M$39-'VWP Details'!$L$39)*'VWP Details'!$K$39</f>
        <v>260.16128320000001</v>
      </c>
      <c r="L487" s="6">
        <f t="shared" ref="L487:L550" si="50">I487*0.1021551</f>
        <v>75.531347583969151</v>
      </c>
      <c r="M487" s="6">
        <f t="shared" ref="M487:M550" si="51">J487*0.1021551</f>
        <v>52.054792216279459</v>
      </c>
      <c r="N487" s="6">
        <f t="shared" ref="N487:N550" si="52">K487*0.1021551</f>
        <v>26.576801901424322</v>
      </c>
      <c r="O487" s="6">
        <f t="shared" ref="O487:O550" si="53">L487+R487</f>
        <v>276.13134758396916</v>
      </c>
      <c r="P487" s="6">
        <f t="shared" ref="P487:P550" si="54">M487+S487</f>
        <v>283.65479221627947</v>
      </c>
      <c r="Q487" s="6">
        <f t="shared" ref="Q487:Q550" si="55">N487+T487</f>
        <v>280.17680190142437</v>
      </c>
      <c r="R487" s="9">
        <f>'VWP Details'!P$41</f>
        <v>200.60000000000002</v>
      </c>
      <c r="S487" s="9">
        <f>'VWP Details'!P$40</f>
        <v>231.60000000000002</v>
      </c>
      <c r="T487" s="9">
        <f>'VWP Details'!P$39</f>
        <v>253.60000000000002</v>
      </c>
    </row>
    <row r="488" spans="5:20" x14ac:dyDescent="0.2">
      <c r="E488" s="20">
        <v>40842.416666666664</v>
      </c>
      <c r="F488">
        <v>6345.49</v>
      </c>
      <c r="G488">
        <v>6967.4</v>
      </c>
      <c r="H488">
        <v>7564.96</v>
      </c>
      <c r="I488" s="6">
        <f>('VWP Details'!$I$41-F488)*'VWP Details'!$J$41+('VWP Details'!$M$41-'VWP Details'!$L$41)*'VWP Details'!$K$41</f>
        <v>739.35144300000013</v>
      </c>
      <c r="J488" s="6">
        <f>('VWP Details'!$I$40-G488)*'VWP Details'!$J$40+('VWP Details'!$M$40-'VWP Details'!$L$40)*'VWP Details'!$K$40</f>
        <v>509.41511999999989</v>
      </c>
      <c r="K488" s="6">
        <f>('VWP Details'!$I$39-H488)*'VWP Details'!$J$39+('VWP Details'!$M$39-'VWP Details'!$L$39)*'VWP Details'!$K$39</f>
        <v>260.14066400000002</v>
      </c>
      <c r="L488" s="6">
        <f t="shared" si="50"/>
        <v>75.528520594809308</v>
      </c>
      <c r="M488" s="6">
        <f t="shared" si="51"/>
        <v>52.039352525111987</v>
      </c>
      <c r="N488" s="6">
        <f t="shared" si="52"/>
        <v>26.574695544986401</v>
      </c>
      <c r="O488" s="6">
        <f t="shared" si="53"/>
        <v>276.12852059480934</v>
      </c>
      <c r="P488" s="6">
        <f t="shared" si="54"/>
        <v>283.63935252511203</v>
      </c>
      <c r="Q488" s="6">
        <f t="shared" si="55"/>
        <v>280.17469554498643</v>
      </c>
      <c r="R488" s="9">
        <f>'VWP Details'!P$41</f>
        <v>200.60000000000002</v>
      </c>
      <c r="S488" s="9">
        <f>'VWP Details'!P$40</f>
        <v>231.60000000000002</v>
      </c>
      <c r="T488" s="9">
        <f>'VWP Details'!P$39</f>
        <v>253.60000000000002</v>
      </c>
    </row>
    <row r="489" spans="5:20" x14ac:dyDescent="0.2">
      <c r="E489" s="20">
        <v>40842.458333333336</v>
      </c>
      <c r="F489">
        <v>6345.6109999999999</v>
      </c>
      <c r="G489">
        <v>6967.6409999999996</v>
      </c>
      <c r="H489">
        <v>7565.3670000000002</v>
      </c>
      <c r="I489" s="6">
        <f>('VWP Details'!$I$41-F489)*'VWP Details'!$J$41+('VWP Details'!$M$41-'VWP Details'!$L$41)*'VWP Details'!$K$41</f>
        <v>739.31619570000009</v>
      </c>
      <c r="J489" s="6">
        <f>('VWP Details'!$I$40-G489)*'VWP Details'!$J$40+('VWP Details'!$M$40-'VWP Details'!$L$40)*'VWP Details'!$K$40</f>
        <v>509.34877269999987</v>
      </c>
      <c r="K489" s="6">
        <f>('VWP Details'!$I$39-H489)*'VWP Details'!$J$39+('VWP Details'!$M$39-'VWP Details'!$L$39)*'VWP Details'!$K$39</f>
        <v>260.06573529999997</v>
      </c>
      <c r="L489" s="6">
        <f t="shared" si="50"/>
        <v>75.52491990335308</v>
      </c>
      <c r="M489" s="6">
        <f t="shared" si="51"/>
        <v>52.032574810045759</v>
      </c>
      <c r="N489" s="6">
        <f t="shared" si="52"/>
        <v>26.567041196145027</v>
      </c>
      <c r="O489" s="6">
        <f t="shared" si="53"/>
        <v>276.12491990335309</v>
      </c>
      <c r="P489" s="6">
        <f t="shared" si="54"/>
        <v>283.63257481004575</v>
      </c>
      <c r="Q489" s="6">
        <f t="shared" si="55"/>
        <v>280.16704119614508</v>
      </c>
      <c r="R489" s="9">
        <f>'VWP Details'!P$41</f>
        <v>200.60000000000002</v>
      </c>
      <c r="S489" s="9">
        <f>'VWP Details'!P$40</f>
        <v>231.60000000000002</v>
      </c>
      <c r="T489" s="9">
        <f>'VWP Details'!P$39</f>
        <v>253.60000000000002</v>
      </c>
    </row>
    <row r="490" spans="5:20" x14ac:dyDescent="0.2">
      <c r="E490" s="20">
        <v>40842.5</v>
      </c>
      <c r="F490">
        <v>6345.6030000000001</v>
      </c>
      <c r="G490">
        <v>6967.8190000000004</v>
      </c>
      <c r="H490">
        <v>7565.9539999999997</v>
      </c>
      <c r="I490" s="6">
        <f>('VWP Details'!$I$41-F490)*'VWP Details'!$J$41+('VWP Details'!$M$41-'VWP Details'!$L$41)*'VWP Details'!$K$41</f>
        <v>739.3185261000001</v>
      </c>
      <c r="J490" s="6">
        <f>('VWP Details'!$I$40-G490)*'VWP Details'!$J$40+('VWP Details'!$M$40-'VWP Details'!$L$40)*'VWP Details'!$K$40</f>
        <v>509.29976929999964</v>
      </c>
      <c r="K490" s="6">
        <f>('VWP Details'!$I$39-H490)*'VWP Details'!$J$39+('VWP Details'!$M$39-'VWP Details'!$L$39)*'VWP Details'!$K$39</f>
        <v>259.95766860000009</v>
      </c>
      <c r="L490" s="6">
        <f t="shared" si="50"/>
        <v>75.525157965598126</v>
      </c>
      <c r="M490" s="6">
        <f t="shared" si="51"/>
        <v>52.027568862818391</v>
      </c>
      <c r="N490" s="6">
        <f t="shared" si="52"/>
        <v>26.556001631599869</v>
      </c>
      <c r="O490" s="6">
        <f t="shared" si="53"/>
        <v>276.12515796559813</v>
      </c>
      <c r="P490" s="6">
        <f t="shared" si="54"/>
        <v>283.62756886281841</v>
      </c>
      <c r="Q490" s="6">
        <f t="shared" si="55"/>
        <v>280.15600163159991</v>
      </c>
      <c r="R490" s="9">
        <f>'VWP Details'!P$41</f>
        <v>200.60000000000002</v>
      </c>
      <c r="S490" s="9">
        <f>'VWP Details'!P$40</f>
        <v>231.60000000000002</v>
      </c>
      <c r="T490" s="9">
        <f>'VWP Details'!P$39</f>
        <v>253.60000000000002</v>
      </c>
    </row>
    <row r="491" spans="5:20" x14ac:dyDescent="0.2">
      <c r="E491" s="20">
        <v>40842.541666666664</v>
      </c>
      <c r="F491">
        <v>6345.6369999999997</v>
      </c>
      <c r="G491">
        <v>6967.7290000000003</v>
      </c>
      <c r="H491">
        <v>7567.0169999999998</v>
      </c>
      <c r="I491" s="6">
        <f>('VWP Details'!$I$41-F491)*'VWP Details'!$J$41+('VWP Details'!$M$41-'VWP Details'!$L$41)*'VWP Details'!$K$41</f>
        <v>739.30862190000016</v>
      </c>
      <c r="J491" s="6">
        <f>('VWP Details'!$I$40-G491)*'VWP Details'!$J$40+('VWP Details'!$M$40-'VWP Details'!$L$40)*'VWP Details'!$K$40</f>
        <v>509.32454629999972</v>
      </c>
      <c r="K491" s="6">
        <f>('VWP Details'!$I$39-H491)*'VWP Details'!$J$39+('VWP Details'!$M$39-'VWP Details'!$L$39)*'VWP Details'!$K$39</f>
        <v>259.76197030000003</v>
      </c>
      <c r="L491" s="6">
        <f t="shared" si="50"/>
        <v>75.524146201056709</v>
      </c>
      <c r="M491" s="6">
        <f t="shared" si="51"/>
        <v>52.030099959731103</v>
      </c>
      <c r="N491" s="6">
        <f t="shared" si="52"/>
        <v>26.536010052193532</v>
      </c>
      <c r="O491" s="6">
        <f t="shared" si="53"/>
        <v>276.12414620105676</v>
      </c>
      <c r="P491" s="6">
        <f t="shared" si="54"/>
        <v>283.63009995973113</v>
      </c>
      <c r="Q491" s="6">
        <f t="shared" si="55"/>
        <v>280.13601005219357</v>
      </c>
      <c r="R491" s="9">
        <f>'VWP Details'!P$41</f>
        <v>200.60000000000002</v>
      </c>
      <c r="S491" s="9">
        <f>'VWP Details'!P$40</f>
        <v>231.60000000000002</v>
      </c>
      <c r="T491" s="9">
        <f>'VWP Details'!P$39</f>
        <v>253.60000000000002</v>
      </c>
    </row>
    <row r="492" spans="5:20" x14ac:dyDescent="0.2">
      <c r="E492" s="20">
        <v>40842.583333333336</v>
      </c>
      <c r="F492">
        <v>6345.62</v>
      </c>
      <c r="G492">
        <v>6967.71</v>
      </c>
      <c r="H492">
        <v>7567.8180000000002</v>
      </c>
      <c r="I492" s="6">
        <f>('VWP Details'!$I$41-F492)*'VWP Details'!$J$41+('VWP Details'!$M$41-'VWP Details'!$L$41)*'VWP Details'!$K$41</f>
        <v>739.31357400000013</v>
      </c>
      <c r="J492" s="6">
        <f>('VWP Details'!$I$40-G492)*'VWP Details'!$J$40+('VWP Details'!$M$40-'VWP Details'!$L$40)*'VWP Details'!$K$40</f>
        <v>509.32977699999975</v>
      </c>
      <c r="K492" s="6">
        <f>('VWP Details'!$I$39-H492)*'VWP Details'!$J$39+('VWP Details'!$M$39-'VWP Details'!$L$39)*'VWP Details'!$K$39</f>
        <v>259.61450619999999</v>
      </c>
      <c r="L492" s="6">
        <f t="shared" si="50"/>
        <v>75.52465208332741</v>
      </c>
      <c r="M492" s="6">
        <f t="shared" si="51"/>
        <v>52.030634302412672</v>
      </c>
      <c r="N492" s="6">
        <f t="shared" si="52"/>
        <v>26.520945842311619</v>
      </c>
      <c r="O492" s="6">
        <f t="shared" si="53"/>
        <v>276.12465208332742</v>
      </c>
      <c r="P492" s="6">
        <f t="shared" si="54"/>
        <v>283.63063430241272</v>
      </c>
      <c r="Q492" s="6">
        <f t="shared" si="55"/>
        <v>280.12094584231164</v>
      </c>
      <c r="R492" s="9">
        <f>'VWP Details'!P$41</f>
        <v>200.60000000000002</v>
      </c>
      <c r="S492" s="9">
        <f>'VWP Details'!P$40</f>
        <v>231.60000000000002</v>
      </c>
      <c r="T492" s="9">
        <f>'VWP Details'!P$39</f>
        <v>253.60000000000002</v>
      </c>
    </row>
    <row r="493" spans="5:20" x14ac:dyDescent="0.2">
      <c r="E493" s="20">
        <v>40842.625</v>
      </c>
      <c r="F493">
        <v>6345.6109999999999</v>
      </c>
      <c r="G493">
        <v>6967.201</v>
      </c>
      <c r="H493">
        <v>7568.326</v>
      </c>
      <c r="I493" s="6">
        <f>('VWP Details'!$I$41-F493)*'VWP Details'!$J$41+('VWP Details'!$M$41-'VWP Details'!$L$41)*'VWP Details'!$K$41</f>
        <v>739.31619570000009</v>
      </c>
      <c r="J493" s="6">
        <f>('VWP Details'!$I$40-G493)*'VWP Details'!$J$40+('VWP Details'!$M$40-'VWP Details'!$L$40)*'VWP Details'!$K$40</f>
        <v>509.4699046999998</v>
      </c>
      <c r="K493" s="6">
        <f>('VWP Details'!$I$39-H493)*'VWP Details'!$J$39+('VWP Details'!$M$39-'VWP Details'!$L$39)*'VWP Details'!$K$39</f>
        <v>259.52098340000003</v>
      </c>
      <c r="L493" s="6">
        <f t="shared" si="50"/>
        <v>75.52491990335308</v>
      </c>
      <c r="M493" s="6">
        <f t="shared" si="51"/>
        <v>52.044949061618951</v>
      </c>
      <c r="N493" s="6">
        <f t="shared" si="52"/>
        <v>26.511392011325341</v>
      </c>
      <c r="O493" s="6">
        <f t="shared" si="53"/>
        <v>276.12491990335309</v>
      </c>
      <c r="P493" s="6">
        <f t="shared" si="54"/>
        <v>283.64494906161895</v>
      </c>
      <c r="Q493" s="6">
        <f t="shared" si="55"/>
        <v>280.11139201132539</v>
      </c>
      <c r="R493" s="9">
        <f>'VWP Details'!P$41</f>
        <v>200.60000000000002</v>
      </c>
      <c r="S493" s="9">
        <f>'VWP Details'!P$40</f>
        <v>231.60000000000002</v>
      </c>
      <c r="T493" s="9">
        <f>'VWP Details'!P$39</f>
        <v>253.60000000000002</v>
      </c>
    </row>
    <row r="494" spans="5:20" x14ac:dyDescent="0.2">
      <c r="E494" s="20">
        <v>40842.666666666664</v>
      </c>
      <c r="F494">
        <v>6345.7240000000002</v>
      </c>
      <c r="G494">
        <v>6966.683</v>
      </c>
      <c r="H494">
        <v>7568.9139999999998</v>
      </c>
      <c r="I494" s="6">
        <f>('VWP Details'!$I$41-F494)*'VWP Details'!$J$41+('VWP Details'!$M$41-'VWP Details'!$L$41)*'VWP Details'!$K$41</f>
        <v>739.28327880000006</v>
      </c>
      <c r="J494" s="6">
        <f>('VWP Details'!$I$40-G494)*'VWP Details'!$J$40+('VWP Details'!$M$40-'VWP Details'!$L$40)*'VWP Details'!$K$40</f>
        <v>509.61251009999978</v>
      </c>
      <c r="K494" s="6">
        <f>('VWP Details'!$I$39-H494)*'VWP Details'!$J$39+('VWP Details'!$M$39-'VWP Details'!$L$39)*'VWP Details'!$K$39</f>
        <v>259.41273260000008</v>
      </c>
      <c r="L494" s="6">
        <f t="shared" si="50"/>
        <v>75.521557274141884</v>
      </c>
      <c r="M494" s="6">
        <f t="shared" si="51"/>
        <v>52.059516930516487</v>
      </c>
      <c r="N494" s="6">
        <f t="shared" si="52"/>
        <v>26.50033364002627</v>
      </c>
      <c r="O494" s="6">
        <f t="shared" si="53"/>
        <v>276.12155727414188</v>
      </c>
      <c r="P494" s="6">
        <f t="shared" si="54"/>
        <v>283.65951693051653</v>
      </c>
      <c r="Q494" s="6">
        <f t="shared" si="55"/>
        <v>280.10033364002629</v>
      </c>
      <c r="R494" s="9">
        <f>'VWP Details'!P$41</f>
        <v>200.60000000000002</v>
      </c>
      <c r="S494" s="9">
        <f>'VWP Details'!P$40</f>
        <v>231.60000000000002</v>
      </c>
      <c r="T494" s="9">
        <f>'VWP Details'!P$39</f>
        <v>253.60000000000002</v>
      </c>
    </row>
    <row r="495" spans="5:20" x14ac:dyDescent="0.2">
      <c r="E495" s="20">
        <v>40842.708333333336</v>
      </c>
      <c r="F495">
        <v>6345.924</v>
      </c>
      <c r="G495">
        <v>6966.2340000000004</v>
      </c>
      <c r="H495">
        <v>7569.1049999999996</v>
      </c>
      <c r="I495" s="6">
        <f>('VWP Details'!$I$41-F495)*'VWP Details'!$J$41+('VWP Details'!$M$41-'VWP Details'!$L$41)*'VWP Details'!$K$41</f>
        <v>739.22501880000016</v>
      </c>
      <c r="J495" s="6">
        <f>('VWP Details'!$I$40-G495)*'VWP Details'!$J$40+('VWP Details'!$M$40-'VWP Details'!$L$40)*'VWP Details'!$K$40</f>
        <v>509.7361197999997</v>
      </c>
      <c r="K495" s="6">
        <f>('VWP Details'!$I$39-H495)*'VWP Details'!$J$39+('VWP Details'!$M$39-'VWP Details'!$L$39)*'VWP Details'!$K$39</f>
        <v>259.37756950000011</v>
      </c>
      <c r="L495" s="6">
        <f t="shared" si="50"/>
        <v>75.515605718015891</v>
      </c>
      <c r="M495" s="6">
        <f t="shared" si="51"/>
        <v>52.072144291780951</v>
      </c>
      <c r="N495" s="6">
        <f t="shared" si="52"/>
        <v>26.496741550029462</v>
      </c>
      <c r="O495" s="6">
        <f t="shared" si="53"/>
        <v>276.1156057180159</v>
      </c>
      <c r="P495" s="6">
        <f t="shared" si="54"/>
        <v>283.67214429178097</v>
      </c>
      <c r="Q495" s="6">
        <f t="shared" si="55"/>
        <v>280.09674155002949</v>
      </c>
      <c r="R495" s="9">
        <f>'VWP Details'!P$41</f>
        <v>200.60000000000002</v>
      </c>
      <c r="S495" s="9">
        <f>'VWP Details'!P$40</f>
        <v>231.60000000000002</v>
      </c>
      <c r="T495" s="9">
        <f>'VWP Details'!P$39</f>
        <v>253.60000000000002</v>
      </c>
    </row>
    <row r="496" spans="5:20" x14ac:dyDescent="0.2">
      <c r="E496" s="20">
        <v>40842.75</v>
      </c>
      <c r="F496">
        <v>6346.2709999999997</v>
      </c>
      <c r="G496">
        <v>6965.7349999999997</v>
      </c>
      <c r="H496">
        <v>7569.1850000000004</v>
      </c>
      <c r="I496" s="6">
        <f>('VWP Details'!$I$41-F496)*'VWP Details'!$J$41+('VWP Details'!$M$41-'VWP Details'!$L$41)*'VWP Details'!$K$41</f>
        <v>739.12393770000017</v>
      </c>
      <c r="J496" s="6">
        <f>('VWP Details'!$I$40-G496)*'VWP Details'!$J$40+('VWP Details'!$M$40-'VWP Details'!$L$40)*'VWP Details'!$K$40</f>
        <v>509.87349449999988</v>
      </c>
      <c r="K496" s="6">
        <f>('VWP Details'!$I$39-H496)*'VWP Details'!$J$39+('VWP Details'!$M$39-'VWP Details'!$L$39)*'VWP Details'!$K$39</f>
        <v>259.36284149999994</v>
      </c>
      <c r="L496" s="6">
        <f t="shared" si="50"/>
        <v>75.505279768137285</v>
      </c>
      <c r="M496" s="6">
        <f t="shared" si="51"/>
        <v>52.086177817996933</v>
      </c>
      <c r="N496" s="6">
        <f t="shared" si="52"/>
        <v>26.495237009716643</v>
      </c>
      <c r="O496" s="6">
        <f t="shared" si="53"/>
        <v>276.10527976813728</v>
      </c>
      <c r="P496" s="6">
        <f t="shared" si="54"/>
        <v>283.68617781799696</v>
      </c>
      <c r="Q496" s="6">
        <f t="shared" si="55"/>
        <v>280.09523700971664</v>
      </c>
      <c r="R496" s="9">
        <f>'VWP Details'!P$41</f>
        <v>200.60000000000002</v>
      </c>
      <c r="S496" s="9">
        <f>'VWP Details'!P$40</f>
        <v>231.60000000000002</v>
      </c>
      <c r="T496" s="9">
        <f>'VWP Details'!P$39</f>
        <v>253.60000000000002</v>
      </c>
    </row>
    <row r="497" spans="5:20" x14ac:dyDescent="0.2">
      <c r="E497" s="20">
        <v>40842.791666666664</v>
      </c>
      <c r="F497">
        <v>6346.5649999999996</v>
      </c>
      <c r="G497">
        <v>6965.625</v>
      </c>
      <c r="H497">
        <v>7568.7669999999998</v>
      </c>
      <c r="I497" s="6">
        <f>('VWP Details'!$I$41-F497)*'VWP Details'!$J$41+('VWP Details'!$M$41-'VWP Details'!$L$41)*'VWP Details'!$K$41</f>
        <v>739.03829550000023</v>
      </c>
      <c r="J497" s="6">
        <f>('VWP Details'!$I$40-G497)*'VWP Details'!$J$40+('VWP Details'!$M$40-'VWP Details'!$L$40)*'VWP Details'!$K$40</f>
        <v>509.90377749999976</v>
      </c>
      <c r="K497" s="6">
        <f>('VWP Details'!$I$39-H497)*'VWP Details'!$J$39+('VWP Details'!$M$39-'VWP Details'!$L$39)*'VWP Details'!$K$39</f>
        <v>259.43979530000007</v>
      </c>
      <c r="L497" s="6">
        <f t="shared" si="50"/>
        <v>75.496530980632073</v>
      </c>
      <c r="M497" s="6">
        <f t="shared" si="51"/>
        <v>52.089271380890224</v>
      </c>
      <c r="N497" s="6">
        <f t="shared" si="52"/>
        <v>26.503098232851038</v>
      </c>
      <c r="O497" s="6">
        <f t="shared" si="53"/>
        <v>276.09653098063211</v>
      </c>
      <c r="P497" s="6">
        <f t="shared" si="54"/>
        <v>283.68927138089026</v>
      </c>
      <c r="Q497" s="6">
        <f t="shared" si="55"/>
        <v>280.10309823285104</v>
      </c>
      <c r="R497" s="9">
        <f>'VWP Details'!P$41</f>
        <v>200.60000000000002</v>
      </c>
      <c r="S497" s="9">
        <f>'VWP Details'!P$40</f>
        <v>231.60000000000002</v>
      </c>
      <c r="T497" s="9">
        <f>'VWP Details'!P$39</f>
        <v>253.60000000000002</v>
      </c>
    </row>
    <row r="498" spans="5:20" x14ac:dyDescent="0.2">
      <c r="E498" s="20">
        <v>40842.833333333336</v>
      </c>
      <c r="F498">
        <v>6346.8</v>
      </c>
      <c r="G498">
        <v>6965.8339999999998</v>
      </c>
      <c r="H498">
        <v>7568.3950000000004</v>
      </c>
      <c r="I498" s="6">
        <f>('VWP Details'!$I$41-F498)*'VWP Details'!$J$41+('VWP Details'!$M$41-'VWP Details'!$L$41)*'VWP Details'!$K$41</f>
        <v>738.96984000000009</v>
      </c>
      <c r="J498" s="6">
        <f>('VWP Details'!$I$40-G498)*'VWP Details'!$J$40+('VWP Details'!$M$40-'VWP Details'!$L$40)*'VWP Details'!$K$40</f>
        <v>509.84623979999981</v>
      </c>
      <c r="K498" s="6">
        <f>('VWP Details'!$I$39-H498)*'VWP Details'!$J$39+('VWP Details'!$M$39-'VWP Details'!$L$39)*'VWP Details'!$K$39</f>
        <v>259.50828049999996</v>
      </c>
      <c r="L498" s="6">
        <f t="shared" si="50"/>
        <v>75.489537902184011</v>
      </c>
      <c r="M498" s="6">
        <f t="shared" si="51"/>
        <v>52.083393611392957</v>
      </c>
      <c r="N498" s="6">
        <f t="shared" si="52"/>
        <v>26.510094345305546</v>
      </c>
      <c r="O498" s="6">
        <f t="shared" si="53"/>
        <v>276.08953790218402</v>
      </c>
      <c r="P498" s="6">
        <f t="shared" si="54"/>
        <v>283.683393611393</v>
      </c>
      <c r="Q498" s="6">
        <f t="shared" si="55"/>
        <v>280.11009434530558</v>
      </c>
      <c r="R498" s="9">
        <f>'VWP Details'!P$41</f>
        <v>200.60000000000002</v>
      </c>
      <c r="S498" s="9">
        <f>'VWP Details'!P$40</f>
        <v>231.60000000000002</v>
      </c>
      <c r="T498" s="9">
        <f>'VWP Details'!P$39</f>
        <v>253.60000000000002</v>
      </c>
    </row>
    <row r="499" spans="5:20" x14ac:dyDescent="0.2">
      <c r="E499" s="20">
        <v>40842.875</v>
      </c>
      <c r="F499">
        <v>6346.9470000000001</v>
      </c>
      <c r="G499">
        <v>6966.0039999999999</v>
      </c>
      <c r="H499">
        <v>7567.8860000000004</v>
      </c>
      <c r="I499" s="6">
        <f>('VWP Details'!$I$41-F499)*'VWP Details'!$J$41+('VWP Details'!$M$41-'VWP Details'!$L$41)*'VWP Details'!$K$41</f>
        <v>738.92701890000012</v>
      </c>
      <c r="J499" s="6">
        <f>('VWP Details'!$I$40-G499)*'VWP Details'!$J$40+('VWP Details'!$M$40-'VWP Details'!$L$40)*'VWP Details'!$K$40</f>
        <v>509.79943879999979</v>
      </c>
      <c r="K499" s="6">
        <f>('VWP Details'!$I$39-H499)*'VWP Details'!$J$39+('VWP Details'!$M$39-'VWP Details'!$L$39)*'VWP Details'!$K$39</f>
        <v>259.60198739999993</v>
      </c>
      <c r="L499" s="6">
        <f t="shared" si="50"/>
        <v>75.485163508431398</v>
      </c>
      <c r="M499" s="6">
        <f t="shared" si="51"/>
        <v>52.078612650557858</v>
      </c>
      <c r="N499" s="6">
        <f t="shared" si="52"/>
        <v>26.519666983045731</v>
      </c>
      <c r="O499" s="6">
        <f t="shared" si="53"/>
        <v>276.08516350843144</v>
      </c>
      <c r="P499" s="6">
        <f t="shared" si="54"/>
        <v>283.67861265055785</v>
      </c>
      <c r="Q499" s="6">
        <f t="shared" si="55"/>
        <v>280.11966698304576</v>
      </c>
      <c r="R499" s="9">
        <f>'VWP Details'!P$41</f>
        <v>200.60000000000002</v>
      </c>
      <c r="S499" s="9">
        <f>'VWP Details'!P$40</f>
        <v>231.60000000000002</v>
      </c>
      <c r="T499" s="9">
        <f>'VWP Details'!P$39</f>
        <v>253.60000000000002</v>
      </c>
    </row>
    <row r="500" spans="5:20" x14ac:dyDescent="0.2">
      <c r="E500" s="20">
        <v>40842.916666666664</v>
      </c>
      <c r="F500">
        <v>6346.99</v>
      </c>
      <c r="G500">
        <v>6966.2340000000004</v>
      </c>
      <c r="H500">
        <v>7567.4350000000004</v>
      </c>
      <c r="I500" s="6">
        <f>('VWP Details'!$I$41-F500)*'VWP Details'!$J$41+('VWP Details'!$M$41-'VWP Details'!$L$41)*'VWP Details'!$K$41</f>
        <v>738.91449300000022</v>
      </c>
      <c r="J500" s="6">
        <f>('VWP Details'!$I$40-G500)*'VWP Details'!$J$40+('VWP Details'!$M$40-'VWP Details'!$L$40)*'VWP Details'!$K$40</f>
        <v>509.7361197999997</v>
      </c>
      <c r="K500" s="6">
        <f>('VWP Details'!$I$39-H500)*'VWP Details'!$J$39+('VWP Details'!$M$39-'VWP Details'!$L$39)*'VWP Details'!$K$39</f>
        <v>259.68501649999996</v>
      </c>
      <c r="L500" s="6">
        <f t="shared" si="50"/>
        <v>75.483883923864326</v>
      </c>
      <c r="M500" s="6">
        <f t="shared" si="51"/>
        <v>52.072144291780951</v>
      </c>
      <c r="N500" s="6">
        <f t="shared" si="52"/>
        <v>26.528148829059145</v>
      </c>
      <c r="O500" s="6">
        <f t="shared" si="53"/>
        <v>276.08388392386433</v>
      </c>
      <c r="P500" s="6">
        <f t="shared" si="54"/>
        <v>283.67214429178097</v>
      </c>
      <c r="Q500" s="6">
        <f t="shared" si="55"/>
        <v>280.12814882905917</v>
      </c>
      <c r="R500" s="9">
        <f>'VWP Details'!P$41</f>
        <v>200.60000000000002</v>
      </c>
      <c r="S500" s="9">
        <f>'VWP Details'!P$40</f>
        <v>231.60000000000002</v>
      </c>
      <c r="T500" s="9">
        <f>'VWP Details'!P$39</f>
        <v>253.60000000000002</v>
      </c>
    </row>
    <row r="501" spans="5:20" x14ac:dyDescent="0.2">
      <c r="E501" s="20">
        <v>40842.958333333336</v>
      </c>
      <c r="F501">
        <v>6346.9470000000001</v>
      </c>
      <c r="G501">
        <v>6966.4430000000002</v>
      </c>
      <c r="H501">
        <v>7567.1180000000004</v>
      </c>
      <c r="I501" s="6">
        <f>('VWP Details'!$I$41-F501)*'VWP Details'!$J$41+('VWP Details'!$M$41-'VWP Details'!$L$41)*'VWP Details'!$K$41</f>
        <v>738.92701890000012</v>
      </c>
      <c r="J501" s="6">
        <f>('VWP Details'!$I$40-G501)*'VWP Details'!$J$40+('VWP Details'!$M$40-'VWP Details'!$L$40)*'VWP Details'!$K$40</f>
        <v>509.67858209999974</v>
      </c>
      <c r="K501" s="6">
        <f>('VWP Details'!$I$39-H501)*'VWP Details'!$J$39+('VWP Details'!$M$39-'VWP Details'!$L$39)*'VWP Details'!$K$39</f>
        <v>259.74337619999994</v>
      </c>
      <c r="L501" s="6">
        <f t="shared" si="50"/>
        <v>75.485163508431398</v>
      </c>
      <c r="M501" s="6">
        <f t="shared" si="51"/>
        <v>52.066266522283684</v>
      </c>
      <c r="N501" s="6">
        <f t="shared" si="52"/>
        <v>26.534110570048615</v>
      </c>
      <c r="O501" s="6">
        <f t="shared" si="53"/>
        <v>276.08516350843144</v>
      </c>
      <c r="P501" s="6">
        <f t="shared" si="54"/>
        <v>283.66626652228371</v>
      </c>
      <c r="Q501" s="6">
        <f t="shared" si="55"/>
        <v>280.13411057004862</v>
      </c>
      <c r="R501" s="9">
        <f>'VWP Details'!P$41</f>
        <v>200.60000000000002</v>
      </c>
      <c r="S501" s="9">
        <f>'VWP Details'!P$40</f>
        <v>231.60000000000002</v>
      </c>
      <c r="T501" s="9">
        <f>'VWP Details'!P$39</f>
        <v>253.60000000000002</v>
      </c>
    </row>
    <row r="502" spans="5:20" x14ac:dyDescent="0.2">
      <c r="E502" s="20">
        <v>40843</v>
      </c>
      <c r="F502">
        <v>6346.9470000000001</v>
      </c>
      <c r="G502">
        <v>6966.473</v>
      </c>
      <c r="H502">
        <v>7567.1750000000002</v>
      </c>
      <c r="I502" s="6">
        <f>('VWP Details'!$I$41-F502)*'VWP Details'!$J$41+('VWP Details'!$M$41-'VWP Details'!$L$41)*'VWP Details'!$K$41</f>
        <v>738.92701890000012</v>
      </c>
      <c r="J502" s="6">
        <f>('VWP Details'!$I$40-G502)*'VWP Details'!$J$40+('VWP Details'!$M$40-'VWP Details'!$L$40)*'VWP Details'!$K$40</f>
        <v>509.67032309999979</v>
      </c>
      <c r="K502" s="6">
        <f>('VWP Details'!$I$39-H502)*'VWP Details'!$J$39+('VWP Details'!$M$39-'VWP Details'!$L$39)*'VWP Details'!$K$39</f>
        <v>259.73288249999996</v>
      </c>
      <c r="L502" s="6">
        <f t="shared" si="50"/>
        <v>75.485163508431398</v>
      </c>
      <c r="M502" s="6">
        <f t="shared" si="51"/>
        <v>52.065422823312787</v>
      </c>
      <c r="N502" s="6">
        <f t="shared" si="52"/>
        <v>26.533038585075747</v>
      </c>
      <c r="O502" s="6">
        <f t="shared" si="53"/>
        <v>276.08516350843144</v>
      </c>
      <c r="P502" s="6">
        <f t="shared" si="54"/>
        <v>283.66542282331284</v>
      </c>
      <c r="Q502" s="6">
        <f t="shared" si="55"/>
        <v>280.13303858507578</v>
      </c>
      <c r="R502" s="9">
        <f>'VWP Details'!P$41</f>
        <v>200.60000000000002</v>
      </c>
      <c r="S502" s="9">
        <f>'VWP Details'!P$40</f>
        <v>231.60000000000002</v>
      </c>
      <c r="T502" s="9">
        <f>'VWP Details'!P$39</f>
        <v>253.60000000000002</v>
      </c>
    </row>
    <row r="503" spans="5:20" x14ac:dyDescent="0.2">
      <c r="E503" s="20">
        <v>40843.041666666664</v>
      </c>
      <c r="F503">
        <v>6346.8339999999998</v>
      </c>
      <c r="G503">
        <v>6966.5029999999997</v>
      </c>
      <c r="H503">
        <v>7567.4570000000003</v>
      </c>
      <c r="I503" s="6">
        <f>('VWP Details'!$I$41-F503)*'VWP Details'!$J$41+('VWP Details'!$M$41-'VWP Details'!$L$41)*'VWP Details'!$K$41</f>
        <v>738.95993580000015</v>
      </c>
      <c r="J503" s="6">
        <f>('VWP Details'!$I$40-G503)*'VWP Details'!$J$40+('VWP Details'!$M$40-'VWP Details'!$L$40)*'VWP Details'!$K$40</f>
        <v>509.66206409999984</v>
      </c>
      <c r="K503" s="6">
        <f>('VWP Details'!$I$39-H503)*'VWP Details'!$J$39+('VWP Details'!$M$39-'VWP Details'!$L$39)*'VWP Details'!$K$39</f>
        <v>259.68096629999997</v>
      </c>
      <c r="L503" s="6">
        <f t="shared" si="50"/>
        <v>75.488526137642594</v>
      </c>
      <c r="M503" s="6">
        <f t="shared" si="51"/>
        <v>52.06457912434189</v>
      </c>
      <c r="N503" s="6">
        <f t="shared" si="52"/>
        <v>26.527735080473125</v>
      </c>
      <c r="O503" s="6">
        <f t="shared" si="53"/>
        <v>276.08852613764259</v>
      </c>
      <c r="P503" s="6">
        <f t="shared" si="54"/>
        <v>283.66457912434191</v>
      </c>
      <c r="Q503" s="6">
        <f t="shared" si="55"/>
        <v>280.12773508047314</v>
      </c>
      <c r="R503" s="9">
        <f>'VWP Details'!P$41</f>
        <v>200.60000000000002</v>
      </c>
      <c r="S503" s="9">
        <f>'VWP Details'!P$40</f>
        <v>231.60000000000002</v>
      </c>
      <c r="T503" s="9">
        <f>'VWP Details'!P$39</f>
        <v>253.60000000000002</v>
      </c>
    </row>
    <row r="504" spans="5:20" x14ac:dyDescent="0.2">
      <c r="E504" s="20">
        <v>40843.083333333336</v>
      </c>
      <c r="F504">
        <v>6346.6959999999999</v>
      </c>
      <c r="G504">
        <v>6966.1940000000004</v>
      </c>
      <c r="H504">
        <v>7567.66</v>
      </c>
      <c r="I504" s="6">
        <f>('VWP Details'!$I$41-F504)*'VWP Details'!$J$41+('VWP Details'!$M$41-'VWP Details'!$L$41)*'VWP Details'!$K$41</f>
        <v>739.00013520000016</v>
      </c>
      <c r="J504" s="6">
        <f>('VWP Details'!$I$40-G504)*'VWP Details'!$J$40+('VWP Details'!$M$40-'VWP Details'!$L$40)*'VWP Details'!$K$40</f>
        <v>509.74713179999969</v>
      </c>
      <c r="K504" s="6">
        <f>('VWP Details'!$I$39-H504)*'VWP Details'!$J$39+('VWP Details'!$M$39-'VWP Details'!$L$39)*'VWP Details'!$K$39</f>
        <v>259.64359400000006</v>
      </c>
      <c r="L504" s="6">
        <f t="shared" si="50"/>
        <v>75.492632711369538</v>
      </c>
      <c r="M504" s="6">
        <f t="shared" si="51"/>
        <v>52.073269223742145</v>
      </c>
      <c r="N504" s="6">
        <f t="shared" si="52"/>
        <v>26.523917309429407</v>
      </c>
      <c r="O504" s="6">
        <f t="shared" si="53"/>
        <v>276.09263271136956</v>
      </c>
      <c r="P504" s="6">
        <f t="shared" si="54"/>
        <v>283.67326922374218</v>
      </c>
      <c r="Q504" s="6">
        <f t="shared" si="55"/>
        <v>280.12391730942943</v>
      </c>
      <c r="R504" s="9">
        <f>'VWP Details'!P$41</f>
        <v>200.60000000000002</v>
      </c>
      <c r="S504" s="9">
        <f>'VWP Details'!P$40</f>
        <v>231.60000000000002</v>
      </c>
      <c r="T504" s="9">
        <f>'VWP Details'!P$39</f>
        <v>253.60000000000002</v>
      </c>
    </row>
    <row r="505" spans="5:20" x14ac:dyDescent="0.2">
      <c r="E505" s="20">
        <v>40843.125</v>
      </c>
      <c r="F505">
        <v>6346.5829999999996</v>
      </c>
      <c r="G505">
        <v>6965.8239999999996</v>
      </c>
      <c r="H505">
        <v>7567.6480000000001</v>
      </c>
      <c r="I505" s="6">
        <f>('VWP Details'!$I$41-F505)*'VWP Details'!$J$41+('VWP Details'!$M$41-'VWP Details'!$L$41)*'VWP Details'!$K$41</f>
        <v>739.03305210000019</v>
      </c>
      <c r="J505" s="6">
        <f>('VWP Details'!$I$40-G505)*'VWP Details'!$J$40+('VWP Details'!$M$40-'VWP Details'!$L$40)*'VWP Details'!$K$40</f>
        <v>509.84899279999991</v>
      </c>
      <c r="K505" s="6">
        <f>('VWP Details'!$I$39-H505)*'VWP Details'!$J$39+('VWP Details'!$M$39-'VWP Details'!$L$39)*'VWP Details'!$K$39</f>
        <v>259.64580319999999</v>
      </c>
      <c r="L505" s="6">
        <f t="shared" si="50"/>
        <v>75.495995340580734</v>
      </c>
      <c r="M505" s="6">
        <f t="shared" si="51"/>
        <v>52.083674844383268</v>
      </c>
      <c r="N505" s="6">
        <f t="shared" si="52"/>
        <v>26.524142990476317</v>
      </c>
      <c r="O505" s="6">
        <f t="shared" si="53"/>
        <v>276.09599534058077</v>
      </c>
      <c r="P505" s="6">
        <f t="shared" si="54"/>
        <v>283.68367484438329</v>
      </c>
      <c r="Q505" s="6">
        <f t="shared" si="55"/>
        <v>280.12414299047634</v>
      </c>
      <c r="R505" s="9">
        <f>'VWP Details'!P$41</f>
        <v>200.60000000000002</v>
      </c>
      <c r="S505" s="9">
        <f>'VWP Details'!P$40</f>
        <v>231.60000000000002</v>
      </c>
      <c r="T505" s="9">
        <f>'VWP Details'!P$39</f>
        <v>253.60000000000002</v>
      </c>
    </row>
    <row r="506" spans="5:20" x14ac:dyDescent="0.2">
      <c r="E506" s="20">
        <v>40843.166666666664</v>
      </c>
      <c r="F506">
        <v>6346.4440000000004</v>
      </c>
      <c r="G506">
        <v>6965.4549999999999</v>
      </c>
      <c r="H506">
        <v>7567.5469999999996</v>
      </c>
      <c r="I506" s="6">
        <f>('VWP Details'!$I$41-F506)*'VWP Details'!$J$41+('VWP Details'!$M$41-'VWP Details'!$L$41)*'VWP Details'!$K$41</f>
        <v>739.07354280000004</v>
      </c>
      <c r="J506" s="6">
        <f>('VWP Details'!$I$40-G506)*'VWP Details'!$J$40+('VWP Details'!$M$40-'VWP Details'!$L$40)*'VWP Details'!$K$40</f>
        <v>509.95057849999978</v>
      </c>
      <c r="K506" s="6">
        <f>('VWP Details'!$I$39-H506)*'VWP Details'!$J$39+('VWP Details'!$M$39-'VWP Details'!$L$39)*'VWP Details'!$K$39</f>
        <v>259.66439730000008</v>
      </c>
      <c r="L506" s="6">
        <f t="shared" si="50"/>
        <v>75.500131672088287</v>
      </c>
      <c r="M506" s="6">
        <f t="shared" si="51"/>
        <v>52.094052341725323</v>
      </c>
      <c r="N506" s="6">
        <f t="shared" si="52"/>
        <v>26.526042472621238</v>
      </c>
      <c r="O506" s="6">
        <f t="shared" si="53"/>
        <v>276.10013167208831</v>
      </c>
      <c r="P506" s="6">
        <f t="shared" si="54"/>
        <v>283.69405234172535</v>
      </c>
      <c r="Q506" s="6">
        <f t="shared" si="55"/>
        <v>280.12604247262124</v>
      </c>
      <c r="R506" s="9">
        <f>'VWP Details'!P$41</f>
        <v>200.60000000000002</v>
      </c>
      <c r="S506" s="9">
        <f>'VWP Details'!P$40</f>
        <v>231.60000000000002</v>
      </c>
      <c r="T506" s="9">
        <f>'VWP Details'!P$39</f>
        <v>253.60000000000002</v>
      </c>
    </row>
    <row r="507" spans="5:20" x14ac:dyDescent="0.2">
      <c r="E507" s="20">
        <v>40843.208333333336</v>
      </c>
      <c r="F507">
        <v>6346.3490000000002</v>
      </c>
      <c r="G507">
        <v>6965.1859999999997</v>
      </c>
      <c r="H507">
        <v>7567.0050000000001</v>
      </c>
      <c r="I507" s="6">
        <f>('VWP Details'!$I$41-F507)*'VWP Details'!$J$41+('VWP Details'!$M$41-'VWP Details'!$L$41)*'VWP Details'!$K$41</f>
        <v>739.10121630000003</v>
      </c>
      <c r="J507" s="6">
        <f>('VWP Details'!$I$40-G507)*'VWP Details'!$J$40+('VWP Details'!$M$40-'VWP Details'!$L$40)*'VWP Details'!$K$40</f>
        <v>510.02463419999987</v>
      </c>
      <c r="K507" s="6">
        <f>('VWP Details'!$I$39-H507)*'VWP Details'!$J$39+('VWP Details'!$M$39-'VWP Details'!$L$39)*'VWP Details'!$K$39</f>
        <v>259.76417950000001</v>
      </c>
      <c r="L507" s="6">
        <f t="shared" si="50"/>
        <v>75.50295866124813</v>
      </c>
      <c r="M507" s="6">
        <f t="shared" si="51"/>
        <v>52.101617509164406</v>
      </c>
      <c r="N507" s="6">
        <f t="shared" si="52"/>
        <v>26.536235733240449</v>
      </c>
      <c r="O507" s="6">
        <f t="shared" si="53"/>
        <v>276.10295866124818</v>
      </c>
      <c r="P507" s="6">
        <f t="shared" si="54"/>
        <v>283.70161750916441</v>
      </c>
      <c r="Q507" s="6">
        <f t="shared" si="55"/>
        <v>280.13623573324048</v>
      </c>
      <c r="R507" s="9">
        <f>'VWP Details'!P$41</f>
        <v>200.60000000000002</v>
      </c>
      <c r="S507" s="9">
        <f>'VWP Details'!P$40</f>
        <v>231.60000000000002</v>
      </c>
      <c r="T507" s="9">
        <f>'VWP Details'!P$39</f>
        <v>253.60000000000002</v>
      </c>
    </row>
    <row r="508" spans="5:20" x14ac:dyDescent="0.2">
      <c r="E508" s="20">
        <v>40843.25</v>
      </c>
      <c r="F508">
        <v>6346.3050000000003</v>
      </c>
      <c r="G508">
        <v>6965.027</v>
      </c>
      <c r="H508">
        <v>7566.4520000000002</v>
      </c>
      <c r="I508" s="6">
        <f>('VWP Details'!$I$41-F508)*'VWP Details'!$J$41+('VWP Details'!$M$41-'VWP Details'!$L$41)*'VWP Details'!$K$41</f>
        <v>739.11403350000001</v>
      </c>
      <c r="J508" s="6">
        <f>('VWP Details'!$I$40-G508)*'VWP Details'!$J$40+('VWP Details'!$M$40-'VWP Details'!$L$40)*'VWP Details'!$K$40</f>
        <v>510.06840689999979</v>
      </c>
      <c r="K508" s="6">
        <f>('VWP Details'!$I$39-H508)*'VWP Details'!$J$39+('VWP Details'!$M$39-'VWP Details'!$L$39)*'VWP Details'!$K$39</f>
        <v>259.86598679999997</v>
      </c>
      <c r="L508" s="6">
        <f t="shared" si="50"/>
        <v>75.504268003595854</v>
      </c>
      <c r="M508" s="6">
        <f t="shared" si="51"/>
        <v>52.106089113710169</v>
      </c>
      <c r="N508" s="6">
        <f t="shared" si="52"/>
        <v>26.546635868152677</v>
      </c>
      <c r="O508" s="6">
        <f t="shared" si="53"/>
        <v>276.10426800359585</v>
      </c>
      <c r="P508" s="6">
        <f t="shared" si="54"/>
        <v>283.70608911371016</v>
      </c>
      <c r="Q508" s="6">
        <f t="shared" si="55"/>
        <v>280.14663586815271</v>
      </c>
      <c r="R508" s="9">
        <f>'VWP Details'!P$41</f>
        <v>200.60000000000002</v>
      </c>
      <c r="S508" s="9">
        <f>'VWP Details'!P$40</f>
        <v>231.60000000000002</v>
      </c>
      <c r="T508" s="9">
        <f>'VWP Details'!P$39</f>
        <v>253.60000000000002</v>
      </c>
    </row>
    <row r="509" spans="5:20" x14ac:dyDescent="0.2">
      <c r="E509" s="20">
        <v>40843.291666666664</v>
      </c>
      <c r="F509">
        <v>6346.2179999999998</v>
      </c>
      <c r="G509">
        <v>6965.0460000000003</v>
      </c>
      <c r="H509">
        <v>7565.6840000000002</v>
      </c>
      <c r="I509" s="6">
        <f>('VWP Details'!$I$41-F509)*'VWP Details'!$J$41+('VWP Details'!$M$41-'VWP Details'!$L$41)*'VWP Details'!$K$41</f>
        <v>739.13937660000011</v>
      </c>
      <c r="J509" s="6">
        <f>('VWP Details'!$I$40-G509)*'VWP Details'!$J$40+('VWP Details'!$M$40-'VWP Details'!$L$40)*'VWP Details'!$K$40</f>
        <v>510.0631761999997</v>
      </c>
      <c r="K509" s="6">
        <f>('VWP Details'!$I$39-H509)*'VWP Details'!$J$39+('VWP Details'!$M$39-'VWP Details'!$L$39)*'VWP Details'!$K$39</f>
        <v>260.00737559999999</v>
      </c>
      <c r="L509" s="6">
        <f t="shared" si="50"/>
        <v>75.506856930510665</v>
      </c>
      <c r="M509" s="6">
        <f t="shared" si="51"/>
        <v>52.105554771028586</v>
      </c>
      <c r="N509" s="6">
        <f t="shared" si="52"/>
        <v>26.561079455155557</v>
      </c>
      <c r="O509" s="6">
        <f t="shared" si="53"/>
        <v>276.10685693051067</v>
      </c>
      <c r="P509" s="6">
        <f t="shared" si="54"/>
        <v>283.70555477102863</v>
      </c>
      <c r="Q509" s="6">
        <f t="shared" si="55"/>
        <v>280.16107945515557</v>
      </c>
      <c r="R509" s="9">
        <f>'VWP Details'!P$41</f>
        <v>200.60000000000002</v>
      </c>
      <c r="S509" s="9">
        <f>'VWP Details'!P$40</f>
        <v>231.60000000000002</v>
      </c>
      <c r="T509" s="9">
        <f>'VWP Details'!P$39</f>
        <v>253.60000000000002</v>
      </c>
    </row>
    <row r="510" spans="5:20" x14ac:dyDescent="0.2">
      <c r="E510" s="20">
        <v>40843.333333333336</v>
      </c>
      <c r="F510">
        <v>6346.2709999999997</v>
      </c>
      <c r="G510">
        <v>6965.2860000000001</v>
      </c>
      <c r="H510">
        <v>7565.0860000000002</v>
      </c>
      <c r="I510" s="6">
        <f>('VWP Details'!$I$41-F510)*'VWP Details'!$J$41+('VWP Details'!$M$41-'VWP Details'!$L$41)*'VWP Details'!$K$41</f>
        <v>739.12393770000017</v>
      </c>
      <c r="J510" s="6">
        <f>('VWP Details'!$I$40-G510)*'VWP Details'!$J$40+('VWP Details'!$M$40-'VWP Details'!$L$40)*'VWP Details'!$K$40</f>
        <v>509.99710419999974</v>
      </c>
      <c r="K510" s="6">
        <f>('VWP Details'!$I$39-H510)*'VWP Details'!$J$39+('VWP Details'!$M$39-'VWP Details'!$L$39)*'VWP Details'!$K$39</f>
        <v>260.11746739999995</v>
      </c>
      <c r="L510" s="6">
        <f t="shared" si="50"/>
        <v>75.505279768137285</v>
      </c>
      <c r="M510" s="6">
        <f t="shared" si="51"/>
        <v>52.09880517926139</v>
      </c>
      <c r="N510" s="6">
        <f t="shared" si="52"/>
        <v>26.572325893993735</v>
      </c>
      <c r="O510" s="6">
        <f t="shared" si="53"/>
        <v>276.10527976813728</v>
      </c>
      <c r="P510" s="6">
        <f t="shared" si="54"/>
        <v>283.6988051792614</v>
      </c>
      <c r="Q510" s="6">
        <f t="shared" si="55"/>
        <v>280.17232589399373</v>
      </c>
      <c r="R510" s="9">
        <f>'VWP Details'!P$41</f>
        <v>200.60000000000002</v>
      </c>
      <c r="S510" s="9">
        <f>'VWP Details'!P$40</f>
        <v>231.60000000000002</v>
      </c>
      <c r="T510" s="9">
        <f>'VWP Details'!P$39</f>
        <v>253.60000000000002</v>
      </c>
    </row>
    <row r="511" spans="5:20" x14ac:dyDescent="0.2">
      <c r="E511" s="20">
        <v>40843.375</v>
      </c>
      <c r="F511">
        <v>6346.34</v>
      </c>
      <c r="G511">
        <v>6965.7539999999999</v>
      </c>
      <c r="H511">
        <v>7564.8149999999996</v>
      </c>
      <c r="I511" s="6">
        <f>('VWP Details'!$I$41-F511)*'VWP Details'!$J$41+('VWP Details'!$M$41-'VWP Details'!$L$41)*'VWP Details'!$K$41</f>
        <v>739.10383800000011</v>
      </c>
      <c r="J511" s="6">
        <f>('VWP Details'!$I$40-G511)*'VWP Details'!$J$40+('VWP Details'!$M$40-'VWP Details'!$L$40)*'VWP Details'!$K$40</f>
        <v>509.8682637999998</v>
      </c>
      <c r="K511" s="6">
        <f>('VWP Details'!$I$39-H511)*'VWP Details'!$J$39+('VWP Details'!$M$39-'VWP Details'!$L$39)*'VWP Details'!$K$39</f>
        <v>260.16735850000009</v>
      </c>
      <c r="L511" s="6">
        <f t="shared" si="50"/>
        <v>75.503226481273813</v>
      </c>
      <c r="M511" s="6">
        <f t="shared" si="51"/>
        <v>52.085643475315358</v>
      </c>
      <c r="N511" s="6">
        <f t="shared" si="52"/>
        <v>26.577422524303358</v>
      </c>
      <c r="O511" s="6">
        <f t="shared" si="53"/>
        <v>276.10322648127385</v>
      </c>
      <c r="P511" s="6">
        <f t="shared" si="54"/>
        <v>283.68564347531537</v>
      </c>
      <c r="Q511" s="6">
        <f t="shared" si="55"/>
        <v>280.17742252430338</v>
      </c>
      <c r="R511" s="9">
        <f>'VWP Details'!P$41</f>
        <v>200.60000000000002</v>
      </c>
      <c r="S511" s="9">
        <f>'VWP Details'!P$40</f>
        <v>231.60000000000002</v>
      </c>
      <c r="T511" s="9">
        <f>'VWP Details'!P$39</f>
        <v>253.60000000000002</v>
      </c>
    </row>
    <row r="512" spans="5:20" x14ac:dyDescent="0.2">
      <c r="E512" s="20">
        <v>40843.416666666664</v>
      </c>
      <c r="F512">
        <v>6346.5389999999998</v>
      </c>
      <c r="G512">
        <v>6966.3940000000002</v>
      </c>
      <c r="H512">
        <v>7564.8149999999996</v>
      </c>
      <c r="I512" s="6">
        <f>('VWP Details'!$I$41-F512)*'VWP Details'!$J$41+('VWP Details'!$M$41-'VWP Details'!$L$41)*'VWP Details'!$K$41</f>
        <v>739.04586930000016</v>
      </c>
      <c r="J512" s="6">
        <f>('VWP Details'!$I$40-G512)*'VWP Details'!$J$40+('VWP Details'!$M$40-'VWP Details'!$L$40)*'VWP Details'!$K$40</f>
        <v>509.69207179999972</v>
      </c>
      <c r="K512" s="6">
        <f>('VWP Details'!$I$39-H512)*'VWP Details'!$J$39+('VWP Details'!$M$39-'VWP Details'!$L$39)*'VWP Details'!$K$39</f>
        <v>260.16735850000009</v>
      </c>
      <c r="L512" s="6">
        <f t="shared" si="50"/>
        <v>75.497304682928444</v>
      </c>
      <c r="M512" s="6">
        <f t="shared" si="51"/>
        <v>52.067644563936149</v>
      </c>
      <c r="N512" s="6">
        <f t="shared" si="52"/>
        <v>26.577422524303358</v>
      </c>
      <c r="O512" s="6">
        <f t="shared" si="53"/>
        <v>276.09730468292844</v>
      </c>
      <c r="P512" s="6">
        <f t="shared" si="54"/>
        <v>283.66764456393616</v>
      </c>
      <c r="Q512" s="6">
        <f t="shared" si="55"/>
        <v>280.17742252430338</v>
      </c>
      <c r="R512" s="9">
        <f>'VWP Details'!P$41</f>
        <v>200.60000000000002</v>
      </c>
      <c r="S512" s="9">
        <f>'VWP Details'!P$40</f>
        <v>231.60000000000002</v>
      </c>
      <c r="T512" s="9">
        <f>'VWP Details'!P$39</f>
        <v>253.60000000000002</v>
      </c>
    </row>
    <row r="513" spans="5:20" x14ac:dyDescent="0.2">
      <c r="E513" s="20">
        <v>40843.458333333336</v>
      </c>
      <c r="F513">
        <v>6346.8159999999998</v>
      </c>
      <c r="G513">
        <v>6966.473</v>
      </c>
      <c r="H513">
        <v>7565.5029999999997</v>
      </c>
      <c r="I513" s="6">
        <f>('VWP Details'!$I$41-F513)*'VWP Details'!$J$41+('VWP Details'!$M$41-'VWP Details'!$L$41)*'VWP Details'!$K$41</f>
        <v>738.96517920000019</v>
      </c>
      <c r="J513" s="6">
        <f>('VWP Details'!$I$40-G513)*'VWP Details'!$J$40+('VWP Details'!$M$40-'VWP Details'!$L$40)*'VWP Details'!$K$40</f>
        <v>509.67032309999979</v>
      </c>
      <c r="K513" s="6">
        <f>('VWP Details'!$I$39-H513)*'VWP Details'!$J$39+('VWP Details'!$M$39-'VWP Details'!$L$39)*'VWP Details'!$K$39</f>
        <v>260.04069770000007</v>
      </c>
      <c r="L513" s="6">
        <f t="shared" si="50"/>
        <v>75.489061777693934</v>
      </c>
      <c r="M513" s="6">
        <f t="shared" si="51"/>
        <v>52.065422823312787</v>
      </c>
      <c r="N513" s="6">
        <f t="shared" si="52"/>
        <v>26.564483477613276</v>
      </c>
      <c r="O513" s="6">
        <f t="shared" si="53"/>
        <v>276.08906177769393</v>
      </c>
      <c r="P513" s="6">
        <f t="shared" si="54"/>
        <v>283.66542282331284</v>
      </c>
      <c r="Q513" s="6">
        <f t="shared" si="55"/>
        <v>280.16448347761332</v>
      </c>
      <c r="R513" s="9">
        <f>'VWP Details'!P$41</f>
        <v>200.60000000000002</v>
      </c>
      <c r="S513" s="9">
        <f>'VWP Details'!P$40</f>
        <v>231.60000000000002</v>
      </c>
      <c r="T513" s="9">
        <f>'VWP Details'!P$39</f>
        <v>253.60000000000002</v>
      </c>
    </row>
    <row r="514" spans="5:20" x14ac:dyDescent="0.2">
      <c r="E514" s="20">
        <v>40843.5</v>
      </c>
      <c r="F514">
        <v>6347.1549999999997</v>
      </c>
      <c r="G514">
        <v>6966.7219999999998</v>
      </c>
      <c r="H514">
        <v>7566.1809999999996</v>
      </c>
      <c r="I514" s="6">
        <f>('VWP Details'!$I$41-F514)*'VWP Details'!$J$41+('VWP Details'!$M$41-'VWP Details'!$L$41)*'VWP Details'!$K$41</f>
        <v>738.86642850000021</v>
      </c>
      <c r="J514" s="6">
        <f>('VWP Details'!$I$40-G514)*'VWP Details'!$J$40+('VWP Details'!$M$40-'VWP Details'!$L$40)*'VWP Details'!$K$40</f>
        <v>509.60177339999984</v>
      </c>
      <c r="K514" s="6">
        <f>('VWP Details'!$I$39-H514)*'VWP Details'!$J$39+('VWP Details'!$M$39-'VWP Details'!$L$39)*'VWP Details'!$K$39</f>
        <v>259.91587790000011</v>
      </c>
      <c r="L514" s="6">
        <f t="shared" si="50"/>
        <v>75.478973890060374</v>
      </c>
      <c r="M514" s="6">
        <f t="shared" si="51"/>
        <v>52.058420121854326</v>
      </c>
      <c r="N514" s="6">
        <f t="shared" si="52"/>
        <v>26.5517324984623</v>
      </c>
      <c r="O514" s="6">
        <f t="shared" si="53"/>
        <v>276.07897389006041</v>
      </c>
      <c r="P514" s="6">
        <f t="shared" si="54"/>
        <v>283.65842012185436</v>
      </c>
      <c r="Q514" s="6">
        <f t="shared" si="55"/>
        <v>280.15173249846231</v>
      </c>
      <c r="R514" s="9">
        <f>'VWP Details'!P$41</f>
        <v>200.60000000000002</v>
      </c>
      <c r="S514" s="9">
        <f>'VWP Details'!P$40</f>
        <v>231.60000000000002</v>
      </c>
      <c r="T514" s="9">
        <f>'VWP Details'!P$39</f>
        <v>253.60000000000002</v>
      </c>
    </row>
    <row r="515" spans="5:20" x14ac:dyDescent="0.2">
      <c r="E515" s="20">
        <v>40843.541666666664</v>
      </c>
      <c r="F515">
        <v>6347.5879999999997</v>
      </c>
      <c r="G515">
        <v>6966.5829999999996</v>
      </c>
      <c r="H515">
        <v>7567.2529999999997</v>
      </c>
      <c r="I515" s="6">
        <f>('VWP Details'!$I$41-F515)*'VWP Details'!$J$41+('VWP Details'!$M$41-'VWP Details'!$L$41)*'VWP Details'!$K$41</f>
        <v>738.7402956000002</v>
      </c>
      <c r="J515" s="6">
        <f>('VWP Details'!$I$40-G515)*'VWP Details'!$J$40+('VWP Details'!$M$40-'VWP Details'!$L$40)*'VWP Details'!$K$40</f>
        <v>509.64004009999991</v>
      </c>
      <c r="K515" s="6">
        <f>('VWP Details'!$I$39-H515)*'VWP Details'!$J$39+('VWP Details'!$M$39-'VWP Details'!$L$39)*'VWP Details'!$K$39</f>
        <v>259.71852270000005</v>
      </c>
      <c r="L515" s="6">
        <f t="shared" si="50"/>
        <v>75.466088771047581</v>
      </c>
      <c r="M515" s="6">
        <f t="shared" si="51"/>
        <v>52.062329260419503</v>
      </c>
      <c r="N515" s="6">
        <f t="shared" si="52"/>
        <v>26.531571658270774</v>
      </c>
      <c r="O515" s="6">
        <f t="shared" si="53"/>
        <v>276.06608877104759</v>
      </c>
      <c r="P515" s="6">
        <f t="shared" si="54"/>
        <v>283.66232926041954</v>
      </c>
      <c r="Q515" s="6">
        <f t="shared" si="55"/>
        <v>280.13157165827079</v>
      </c>
      <c r="R515" s="9">
        <f>'VWP Details'!P$41</f>
        <v>200.60000000000002</v>
      </c>
      <c r="S515" s="9">
        <f>'VWP Details'!P$40</f>
        <v>231.60000000000002</v>
      </c>
      <c r="T515" s="9">
        <f>'VWP Details'!P$39</f>
        <v>253.60000000000002</v>
      </c>
    </row>
    <row r="516" spans="5:20" x14ac:dyDescent="0.2">
      <c r="E516" s="20">
        <v>40843.583333333336</v>
      </c>
      <c r="F516">
        <v>6347.9620000000004</v>
      </c>
      <c r="G516">
        <v>6966.2430000000004</v>
      </c>
      <c r="H516">
        <v>7568.1909999999998</v>
      </c>
      <c r="I516" s="6">
        <f>('VWP Details'!$I$41-F516)*'VWP Details'!$J$41+('VWP Details'!$M$41-'VWP Details'!$L$41)*'VWP Details'!$K$41</f>
        <v>738.63134939999998</v>
      </c>
      <c r="J516" s="6">
        <f>('VWP Details'!$I$40-G516)*'VWP Details'!$J$40+('VWP Details'!$M$40-'VWP Details'!$L$40)*'VWP Details'!$K$40</f>
        <v>509.73364209999966</v>
      </c>
      <c r="K516" s="6">
        <f>('VWP Details'!$I$39-H516)*'VWP Details'!$J$39+('VWP Details'!$M$39-'VWP Details'!$L$39)*'VWP Details'!$K$39</f>
        <v>259.54583690000004</v>
      </c>
      <c r="L516" s="6">
        <f t="shared" si="50"/>
        <v>75.454959361091937</v>
      </c>
      <c r="M516" s="6">
        <f t="shared" si="51"/>
        <v>52.071891182089672</v>
      </c>
      <c r="N516" s="6">
        <f t="shared" si="52"/>
        <v>26.513930923103192</v>
      </c>
      <c r="O516" s="6">
        <f t="shared" si="53"/>
        <v>276.05495936109196</v>
      </c>
      <c r="P516" s="6">
        <f t="shared" si="54"/>
        <v>283.67189118208967</v>
      </c>
      <c r="Q516" s="6">
        <f t="shared" si="55"/>
        <v>280.11393092310323</v>
      </c>
      <c r="R516" s="9">
        <f>'VWP Details'!P$41</f>
        <v>200.60000000000002</v>
      </c>
      <c r="S516" s="9">
        <f>'VWP Details'!P$40</f>
        <v>231.60000000000002</v>
      </c>
      <c r="T516" s="9">
        <f>'VWP Details'!P$39</f>
        <v>253.60000000000002</v>
      </c>
    </row>
    <row r="517" spans="5:20" x14ac:dyDescent="0.2">
      <c r="E517" s="20">
        <v>40843.625</v>
      </c>
      <c r="F517">
        <v>6348.3530000000001</v>
      </c>
      <c r="G517">
        <v>6965.5249999999996</v>
      </c>
      <c r="H517">
        <v>7568.9489999999996</v>
      </c>
      <c r="I517" s="6">
        <f>('VWP Details'!$I$41-F517)*'VWP Details'!$J$41+('VWP Details'!$M$41-'VWP Details'!$L$41)*'VWP Details'!$K$41</f>
        <v>738.51745110000013</v>
      </c>
      <c r="J517" s="6">
        <f>('VWP Details'!$I$40-G517)*'VWP Details'!$J$40+('VWP Details'!$M$40-'VWP Details'!$L$40)*'VWP Details'!$K$40</f>
        <v>509.93130749999989</v>
      </c>
      <c r="K517" s="6">
        <f>('VWP Details'!$I$39-H517)*'VWP Details'!$J$39+('VWP Details'!$M$39-'VWP Details'!$L$39)*'VWP Details'!$K$39</f>
        <v>259.40628910000009</v>
      </c>
      <c r="L517" s="6">
        <f t="shared" si="50"/>
        <v>75.443324068865621</v>
      </c>
      <c r="M517" s="6">
        <f t="shared" si="51"/>
        <v>52.09208371079324</v>
      </c>
      <c r="N517" s="6">
        <f t="shared" si="52"/>
        <v>26.499675403639419</v>
      </c>
      <c r="O517" s="6">
        <f t="shared" si="53"/>
        <v>276.04332406886567</v>
      </c>
      <c r="P517" s="6">
        <f t="shared" si="54"/>
        <v>283.69208371079327</v>
      </c>
      <c r="Q517" s="6">
        <f t="shared" si="55"/>
        <v>280.09967540363942</v>
      </c>
      <c r="R517" s="9">
        <f>'VWP Details'!P$41</f>
        <v>200.60000000000002</v>
      </c>
      <c r="S517" s="9">
        <f>'VWP Details'!P$40</f>
        <v>231.60000000000002</v>
      </c>
      <c r="T517" s="9">
        <f>'VWP Details'!P$39</f>
        <v>253.60000000000002</v>
      </c>
    </row>
    <row r="518" spans="5:20" x14ac:dyDescent="0.2">
      <c r="E518" s="20">
        <v>40843.666666666664</v>
      </c>
      <c r="F518">
        <v>6348.6819999999998</v>
      </c>
      <c r="G518">
        <v>6965.1660000000002</v>
      </c>
      <c r="H518">
        <v>7569.3320000000003</v>
      </c>
      <c r="I518" s="6">
        <f>('VWP Details'!$I$41-F518)*'VWP Details'!$J$41+('VWP Details'!$M$41-'VWP Details'!$L$41)*'VWP Details'!$K$41</f>
        <v>738.42161340000018</v>
      </c>
      <c r="J518" s="6">
        <f>('VWP Details'!$I$40-G518)*'VWP Details'!$J$40+('VWP Details'!$M$40-'VWP Details'!$L$40)*'VWP Details'!$K$40</f>
        <v>510.03014019999972</v>
      </c>
      <c r="K518" s="6">
        <f>('VWP Details'!$I$39-H518)*'VWP Details'!$J$39+('VWP Details'!$M$39-'VWP Details'!$L$39)*'VWP Details'!$K$39</f>
        <v>259.33577879999996</v>
      </c>
      <c r="L518" s="6">
        <f t="shared" si="50"/>
        <v>75.433533759038355</v>
      </c>
      <c r="M518" s="6">
        <f t="shared" si="51"/>
        <v>52.102179975144992</v>
      </c>
      <c r="N518" s="6">
        <f t="shared" si="52"/>
        <v>26.492472416891875</v>
      </c>
      <c r="O518" s="6">
        <f t="shared" si="53"/>
        <v>276.03353375903839</v>
      </c>
      <c r="P518" s="6">
        <f t="shared" si="54"/>
        <v>283.70217997514499</v>
      </c>
      <c r="Q518" s="6">
        <f t="shared" si="55"/>
        <v>280.09247241689189</v>
      </c>
      <c r="R518" s="9">
        <f>'VWP Details'!P$41</f>
        <v>200.60000000000002</v>
      </c>
      <c r="S518" s="9">
        <f>'VWP Details'!P$40</f>
        <v>231.60000000000002</v>
      </c>
      <c r="T518" s="9">
        <f>'VWP Details'!P$39</f>
        <v>253.60000000000002</v>
      </c>
    </row>
    <row r="519" spans="5:20" x14ac:dyDescent="0.2">
      <c r="E519" s="20">
        <v>40843.708333333336</v>
      </c>
      <c r="F519">
        <v>6348.9859999999999</v>
      </c>
      <c r="G519">
        <v>6964.768</v>
      </c>
      <c r="H519">
        <v>7569.3209999999999</v>
      </c>
      <c r="I519" s="6">
        <f>('VWP Details'!$I$41-F519)*'VWP Details'!$J$41+('VWP Details'!$M$41-'VWP Details'!$L$41)*'VWP Details'!$K$41</f>
        <v>738.3330582000001</v>
      </c>
      <c r="J519" s="6">
        <f>('VWP Details'!$I$40-G519)*'VWP Details'!$J$40+('VWP Details'!$M$40-'VWP Details'!$L$40)*'VWP Details'!$K$40</f>
        <v>510.13970959999978</v>
      </c>
      <c r="K519" s="6">
        <f>('VWP Details'!$I$39-H519)*'VWP Details'!$J$39+('VWP Details'!$M$39-'VWP Details'!$L$39)*'VWP Details'!$K$39</f>
        <v>259.33780390000004</v>
      </c>
      <c r="L519" s="6">
        <f t="shared" si="50"/>
        <v>75.424487393726835</v>
      </c>
      <c r="M519" s="6">
        <f t="shared" si="51"/>
        <v>52.113373048158934</v>
      </c>
      <c r="N519" s="6">
        <f t="shared" si="52"/>
        <v>26.492679291184892</v>
      </c>
      <c r="O519" s="6">
        <f t="shared" si="53"/>
        <v>276.02448739372687</v>
      </c>
      <c r="P519" s="6">
        <f t="shared" si="54"/>
        <v>283.71337304815893</v>
      </c>
      <c r="Q519" s="6">
        <f t="shared" si="55"/>
        <v>280.09267929118494</v>
      </c>
      <c r="R519" s="9">
        <f>'VWP Details'!P$41</f>
        <v>200.60000000000002</v>
      </c>
      <c r="S519" s="9">
        <f>'VWP Details'!P$40</f>
        <v>231.60000000000002</v>
      </c>
      <c r="T519" s="9">
        <f>'VWP Details'!P$39</f>
        <v>253.60000000000002</v>
      </c>
    </row>
    <row r="520" spans="5:20" x14ac:dyDescent="0.2">
      <c r="E520" s="20">
        <v>40843.75</v>
      </c>
      <c r="F520">
        <v>6349.2809999999999</v>
      </c>
      <c r="G520">
        <v>6964.6469999999999</v>
      </c>
      <c r="H520">
        <v>7568.9139999999998</v>
      </c>
      <c r="I520" s="6">
        <f>('VWP Details'!$I$41-F520)*'VWP Details'!$J$41+('VWP Details'!$M$41-'VWP Details'!$L$41)*'VWP Details'!$K$41</f>
        <v>738.24712470000009</v>
      </c>
      <c r="J520" s="6">
        <f>('VWP Details'!$I$40-G520)*'VWP Details'!$J$40+('VWP Details'!$M$40-'VWP Details'!$L$40)*'VWP Details'!$K$40</f>
        <v>510.17302089999981</v>
      </c>
      <c r="K520" s="6">
        <f>('VWP Details'!$I$39-H520)*'VWP Details'!$J$39+('VWP Details'!$M$39-'VWP Details'!$L$39)*'VWP Details'!$K$39</f>
        <v>259.41273260000008</v>
      </c>
      <c r="L520" s="6">
        <f t="shared" si="50"/>
        <v>75.415708848440971</v>
      </c>
      <c r="M520" s="6">
        <f t="shared" si="51"/>
        <v>52.116775967341567</v>
      </c>
      <c r="N520" s="6">
        <f t="shared" si="52"/>
        <v>26.50033364002627</v>
      </c>
      <c r="O520" s="6">
        <f t="shared" si="53"/>
        <v>276.01570884844102</v>
      </c>
      <c r="P520" s="6">
        <f t="shared" si="54"/>
        <v>283.71677596734162</v>
      </c>
      <c r="Q520" s="6">
        <f t="shared" si="55"/>
        <v>280.10033364002629</v>
      </c>
      <c r="R520" s="9">
        <f>'VWP Details'!P$41</f>
        <v>200.60000000000002</v>
      </c>
      <c r="S520" s="9">
        <f>'VWP Details'!P$40</f>
        <v>231.60000000000002</v>
      </c>
      <c r="T520" s="9">
        <f>'VWP Details'!P$39</f>
        <v>253.60000000000002</v>
      </c>
    </row>
    <row r="521" spans="5:20" x14ac:dyDescent="0.2">
      <c r="E521" s="20">
        <v>40843.791666666664</v>
      </c>
      <c r="F521">
        <v>6349.5770000000002</v>
      </c>
      <c r="G521">
        <v>6964.598</v>
      </c>
      <c r="H521">
        <v>7568.326</v>
      </c>
      <c r="I521" s="6">
        <f>('VWP Details'!$I$41-F521)*'VWP Details'!$J$41+('VWP Details'!$M$41-'VWP Details'!$L$41)*'VWP Details'!$K$41</f>
        <v>738.1608999</v>
      </c>
      <c r="J521" s="6">
        <f>('VWP Details'!$I$40-G521)*'VWP Details'!$J$40+('VWP Details'!$M$40-'VWP Details'!$L$40)*'VWP Details'!$K$40</f>
        <v>510.18651059999979</v>
      </c>
      <c r="K521" s="6">
        <f>('VWP Details'!$I$39-H521)*'VWP Details'!$J$39+('VWP Details'!$M$39-'VWP Details'!$L$39)*'VWP Details'!$K$39</f>
        <v>259.52098340000003</v>
      </c>
      <c r="L521" s="6">
        <f t="shared" si="50"/>
        <v>75.406900545374484</v>
      </c>
      <c r="M521" s="6">
        <f t="shared" si="51"/>
        <v>52.11815400899404</v>
      </c>
      <c r="N521" s="6">
        <f t="shared" si="52"/>
        <v>26.511392011325341</v>
      </c>
      <c r="O521" s="6">
        <f t="shared" si="53"/>
        <v>276.00690054537449</v>
      </c>
      <c r="P521" s="6">
        <f t="shared" si="54"/>
        <v>283.71815400899408</v>
      </c>
      <c r="Q521" s="6">
        <f t="shared" si="55"/>
        <v>280.11139201132539</v>
      </c>
      <c r="R521" s="9">
        <f>'VWP Details'!P$41</f>
        <v>200.60000000000002</v>
      </c>
      <c r="S521" s="9">
        <f>'VWP Details'!P$40</f>
        <v>231.60000000000002</v>
      </c>
      <c r="T521" s="9">
        <f>'VWP Details'!P$39</f>
        <v>253.60000000000002</v>
      </c>
    </row>
    <row r="522" spans="5:20" x14ac:dyDescent="0.2">
      <c r="E522" s="20">
        <v>40843.833333333336</v>
      </c>
      <c r="F522">
        <v>6350.0020000000004</v>
      </c>
      <c r="G522">
        <v>6964.8869999999997</v>
      </c>
      <c r="H522">
        <v>7567.5360000000001</v>
      </c>
      <c r="I522" s="6">
        <f>('VWP Details'!$I$41-F522)*'VWP Details'!$J$41+('VWP Details'!$M$41-'VWP Details'!$L$41)*'VWP Details'!$K$41</f>
        <v>738.03709739999999</v>
      </c>
      <c r="J522" s="6">
        <f>('VWP Details'!$I$40-G522)*'VWP Details'!$J$40+('VWP Details'!$M$40-'VWP Details'!$L$40)*'VWP Details'!$K$40</f>
        <v>510.10694889999985</v>
      </c>
      <c r="K522" s="6">
        <f>('VWP Details'!$I$39-H522)*'VWP Details'!$J$39+('VWP Details'!$M$39-'VWP Details'!$L$39)*'VWP Details'!$K$39</f>
        <v>259.66642239999999</v>
      </c>
      <c r="L522" s="6">
        <f t="shared" si="50"/>
        <v>75.394253488606736</v>
      </c>
      <c r="M522" s="6">
        <f t="shared" si="51"/>
        <v>52.110026375574371</v>
      </c>
      <c r="N522" s="6">
        <f t="shared" si="52"/>
        <v>26.526249346914238</v>
      </c>
      <c r="O522" s="6">
        <f t="shared" si="53"/>
        <v>275.99425348860677</v>
      </c>
      <c r="P522" s="6">
        <f t="shared" si="54"/>
        <v>283.71002637557439</v>
      </c>
      <c r="Q522" s="6">
        <f t="shared" si="55"/>
        <v>280.12624934691428</v>
      </c>
      <c r="R522" s="9">
        <f>'VWP Details'!P$41</f>
        <v>200.60000000000002</v>
      </c>
      <c r="S522" s="9">
        <f>'VWP Details'!P$40</f>
        <v>231.60000000000002</v>
      </c>
      <c r="T522" s="9">
        <f>'VWP Details'!P$39</f>
        <v>253.60000000000002</v>
      </c>
    </row>
    <row r="523" spans="5:20" x14ac:dyDescent="0.2">
      <c r="E523" s="20">
        <v>40843.875</v>
      </c>
      <c r="F523">
        <v>6350.4610000000002</v>
      </c>
      <c r="G523">
        <v>6965.1360000000004</v>
      </c>
      <c r="H523">
        <v>7566.4960000000001</v>
      </c>
      <c r="I523" s="6">
        <f>('VWP Details'!$I$41-F523)*'VWP Details'!$J$41+('VWP Details'!$M$41-'VWP Details'!$L$41)*'VWP Details'!$K$41</f>
        <v>737.90339070000005</v>
      </c>
      <c r="J523" s="6">
        <f>('VWP Details'!$I$40-G523)*'VWP Details'!$J$40+('VWP Details'!$M$40-'VWP Details'!$L$40)*'VWP Details'!$K$40</f>
        <v>510.03839919999967</v>
      </c>
      <c r="K523" s="6">
        <f>('VWP Details'!$I$39-H523)*'VWP Details'!$J$39+('VWP Details'!$M$39-'VWP Details'!$L$39)*'VWP Details'!$K$39</f>
        <v>259.85788639999998</v>
      </c>
      <c r="L523" s="6">
        <f t="shared" si="50"/>
        <v>75.380594667297572</v>
      </c>
      <c r="M523" s="6">
        <f t="shared" si="51"/>
        <v>52.103023674115889</v>
      </c>
      <c r="N523" s="6">
        <f t="shared" si="52"/>
        <v>26.545808370980637</v>
      </c>
      <c r="O523" s="6">
        <f t="shared" si="53"/>
        <v>275.98059466729762</v>
      </c>
      <c r="P523" s="6">
        <f t="shared" si="54"/>
        <v>283.70302367411591</v>
      </c>
      <c r="Q523" s="6">
        <f t="shared" si="55"/>
        <v>280.14580837098066</v>
      </c>
      <c r="R523" s="9">
        <f>'VWP Details'!P$41</f>
        <v>200.60000000000002</v>
      </c>
      <c r="S523" s="9">
        <f>'VWP Details'!P$40</f>
        <v>231.60000000000002</v>
      </c>
      <c r="T523" s="9">
        <f>'VWP Details'!P$39</f>
        <v>253.60000000000002</v>
      </c>
    </row>
    <row r="524" spans="5:20" x14ac:dyDescent="0.2">
      <c r="E524" s="20">
        <v>40843.916666666664</v>
      </c>
      <c r="F524">
        <v>6350.9139999999998</v>
      </c>
      <c r="G524">
        <v>6965.2460000000001</v>
      </c>
      <c r="H524">
        <v>7566.0219999999999</v>
      </c>
      <c r="I524" s="6">
        <f>('VWP Details'!$I$41-F524)*'VWP Details'!$J$41+('VWP Details'!$M$41-'VWP Details'!$L$41)*'VWP Details'!$K$41</f>
        <v>737.77143180000019</v>
      </c>
      <c r="J524" s="6">
        <f>('VWP Details'!$I$40-G524)*'VWP Details'!$J$40+('VWP Details'!$M$40-'VWP Details'!$L$40)*'VWP Details'!$K$40</f>
        <v>510.00811619999973</v>
      </c>
      <c r="K524" s="6">
        <f>('VWP Details'!$I$39-H524)*'VWP Details'!$J$39+('VWP Details'!$M$39-'VWP Details'!$L$39)*'VWP Details'!$K$39</f>
        <v>259.94514980000002</v>
      </c>
      <c r="L524" s="6">
        <f t="shared" si="50"/>
        <v>75.367114392672192</v>
      </c>
      <c r="M524" s="6">
        <f t="shared" si="51"/>
        <v>52.099930111222591</v>
      </c>
      <c r="N524" s="6">
        <f t="shared" si="52"/>
        <v>26.554722772333982</v>
      </c>
      <c r="O524" s="6">
        <f t="shared" si="53"/>
        <v>275.96711439267222</v>
      </c>
      <c r="P524" s="6">
        <f t="shared" si="54"/>
        <v>283.69993011122261</v>
      </c>
      <c r="Q524" s="6">
        <f t="shared" si="55"/>
        <v>280.15472277233403</v>
      </c>
      <c r="R524" s="9">
        <f>'VWP Details'!P$41</f>
        <v>200.60000000000002</v>
      </c>
      <c r="S524" s="9">
        <f>'VWP Details'!P$40</f>
        <v>231.60000000000002</v>
      </c>
      <c r="T524" s="9">
        <f>'VWP Details'!P$39</f>
        <v>253.60000000000002</v>
      </c>
    </row>
    <row r="525" spans="5:20" x14ac:dyDescent="0.2">
      <c r="E525" s="20">
        <v>40843.958333333336</v>
      </c>
      <c r="F525">
        <v>6351.4350000000004</v>
      </c>
      <c r="G525">
        <v>6965.4549999999999</v>
      </c>
      <c r="H525">
        <v>7565.8649999999998</v>
      </c>
      <c r="I525" s="6">
        <f>('VWP Details'!$I$41-F525)*'VWP Details'!$J$41+('VWP Details'!$M$41-'VWP Details'!$L$41)*'VWP Details'!$K$41</f>
        <v>737.6196645</v>
      </c>
      <c r="J525" s="6">
        <f>('VWP Details'!$I$40-G525)*'VWP Details'!$J$40+('VWP Details'!$M$40-'VWP Details'!$L$40)*'VWP Details'!$K$40</f>
        <v>509.95057849999978</v>
      </c>
      <c r="K525" s="6">
        <f>('VWP Details'!$I$39-H525)*'VWP Details'!$J$39+('VWP Details'!$M$39-'VWP Details'!$L$39)*'VWP Details'!$K$39</f>
        <v>259.97405350000008</v>
      </c>
      <c r="L525" s="6">
        <f t="shared" si="50"/>
        <v>75.35161058896395</v>
      </c>
      <c r="M525" s="6">
        <f t="shared" si="51"/>
        <v>52.094052341725323</v>
      </c>
      <c r="N525" s="6">
        <f t="shared" si="52"/>
        <v>26.557675432697859</v>
      </c>
      <c r="O525" s="6">
        <f t="shared" si="53"/>
        <v>275.95161058896394</v>
      </c>
      <c r="P525" s="6">
        <f t="shared" si="54"/>
        <v>283.69405234172535</v>
      </c>
      <c r="Q525" s="6">
        <f t="shared" si="55"/>
        <v>280.15767543269789</v>
      </c>
      <c r="R525" s="9">
        <f>'VWP Details'!P$41</f>
        <v>200.60000000000002</v>
      </c>
      <c r="S525" s="9">
        <f>'VWP Details'!P$40</f>
        <v>231.60000000000002</v>
      </c>
      <c r="T525" s="9">
        <f>'VWP Details'!P$39</f>
        <v>253.60000000000002</v>
      </c>
    </row>
    <row r="526" spans="5:20" x14ac:dyDescent="0.2">
      <c r="E526" s="20">
        <v>40844</v>
      </c>
      <c r="F526">
        <v>6351.92</v>
      </c>
      <c r="G526">
        <v>6965.8339999999998</v>
      </c>
      <c r="H526">
        <v>7565.8760000000002</v>
      </c>
      <c r="I526" s="6">
        <f>('VWP Details'!$I$41-F526)*'VWP Details'!$J$41+('VWP Details'!$M$41-'VWP Details'!$L$41)*'VWP Details'!$K$41</f>
        <v>737.47838400000012</v>
      </c>
      <c r="J526" s="6">
        <f>('VWP Details'!$I$40-G526)*'VWP Details'!$J$40+('VWP Details'!$M$40-'VWP Details'!$L$40)*'VWP Details'!$K$40</f>
        <v>509.84623979999981</v>
      </c>
      <c r="K526" s="6">
        <f>('VWP Details'!$I$39-H526)*'VWP Details'!$J$39+('VWP Details'!$M$39-'VWP Details'!$L$39)*'VWP Details'!$K$39</f>
        <v>259.9720284</v>
      </c>
      <c r="L526" s="6">
        <f t="shared" si="50"/>
        <v>75.337178065358415</v>
      </c>
      <c r="M526" s="6">
        <f t="shared" si="51"/>
        <v>52.083393611392957</v>
      </c>
      <c r="N526" s="6">
        <f t="shared" si="52"/>
        <v>26.557468558404839</v>
      </c>
      <c r="O526" s="6">
        <f t="shared" si="53"/>
        <v>275.93717806535847</v>
      </c>
      <c r="P526" s="6">
        <f t="shared" si="54"/>
        <v>283.683393611393</v>
      </c>
      <c r="Q526" s="6">
        <f t="shared" si="55"/>
        <v>280.15746855840484</v>
      </c>
      <c r="R526" s="9">
        <f>'VWP Details'!P$41</f>
        <v>200.60000000000002</v>
      </c>
      <c r="S526" s="9">
        <f>'VWP Details'!P$40</f>
        <v>231.60000000000002</v>
      </c>
      <c r="T526" s="9">
        <f>'VWP Details'!P$39</f>
        <v>253.60000000000002</v>
      </c>
    </row>
    <row r="527" spans="5:20" x14ac:dyDescent="0.2">
      <c r="E527" s="20">
        <v>40844.041666666664</v>
      </c>
      <c r="F527">
        <v>6352.3729999999996</v>
      </c>
      <c r="G527">
        <v>6966.0839999999998</v>
      </c>
      <c r="H527">
        <v>7566.1130000000003</v>
      </c>
      <c r="I527" s="6">
        <f>('VWP Details'!$I$41-F527)*'VWP Details'!$J$41+('VWP Details'!$M$41-'VWP Details'!$L$41)*'VWP Details'!$K$41</f>
        <v>737.34642510000026</v>
      </c>
      <c r="J527" s="6">
        <f>('VWP Details'!$I$40-G527)*'VWP Details'!$J$40+('VWP Details'!$M$40-'VWP Details'!$L$40)*'VWP Details'!$K$40</f>
        <v>509.7774147999998</v>
      </c>
      <c r="K527" s="6">
        <f>('VWP Details'!$I$39-H527)*'VWP Details'!$J$39+('VWP Details'!$M$39-'VWP Details'!$L$39)*'VWP Details'!$K$39</f>
        <v>259.92839669999995</v>
      </c>
      <c r="L527" s="6">
        <f t="shared" si="50"/>
        <v>75.323697790733036</v>
      </c>
      <c r="M527" s="6">
        <f t="shared" si="51"/>
        <v>52.076362786635457</v>
      </c>
      <c r="N527" s="6">
        <f t="shared" si="52"/>
        <v>26.553011357728163</v>
      </c>
      <c r="O527" s="6">
        <f t="shared" si="53"/>
        <v>275.92369779073306</v>
      </c>
      <c r="P527" s="6">
        <f t="shared" si="54"/>
        <v>283.67636278663548</v>
      </c>
      <c r="Q527" s="6">
        <f t="shared" si="55"/>
        <v>280.15301135772819</v>
      </c>
      <c r="R527" s="9">
        <f>'VWP Details'!P$41</f>
        <v>200.60000000000002</v>
      </c>
      <c r="S527" s="9">
        <f>'VWP Details'!P$40</f>
        <v>231.60000000000002</v>
      </c>
      <c r="T527" s="9">
        <f>'VWP Details'!P$39</f>
        <v>253.60000000000002</v>
      </c>
    </row>
    <row r="528" spans="5:20" x14ac:dyDescent="0.2">
      <c r="E528" s="20">
        <v>40844.083333333336</v>
      </c>
      <c r="F528">
        <v>6352.8239999999996</v>
      </c>
      <c r="G528">
        <v>6966.2939999999999</v>
      </c>
      <c r="H528">
        <v>7566.317</v>
      </c>
      <c r="I528" s="6">
        <f>('VWP Details'!$I$41-F528)*'VWP Details'!$J$41+('VWP Details'!$M$41-'VWP Details'!$L$41)*'VWP Details'!$K$41</f>
        <v>737.2150488000002</v>
      </c>
      <c r="J528" s="6">
        <f>('VWP Details'!$I$40-G528)*'VWP Details'!$J$40+('VWP Details'!$M$40-'VWP Details'!$L$40)*'VWP Details'!$K$40</f>
        <v>509.71960179999979</v>
      </c>
      <c r="K528" s="6">
        <f>('VWP Details'!$I$39-H528)*'VWP Details'!$J$39+('VWP Details'!$M$39-'VWP Details'!$L$39)*'VWP Details'!$K$39</f>
        <v>259.89084030000004</v>
      </c>
      <c r="L528" s="6">
        <f t="shared" si="50"/>
        <v>75.310277031668903</v>
      </c>
      <c r="M528" s="6">
        <f t="shared" si="51"/>
        <v>52.070456893839157</v>
      </c>
      <c r="N528" s="6">
        <f t="shared" si="52"/>
        <v>26.549174779930535</v>
      </c>
      <c r="O528" s="6">
        <f t="shared" si="53"/>
        <v>275.9102770316689</v>
      </c>
      <c r="P528" s="6">
        <f t="shared" si="54"/>
        <v>283.67045689383917</v>
      </c>
      <c r="Q528" s="6">
        <f t="shared" si="55"/>
        <v>280.14917477993055</v>
      </c>
      <c r="R528" s="9">
        <f>'VWP Details'!P$41</f>
        <v>200.60000000000002</v>
      </c>
      <c r="S528" s="9">
        <f>'VWP Details'!P$40</f>
        <v>231.60000000000002</v>
      </c>
      <c r="T528" s="9">
        <f>'VWP Details'!P$39</f>
        <v>253.60000000000002</v>
      </c>
    </row>
    <row r="529" spans="5:20" x14ac:dyDescent="0.2">
      <c r="E529" s="20">
        <v>40844.125</v>
      </c>
      <c r="F529">
        <v>6353.0420000000004</v>
      </c>
      <c r="G529">
        <v>6966.3620000000001</v>
      </c>
      <c r="H529">
        <v>7566.1689999999999</v>
      </c>
      <c r="I529" s="6">
        <f>('VWP Details'!$I$41-F529)*'VWP Details'!$J$41+('VWP Details'!$M$41-'VWP Details'!$L$41)*'VWP Details'!$K$41</f>
        <v>737.15154540000003</v>
      </c>
      <c r="J529" s="6">
        <f>('VWP Details'!$I$40-G529)*'VWP Details'!$J$40+('VWP Details'!$M$40-'VWP Details'!$L$40)*'VWP Details'!$K$40</f>
        <v>509.70088139999973</v>
      </c>
      <c r="K529" s="6">
        <f>('VWP Details'!$I$39-H529)*'VWP Details'!$J$39+('VWP Details'!$M$39-'VWP Details'!$L$39)*'VWP Details'!$K$39</f>
        <v>259.91808710000004</v>
      </c>
      <c r="L529" s="6">
        <f t="shared" si="50"/>
        <v>75.303789835491543</v>
      </c>
      <c r="M529" s="6">
        <f t="shared" si="51"/>
        <v>52.068544509505109</v>
      </c>
      <c r="N529" s="6">
        <f t="shared" si="52"/>
        <v>26.551958179509214</v>
      </c>
      <c r="O529" s="6">
        <f t="shared" si="53"/>
        <v>275.90378983549158</v>
      </c>
      <c r="P529" s="6">
        <f t="shared" si="54"/>
        <v>283.66854450950513</v>
      </c>
      <c r="Q529" s="6">
        <f t="shared" si="55"/>
        <v>280.15195817950922</v>
      </c>
      <c r="R529" s="9">
        <f>'VWP Details'!P$41</f>
        <v>200.60000000000002</v>
      </c>
      <c r="S529" s="9">
        <f>'VWP Details'!P$40</f>
        <v>231.60000000000002</v>
      </c>
      <c r="T529" s="9">
        <f>'VWP Details'!P$39</f>
        <v>253.60000000000002</v>
      </c>
    </row>
    <row r="530" spans="5:20" x14ac:dyDescent="0.2">
      <c r="E530" s="20">
        <v>40844.166666666664</v>
      </c>
      <c r="F530">
        <v>6353.32</v>
      </c>
      <c r="G530">
        <v>6966.5320000000002</v>
      </c>
      <c r="H530">
        <v>7566.0439999999999</v>
      </c>
      <c r="I530" s="6">
        <f>('VWP Details'!$I$41-F530)*'VWP Details'!$J$41+('VWP Details'!$M$41-'VWP Details'!$L$41)*'VWP Details'!$K$41</f>
        <v>737.07056400000022</v>
      </c>
      <c r="J530" s="6">
        <f>('VWP Details'!$I$40-G530)*'VWP Details'!$J$40+('VWP Details'!$M$40-'VWP Details'!$L$40)*'VWP Details'!$K$40</f>
        <v>509.65408039999971</v>
      </c>
      <c r="K530" s="6">
        <f>('VWP Details'!$I$39-H530)*'VWP Details'!$J$39+('VWP Details'!$M$39-'VWP Details'!$L$39)*'VWP Details'!$K$39</f>
        <v>259.94109960000003</v>
      </c>
      <c r="L530" s="6">
        <f t="shared" si="50"/>
        <v>75.295517172476423</v>
      </c>
      <c r="M530" s="6">
        <f t="shared" si="51"/>
        <v>52.063763548670011</v>
      </c>
      <c r="N530" s="6">
        <f t="shared" si="52"/>
        <v>26.554309023747962</v>
      </c>
      <c r="O530" s="6">
        <f t="shared" si="53"/>
        <v>275.89551717247645</v>
      </c>
      <c r="P530" s="6">
        <f t="shared" si="54"/>
        <v>283.66376354867003</v>
      </c>
      <c r="Q530" s="6">
        <f t="shared" si="55"/>
        <v>280.154309023748</v>
      </c>
      <c r="R530" s="9">
        <f>'VWP Details'!P$41</f>
        <v>200.60000000000002</v>
      </c>
      <c r="S530" s="9">
        <f>'VWP Details'!P$40</f>
        <v>231.60000000000002</v>
      </c>
      <c r="T530" s="9">
        <f>'VWP Details'!P$39</f>
        <v>253.60000000000002</v>
      </c>
    </row>
    <row r="531" spans="5:20" x14ac:dyDescent="0.2">
      <c r="E531" s="20">
        <v>40844.208333333336</v>
      </c>
      <c r="F531">
        <v>6353.5630000000001</v>
      </c>
      <c r="G531">
        <v>6966.652</v>
      </c>
      <c r="H531">
        <v>7565.6729999999998</v>
      </c>
      <c r="I531" s="6">
        <f>('VWP Details'!$I$41-F531)*'VWP Details'!$J$41+('VWP Details'!$M$41-'VWP Details'!$L$41)*'VWP Details'!$K$41</f>
        <v>736.99977810000007</v>
      </c>
      <c r="J531" s="6">
        <f>('VWP Details'!$I$40-G531)*'VWP Details'!$J$40+('VWP Details'!$M$40-'VWP Details'!$L$40)*'VWP Details'!$K$40</f>
        <v>509.62104439999979</v>
      </c>
      <c r="K531" s="6">
        <f>('VWP Details'!$I$39-H531)*'VWP Details'!$J$39+('VWP Details'!$M$39-'VWP Details'!$L$39)*'VWP Details'!$K$39</f>
        <v>260.00940070000007</v>
      </c>
      <c r="L531" s="6">
        <f t="shared" si="50"/>
        <v>75.288286031783315</v>
      </c>
      <c r="M531" s="6">
        <f t="shared" si="51"/>
        <v>52.060388752786416</v>
      </c>
      <c r="N531" s="6">
        <f t="shared" si="52"/>
        <v>26.561286329448578</v>
      </c>
      <c r="O531" s="6">
        <f t="shared" si="53"/>
        <v>275.88828603178331</v>
      </c>
      <c r="P531" s="6">
        <f t="shared" si="54"/>
        <v>283.66038875278645</v>
      </c>
      <c r="Q531" s="6">
        <f t="shared" si="55"/>
        <v>280.16128632944861</v>
      </c>
      <c r="R531" s="9">
        <f>'VWP Details'!P$41</f>
        <v>200.60000000000002</v>
      </c>
      <c r="S531" s="9">
        <f>'VWP Details'!P$40</f>
        <v>231.60000000000002</v>
      </c>
      <c r="T531" s="9">
        <f>'VWP Details'!P$39</f>
        <v>253.60000000000002</v>
      </c>
    </row>
    <row r="532" spans="5:20" x14ac:dyDescent="0.2">
      <c r="E532" s="20">
        <v>40844.25</v>
      </c>
      <c r="F532">
        <v>6353.8239999999996</v>
      </c>
      <c r="G532">
        <v>6966.9719999999998</v>
      </c>
      <c r="H532">
        <v>7565.3670000000002</v>
      </c>
      <c r="I532" s="6">
        <f>('VWP Details'!$I$41-F532)*'VWP Details'!$J$41+('VWP Details'!$M$41-'VWP Details'!$L$41)*'VWP Details'!$K$41</f>
        <v>736.92374880000023</v>
      </c>
      <c r="J532" s="6">
        <f>('VWP Details'!$I$40-G532)*'VWP Details'!$J$40+('VWP Details'!$M$40-'VWP Details'!$L$40)*'VWP Details'!$K$40</f>
        <v>509.53294839999984</v>
      </c>
      <c r="K532" s="6">
        <f>('VWP Details'!$I$39-H532)*'VWP Details'!$J$39+('VWP Details'!$M$39-'VWP Details'!$L$39)*'VWP Details'!$K$39</f>
        <v>260.06573529999997</v>
      </c>
      <c r="L532" s="6">
        <f t="shared" si="50"/>
        <v>75.280519251038896</v>
      </c>
      <c r="M532" s="6">
        <f t="shared" si="51"/>
        <v>52.051389297096826</v>
      </c>
      <c r="N532" s="6">
        <f t="shared" si="52"/>
        <v>26.567041196145027</v>
      </c>
      <c r="O532" s="6">
        <f t="shared" si="53"/>
        <v>275.88051925103889</v>
      </c>
      <c r="P532" s="6">
        <f t="shared" si="54"/>
        <v>283.65138929709684</v>
      </c>
      <c r="Q532" s="6">
        <f t="shared" si="55"/>
        <v>280.16704119614508</v>
      </c>
      <c r="R532" s="9">
        <f>'VWP Details'!P$41</f>
        <v>200.60000000000002</v>
      </c>
      <c r="S532" s="9">
        <f>'VWP Details'!P$40</f>
        <v>231.60000000000002</v>
      </c>
      <c r="T532" s="9">
        <f>'VWP Details'!P$39</f>
        <v>253.60000000000002</v>
      </c>
    </row>
    <row r="533" spans="5:20" x14ac:dyDescent="0.2">
      <c r="E533" s="20">
        <v>40844.291666666664</v>
      </c>
      <c r="F533">
        <v>6354.1710000000003</v>
      </c>
      <c r="G533">
        <v>6967.2709999999997</v>
      </c>
      <c r="H533">
        <v>7564.95</v>
      </c>
      <c r="I533" s="6">
        <f>('VWP Details'!$I$41-F533)*'VWP Details'!$J$41+('VWP Details'!$M$41-'VWP Details'!$L$41)*'VWP Details'!$K$41</f>
        <v>736.82266770000001</v>
      </c>
      <c r="J533" s="6">
        <f>('VWP Details'!$I$40-G533)*'VWP Details'!$J$40+('VWP Details'!$M$40-'VWP Details'!$L$40)*'VWP Details'!$K$40</f>
        <v>509.45063369999986</v>
      </c>
      <c r="K533" s="6">
        <f>('VWP Details'!$I$39-H533)*'VWP Details'!$J$39+('VWP Details'!$M$39-'VWP Details'!$L$39)*'VWP Details'!$K$39</f>
        <v>260.14250500000003</v>
      </c>
      <c r="L533" s="6">
        <f t="shared" si="50"/>
        <v>75.270193301160276</v>
      </c>
      <c r="M533" s="6">
        <f t="shared" si="51"/>
        <v>52.042980430686853</v>
      </c>
      <c r="N533" s="6">
        <f t="shared" si="52"/>
        <v>26.574883612525504</v>
      </c>
      <c r="O533" s="6">
        <f t="shared" si="53"/>
        <v>275.87019330116027</v>
      </c>
      <c r="P533" s="6">
        <f t="shared" si="54"/>
        <v>283.64298043068686</v>
      </c>
      <c r="Q533" s="6">
        <f t="shared" si="55"/>
        <v>280.17488361252555</v>
      </c>
      <c r="R533" s="9">
        <f>'VWP Details'!P$41</f>
        <v>200.60000000000002</v>
      </c>
      <c r="S533" s="9">
        <f>'VWP Details'!P$40</f>
        <v>231.60000000000002</v>
      </c>
      <c r="T533" s="9">
        <f>'VWP Details'!P$39</f>
        <v>253.60000000000002</v>
      </c>
    </row>
    <row r="534" spans="5:20" x14ac:dyDescent="0.2">
      <c r="E534" s="20">
        <v>40844.333333333336</v>
      </c>
      <c r="F534">
        <v>6354.5969999999998</v>
      </c>
      <c r="G534">
        <v>6967.59</v>
      </c>
      <c r="H534">
        <v>7564.77</v>
      </c>
      <c r="I534" s="6">
        <f>('VWP Details'!$I$41-F534)*'VWP Details'!$J$41+('VWP Details'!$M$41-'VWP Details'!$L$41)*'VWP Details'!$K$41</f>
        <v>736.69857390000016</v>
      </c>
      <c r="J534" s="6">
        <f>('VWP Details'!$I$40-G534)*'VWP Details'!$J$40+('VWP Details'!$M$40-'VWP Details'!$L$40)*'VWP Details'!$K$40</f>
        <v>509.36281299999973</v>
      </c>
      <c r="K534" s="6">
        <f>('VWP Details'!$I$39-H534)*'VWP Details'!$J$39+('VWP Details'!$M$39-'VWP Details'!$L$39)*'VWP Details'!$K$39</f>
        <v>260.17564299999992</v>
      </c>
      <c r="L534" s="6">
        <f t="shared" si="50"/>
        <v>75.257516486611905</v>
      </c>
      <c r="M534" s="6">
        <f t="shared" si="51"/>
        <v>52.034009098296274</v>
      </c>
      <c r="N534" s="6">
        <f t="shared" si="52"/>
        <v>26.578268828229291</v>
      </c>
      <c r="O534" s="6">
        <f t="shared" si="53"/>
        <v>275.85751648661193</v>
      </c>
      <c r="P534" s="6">
        <f t="shared" si="54"/>
        <v>283.6340090982963</v>
      </c>
      <c r="Q534" s="6">
        <f t="shared" si="55"/>
        <v>280.17826882822931</v>
      </c>
      <c r="R534" s="9">
        <f>'VWP Details'!P$41</f>
        <v>200.60000000000002</v>
      </c>
      <c r="S534" s="9">
        <f>'VWP Details'!P$40</f>
        <v>231.60000000000002</v>
      </c>
      <c r="T534" s="9">
        <f>'VWP Details'!P$39</f>
        <v>253.60000000000002</v>
      </c>
    </row>
    <row r="535" spans="5:20" x14ac:dyDescent="0.2">
      <c r="E535" s="20">
        <v>40844.375</v>
      </c>
      <c r="F535">
        <v>6355.0050000000001</v>
      </c>
      <c r="G535">
        <v>6968.1589999999997</v>
      </c>
      <c r="H535">
        <v>7564.86</v>
      </c>
      <c r="I535" s="6">
        <f>('VWP Details'!$I$41-F535)*'VWP Details'!$J$41+('VWP Details'!$M$41-'VWP Details'!$L$41)*'VWP Details'!$K$41</f>
        <v>736.57972350000011</v>
      </c>
      <c r="J535" s="6">
        <f>('VWP Details'!$I$40-G535)*'VWP Details'!$J$40+('VWP Details'!$M$40-'VWP Details'!$L$40)*'VWP Details'!$K$40</f>
        <v>509.20616729999989</v>
      </c>
      <c r="K535" s="6">
        <f>('VWP Details'!$I$39-H535)*'VWP Details'!$J$39+('VWP Details'!$M$39-'VWP Details'!$L$39)*'VWP Details'!$K$39</f>
        <v>260.15907400000009</v>
      </c>
      <c r="L535" s="6">
        <f t="shared" si="50"/>
        <v>75.245375312114859</v>
      </c>
      <c r="M535" s="6">
        <f t="shared" si="51"/>
        <v>52.018006941148215</v>
      </c>
      <c r="N535" s="6">
        <f t="shared" si="52"/>
        <v>26.576576220377408</v>
      </c>
      <c r="O535" s="6">
        <f t="shared" si="53"/>
        <v>275.84537531211487</v>
      </c>
      <c r="P535" s="6">
        <f t="shared" si="54"/>
        <v>283.61800694114822</v>
      </c>
      <c r="Q535" s="6">
        <f t="shared" si="55"/>
        <v>280.17657622037746</v>
      </c>
      <c r="R535" s="9">
        <f>'VWP Details'!P$41</f>
        <v>200.60000000000002</v>
      </c>
      <c r="S535" s="9">
        <f>'VWP Details'!P$40</f>
        <v>231.60000000000002</v>
      </c>
      <c r="T535" s="9">
        <f>'VWP Details'!P$39</f>
        <v>253.60000000000002</v>
      </c>
    </row>
    <row r="536" spans="5:20" x14ac:dyDescent="0.2">
      <c r="E536" s="20">
        <v>40844.416666666664</v>
      </c>
      <c r="F536">
        <v>6355.4229999999998</v>
      </c>
      <c r="G536">
        <v>6968.3180000000002</v>
      </c>
      <c r="H536">
        <v>7565.04</v>
      </c>
      <c r="I536" s="6">
        <f>('VWP Details'!$I$41-F536)*'VWP Details'!$J$41+('VWP Details'!$M$41-'VWP Details'!$L$41)*'VWP Details'!$K$41</f>
        <v>736.45796010000015</v>
      </c>
      <c r="J536" s="6">
        <f>('VWP Details'!$I$40-G536)*'VWP Details'!$J$40+('VWP Details'!$M$40-'VWP Details'!$L$40)*'VWP Details'!$K$40</f>
        <v>509.16239459999974</v>
      </c>
      <c r="K536" s="6">
        <f>('VWP Details'!$I$39-H536)*'VWP Details'!$J$39+('VWP Details'!$M$39-'VWP Details'!$L$39)*'VWP Details'!$K$39</f>
        <v>260.12593600000002</v>
      </c>
      <c r="L536" s="6">
        <f t="shared" si="50"/>
        <v>75.23293655981152</v>
      </c>
      <c r="M536" s="6">
        <f t="shared" si="51"/>
        <v>52.01353533660243</v>
      </c>
      <c r="N536" s="6">
        <f t="shared" si="52"/>
        <v>26.573191004673603</v>
      </c>
      <c r="O536" s="6">
        <f t="shared" si="53"/>
        <v>275.83293655981151</v>
      </c>
      <c r="P536" s="6">
        <f t="shared" si="54"/>
        <v>283.61353533660247</v>
      </c>
      <c r="Q536" s="6">
        <f t="shared" si="55"/>
        <v>280.17319100467364</v>
      </c>
      <c r="R536" s="9">
        <f>'VWP Details'!P$41</f>
        <v>200.60000000000002</v>
      </c>
      <c r="S536" s="9">
        <f>'VWP Details'!P$40</f>
        <v>231.60000000000002</v>
      </c>
      <c r="T536" s="9">
        <f>'VWP Details'!P$39</f>
        <v>253.60000000000002</v>
      </c>
    </row>
    <row r="537" spans="5:20" x14ac:dyDescent="0.2">
      <c r="E537" s="20">
        <v>40844.458333333336</v>
      </c>
      <c r="F537">
        <v>6355.701</v>
      </c>
      <c r="G537">
        <v>6968.6189999999997</v>
      </c>
      <c r="H537">
        <v>7565.424</v>
      </c>
      <c r="I537" s="6">
        <f>('VWP Details'!$I$41-F537)*'VWP Details'!$J$41+('VWP Details'!$M$41-'VWP Details'!$L$41)*'VWP Details'!$K$41</f>
        <v>736.37697870000011</v>
      </c>
      <c r="J537" s="6">
        <f>('VWP Details'!$I$40-G537)*'VWP Details'!$J$40+('VWP Details'!$M$40-'VWP Details'!$L$40)*'VWP Details'!$K$40</f>
        <v>509.07952929999988</v>
      </c>
      <c r="K537" s="6">
        <f>('VWP Details'!$I$39-H537)*'VWP Details'!$J$39+('VWP Details'!$M$39-'VWP Details'!$L$39)*'VWP Details'!$K$39</f>
        <v>260.05524160000004</v>
      </c>
      <c r="L537" s="6">
        <f t="shared" si="50"/>
        <v>75.224663896796386</v>
      </c>
      <c r="M537" s="6">
        <f t="shared" si="51"/>
        <v>52.005070223594416</v>
      </c>
      <c r="N537" s="6">
        <f t="shared" si="52"/>
        <v>26.565969211172163</v>
      </c>
      <c r="O537" s="6">
        <f t="shared" si="53"/>
        <v>275.82466389679644</v>
      </c>
      <c r="P537" s="6">
        <f t="shared" si="54"/>
        <v>283.60507022359445</v>
      </c>
      <c r="Q537" s="6">
        <f t="shared" si="55"/>
        <v>280.16596921117218</v>
      </c>
      <c r="R537" s="9">
        <f>'VWP Details'!P$41</f>
        <v>200.60000000000002</v>
      </c>
      <c r="S537" s="9">
        <f>'VWP Details'!P$40</f>
        <v>231.60000000000002</v>
      </c>
      <c r="T537" s="9">
        <f>'VWP Details'!P$39</f>
        <v>253.60000000000002</v>
      </c>
    </row>
    <row r="538" spans="5:20" x14ac:dyDescent="0.2">
      <c r="E538" s="20">
        <v>40844.5</v>
      </c>
      <c r="F538">
        <v>6355.9</v>
      </c>
      <c r="G538">
        <v>6968.7380000000003</v>
      </c>
      <c r="H538">
        <v>7565.91</v>
      </c>
      <c r="I538" s="6">
        <f>('VWP Details'!$I$41-F538)*'VWP Details'!$J$41+('VWP Details'!$M$41-'VWP Details'!$L$41)*'VWP Details'!$K$41</f>
        <v>736.31901000000028</v>
      </c>
      <c r="J538" s="6">
        <f>('VWP Details'!$I$40-G538)*'VWP Details'!$J$40+('VWP Details'!$M$40-'VWP Details'!$L$40)*'VWP Details'!$K$40</f>
        <v>509.04676859999972</v>
      </c>
      <c r="K538" s="6">
        <f>('VWP Details'!$I$39-H538)*'VWP Details'!$J$39+('VWP Details'!$M$39-'VWP Details'!$L$39)*'VWP Details'!$K$39</f>
        <v>259.96576900000002</v>
      </c>
      <c r="L538" s="6">
        <f t="shared" si="50"/>
        <v>75.218742098451031</v>
      </c>
      <c r="M538" s="6">
        <f t="shared" si="51"/>
        <v>52.001723551009832</v>
      </c>
      <c r="N538" s="6">
        <f t="shared" si="52"/>
        <v>26.556829128771902</v>
      </c>
      <c r="O538" s="6">
        <f t="shared" si="53"/>
        <v>275.81874209845103</v>
      </c>
      <c r="P538" s="6">
        <f t="shared" si="54"/>
        <v>283.60172355100985</v>
      </c>
      <c r="Q538" s="6">
        <f t="shared" si="55"/>
        <v>280.1568291287719</v>
      </c>
      <c r="R538" s="9">
        <f>'VWP Details'!P$41</f>
        <v>200.60000000000002</v>
      </c>
      <c r="S538" s="9">
        <f>'VWP Details'!P$40</f>
        <v>231.60000000000002</v>
      </c>
      <c r="T538" s="9">
        <f>'VWP Details'!P$39</f>
        <v>253.60000000000002</v>
      </c>
    </row>
    <row r="539" spans="5:20" x14ac:dyDescent="0.2">
      <c r="E539" s="20">
        <v>40844.541666666664</v>
      </c>
      <c r="F539">
        <v>6355.9440000000004</v>
      </c>
      <c r="G539">
        <v>6968.7870000000003</v>
      </c>
      <c r="H539">
        <v>7566.4290000000001</v>
      </c>
      <c r="I539" s="6">
        <f>('VWP Details'!$I$41-F539)*'VWP Details'!$J$41+('VWP Details'!$M$41-'VWP Details'!$L$41)*'VWP Details'!$K$41</f>
        <v>736.30619279999996</v>
      </c>
      <c r="J539" s="6">
        <f>('VWP Details'!$I$40-G539)*'VWP Details'!$J$40+('VWP Details'!$M$40-'VWP Details'!$L$40)*'VWP Details'!$K$40</f>
        <v>509.03327889999969</v>
      </c>
      <c r="K539" s="6">
        <f>('VWP Details'!$I$39-H539)*'VWP Details'!$J$39+('VWP Details'!$M$39-'VWP Details'!$L$39)*'VWP Details'!$K$39</f>
        <v>259.87022109999998</v>
      </c>
      <c r="L539" s="6">
        <f t="shared" si="50"/>
        <v>75.217432756103278</v>
      </c>
      <c r="M539" s="6">
        <f t="shared" si="51"/>
        <v>52.000345509357359</v>
      </c>
      <c r="N539" s="6">
        <f t="shared" si="52"/>
        <v>26.547068423492608</v>
      </c>
      <c r="O539" s="6">
        <f t="shared" si="53"/>
        <v>275.8174327561033</v>
      </c>
      <c r="P539" s="6">
        <f t="shared" si="54"/>
        <v>283.6003455093574</v>
      </c>
      <c r="Q539" s="6">
        <f t="shared" si="55"/>
        <v>280.14706842349261</v>
      </c>
      <c r="R539" s="9">
        <f>'VWP Details'!P$41</f>
        <v>200.60000000000002</v>
      </c>
      <c r="S539" s="9">
        <f>'VWP Details'!P$40</f>
        <v>231.60000000000002</v>
      </c>
      <c r="T539" s="9">
        <f>'VWP Details'!P$39</f>
        <v>253.60000000000002</v>
      </c>
    </row>
    <row r="540" spans="5:20" x14ac:dyDescent="0.2">
      <c r="E540" s="20">
        <v>40844.583333333336</v>
      </c>
      <c r="F540">
        <v>6355.9269999999997</v>
      </c>
      <c r="G540">
        <v>6968.7079999999996</v>
      </c>
      <c r="H540">
        <v>7566.8810000000003</v>
      </c>
      <c r="I540" s="6">
        <f>('VWP Details'!$I$41-F540)*'VWP Details'!$J$41+('VWP Details'!$M$41-'VWP Details'!$L$41)*'VWP Details'!$K$41</f>
        <v>736.31114490000016</v>
      </c>
      <c r="J540" s="6">
        <f>('VWP Details'!$I$40-G540)*'VWP Details'!$J$40+('VWP Details'!$M$40-'VWP Details'!$L$40)*'VWP Details'!$K$40</f>
        <v>509.0550275999999</v>
      </c>
      <c r="K540" s="6">
        <f>('VWP Details'!$I$39-H540)*'VWP Details'!$J$39+('VWP Details'!$M$39-'VWP Details'!$L$39)*'VWP Details'!$K$39</f>
        <v>259.78700789999994</v>
      </c>
      <c r="L540" s="6">
        <f t="shared" si="50"/>
        <v>75.217938638374008</v>
      </c>
      <c r="M540" s="6">
        <f t="shared" si="51"/>
        <v>52.00256724998075</v>
      </c>
      <c r="N540" s="6">
        <f t="shared" si="52"/>
        <v>26.538567770725283</v>
      </c>
      <c r="O540" s="6">
        <f t="shared" si="53"/>
        <v>275.81793863837402</v>
      </c>
      <c r="P540" s="6">
        <f t="shared" si="54"/>
        <v>283.60256724998078</v>
      </c>
      <c r="Q540" s="6">
        <f t="shared" si="55"/>
        <v>280.13856777072533</v>
      </c>
      <c r="R540" s="9">
        <f>'VWP Details'!P$41</f>
        <v>200.60000000000002</v>
      </c>
      <c r="S540" s="9">
        <f>'VWP Details'!P$40</f>
        <v>231.60000000000002</v>
      </c>
      <c r="T540" s="9">
        <f>'VWP Details'!P$39</f>
        <v>253.60000000000002</v>
      </c>
    </row>
    <row r="541" spans="5:20" x14ac:dyDescent="0.2">
      <c r="E541" s="20">
        <v>40844.625</v>
      </c>
      <c r="F541">
        <v>6355.7960000000003</v>
      </c>
      <c r="G541">
        <v>6968.5780000000004</v>
      </c>
      <c r="H541">
        <v>7567.1750000000002</v>
      </c>
      <c r="I541" s="6">
        <f>('VWP Details'!$I$41-F541)*'VWP Details'!$J$41+('VWP Details'!$M$41-'VWP Details'!$L$41)*'VWP Details'!$K$41</f>
        <v>736.3493052</v>
      </c>
      <c r="J541" s="6">
        <f>('VWP Details'!$I$40-G541)*'VWP Details'!$J$40+('VWP Details'!$M$40-'VWP Details'!$L$40)*'VWP Details'!$K$40</f>
        <v>509.09081659999964</v>
      </c>
      <c r="K541" s="6">
        <f>('VWP Details'!$I$39-H541)*'VWP Details'!$J$39+('VWP Details'!$M$39-'VWP Details'!$L$39)*'VWP Details'!$K$39</f>
        <v>259.73288249999996</v>
      </c>
      <c r="L541" s="6">
        <f t="shared" si="50"/>
        <v>75.221836907636515</v>
      </c>
      <c r="M541" s="6">
        <f t="shared" si="51"/>
        <v>52.00622327885462</v>
      </c>
      <c r="N541" s="6">
        <f t="shared" si="52"/>
        <v>26.533038585075747</v>
      </c>
      <c r="O541" s="6">
        <f t="shared" si="53"/>
        <v>275.82183690763657</v>
      </c>
      <c r="P541" s="6">
        <f t="shared" si="54"/>
        <v>283.60622327885466</v>
      </c>
      <c r="Q541" s="6">
        <f t="shared" si="55"/>
        <v>280.13303858507578</v>
      </c>
      <c r="R541" s="9">
        <f>'VWP Details'!P$41</f>
        <v>200.60000000000002</v>
      </c>
      <c r="S541" s="9">
        <f>'VWP Details'!P$40</f>
        <v>231.60000000000002</v>
      </c>
      <c r="T541" s="9">
        <f>'VWP Details'!P$39</f>
        <v>253.60000000000002</v>
      </c>
    </row>
    <row r="542" spans="5:20" x14ac:dyDescent="0.2">
      <c r="E542" s="20">
        <v>40844.666666666664</v>
      </c>
      <c r="F542">
        <v>6355.692</v>
      </c>
      <c r="G542">
        <v>6968.4679999999998</v>
      </c>
      <c r="H542">
        <v>7567.3770000000004</v>
      </c>
      <c r="I542" s="6">
        <f>('VWP Details'!$I$41-F542)*'VWP Details'!$J$41+('VWP Details'!$M$41-'VWP Details'!$L$41)*'VWP Details'!$K$41</f>
        <v>736.37960040000007</v>
      </c>
      <c r="J542" s="6">
        <f>('VWP Details'!$I$40-G542)*'VWP Details'!$J$40+('VWP Details'!$M$40-'VWP Details'!$L$40)*'VWP Details'!$K$40</f>
        <v>509.12109959999981</v>
      </c>
      <c r="K542" s="6">
        <f>('VWP Details'!$I$39-H542)*'VWP Details'!$J$39+('VWP Details'!$M$39-'VWP Details'!$L$39)*'VWP Details'!$K$39</f>
        <v>259.69569429999996</v>
      </c>
      <c r="L542" s="6">
        <f t="shared" si="50"/>
        <v>75.224931716822041</v>
      </c>
      <c r="M542" s="6">
        <f t="shared" si="51"/>
        <v>52.009316841747939</v>
      </c>
      <c r="N542" s="6">
        <f t="shared" si="52"/>
        <v>26.529239620785926</v>
      </c>
      <c r="O542" s="6">
        <f t="shared" si="53"/>
        <v>275.82493171682205</v>
      </c>
      <c r="P542" s="6">
        <f t="shared" si="54"/>
        <v>283.60931684174795</v>
      </c>
      <c r="Q542" s="6">
        <f t="shared" si="55"/>
        <v>280.12923962078594</v>
      </c>
      <c r="R542" s="9">
        <f>'VWP Details'!P$41</f>
        <v>200.60000000000002</v>
      </c>
      <c r="S542" s="9">
        <f>'VWP Details'!P$40</f>
        <v>231.60000000000002</v>
      </c>
      <c r="T542" s="9">
        <f>'VWP Details'!P$39</f>
        <v>253.60000000000002</v>
      </c>
    </row>
    <row r="543" spans="5:20" x14ac:dyDescent="0.2">
      <c r="E543" s="20">
        <v>40844.708333333336</v>
      </c>
      <c r="F543">
        <v>6355.51</v>
      </c>
      <c r="G543">
        <v>6968.3490000000002</v>
      </c>
      <c r="H543">
        <v>7567.3549999999996</v>
      </c>
      <c r="I543" s="6">
        <f>('VWP Details'!$I$41-F543)*'VWP Details'!$J$41+('VWP Details'!$M$41-'VWP Details'!$L$41)*'VWP Details'!$K$41</f>
        <v>736.43261700000005</v>
      </c>
      <c r="J543" s="6">
        <f>('VWP Details'!$I$40-G543)*'VWP Details'!$J$40+('VWP Details'!$M$40-'VWP Details'!$L$40)*'VWP Details'!$K$40</f>
        <v>509.15386029999974</v>
      </c>
      <c r="K543" s="6">
        <f>('VWP Details'!$I$39-H543)*'VWP Details'!$J$39+('VWP Details'!$M$39-'VWP Details'!$L$39)*'VWP Details'!$K$39</f>
        <v>259.69974450000012</v>
      </c>
      <c r="L543" s="6">
        <f t="shared" si="50"/>
        <v>75.230347632896709</v>
      </c>
      <c r="M543" s="6">
        <f t="shared" si="51"/>
        <v>52.012663514332502</v>
      </c>
      <c r="N543" s="6">
        <f t="shared" si="52"/>
        <v>26.529653369371964</v>
      </c>
      <c r="O543" s="6">
        <f t="shared" si="53"/>
        <v>275.83034763289675</v>
      </c>
      <c r="P543" s="6">
        <f t="shared" si="54"/>
        <v>283.61266351433255</v>
      </c>
      <c r="Q543" s="6">
        <f t="shared" si="55"/>
        <v>280.12965336937197</v>
      </c>
      <c r="R543" s="9">
        <f>'VWP Details'!P$41</f>
        <v>200.60000000000002</v>
      </c>
      <c r="S543" s="9">
        <f>'VWP Details'!P$40</f>
        <v>231.60000000000002</v>
      </c>
      <c r="T543" s="9">
        <f>'VWP Details'!P$39</f>
        <v>253.60000000000002</v>
      </c>
    </row>
    <row r="544" spans="5:20" x14ac:dyDescent="0.2">
      <c r="E544" s="20">
        <v>40844.75</v>
      </c>
      <c r="F544">
        <v>6355.37</v>
      </c>
      <c r="G544">
        <v>6968.2690000000002</v>
      </c>
      <c r="H544">
        <v>7567.107</v>
      </c>
      <c r="I544" s="6">
        <f>('VWP Details'!$I$41-F544)*'VWP Details'!$J$41+('VWP Details'!$M$41-'VWP Details'!$L$41)*'VWP Details'!$K$41</f>
        <v>736.4733990000002</v>
      </c>
      <c r="J544" s="6">
        <f>('VWP Details'!$I$40-G544)*'VWP Details'!$J$40+('VWP Details'!$M$40-'VWP Details'!$L$40)*'VWP Details'!$K$40</f>
        <v>509.17588429999972</v>
      </c>
      <c r="K544" s="6">
        <f>('VWP Details'!$I$39-H544)*'VWP Details'!$J$39+('VWP Details'!$M$39-'VWP Details'!$L$39)*'VWP Details'!$K$39</f>
        <v>259.74540130000003</v>
      </c>
      <c r="L544" s="6">
        <f t="shared" si="50"/>
        <v>75.234513722184914</v>
      </c>
      <c r="M544" s="6">
        <f t="shared" si="51"/>
        <v>52.014913378254903</v>
      </c>
      <c r="N544" s="6">
        <f t="shared" si="52"/>
        <v>26.534317444341632</v>
      </c>
      <c r="O544" s="6">
        <f t="shared" si="53"/>
        <v>275.83451372218497</v>
      </c>
      <c r="P544" s="6">
        <f t="shared" si="54"/>
        <v>283.61491337825493</v>
      </c>
      <c r="Q544" s="6">
        <f t="shared" si="55"/>
        <v>280.13431744434166</v>
      </c>
      <c r="R544" s="9">
        <f>'VWP Details'!P$41</f>
        <v>200.60000000000002</v>
      </c>
      <c r="S544" s="9">
        <f>'VWP Details'!P$40</f>
        <v>231.60000000000002</v>
      </c>
      <c r="T544" s="9">
        <f>'VWP Details'!P$39</f>
        <v>253.60000000000002</v>
      </c>
    </row>
    <row r="545" spans="5:20" x14ac:dyDescent="0.2">
      <c r="E545" s="20">
        <v>40844.791666666664</v>
      </c>
      <c r="F545">
        <v>6355.2049999999999</v>
      </c>
      <c r="G545">
        <v>6968.0990000000002</v>
      </c>
      <c r="H545">
        <v>7566.8010000000004</v>
      </c>
      <c r="I545" s="6">
        <f>('VWP Details'!$I$41-F545)*'VWP Details'!$J$41+('VWP Details'!$M$41-'VWP Details'!$L$41)*'VWP Details'!$K$41</f>
        <v>736.5214635000001</v>
      </c>
      <c r="J545" s="6">
        <f>('VWP Details'!$I$40-G545)*'VWP Details'!$J$40+('VWP Details'!$M$40-'VWP Details'!$L$40)*'VWP Details'!$K$40</f>
        <v>509.22268529999974</v>
      </c>
      <c r="K545" s="6">
        <f>('VWP Details'!$I$39-H545)*'VWP Details'!$J$39+('VWP Details'!$M$39-'VWP Details'!$L$39)*'VWP Details'!$K$39</f>
        <v>259.80173589999993</v>
      </c>
      <c r="L545" s="6">
        <f t="shared" si="50"/>
        <v>75.239423755988852</v>
      </c>
      <c r="M545" s="6">
        <f t="shared" si="51"/>
        <v>52.019694339090002</v>
      </c>
      <c r="N545" s="6">
        <f t="shared" si="52"/>
        <v>26.540072311038081</v>
      </c>
      <c r="O545" s="6">
        <f t="shared" si="53"/>
        <v>275.83942375598889</v>
      </c>
      <c r="P545" s="6">
        <f t="shared" si="54"/>
        <v>283.61969433909002</v>
      </c>
      <c r="Q545" s="6">
        <f t="shared" si="55"/>
        <v>280.14007231103813</v>
      </c>
      <c r="R545" s="9">
        <f>'VWP Details'!P$41</f>
        <v>200.60000000000002</v>
      </c>
      <c r="S545" s="9">
        <f>'VWP Details'!P$40</f>
        <v>231.60000000000002</v>
      </c>
      <c r="T545" s="9">
        <f>'VWP Details'!P$39</f>
        <v>253.60000000000002</v>
      </c>
    </row>
    <row r="546" spans="5:20" x14ac:dyDescent="0.2">
      <c r="E546" s="20">
        <v>40844.833333333336</v>
      </c>
      <c r="F546">
        <v>6355.1090000000004</v>
      </c>
      <c r="G546">
        <v>6968.05</v>
      </c>
      <c r="H546">
        <v>7566.4629999999997</v>
      </c>
      <c r="I546" s="6">
        <f>('VWP Details'!$I$41-F546)*'VWP Details'!$J$41+('VWP Details'!$M$41-'VWP Details'!$L$41)*'VWP Details'!$K$41</f>
        <v>736.54942830000005</v>
      </c>
      <c r="J546" s="6">
        <f>('VWP Details'!$I$40-G546)*'VWP Details'!$J$40+('VWP Details'!$M$40-'VWP Details'!$L$40)*'VWP Details'!$K$40</f>
        <v>509.23617499999972</v>
      </c>
      <c r="K546" s="6">
        <f>('VWP Details'!$I$39-H546)*'VWP Details'!$J$39+('VWP Details'!$M$39-'VWP Details'!$L$39)*'VWP Details'!$K$39</f>
        <v>259.86396170000006</v>
      </c>
      <c r="L546" s="6">
        <f t="shared" si="50"/>
        <v>75.242280502929333</v>
      </c>
      <c r="M546" s="6">
        <f t="shared" si="51"/>
        <v>52.021072380742467</v>
      </c>
      <c r="N546" s="6">
        <f t="shared" si="52"/>
        <v>26.546428993859674</v>
      </c>
      <c r="O546" s="6">
        <f t="shared" si="53"/>
        <v>275.84228050292938</v>
      </c>
      <c r="P546" s="6">
        <f t="shared" si="54"/>
        <v>283.62107238074248</v>
      </c>
      <c r="Q546" s="6">
        <f t="shared" si="55"/>
        <v>280.14642899385967</v>
      </c>
      <c r="R546" s="9">
        <f>'VWP Details'!P$41</f>
        <v>200.60000000000002</v>
      </c>
      <c r="S546" s="9">
        <f>'VWP Details'!P$40</f>
        <v>231.60000000000002</v>
      </c>
      <c r="T546" s="9">
        <f>'VWP Details'!P$39</f>
        <v>253.60000000000002</v>
      </c>
    </row>
    <row r="547" spans="5:20" x14ac:dyDescent="0.2">
      <c r="E547" s="20">
        <v>40844.875</v>
      </c>
      <c r="F547">
        <v>6355.0829999999996</v>
      </c>
      <c r="G547">
        <v>6968.05</v>
      </c>
      <c r="H547">
        <v>7566.4179999999997</v>
      </c>
      <c r="I547" s="6">
        <f>('VWP Details'!$I$41-F547)*'VWP Details'!$J$41+('VWP Details'!$M$41-'VWP Details'!$L$41)*'VWP Details'!$K$41</f>
        <v>736.5570021000002</v>
      </c>
      <c r="J547" s="6">
        <f>('VWP Details'!$I$40-G547)*'VWP Details'!$J$40+('VWP Details'!$M$40-'VWP Details'!$L$40)*'VWP Details'!$K$40</f>
        <v>509.23617499999972</v>
      </c>
      <c r="K547" s="6">
        <f>('VWP Details'!$I$39-H547)*'VWP Details'!$J$39+('VWP Details'!$M$39-'VWP Details'!$L$39)*'VWP Details'!$K$39</f>
        <v>259.87224620000006</v>
      </c>
      <c r="L547" s="6">
        <f t="shared" si="50"/>
        <v>75.243054205225732</v>
      </c>
      <c r="M547" s="6">
        <f t="shared" si="51"/>
        <v>52.021072380742467</v>
      </c>
      <c r="N547" s="6">
        <f t="shared" si="52"/>
        <v>26.547275297785625</v>
      </c>
      <c r="O547" s="6">
        <f t="shared" si="53"/>
        <v>275.84305420522577</v>
      </c>
      <c r="P547" s="6">
        <f t="shared" si="54"/>
        <v>283.62107238074248</v>
      </c>
      <c r="Q547" s="6">
        <f t="shared" si="55"/>
        <v>280.14727529778565</v>
      </c>
      <c r="R547" s="9">
        <f>'VWP Details'!P$41</f>
        <v>200.60000000000002</v>
      </c>
      <c r="S547" s="9">
        <f>'VWP Details'!P$40</f>
        <v>231.60000000000002</v>
      </c>
      <c r="T547" s="9">
        <f>'VWP Details'!P$39</f>
        <v>253.60000000000002</v>
      </c>
    </row>
    <row r="548" spans="5:20" x14ac:dyDescent="0.2">
      <c r="E548" s="20">
        <v>40844.916666666664</v>
      </c>
      <c r="F548">
        <v>6355.0309999999999</v>
      </c>
      <c r="G548">
        <v>6967.9290000000001</v>
      </c>
      <c r="H548">
        <v>7565.9669999999996</v>
      </c>
      <c r="I548" s="6">
        <f>('VWP Details'!$I$41-F548)*'VWP Details'!$J$41+('VWP Details'!$M$41-'VWP Details'!$L$41)*'VWP Details'!$K$41</f>
        <v>736.57214970000018</v>
      </c>
      <c r="J548" s="6">
        <f>('VWP Details'!$I$40-G548)*'VWP Details'!$J$40+('VWP Details'!$M$40-'VWP Details'!$L$40)*'VWP Details'!$K$40</f>
        <v>509.26948629999976</v>
      </c>
      <c r="K548" s="6">
        <f>('VWP Details'!$I$39-H548)*'VWP Details'!$J$39+('VWP Details'!$M$39-'VWP Details'!$L$39)*'VWP Details'!$K$39</f>
        <v>259.9552753000001</v>
      </c>
      <c r="L548" s="6">
        <f t="shared" si="50"/>
        <v>75.244601609818488</v>
      </c>
      <c r="M548" s="6">
        <f t="shared" si="51"/>
        <v>52.024475299925108</v>
      </c>
      <c r="N548" s="6">
        <f t="shared" si="52"/>
        <v>26.555757143799038</v>
      </c>
      <c r="O548" s="6">
        <f t="shared" si="53"/>
        <v>275.84460160981848</v>
      </c>
      <c r="P548" s="6">
        <f t="shared" si="54"/>
        <v>283.62447529992511</v>
      </c>
      <c r="Q548" s="6">
        <f t="shared" si="55"/>
        <v>280.15575714379906</v>
      </c>
      <c r="R548" s="9">
        <f>'VWP Details'!P$41</f>
        <v>200.60000000000002</v>
      </c>
      <c r="S548" s="9">
        <f>'VWP Details'!P$40</f>
        <v>231.60000000000002</v>
      </c>
      <c r="T548" s="9">
        <f>'VWP Details'!P$39</f>
        <v>253.60000000000002</v>
      </c>
    </row>
    <row r="549" spans="5:20" x14ac:dyDescent="0.2">
      <c r="E549" s="20">
        <v>40844.958333333336</v>
      </c>
      <c r="F549">
        <v>6355.0050000000001</v>
      </c>
      <c r="G549">
        <v>6967.98</v>
      </c>
      <c r="H549">
        <v>7565.9319999999998</v>
      </c>
      <c r="I549" s="6">
        <f>('VWP Details'!$I$41-F549)*'VWP Details'!$J$41+('VWP Details'!$M$41-'VWP Details'!$L$41)*'VWP Details'!$K$41</f>
        <v>736.57972350000011</v>
      </c>
      <c r="J549" s="6">
        <f>('VWP Details'!$I$40-G549)*'VWP Details'!$J$40+('VWP Details'!$M$40-'VWP Details'!$L$40)*'VWP Details'!$K$40</f>
        <v>509.25544599999989</v>
      </c>
      <c r="K549" s="6">
        <f>('VWP Details'!$I$39-H549)*'VWP Details'!$J$39+('VWP Details'!$M$39-'VWP Details'!$L$39)*'VWP Details'!$K$39</f>
        <v>259.96171880000009</v>
      </c>
      <c r="L549" s="6">
        <f t="shared" si="50"/>
        <v>75.245375312114859</v>
      </c>
      <c r="M549" s="6">
        <f t="shared" si="51"/>
        <v>52.023041011674586</v>
      </c>
      <c r="N549" s="6">
        <f t="shared" si="52"/>
        <v>26.556415380185889</v>
      </c>
      <c r="O549" s="6">
        <f t="shared" si="53"/>
        <v>275.84537531211487</v>
      </c>
      <c r="P549" s="6">
        <f t="shared" si="54"/>
        <v>283.62304101167462</v>
      </c>
      <c r="Q549" s="6">
        <f t="shared" si="55"/>
        <v>280.15641538018593</v>
      </c>
      <c r="R549" s="9">
        <f>'VWP Details'!P$41</f>
        <v>200.60000000000002</v>
      </c>
      <c r="S549" s="9">
        <f>'VWP Details'!P$40</f>
        <v>231.60000000000002</v>
      </c>
      <c r="T549" s="9">
        <f>'VWP Details'!P$39</f>
        <v>253.60000000000002</v>
      </c>
    </row>
    <row r="550" spans="5:20" x14ac:dyDescent="0.2">
      <c r="E550" s="20">
        <v>40845</v>
      </c>
      <c r="F550">
        <v>6355.0050000000001</v>
      </c>
      <c r="G550">
        <v>6967.97</v>
      </c>
      <c r="H550">
        <v>7565.9669999999996</v>
      </c>
      <c r="I550" s="6">
        <f>('VWP Details'!$I$41-F550)*'VWP Details'!$J$41+('VWP Details'!$M$41-'VWP Details'!$L$41)*'VWP Details'!$K$41</f>
        <v>736.57972350000011</v>
      </c>
      <c r="J550" s="6">
        <f>('VWP Details'!$I$40-G550)*'VWP Details'!$J$40+('VWP Details'!$M$40-'VWP Details'!$L$40)*'VWP Details'!$K$40</f>
        <v>509.25819899999971</v>
      </c>
      <c r="K550" s="6">
        <f>('VWP Details'!$I$39-H550)*'VWP Details'!$J$39+('VWP Details'!$M$39-'VWP Details'!$L$39)*'VWP Details'!$K$39</f>
        <v>259.9552753000001</v>
      </c>
      <c r="L550" s="6">
        <f t="shared" si="50"/>
        <v>75.245375312114859</v>
      </c>
      <c r="M550" s="6">
        <f t="shared" si="51"/>
        <v>52.023322244664868</v>
      </c>
      <c r="N550" s="6">
        <f t="shared" si="52"/>
        <v>26.555757143799038</v>
      </c>
      <c r="O550" s="6">
        <f t="shared" si="53"/>
        <v>275.84537531211487</v>
      </c>
      <c r="P550" s="6">
        <f t="shared" si="54"/>
        <v>283.62332224466491</v>
      </c>
      <c r="Q550" s="6">
        <f t="shared" si="55"/>
        <v>280.15575714379906</v>
      </c>
      <c r="R550" s="9">
        <f>'VWP Details'!P$41</f>
        <v>200.60000000000002</v>
      </c>
      <c r="S550" s="9">
        <f>'VWP Details'!P$40</f>
        <v>231.60000000000002</v>
      </c>
      <c r="T550" s="9">
        <f>'VWP Details'!P$39</f>
        <v>253.60000000000002</v>
      </c>
    </row>
    <row r="551" spans="5:20" x14ac:dyDescent="0.2">
      <c r="E551" s="20">
        <v>40845.041666666664</v>
      </c>
      <c r="F551">
        <v>6355.049</v>
      </c>
      <c r="G551">
        <v>6967.9889999999996</v>
      </c>
      <c r="H551">
        <v>7566.1689999999999</v>
      </c>
      <c r="I551" s="6">
        <f>('VWP Details'!$I$41-F551)*'VWP Details'!$J$41+('VWP Details'!$M$41-'VWP Details'!$L$41)*'VWP Details'!$K$41</f>
        <v>736.56690630000014</v>
      </c>
      <c r="J551" s="6">
        <f>('VWP Details'!$I$40-G551)*'VWP Details'!$J$40+('VWP Details'!$M$40-'VWP Details'!$L$40)*'VWP Details'!$K$40</f>
        <v>509.25296829999991</v>
      </c>
      <c r="K551" s="6">
        <f>('VWP Details'!$I$39-H551)*'VWP Details'!$J$39+('VWP Details'!$M$39-'VWP Details'!$L$39)*'VWP Details'!$K$39</f>
        <v>259.91808710000004</v>
      </c>
      <c r="L551" s="6">
        <f t="shared" ref="L551:L614" si="56">I551*0.1021551</f>
        <v>75.244065969767149</v>
      </c>
      <c r="M551" s="6">
        <f t="shared" ref="M551:M614" si="57">J551*0.1021551</f>
        <v>52.022787901983321</v>
      </c>
      <c r="N551" s="6">
        <f t="shared" ref="N551:N614" si="58">K551*0.1021551</f>
        <v>26.551958179509214</v>
      </c>
      <c r="O551" s="6">
        <f t="shared" ref="O551:O614" si="59">L551+R551</f>
        <v>275.84406596976714</v>
      </c>
      <c r="P551" s="6">
        <f t="shared" ref="P551:P614" si="60">M551+S551</f>
        <v>283.62278790198332</v>
      </c>
      <c r="Q551" s="6">
        <f t="shared" ref="Q551:Q614" si="61">N551+T551</f>
        <v>280.15195817950922</v>
      </c>
      <c r="R551" s="9">
        <f>'VWP Details'!P$41</f>
        <v>200.60000000000002</v>
      </c>
      <c r="S551" s="9">
        <f>'VWP Details'!P$40</f>
        <v>231.60000000000002</v>
      </c>
      <c r="T551" s="9">
        <f>'VWP Details'!P$39</f>
        <v>253.60000000000002</v>
      </c>
    </row>
    <row r="552" spans="5:20" x14ac:dyDescent="0.2">
      <c r="E552" s="20">
        <v>40845.083333333336</v>
      </c>
      <c r="F552">
        <v>6355.0150000000003</v>
      </c>
      <c r="G552">
        <v>6967.9589999999998</v>
      </c>
      <c r="H552">
        <v>7566.3389999999999</v>
      </c>
      <c r="I552" s="6">
        <f>('VWP Details'!$I$41-F552)*'VWP Details'!$J$41+('VWP Details'!$M$41-'VWP Details'!$L$41)*'VWP Details'!$K$41</f>
        <v>736.57681049999997</v>
      </c>
      <c r="J552" s="6">
        <f>('VWP Details'!$I$40-G552)*'VWP Details'!$J$40+('VWP Details'!$M$40-'VWP Details'!$L$40)*'VWP Details'!$K$40</f>
        <v>509.2612272999998</v>
      </c>
      <c r="K552" s="6">
        <f>('VWP Details'!$I$39-H552)*'VWP Details'!$J$39+('VWP Details'!$M$39-'VWP Details'!$L$39)*'VWP Details'!$K$39</f>
        <v>259.88679010000004</v>
      </c>
      <c r="L552" s="6">
        <f t="shared" si="56"/>
        <v>75.245077734308552</v>
      </c>
      <c r="M552" s="6">
        <f t="shared" si="57"/>
        <v>52.023631600954211</v>
      </c>
      <c r="N552" s="6">
        <f t="shared" si="58"/>
        <v>26.548761031344515</v>
      </c>
      <c r="O552" s="6">
        <f t="shared" si="59"/>
        <v>275.84507773430857</v>
      </c>
      <c r="P552" s="6">
        <f t="shared" si="60"/>
        <v>283.62363160095424</v>
      </c>
      <c r="Q552" s="6">
        <f t="shared" si="61"/>
        <v>280.14876103134452</v>
      </c>
      <c r="R552" s="9">
        <f>'VWP Details'!P$41</f>
        <v>200.60000000000002</v>
      </c>
      <c r="S552" s="9">
        <f>'VWP Details'!P$40</f>
        <v>231.60000000000002</v>
      </c>
      <c r="T552" s="9">
        <f>'VWP Details'!P$39</f>
        <v>253.60000000000002</v>
      </c>
    </row>
    <row r="553" spans="5:20" x14ac:dyDescent="0.2">
      <c r="E553" s="20">
        <v>40845.125</v>
      </c>
      <c r="F553">
        <v>6354.9269999999997</v>
      </c>
      <c r="G553">
        <v>6967.8990000000003</v>
      </c>
      <c r="H553">
        <v>7566.317</v>
      </c>
      <c r="I553" s="6">
        <f>('VWP Details'!$I$41-F553)*'VWP Details'!$J$41+('VWP Details'!$M$41-'VWP Details'!$L$41)*'VWP Details'!$K$41</f>
        <v>736.60244490000025</v>
      </c>
      <c r="J553" s="6">
        <f>('VWP Details'!$I$40-G553)*'VWP Details'!$J$40+('VWP Details'!$M$40-'VWP Details'!$L$40)*'VWP Details'!$K$40</f>
        <v>509.27774529999971</v>
      </c>
      <c r="K553" s="6">
        <f>('VWP Details'!$I$39-H553)*'VWP Details'!$J$39+('VWP Details'!$M$39-'VWP Details'!$L$39)*'VWP Details'!$K$39</f>
        <v>259.89084030000004</v>
      </c>
      <c r="L553" s="6">
        <f t="shared" si="56"/>
        <v>75.247696419004015</v>
      </c>
      <c r="M553" s="6">
        <f t="shared" si="57"/>
        <v>52.025318998895997</v>
      </c>
      <c r="N553" s="6">
        <f t="shared" si="58"/>
        <v>26.549174779930535</v>
      </c>
      <c r="O553" s="6">
        <f t="shared" si="59"/>
        <v>275.84769641900402</v>
      </c>
      <c r="P553" s="6">
        <f t="shared" si="60"/>
        <v>283.62531899889603</v>
      </c>
      <c r="Q553" s="6">
        <f t="shared" si="61"/>
        <v>280.14917477993055</v>
      </c>
      <c r="R553" s="9">
        <f>'VWP Details'!P$41</f>
        <v>200.60000000000002</v>
      </c>
      <c r="S553" s="9">
        <f>'VWP Details'!P$40</f>
        <v>231.60000000000002</v>
      </c>
      <c r="T553" s="9">
        <f>'VWP Details'!P$39</f>
        <v>253.60000000000002</v>
      </c>
    </row>
    <row r="554" spans="5:20" x14ac:dyDescent="0.2">
      <c r="E554" s="20">
        <v>40845.166666666664</v>
      </c>
      <c r="F554">
        <v>6354.7790000000005</v>
      </c>
      <c r="G554">
        <v>6967.79</v>
      </c>
      <c r="H554">
        <v>7566.1350000000002</v>
      </c>
      <c r="I554" s="6">
        <f>('VWP Details'!$I$41-F554)*'VWP Details'!$J$41+('VWP Details'!$M$41-'VWP Details'!$L$41)*'VWP Details'!$K$41</f>
        <v>736.64555729999995</v>
      </c>
      <c r="J554" s="6">
        <f>('VWP Details'!$I$40-G554)*'VWP Details'!$J$40+('VWP Details'!$M$40-'VWP Details'!$L$40)*'VWP Details'!$K$40</f>
        <v>509.30775299999976</v>
      </c>
      <c r="K554" s="6">
        <f>('VWP Details'!$I$39-H554)*'VWP Details'!$J$39+('VWP Details'!$M$39-'VWP Details'!$L$39)*'VWP Details'!$K$39</f>
        <v>259.92434649999996</v>
      </c>
      <c r="L554" s="6">
        <f t="shared" si="56"/>
        <v>75.252100570537223</v>
      </c>
      <c r="M554" s="6">
        <f t="shared" si="57"/>
        <v>52.028384438490278</v>
      </c>
      <c r="N554" s="6">
        <f t="shared" si="58"/>
        <v>26.552597609142143</v>
      </c>
      <c r="O554" s="6">
        <f t="shared" si="59"/>
        <v>275.85210057053723</v>
      </c>
      <c r="P554" s="6">
        <f t="shared" si="60"/>
        <v>283.62838443849029</v>
      </c>
      <c r="Q554" s="6">
        <f t="shared" si="61"/>
        <v>280.15259760914216</v>
      </c>
      <c r="R554" s="9">
        <f>'VWP Details'!P$41</f>
        <v>200.60000000000002</v>
      </c>
      <c r="S554" s="9">
        <f>'VWP Details'!P$40</f>
        <v>231.60000000000002</v>
      </c>
      <c r="T554" s="9">
        <f>'VWP Details'!P$39</f>
        <v>253.60000000000002</v>
      </c>
    </row>
    <row r="555" spans="5:20" x14ac:dyDescent="0.2">
      <c r="E555" s="20">
        <v>40845.208333333336</v>
      </c>
      <c r="F555">
        <v>6354.6480000000001</v>
      </c>
      <c r="G555">
        <v>6967.6610000000001</v>
      </c>
      <c r="H555">
        <v>7565.8419999999996</v>
      </c>
      <c r="I555" s="6">
        <f>('VWP Details'!$I$41-F555)*'VWP Details'!$J$41+('VWP Details'!$M$41-'VWP Details'!$L$41)*'VWP Details'!$K$41</f>
        <v>736.68371760000002</v>
      </c>
      <c r="J555" s="6">
        <f>('VWP Details'!$I$40-G555)*'VWP Details'!$J$40+('VWP Details'!$M$40-'VWP Details'!$L$40)*'VWP Details'!$K$40</f>
        <v>509.34326669999979</v>
      </c>
      <c r="K555" s="6">
        <f>('VWP Details'!$I$39-H555)*'VWP Details'!$J$39+('VWP Details'!$M$39-'VWP Details'!$L$39)*'VWP Details'!$K$39</f>
        <v>259.97828780000009</v>
      </c>
      <c r="L555" s="6">
        <f t="shared" si="56"/>
        <v>75.255998839799759</v>
      </c>
      <c r="M555" s="6">
        <f t="shared" si="57"/>
        <v>52.032012344065144</v>
      </c>
      <c r="N555" s="6">
        <f t="shared" si="58"/>
        <v>26.55810798803779</v>
      </c>
      <c r="O555" s="6">
        <f t="shared" si="59"/>
        <v>275.85599883979978</v>
      </c>
      <c r="P555" s="6">
        <f t="shared" si="60"/>
        <v>283.63201234406517</v>
      </c>
      <c r="Q555" s="6">
        <f t="shared" si="61"/>
        <v>280.15810798803784</v>
      </c>
      <c r="R555" s="9">
        <f>'VWP Details'!P$41</f>
        <v>200.60000000000002</v>
      </c>
      <c r="S555" s="9">
        <f>'VWP Details'!P$40</f>
        <v>231.60000000000002</v>
      </c>
      <c r="T555" s="9">
        <f>'VWP Details'!P$39</f>
        <v>253.60000000000002</v>
      </c>
    </row>
    <row r="556" spans="5:20" x14ac:dyDescent="0.2">
      <c r="E556" s="20">
        <v>40845.25</v>
      </c>
      <c r="F556">
        <v>6354.5439999999999</v>
      </c>
      <c r="G556">
        <v>6967.5510000000004</v>
      </c>
      <c r="H556">
        <v>7565.5929999999998</v>
      </c>
      <c r="I556" s="6">
        <f>('VWP Details'!$I$41-F556)*'VWP Details'!$J$41+('VWP Details'!$M$41-'VWP Details'!$L$41)*'VWP Details'!$K$41</f>
        <v>736.71401280000021</v>
      </c>
      <c r="J556" s="6">
        <f>('VWP Details'!$I$40-G556)*'VWP Details'!$J$40+('VWP Details'!$M$40-'VWP Details'!$L$40)*'VWP Details'!$K$40</f>
        <v>509.37354969999967</v>
      </c>
      <c r="K556" s="6">
        <f>('VWP Details'!$I$39-H556)*'VWP Details'!$J$39+('VWP Details'!$M$39-'VWP Details'!$L$39)*'VWP Details'!$K$39</f>
        <v>260.02412870000006</v>
      </c>
      <c r="L556" s="6">
        <f t="shared" si="56"/>
        <v>75.259093648985299</v>
      </c>
      <c r="M556" s="6">
        <f t="shared" si="57"/>
        <v>52.035105906958435</v>
      </c>
      <c r="N556" s="6">
        <f t="shared" si="58"/>
        <v>26.562790869761375</v>
      </c>
      <c r="O556" s="6">
        <f t="shared" si="59"/>
        <v>275.85909364898532</v>
      </c>
      <c r="P556" s="6">
        <f t="shared" si="60"/>
        <v>283.63510590695847</v>
      </c>
      <c r="Q556" s="6">
        <f t="shared" si="61"/>
        <v>280.16279086976141</v>
      </c>
      <c r="R556" s="9">
        <f>'VWP Details'!P$41</f>
        <v>200.60000000000002</v>
      </c>
      <c r="S556" s="9">
        <f>'VWP Details'!P$40</f>
        <v>231.60000000000002</v>
      </c>
      <c r="T556" s="9">
        <f>'VWP Details'!P$39</f>
        <v>253.60000000000002</v>
      </c>
    </row>
    <row r="557" spans="5:20" x14ac:dyDescent="0.2">
      <c r="E557" s="20">
        <v>40845.291666666664</v>
      </c>
      <c r="F557">
        <v>6354.4660000000003</v>
      </c>
      <c r="G557">
        <v>6967.48</v>
      </c>
      <c r="H557">
        <v>7565.424</v>
      </c>
      <c r="I557" s="6">
        <f>('VWP Details'!$I$41-F557)*'VWP Details'!$J$41+('VWP Details'!$M$41-'VWP Details'!$L$41)*'VWP Details'!$K$41</f>
        <v>736.7367342</v>
      </c>
      <c r="J557" s="6">
        <f>('VWP Details'!$I$40-G557)*'VWP Details'!$J$40+('VWP Details'!$M$40-'VWP Details'!$L$40)*'VWP Details'!$K$40</f>
        <v>509.3930959999999</v>
      </c>
      <c r="K557" s="6">
        <f>('VWP Details'!$I$39-H557)*'VWP Details'!$J$39+('VWP Details'!$M$39-'VWP Details'!$L$39)*'VWP Details'!$K$39</f>
        <v>260.05524160000004</v>
      </c>
      <c r="L557" s="6">
        <f t="shared" si="56"/>
        <v>75.261414755874412</v>
      </c>
      <c r="M557" s="6">
        <f t="shared" si="57"/>
        <v>52.037102661189586</v>
      </c>
      <c r="N557" s="6">
        <f t="shared" si="58"/>
        <v>26.565969211172163</v>
      </c>
      <c r="O557" s="6">
        <f t="shared" si="59"/>
        <v>275.86141475587442</v>
      </c>
      <c r="P557" s="6">
        <f t="shared" si="60"/>
        <v>283.6371026611896</v>
      </c>
      <c r="Q557" s="6">
        <f t="shared" si="61"/>
        <v>280.16596921117218</v>
      </c>
      <c r="R557" s="9">
        <f>'VWP Details'!P$41</f>
        <v>200.60000000000002</v>
      </c>
      <c r="S557" s="9">
        <f>'VWP Details'!P$40</f>
        <v>231.60000000000002</v>
      </c>
      <c r="T557" s="9">
        <f>'VWP Details'!P$39</f>
        <v>253.60000000000002</v>
      </c>
    </row>
    <row r="558" spans="5:20" x14ac:dyDescent="0.2">
      <c r="E558" s="20">
        <v>40845.333333333336</v>
      </c>
      <c r="F558">
        <v>6354.3879999999999</v>
      </c>
      <c r="G558">
        <v>6967.3609999999999</v>
      </c>
      <c r="H558">
        <v>7565.1419999999998</v>
      </c>
      <c r="I558" s="6">
        <f>('VWP Details'!$I$41-F558)*'VWP Details'!$J$41+('VWP Details'!$M$41-'VWP Details'!$L$41)*'VWP Details'!$K$41</f>
        <v>736.75945560000014</v>
      </c>
      <c r="J558" s="6">
        <f>('VWP Details'!$I$40-G558)*'VWP Details'!$J$40+('VWP Details'!$M$40-'VWP Details'!$L$40)*'VWP Details'!$K$40</f>
        <v>509.42585669999983</v>
      </c>
      <c r="K558" s="6">
        <f>('VWP Details'!$I$39-H558)*'VWP Details'!$J$39+('VWP Details'!$M$39-'VWP Details'!$L$39)*'VWP Details'!$K$39</f>
        <v>260.10715780000004</v>
      </c>
      <c r="L558" s="6">
        <f t="shared" si="56"/>
        <v>75.263735862763568</v>
      </c>
      <c r="M558" s="6">
        <f t="shared" si="57"/>
        <v>52.040449333774148</v>
      </c>
      <c r="N558" s="6">
        <f t="shared" si="58"/>
        <v>26.571272715774782</v>
      </c>
      <c r="O558" s="6">
        <f t="shared" si="59"/>
        <v>275.86373586276358</v>
      </c>
      <c r="P558" s="6">
        <f t="shared" si="60"/>
        <v>283.6404493337742</v>
      </c>
      <c r="Q558" s="6">
        <f t="shared" si="61"/>
        <v>280.17127271577482</v>
      </c>
      <c r="R558" s="9">
        <f>'VWP Details'!P$41</f>
        <v>200.60000000000002</v>
      </c>
      <c r="S558" s="9">
        <f>'VWP Details'!P$40</f>
        <v>231.60000000000002</v>
      </c>
      <c r="T558" s="9">
        <f>'VWP Details'!P$39</f>
        <v>253.60000000000002</v>
      </c>
    </row>
    <row r="559" spans="5:20" x14ac:dyDescent="0.2">
      <c r="E559" s="20">
        <v>40845.375</v>
      </c>
      <c r="F559">
        <v>6354.4570000000003</v>
      </c>
      <c r="G559">
        <v>6967.5810000000001</v>
      </c>
      <c r="H559">
        <v>7565.1880000000001</v>
      </c>
      <c r="I559" s="6">
        <f>('VWP Details'!$I$41-F559)*'VWP Details'!$J$41+('VWP Details'!$M$41-'VWP Details'!$L$41)*'VWP Details'!$K$41</f>
        <v>736.73935589999996</v>
      </c>
      <c r="J559" s="6">
        <f>('VWP Details'!$I$40-G559)*'VWP Details'!$J$40+('VWP Details'!$M$40-'VWP Details'!$L$40)*'VWP Details'!$K$40</f>
        <v>509.36529069999972</v>
      </c>
      <c r="K559" s="6">
        <f>('VWP Details'!$I$39-H559)*'VWP Details'!$J$39+('VWP Details'!$M$39-'VWP Details'!$L$39)*'VWP Details'!$K$39</f>
        <v>260.09868920000002</v>
      </c>
      <c r="L559" s="6">
        <f t="shared" si="56"/>
        <v>75.261682575900082</v>
      </c>
      <c r="M559" s="6">
        <f t="shared" si="57"/>
        <v>52.034262207987538</v>
      </c>
      <c r="N559" s="6">
        <f t="shared" si="58"/>
        <v>26.570407605094921</v>
      </c>
      <c r="O559" s="6">
        <f t="shared" si="59"/>
        <v>275.86168257590009</v>
      </c>
      <c r="P559" s="6">
        <f t="shared" si="60"/>
        <v>283.63426220798755</v>
      </c>
      <c r="Q559" s="6">
        <f t="shared" si="61"/>
        <v>280.17040760509497</v>
      </c>
      <c r="R559" s="9">
        <f>'VWP Details'!P$41</f>
        <v>200.60000000000002</v>
      </c>
      <c r="S559" s="9">
        <f>'VWP Details'!P$40</f>
        <v>231.60000000000002</v>
      </c>
      <c r="T559" s="9">
        <f>'VWP Details'!P$39</f>
        <v>253.60000000000002</v>
      </c>
    </row>
    <row r="560" spans="5:20" x14ac:dyDescent="0.2">
      <c r="E560" s="20">
        <v>40845.416666666664</v>
      </c>
      <c r="F560">
        <v>6354.5969999999998</v>
      </c>
      <c r="G560">
        <v>6967.5209999999997</v>
      </c>
      <c r="H560">
        <v>7565.424</v>
      </c>
      <c r="I560" s="6">
        <f>('VWP Details'!$I$41-F560)*'VWP Details'!$J$41+('VWP Details'!$M$41-'VWP Details'!$L$41)*'VWP Details'!$K$41</f>
        <v>736.69857390000016</v>
      </c>
      <c r="J560" s="6">
        <f>('VWP Details'!$I$40-G560)*'VWP Details'!$J$40+('VWP Details'!$M$40-'VWP Details'!$L$40)*'VWP Details'!$K$40</f>
        <v>509.38180869999985</v>
      </c>
      <c r="K560" s="6">
        <f>('VWP Details'!$I$39-H560)*'VWP Details'!$J$39+('VWP Details'!$M$39-'VWP Details'!$L$39)*'VWP Details'!$K$39</f>
        <v>260.05524160000004</v>
      </c>
      <c r="L560" s="6">
        <f t="shared" si="56"/>
        <v>75.257516486611905</v>
      </c>
      <c r="M560" s="6">
        <f t="shared" si="57"/>
        <v>52.035949605929353</v>
      </c>
      <c r="N560" s="6">
        <f t="shared" si="58"/>
        <v>26.565969211172163</v>
      </c>
      <c r="O560" s="6">
        <f t="shared" si="59"/>
        <v>275.85751648661193</v>
      </c>
      <c r="P560" s="6">
        <f t="shared" si="60"/>
        <v>283.6359496059294</v>
      </c>
      <c r="Q560" s="6">
        <f t="shared" si="61"/>
        <v>280.16596921117218</v>
      </c>
      <c r="R560" s="9">
        <f>'VWP Details'!P$41</f>
        <v>200.60000000000002</v>
      </c>
      <c r="S560" s="9">
        <f>'VWP Details'!P$40</f>
        <v>231.60000000000002</v>
      </c>
      <c r="T560" s="9">
        <f>'VWP Details'!P$39</f>
        <v>253.60000000000002</v>
      </c>
    </row>
    <row r="561" spans="5:20" x14ac:dyDescent="0.2">
      <c r="E561" s="20">
        <v>40845.458333333336</v>
      </c>
      <c r="F561">
        <v>6354.7359999999999</v>
      </c>
      <c r="G561">
        <v>6967.5810000000001</v>
      </c>
      <c r="H561">
        <v>7565.8190000000004</v>
      </c>
      <c r="I561" s="6">
        <f>('VWP Details'!$I$41-F561)*'VWP Details'!$J$41+('VWP Details'!$M$41-'VWP Details'!$L$41)*'VWP Details'!$K$41</f>
        <v>736.65808320000019</v>
      </c>
      <c r="J561" s="6">
        <f>('VWP Details'!$I$40-G561)*'VWP Details'!$J$40+('VWP Details'!$M$40-'VWP Details'!$L$40)*'VWP Details'!$K$40</f>
        <v>509.36529069999972</v>
      </c>
      <c r="K561" s="6">
        <f>('VWP Details'!$I$39-H561)*'VWP Details'!$J$39+('VWP Details'!$M$39-'VWP Details'!$L$39)*'VWP Details'!$K$39</f>
        <v>259.98252209999993</v>
      </c>
      <c r="L561" s="6">
        <f t="shared" si="56"/>
        <v>75.253380155104338</v>
      </c>
      <c r="M561" s="6">
        <f t="shared" si="57"/>
        <v>52.034262207987538</v>
      </c>
      <c r="N561" s="6">
        <f t="shared" si="58"/>
        <v>26.558540543377703</v>
      </c>
      <c r="O561" s="6">
        <f t="shared" si="59"/>
        <v>275.85338015510433</v>
      </c>
      <c r="P561" s="6">
        <f t="shared" si="60"/>
        <v>283.63426220798755</v>
      </c>
      <c r="Q561" s="6">
        <f t="shared" si="61"/>
        <v>280.15854054337774</v>
      </c>
      <c r="R561" s="9">
        <f>'VWP Details'!P$41</f>
        <v>200.60000000000002</v>
      </c>
      <c r="S561" s="9">
        <f>'VWP Details'!P$40</f>
        <v>231.60000000000002</v>
      </c>
      <c r="T561" s="9">
        <f>'VWP Details'!P$39</f>
        <v>253.60000000000002</v>
      </c>
    </row>
    <row r="562" spans="5:20" x14ac:dyDescent="0.2">
      <c r="E562" s="20">
        <v>40845.5</v>
      </c>
      <c r="F562">
        <v>6354.8490000000002</v>
      </c>
      <c r="G562">
        <v>6967.77</v>
      </c>
      <c r="H562">
        <v>7566.3059999999996</v>
      </c>
      <c r="I562" s="6">
        <f>('VWP Details'!$I$41-F562)*'VWP Details'!$J$41+('VWP Details'!$M$41-'VWP Details'!$L$41)*'VWP Details'!$K$41</f>
        <v>736.62516630000005</v>
      </c>
      <c r="J562" s="6">
        <f>('VWP Details'!$I$40-G562)*'VWP Details'!$J$40+('VWP Details'!$M$40-'VWP Details'!$L$40)*'VWP Details'!$K$40</f>
        <v>509.31325899999968</v>
      </c>
      <c r="K562" s="6">
        <f>('VWP Details'!$I$39-H562)*'VWP Details'!$J$39+('VWP Details'!$M$39-'VWP Details'!$L$39)*'VWP Details'!$K$39</f>
        <v>259.89286540000012</v>
      </c>
      <c r="L562" s="6">
        <f t="shared" si="56"/>
        <v>75.250017525893128</v>
      </c>
      <c r="M562" s="6">
        <f t="shared" si="57"/>
        <v>52.028946904470864</v>
      </c>
      <c r="N562" s="6">
        <f t="shared" si="58"/>
        <v>26.549381654223552</v>
      </c>
      <c r="O562" s="6">
        <f t="shared" si="59"/>
        <v>275.85001752589312</v>
      </c>
      <c r="P562" s="6">
        <f t="shared" si="60"/>
        <v>283.62894690447087</v>
      </c>
      <c r="Q562" s="6">
        <f t="shared" si="61"/>
        <v>280.14938165422359</v>
      </c>
      <c r="R562" s="9">
        <f>'VWP Details'!P$41</f>
        <v>200.60000000000002</v>
      </c>
      <c r="S562" s="9">
        <f>'VWP Details'!P$40</f>
        <v>231.60000000000002</v>
      </c>
      <c r="T562" s="9">
        <f>'VWP Details'!P$39</f>
        <v>253.60000000000002</v>
      </c>
    </row>
    <row r="563" spans="5:20" x14ac:dyDescent="0.2">
      <c r="E563" s="20">
        <v>40845.541666666664</v>
      </c>
      <c r="F563">
        <v>6354.9870000000001</v>
      </c>
      <c r="G563">
        <v>6968.1490000000003</v>
      </c>
      <c r="H563">
        <v>7566.9260000000004</v>
      </c>
      <c r="I563" s="6">
        <f>('VWP Details'!$I$41-F563)*'VWP Details'!$J$41+('VWP Details'!$M$41-'VWP Details'!$L$41)*'VWP Details'!$K$41</f>
        <v>736.58496690000004</v>
      </c>
      <c r="J563" s="6">
        <f>('VWP Details'!$I$40-G563)*'VWP Details'!$J$40+('VWP Details'!$M$40-'VWP Details'!$L$40)*'VWP Details'!$K$40</f>
        <v>509.2089202999997</v>
      </c>
      <c r="K563" s="6">
        <f>('VWP Details'!$I$39-H563)*'VWP Details'!$J$39+('VWP Details'!$M$39-'VWP Details'!$L$39)*'VWP Details'!$K$39</f>
        <v>259.77872339999993</v>
      </c>
      <c r="L563" s="6">
        <f t="shared" si="56"/>
        <v>75.245910952166199</v>
      </c>
      <c r="M563" s="6">
        <f t="shared" si="57"/>
        <v>52.018288174138497</v>
      </c>
      <c r="N563" s="6">
        <f t="shared" si="58"/>
        <v>26.537721466799333</v>
      </c>
      <c r="O563" s="6">
        <f t="shared" si="59"/>
        <v>275.84591095216621</v>
      </c>
      <c r="P563" s="6">
        <f t="shared" si="60"/>
        <v>283.61828817413851</v>
      </c>
      <c r="Q563" s="6">
        <f t="shared" si="61"/>
        <v>280.13772146679935</v>
      </c>
      <c r="R563" s="9">
        <f>'VWP Details'!P$41</f>
        <v>200.60000000000002</v>
      </c>
      <c r="S563" s="9">
        <f>'VWP Details'!P$40</f>
        <v>231.60000000000002</v>
      </c>
      <c r="T563" s="9">
        <f>'VWP Details'!P$39</f>
        <v>253.60000000000002</v>
      </c>
    </row>
    <row r="564" spans="5:20" x14ac:dyDescent="0.2">
      <c r="E564" s="20">
        <v>40845.583333333336</v>
      </c>
      <c r="F564">
        <v>6355.049</v>
      </c>
      <c r="G564">
        <v>6968.3890000000001</v>
      </c>
      <c r="H564">
        <v>7567.2759999999998</v>
      </c>
      <c r="I564" s="6">
        <f>('VWP Details'!$I$41-F564)*'VWP Details'!$J$41+('VWP Details'!$M$41-'VWP Details'!$L$41)*'VWP Details'!$K$41</f>
        <v>736.56690630000014</v>
      </c>
      <c r="J564" s="6">
        <f>('VWP Details'!$I$40-G564)*'VWP Details'!$J$40+('VWP Details'!$M$40-'VWP Details'!$L$40)*'VWP Details'!$K$40</f>
        <v>509.14284829999974</v>
      </c>
      <c r="K564" s="6">
        <f>('VWP Details'!$I$39-H564)*'VWP Details'!$J$39+('VWP Details'!$M$39-'VWP Details'!$L$39)*'VWP Details'!$K$39</f>
        <v>259.71428840000004</v>
      </c>
      <c r="L564" s="6">
        <f t="shared" si="56"/>
        <v>75.244065969767149</v>
      </c>
      <c r="M564" s="6">
        <f t="shared" si="57"/>
        <v>52.011538582371301</v>
      </c>
      <c r="N564" s="6">
        <f t="shared" si="58"/>
        <v>26.531139102930844</v>
      </c>
      <c r="O564" s="6">
        <f t="shared" si="59"/>
        <v>275.84406596976714</v>
      </c>
      <c r="P564" s="6">
        <f t="shared" si="60"/>
        <v>283.61153858237134</v>
      </c>
      <c r="Q564" s="6">
        <f t="shared" si="61"/>
        <v>280.13113910293089</v>
      </c>
      <c r="R564" s="9">
        <f>'VWP Details'!P$41</f>
        <v>200.60000000000002</v>
      </c>
      <c r="S564" s="9">
        <f>'VWP Details'!P$40</f>
        <v>231.60000000000002</v>
      </c>
      <c r="T564" s="9">
        <f>'VWP Details'!P$39</f>
        <v>253.60000000000002</v>
      </c>
    </row>
    <row r="565" spans="5:20" x14ac:dyDescent="0.2">
      <c r="E565" s="20">
        <v>40845.625</v>
      </c>
      <c r="F565">
        <v>6355.0150000000003</v>
      </c>
      <c r="G565">
        <v>6968.1989999999996</v>
      </c>
      <c r="H565">
        <v>7567.5690000000004</v>
      </c>
      <c r="I565" s="6">
        <f>('VWP Details'!$I$41-F565)*'VWP Details'!$J$41+('VWP Details'!$M$41-'VWP Details'!$L$41)*'VWP Details'!$K$41</f>
        <v>736.57681049999997</v>
      </c>
      <c r="J565" s="6">
        <f>('VWP Details'!$I$40-G565)*'VWP Details'!$J$40+('VWP Details'!$M$40-'VWP Details'!$L$40)*'VWP Details'!$K$40</f>
        <v>509.1951552999999</v>
      </c>
      <c r="K565" s="6">
        <f>('VWP Details'!$I$39-H565)*'VWP Details'!$J$39+('VWP Details'!$M$39-'VWP Details'!$L$39)*'VWP Details'!$K$39</f>
        <v>259.66034709999997</v>
      </c>
      <c r="L565" s="6">
        <f t="shared" si="56"/>
        <v>75.245077734308552</v>
      </c>
      <c r="M565" s="6">
        <f t="shared" si="57"/>
        <v>52.016882009187022</v>
      </c>
      <c r="N565" s="6">
        <f t="shared" si="58"/>
        <v>26.525628724035208</v>
      </c>
      <c r="O565" s="6">
        <f t="shared" si="59"/>
        <v>275.84507773430857</v>
      </c>
      <c r="P565" s="6">
        <f t="shared" si="60"/>
        <v>283.61688200918707</v>
      </c>
      <c r="Q565" s="6">
        <f t="shared" si="61"/>
        <v>280.12562872403521</v>
      </c>
      <c r="R565" s="9">
        <f>'VWP Details'!P$41</f>
        <v>200.60000000000002</v>
      </c>
      <c r="S565" s="9">
        <f>'VWP Details'!P$40</f>
        <v>231.60000000000002</v>
      </c>
      <c r="T565" s="9">
        <f>'VWP Details'!P$39</f>
        <v>253.60000000000002</v>
      </c>
    </row>
    <row r="566" spans="5:20" x14ac:dyDescent="0.2">
      <c r="E566" s="20">
        <v>40845.666666666664</v>
      </c>
      <c r="F566">
        <v>6354.9189999999999</v>
      </c>
      <c r="G566">
        <v>6968.14</v>
      </c>
      <c r="H566">
        <v>7567.6940000000004</v>
      </c>
      <c r="I566" s="6">
        <f>('VWP Details'!$I$41-F566)*'VWP Details'!$J$41+('VWP Details'!$M$41-'VWP Details'!$L$41)*'VWP Details'!$K$41</f>
        <v>736.60477530000014</v>
      </c>
      <c r="J566" s="6">
        <f>('VWP Details'!$I$40-G566)*'VWP Details'!$J$40+('VWP Details'!$M$40-'VWP Details'!$L$40)*'VWP Details'!$K$40</f>
        <v>509.21139799999969</v>
      </c>
      <c r="K566" s="6">
        <f>('VWP Details'!$I$39-H566)*'VWP Details'!$J$39+('VWP Details'!$M$39-'VWP Details'!$L$39)*'VWP Details'!$K$39</f>
        <v>259.63733459999992</v>
      </c>
      <c r="L566" s="6">
        <f t="shared" si="56"/>
        <v>75.247934481249047</v>
      </c>
      <c r="M566" s="6">
        <f t="shared" si="57"/>
        <v>52.018541283829769</v>
      </c>
      <c r="N566" s="6">
        <f t="shared" si="58"/>
        <v>26.523277879796453</v>
      </c>
      <c r="O566" s="6">
        <f t="shared" si="59"/>
        <v>275.84793448124907</v>
      </c>
      <c r="P566" s="6">
        <f t="shared" si="60"/>
        <v>283.61854128382981</v>
      </c>
      <c r="Q566" s="6">
        <f t="shared" si="61"/>
        <v>280.12327787979649</v>
      </c>
      <c r="R566" s="9">
        <f>'VWP Details'!P$41</f>
        <v>200.60000000000002</v>
      </c>
      <c r="S566" s="9">
        <f>'VWP Details'!P$40</f>
        <v>231.60000000000002</v>
      </c>
      <c r="T566" s="9">
        <f>'VWP Details'!P$39</f>
        <v>253.60000000000002</v>
      </c>
    </row>
    <row r="567" spans="5:20" x14ac:dyDescent="0.2">
      <c r="E567" s="20">
        <v>40845.708333333336</v>
      </c>
      <c r="F567">
        <v>6354.8320000000003</v>
      </c>
      <c r="G567">
        <v>6968</v>
      </c>
      <c r="H567">
        <v>7567.8530000000001</v>
      </c>
      <c r="I567" s="6">
        <f>('VWP Details'!$I$41-F567)*'VWP Details'!$J$41+('VWP Details'!$M$41-'VWP Details'!$L$41)*'VWP Details'!$K$41</f>
        <v>736.63011840000001</v>
      </c>
      <c r="J567" s="6">
        <f>('VWP Details'!$I$40-G567)*'VWP Details'!$J$40+('VWP Details'!$M$40-'VWP Details'!$L$40)*'VWP Details'!$K$40</f>
        <v>509.24993999999975</v>
      </c>
      <c r="K567" s="6">
        <f>('VWP Details'!$I$39-H567)*'VWP Details'!$J$39+('VWP Details'!$M$39-'VWP Details'!$L$39)*'VWP Details'!$K$39</f>
        <v>259.6080627</v>
      </c>
      <c r="L567" s="6">
        <f t="shared" si="56"/>
        <v>75.250523408163843</v>
      </c>
      <c r="M567" s="6">
        <f t="shared" si="57"/>
        <v>52.022478545693971</v>
      </c>
      <c r="N567" s="6">
        <f t="shared" si="58"/>
        <v>26.520287605924771</v>
      </c>
      <c r="O567" s="6">
        <f t="shared" si="59"/>
        <v>275.85052340816389</v>
      </c>
      <c r="P567" s="6">
        <f t="shared" si="60"/>
        <v>283.62247854569398</v>
      </c>
      <c r="Q567" s="6">
        <f t="shared" si="61"/>
        <v>280.12028760592477</v>
      </c>
      <c r="R567" s="9">
        <f>'VWP Details'!P$41</f>
        <v>200.60000000000002</v>
      </c>
      <c r="S567" s="9">
        <f>'VWP Details'!P$40</f>
        <v>231.60000000000002</v>
      </c>
      <c r="T567" s="9">
        <f>'VWP Details'!P$39</f>
        <v>253.60000000000002</v>
      </c>
    </row>
    <row r="568" spans="5:20" x14ac:dyDescent="0.2">
      <c r="E568" s="20">
        <v>40845.75</v>
      </c>
      <c r="F568">
        <v>6354.7969999999996</v>
      </c>
      <c r="G568">
        <v>6967.95</v>
      </c>
      <c r="H568">
        <v>7567.6149999999998</v>
      </c>
      <c r="I568" s="6">
        <f>('VWP Details'!$I$41-F568)*'VWP Details'!$J$41+('VWP Details'!$M$41-'VWP Details'!$L$41)*'VWP Details'!$K$41</f>
        <v>736.64031390000025</v>
      </c>
      <c r="J568" s="6">
        <f>('VWP Details'!$I$40-G568)*'VWP Details'!$J$40+('VWP Details'!$M$40-'VWP Details'!$L$40)*'VWP Details'!$K$40</f>
        <v>509.26370499999985</v>
      </c>
      <c r="K568" s="6">
        <f>('VWP Details'!$I$39-H568)*'VWP Details'!$J$39+('VWP Details'!$M$39-'VWP Details'!$L$39)*'VWP Details'!$K$39</f>
        <v>259.65187850000007</v>
      </c>
      <c r="L568" s="6">
        <f t="shared" si="56"/>
        <v>75.251564930485912</v>
      </c>
      <c r="M568" s="6">
        <f t="shared" si="57"/>
        <v>52.023884710645483</v>
      </c>
      <c r="N568" s="6">
        <f t="shared" si="58"/>
        <v>26.524763613355358</v>
      </c>
      <c r="O568" s="6">
        <f t="shared" si="59"/>
        <v>275.85156493048595</v>
      </c>
      <c r="P568" s="6">
        <f t="shared" si="60"/>
        <v>283.62388471064548</v>
      </c>
      <c r="Q568" s="6">
        <f t="shared" si="61"/>
        <v>280.12476361335536</v>
      </c>
      <c r="R568" s="9">
        <f>'VWP Details'!P$41</f>
        <v>200.60000000000002</v>
      </c>
      <c r="S568" s="9">
        <f>'VWP Details'!P$40</f>
        <v>231.60000000000002</v>
      </c>
      <c r="T568" s="9">
        <f>'VWP Details'!P$39</f>
        <v>253.60000000000002</v>
      </c>
    </row>
    <row r="569" spans="5:20" x14ac:dyDescent="0.2">
      <c r="E569" s="20">
        <v>40845.791666666664</v>
      </c>
      <c r="F569">
        <v>6354.6480000000001</v>
      </c>
      <c r="G569">
        <v>6967.77</v>
      </c>
      <c r="H569">
        <v>7567.5010000000002</v>
      </c>
      <c r="I569" s="6">
        <f>('VWP Details'!$I$41-F569)*'VWP Details'!$J$41+('VWP Details'!$M$41-'VWP Details'!$L$41)*'VWP Details'!$K$41</f>
        <v>736.68371760000002</v>
      </c>
      <c r="J569" s="6">
        <f>('VWP Details'!$I$40-G569)*'VWP Details'!$J$40+('VWP Details'!$M$40-'VWP Details'!$L$40)*'VWP Details'!$K$40</f>
        <v>509.31325899999968</v>
      </c>
      <c r="K569" s="6">
        <f>('VWP Details'!$I$39-H569)*'VWP Details'!$J$39+('VWP Details'!$M$39-'VWP Details'!$L$39)*'VWP Details'!$K$39</f>
        <v>259.67286589999998</v>
      </c>
      <c r="L569" s="6">
        <f t="shared" si="56"/>
        <v>75.255998839799759</v>
      </c>
      <c r="M569" s="6">
        <f t="shared" si="57"/>
        <v>52.028946904470864</v>
      </c>
      <c r="N569" s="6">
        <f t="shared" si="58"/>
        <v>26.526907583301089</v>
      </c>
      <c r="O569" s="6">
        <f t="shared" si="59"/>
        <v>275.85599883979978</v>
      </c>
      <c r="P569" s="6">
        <f t="shared" si="60"/>
        <v>283.62894690447087</v>
      </c>
      <c r="Q569" s="6">
        <f t="shared" si="61"/>
        <v>280.12690758330109</v>
      </c>
      <c r="R569" s="9">
        <f>'VWP Details'!P$41</f>
        <v>200.60000000000002</v>
      </c>
      <c r="S569" s="9">
        <f>'VWP Details'!P$40</f>
        <v>231.60000000000002</v>
      </c>
      <c r="T569" s="9">
        <f>'VWP Details'!P$39</f>
        <v>253.60000000000002</v>
      </c>
    </row>
    <row r="570" spans="5:20" x14ac:dyDescent="0.2">
      <c r="E570" s="20">
        <v>40845.833333333336</v>
      </c>
      <c r="F570">
        <v>6354.5010000000002</v>
      </c>
      <c r="G570">
        <v>6967.68</v>
      </c>
      <c r="H570">
        <v>7567.2529999999997</v>
      </c>
      <c r="I570" s="6">
        <f>('VWP Details'!$I$41-F570)*'VWP Details'!$J$41+('VWP Details'!$M$41-'VWP Details'!$L$41)*'VWP Details'!$K$41</f>
        <v>736.72653870000011</v>
      </c>
      <c r="J570" s="6">
        <f>('VWP Details'!$I$40-G570)*'VWP Details'!$J$40+('VWP Details'!$M$40-'VWP Details'!$L$40)*'VWP Details'!$K$40</f>
        <v>509.3380359999997</v>
      </c>
      <c r="K570" s="6">
        <f>('VWP Details'!$I$39-H570)*'VWP Details'!$J$39+('VWP Details'!$M$39-'VWP Details'!$L$39)*'VWP Details'!$K$39</f>
        <v>259.71852270000005</v>
      </c>
      <c r="L570" s="6">
        <f t="shared" si="56"/>
        <v>75.260373233552386</v>
      </c>
      <c r="M570" s="6">
        <f t="shared" si="57"/>
        <v>52.031478001383569</v>
      </c>
      <c r="N570" s="6">
        <f t="shared" si="58"/>
        <v>26.531571658270774</v>
      </c>
      <c r="O570" s="6">
        <f t="shared" si="59"/>
        <v>275.86037323355242</v>
      </c>
      <c r="P570" s="6">
        <f t="shared" si="60"/>
        <v>283.63147800138358</v>
      </c>
      <c r="Q570" s="6">
        <f t="shared" si="61"/>
        <v>280.13157165827079</v>
      </c>
      <c r="R570" s="9">
        <f>'VWP Details'!P$41</f>
        <v>200.60000000000002</v>
      </c>
      <c r="S570" s="9">
        <f>'VWP Details'!P$40</f>
        <v>231.60000000000002</v>
      </c>
      <c r="T570" s="9">
        <f>'VWP Details'!P$39</f>
        <v>253.60000000000002</v>
      </c>
    </row>
    <row r="571" spans="5:20" x14ac:dyDescent="0.2">
      <c r="E571" s="20">
        <v>40845.875</v>
      </c>
      <c r="F571">
        <v>6354.44</v>
      </c>
      <c r="G571">
        <v>6967.6409999999996</v>
      </c>
      <c r="H571">
        <v>7567.107</v>
      </c>
      <c r="I571" s="6">
        <f>('VWP Details'!$I$41-F571)*'VWP Details'!$J$41+('VWP Details'!$M$41-'VWP Details'!$L$41)*'VWP Details'!$K$41</f>
        <v>736.74430800000027</v>
      </c>
      <c r="J571" s="6">
        <f>('VWP Details'!$I$40-G571)*'VWP Details'!$J$40+('VWP Details'!$M$40-'VWP Details'!$L$40)*'VWP Details'!$K$40</f>
        <v>509.34877269999987</v>
      </c>
      <c r="K571" s="6">
        <f>('VWP Details'!$I$39-H571)*'VWP Details'!$J$39+('VWP Details'!$M$39-'VWP Details'!$L$39)*'VWP Details'!$K$39</f>
        <v>259.74540130000003</v>
      </c>
      <c r="L571" s="6">
        <f t="shared" si="56"/>
        <v>75.262188458170826</v>
      </c>
      <c r="M571" s="6">
        <f t="shared" si="57"/>
        <v>52.032574810045759</v>
      </c>
      <c r="N571" s="6">
        <f t="shared" si="58"/>
        <v>26.534317444341632</v>
      </c>
      <c r="O571" s="6">
        <f t="shared" si="59"/>
        <v>275.86218845817086</v>
      </c>
      <c r="P571" s="6">
        <f t="shared" si="60"/>
        <v>283.63257481004575</v>
      </c>
      <c r="Q571" s="6">
        <f t="shared" si="61"/>
        <v>280.13431744434166</v>
      </c>
      <c r="R571" s="9">
        <f>'VWP Details'!P$41</f>
        <v>200.60000000000002</v>
      </c>
      <c r="S571" s="9">
        <f>'VWP Details'!P$40</f>
        <v>231.60000000000002</v>
      </c>
      <c r="T571" s="9">
        <f>'VWP Details'!P$39</f>
        <v>253.60000000000002</v>
      </c>
    </row>
    <row r="572" spans="5:20" x14ac:dyDescent="0.2">
      <c r="E572" s="20">
        <v>40845.916666666664</v>
      </c>
      <c r="F572">
        <v>6354.4229999999998</v>
      </c>
      <c r="G572">
        <v>6967.6</v>
      </c>
      <c r="H572">
        <v>7566.9369999999999</v>
      </c>
      <c r="I572" s="6">
        <f>('VWP Details'!$I$41-F572)*'VWP Details'!$J$41+('VWP Details'!$M$41-'VWP Details'!$L$41)*'VWP Details'!$K$41</f>
        <v>736.74926010000013</v>
      </c>
      <c r="J572" s="6">
        <f>('VWP Details'!$I$40-G572)*'VWP Details'!$J$40+('VWP Details'!$M$40-'VWP Details'!$L$40)*'VWP Details'!$K$40</f>
        <v>509.36005999999969</v>
      </c>
      <c r="K572" s="6">
        <f>('VWP Details'!$I$39-H572)*'VWP Details'!$J$39+('VWP Details'!$M$39-'VWP Details'!$L$39)*'VWP Details'!$K$39</f>
        <v>259.77669830000002</v>
      </c>
      <c r="L572" s="6">
        <f t="shared" si="56"/>
        <v>75.262694340441527</v>
      </c>
      <c r="M572" s="6">
        <f t="shared" si="57"/>
        <v>52.03372786530597</v>
      </c>
      <c r="N572" s="6">
        <f t="shared" si="58"/>
        <v>26.53751459250633</v>
      </c>
      <c r="O572" s="6">
        <f t="shared" si="59"/>
        <v>275.86269434044152</v>
      </c>
      <c r="P572" s="6">
        <f t="shared" si="60"/>
        <v>283.63372786530601</v>
      </c>
      <c r="Q572" s="6">
        <f t="shared" si="61"/>
        <v>280.13751459250636</v>
      </c>
      <c r="R572" s="9">
        <f>'VWP Details'!P$41</f>
        <v>200.60000000000002</v>
      </c>
      <c r="S572" s="9">
        <f>'VWP Details'!P$40</f>
        <v>231.60000000000002</v>
      </c>
      <c r="T572" s="9">
        <f>'VWP Details'!P$39</f>
        <v>253.60000000000002</v>
      </c>
    </row>
    <row r="573" spans="5:20" x14ac:dyDescent="0.2">
      <c r="E573" s="20">
        <v>40845.958333333336</v>
      </c>
      <c r="F573">
        <v>6354.4570000000003</v>
      </c>
      <c r="G573">
        <v>6967.67</v>
      </c>
      <c r="H573">
        <v>7566.9369999999999</v>
      </c>
      <c r="I573" s="6">
        <f>('VWP Details'!$I$41-F573)*'VWP Details'!$J$41+('VWP Details'!$M$41-'VWP Details'!$L$41)*'VWP Details'!$K$41</f>
        <v>736.73935589999996</v>
      </c>
      <c r="J573" s="6">
        <f>('VWP Details'!$I$40-G573)*'VWP Details'!$J$40+('VWP Details'!$M$40-'VWP Details'!$L$40)*'VWP Details'!$K$40</f>
        <v>509.34078899999975</v>
      </c>
      <c r="K573" s="6">
        <f>('VWP Details'!$I$39-H573)*'VWP Details'!$J$39+('VWP Details'!$M$39-'VWP Details'!$L$39)*'VWP Details'!$K$39</f>
        <v>259.77669830000002</v>
      </c>
      <c r="L573" s="6">
        <f t="shared" si="56"/>
        <v>75.261682575900082</v>
      </c>
      <c r="M573" s="6">
        <f t="shared" si="57"/>
        <v>52.031759234373872</v>
      </c>
      <c r="N573" s="6">
        <f t="shared" si="58"/>
        <v>26.53751459250633</v>
      </c>
      <c r="O573" s="6">
        <f t="shared" si="59"/>
        <v>275.86168257590009</v>
      </c>
      <c r="P573" s="6">
        <f t="shared" si="60"/>
        <v>283.63175923437387</v>
      </c>
      <c r="Q573" s="6">
        <f t="shared" si="61"/>
        <v>280.13751459250636</v>
      </c>
      <c r="R573" s="9">
        <f>'VWP Details'!P$41</f>
        <v>200.60000000000002</v>
      </c>
      <c r="S573" s="9">
        <f>'VWP Details'!P$40</f>
        <v>231.60000000000002</v>
      </c>
      <c r="T573" s="9">
        <f>'VWP Details'!P$39</f>
        <v>253.60000000000002</v>
      </c>
    </row>
    <row r="574" spans="5:20" x14ac:dyDescent="0.2">
      <c r="E574" s="20">
        <v>40846</v>
      </c>
      <c r="F574">
        <v>6354.4660000000003</v>
      </c>
      <c r="G574">
        <v>6967.81</v>
      </c>
      <c r="H574">
        <v>7566.9709999999995</v>
      </c>
      <c r="I574" s="6">
        <f>('VWP Details'!$I$41-F574)*'VWP Details'!$J$41+('VWP Details'!$M$41-'VWP Details'!$L$41)*'VWP Details'!$K$41</f>
        <v>736.7367342</v>
      </c>
      <c r="J574" s="6">
        <f>('VWP Details'!$I$40-G574)*'VWP Details'!$J$40+('VWP Details'!$M$40-'VWP Details'!$L$40)*'VWP Details'!$K$40</f>
        <v>509.30224699999968</v>
      </c>
      <c r="K574" s="6">
        <f>('VWP Details'!$I$39-H574)*'VWP Details'!$J$39+('VWP Details'!$M$39-'VWP Details'!$L$39)*'VWP Details'!$K$39</f>
        <v>259.7704389000001</v>
      </c>
      <c r="L574" s="6">
        <f t="shared" si="56"/>
        <v>75.261414755874412</v>
      </c>
      <c r="M574" s="6">
        <f t="shared" si="57"/>
        <v>52.027821972509663</v>
      </c>
      <c r="N574" s="6">
        <f t="shared" si="58"/>
        <v>26.5368751628734</v>
      </c>
      <c r="O574" s="6">
        <f t="shared" si="59"/>
        <v>275.86141475587442</v>
      </c>
      <c r="P574" s="6">
        <f t="shared" si="60"/>
        <v>283.62782197250971</v>
      </c>
      <c r="Q574" s="6">
        <f t="shared" si="61"/>
        <v>280.13687516287342</v>
      </c>
      <c r="R574" s="9">
        <f>'VWP Details'!P$41</f>
        <v>200.60000000000002</v>
      </c>
      <c r="S574" s="9">
        <f>'VWP Details'!P$40</f>
        <v>231.60000000000002</v>
      </c>
      <c r="T574" s="9">
        <f>'VWP Details'!P$39</f>
        <v>253.60000000000002</v>
      </c>
    </row>
    <row r="575" spans="5:20" x14ac:dyDescent="0.2">
      <c r="E575" s="20">
        <v>40846.041666666664</v>
      </c>
      <c r="F575">
        <v>6354.5010000000002</v>
      </c>
      <c r="G575">
        <v>6967.87</v>
      </c>
      <c r="H575">
        <v>7567.0959999999995</v>
      </c>
      <c r="I575" s="6">
        <f>('VWP Details'!$I$41-F575)*'VWP Details'!$J$41+('VWP Details'!$M$41-'VWP Details'!$L$41)*'VWP Details'!$K$41</f>
        <v>736.72653870000011</v>
      </c>
      <c r="J575" s="6">
        <f>('VWP Details'!$I$40-G575)*'VWP Details'!$J$40+('VWP Details'!$M$40-'VWP Details'!$L$40)*'VWP Details'!$K$40</f>
        <v>509.28572899999983</v>
      </c>
      <c r="K575" s="6">
        <f>('VWP Details'!$I$39-H575)*'VWP Details'!$J$39+('VWP Details'!$M$39-'VWP Details'!$L$39)*'VWP Details'!$K$39</f>
        <v>259.74742640000011</v>
      </c>
      <c r="L575" s="6">
        <f t="shared" si="56"/>
        <v>75.260373233552386</v>
      </c>
      <c r="M575" s="6">
        <f t="shared" si="57"/>
        <v>52.026134574567884</v>
      </c>
      <c r="N575" s="6">
        <f t="shared" si="58"/>
        <v>26.534524318634652</v>
      </c>
      <c r="O575" s="6">
        <f t="shared" si="59"/>
        <v>275.86037323355242</v>
      </c>
      <c r="P575" s="6">
        <f t="shared" si="60"/>
        <v>283.62613457456791</v>
      </c>
      <c r="Q575" s="6">
        <f t="shared" si="61"/>
        <v>280.1345243186347</v>
      </c>
      <c r="R575" s="9">
        <f>'VWP Details'!P$41</f>
        <v>200.60000000000002</v>
      </c>
      <c r="S575" s="9">
        <f>'VWP Details'!P$40</f>
        <v>231.60000000000002</v>
      </c>
      <c r="T575" s="9">
        <f>'VWP Details'!P$39</f>
        <v>253.60000000000002</v>
      </c>
    </row>
    <row r="576" spans="5:20" x14ac:dyDescent="0.2">
      <c r="E576" s="20">
        <v>40846.083333333336</v>
      </c>
      <c r="F576">
        <v>6354.5010000000002</v>
      </c>
      <c r="G576">
        <v>6967.94</v>
      </c>
      <c r="H576">
        <v>7567.2079999999996</v>
      </c>
      <c r="I576" s="6">
        <f>('VWP Details'!$I$41-F576)*'VWP Details'!$J$41+('VWP Details'!$M$41-'VWP Details'!$L$41)*'VWP Details'!$K$41</f>
        <v>736.72653870000011</v>
      </c>
      <c r="J576" s="6">
        <f>('VWP Details'!$I$40-G576)*'VWP Details'!$J$40+('VWP Details'!$M$40-'VWP Details'!$L$40)*'VWP Details'!$K$40</f>
        <v>509.26645799999989</v>
      </c>
      <c r="K576" s="6">
        <f>('VWP Details'!$I$39-H576)*'VWP Details'!$J$39+('VWP Details'!$M$39-'VWP Details'!$L$39)*'VWP Details'!$K$39</f>
        <v>259.72680720000011</v>
      </c>
      <c r="L576" s="6">
        <f t="shared" si="56"/>
        <v>75.260373233552386</v>
      </c>
      <c r="M576" s="6">
        <f t="shared" si="57"/>
        <v>52.024165943635786</v>
      </c>
      <c r="N576" s="6">
        <f t="shared" si="58"/>
        <v>26.532417962196732</v>
      </c>
      <c r="O576" s="6">
        <f t="shared" si="59"/>
        <v>275.86037323355242</v>
      </c>
      <c r="P576" s="6">
        <f t="shared" si="60"/>
        <v>283.62416594363583</v>
      </c>
      <c r="Q576" s="6">
        <f t="shared" si="61"/>
        <v>280.13241796219677</v>
      </c>
      <c r="R576" s="9">
        <f>'VWP Details'!P$41</f>
        <v>200.60000000000002</v>
      </c>
      <c r="S576" s="9">
        <f>'VWP Details'!P$40</f>
        <v>231.60000000000002</v>
      </c>
      <c r="T576" s="9">
        <f>'VWP Details'!P$39</f>
        <v>253.60000000000002</v>
      </c>
    </row>
    <row r="577" spans="5:20" x14ac:dyDescent="0.2">
      <c r="E577" s="20">
        <v>40846.125</v>
      </c>
      <c r="F577">
        <v>6354.44</v>
      </c>
      <c r="G577">
        <v>6967.8289999999997</v>
      </c>
      <c r="H577">
        <v>7567.14</v>
      </c>
      <c r="I577" s="6">
        <f>('VWP Details'!$I$41-F577)*'VWP Details'!$J$41+('VWP Details'!$M$41-'VWP Details'!$L$41)*'VWP Details'!$K$41</f>
        <v>736.74430800000027</v>
      </c>
      <c r="J577" s="6">
        <f>('VWP Details'!$I$40-G577)*'VWP Details'!$J$40+('VWP Details'!$M$40-'VWP Details'!$L$40)*'VWP Details'!$K$40</f>
        <v>509.29701629999988</v>
      </c>
      <c r="K577" s="6">
        <f>('VWP Details'!$I$39-H577)*'VWP Details'!$J$39+('VWP Details'!$M$39-'VWP Details'!$L$39)*'VWP Details'!$K$39</f>
        <v>259.73932599999995</v>
      </c>
      <c r="L577" s="6">
        <f t="shared" si="56"/>
        <v>75.262188458170826</v>
      </c>
      <c r="M577" s="6">
        <f t="shared" si="57"/>
        <v>52.027287629828116</v>
      </c>
      <c r="N577" s="6">
        <f t="shared" si="58"/>
        <v>26.533696821462595</v>
      </c>
      <c r="O577" s="6">
        <f t="shared" si="59"/>
        <v>275.86218845817086</v>
      </c>
      <c r="P577" s="6">
        <f t="shared" si="60"/>
        <v>283.62728762982812</v>
      </c>
      <c r="Q577" s="6">
        <f t="shared" si="61"/>
        <v>280.13369682146259</v>
      </c>
      <c r="R577" s="9">
        <f>'VWP Details'!P$41</f>
        <v>200.60000000000002</v>
      </c>
      <c r="S577" s="9">
        <f>'VWP Details'!P$40</f>
        <v>231.60000000000002</v>
      </c>
      <c r="T577" s="9">
        <f>'VWP Details'!P$39</f>
        <v>253.60000000000002</v>
      </c>
    </row>
    <row r="578" spans="5:20" x14ac:dyDescent="0.2">
      <c r="E578" s="20">
        <v>40846.166666666664</v>
      </c>
      <c r="F578">
        <v>6354.25</v>
      </c>
      <c r="G578">
        <v>6967.67</v>
      </c>
      <c r="H578">
        <v>7566.848</v>
      </c>
      <c r="I578" s="6">
        <f>('VWP Details'!$I$41-F578)*'VWP Details'!$J$41+('VWP Details'!$M$41-'VWP Details'!$L$41)*'VWP Details'!$K$41</f>
        <v>736.79965500000014</v>
      </c>
      <c r="J578" s="6">
        <f>('VWP Details'!$I$40-G578)*'VWP Details'!$J$40+('VWP Details'!$M$40-'VWP Details'!$L$40)*'VWP Details'!$K$40</f>
        <v>509.34078899999975</v>
      </c>
      <c r="K578" s="6">
        <f>('VWP Details'!$I$39-H578)*'VWP Details'!$J$39+('VWP Details'!$M$39-'VWP Details'!$L$39)*'VWP Details'!$K$39</f>
        <v>259.79308320000001</v>
      </c>
      <c r="L578" s="6">
        <f t="shared" si="56"/>
        <v>75.267842436490511</v>
      </c>
      <c r="M578" s="6">
        <f t="shared" si="57"/>
        <v>52.031759234373872</v>
      </c>
      <c r="N578" s="6">
        <f t="shared" si="58"/>
        <v>26.53918839360432</v>
      </c>
      <c r="O578" s="6">
        <f t="shared" si="59"/>
        <v>275.86784243649055</v>
      </c>
      <c r="P578" s="6">
        <f t="shared" si="60"/>
        <v>283.63175923437387</v>
      </c>
      <c r="Q578" s="6">
        <f t="shared" si="61"/>
        <v>280.13918839360434</v>
      </c>
      <c r="R578" s="9">
        <f>'VWP Details'!P$41</f>
        <v>200.60000000000002</v>
      </c>
      <c r="S578" s="9">
        <f>'VWP Details'!P$40</f>
        <v>231.60000000000002</v>
      </c>
      <c r="T578" s="9">
        <f>'VWP Details'!P$39</f>
        <v>253.60000000000002</v>
      </c>
    </row>
    <row r="579" spans="5:20" x14ac:dyDescent="0.2">
      <c r="E579" s="20">
        <v>40846.208333333336</v>
      </c>
      <c r="F579">
        <v>6353.902</v>
      </c>
      <c r="G579">
        <v>6967.2709999999997</v>
      </c>
      <c r="H579">
        <v>7565.616</v>
      </c>
      <c r="I579" s="6">
        <f>('VWP Details'!$I$41-F579)*'VWP Details'!$J$41+('VWP Details'!$M$41-'VWP Details'!$L$41)*'VWP Details'!$K$41</f>
        <v>736.90102740000009</v>
      </c>
      <c r="J579" s="6">
        <f>('VWP Details'!$I$40-G579)*'VWP Details'!$J$40+('VWP Details'!$M$40-'VWP Details'!$L$40)*'VWP Details'!$K$40</f>
        <v>509.45063369999986</v>
      </c>
      <c r="K579" s="6">
        <f>('VWP Details'!$I$39-H579)*'VWP Details'!$J$39+('VWP Details'!$M$39-'VWP Details'!$L$39)*'VWP Details'!$K$39</f>
        <v>260.0198944</v>
      </c>
      <c r="L579" s="6">
        <f t="shared" si="56"/>
        <v>75.278198144149755</v>
      </c>
      <c r="M579" s="6">
        <f t="shared" si="57"/>
        <v>52.042980430686853</v>
      </c>
      <c r="N579" s="6">
        <f t="shared" si="58"/>
        <v>26.562358314421438</v>
      </c>
      <c r="O579" s="6">
        <f t="shared" si="59"/>
        <v>275.87819814414979</v>
      </c>
      <c r="P579" s="6">
        <f t="shared" si="60"/>
        <v>283.64298043068686</v>
      </c>
      <c r="Q579" s="6">
        <f t="shared" si="61"/>
        <v>280.16235831442145</v>
      </c>
      <c r="R579" s="9">
        <f>'VWP Details'!P$41</f>
        <v>200.60000000000002</v>
      </c>
      <c r="S579" s="9">
        <f>'VWP Details'!P$40</f>
        <v>231.60000000000002</v>
      </c>
      <c r="T579" s="9">
        <f>'VWP Details'!P$39</f>
        <v>253.60000000000002</v>
      </c>
    </row>
    <row r="580" spans="5:20" x14ac:dyDescent="0.2">
      <c r="E580" s="20">
        <v>40846.25</v>
      </c>
      <c r="F580">
        <v>6353.7709999999997</v>
      </c>
      <c r="G580">
        <v>6967.1109999999999</v>
      </c>
      <c r="H580">
        <v>7565.5140000000001</v>
      </c>
      <c r="I580" s="6">
        <f>('VWP Details'!$I$41-F580)*'VWP Details'!$J$41+('VWP Details'!$M$41-'VWP Details'!$L$41)*'VWP Details'!$K$41</f>
        <v>736.93918770000016</v>
      </c>
      <c r="J580" s="6">
        <f>('VWP Details'!$I$40-G580)*'VWP Details'!$J$40+('VWP Details'!$M$40-'VWP Details'!$L$40)*'VWP Details'!$K$40</f>
        <v>509.49468169999983</v>
      </c>
      <c r="K580" s="6">
        <f>('VWP Details'!$I$39-H580)*'VWP Details'!$J$39+('VWP Details'!$M$39-'VWP Details'!$L$39)*'VWP Details'!$K$39</f>
        <v>260.03867259999998</v>
      </c>
      <c r="L580" s="6">
        <f t="shared" si="56"/>
        <v>75.28209641341229</v>
      </c>
      <c r="M580" s="6">
        <f t="shared" si="57"/>
        <v>52.047480158531656</v>
      </c>
      <c r="N580" s="6">
        <f t="shared" si="58"/>
        <v>26.564276603320259</v>
      </c>
      <c r="O580" s="6">
        <f t="shared" si="59"/>
        <v>275.88209641341234</v>
      </c>
      <c r="P580" s="6">
        <f t="shared" si="60"/>
        <v>283.64748015853166</v>
      </c>
      <c r="Q580" s="6">
        <f t="shared" si="61"/>
        <v>280.16427660332027</v>
      </c>
      <c r="R580" s="9">
        <f>'VWP Details'!P$41</f>
        <v>200.60000000000002</v>
      </c>
      <c r="S580" s="9">
        <f>'VWP Details'!P$40</f>
        <v>231.60000000000002</v>
      </c>
      <c r="T580" s="9">
        <f>'VWP Details'!P$39</f>
        <v>253.60000000000002</v>
      </c>
    </row>
    <row r="581" spans="5:20" x14ac:dyDescent="0.2">
      <c r="E581" s="20">
        <v>40846.291666666664</v>
      </c>
      <c r="F581">
        <v>6353.692</v>
      </c>
      <c r="G581">
        <v>6967.0519999999997</v>
      </c>
      <c r="H581">
        <v>7565.3670000000002</v>
      </c>
      <c r="I581" s="6">
        <f>('VWP Details'!$I$41-F581)*'VWP Details'!$J$41+('VWP Details'!$M$41-'VWP Details'!$L$41)*'VWP Details'!$K$41</f>
        <v>736.96220040000014</v>
      </c>
      <c r="J581" s="6">
        <f>('VWP Details'!$I$40-G581)*'VWP Details'!$J$40+('VWP Details'!$M$40-'VWP Details'!$L$40)*'VWP Details'!$K$40</f>
        <v>509.51092439999985</v>
      </c>
      <c r="K581" s="6">
        <f>('VWP Details'!$I$39-H581)*'VWP Details'!$J$39+('VWP Details'!$M$39-'VWP Details'!$L$39)*'VWP Details'!$K$39</f>
        <v>260.06573529999997</v>
      </c>
      <c r="L581" s="6">
        <f t="shared" si="56"/>
        <v>75.284447278082055</v>
      </c>
      <c r="M581" s="6">
        <f t="shared" si="57"/>
        <v>52.049139433174425</v>
      </c>
      <c r="N581" s="6">
        <f t="shared" si="58"/>
        <v>26.567041196145027</v>
      </c>
      <c r="O581" s="6">
        <f t="shared" si="59"/>
        <v>275.88444727808206</v>
      </c>
      <c r="P581" s="6">
        <f t="shared" si="60"/>
        <v>283.64913943317447</v>
      </c>
      <c r="Q581" s="6">
        <f t="shared" si="61"/>
        <v>280.16704119614508</v>
      </c>
      <c r="R581" s="9">
        <f>'VWP Details'!P$41</f>
        <v>200.60000000000002</v>
      </c>
      <c r="S581" s="9">
        <f>'VWP Details'!P$40</f>
        <v>231.60000000000002</v>
      </c>
      <c r="T581" s="9">
        <f>'VWP Details'!P$39</f>
        <v>253.60000000000002</v>
      </c>
    </row>
    <row r="582" spans="5:20" x14ac:dyDescent="0.2">
      <c r="E582" s="20">
        <v>40846.333333333336</v>
      </c>
      <c r="F582">
        <v>6353.5879999999997</v>
      </c>
      <c r="G582">
        <v>6966.9620000000004</v>
      </c>
      <c r="H582">
        <v>7565.1750000000002</v>
      </c>
      <c r="I582" s="6">
        <f>('VWP Details'!$I$41-F582)*'VWP Details'!$J$41+('VWP Details'!$M$41-'VWP Details'!$L$41)*'VWP Details'!$K$41</f>
        <v>736.99249560000021</v>
      </c>
      <c r="J582" s="6">
        <f>('VWP Details'!$I$40-G582)*'VWP Details'!$J$40+('VWP Details'!$M$40-'VWP Details'!$L$40)*'VWP Details'!$K$40</f>
        <v>509.53570139999965</v>
      </c>
      <c r="K582" s="6">
        <f>('VWP Details'!$I$39-H582)*'VWP Details'!$J$39+('VWP Details'!$M$39-'VWP Details'!$L$39)*'VWP Details'!$K$39</f>
        <v>260.10108249999996</v>
      </c>
      <c r="L582" s="6">
        <f t="shared" si="56"/>
        <v>75.287542087267582</v>
      </c>
      <c r="M582" s="6">
        <f t="shared" si="57"/>
        <v>52.051670530087101</v>
      </c>
      <c r="N582" s="6">
        <f t="shared" si="58"/>
        <v>26.570652092895745</v>
      </c>
      <c r="O582" s="6">
        <f t="shared" si="59"/>
        <v>275.8875420872676</v>
      </c>
      <c r="P582" s="6">
        <f t="shared" si="60"/>
        <v>283.65167053008713</v>
      </c>
      <c r="Q582" s="6">
        <f t="shared" si="61"/>
        <v>280.17065209289575</v>
      </c>
      <c r="R582" s="9">
        <f>'VWP Details'!P$41</f>
        <v>200.60000000000002</v>
      </c>
      <c r="S582" s="9">
        <f>'VWP Details'!P$40</f>
        <v>231.60000000000002</v>
      </c>
      <c r="T582" s="9">
        <f>'VWP Details'!P$39</f>
        <v>253.60000000000002</v>
      </c>
    </row>
    <row r="583" spans="5:20" x14ac:dyDescent="0.2">
      <c r="E583" s="20">
        <v>40846.375</v>
      </c>
      <c r="F583">
        <v>6353.65</v>
      </c>
      <c r="G583">
        <v>6967.1809999999996</v>
      </c>
      <c r="H583">
        <v>7565.5709999999999</v>
      </c>
      <c r="I583" s="6">
        <f>('VWP Details'!$I$41-F583)*'VWP Details'!$J$41+('VWP Details'!$M$41-'VWP Details'!$L$41)*'VWP Details'!$K$41</f>
        <v>736.9744350000002</v>
      </c>
      <c r="J583" s="6">
        <f>('VWP Details'!$I$40-G583)*'VWP Details'!$J$40+('VWP Details'!$M$40-'VWP Details'!$L$40)*'VWP Details'!$K$40</f>
        <v>509.47541069999988</v>
      </c>
      <c r="K583" s="6">
        <f>('VWP Details'!$I$39-H583)*'VWP Details'!$J$39+('VWP Details'!$M$39-'VWP Details'!$L$39)*'VWP Details'!$K$39</f>
        <v>260.02817890000006</v>
      </c>
      <c r="L583" s="6">
        <f t="shared" si="56"/>
        <v>75.285697104868518</v>
      </c>
      <c r="M583" s="6">
        <f t="shared" si="57"/>
        <v>52.045511527599558</v>
      </c>
      <c r="N583" s="6">
        <f t="shared" si="58"/>
        <v>26.563204618347395</v>
      </c>
      <c r="O583" s="6">
        <f t="shared" si="59"/>
        <v>275.88569710486854</v>
      </c>
      <c r="P583" s="6">
        <f t="shared" si="60"/>
        <v>283.64551152759958</v>
      </c>
      <c r="Q583" s="6">
        <f t="shared" si="61"/>
        <v>280.16320461834744</v>
      </c>
      <c r="R583" s="9">
        <f>'VWP Details'!P$41</f>
        <v>200.60000000000002</v>
      </c>
      <c r="S583" s="9">
        <f>'VWP Details'!P$40</f>
        <v>231.60000000000002</v>
      </c>
      <c r="T583" s="9">
        <f>'VWP Details'!P$39</f>
        <v>253.60000000000002</v>
      </c>
    </row>
    <row r="584" spans="5:20" x14ac:dyDescent="0.2">
      <c r="E584" s="20">
        <v>40846.416666666664</v>
      </c>
      <c r="F584">
        <v>6353.78</v>
      </c>
      <c r="G584">
        <v>6967.3310000000001</v>
      </c>
      <c r="H584">
        <v>7566.0110000000004</v>
      </c>
      <c r="I584" s="6">
        <f>('VWP Details'!$I$41-F584)*'VWP Details'!$J$41+('VWP Details'!$M$41-'VWP Details'!$L$41)*'VWP Details'!$K$41</f>
        <v>736.9365660000002</v>
      </c>
      <c r="J584" s="6">
        <f>('VWP Details'!$I$40-G584)*'VWP Details'!$J$40+('VWP Details'!$M$40-'VWP Details'!$L$40)*'VWP Details'!$K$40</f>
        <v>509.43411569999972</v>
      </c>
      <c r="K584" s="6">
        <f>('VWP Details'!$I$39-H584)*'VWP Details'!$J$39+('VWP Details'!$M$39-'VWP Details'!$L$39)*'VWP Details'!$K$39</f>
        <v>259.94717489999994</v>
      </c>
      <c r="L584" s="6">
        <f t="shared" si="56"/>
        <v>75.281828593386621</v>
      </c>
      <c r="M584" s="6">
        <f t="shared" si="57"/>
        <v>52.041293032745038</v>
      </c>
      <c r="N584" s="6">
        <f t="shared" si="58"/>
        <v>26.554929646626984</v>
      </c>
      <c r="O584" s="6">
        <f t="shared" si="59"/>
        <v>275.88182859338667</v>
      </c>
      <c r="P584" s="6">
        <f t="shared" si="60"/>
        <v>283.64129303274507</v>
      </c>
      <c r="Q584" s="6">
        <f t="shared" si="61"/>
        <v>280.15492964662701</v>
      </c>
      <c r="R584" s="9">
        <f>'VWP Details'!P$41</f>
        <v>200.60000000000002</v>
      </c>
      <c r="S584" s="9">
        <f>'VWP Details'!P$40</f>
        <v>231.60000000000002</v>
      </c>
      <c r="T584" s="9">
        <f>'VWP Details'!P$39</f>
        <v>253.60000000000002</v>
      </c>
    </row>
    <row r="585" spans="5:20" x14ac:dyDescent="0.2">
      <c r="E585" s="20">
        <v>40846.458333333336</v>
      </c>
      <c r="F585">
        <v>6353.8580000000002</v>
      </c>
      <c r="G585">
        <v>6967.8289999999997</v>
      </c>
      <c r="H585">
        <v>7566.3720000000003</v>
      </c>
      <c r="I585" s="6">
        <f>('VWP Details'!$I$41-F585)*'VWP Details'!$J$41+('VWP Details'!$M$41-'VWP Details'!$L$41)*'VWP Details'!$K$41</f>
        <v>736.91384460000006</v>
      </c>
      <c r="J585" s="6">
        <f>('VWP Details'!$I$40-G585)*'VWP Details'!$J$40+('VWP Details'!$M$40-'VWP Details'!$L$40)*'VWP Details'!$K$40</f>
        <v>509.29701629999988</v>
      </c>
      <c r="K585" s="6">
        <f>('VWP Details'!$I$39-H585)*'VWP Details'!$J$39+('VWP Details'!$M$39-'VWP Details'!$L$39)*'VWP Details'!$K$39</f>
        <v>259.88071479999996</v>
      </c>
      <c r="L585" s="6">
        <f t="shared" si="56"/>
        <v>75.279507486497465</v>
      </c>
      <c r="M585" s="6">
        <f t="shared" si="57"/>
        <v>52.027287629828116</v>
      </c>
      <c r="N585" s="6">
        <f t="shared" si="58"/>
        <v>26.548140408465475</v>
      </c>
      <c r="O585" s="6">
        <f t="shared" si="59"/>
        <v>275.87950748649746</v>
      </c>
      <c r="P585" s="6">
        <f t="shared" si="60"/>
        <v>283.62728762982812</v>
      </c>
      <c r="Q585" s="6">
        <f t="shared" si="61"/>
        <v>280.14814040846551</v>
      </c>
      <c r="R585" s="9">
        <f>'VWP Details'!P$41</f>
        <v>200.60000000000002</v>
      </c>
      <c r="S585" s="9">
        <f>'VWP Details'!P$40</f>
        <v>231.60000000000002</v>
      </c>
      <c r="T585" s="9">
        <f>'VWP Details'!P$39</f>
        <v>253.60000000000002</v>
      </c>
    </row>
    <row r="586" spans="5:20" x14ac:dyDescent="0.2">
      <c r="E586" s="20">
        <v>40846.5</v>
      </c>
      <c r="F586">
        <v>6354.049</v>
      </c>
      <c r="G586">
        <v>6967.86</v>
      </c>
      <c r="H586">
        <v>7566.8010000000004</v>
      </c>
      <c r="I586" s="6">
        <f>('VWP Details'!$I$41-F586)*'VWP Details'!$J$41+('VWP Details'!$M$41-'VWP Details'!$L$41)*'VWP Details'!$K$41</f>
        <v>736.85820630000012</v>
      </c>
      <c r="J586" s="6">
        <f>('VWP Details'!$I$40-G586)*'VWP Details'!$J$40+('VWP Details'!$M$40-'VWP Details'!$L$40)*'VWP Details'!$K$40</f>
        <v>509.28848199999987</v>
      </c>
      <c r="K586" s="6">
        <f>('VWP Details'!$I$39-H586)*'VWP Details'!$J$39+('VWP Details'!$M$39-'VWP Details'!$L$39)*'VWP Details'!$K$39</f>
        <v>259.80173589999993</v>
      </c>
      <c r="L586" s="6">
        <f t="shared" si="56"/>
        <v>75.273823750397142</v>
      </c>
      <c r="M586" s="6">
        <f t="shared" si="57"/>
        <v>52.026415807558188</v>
      </c>
      <c r="N586" s="6">
        <f t="shared" si="58"/>
        <v>26.540072311038081</v>
      </c>
      <c r="O586" s="6">
        <f t="shared" si="59"/>
        <v>275.87382375039715</v>
      </c>
      <c r="P586" s="6">
        <f t="shared" si="60"/>
        <v>283.6264158075582</v>
      </c>
      <c r="Q586" s="6">
        <f t="shared" si="61"/>
        <v>280.14007231103813</v>
      </c>
      <c r="R586" s="9">
        <f>'VWP Details'!P$41</f>
        <v>200.60000000000002</v>
      </c>
      <c r="S586" s="9">
        <f>'VWP Details'!P$40</f>
        <v>231.60000000000002</v>
      </c>
      <c r="T586" s="9">
        <f>'VWP Details'!P$39</f>
        <v>253.60000000000002</v>
      </c>
    </row>
    <row r="587" spans="5:20" x14ac:dyDescent="0.2">
      <c r="E587" s="20">
        <v>40846.541666666664</v>
      </c>
      <c r="F587">
        <v>6354.1629999999996</v>
      </c>
      <c r="G587">
        <v>6967.8190000000004</v>
      </c>
      <c r="H587">
        <v>7567.3329999999996</v>
      </c>
      <c r="I587" s="6">
        <f>('VWP Details'!$I$41-F587)*'VWP Details'!$J$41+('VWP Details'!$M$41-'VWP Details'!$L$41)*'VWP Details'!$K$41</f>
        <v>736.82499810000024</v>
      </c>
      <c r="J587" s="6">
        <f>('VWP Details'!$I$40-G587)*'VWP Details'!$J$40+('VWP Details'!$M$40-'VWP Details'!$L$40)*'VWP Details'!$K$40</f>
        <v>509.29976929999964</v>
      </c>
      <c r="K587" s="6">
        <f>('VWP Details'!$I$39-H587)*'VWP Details'!$J$39+('VWP Details'!$M$39-'VWP Details'!$L$39)*'VWP Details'!$K$39</f>
        <v>259.70379470000006</v>
      </c>
      <c r="L587" s="6">
        <f t="shared" si="56"/>
        <v>75.270431363405336</v>
      </c>
      <c r="M587" s="6">
        <f t="shared" si="57"/>
        <v>52.027568862818391</v>
      </c>
      <c r="N587" s="6">
        <f t="shared" si="58"/>
        <v>26.530067117957977</v>
      </c>
      <c r="O587" s="6">
        <f t="shared" si="59"/>
        <v>275.87043136340537</v>
      </c>
      <c r="P587" s="6">
        <f t="shared" si="60"/>
        <v>283.62756886281841</v>
      </c>
      <c r="Q587" s="6">
        <f t="shared" si="61"/>
        <v>280.13006711795799</v>
      </c>
      <c r="R587" s="9">
        <f>'VWP Details'!P$41</f>
        <v>200.60000000000002</v>
      </c>
      <c r="S587" s="9">
        <f>'VWP Details'!P$40</f>
        <v>231.60000000000002</v>
      </c>
      <c r="T587" s="9">
        <f>'VWP Details'!P$39</f>
        <v>253.60000000000002</v>
      </c>
    </row>
    <row r="588" spans="5:20" x14ac:dyDescent="0.2">
      <c r="E588" s="20">
        <v>40846.583333333336</v>
      </c>
      <c r="F588">
        <v>6354.1970000000001</v>
      </c>
      <c r="G588">
        <v>6968.1289999999999</v>
      </c>
      <c r="H588">
        <v>7567.5810000000001</v>
      </c>
      <c r="I588" s="6">
        <f>('VWP Details'!$I$41-F588)*'VWP Details'!$J$41+('VWP Details'!$M$41-'VWP Details'!$L$41)*'VWP Details'!$K$41</f>
        <v>736.81509390000008</v>
      </c>
      <c r="J588" s="6">
        <f>('VWP Details'!$I$40-G588)*'VWP Details'!$J$40+('VWP Details'!$M$40-'VWP Details'!$L$40)*'VWP Details'!$K$40</f>
        <v>509.21442629999979</v>
      </c>
      <c r="K588" s="6">
        <f>('VWP Details'!$I$39-H588)*'VWP Details'!$J$39+('VWP Details'!$M$39-'VWP Details'!$L$39)*'VWP Details'!$K$39</f>
        <v>259.65813789999999</v>
      </c>
      <c r="L588" s="6">
        <f t="shared" si="56"/>
        <v>75.269419598863891</v>
      </c>
      <c r="M588" s="6">
        <f t="shared" si="57"/>
        <v>52.018850640119105</v>
      </c>
      <c r="N588" s="6">
        <f t="shared" si="58"/>
        <v>26.525403042988287</v>
      </c>
      <c r="O588" s="6">
        <f t="shared" si="59"/>
        <v>275.86941959886394</v>
      </c>
      <c r="P588" s="6">
        <f t="shared" si="60"/>
        <v>283.61885064011915</v>
      </c>
      <c r="Q588" s="6">
        <f t="shared" si="61"/>
        <v>280.1254030429883</v>
      </c>
      <c r="R588" s="9">
        <f>'VWP Details'!P$41</f>
        <v>200.60000000000002</v>
      </c>
      <c r="S588" s="9">
        <f>'VWP Details'!P$40</f>
        <v>231.60000000000002</v>
      </c>
      <c r="T588" s="9">
        <f>'VWP Details'!P$39</f>
        <v>253.60000000000002</v>
      </c>
    </row>
    <row r="589" spans="5:20" x14ac:dyDescent="0.2">
      <c r="E589" s="20">
        <v>40846.625</v>
      </c>
      <c r="F589">
        <v>6354.2060000000001</v>
      </c>
      <c r="G589">
        <v>6968.7380000000003</v>
      </c>
      <c r="H589">
        <v>7568.2929999999997</v>
      </c>
      <c r="I589" s="6">
        <f>('VWP Details'!$I$41-F589)*'VWP Details'!$J$41+('VWP Details'!$M$41-'VWP Details'!$L$41)*'VWP Details'!$K$41</f>
        <v>736.81247220000012</v>
      </c>
      <c r="J589" s="6">
        <f>('VWP Details'!$I$40-G589)*'VWP Details'!$J$40+('VWP Details'!$M$40-'VWP Details'!$L$40)*'VWP Details'!$K$40</f>
        <v>509.04676859999972</v>
      </c>
      <c r="K589" s="6">
        <f>('VWP Details'!$I$39-H589)*'VWP Details'!$J$39+('VWP Details'!$M$39-'VWP Details'!$L$39)*'VWP Details'!$K$39</f>
        <v>259.52705870000005</v>
      </c>
      <c r="L589" s="6">
        <f t="shared" si="56"/>
        <v>75.269151778838236</v>
      </c>
      <c r="M589" s="6">
        <f t="shared" si="57"/>
        <v>52.001723551009832</v>
      </c>
      <c r="N589" s="6">
        <f t="shared" si="58"/>
        <v>26.512012634204375</v>
      </c>
      <c r="O589" s="6">
        <f t="shared" si="59"/>
        <v>275.86915177883827</v>
      </c>
      <c r="P589" s="6">
        <f t="shared" si="60"/>
        <v>283.60172355100985</v>
      </c>
      <c r="Q589" s="6">
        <f t="shared" si="61"/>
        <v>280.1120126342044</v>
      </c>
      <c r="R589" s="9">
        <f>'VWP Details'!P$41</f>
        <v>200.60000000000002</v>
      </c>
      <c r="S589" s="9">
        <f>'VWP Details'!P$40</f>
        <v>231.60000000000002</v>
      </c>
      <c r="T589" s="9">
        <f>'VWP Details'!P$39</f>
        <v>253.60000000000002</v>
      </c>
    </row>
    <row r="590" spans="5:20" x14ac:dyDescent="0.2">
      <c r="E590" s="20">
        <v>40846.666666666664</v>
      </c>
      <c r="F590">
        <v>6354.1629999999996</v>
      </c>
      <c r="G590">
        <v>6968.4679999999998</v>
      </c>
      <c r="H590">
        <v>7568.6319999999996</v>
      </c>
      <c r="I590" s="6">
        <f>('VWP Details'!$I$41-F590)*'VWP Details'!$J$41+('VWP Details'!$M$41-'VWP Details'!$L$41)*'VWP Details'!$K$41</f>
        <v>736.82499810000024</v>
      </c>
      <c r="J590" s="6">
        <f>('VWP Details'!$I$40-G590)*'VWP Details'!$J$40+('VWP Details'!$M$40-'VWP Details'!$L$40)*'VWP Details'!$K$40</f>
        <v>509.12109959999981</v>
      </c>
      <c r="K590" s="6">
        <f>('VWP Details'!$I$39-H590)*'VWP Details'!$J$39+('VWP Details'!$M$39-'VWP Details'!$L$39)*'VWP Details'!$K$39</f>
        <v>259.46464880000008</v>
      </c>
      <c r="L590" s="6">
        <f t="shared" si="56"/>
        <v>75.270431363405336</v>
      </c>
      <c r="M590" s="6">
        <f t="shared" si="57"/>
        <v>52.009316841747939</v>
      </c>
      <c r="N590" s="6">
        <f t="shared" si="58"/>
        <v>26.505637144628889</v>
      </c>
      <c r="O590" s="6">
        <f t="shared" si="59"/>
        <v>275.87043136340537</v>
      </c>
      <c r="P590" s="6">
        <f t="shared" si="60"/>
        <v>283.60931684174795</v>
      </c>
      <c r="Q590" s="6">
        <f t="shared" si="61"/>
        <v>280.10563714462893</v>
      </c>
      <c r="R590" s="9">
        <f>'VWP Details'!P$41</f>
        <v>200.60000000000002</v>
      </c>
      <c r="S590" s="9">
        <f>'VWP Details'!P$40</f>
        <v>231.60000000000002</v>
      </c>
      <c r="T590" s="9">
        <f>'VWP Details'!P$39</f>
        <v>253.60000000000002</v>
      </c>
    </row>
    <row r="591" spans="5:20" x14ac:dyDescent="0.2">
      <c r="E591" s="20">
        <v>40846.708333333336</v>
      </c>
      <c r="F591">
        <v>6354.1710000000003</v>
      </c>
      <c r="G591">
        <v>6968.06</v>
      </c>
      <c r="H591">
        <v>7568.09</v>
      </c>
      <c r="I591" s="6">
        <f>('VWP Details'!$I$41-F591)*'VWP Details'!$J$41+('VWP Details'!$M$41-'VWP Details'!$L$41)*'VWP Details'!$K$41</f>
        <v>736.82266770000001</v>
      </c>
      <c r="J591" s="6">
        <f>('VWP Details'!$I$40-G591)*'VWP Details'!$J$40+('VWP Details'!$M$40-'VWP Details'!$L$40)*'VWP Details'!$K$40</f>
        <v>509.23342199999968</v>
      </c>
      <c r="K591" s="6">
        <f>('VWP Details'!$I$39-H591)*'VWP Details'!$J$39+('VWP Details'!$M$39-'VWP Details'!$L$39)*'VWP Details'!$K$39</f>
        <v>259.56443100000001</v>
      </c>
      <c r="L591" s="6">
        <f t="shared" si="56"/>
        <v>75.270193301160276</v>
      </c>
      <c r="M591" s="6">
        <f t="shared" si="57"/>
        <v>52.020791147752163</v>
      </c>
      <c r="N591" s="6">
        <f t="shared" si="58"/>
        <v>26.515830405248099</v>
      </c>
      <c r="O591" s="6">
        <f t="shared" si="59"/>
        <v>275.87019330116027</v>
      </c>
      <c r="P591" s="6">
        <f t="shared" si="60"/>
        <v>283.62079114775219</v>
      </c>
      <c r="Q591" s="6">
        <f t="shared" si="61"/>
        <v>280.11583040524812</v>
      </c>
      <c r="R591" s="9">
        <f>'VWP Details'!P$41</f>
        <v>200.60000000000002</v>
      </c>
      <c r="S591" s="9">
        <f>'VWP Details'!P$40</f>
        <v>231.60000000000002</v>
      </c>
      <c r="T591" s="9">
        <f>'VWP Details'!P$39</f>
        <v>253.60000000000002</v>
      </c>
    </row>
    <row r="592" spans="5:20" x14ac:dyDescent="0.2">
      <c r="E592" s="20">
        <v>40846.75</v>
      </c>
      <c r="F592">
        <v>6354.0060000000003</v>
      </c>
      <c r="G592">
        <v>6968.03</v>
      </c>
      <c r="H592">
        <v>7568.0330000000004</v>
      </c>
      <c r="I592" s="6">
        <f>('VWP Details'!$I$41-F592)*'VWP Details'!$J$41+('VWP Details'!$M$41-'VWP Details'!$L$41)*'VWP Details'!$K$41</f>
        <v>736.87073220000002</v>
      </c>
      <c r="J592" s="6">
        <f>('VWP Details'!$I$40-G592)*'VWP Details'!$J$40+('VWP Details'!$M$40-'VWP Details'!$L$40)*'VWP Details'!$K$40</f>
        <v>509.24168099999986</v>
      </c>
      <c r="K592" s="6">
        <f>('VWP Details'!$I$39-H592)*'VWP Details'!$J$39+('VWP Details'!$M$39-'VWP Details'!$L$39)*'VWP Details'!$K$39</f>
        <v>259.57492469999994</v>
      </c>
      <c r="L592" s="6">
        <f t="shared" si="56"/>
        <v>75.275103334964214</v>
      </c>
      <c r="M592" s="6">
        <f t="shared" si="57"/>
        <v>52.021634846723082</v>
      </c>
      <c r="N592" s="6">
        <f t="shared" si="58"/>
        <v>26.516902390220963</v>
      </c>
      <c r="O592" s="6">
        <f t="shared" si="59"/>
        <v>275.87510333496425</v>
      </c>
      <c r="P592" s="6">
        <f t="shared" si="60"/>
        <v>283.62163484672311</v>
      </c>
      <c r="Q592" s="6">
        <f t="shared" si="61"/>
        <v>280.11690239022096</v>
      </c>
      <c r="R592" s="9">
        <f>'VWP Details'!P$41</f>
        <v>200.60000000000002</v>
      </c>
      <c r="S592" s="9">
        <f>'VWP Details'!P$40</f>
        <v>231.60000000000002</v>
      </c>
      <c r="T592" s="9">
        <f>'VWP Details'!P$39</f>
        <v>253.60000000000002</v>
      </c>
    </row>
    <row r="593" spans="5:20" x14ac:dyDescent="0.2">
      <c r="E593" s="20">
        <v>40846.791666666664</v>
      </c>
      <c r="F593">
        <v>6353.7709999999997</v>
      </c>
      <c r="G593">
        <v>6967.78</v>
      </c>
      <c r="H593">
        <v>7567.6260000000002</v>
      </c>
      <c r="I593" s="6">
        <f>('VWP Details'!$I$41-F593)*'VWP Details'!$J$41+('VWP Details'!$M$41-'VWP Details'!$L$41)*'VWP Details'!$K$41</f>
        <v>736.93918770000016</v>
      </c>
      <c r="J593" s="6">
        <f>('VWP Details'!$I$40-G593)*'VWP Details'!$J$40+('VWP Details'!$M$40-'VWP Details'!$L$40)*'VWP Details'!$K$40</f>
        <v>509.31050599999986</v>
      </c>
      <c r="K593" s="6">
        <f>('VWP Details'!$I$39-H593)*'VWP Details'!$J$39+('VWP Details'!$M$39-'VWP Details'!$L$39)*'VWP Details'!$K$39</f>
        <v>259.64985339999998</v>
      </c>
      <c r="L593" s="6">
        <f t="shared" si="56"/>
        <v>75.28209641341229</v>
      </c>
      <c r="M593" s="6">
        <f t="shared" si="57"/>
        <v>52.028665671480589</v>
      </c>
      <c r="N593" s="6">
        <f t="shared" si="58"/>
        <v>26.524556739062337</v>
      </c>
      <c r="O593" s="6">
        <f t="shared" si="59"/>
        <v>275.88209641341234</v>
      </c>
      <c r="P593" s="6">
        <f t="shared" si="60"/>
        <v>283.62866567148063</v>
      </c>
      <c r="Q593" s="6">
        <f t="shared" si="61"/>
        <v>280.12455673906237</v>
      </c>
      <c r="R593" s="9">
        <f>'VWP Details'!P$41</f>
        <v>200.60000000000002</v>
      </c>
      <c r="S593" s="9">
        <f>'VWP Details'!P$40</f>
        <v>231.60000000000002</v>
      </c>
      <c r="T593" s="9">
        <f>'VWP Details'!P$39</f>
        <v>253.60000000000002</v>
      </c>
    </row>
    <row r="594" spans="5:20" x14ac:dyDescent="0.2">
      <c r="E594" s="20">
        <v>40846.833333333336</v>
      </c>
      <c r="F594">
        <v>6353.6580000000004</v>
      </c>
      <c r="G594">
        <v>6967.5209999999997</v>
      </c>
      <c r="H594">
        <v>7567.14</v>
      </c>
      <c r="I594" s="6">
        <f>('VWP Details'!$I$41-F594)*'VWP Details'!$J$41+('VWP Details'!$M$41-'VWP Details'!$L$41)*'VWP Details'!$K$41</f>
        <v>736.97210459999997</v>
      </c>
      <c r="J594" s="6">
        <f>('VWP Details'!$I$40-G594)*'VWP Details'!$J$40+('VWP Details'!$M$40-'VWP Details'!$L$40)*'VWP Details'!$K$40</f>
        <v>509.38180869999985</v>
      </c>
      <c r="K594" s="6">
        <f>('VWP Details'!$I$39-H594)*'VWP Details'!$J$39+('VWP Details'!$M$39-'VWP Details'!$L$39)*'VWP Details'!$K$39</f>
        <v>259.73932599999995</v>
      </c>
      <c r="L594" s="6">
        <f t="shared" si="56"/>
        <v>75.285459042623458</v>
      </c>
      <c r="M594" s="6">
        <f t="shared" si="57"/>
        <v>52.035949605929353</v>
      </c>
      <c r="N594" s="6">
        <f t="shared" si="58"/>
        <v>26.533696821462595</v>
      </c>
      <c r="O594" s="6">
        <f t="shared" si="59"/>
        <v>275.88545904262349</v>
      </c>
      <c r="P594" s="6">
        <f t="shared" si="60"/>
        <v>283.6359496059294</v>
      </c>
      <c r="Q594" s="6">
        <f t="shared" si="61"/>
        <v>280.13369682146259</v>
      </c>
      <c r="R594" s="9">
        <f>'VWP Details'!P$41</f>
        <v>200.60000000000002</v>
      </c>
      <c r="S594" s="9">
        <f>'VWP Details'!P$40</f>
        <v>231.60000000000002</v>
      </c>
      <c r="T594" s="9">
        <f>'VWP Details'!P$39</f>
        <v>253.60000000000002</v>
      </c>
    </row>
    <row r="595" spans="5:20" x14ac:dyDescent="0.2">
      <c r="E595" s="20">
        <v>40846.875</v>
      </c>
      <c r="F595">
        <v>6353.4840000000004</v>
      </c>
      <c r="G595">
        <v>6967.3609999999999</v>
      </c>
      <c r="H595">
        <v>7566.6450000000004</v>
      </c>
      <c r="I595" s="6">
        <f>('VWP Details'!$I$41-F595)*'VWP Details'!$J$41+('VWP Details'!$M$41-'VWP Details'!$L$41)*'VWP Details'!$K$41</f>
        <v>737.02279080000005</v>
      </c>
      <c r="J595" s="6">
        <f>('VWP Details'!$I$40-G595)*'VWP Details'!$J$40+('VWP Details'!$M$40-'VWP Details'!$L$40)*'VWP Details'!$K$40</f>
        <v>509.42585669999983</v>
      </c>
      <c r="K595" s="6">
        <f>('VWP Details'!$I$39-H595)*'VWP Details'!$J$39+('VWP Details'!$M$39-'VWP Details'!$L$39)*'VWP Details'!$K$39</f>
        <v>259.83045549999991</v>
      </c>
      <c r="L595" s="6">
        <f t="shared" si="56"/>
        <v>75.29063689645308</v>
      </c>
      <c r="M595" s="6">
        <f t="shared" si="57"/>
        <v>52.040449333774148</v>
      </c>
      <c r="N595" s="6">
        <f t="shared" si="58"/>
        <v>26.543006164648041</v>
      </c>
      <c r="O595" s="6">
        <f t="shared" si="59"/>
        <v>275.89063689645309</v>
      </c>
      <c r="P595" s="6">
        <f t="shared" si="60"/>
        <v>283.6404493337742</v>
      </c>
      <c r="Q595" s="6">
        <f t="shared" si="61"/>
        <v>280.14300616464806</v>
      </c>
      <c r="R595" s="9">
        <f>'VWP Details'!P$41</f>
        <v>200.60000000000002</v>
      </c>
      <c r="S595" s="9">
        <f>'VWP Details'!P$40</f>
        <v>231.60000000000002</v>
      </c>
      <c r="T595" s="9">
        <f>'VWP Details'!P$39</f>
        <v>253.60000000000002</v>
      </c>
    </row>
    <row r="596" spans="5:20" x14ac:dyDescent="0.2">
      <c r="E596" s="20">
        <v>40846.916666666664</v>
      </c>
      <c r="F596">
        <v>6353.3280000000004</v>
      </c>
      <c r="G596">
        <v>6967.3720000000003</v>
      </c>
      <c r="H596">
        <v>7566.6090000000004</v>
      </c>
      <c r="I596" s="6">
        <f>('VWP Details'!$I$41-F596)*'VWP Details'!$J$41+('VWP Details'!$M$41-'VWP Details'!$L$41)*'VWP Details'!$K$41</f>
        <v>737.06823359999999</v>
      </c>
      <c r="J596" s="6">
        <f>('VWP Details'!$I$40-G596)*'VWP Details'!$J$40+('VWP Details'!$M$40-'VWP Details'!$L$40)*'VWP Details'!$K$40</f>
        <v>509.42282839999967</v>
      </c>
      <c r="K596" s="6">
        <f>('VWP Details'!$I$39-H596)*'VWP Details'!$J$39+('VWP Details'!$M$39-'VWP Details'!$L$39)*'VWP Details'!$K$39</f>
        <v>259.83708309999997</v>
      </c>
      <c r="L596" s="6">
        <f t="shared" si="56"/>
        <v>75.295279110231363</v>
      </c>
      <c r="M596" s="6">
        <f t="shared" si="57"/>
        <v>52.040139977484806</v>
      </c>
      <c r="N596" s="6">
        <f t="shared" si="58"/>
        <v>26.543683207788806</v>
      </c>
      <c r="O596" s="6">
        <f t="shared" si="59"/>
        <v>275.8952791102314</v>
      </c>
      <c r="P596" s="6">
        <f t="shared" si="60"/>
        <v>283.64013997748481</v>
      </c>
      <c r="Q596" s="6">
        <f t="shared" si="61"/>
        <v>280.14368320778885</v>
      </c>
      <c r="R596" s="9">
        <f>'VWP Details'!P$41</f>
        <v>200.60000000000002</v>
      </c>
      <c r="S596" s="9">
        <f>'VWP Details'!P$40</f>
        <v>231.60000000000002</v>
      </c>
      <c r="T596" s="9">
        <f>'VWP Details'!P$39</f>
        <v>253.60000000000002</v>
      </c>
    </row>
    <row r="597" spans="5:20" x14ac:dyDescent="0.2">
      <c r="E597" s="20">
        <v>40846.958333333336</v>
      </c>
      <c r="F597">
        <v>6353.3019999999997</v>
      </c>
      <c r="G597">
        <v>6967.2610000000004</v>
      </c>
      <c r="H597">
        <v>7566.4520000000002</v>
      </c>
      <c r="I597" s="6">
        <f>('VWP Details'!$I$41-F597)*'VWP Details'!$J$41+('VWP Details'!$M$41-'VWP Details'!$L$41)*'VWP Details'!$K$41</f>
        <v>737.07580740000026</v>
      </c>
      <c r="J597" s="6">
        <f>('VWP Details'!$I$40-G597)*'VWP Details'!$J$40+('VWP Details'!$M$40-'VWP Details'!$L$40)*'VWP Details'!$K$40</f>
        <v>509.45338669999967</v>
      </c>
      <c r="K597" s="6">
        <f>('VWP Details'!$I$39-H597)*'VWP Details'!$J$39+('VWP Details'!$M$39-'VWP Details'!$L$39)*'VWP Details'!$K$39</f>
        <v>259.86598679999997</v>
      </c>
      <c r="L597" s="6">
        <f t="shared" si="56"/>
        <v>75.296052812527762</v>
      </c>
      <c r="M597" s="6">
        <f t="shared" si="57"/>
        <v>52.043261663677136</v>
      </c>
      <c r="N597" s="6">
        <f t="shared" si="58"/>
        <v>26.546635868152677</v>
      </c>
      <c r="O597" s="6">
        <f t="shared" si="59"/>
        <v>275.89605281252778</v>
      </c>
      <c r="P597" s="6">
        <f t="shared" si="60"/>
        <v>283.64326166367715</v>
      </c>
      <c r="Q597" s="6">
        <f t="shared" si="61"/>
        <v>280.14663586815271</v>
      </c>
      <c r="R597" s="9">
        <f>'VWP Details'!P$41</f>
        <v>200.60000000000002</v>
      </c>
      <c r="S597" s="9">
        <f>'VWP Details'!P$40</f>
        <v>231.60000000000002</v>
      </c>
      <c r="T597" s="9">
        <f>'VWP Details'!P$39</f>
        <v>253.60000000000002</v>
      </c>
    </row>
    <row r="598" spans="5:20" x14ac:dyDescent="0.2">
      <c r="E598" s="20">
        <v>40847</v>
      </c>
      <c r="F598">
        <v>6353.2240000000002</v>
      </c>
      <c r="G598">
        <v>6967.0519999999997</v>
      </c>
      <c r="H598">
        <v>7566.2370000000001</v>
      </c>
      <c r="I598" s="6">
        <f>('VWP Details'!$I$41-F598)*'VWP Details'!$J$41+('VWP Details'!$M$41-'VWP Details'!$L$41)*'VWP Details'!$K$41</f>
        <v>737.09852880000005</v>
      </c>
      <c r="J598" s="6">
        <f>('VWP Details'!$I$40-G598)*'VWP Details'!$J$40+('VWP Details'!$M$40-'VWP Details'!$L$40)*'VWP Details'!$K$40</f>
        <v>509.51092439999985</v>
      </c>
      <c r="K598" s="6">
        <f>('VWP Details'!$I$39-H598)*'VWP Details'!$J$39+('VWP Details'!$M$39-'VWP Details'!$L$39)*'VWP Details'!$K$39</f>
        <v>259.90556830000003</v>
      </c>
      <c r="L598" s="6">
        <f t="shared" si="56"/>
        <v>75.298373919416889</v>
      </c>
      <c r="M598" s="6">
        <f t="shared" si="57"/>
        <v>52.049139433174425</v>
      </c>
      <c r="N598" s="6">
        <f t="shared" si="58"/>
        <v>26.550679320243333</v>
      </c>
      <c r="O598" s="6">
        <f t="shared" si="59"/>
        <v>275.89837391941694</v>
      </c>
      <c r="P598" s="6">
        <f t="shared" si="60"/>
        <v>283.64913943317447</v>
      </c>
      <c r="Q598" s="6">
        <f t="shared" si="61"/>
        <v>280.15067932024334</v>
      </c>
      <c r="R598" s="9">
        <f>'VWP Details'!P$41</f>
        <v>200.60000000000002</v>
      </c>
      <c r="S598" s="9">
        <f>'VWP Details'!P$40</f>
        <v>231.60000000000002</v>
      </c>
      <c r="T598" s="9">
        <f>'VWP Details'!P$39</f>
        <v>253.60000000000002</v>
      </c>
    </row>
    <row r="599" spans="5:20" x14ac:dyDescent="0.2">
      <c r="E599" s="20">
        <v>40847.041666666664</v>
      </c>
      <c r="F599">
        <v>6353.2160000000003</v>
      </c>
      <c r="G599">
        <v>6967.0519999999997</v>
      </c>
      <c r="H599">
        <v>7566.3950000000004</v>
      </c>
      <c r="I599" s="6">
        <f>('VWP Details'!$I$41-F599)*'VWP Details'!$J$41+('VWP Details'!$M$41-'VWP Details'!$L$41)*'VWP Details'!$K$41</f>
        <v>737.10085920000006</v>
      </c>
      <c r="J599" s="6">
        <f>('VWP Details'!$I$40-G599)*'VWP Details'!$J$40+('VWP Details'!$M$40-'VWP Details'!$L$40)*'VWP Details'!$K$40</f>
        <v>509.51092439999985</v>
      </c>
      <c r="K599" s="6">
        <f>('VWP Details'!$I$39-H599)*'VWP Details'!$J$39+('VWP Details'!$M$39-'VWP Details'!$L$39)*'VWP Details'!$K$39</f>
        <v>259.87648049999996</v>
      </c>
      <c r="L599" s="6">
        <f t="shared" si="56"/>
        <v>75.298611981661921</v>
      </c>
      <c r="M599" s="6">
        <f t="shared" si="57"/>
        <v>52.049139433174425</v>
      </c>
      <c r="N599" s="6">
        <f t="shared" si="58"/>
        <v>26.547707853125544</v>
      </c>
      <c r="O599" s="6">
        <f t="shared" si="59"/>
        <v>275.89861198166193</v>
      </c>
      <c r="P599" s="6">
        <f t="shared" si="60"/>
        <v>283.64913943317447</v>
      </c>
      <c r="Q599" s="6">
        <f t="shared" si="61"/>
        <v>280.14770785312555</v>
      </c>
      <c r="R599" s="9">
        <f>'VWP Details'!P$41</f>
        <v>200.60000000000002</v>
      </c>
      <c r="S599" s="9">
        <f>'VWP Details'!P$40</f>
        <v>231.60000000000002</v>
      </c>
      <c r="T599" s="9">
        <f>'VWP Details'!P$39</f>
        <v>253.60000000000002</v>
      </c>
    </row>
    <row r="600" spans="5:20" x14ac:dyDescent="0.2">
      <c r="E600" s="20">
        <v>40847.083333333336</v>
      </c>
      <c r="F600">
        <v>6353.2420000000002</v>
      </c>
      <c r="G600">
        <v>6967.2209999999995</v>
      </c>
      <c r="H600">
        <v>7566.4960000000001</v>
      </c>
      <c r="I600" s="6">
        <f>('VWP Details'!$I$41-F600)*'VWP Details'!$J$41+('VWP Details'!$M$41-'VWP Details'!$L$41)*'VWP Details'!$K$41</f>
        <v>737.09328540000001</v>
      </c>
      <c r="J600" s="6">
        <f>('VWP Details'!$I$40-G600)*'VWP Details'!$J$40+('VWP Details'!$M$40-'VWP Details'!$L$40)*'VWP Details'!$K$40</f>
        <v>509.46439869999989</v>
      </c>
      <c r="K600" s="6">
        <f>('VWP Details'!$I$39-H600)*'VWP Details'!$J$39+('VWP Details'!$M$39-'VWP Details'!$L$39)*'VWP Details'!$K$39</f>
        <v>259.85788639999998</v>
      </c>
      <c r="L600" s="6">
        <f t="shared" si="56"/>
        <v>75.297838279365536</v>
      </c>
      <c r="M600" s="6">
        <f t="shared" si="57"/>
        <v>52.044386595638358</v>
      </c>
      <c r="N600" s="6">
        <f t="shared" si="58"/>
        <v>26.545808370980637</v>
      </c>
      <c r="O600" s="6">
        <f t="shared" si="59"/>
        <v>275.89783827936554</v>
      </c>
      <c r="P600" s="6">
        <f t="shared" si="60"/>
        <v>283.64438659563837</v>
      </c>
      <c r="Q600" s="6">
        <f t="shared" si="61"/>
        <v>280.14580837098066</v>
      </c>
      <c r="R600" s="9">
        <f>'VWP Details'!P$41</f>
        <v>200.60000000000002</v>
      </c>
      <c r="S600" s="9">
        <f>'VWP Details'!P$40</f>
        <v>231.60000000000002</v>
      </c>
      <c r="T600" s="9">
        <f>'VWP Details'!P$39</f>
        <v>253.60000000000002</v>
      </c>
    </row>
    <row r="601" spans="5:20" x14ac:dyDescent="0.2">
      <c r="E601" s="20">
        <v>40847.125</v>
      </c>
      <c r="F601">
        <v>6353.2240000000002</v>
      </c>
      <c r="G601">
        <v>6967.42</v>
      </c>
      <c r="H601">
        <v>7566.5529999999999</v>
      </c>
      <c r="I601" s="6">
        <f>('VWP Details'!$I$41-F601)*'VWP Details'!$J$41+('VWP Details'!$M$41-'VWP Details'!$L$41)*'VWP Details'!$K$41</f>
        <v>737.09852880000005</v>
      </c>
      <c r="J601" s="6">
        <f>('VWP Details'!$I$40-G601)*'VWP Details'!$J$40+('VWP Details'!$M$40-'VWP Details'!$L$40)*'VWP Details'!$K$40</f>
        <v>509.40961399999975</v>
      </c>
      <c r="K601" s="6">
        <f>('VWP Details'!$I$39-H601)*'VWP Details'!$J$39+('VWP Details'!$M$39-'VWP Details'!$L$39)*'VWP Details'!$K$39</f>
        <v>259.84739270000006</v>
      </c>
      <c r="L601" s="6">
        <f t="shared" si="56"/>
        <v>75.298373919416889</v>
      </c>
      <c r="M601" s="6">
        <f t="shared" si="57"/>
        <v>52.038790059131372</v>
      </c>
      <c r="N601" s="6">
        <f t="shared" si="58"/>
        <v>26.544736386007777</v>
      </c>
      <c r="O601" s="6">
        <f t="shared" si="59"/>
        <v>275.89837391941694</v>
      </c>
      <c r="P601" s="6">
        <f t="shared" si="60"/>
        <v>283.6387900591314</v>
      </c>
      <c r="Q601" s="6">
        <f t="shared" si="61"/>
        <v>280.14473638600782</v>
      </c>
      <c r="R601" s="9">
        <f>'VWP Details'!P$41</f>
        <v>200.60000000000002</v>
      </c>
      <c r="S601" s="9">
        <f>'VWP Details'!P$40</f>
        <v>231.60000000000002</v>
      </c>
      <c r="T601" s="9">
        <f>'VWP Details'!P$39</f>
        <v>253.60000000000002</v>
      </c>
    </row>
    <row r="602" spans="5:20" x14ac:dyDescent="0.2">
      <c r="E602" s="20">
        <v>40847.166666666664</v>
      </c>
      <c r="F602">
        <v>6353.1629999999996</v>
      </c>
      <c r="G602">
        <v>6967.1620000000003</v>
      </c>
      <c r="H602">
        <v>7566.3720000000003</v>
      </c>
      <c r="I602" s="6">
        <f>('VWP Details'!$I$41-F602)*'VWP Details'!$J$41+('VWP Details'!$M$41-'VWP Details'!$L$41)*'VWP Details'!$K$41</f>
        <v>737.11629810000022</v>
      </c>
      <c r="J602" s="6">
        <f>('VWP Details'!$I$40-G602)*'VWP Details'!$J$40+('VWP Details'!$M$40-'VWP Details'!$L$40)*'VWP Details'!$K$40</f>
        <v>509.48064139999968</v>
      </c>
      <c r="K602" s="6">
        <f>('VWP Details'!$I$39-H602)*'VWP Details'!$J$39+('VWP Details'!$M$39-'VWP Details'!$L$39)*'VWP Details'!$K$39</f>
        <v>259.88071479999996</v>
      </c>
      <c r="L602" s="6">
        <f t="shared" si="56"/>
        <v>75.300189144035329</v>
      </c>
      <c r="M602" s="6">
        <f t="shared" si="57"/>
        <v>52.046045870281105</v>
      </c>
      <c r="N602" s="6">
        <f t="shared" si="58"/>
        <v>26.548140408465475</v>
      </c>
      <c r="O602" s="6">
        <f t="shared" si="59"/>
        <v>275.90018914403538</v>
      </c>
      <c r="P602" s="6">
        <f t="shared" si="60"/>
        <v>283.64604587028111</v>
      </c>
      <c r="Q602" s="6">
        <f t="shared" si="61"/>
        <v>280.14814040846551</v>
      </c>
      <c r="R602" s="9">
        <f>'VWP Details'!P$41</f>
        <v>200.60000000000002</v>
      </c>
      <c r="S602" s="9">
        <f>'VWP Details'!P$40</f>
        <v>231.60000000000002</v>
      </c>
      <c r="T602" s="9">
        <f>'VWP Details'!P$39</f>
        <v>253.60000000000002</v>
      </c>
    </row>
    <row r="603" spans="5:20" x14ac:dyDescent="0.2">
      <c r="E603" s="20">
        <v>40847.208333333336</v>
      </c>
      <c r="F603">
        <v>6353.0320000000002</v>
      </c>
      <c r="G603">
        <v>6967.0910000000003</v>
      </c>
      <c r="H603">
        <v>7565.8869999999997</v>
      </c>
      <c r="I603" s="6">
        <f>('VWP Details'!$I$41-F603)*'VWP Details'!$J$41+('VWP Details'!$M$41-'VWP Details'!$L$41)*'VWP Details'!$K$41</f>
        <v>737.15445840000007</v>
      </c>
      <c r="J603" s="6">
        <f>('VWP Details'!$I$40-G603)*'VWP Details'!$J$40+('VWP Details'!$M$40-'VWP Details'!$L$40)*'VWP Details'!$K$40</f>
        <v>509.50018769999969</v>
      </c>
      <c r="K603" s="6">
        <f>('VWP Details'!$I$39-H603)*'VWP Details'!$J$39+('VWP Details'!$M$39-'VWP Details'!$L$39)*'VWP Details'!$K$39</f>
        <v>259.97000330000009</v>
      </c>
      <c r="L603" s="6">
        <f t="shared" si="56"/>
        <v>75.30408741329785</v>
      </c>
      <c r="M603" s="6">
        <f t="shared" si="57"/>
        <v>52.048042624512235</v>
      </c>
      <c r="N603" s="6">
        <f t="shared" si="58"/>
        <v>26.55726168411184</v>
      </c>
      <c r="O603" s="6">
        <f t="shared" si="59"/>
        <v>275.90408741329787</v>
      </c>
      <c r="P603" s="6">
        <f t="shared" si="60"/>
        <v>283.64804262451224</v>
      </c>
      <c r="Q603" s="6">
        <f t="shared" si="61"/>
        <v>280.15726168411186</v>
      </c>
      <c r="R603" s="9">
        <f>'VWP Details'!P$41</f>
        <v>200.60000000000002</v>
      </c>
      <c r="S603" s="9">
        <f>'VWP Details'!P$40</f>
        <v>231.60000000000002</v>
      </c>
      <c r="T603" s="9">
        <f>'VWP Details'!P$39</f>
        <v>253.60000000000002</v>
      </c>
    </row>
    <row r="604" spans="5:20" x14ac:dyDescent="0.2">
      <c r="E604" s="20">
        <v>40847.25</v>
      </c>
      <c r="F604">
        <v>6352.8680000000004</v>
      </c>
      <c r="G604">
        <v>6966.8419999999996</v>
      </c>
      <c r="H604">
        <v>7565.5479999999998</v>
      </c>
      <c r="I604" s="6">
        <f>('VWP Details'!$I$41-F604)*'VWP Details'!$J$41+('VWP Details'!$M$41-'VWP Details'!$L$41)*'VWP Details'!$K$41</f>
        <v>737.2022316</v>
      </c>
      <c r="J604" s="6">
        <f>('VWP Details'!$I$40-G604)*'VWP Details'!$J$40+('VWP Details'!$M$40-'VWP Details'!$L$40)*'VWP Details'!$K$40</f>
        <v>509.56873739999986</v>
      </c>
      <c r="K604" s="6">
        <f>('VWP Details'!$I$39-H604)*'VWP Details'!$J$39+('VWP Details'!$M$39-'VWP Details'!$L$39)*'VWP Details'!$K$39</f>
        <v>260.03241320000006</v>
      </c>
      <c r="L604" s="6">
        <f t="shared" si="56"/>
        <v>75.308967689321165</v>
      </c>
      <c r="M604" s="6">
        <f t="shared" si="57"/>
        <v>52.055045325970724</v>
      </c>
      <c r="N604" s="6">
        <f t="shared" si="58"/>
        <v>26.563637173687326</v>
      </c>
      <c r="O604" s="6">
        <f t="shared" si="59"/>
        <v>275.90896768932117</v>
      </c>
      <c r="P604" s="6">
        <f t="shared" si="60"/>
        <v>283.65504532597072</v>
      </c>
      <c r="Q604" s="6">
        <f t="shared" si="61"/>
        <v>280.16363717368733</v>
      </c>
      <c r="R604" s="9">
        <f>'VWP Details'!P$41</f>
        <v>200.60000000000002</v>
      </c>
      <c r="S604" s="9">
        <f>'VWP Details'!P$40</f>
        <v>231.60000000000002</v>
      </c>
      <c r="T604" s="9">
        <f>'VWP Details'!P$39</f>
        <v>253.60000000000002</v>
      </c>
    </row>
    <row r="605" spans="5:20" x14ac:dyDescent="0.2">
      <c r="E605" s="20">
        <v>40847.291666666664</v>
      </c>
      <c r="F605">
        <v>6352.6419999999998</v>
      </c>
      <c r="G605">
        <v>6966.5929999999998</v>
      </c>
      <c r="H605">
        <v>7564.9840000000004</v>
      </c>
      <c r="I605" s="6">
        <f>('VWP Details'!$I$41-F605)*'VWP Details'!$J$41+('VWP Details'!$M$41-'VWP Details'!$L$41)*'VWP Details'!$K$41</f>
        <v>737.26806540000018</v>
      </c>
      <c r="J605" s="6">
        <f>('VWP Details'!$I$40-G605)*'VWP Details'!$J$40+('VWP Details'!$M$40-'VWP Details'!$L$40)*'VWP Details'!$K$40</f>
        <v>509.63728709999981</v>
      </c>
      <c r="K605" s="6">
        <f>('VWP Details'!$I$39-H605)*'VWP Details'!$J$39+('VWP Details'!$M$39-'VWP Details'!$L$39)*'VWP Details'!$K$39</f>
        <v>260.13624559999994</v>
      </c>
      <c r="L605" s="6">
        <f t="shared" si="56"/>
        <v>75.315692947743557</v>
      </c>
      <c r="M605" s="6">
        <f t="shared" si="57"/>
        <v>52.062048027429192</v>
      </c>
      <c r="N605" s="6">
        <f t="shared" si="58"/>
        <v>26.574244182892553</v>
      </c>
      <c r="O605" s="6">
        <f t="shared" si="59"/>
        <v>275.91569294774359</v>
      </c>
      <c r="P605" s="6">
        <f t="shared" si="60"/>
        <v>283.66204802742919</v>
      </c>
      <c r="Q605" s="6">
        <f t="shared" si="61"/>
        <v>280.17424418289255</v>
      </c>
      <c r="R605" s="9">
        <f>'VWP Details'!P$41</f>
        <v>200.60000000000002</v>
      </c>
      <c r="S605" s="9">
        <f>'VWP Details'!P$40</f>
        <v>231.60000000000002</v>
      </c>
      <c r="T605" s="9">
        <f>'VWP Details'!P$39</f>
        <v>253.60000000000002</v>
      </c>
    </row>
    <row r="606" spans="5:20" x14ac:dyDescent="0.2">
      <c r="E606" s="20">
        <v>40847.333333333336</v>
      </c>
      <c r="F606">
        <v>6352.65</v>
      </c>
      <c r="G606">
        <v>6966.6729999999998</v>
      </c>
      <c r="H606">
        <v>7565.165</v>
      </c>
      <c r="I606" s="6">
        <f>('VWP Details'!$I$41-F606)*'VWP Details'!$J$41+('VWP Details'!$M$41-'VWP Details'!$L$41)*'VWP Details'!$K$41</f>
        <v>737.26573500000018</v>
      </c>
      <c r="J606" s="6">
        <f>('VWP Details'!$I$40-G606)*'VWP Details'!$J$40+('VWP Details'!$M$40-'VWP Details'!$L$40)*'VWP Details'!$K$40</f>
        <v>509.61526309999982</v>
      </c>
      <c r="K606" s="6">
        <f>('VWP Details'!$I$39-H606)*'VWP Details'!$J$39+('VWP Details'!$M$39-'VWP Details'!$L$39)*'VWP Details'!$K$39</f>
        <v>260.10292350000003</v>
      </c>
      <c r="L606" s="6">
        <f t="shared" si="56"/>
        <v>75.315454885498511</v>
      </c>
      <c r="M606" s="6">
        <f t="shared" si="57"/>
        <v>52.059798163506791</v>
      </c>
      <c r="N606" s="6">
        <f t="shared" si="58"/>
        <v>26.570840160434852</v>
      </c>
      <c r="O606" s="6">
        <f t="shared" si="59"/>
        <v>275.91545488549855</v>
      </c>
      <c r="P606" s="6">
        <f t="shared" si="60"/>
        <v>283.65979816350682</v>
      </c>
      <c r="Q606" s="6">
        <f t="shared" si="61"/>
        <v>280.17084016043486</v>
      </c>
      <c r="R606" s="9">
        <f>'VWP Details'!P$41</f>
        <v>200.60000000000002</v>
      </c>
      <c r="S606" s="9">
        <f>'VWP Details'!P$40</f>
        <v>231.60000000000002</v>
      </c>
      <c r="T606" s="9">
        <f>'VWP Details'!P$39</f>
        <v>253.60000000000002</v>
      </c>
    </row>
    <row r="607" spans="5:20" x14ac:dyDescent="0.2">
      <c r="E607" s="20">
        <v>40847.375</v>
      </c>
      <c r="F607">
        <v>6352.7809999999999</v>
      </c>
      <c r="G607">
        <v>6966.4620000000004</v>
      </c>
      <c r="H607">
        <v>7565.3119999999999</v>
      </c>
      <c r="I607" s="6">
        <f>('VWP Details'!$I$41-F607)*'VWP Details'!$J$41+('VWP Details'!$M$41-'VWP Details'!$L$41)*'VWP Details'!$K$41</f>
        <v>737.2275747000001</v>
      </c>
      <c r="J607" s="6">
        <f>('VWP Details'!$I$40-G607)*'VWP Details'!$J$40+('VWP Details'!$M$40-'VWP Details'!$L$40)*'VWP Details'!$K$40</f>
        <v>509.67335139999966</v>
      </c>
      <c r="K607" s="6">
        <f>('VWP Details'!$I$39-H607)*'VWP Details'!$J$39+('VWP Details'!$M$39-'VWP Details'!$L$39)*'VWP Details'!$K$39</f>
        <v>260.07586080000004</v>
      </c>
      <c r="L607" s="6">
        <f t="shared" si="56"/>
        <v>75.311556616235976</v>
      </c>
      <c r="M607" s="6">
        <f t="shared" si="57"/>
        <v>52.065732179602108</v>
      </c>
      <c r="N607" s="6">
        <f t="shared" si="58"/>
        <v>26.568075567610084</v>
      </c>
      <c r="O607" s="6">
        <f t="shared" si="59"/>
        <v>275.911556616236</v>
      </c>
      <c r="P607" s="6">
        <f t="shared" si="60"/>
        <v>283.66573217960212</v>
      </c>
      <c r="Q607" s="6">
        <f t="shared" si="61"/>
        <v>280.16807556761012</v>
      </c>
      <c r="R607" s="9">
        <f>'VWP Details'!P$41</f>
        <v>200.60000000000002</v>
      </c>
      <c r="S607" s="9">
        <f>'VWP Details'!P$40</f>
        <v>231.60000000000002</v>
      </c>
      <c r="T607" s="9">
        <f>'VWP Details'!P$39</f>
        <v>253.60000000000002</v>
      </c>
    </row>
    <row r="608" spans="5:20" x14ac:dyDescent="0.2">
      <c r="E608" s="20">
        <v>40847.416666666664</v>
      </c>
      <c r="F608">
        <v>6352.9110000000001</v>
      </c>
      <c r="G608">
        <v>6966.5829999999996</v>
      </c>
      <c r="H608">
        <v>7565.4690000000001</v>
      </c>
      <c r="I608" s="6">
        <f>('VWP Details'!$I$41-F608)*'VWP Details'!$J$41+('VWP Details'!$M$41-'VWP Details'!$L$41)*'VWP Details'!$K$41</f>
        <v>737.1897057000001</v>
      </c>
      <c r="J608" s="6">
        <f>('VWP Details'!$I$40-G608)*'VWP Details'!$J$40+('VWP Details'!$M$40-'VWP Details'!$L$40)*'VWP Details'!$K$40</f>
        <v>509.64004009999991</v>
      </c>
      <c r="K608" s="6">
        <f>('VWP Details'!$I$39-H608)*'VWP Details'!$J$39+('VWP Details'!$M$39-'VWP Details'!$L$39)*'VWP Details'!$K$39</f>
        <v>260.04695709999999</v>
      </c>
      <c r="L608" s="6">
        <f t="shared" si="56"/>
        <v>75.307688104754078</v>
      </c>
      <c r="M608" s="6">
        <f t="shared" si="57"/>
        <v>52.062329260419503</v>
      </c>
      <c r="N608" s="6">
        <f t="shared" si="58"/>
        <v>26.565122907246209</v>
      </c>
      <c r="O608" s="6">
        <f t="shared" si="59"/>
        <v>275.90768810475413</v>
      </c>
      <c r="P608" s="6">
        <f t="shared" si="60"/>
        <v>283.66232926041954</v>
      </c>
      <c r="Q608" s="6">
        <f t="shared" si="61"/>
        <v>280.16512290724626</v>
      </c>
      <c r="R608" s="9">
        <f>'VWP Details'!P$41</f>
        <v>200.60000000000002</v>
      </c>
      <c r="S608" s="9">
        <f>'VWP Details'!P$40</f>
        <v>231.60000000000002</v>
      </c>
      <c r="T608" s="9">
        <f>'VWP Details'!P$39</f>
        <v>253.60000000000002</v>
      </c>
    </row>
    <row r="609" spans="5:20" x14ac:dyDescent="0.2">
      <c r="E609" s="20">
        <v>40847.458333333336</v>
      </c>
      <c r="F609">
        <v>6352.902</v>
      </c>
      <c r="G609">
        <v>6966.982</v>
      </c>
      <c r="H609">
        <v>7565.7169999999996</v>
      </c>
      <c r="I609" s="6">
        <f>('VWP Details'!$I$41-F609)*'VWP Details'!$J$41+('VWP Details'!$M$41-'VWP Details'!$L$41)*'VWP Details'!$K$41</f>
        <v>737.19232740000007</v>
      </c>
      <c r="J609" s="6">
        <f>('VWP Details'!$I$40-G609)*'VWP Details'!$J$40+('VWP Details'!$M$40-'VWP Details'!$L$40)*'VWP Details'!$K$40</f>
        <v>509.5301953999998</v>
      </c>
      <c r="K609" s="6">
        <f>('VWP Details'!$I$39-H609)*'VWP Details'!$J$39+('VWP Details'!$M$39-'VWP Details'!$L$39)*'VWP Details'!$K$39</f>
        <v>260.00130030000008</v>
      </c>
      <c r="L609" s="6">
        <f t="shared" si="56"/>
        <v>75.307955924779748</v>
      </c>
      <c r="M609" s="6">
        <f t="shared" si="57"/>
        <v>52.051108064106522</v>
      </c>
      <c r="N609" s="6">
        <f t="shared" si="58"/>
        <v>26.560458832276538</v>
      </c>
      <c r="O609" s="6">
        <f t="shared" si="59"/>
        <v>275.9079559247798</v>
      </c>
      <c r="P609" s="6">
        <f t="shared" si="60"/>
        <v>283.65110806410655</v>
      </c>
      <c r="Q609" s="6">
        <f t="shared" si="61"/>
        <v>280.16045883227656</v>
      </c>
      <c r="R609" s="9">
        <f>'VWP Details'!P$41</f>
        <v>200.60000000000002</v>
      </c>
      <c r="S609" s="9">
        <f>'VWP Details'!P$40</f>
        <v>231.60000000000002</v>
      </c>
      <c r="T609" s="9">
        <f>'VWP Details'!P$39</f>
        <v>253.60000000000002</v>
      </c>
    </row>
    <row r="610" spans="5:20" x14ac:dyDescent="0.2">
      <c r="E610" s="20">
        <v>40847.5</v>
      </c>
      <c r="F610">
        <v>6353.0420000000004</v>
      </c>
      <c r="G610">
        <v>6967.1019999999999</v>
      </c>
      <c r="H610">
        <v>7566.1019999999999</v>
      </c>
      <c r="I610" s="6">
        <f>('VWP Details'!$I$41-F610)*'VWP Details'!$J$41+('VWP Details'!$M$41-'VWP Details'!$L$41)*'VWP Details'!$K$41</f>
        <v>737.15154540000003</v>
      </c>
      <c r="J610" s="6">
        <f>('VWP Details'!$I$40-G610)*'VWP Details'!$J$40+('VWP Details'!$M$40-'VWP Details'!$L$40)*'VWP Details'!$K$40</f>
        <v>509.49715939999982</v>
      </c>
      <c r="K610" s="6">
        <f>('VWP Details'!$I$39-H610)*'VWP Details'!$J$39+('VWP Details'!$M$39-'VWP Details'!$L$39)*'VWP Details'!$K$39</f>
        <v>259.93042180000003</v>
      </c>
      <c r="L610" s="6">
        <f t="shared" si="56"/>
        <v>75.303789835491543</v>
      </c>
      <c r="M610" s="6">
        <f t="shared" si="57"/>
        <v>52.04773326822292</v>
      </c>
      <c r="N610" s="6">
        <f t="shared" si="58"/>
        <v>26.553218232021184</v>
      </c>
      <c r="O610" s="6">
        <f t="shared" si="59"/>
        <v>275.90378983549158</v>
      </c>
      <c r="P610" s="6">
        <f t="shared" si="60"/>
        <v>283.64773326822296</v>
      </c>
      <c r="Q610" s="6">
        <f t="shared" si="61"/>
        <v>280.15321823202123</v>
      </c>
      <c r="R610" s="9">
        <f>'VWP Details'!P$41</f>
        <v>200.60000000000002</v>
      </c>
      <c r="S610" s="9">
        <f>'VWP Details'!P$40</f>
        <v>231.60000000000002</v>
      </c>
      <c r="T610" s="9">
        <f>'VWP Details'!P$39</f>
        <v>253.60000000000002</v>
      </c>
    </row>
    <row r="611" spans="5:20" x14ac:dyDescent="0.2">
      <c r="E611" s="20">
        <v>40847.541666666664</v>
      </c>
      <c r="F611">
        <v>6353.12</v>
      </c>
      <c r="G611">
        <v>6967.51</v>
      </c>
      <c r="H611">
        <v>7566.5079999999998</v>
      </c>
      <c r="I611" s="6">
        <f>('VWP Details'!$I$41-F611)*'VWP Details'!$J$41+('VWP Details'!$M$41-'VWP Details'!$L$41)*'VWP Details'!$K$41</f>
        <v>737.12882400000012</v>
      </c>
      <c r="J611" s="6">
        <f>('VWP Details'!$I$40-G611)*'VWP Details'!$J$40+('VWP Details'!$M$40-'VWP Details'!$L$40)*'VWP Details'!$K$40</f>
        <v>509.38483699999972</v>
      </c>
      <c r="K611" s="6">
        <f>('VWP Details'!$I$39-H611)*'VWP Details'!$J$39+('VWP Details'!$M$39-'VWP Details'!$L$39)*'VWP Details'!$K$39</f>
        <v>259.85567720000006</v>
      </c>
      <c r="L611" s="6">
        <f t="shared" si="56"/>
        <v>75.301468728602416</v>
      </c>
      <c r="M611" s="6">
        <f t="shared" si="57"/>
        <v>52.036258962218668</v>
      </c>
      <c r="N611" s="6">
        <f t="shared" si="58"/>
        <v>26.545582689933724</v>
      </c>
      <c r="O611" s="6">
        <f t="shared" si="59"/>
        <v>275.90146872860242</v>
      </c>
      <c r="P611" s="6">
        <f t="shared" si="60"/>
        <v>283.63625896221868</v>
      </c>
      <c r="Q611" s="6">
        <f t="shared" si="61"/>
        <v>280.14558268993375</v>
      </c>
      <c r="R611" s="9">
        <f>'VWP Details'!P$41</f>
        <v>200.60000000000002</v>
      </c>
      <c r="S611" s="9">
        <f>'VWP Details'!P$40</f>
        <v>231.60000000000002</v>
      </c>
      <c r="T611" s="9">
        <f>'VWP Details'!P$39</f>
        <v>253.60000000000002</v>
      </c>
    </row>
    <row r="612" spans="5:20" x14ac:dyDescent="0.2">
      <c r="E612" s="20">
        <v>40847.583333333336</v>
      </c>
      <c r="F612">
        <v>6353.1459999999997</v>
      </c>
      <c r="G612">
        <v>6967.5410000000002</v>
      </c>
      <c r="H612">
        <v>7566.915</v>
      </c>
      <c r="I612" s="6">
        <f>('VWP Details'!$I$41-F612)*'VWP Details'!$J$41+('VWP Details'!$M$41-'VWP Details'!$L$41)*'VWP Details'!$K$41</f>
        <v>737.12125020000019</v>
      </c>
      <c r="J612" s="6">
        <f>('VWP Details'!$I$40-G612)*'VWP Details'!$J$40+('VWP Details'!$M$40-'VWP Details'!$L$40)*'VWP Details'!$K$40</f>
        <v>509.37630269999971</v>
      </c>
      <c r="K612" s="6">
        <f>('VWP Details'!$I$39-H612)*'VWP Details'!$J$39+('VWP Details'!$M$39-'VWP Details'!$L$39)*'VWP Details'!$K$39</f>
        <v>259.78074850000002</v>
      </c>
      <c r="L612" s="6">
        <f t="shared" si="56"/>
        <v>75.300695026306045</v>
      </c>
      <c r="M612" s="6">
        <f t="shared" si="57"/>
        <v>52.035387139948739</v>
      </c>
      <c r="N612" s="6">
        <f t="shared" si="58"/>
        <v>26.53792834109235</v>
      </c>
      <c r="O612" s="6">
        <f t="shared" si="59"/>
        <v>275.90069502630604</v>
      </c>
      <c r="P612" s="6">
        <f t="shared" si="60"/>
        <v>283.63538713994876</v>
      </c>
      <c r="Q612" s="6">
        <f t="shared" si="61"/>
        <v>280.13792834109239</v>
      </c>
      <c r="R612" s="9">
        <f>'VWP Details'!P$41</f>
        <v>200.60000000000002</v>
      </c>
      <c r="S612" s="9">
        <f>'VWP Details'!P$40</f>
        <v>231.60000000000002</v>
      </c>
      <c r="T612" s="9">
        <f>'VWP Details'!P$39</f>
        <v>253.60000000000002</v>
      </c>
    </row>
    <row r="613" spans="5:20" x14ac:dyDescent="0.2">
      <c r="E613" s="20">
        <v>40847.625</v>
      </c>
      <c r="F613">
        <v>6353.1980000000003</v>
      </c>
      <c r="G613">
        <v>6967.78</v>
      </c>
      <c r="H613">
        <v>7567.7160000000003</v>
      </c>
      <c r="I613" s="6">
        <f>('VWP Details'!$I$41-F613)*'VWP Details'!$J$41+('VWP Details'!$M$41-'VWP Details'!$L$41)*'VWP Details'!$K$41</f>
        <v>737.10610259999999</v>
      </c>
      <c r="J613" s="6">
        <f>('VWP Details'!$I$40-G613)*'VWP Details'!$J$40+('VWP Details'!$M$40-'VWP Details'!$L$40)*'VWP Details'!$K$40</f>
        <v>509.31050599999986</v>
      </c>
      <c r="K613" s="6">
        <f>('VWP Details'!$I$39-H613)*'VWP Details'!$J$39+('VWP Details'!$M$39-'VWP Details'!$L$39)*'VWP Details'!$K$39</f>
        <v>259.63328439999998</v>
      </c>
      <c r="L613" s="6">
        <f t="shared" si="56"/>
        <v>75.29914762171326</v>
      </c>
      <c r="M613" s="6">
        <f t="shared" si="57"/>
        <v>52.028665671480589</v>
      </c>
      <c r="N613" s="6">
        <f t="shared" si="58"/>
        <v>26.522864131210437</v>
      </c>
      <c r="O613" s="6">
        <f t="shared" si="59"/>
        <v>275.89914762171327</v>
      </c>
      <c r="P613" s="6">
        <f t="shared" si="60"/>
        <v>283.62866567148063</v>
      </c>
      <c r="Q613" s="6">
        <f t="shared" si="61"/>
        <v>280.12286413121046</v>
      </c>
      <c r="R613" s="9">
        <f>'VWP Details'!P$41</f>
        <v>200.60000000000002</v>
      </c>
      <c r="S613" s="9">
        <f>'VWP Details'!P$40</f>
        <v>231.60000000000002</v>
      </c>
      <c r="T613" s="9">
        <f>'VWP Details'!P$39</f>
        <v>253.60000000000002</v>
      </c>
    </row>
    <row r="614" spans="5:20" x14ac:dyDescent="0.2">
      <c r="E614" s="20">
        <v>40847.666666666664</v>
      </c>
      <c r="F614">
        <v>6353.1880000000001</v>
      </c>
      <c r="G614">
        <v>6967.78</v>
      </c>
      <c r="H614">
        <v>7567.7950000000001</v>
      </c>
      <c r="I614" s="6">
        <f>('VWP Details'!$I$41-F614)*'VWP Details'!$J$41+('VWP Details'!$M$41-'VWP Details'!$L$41)*'VWP Details'!$K$41</f>
        <v>737.10901560000013</v>
      </c>
      <c r="J614" s="6">
        <f>('VWP Details'!$I$40-G614)*'VWP Details'!$J$40+('VWP Details'!$M$40-'VWP Details'!$L$40)*'VWP Details'!$K$40</f>
        <v>509.31050599999986</v>
      </c>
      <c r="K614" s="6">
        <f>('VWP Details'!$I$39-H614)*'VWP Details'!$J$39+('VWP Details'!$M$39-'VWP Details'!$L$39)*'VWP Details'!$K$39</f>
        <v>259.6187405</v>
      </c>
      <c r="L614" s="6">
        <f t="shared" si="56"/>
        <v>75.299445199519567</v>
      </c>
      <c r="M614" s="6">
        <f t="shared" si="57"/>
        <v>52.028665671480589</v>
      </c>
      <c r="N614" s="6">
        <f t="shared" si="58"/>
        <v>26.521378397651549</v>
      </c>
      <c r="O614" s="6">
        <f t="shared" si="59"/>
        <v>275.89944519951962</v>
      </c>
      <c r="P614" s="6">
        <f t="shared" si="60"/>
        <v>283.62866567148063</v>
      </c>
      <c r="Q614" s="6">
        <f t="shared" si="61"/>
        <v>280.1213783976516</v>
      </c>
      <c r="R614" s="9">
        <f>'VWP Details'!P$41</f>
        <v>200.60000000000002</v>
      </c>
      <c r="S614" s="9">
        <f>'VWP Details'!P$40</f>
        <v>231.60000000000002</v>
      </c>
      <c r="T614" s="9">
        <f>'VWP Details'!P$39</f>
        <v>253.60000000000002</v>
      </c>
    </row>
    <row r="615" spans="5:20" x14ac:dyDescent="0.2">
      <c r="E615" s="20">
        <v>40847.708333333336</v>
      </c>
      <c r="F615">
        <v>6353.0940000000001</v>
      </c>
      <c r="G615">
        <v>6967.79</v>
      </c>
      <c r="H615">
        <v>7567.5249999999996</v>
      </c>
      <c r="I615" s="6">
        <f>('VWP Details'!$I$41-F615)*'VWP Details'!$J$41+('VWP Details'!$M$41-'VWP Details'!$L$41)*'VWP Details'!$K$41</f>
        <v>737.13639780000005</v>
      </c>
      <c r="J615" s="6">
        <f>('VWP Details'!$I$40-G615)*'VWP Details'!$J$40+('VWP Details'!$M$40-'VWP Details'!$L$40)*'VWP Details'!$K$40</f>
        <v>509.30775299999976</v>
      </c>
      <c r="K615" s="6">
        <f>('VWP Details'!$I$39-H615)*'VWP Details'!$J$39+('VWP Details'!$M$39-'VWP Details'!$L$39)*'VWP Details'!$K$39</f>
        <v>259.66844750000007</v>
      </c>
      <c r="L615" s="6">
        <f t="shared" ref="L615:L678" si="62">I615*0.1021551</f>
        <v>75.302242430898787</v>
      </c>
      <c r="M615" s="6">
        <f t="shared" ref="M615:M678" si="63">J615*0.1021551</f>
        <v>52.028384438490278</v>
      </c>
      <c r="N615" s="6">
        <f t="shared" ref="N615:N678" si="64">K615*0.1021551</f>
        <v>26.526456221207258</v>
      </c>
      <c r="O615" s="6">
        <f t="shared" ref="O615:O678" si="65">L615+R615</f>
        <v>275.90224243089881</v>
      </c>
      <c r="P615" s="6">
        <f t="shared" ref="P615:P678" si="66">M615+S615</f>
        <v>283.62838443849029</v>
      </c>
      <c r="Q615" s="6">
        <f t="shared" ref="Q615:Q678" si="67">N615+T615</f>
        <v>280.12645622120726</v>
      </c>
      <c r="R615" s="9">
        <f>'VWP Details'!P$41</f>
        <v>200.60000000000002</v>
      </c>
      <c r="S615" s="9">
        <f>'VWP Details'!P$40</f>
        <v>231.60000000000002</v>
      </c>
      <c r="T615" s="9">
        <f>'VWP Details'!P$39</f>
        <v>253.60000000000002</v>
      </c>
    </row>
    <row r="616" spans="5:20" x14ac:dyDescent="0.2">
      <c r="E616" s="20">
        <v>40847.75</v>
      </c>
      <c r="F616">
        <v>6352.92</v>
      </c>
      <c r="G616">
        <v>6967.5810000000001</v>
      </c>
      <c r="H616">
        <v>7567.1620000000003</v>
      </c>
      <c r="I616" s="6">
        <f>('VWP Details'!$I$41-F616)*'VWP Details'!$J$41+('VWP Details'!$M$41-'VWP Details'!$L$41)*'VWP Details'!$K$41</f>
        <v>737.18708400000014</v>
      </c>
      <c r="J616" s="6">
        <f>('VWP Details'!$I$40-G616)*'VWP Details'!$J$40+('VWP Details'!$M$40-'VWP Details'!$L$40)*'VWP Details'!$K$40</f>
        <v>509.36529069999972</v>
      </c>
      <c r="K616" s="6">
        <f>('VWP Details'!$I$39-H616)*'VWP Details'!$J$39+('VWP Details'!$M$39-'VWP Details'!$L$39)*'VWP Details'!$K$39</f>
        <v>259.73527579999995</v>
      </c>
      <c r="L616" s="6">
        <f t="shared" si="62"/>
        <v>75.307420284728408</v>
      </c>
      <c r="M616" s="6">
        <f t="shared" si="63"/>
        <v>52.034262207987538</v>
      </c>
      <c r="N616" s="6">
        <f t="shared" si="64"/>
        <v>26.533283072876575</v>
      </c>
      <c r="O616" s="6">
        <f t="shared" si="65"/>
        <v>275.90742028472846</v>
      </c>
      <c r="P616" s="6">
        <f t="shared" si="66"/>
        <v>283.63426220798755</v>
      </c>
      <c r="Q616" s="6">
        <f t="shared" si="67"/>
        <v>280.13328307287662</v>
      </c>
      <c r="R616" s="9">
        <f>'VWP Details'!P$41</f>
        <v>200.60000000000002</v>
      </c>
      <c r="S616" s="9">
        <f>'VWP Details'!P$40</f>
        <v>231.60000000000002</v>
      </c>
      <c r="T616" s="9">
        <f>'VWP Details'!P$39</f>
        <v>253.60000000000002</v>
      </c>
    </row>
    <row r="617" spans="5:20" x14ac:dyDescent="0.2">
      <c r="E617" s="20">
        <v>40847.791666666664</v>
      </c>
      <c r="F617">
        <v>6352.7110000000002</v>
      </c>
      <c r="G617">
        <v>6967.2809999999999</v>
      </c>
      <c r="H617">
        <v>7566.7110000000002</v>
      </c>
      <c r="I617" s="6">
        <f>('VWP Details'!$I$41-F617)*'VWP Details'!$J$41+('VWP Details'!$M$41-'VWP Details'!$L$41)*'VWP Details'!$K$41</f>
        <v>737.24796570000001</v>
      </c>
      <c r="J617" s="6">
        <f>('VWP Details'!$I$40-G617)*'VWP Details'!$J$40+('VWP Details'!$M$40-'VWP Details'!$L$40)*'VWP Details'!$K$40</f>
        <v>509.44788069999981</v>
      </c>
      <c r="K617" s="6">
        <f>('VWP Details'!$I$39-H617)*'VWP Details'!$J$39+('VWP Details'!$M$39-'VWP Details'!$L$39)*'VWP Details'!$K$39</f>
        <v>259.81830489999999</v>
      </c>
      <c r="L617" s="6">
        <f t="shared" si="62"/>
        <v>75.313639660880071</v>
      </c>
      <c r="M617" s="6">
        <f t="shared" si="63"/>
        <v>52.04269919769655</v>
      </c>
      <c r="N617" s="6">
        <f t="shared" si="64"/>
        <v>26.541764918889989</v>
      </c>
      <c r="O617" s="6">
        <f t="shared" si="65"/>
        <v>275.91363966088011</v>
      </c>
      <c r="P617" s="6">
        <f t="shared" si="66"/>
        <v>283.64269919769657</v>
      </c>
      <c r="Q617" s="6">
        <f t="shared" si="67"/>
        <v>280.14176491889003</v>
      </c>
      <c r="R617" s="9">
        <f>'VWP Details'!P$41</f>
        <v>200.60000000000002</v>
      </c>
      <c r="S617" s="9">
        <f>'VWP Details'!P$40</f>
        <v>231.60000000000002</v>
      </c>
      <c r="T617" s="9">
        <f>'VWP Details'!P$39</f>
        <v>253.60000000000002</v>
      </c>
    </row>
    <row r="618" spans="5:20" x14ac:dyDescent="0.2">
      <c r="E618" s="20">
        <v>40847.833333333336</v>
      </c>
      <c r="F618">
        <v>6352.5110000000004</v>
      </c>
      <c r="G618">
        <v>6967.1019999999999</v>
      </c>
      <c r="H618">
        <v>7566.26</v>
      </c>
      <c r="I618" s="6">
        <f>('VWP Details'!$I$41-F618)*'VWP Details'!$J$41+('VWP Details'!$M$41-'VWP Details'!$L$41)*'VWP Details'!$K$41</f>
        <v>737.30622570000003</v>
      </c>
      <c r="J618" s="6">
        <f>('VWP Details'!$I$40-G618)*'VWP Details'!$J$40+('VWP Details'!$M$40-'VWP Details'!$L$40)*'VWP Details'!$K$40</f>
        <v>509.49715939999982</v>
      </c>
      <c r="K618" s="6">
        <f>('VWP Details'!$I$39-H618)*'VWP Details'!$J$39+('VWP Details'!$M$39-'VWP Details'!$L$39)*'VWP Details'!$K$39</f>
        <v>259.90133399999996</v>
      </c>
      <c r="L618" s="6">
        <f t="shared" si="62"/>
        <v>75.319591217006078</v>
      </c>
      <c r="M618" s="6">
        <f t="shared" si="63"/>
        <v>52.04773326822292</v>
      </c>
      <c r="N618" s="6">
        <f t="shared" si="64"/>
        <v>26.550246764903395</v>
      </c>
      <c r="O618" s="6">
        <f t="shared" si="65"/>
        <v>275.91959121700609</v>
      </c>
      <c r="P618" s="6">
        <f t="shared" si="66"/>
        <v>283.64773326822296</v>
      </c>
      <c r="Q618" s="6">
        <f t="shared" si="67"/>
        <v>280.15024676490344</v>
      </c>
      <c r="R618" s="9">
        <f>'VWP Details'!P$41</f>
        <v>200.60000000000002</v>
      </c>
      <c r="S618" s="9">
        <f>'VWP Details'!P$40</f>
        <v>231.60000000000002</v>
      </c>
      <c r="T618" s="9">
        <f>'VWP Details'!P$39</f>
        <v>253.60000000000002</v>
      </c>
    </row>
    <row r="619" spans="5:20" x14ac:dyDescent="0.2">
      <c r="E619" s="20">
        <v>40847.875</v>
      </c>
      <c r="F619">
        <v>6352.3810000000003</v>
      </c>
      <c r="G619">
        <v>6966.9120000000003</v>
      </c>
      <c r="H619">
        <v>7566.0559999999996</v>
      </c>
      <c r="I619" s="6">
        <f>('VWP Details'!$I$41-F619)*'VWP Details'!$J$41+('VWP Details'!$M$41-'VWP Details'!$L$41)*'VWP Details'!$K$41</f>
        <v>737.34409470000003</v>
      </c>
      <c r="J619" s="6">
        <f>('VWP Details'!$I$40-G619)*'VWP Details'!$J$40+('VWP Details'!$M$40-'VWP Details'!$L$40)*'VWP Details'!$K$40</f>
        <v>509.54946639999969</v>
      </c>
      <c r="K619" s="6">
        <f>('VWP Details'!$I$39-H619)*'VWP Details'!$J$39+('VWP Details'!$M$39-'VWP Details'!$L$39)*'VWP Details'!$K$39</f>
        <v>259.9388904000001</v>
      </c>
      <c r="L619" s="6">
        <f t="shared" si="62"/>
        <v>75.323459728487975</v>
      </c>
      <c r="M619" s="6">
        <f t="shared" si="63"/>
        <v>52.053076695038605</v>
      </c>
      <c r="N619" s="6">
        <f t="shared" si="64"/>
        <v>26.554083342701052</v>
      </c>
      <c r="O619" s="6">
        <f t="shared" si="65"/>
        <v>275.92345972848801</v>
      </c>
      <c r="P619" s="6">
        <f t="shared" si="66"/>
        <v>283.65307669503864</v>
      </c>
      <c r="Q619" s="6">
        <f t="shared" si="67"/>
        <v>280.15408334270109</v>
      </c>
      <c r="R619" s="9">
        <f>'VWP Details'!P$41</f>
        <v>200.60000000000002</v>
      </c>
      <c r="S619" s="9">
        <f>'VWP Details'!P$40</f>
        <v>231.60000000000002</v>
      </c>
      <c r="T619" s="9">
        <f>'VWP Details'!P$39</f>
        <v>253.60000000000002</v>
      </c>
    </row>
    <row r="620" spans="5:20" x14ac:dyDescent="0.2">
      <c r="E620" s="20">
        <v>40847.916666666664</v>
      </c>
      <c r="F620">
        <v>6352.2420000000002</v>
      </c>
      <c r="G620">
        <v>6966.7629999999999</v>
      </c>
      <c r="H620">
        <v>7565.9539999999997</v>
      </c>
      <c r="I620" s="6">
        <f>('VWP Details'!$I$41-F620)*'VWP Details'!$J$41+('VWP Details'!$M$41-'VWP Details'!$L$41)*'VWP Details'!$K$41</f>
        <v>737.38458540000011</v>
      </c>
      <c r="J620" s="6">
        <f>('VWP Details'!$I$40-G620)*'VWP Details'!$J$40+('VWP Details'!$M$40-'VWP Details'!$L$40)*'VWP Details'!$K$40</f>
        <v>509.59048609999979</v>
      </c>
      <c r="K620" s="6">
        <f>('VWP Details'!$I$39-H620)*'VWP Details'!$J$39+('VWP Details'!$M$39-'VWP Details'!$L$39)*'VWP Details'!$K$39</f>
        <v>259.95766860000009</v>
      </c>
      <c r="L620" s="6">
        <f t="shared" si="62"/>
        <v>75.327596059995557</v>
      </c>
      <c r="M620" s="6">
        <f t="shared" si="63"/>
        <v>52.057267066594086</v>
      </c>
      <c r="N620" s="6">
        <f t="shared" si="64"/>
        <v>26.556001631599869</v>
      </c>
      <c r="O620" s="6">
        <f t="shared" si="65"/>
        <v>275.92759605999561</v>
      </c>
      <c r="P620" s="6">
        <f t="shared" si="66"/>
        <v>283.6572670665941</v>
      </c>
      <c r="Q620" s="6">
        <f t="shared" si="67"/>
        <v>280.15600163159991</v>
      </c>
      <c r="R620" s="9">
        <f>'VWP Details'!P$41</f>
        <v>200.60000000000002</v>
      </c>
      <c r="S620" s="9">
        <f>'VWP Details'!P$40</f>
        <v>231.60000000000002</v>
      </c>
      <c r="T620" s="9">
        <f>'VWP Details'!P$39</f>
        <v>253.60000000000002</v>
      </c>
    </row>
    <row r="621" spans="5:20" x14ac:dyDescent="0.2">
      <c r="E621" s="20">
        <v>40847.958333333336</v>
      </c>
      <c r="F621">
        <v>6352.19</v>
      </c>
      <c r="G621">
        <v>6966.7020000000002</v>
      </c>
      <c r="H621">
        <v>7565.6620000000003</v>
      </c>
      <c r="I621" s="6">
        <f>('VWP Details'!$I$41-F621)*'VWP Details'!$J$41+('VWP Details'!$M$41-'VWP Details'!$L$41)*'VWP Details'!$K$41</f>
        <v>737.3997330000002</v>
      </c>
      <c r="J621" s="6">
        <f>('VWP Details'!$I$40-G621)*'VWP Details'!$J$40+('VWP Details'!$M$40-'VWP Details'!$L$40)*'VWP Details'!$K$40</f>
        <v>509.6072793999997</v>
      </c>
      <c r="K621" s="6">
        <f>('VWP Details'!$I$39-H621)*'VWP Details'!$J$39+('VWP Details'!$M$39-'VWP Details'!$L$39)*'VWP Details'!$K$39</f>
        <v>260.01142579999998</v>
      </c>
      <c r="L621" s="6">
        <f t="shared" si="62"/>
        <v>75.329143464588313</v>
      </c>
      <c r="M621" s="6">
        <f t="shared" si="63"/>
        <v>52.058982587834912</v>
      </c>
      <c r="N621" s="6">
        <f t="shared" si="64"/>
        <v>26.561493203741577</v>
      </c>
      <c r="O621" s="6">
        <f t="shared" si="65"/>
        <v>275.92914346458832</v>
      </c>
      <c r="P621" s="6">
        <f t="shared" si="66"/>
        <v>283.65898258783494</v>
      </c>
      <c r="Q621" s="6">
        <f t="shared" si="67"/>
        <v>280.1614932037416</v>
      </c>
      <c r="R621" s="9">
        <f>'VWP Details'!P$41</f>
        <v>200.60000000000002</v>
      </c>
      <c r="S621" s="9">
        <f>'VWP Details'!P$40</f>
        <v>231.60000000000002</v>
      </c>
      <c r="T621" s="9">
        <f>'VWP Details'!P$39</f>
        <v>253.60000000000002</v>
      </c>
    </row>
    <row r="622" spans="5:20" x14ac:dyDescent="0.2">
      <c r="E622" s="20">
        <v>40848</v>
      </c>
      <c r="F622">
        <v>6352.1639999999998</v>
      </c>
      <c r="G622">
        <v>6966.7920000000004</v>
      </c>
      <c r="H622">
        <v>7565.8419999999996</v>
      </c>
      <c r="I622" s="6">
        <f>('VWP Details'!$I$41-F622)*'VWP Details'!$J$41+('VWP Details'!$M$41-'VWP Details'!$L$41)*'VWP Details'!$K$41</f>
        <v>737.40730680000013</v>
      </c>
      <c r="J622" s="6">
        <f>('VWP Details'!$I$40-G622)*'VWP Details'!$J$40+('VWP Details'!$M$40-'VWP Details'!$L$40)*'VWP Details'!$K$40</f>
        <v>509.58250239999967</v>
      </c>
      <c r="K622" s="6">
        <f>('VWP Details'!$I$39-H622)*'VWP Details'!$J$39+('VWP Details'!$M$39-'VWP Details'!$L$39)*'VWP Details'!$K$39</f>
        <v>259.97828780000009</v>
      </c>
      <c r="L622" s="6">
        <f t="shared" si="62"/>
        <v>75.329917166884698</v>
      </c>
      <c r="M622" s="6">
        <f t="shared" si="63"/>
        <v>52.056451490922207</v>
      </c>
      <c r="N622" s="6">
        <f t="shared" si="64"/>
        <v>26.55810798803779</v>
      </c>
      <c r="O622" s="6">
        <f t="shared" si="65"/>
        <v>275.92991716688471</v>
      </c>
      <c r="P622" s="6">
        <f t="shared" si="66"/>
        <v>283.65645149092222</v>
      </c>
      <c r="Q622" s="6">
        <f t="shared" si="67"/>
        <v>280.15810798803784</v>
      </c>
      <c r="R622" s="9">
        <f>'VWP Details'!P$41</f>
        <v>200.60000000000002</v>
      </c>
      <c r="S622" s="9">
        <f>'VWP Details'!P$40</f>
        <v>231.60000000000002</v>
      </c>
      <c r="T622" s="9">
        <f>'VWP Details'!P$39</f>
        <v>253.60000000000002</v>
      </c>
    </row>
    <row r="623" spans="5:20" x14ac:dyDescent="0.2">
      <c r="E623" s="20">
        <v>40848.041666666664</v>
      </c>
      <c r="F623">
        <v>6352.1549999999997</v>
      </c>
      <c r="G623">
        <v>6966.8620000000001</v>
      </c>
      <c r="H623">
        <v>7565.9539999999997</v>
      </c>
      <c r="I623" s="6">
        <f>('VWP Details'!$I$41-F623)*'VWP Details'!$J$41+('VWP Details'!$M$41-'VWP Details'!$L$41)*'VWP Details'!$K$41</f>
        <v>737.40992850000021</v>
      </c>
      <c r="J623" s="6">
        <f>('VWP Details'!$I$40-G623)*'VWP Details'!$J$40+('VWP Details'!$M$40-'VWP Details'!$L$40)*'VWP Details'!$K$40</f>
        <v>509.56323139999978</v>
      </c>
      <c r="K623" s="6">
        <f>('VWP Details'!$I$39-H623)*'VWP Details'!$J$39+('VWP Details'!$M$39-'VWP Details'!$L$39)*'VWP Details'!$K$39</f>
        <v>259.95766860000009</v>
      </c>
      <c r="L623" s="6">
        <f t="shared" si="62"/>
        <v>75.330184986910368</v>
      </c>
      <c r="M623" s="6">
        <f t="shared" si="63"/>
        <v>52.054482859990117</v>
      </c>
      <c r="N623" s="6">
        <f t="shared" si="64"/>
        <v>26.556001631599869</v>
      </c>
      <c r="O623" s="6">
        <f t="shared" si="65"/>
        <v>275.93018498691038</v>
      </c>
      <c r="P623" s="6">
        <f t="shared" si="66"/>
        <v>283.65448285999014</v>
      </c>
      <c r="Q623" s="6">
        <f t="shared" si="67"/>
        <v>280.15600163159991</v>
      </c>
      <c r="R623" s="9">
        <f>'VWP Details'!P$41</f>
        <v>200.60000000000002</v>
      </c>
      <c r="S623" s="9">
        <f>'VWP Details'!P$40</f>
        <v>231.60000000000002</v>
      </c>
      <c r="T623" s="9">
        <f>'VWP Details'!P$39</f>
        <v>253.60000000000002</v>
      </c>
    </row>
    <row r="624" spans="5:20" x14ac:dyDescent="0.2">
      <c r="E624" s="20">
        <v>40848.083333333336</v>
      </c>
      <c r="F624">
        <v>6352.1379999999999</v>
      </c>
      <c r="G624">
        <v>6966.8220000000001</v>
      </c>
      <c r="H624">
        <v>7565.7740000000003</v>
      </c>
      <c r="I624" s="6">
        <f>('VWP Details'!$I$41-F624)*'VWP Details'!$J$41+('VWP Details'!$M$41-'VWP Details'!$L$41)*'VWP Details'!$K$41</f>
        <v>737.41488060000017</v>
      </c>
      <c r="J624" s="6">
        <f>('VWP Details'!$I$40-G624)*'VWP Details'!$J$40+('VWP Details'!$M$40-'VWP Details'!$L$40)*'VWP Details'!$K$40</f>
        <v>509.57424339999977</v>
      </c>
      <c r="K624" s="6">
        <f>('VWP Details'!$I$39-H624)*'VWP Details'!$J$39+('VWP Details'!$M$39-'VWP Details'!$L$39)*'VWP Details'!$K$39</f>
        <v>259.99080659999993</v>
      </c>
      <c r="L624" s="6">
        <f t="shared" si="62"/>
        <v>75.330690869181083</v>
      </c>
      <c r="M624" s="6">
        <f t="shared" si="63"/>
        <v>52.055607791951317</v>
      </c>
      <c r="N624" s="6">
        <f t="shared" si="64"/>
        <v>26.559386847303653</v>
      </c>
      <c r="O624" s="6">
        <f t="shared" si="65"/>
        <v>275.93069086918109</v>
      </c>
      <c r="P624" s="6">
        <f t="shared" si="66"/>
        <v>283.65560779195135</v>
      </c>
      <c r="Q624" s="6">
        <f t="shared" si="67"/>
        <v>280.15938684730367</v>
      </c>
      <c r="R624" s="9">
        <f>'VWP Details'!P$41</f>
        <v>200.60000000000002</v>
      </c>
      <c r="S624" s="9">
        <f>'VWP Details'!P$40</f>
        <v>231.60000000000002</v>
      </c>
      <c r="T624" s="9">
        <f>'VWP Details'!P$39</f>
        <v>253.60000000000002</v>
      </c>
    </row>
    <row r="625" spans="5:20" x14ac:dyDescent="0.2">
      <c r="E625" s="20">
        <v>40848.125</v>
      </c>
      <c r="F625">
        <v>6352.085</v>
      </c>
      <c r="G625">
        <v>6966.7629999999999</v>
      </c>
      <c r="H625">
        <v>7565.5829999999996</v>
      </c>
      <c r="I625" s="6">
        <f>('VWP Details'!$I$41-F625)*'VWP Details'!$J$41+('VWP Details'!$M$41-'VWP Details'!$L$41)*'VWP Details'!$K$41</f>
        <v>737.43031950000011</v>
      </c>
      <c r="J625" s="6">
        <f>('VWP Details'!$I$40-G625)*'VWP Details'!$J$40+('VWP Details'!$M$40-'VWP Details'!$L$40)*'VWP Details'!$K$40</f>
        <v>509.59048609999979</v>
      </c>
      <c r="K625" s="6">
        <f>('VWP Details'!$I$39-H625)*'VWP Details'!$J$39+('VWP Details'!$M$39-'VWP Details'!$L$39)*'VWP Details'!$K$39</f>
        <v>260.02596970000008</v>
      </c>
      <c r="L625" s="6">
        <f t="shared" si="62"/>
        <v>75.332268031554463</v>
      </c>
      <c r="M625" s="6">
        <f t="shared" si="63"/>
        <v>52.057267066594086</v>
      </c>
      <c r="N625" s="6">
        <f t="shared" si="64"/>
        <v>26.562978937300478</v>
      </c>
      <c r="O625" s="6">
        <f t="shared" si="65"/>
        <v>275.93226803155449</v>
      </c>
      <c r="P625" s="6">
        <f t="shared" si="66"/>
        <v>283.6572670665941</v>
      </c>
      <c r="Q625" s="6">
        <f t="shared" si="67"/>
        <v>280.16297893730052</v>
      </c>
      <c r="R625" s="9">
        <f>'VWP Details'!P$41</f>
        <v>200.60000000000002</v>
      </c>
      <c r="S625" s="9">
        <f>'VWP Details'!P$40</f>
        <v>231.60000000000002</v>
      </c>
      <c r="T625" s="9">
        <f>'VWP Details'!P$39</f>
        <v>253.60000000000002</v>
      </c>
    </row>
    <row r="626" spans="5:20" x14ac:dyDescent="0.2">
      <c r="E626" s="20">
        <v>40848.166666666664</v>
      </c>
      <c r="F626">
        <v>6351.9560000000001</v>
      </c>
      <c r="G626">
        <v>6966.6629999999996</v>
      </c>
      <c r="H626">
        <v>7565.3010000000004</v>
      </c>
      <c r="I626" s="6">
        <f>('VWP Details'!$I$41-F626)*'VWP Details'!$J$41+('VWP Details'!$M$41-'VWP Details'!$L$41)*'VWP Details'!$K$41</f>
        <v>737.46789720000004</v>
      </c>
      <c r="J626" s="6">
        <f>('VWP Details'!$I$40-G626)*'VWP Details'!$J$40+('VWP Details'!$M$40-'VWP Details'!$L$40)*'VWP Details'!$K$40</f>
        <v>509.61801609999992</v>
      </c>
      <c r="K626" s="6">
        <f>('VWP Details'!$I$39-H626)*'VWP Details'!$J$39+('VWP Details'!$M$39-'VWP Details'!$L$39)*'VWP Details'!$K$39</f>
        <v>260.07788589999996</v>
      </c>
      <c r="L626" s="6">
        <f t="shared" si="62"/>
        <v>75.336106785255723</v>
      </c>
      <c r="M626" s="6">
        <f t="shared" si="63"/>
        <v>52.060079396497102</v>
      </c>
      <c r="N626" s="6">
        <f t="shared" si="64"/>
        <v>26.568282441903087</v>
      </c>
      <c r="O626" s="6">
        <f t="shared" si="65"/>
        <v>275.93610678525573</v>
      </c>
      <c r="P626" s="6">
        <f t="shared" si="66"/>
        <v>283.66007939649711</v>
      </c>
      <c r="Q626" s="6">
        <f t="shared" si="67"/>
        <v>280.1682824419031</v>
      </c>
      <c r="R626" s="9">
        <f>'VWP Details'!P$41</f>
        <v>200.60000000000002</v>
      </c>
      <c r="S626" s="9">
        <f>'VWP Details'!P$40</f>
        <v>231.60000000000002</v>
      </c>
      <c r="T626" s="9">
        <f>'VWP Details'!P$39</f>
        <v>253.60000000000002</v>
      </c>
    </row>
    <row r="627" spans="5:20" x14ac:dyDescent="0.2">
      <c r="E627" s="20">
        <v>40848.208333333336</v>
      </c>
      <c r="F627">
        <v>6351.8339999999998</v>
      </c>
      <c r="G627">
        <v>6966.4620000000004</v>
      </c>
      <c r="H627">
        <v>7565.0069999999996</v>
      </c>
      <c r="I627" s="6">
        <f>('VWP Details'!$I$41-F627)*'VWP Details'!$J$41+('VWP Details'!$M$41-'VWP Details'!$L$41)*'VWP Details'!$K$41</f>
        <v>737.50343580000015</v>
      </c>
      <c r="J627" s="6">
        <f>('VWP Details'!$I$40-G627)*'VWP Details'!$J$40+('VWP Details'!$M$40-'VWP Details'!$L$40)*'VWP Details'!$K$40</f>
        <v>509.67335139999966</v>
      </c>
      <c r="K627" s="6">
        <f>('VWP Details'!$I$39-H627)*'VWP Details'!$J$39+('VWP Details'!$M$39-'VWP Details'!$L$39)*'VWP Details'!$K$39</f>
        <v>260.1320113000001</v>
      </c>
      <c r="L627" s="6">
        <f t="shared" si="62"/>
        <v>75.339737234492588</v>
      </c>
      <c r="M627" s="6">
        <f t="shared" si="63"/>
        <v>52.065732179602108</v>
      </c>
      <c r="N627" s="6">
        <f t="shared" si="64"/>
        <v>26.57381162755264</v>
      </c>
      <c r="O627" s="6">
        <f t="shared" si="65"/>
        <v>275.93973723449261</v>
      </c>
      <c r="P627" s="6">
        <f t="shared" si="66"/>
        <v>283.66573217960212</v>
      </c>
      <c r="Q627" s="6">
        <f t="shared" si="67"/>
        <v>280.17381162755265</v>
      </c>
      <c r="R627" s="9">
        <f>'VWP Details'!P$41</f>
        <v>200.60000000000002</v>
      </c>
      <c r="S627" s="9">
        <f>'VWP Details'!P$40</f>
        <v>231.60000000000002</v>
      </c>
      <c r="T627" s="9">
        <f>'VWP Details'!P$39</f>
        <v>253.60000000000002</v>
      </c>
    </row>
    <row r="628" spans="5:20" x14ac:dyDescent="0.2">
      <c r="E628" s="20">
        <v>40848.25</v>
      </c>
      <c r="F628">
        <v>6351.7039999999997</v>
      </c>
      <c r="G628">
        <v>6966.3230000000003</v>
      </c>
      <c r="H628">
        <v>7564.8149999999996</v>
      </c>
      <c r="I628" s="6">
        <f>('VWP Details'!$I$41-F628)*'VWP Details'!$J$41+('VWP Details'!$M$41-'VWP Details'!$L$41)*'VWP Details'!$K$41</f>
        <v>737.54130480000015</v>
      </c>
      <c r="J628" s="6">
        <f>('VWP Details'!$I$40-G628)*'VWP Details'!$J$40+('VWP Details'!$M$40-'VWP Details'!$L$40)*'VWP Details'!$K$40</f>
        <v>509.71161809999967</v>
      </c>
      <c r="K628" s="6">
        <f>('VWP Details'!$I$39-H628)*'VWP Details'!$J$39+('VWP Details'!$M$39-'VWP Details'!$L$39)*'VWP Details'!$K$39</f>
        <v>260.16735850000009</v>
      </c>
      <c r="L628" s="6">
        <f t="shared" si="62"/>
        <v>75.3436057459745</v>
      </c>
      <c r="M628" s="6">
        <f t="shared" si="63"/>
        <v>52.069641318167278</v>
      </c>
      <c r="N628" s="6">
        <f t="shared" si="64"/>
        <v>26.577422524303358</v>
      </c>
      <c r="O628" s="6">
        <f t="shared" si="65"/>
        <v>275.94360574597454</v>
      </c>
      <c r="P628" s="6">
        <f t="shared" si="66"/>
        <v>283.66964131816729</v>
      </c>
      <c r="Q628" s="6">
        <f t="shared" si="67"/>
        <v>280.17742252430338</v>
      </c>
      <c r="R628" s="9">
        <f>'VWP Details'!P$41</f>
        <v>200.60000000000002</v>
      </c>
      <c r="S628" s="9">
        <f>'VWP Details'!P$40</f>
        <v>231.60000000000002</v>
      </c>
      <c r="T628" s="9">
        <f>'VWP Details'!P$39</f>
        <v>253.60000000000002</v>
      </c>
    </row>
    <row r="629" spans="5:20" x14ac:dyDescent="0.2">
      <c r="E629" s="20">
        <v>40848.291666666664</v>
      </c>
      <c r="F629">
        <v>6351.5910000000003</v>
      </c>
      <c r="G629">
        <v>6966.1940000000004</v>
      </c>
      <c r="H629">
        <v>7564.5889999999999</v>
      </c>
      <c r="I629" s="6">
        <f>('VWP Details'!$I$41-F629)*'VWP Details'!$J$41+('VWP Details'!$M$41-'VWP Details'!$L$41)*'VWP Details'!$K$41</f>
        <v>737.57422170000007</v>
      </c>
      <c r="J629" s="6">
        <f>('VWP Details'!$I$40-G629)*'VWP Details'!$J$40+('VWP Details'!$M$40-'VWP Details'!$L$40)*'VWP Details'!$K$40</f>
        <v>509.74713179999969</v>
      </c>
      <c r="K629" s="6">
        <f>('VWP Details'!$I$39-H629)*'VWP Details'!$J$39+('VWP Details'!$M$39-'VWP Details'!$L$39)*'VWP Details'!$K$39</f>
        <v>260.20896510000006</v>
      </c>
      <c r="L629" s="6">
        <f t="shared" si="62"/>
        <v>75.346968375185682</v>
      </c>
      <c r="M629" s="6">
        <f t="shared" si="63"/>
        <v>52.073269223742145</v>
      </c>
      <c r="N629" s="6">
        <f t="shared" si="64"/>
        <v>26.581672850687017</v>
      </c>
      <c r="O629" s="6">
        <f t="shared" si="65"/>
        <v>275.94696837518569</v>
      </c>
      <c r="P629" s="6">
        <f t="shared" si="66"/>
        <v>283.67326922374218</v>
      </c>
      <c r="Q629" s="6">
        <f t="shared" si="67"/>
        <v>280.18167285068705</v>
      </c>
      <c r="R629" s="9">
        <f>'VWP Details'!P$41</f>
        <v>200.60000000000002</v>
      </c>
      <c r="S629" s="9">
        <f>'VWP Details'!P$40</f>
        <v>231.60000000000002</v>
      </c>
      <c r="T629" s="9">
        <f>'VWP Details'!P$39</f>
        <v>253.60000000000002</v>
      </c>
    </row>
    <row r="630" spans="5:20" x14ac:dyDescent="0.2">
      <c r="E630" s="20">
        <v>40848.333333333336</v>
      </c>
      <c r="F630">
        <v>6351.5129999999999</v>
      </c>
      <c r="G630">
        <v>6966.0429999999997</v>
      </c>
      <c r="H630">
        <v>7564.4870000000001</v>
      </c>
      <c r="I630" s="6">
        <f>('VWP Details'!$I$41-F630)*'VWP Details'!$J$41+('VWP Details'!$M$41-'VWP Details'!$L$41)*'VWP Details'!$K$41</f>
        <v>737.59694310000009</v>
      </c>
      <c r="J630" s="6">
        <f>('VWP Details'!$I$40-G630)*'VWP Details'!$J$40+('VWP Details'!$M$40-'VWP Details'!$L$40)*'VWP Details'!$K$40</f>
        <v>509.78870209999985</v>
      </c>
      <c r="K630" s="6">
        <f>('VWP Details'!$I$39-H630)*'VWP Details'!$J$39+('VWP Details'!$M$39-'VWP Details'!$L$39)*'VWP Details'!$K$39</f>
        <v>260.22774329999999</v>
      </c>
      <c r="L630" s="6">
        <f t="shared" si="62"/>
        <v>75.349289482074823</v>
      </c>
      <c r="M630" s="6">
        <f t="shared" si="63"/>
        <v>52.077515841895696</v>
      </c>
      <c r="N630" s="6">
        <f t="shared" si="64"/>
        <v>26.583591139585828</v>
      </c>
      <c r="O630" s="6">
        <f t="shared" si="65"/>
        <v>275.94928948207485</v>
      </c>
      <c r="P630" s="6">
        <f t="shared" si="66"/>
        <v>283.67751584189574</v>
      </c>
      <c r="Q630" s="6">
        <f t="shared" si="67"/>
        <v>280.18359113958587</v>
      </c>
      <c r="R630" s="9">
        <f>'VWP Details'!P$41</f>
        <v>200.60000000000002</v>
      </c>
      <c r="S630" s="9">
        <f>'VWP Details'!P$40</f>
        <v>231.60000000000002</v>
      </c>
      <c r="T630" s="9">
        <f>'VWP Details'!P$39</f>
        <v>253.60000000000002</v>
      </c>
    </row>
    <row r="631" spans="5:20" x14ac:dyDescent="0.2">
      <c r="E631" s="20">
        <v>40848.375</v>
      </c>
      <c r="F631">
        <v>6351.46</v>
      </c>
      <c r="G631">
        <v>6966.0839999999998</v>
      </c>
      <c r="H631">
        <v>7564.4639999999999</v>
      </c>
      <c r="I631" s="6">
        <f>('VWP Details'!$I$41-F631)*'VWP Details'!$J$41+('VWP Details'!$M$41-'VWP Details'!$L$41)*'VWP Details'!$K$41</f>
        <v>737.61238200000014</v>
      </c>
      <c r="J631" s="6">
        <f>('VWP Details'!$I$40-G631)*'VWP Details'!$J$40+('VWP Details'!$M$40-'VWP Details'!$L$40)*'VWP Details'!$K$40</f>
        <v>509.7774147999998</v>
      </c>
      <c r="K631" s="6">
        <f>('VWP Details'!$I$39-H631)*'VWP Details'!$J$39+('VWP Details'!$M$39-'VWP Details'!$L$39)*'VWP Details'!$K$39</f>
        <v>260.23197760000005</v>
      </c>
      <c r="L631" s="6">
        <f t="shared" si="62"/>
        <v>75.350866644448217</v>
      </c>
      <c r="M631" s="6">
        <f t="shared" si="63"/>
        <v>52.076362786635457</v>
      </c>
      <c r="N631" s="6">
        <f t="shared" si="64"/>
        <v>26.584023694925765</v>
      </c>
      <c r="O631" s="6">
        <f t="shared" si="65"/>
        <v>275.95086664444824</v>
      </c>
      <c r="P631" s="6">
        <f t="shared" si="66"/>
        <v>283.67636278663548</v>
      </c>
      <c r="Q631" s="6">
        <f t="shared" si="67"/>
        <v>280.18402369492577</v>
      </c>
      <c r="R631" s="9">
        <f>'VWP Details'!P$41</f>
        <v>200.60000000000002</v>
      </c>
      <c r="S631" s="9">
        <f>'VWP Details'!P$40</f>
        <v>231.60000000000002</v>
      </c>
      <c r="T631" s="9">
        <f>'VWP Details'!P$39</f>
        <v>253.60000000000002</v>
      </c>
    </row>
    <row r="632" spans="5:20" x14ac:dyDescent="0.2">
      <c r="E632" s="20">
        <v>40848.416666666664</v>
      </c>
      <c r="F632">
        <v>6351.4949999999999</v>
      </c>
      <c r="G632">
        <v>6965.915</v>
      </c>
      <c r="H632">
        <v>7564.5889999999999</v>
      </c>
      <c r="I632" s="6">
        <f>('VWP Details'!$I$41-F632)*'VWP Details'!$J$41+('VWP Details'!$M$41-'VWP Details'!$L$41)*'VWP Details'!$K$41</f>
        <v>737.60218650000013</v>
      </c>
      <c r="J632" s="6">
        <f>('VWP Details'!$I$40-G632)*'VWP Details'!$J$40+('VWP Details'!$M$40-'VWP Details'!$L$40)*'VWP Details'!$K$40</f>
        <v>509.82394049999976</v>
      </c>
      <c r="K632" s="6">
        <f>('VWP Details'!$I$39-H632)*'VWP Details'!$J$39+('VWP Details'!$M$39-'VWP Details'!$L$39)*'VWP Details'!$K$39</f>
        <v>260.20896510000006</v>
      </c>
      <c r="L632" s="6">
        <f t="shared" si="62"/>
        <v>75.349825122126163</v>
      </c>
      <c r="M632" s="6">
        <f t="shared" si="63"/>
        <v>52.081115624171524</v>
      </c>
      <c r="N632" s="6">
        <f t="shared" si="64"/>
        <v>26.581672850687017</v>
      </c>
      <c r="O632" s="6">
        <f t="shared" si="65"/>
        <v>275.94982512212619</v>
      </c>
      <c r="P632" s="6">
        <f t="shared" si="66"/>
        <v>283.68111562417153</v>
      </c>
      <c r="Q632" s="6">
        <f t="shared" si="67"/>
        <v>280.18167285068705</v>
      </c>
      <c r="R632" s="9">
        <f>'VWP Details'!P$41</f>
        <v>200.60000000000002</v>
      </c>
      <c r="S632" s="9">
        <f>'VWP Details'!P$40</f>
        <v>231.60000000000002</v>
      </c>
      <c r="T632" s="9">
        <f>'VWP Details'!P$39</f>
        <v>253.60000000000002</v>
      </c>
    </row>
    <row r="633" spans="5:20" x14ac:dyDescent="0.2">
      <c r="E633" s="20">
        <v>40848.458333333336</v>
      </c>
      <c r="F633">
        <v>6351.5039999999999</v>
      </c>
      <c r="G633">
        <v>6966.4129999999996</v>
      </c>
      <c r="H633">
        <v>7564.8370000000004</v>
      </c>
      <c r="I633" s="6">
        <f>('VWP Details'!$I$41-F633)*'VWP Details'!$J$41+('VWP Details'!$M$41-'VWP Details'!$L$41)*'VWP Details'!$K$41</f>
        <v>737.59956480000017</v>
      </c>
      <c r="J633" s="6">
        <f>('VWP Details'!$I$40-G633)*'VWP Details'!$J$40+('VWP Details'!$M$40-'VWP Details'!$L$40)*'VWP Details'!$K$40</f>
        <v>509.68684109999992</v>
      </c>
      <c r="K633" s="6">
        <f>('VWP Details'!$I$39-H633)*'VWP Details'!$J$39+('VWP Details'!$M$39-'VWP Details'!$L$39)*'VWP Details'!$K$39</f>
        <v>260.16330829999993</v>
      </c>
      <c r="L633" s="6">
        <f t="shared" si="62"/>
        <v>75.349557302100493</v>
      </c>
      <c r="M633" s="6">
        <f t="shared" si="63"/>
        <v>52.067110221254602</v>
      </c>
      <c r="N633" s="6">
        <f t="shared" si="64"/>
        <v>26.577008775717321</v>
      </c>
      <c r="O633" s="6">
        <f t="shared" si="65"/>
        <v>275.94955730210052</v>
      </c>
      <c r="P633" s="6">
        <f t="shared" si="66"/>
        <v>283.66711022125463</v>
      </c>
      <c r="Q633" s="6">
        <f t="shared" si="67"/>
        <v>280.17700877571735</v>
      </c>
      <c r="R633" s="9">
        <f>'VWP Details'!P$41</f>
        <v>200.60000000000002</v>
      </c>
      <c r="S633" s="9">
        <f>'VWP Details'!P$40</f>
        <v>231.60000000000002</v>
      </c>
      <c r="T633" s="9">
        <f>'VWP Details'!P$39</f>
        <v>253.60000000000002</v>
      </c>
    </row>
    <row r="634" spans="5:20" x14ac:dyDescent="0.2">
      <c r="E634" s="20">
        <v>40848.5</v>
      </c>
      <c r="F634">
        <v>6351.5910000000003</v>
      </c>
      <c r="G634">
        <v>6966.5129999999999</v>
      </c>
      <c r="H634">
        <v>7565.0290000000005</v>
      </c>
      <c r="I634" s="6">
        <f>('VWP Details'!$I$41-F634)*'VWP Details'!$J$41+('VWP Details'!$M$41-'VWP Details'!$L$41)*'VWP Details'!$K$41</f>
        <v>737.57422170000007</v>
      </c>
      <c r="J634" s="6">
        <f>('VWP Details'!$I$40-G634)*'VWP Details'!$J$40+('VWP Details'!$M$40-'VWP Details'!$L$40)*'VWP Details'!$K$40</f>
        <v>509.6593110999998</v>
      </c>
      <c r="K634" s="6">
        <f>('VWP Details'!$I$39-H634)*'VWP Details'!$J$39+('VWP Details'!$M$39-'VWP Details'!$L$39)*'VWP Details'!$K$39</f>
        <v>260.12796109999994</v>
      </c>
      <c r="L634" s="6">
        <f t="shared" si="62"/>
        <v>75.346968375185682</v>
      </c>
      <c r="M634" s="6">
        <f t="shared" si="63"/>
        <v>52.064297891351586</v>
      </c>
      <c r="N634" s="6">
        <f t="shared" si="64"/>
        <v>26.573397878966603</v>
      </c>
      <c r="O634" s="6">
        <f t="shared" si="65"/>
        <v>275.94696837518569</v>
      </c>
      <c r="P634" s="6">
        <f t="shared" si="66"/>
        <v>283.66429789135162</v>
      </c>
      <c r="Q634" s="6">
        <f t="shared" si="67"/>
        <v>280.17339787896663</v>
      </c>
      <c r="R634" s="9">
        <f>'VWP Details'!P$41</f>
        <v>200.60000000000002</v>
      </c>
      <c r="S634" s="9">
        <f>'VWP Details'!P$40</f>
        <v>231.60000000000002</v>
      </c>
      <c r="T634" s="9">
        <f>'VWP Details'!P$39</f>
        <v>253.60000000000002</v>
      </c>
    </row>
    <row r="635" spans="5:20" x14ac:dyDescent="0.2">
      <c r="E635" s="20">
        <v>40848.541666666664</v>
      </c>
      <c r="F635">
        <v>6351.73</v>
      </c>
      <c r="G635">
        <v>6966.5129999999999</v>
      </c>
      <c r="H635">
        <v>7565.6040000000003</v>
      </c>
      <c r="I635" s="6">
        <f>('VWP Details'!$I$41-F635)*'VWP Details'!$J$41+('VWP Details'!$M$41-'VWP Details'!$L$41)*'VWP Details'!$K$41</f>
        <v>737.53373100000022</v>
      </c>
      <c r="J635" s="6">
        <f>('VWP Details'!$I$40-G635)*'VWP Details'!$J$40+('VWP Details'!$M$40-'VWP Details'!$L$40)*'VWP Details'!$K$40</f>
        <v>509.6593110999998</v>
      </c>
      <c r="K635" s="6">
        <f>('VWP Details'!$I$39-H635)*'VWP Details'!$J$39+('VWP Details'!$M$39-'VWP Details'!$L$39)*'VWP Details'!$K$39</f>
        <v>260.02210359999998</v>
      </c>
      <c r="L635" s="6">
        <f t="shared" si="62"/>
        <v>75.342832043678115</v>
      </c>
      <c r="M635" s="6">
        <f t="shared" si="63"/>
        <v>52.064297891351586</v>
      </c>
      <c r="N635" s="6">
        <f t="shared" si="64"/>
        <v>26.562583995468358</v>
      </c>
      <c r="O635" s="6">
        <f t="shared" si="65"/>
        <v>275.94283204367815</v>
      </c>
      <c r="P635" s="6">
        <f t="shared" si="66"/>
        <v>283.66429789135162</v>
      </c>
      <c r="Q635" s="6">
        <f t="shared" si="67"/>
        <v>280.16258399546837</v>
      </c>
      <c r="R635" s="9">
        <f>'VWP Details'!P$41</f>
        <v>200.60000000000002</v>
      </c>
      <c r="S635" s="9">
        <f>'VWP Details'!P$40</f>
        <v>231.60000000000002</v>
      </c>
      <c r="T635" s="9">
        <f>'VWP Details'!P$39</f>
        <v>253.60000000000002</v>
      </c>
    </row>
    <row r="636" spans="5:20" x14ac:dyDescent="0.2">
      <c r="E636" s="20">
        <v>40848.583333333336</v>
      </c>
      <c r="F636">
        <v>6351.7550000000001</v>
      </c>
      <c r="G636">
        <v>6966.683</v>
      </c>
      <c r="H636">
        <v>7566.0439999999999</v>
      </c>
      <c r="I636" s="6">
        <f>('VWP Details'!$I$41-F636)*'VWP Details'!$J$41+('VWP Details'!$M$41-'VWP Details'!$L$41)*'VWP Details'!$K$41</f>
        <v>737.52644850000013</v>
      </c>
      <c r="J636" s="6">
        <f>('VWP Details'!$I$40-G636)*'VWP Details'!$J$40+('VWP Details'!$M$40-'VWP Details'!$L$40)*'VWP Details'!$K$40</f>
        <v>509.61251009999978</v>
      </c>
      <c r="K636" s="6">
        <f>('VWP Details'!$I$39-H636)*'VWP Details'!$J$39+('VWP Details'!$M$39-'VWP Details'!$L$39)*'VWP Details'!$K$39</f>
        <v>259.94109960000003</v>
      </c>
      <c r="L636" s="6">
        <f t="shared" si="62"/>
        <v>75.342088099162368</v>
      </c>
      <c r="M636" s="6">
        <f t="shared" si="63"/>
        <v>52.059516930516487</v>
      </c>
      <c r="N636" s="6">
        <f t="shared" si="64"/>
        <v>26.554309023747962</v>
      </c>
      <c r="O636" s="6">
        <f t="shared" si="65"/>
        <v>275.94208809916239</v>
      </c>
      <c r="P636" s="6">
        <f t="shared" si="66"/>
        <v>283.65951693051653</v>
      </c>
      <c r="Q636" s="6">
        <f t="shared" si="67"/>
        <v>280.154309023748</v>
      </c>
      <c r="R636" s="9">
        <f>'VWP Details'!P$41</f>
        <v>200.60000000000002</v>
      </c>
      <c r="S636" s="9">
        <f>'VWP Details'!P$40</f>
        <v>231.60000000000002</v>
      </c>
      <c r="T636" s="9">
        <f>'VWP Details'!P$39</f>
        <v>253.60000000000002</v>
      </c>
    </row>
    <row r="637" spans="5:20" x14ac:dyDescent="0.2">
      <c r="E637" s="20">
        <v>40848.625</v>
      </c>
      <c r="F637">
        <v>6351.8249999999998</v>
      </c>
      <c r="G637">
        <v>6966.942</v>
      </c>
      <c r="H637">
        <v>7566.6210000000001</v>
      </c>
      <c r="I637" s="6">
        <f>('VWP Details'!$I$41-F637)*'VWP Details'!$J$41+('VWP Details'!$M$41-'VWP Details'!$L$41)*'VWP Details'!$K$41</f>
        <v>737.50605750000011</v>
      </c>
      <c r="J637" s="6">
        <f>('VWP Details'!$I$40-G637)*'VWP Details'!$J$40+('VWP Details'!$M$40-'VWP Details'!$L$40)*'VWP Details'!$K$40</f>
        <v>509.54120739999979</v>
      </c>
      <c r="K637" s="6">
        <f>('VWP Details'!$I$39-H637)*'VWP Details'!$J$39+('VWP Details'!$M$39-'VWP Details'!$L$39)*'VWP Details'!$K$39</f>
        <v>259.83487389999999</v>
      </c>
      <c r="L637" s="6">
        <f t="shared" si="62"/>
        <v>75.340005054518258</v>
      </c>
      <c r="M637" s="6">
        <f t="shared" si="63"/>
        <v>52.052232996067715</v>
      </c>
      <c r="N637" s="6">
        <f t="shared" si="64"/>
        <v>26.543457526741889</v>
      </c>
      <c r="O637" s="6">
        <f t="shared" si="65"/>
        <v>275.94000505451828</v>
      </c>
      <c r="P637" s="6">
        <f t="shared" si="66"/>
        <v>283.65223299606771</v>
      </c>
      <c r="Q637" s="6">
        <f t="shared" si="67"/>
        <v>280.14345752674194</v>
      </c>
      <c r="R637" s="9">
        <f>'VWP Details'!P$41</f>
        <v>200.60000000000002</v>
      </c>
      <c r="S637" s="9">
        <f>'VWP Details'!P$40</f>
        <v>231.60000000000002</v>
      </c>
      <c r="T637" s="9">
        <f>'VWP Details'!P$39</f>
        <v>253.60000000000002</v>
      </c>
    </row>
    <row r="638" spans="5:20" x14ac:dyDescent="0.2">
      <c r="E638" s="20">
        <v>40848.666666666664</v>
      </c>
      <c r="F638">
        <v>6351.8159999999998</v>
      </c>
      <c r="G638">
        <v>6967.0410000000002</v>
      </c>
      <c r="H638">
        <v>7566.8239999999996</v>
      </c>
      <c r="I638" s="6">
        <f>('VWP Details'!$I$41-F638)*'VWP Details'!$J$41+('VWP Details'!$M$41-'VWP Details'!$L$41)*'VWP Details'!$K$41</f>
        <v>737.50867920000019</v>
      </c>
      <c r="J638" s="6">
        <f>('VWP Details'!$I$40-G638)*'VWP Details'!$J$40+('VWP Details'!$M$40-'VWP Details'!$L$40)*'VWP Details'!$K$40</f>
        <v>509.51395269999972</v>
      </c>
      <c r="K638" s="6">
        <f>('VWP Details'!$I$39-H638)*'VWP Details'!$J$39+('VWP Details'!$M$39-'VWP Details'!$L$39)*'VWP Details'!$K$39</f>
        <v>259.79750160000009</v>
      </c>
      <c r="L638" s="6">
        <f t="shared" si="62"/>
        <v>75.340272874543942</v>
      </c>
      <c r="M638" s="6">
        <f t="shared" si="63"/>
        <v>52.049448789463739</v>
      </c>
      <c r="N638" s="6">
        <f t="shared" si="64"/>
        <v>26.539639755698168</v>
      </c>
      <c r="O638" s="6">
        <f t="shared" si="65"/>
        <v>275.94027287454395</v>
      </c>
      <c r="P638" s="6">
        <f t="shared" si="66"/>
        <v>283.64944878946375</v>
      </c>
      <c r="Q638" s="6">
        <f t="shared" si="67"/>
        <v>280.13963975569817</v>
      </c>
      <c r="R638" s="9">
        <f>'VWP Details'!P$41</f>
        <v>200.60000000000002</v>
      </c>
      <c r="S638" s="9">
        <f>'VWP Details'!P$40</f>
        <v>231.60000000000002</v>
      </c>
      <c r="T638" s="9">
        <f>'VWP Details'!P$39</f>
        <v>253.60000000000002</v>
      </c>
    </row>
    <row r="639" spans="5:20" x14ac:dyDescent="0.2">
      <c r="E639" s="20">
        <v>40848.708333333336</v>
      </c>
      <c r="F639">
        <v>6351.7820000000002</v>
      </c>
      <c r="G639">
        <v>6966.902</v>
      </c>
      <c r="H639">
        <v>7566.8580000000002</v>
      </c>
      <c r="I639" s="6">
        <f>('VWP Details'!$I$41-F639)*'VWP Details'!$J$41+('VWP Details'!$M$41-'VWP Details'!$L$41)*'VWP Details'!$K$41</f>
        <v>737.51858340000013</v>
      </c>
      <c r="J639" s="6">
        <f>('VWP Details'!$I$40-G639)*'VWP Details'!$J$40+('VWP Details'!$M$40-'VWP Details'!$L$40)*'VWP Details'!$K$40</f>
        <v>509.55221939999979</v>
      </c>
      <c r="K639" s="6">
        <f>('VWP Details'!$I$39-H639)*'VWP Details'!$J$39+('VWP Details'!$M$39-'VWP Details'!$L$39)*'VWP Details'!$K$39</f>
        <v>259.7912422</v>
      </c>
      <c r="L639" s="6">
        <f t="shared" si="62"/>
        <v>75.341284639085359</v>
      </c>
      <c r="M639" s="6">
        <f t="shared" si="63"/>
        <v>52.053357928028916</v>
      </c>
      <c r="N639" s="6">
        <f t="shared" si="64"/>
        <v>26.539000326065221</v>
      </c>
      <c r="O639" s="6">
        <f t="shared" si="65"/>
        <v>275.94128463908538</v>
      </c>
      <c r="P639" s="6">
        <f t="shared" si="66"/>
        <v>283.65335792802892</v>
      </c>
      <c r="Q639" s="6">
        <f t="shared" si="67"/>
        <v>280.13900032606523</v>
      </c>
      <c r="R639" s="9">
        <f>'VWP Details'!P$41</f>
        <v>200.60000000000002</v>
      </c>
      <c r="S639" s="9">
        <f>'VWP Details'!P$40</f>
        <v>231.60000000000002</v>
      </c>
      <c r="T639" s="9">
        <f>'VWP Details'!P$39</f>
        <v>253.60000000000002</v>
      </c>
    </row>
    <row r="640" spans="5:20" x14ac:dyDescent="0.2">
      <c r="E640" s="20">
        <v>40848.75</v>
      </c>
      <c r="F640">
        <v>6351.6509999999998</v>
      </c>
      <c r="G640">
        <v>6966.7420000000002</v>
      </c>
      <c r="H640">
        <v>7566.44</v>
      </c>
      <c r="I640" s="6">
        <f>('VWP Details'!$I$41-F640)*'VWP Details'!$J$41+('VWP Details'!$M$41-'VWP Details'!$L$41)*'VWP Details'!$K$41</f>
        <v>737.5567437000002</v>
      </c>
      <c r="J640" s="6">
        <f>('VWP Details'!$I$40-G640)*'VWP Details'!$J$40+('VWP Details'!$M$40-'VWP Details'!$L$40)*'VWP Details'!$K$40</f>
        <v>509.5962673999997</v>
      </c>
      <c r="K640" s="6">
        <f>('VWP Details'!$I$39-H640)*'VWP Details'!$J$39+('VWP Details'!$M$39-'VWP Details'!$L$39)*'VWP Details'!$K$39</f>
        <v>259.86819600000007</v>
      </c>
      <c r="L640" s="6">
        <f t="shared" si="62"/>
        <v>75.345182908347894</v>
      </c>
      <c r="M640" s="6">
        <f t="shared" si="63"/>
        <v>52.057857655873711</v>
      </c>
      <c r="N640" s="6">
        <f t="shared" si="64"/>
        <v>26.546861549199608</v>
      </c>
      <c r="O640" s="6">
        <f t="shared" si="65"/>
        <v>275.94518290834793</v>
      </c>
      <c r="P640" s="6">
        <f t="shared" si="66"/>
        <v>283.65785765587373</v>
      </c>
      <c r="Q640" s="6">
        <f t="shared" si="67"/>
        <v>280.14686154919963</v>
      </c>
      <c r="R640" s="9">
        <f>'VWP Details'!P$41</f>
        <v>200.60000000000002</v>
      </c>
      <c r="S640" s="9">
        <f>'VWP Details'!P$40</f>
        <v>231.60000000000002</v>
      </c>
      <c r="T640" s="9">
        <f>'VWP Details'!P$39</f>
        <v>253.60000000000002</v>
      </c>
    </row>
    <row r="641" spans="5:20" x14ac:dyDescent="0.2">
      <c r="E641" s="20">
        <v>40848.791666666664</v>
      </c>
      <c r="F641">
        <v>6351.4949999999999</v>
      </c>
      <c r="G641">
        <v>6966.5230000000001</v>
      </c>
      <c r="H641">
        <v>7566.0110000000004</v>
      </c>
      <c r="I641" s="6">
        <f>('VWP Details'!$I$41-F641)*'VWP Details'!$J$41+('VWP Details'!$M$41-'VWP Details'!$L$41)*'VWP Details'!$K$41</f>
        <v>737.60218650000013</v>
      </c>
      <c r="J641" s="6">
        <f>('VWP Details'!$I$40-G641)*'VWP Details'!$J$40+('VWP Details'!$M$40-'VWP Details'!$L$40)*'VWP Details'!$K$40</f>
        <v>509.65655809999976</v>
      </c>
      <c r="K641" s="6">
        <f>('VWP Details'!$I$39-H641)*'VWP Details'!$J$39+('VWP Details'!$M$39-'VWP Details'!$L$39)*'VWP Details'!$K$39</f>
        <v>259.94717489999994</v>
      </c>
      <c r="L641" s="6">
        <f t="shared" si="62"/>
        <v>75.349825122126163</v>
      </c>
      <c r="M641" s="6">
        <f t="shared" si="63"/>
        <v>52.064016658361282</v>
      </c>
      <c r="N641" s="6">
        <f t="shared" si="64"/>
        <v>26.554929646626984</v>
      </c>
      <c r="O641" s="6">
        <f t="shared" si="65"/>
        <v>275.94982512212619</v>
      </c>
      <c r="P641" s="6">
        <f t="shared" si="66"/>
        <v>283.66401665836133</v>
      </c>
      <c r="Q641" s="6">
        <f t="shared" si="67"/>
        <v>280.15492964662701</v>
      </c>
      <c r="R641" s="9">
        <f>'VWP Details'!P$41</f>
        <v>200.60000000000002</v>
      </c>
      <c r="S641" s="9">
        <f>'VWP Details'!P$40</f>
        <v>231.60000000000002</v>
      </c>
      <c r="T641" s="9">
        <f>'VWP Details'!P$39</f>
        <v>253.60000000000002</v>
      </c>
    </row>
    <row r="642" spans="5:20" x14ac:dyDescent="0.2">
      <c r="E642" s="20">
        <v>40848.833333333336</v>
      </c>
      <c r="F642">
        <v>6351.4949999999999</v>
      </c>
      <c r="G642">
        <v>6966.5029999999997</v>
      </c>
      <c r="H642">
        <v>7565.8540000000003</v>
      </c>
      <c r="I642" s="6">
        <f>('VWP Details'!$I$41-F642)*'VWP Details'!$J$41+('VWP Details'!$M$41-'VWP Details'!$L$41)*'VWP Details'!$K$41</f>
        <v>737.60218650000013</v>
      </c>
      <c r="J642" s="6">
        <f>('VWP Details'!$I$40-G642)*'VWP Details'!$J$40+('VWP Details'!$M$40-'VWP Details'!$L$40)*'VWP Details'!$K$40</f>
        <v>509.66206409999984</v>
      </c>
      <c r="K642" s="6">
        <f>('VWP Details'!$I$39-H642)*'VWP Details'!$J$39+('VWP Details'!$M$39-'VWP Details'!$L$39)*'VWP Details'!$K$39</f>
        <v>259.97607859999999</v>
      </c>
      <c r="L642" s="6">
        <f t="shared" si="62"/>
        <v>75.349825122126163</v>
      </c>
      <c r="M642" s="6">
        <f t="shared" si="63"/>
        <v>52.06457912434189</v>
      </c>
      <c r="N642" s="6">
        <f t="shared" si="64"/>
        <v>26.557882306990859</v>
      </c>
      <c r="O642" s="6">
        <f t="shared" si="65"/>
        <v>275.94982512212619</v>
      </c>
      <c r="P642" s="6">
        <f t="shared" si="66"/>
        <v>283.66457912434191</v>
      </c>
      <c r="Q642" s="6">
        <f t="shared" si="67"/>
        <v>280.15788230699087</v>
      </c>
      <c r="R642" s="9">
        <f>'VWP Details'!P$41</f>
        <v>200.60000000000002</v>
      </c>
      <c r="S642" s="9">
        <f>'VWP Details'!P$40</f>
        <v>231.60000000000002</v>
      </c>
      <c r="T642" s="9">
        <f>'VWP Details'!P$39</f>
        <v>253.60000000000002</v>
      </c>
    </row>
    <row r="643" spans="5:20" x14ac:dyDescent="0.2">
      <c r="E643" s="20">
        <v>40848.875</v>
      </c>
      <c r="F643">
        <v>6351.3559999999998</v>
      </c>
      <c r="G643">
        <v>6966.2039999999997</v>
      </c>
      <c r="H643">
        <v>7565.2659999999996</v>
      </c>
      <c r="I643" s="6">
        <f>('VWP Details'!$I$41-F643)*'VWP Details'!$J$41+('VWP Details'!$M$41-'VWP Details'!$L$41)*'VWP Details'!$K$41</f>
        <v>737.64267720000021</v>
      </c>
      <c r="J643" s="6">
        <f>('VWP Details'!$I$40-G643)*'VWP Details'!$J$40+('VWP Details'!$M$40-'VWP Details'!$L$40)*'VWP Details'!$K$40</f>
        <v>509.74437879999988</v>
      </c>
      <c r="K643" s="6">
        <f>('VWP Details'!$I$39-H643)*'VWP Details'!$J$39+('VWP Details'!$M$39-'VWP Details'!$L$39)*'VWP Details'!$K$39</f>
        <v>260.08432940000012</v>
      </c>
      <c r="L643" s="6">
        <f t="shared" si="62"/>
        <v>75.353961453633744</v>
      </c>
      <c r="M643" s="6">
        <f t="shared" si="63"/>
        <v>52.072987990751869</v>
      </c>
      <c r="N643" s="6">
        <f t="shared" si="64"/>
        <v>26.568940678289952</v>
      </c>
      <c r="O643" s="6">
        <f t="shared" si="65"/>
        <v>275.95396145363378</v>
      </c>
      <c r="P643" s="6">
        <f t="shared" si="66"/>
        <v>283.67298799075189</v>
      </c>
      <c r="Q643" s="6">
        <f t="shared" si="67"/>
        <v>280.16894067828997</v>
      </c>
      <c r="R643" s="9">
        <f>'VWP Details'!P$41</f>
        <v>200.60000000000002</v>
      </c>
      <c r="S643" s="9">
        <f>'VWP Details'!P$40</f>
        <v>231.60000000000002</v>
      </c>
      <c r="T643" s="9">
        <f>'VWP Details'!P$39</f>
        <v>253.60000000000002</v>
      </c>
    </row>
    <row r="644" spans="5:20" x14ac:dyDescent="0.2">
      <c r="E644" s="20">
        <v>40848.916666666664</v>
      </c>
      <c r="F644">
        <v>6351.2610000000004</v>
      </c>
      <c r="G644">
        <v>6966.0730000000003</v>
      </c>
      <c r="H644">
        <v>7565.2550000000001</v>
      </c>
      <c r="I644" s="6">
        <f>('VWP Details'!$I$41-F644)*'VWP Details'!$J$41+('VWP Details'!$M$41-'VWP Details'!$L$41)*'VWP Details'!$K$41</f>
        <v>737.67035069999997</v>
      </c>
      <c r="J644" s="6">
        <f>('VWP Details'!$I$40-G644)*'VWP Details'!$J$40+('VWP Details'!$M$40-'VWP Details'!$L$40)*'VWP Details'!$K$40</f>
        <v>509.78044309999967</v>
      </c>
      <c r="K644" s="6">
        <f>('VWP Details'!$I$39-H644)*'VWP Details'!$J$39+('VWP Details'!$M$39-'VWP Details'!$L$39)*'VWP Details'!$K$39</f>
        <v>260.08635450000003</v>
      </c>
      <c r="L644" s="6">
        <f t="shared" si="62"/>
        <v>75.356788442793572</v>
      </c>
      <c r="M644" s="6">
        <f t="shared" si="63"/>
        <v>52.076672142924778</v>
      </c>
      <c r="N644" s="6">
        <f t="shared" si="64"/>
        <v>26.569147552582951</v>
      </c>
      <c r="O644" s="6">
        <f t="shared" si="65"/>
        <v>275.9567884427936</v>
      </c>
      <c r="P644" s="6">
        <f t="shared" si="66"/>
        <v>283.67667214292482</v>
      </c>
      <c r="Q644" s="6">
        <f t="shared" si="67"/>
        <v>280.16914755258296</v>
      </c>
      <c r="R644" s="9">
        <f>'VWP Details'!P$41</f>
        <v>200.60000000000002</v>
      </c>
      <c r="S644" s="9">
        <f>'VWP Details'!P$40</f>
        <v>231.60000000000002</v>
      </c>
      <c r="T644" s="9">
        <f>'VWP Details'!P$39</f>
        <v>253.60000000000002</v>
      </c>
    </row>
    <row r="645" spans="5:20" x14ac:dyDescent="0.2">
      <c r="E645" s="20">
        <v>40848.958333333336</v>
      </c>
      <c r="F645">
        <v>6351.183</v>
      </c>
      <c r="G645">
        <v>6966.0940000000001</v>
      </c>
      <c r="H645">
        <v>7565.2550000000001</v>
      </c>
      <c r="I645" s="6">
        <f>('VWP Details'!$I$41-F645)*'VWP Details'!$J$41+('VWP Details'!$M$41-'VWP Details'!$L$41)*'VWP Details'!$K$41</f>
        <v>737.69307210000011</v>
      </c>
      <c r="J645" s="6">
        <f>('VWP Details'!$I$40-G645)*'VWP Details'!$J$40+('VWP Details'!$M$40-'VWP Details'!$L$40)*'VWP Details'!$K$40</f>
        <v>509.77466179999976</v>
      </c>
      <c r="K645" s="6">
        <f>('VWP Details'!$I$39-H645)*'VWP Details'!$J$39+('VWP Details'!$M$39-'VWP Details'!$L$39)*'VWP Details'!$K$39</f>
        <v>260.08635450000003</v>
      </c>
      <c r="L645" s="6">
        <f t="shared" si="62"/>
        <v>75.359109549682714</v>
      </c>
      <c r="M645" s="6">
        <f t="shared" si="63"/>
        <v>52.076081553645153</v>
      </c>
      <c r="N645" s="6">
        <f t="shared" si="64"/>
        <v>26.569147552582951</v>
      </c>
      <c r="O645" s="6">
        <f t="shared" si="65"/>
        <v>275.95910954968275</v>
      </c>
      <c r="P645" s="6">
        <f t="shared" si="66"/>
        <v>283.67608155364519</v>
      </c>
      <c r="Q645" s="6">
        <f t="shared" si="67"/>
        <v>280.16914755258296</v>
      </c>
      <c r="R645" s="9">
        <f>'VWP Details'!P$41</f>
        <v>200.60000000000002</v>
      </c>
      <c r="S645" s="9">
        <f>'VWP Details'!P$40</f>
        <v>231.60000000000002</v>
      </c>
      <c r="T645" s="9">
        <f>'VWP Details'!P$39</f>
        <v>253.60000000000002</v>
      </c>
    </row>
    <row r="646" spans="5:20" x14ac:dyDescent="0.2">
      <c r="E646" s="20">
        <v>40849</v>
      </c>
      <c r="F646">
        <v>6351.1559999999999</v>
      </c>
      <c r="G646">
        <v>6966.0429999999997</v>
      </c>
      <c r="H646">
        <v>7565.5029999999997</v>
      </c>
      <c r="I646" s="6">
        <f>('VWP Details'!$I$41-F646)*'VWP Details'!$J$41+('VWP Details'!$M$41-'VWP Details'!$L$41)*'VWP Details'!$K$41</f>
        <v>737.70093720000011</v>
      </c>
      <c r="J646" s="6">
        <f>('VWP Details'!$I$40-G646)*'VWP Details'!$J$40+('VWP Details'!$M$40-'VWP Details'!$L$40)*'VWP Details'!$K$40</f>
        <v>509.78870209999985</v>
      </c>
      <c r="K646" s="6">
        <f>('VWP Details'!$I$39-H646)*'VWP Details'!$J$39+('VWP Details'!$M$39-'VWP Details'!$L$39)*'VWP Details'!$K$39</f>
        <v>260.04069770000007</v>
      </c>
      <c r="L646" s="6">
        <f t="shared" si="62"/>
        <v>75.359913009759737</v>
      </c>
      <c r="M646" s="6">
        <f t="shared" si="63"/>
        <v>52.077515841895696</v>
      </c>
      <c r="N646" s="6">
        <f t="shared" si="64"/>
        <v>26.564483477613276</v>
      </c>
      <c r="O646" s="6">
        <f t="shared" si="65"/>
        <v>275.95991300975976</v>
      </c>
      <c r="P646" s="6">
        <f t="shared" si="66"/>
        <v>283.67751584189574</v>
      </c>
      <c r="Q646" s="6">
        <f t="shared" si="67"/>
        <v>280.16448347761332</v>
      </c>
      <c r="R646" s="9">
        <f>'VWP Details'!P$41</f>
        <v>200.60000000000002</v>
      </c>
      <c r="S646" s="9">
        <f>'VWP Details'!P$40</f>
        <v>231.60000000000002</v>
      </c>
      <c r="T646" s="9">
        <f>'VWP Details'!P$39</f>
        <v>253.60000000000002</v>
      </c>
    </row>
    <row r="647" spans="5:20" x14ac:dyDescent="0.2">
      <c r="E647" s="20">
        <v>40849.041666666664</v>
      </c>
      <c r="F647">
        <v>6351.1559999999999</v>
      </c>
      <c r="G647">
        <v>6966.1639999999998</v>
      </c>
      <c r="H647">
        <v>7566.1459999999997</v>
      </c>
      <c r="I647" s="6">
        <f>('VWP Details'!$I$41-F647)*'VWP Details'!$J$41+('VWP Details'!$M$41-'VWP Details'!$L$41)*'VWP Details'!$K$41</f>
        <v>737.70093720000011</v>
      </c>
      <c r="J647" s="6">
        <f>('VWP Details'!$I$40-G647)*'VWP Details'!$J$40+('VWP Details'!$M$40-'VWP Details'!$L$40)*'VWP Details'!$K$40</f>
        <v>509.75539079999987</v>
      </c>
      <c r="K647" s="6">
        <f>('VWP Details'!$I$39-H647)*'VWP Details'!$J$39+('VWP Details'!$M$39-'VWP Details'!$L$39)*'VWP Details'!$K$39</f>
        <v>259.92232140000004</v>
      </c>
      <c r="L647" s="6">
        <f t="shared" si="62"/>
        <v>75.359913009759737</v>
      </c>
      <c r="M647" s="6">
        <f t="shared" si="63"/>
        <v>52.074112922713063</v>
      </c>
      <c r="N647" s="6">
        <f t="shared" si="64"/>
        <v>26.552390734849144</v>
      </c>
      <c r="O647" s="6">
        <f t="shared" si="65"/>
        <v>275.95991300975976</v>
      </c>
      <c r="P647" s="6">
        <f t="shared" si="66"/>
        <v>283.67411292271311</v>
      </c>
      <c r="Q647" s="6">
        <f t="shared" si="67"/>
        <v>280.15239073484918</v>
      </c>
      <c r="R647" s="9">
        <f>'VWP Details'!P$41</f>
        <v>200.60000000000002</v>
      </c>
      <c r="S647" s="9">
        <f>'VWP Details'!P$40</f>
        <v>231.60000000000002</v>
      </c>
      <c r="T647" s="9">
        <f>'VWP Details'!P$39</f>
        <v>253.60000000000002</v>
      </c>
    </row>
    <row r="648" spans="5:20" x14ac:dyDescent="0.2">
      <c r="E648" s="20">
        <v>40849.083333333336</v>
      </c>
      <c r="F648">
        <v>6351.192</v>
      </c>
      <c r="G648">
        <v>6966.2939999999999</v>
      </c>
      <c r="H648">
        <v>7566.5870000000004</v>
      </c>
      <c r="I648" s="6">
        <f>('VWP Details'!$I$41-F648)*'VWP Details'!$J$41+('VWP Details'!$M$41-'VWP Details'!$L$41)*'VWP Details'!$K$41</f>
        <v>737.69045040000015</v>
      </c>
      <c r="J648" s="6">
        <f>('VWP Details'!$I$40-G648)*'VWP Details'!$J$40+('VWP Details'!$M$40-'VWP Details'!$L$40)*'VWP Details'!$K$40</f>
        <v>509.71960179999979</v>
      </c>
      <c r="K648" s="6">
        <f>('VWP Details'!$I$39-H648)*'VWP Details'!$J$39+('VWP Details'!$M$39-'VWP Details'!$L$39)*'VWP Details'!$K$39</f>
        <v>259.84113329999991</v>
      </c>
      <c r="L648" s="6">
        <f t="shared" si="62"/>
        <v>75.358841729657058</v>
      </c>
      <c r="M648" s="6">
        <f t="shared" si="63"/>
        <v>52.070456893839157</v>
      </c>
      <c r="N648" s="6">
        <f t="shared" si="64"/>
        <v>26.544096956374819</v>
      </c>
      <c r="O648" s="6">
        <f t="shared" si="65"/>
        <v>275.95884172965708</v>
      </c>
      <c r="P648" s="6">
        <f t="shared" si="66"/>
        <v>283.67045689383917</v>
      </c>
      <c r="Q648" s="6">
        <f t="shared" si="67"/>
        <v>280.14409695637482</v>
      </c>
      <c r="R648" s="9">
        <f>'VWP Details'!P$41</f>
        <v>200.60000000000002</v>
      </c>
      <c r="S648" s="9">
        <f>'VWP Details'!P$40</f>
        <v>231.60000000000002</v>
      </c>
      <c r="T648" s="9">
        <f>'VWP Details'!P$39</f>
        <v>253.60000000000002</v>
      </c>
    </row>
    <row r="649" spans="5:20" x14ac:dyDescent="0.2">
      <c r="E649" s="20">
        <v>40849.125</v>
      </c>
      <c r="F649">
        <v>6351.2</v>
      </c>
      <c r="G649">
        <v>6966.2939999999999</v>
      </c>
      <c r="H649">
        <v>7566.6549999999997</v>
      </c>
      <c r="I649" s="6">
        <f>('VWP Details'!$I$41-F649)*'VWP Details'!$J$41+('VWP Details'!$M$41-'VWP Details'!$L$41)*'VWP Details'!$K$41</f>
        <v>737.68812000000014</v>
      </c>
      <c r="J649" s="6">
        <f>('VWP Details'!$I$40-G649)*'VWP Details'!$J$40+('VWP Details'!$M$40-'VWP Details'!$L$40)*'VWP Details'!$K$40</f>
        <v>509.71960179999979</v>
      </c>
      <c r="K649" s="6">
        <f>('VWP Details'!$I$39-H649)*'VWP Details'!$J$39+('VWP Details'!$M$39-'VWP Details'!$L$39)*'VWP Details'!$K$39</f>
        <v>259.82861450000007</v>
      </c>
      <c r="L649" s="6">
        <f t="shared" si="62"/>
        <v>75.358603667412012</v>
      </c>
      <c r="M649" s="6">
        <f t="shared" si="63"/>
        <v>52.070456893839157</v>
      </c>
      <c r="N649" s="6">
        <f t="shared" si="64"/>
        <v>26.542818097108956</v>
      </c>
      <c r="O649" s="6">
        <f t="shared" si="65"/>
        <v>275.95860366741204</v>
      </c>
      <c r="P649" s="6">
        <f t="shared" si="66"/>
        <v>283.67045689383917</v>
      </c>
      <c r="Q649" s="6">
        <f t="shared" si="67"/>
        <v>280.142818097109</v>
      </c>
      <c r="R649" s="9">
        <f>'VWP Details'!P$41</f>
        <v>200.60000000000002</v>
      </c>
      <c r="S649" s="9">
        <f>'VWP Details'!P$40</f>
        <v>231.60000000000002</v>
      </c>
      <c r="T649" s="9">
        <f>'VWP Details'!P$39</f>
        <v>253.60000000000002</v>
      </c>
    </row>
    <row r="650" spans="5:20" x14ac:dyDescent="0.2">
      <c r="E650" s="20">
        <v>40849.166666666664</v>
      </c>
      <c r="F650">
        <v>6351.183</v>
      </c>
      <c r="G650">
        <v>6966.3620000000001</v>
      </c>
      <c r="H650">
        <v>7566.5079999999998</v>
      </c>
      <c r="I650" s="6">
        <f>('VWP Details'!$I$41-F650)*'VWP Details'!$J$41+('VWP Details'!$M$41-'VWP Details'!$L$41)*'VWP Details'!$K$41</f>
        <v>737.69307210000011</v>
      </c>
      <c r="J650" s="6">
        <f>('VWP Details'!$I$40-G650)*'VWP Details'!$J$40+('VWP Details'!$M$40-'VWP Details'!$L$40)*'VWP Details'!$K$40</f>
        <v>509.70088139999973</v>
      </c>
      <c r="K650" s="6">
        <f>('VWP Details'!$I$39-H650)*'VWP Details'!$J$39+('VWP Details'!$M$39-'VWP Details'!$L$39)*'VWP Details'!$K$39</f>
        <v>259.85567720000006</v>
      </c>
      <c r="L650" s="6">
        <f t="shared" si="62"/>
        <v>75.359109549682714</v>
      </c>
      <c r="M650" s="6">
        <f t="shared" si="63"/>
        <v>52.068544509505109</v>
      </c>
      <c r="N650" s="6">
        <f t="shared" si="64"/>
        <v>26.545582689933724</v>
      </c>
      <c r="O650" s="6">
        <f t="shared" si="65"/>
        <v>275.95910954968275</v>
      </c>
      <c r="P650" s="6">
        <f t="shared" si="66"/>
        <v>283.66854450950513</v>
      </c>
      <c r="Q650" s="6">
        <f t="shared" si="67"/>
        <v>280.14558268993375</v>
      </c>
      <c r="R650" s="9">
        <f>'VWP Details'!P$41</f>
        <v>200.60000000000002</v>
      </c>
      <c r="S650" s="9">
        <f>'VWP Details'!P$40</f>
        <v>231.60000000000002</v>
      </c>
      <c r="T650" s="9">
        <f>'VWP Details'!P$39</f>
        <v>253.60000000000002</v>
      </c>
    </row>
    <row r="651" spans="5:20" x14ac:dyDescent="0.2">
      <c r="E651" s="20">
        <v>40849.208333333336</v>
      </c>
      <c r="F651">
        <v>6351.1390000000001</v>
      </c>
      <c r="G651">
        <v>6966.3620000000001</v>
      </c>
      <c r="H651">
        <v>7566.2259999999997</v>
      </c>
      <c r="I651" s="6">
        <f>('VWP Details'!$I$41-F651)*'VWP Details'!$J$41+('VWP Details'!$M$41-'VWP Details'!$L$41)*'VWP Details'!$K$41</f>
        <v>737.70588930000008</v>
      </c>
      <c r="J651" s="6">
        <f>('VWP Details'!$I$40-G651)*'VWP Details'!$J$40+('VWP Details'!$M$40-'VWP Details'!$L$40)*'VWP Details'!$K$40</f>
        <v>509.70088139999973</v>
      </c>
      <c r="K651" s="6">
        <f>('VWP Details'!$I$39-H651)*'VWP Details'!$J$39+('VWP Details'!$M$39-'VWP Details'!$L$39)*'VWP Details'!$K$39</f>
        <v>259.90759340000011</v>
      </c>
      <c r="L651" s="6">
        <f t="shared" si="62"/>
        <v>75.360418892030438</v>
      </c>
      <c r="M651" s="6">
        <f t="shared" si="63"/>
        <v>52.068544509505109</v>
      </c>
      <c r="N651" s="6">
        <f t="shared" si="64"/>
        <v>26.55088619453635</v>
      </c>
      <c r="O651" s="6">
        <f t="shared" si="65"/>
        <v>275.96041889203048</v>
      </c>
      <c r="P651" s="6">
        <f t="shared" si="66"/>
        <v>283.66854450950513</v>
      </c>
      <c r="Q651" s="6">
        <f t="shared" si="67"/>
        <v>280.15088619453638</v>
      </c>
      <c r="R651" s="9">
        <f>'VWP Details'!P$41</f>
        <v>200.60000000000002</v>
      </c>
      <c r="S651" s="9">
        <f>'VWP Details'!P$40</f>
        <v>231.60000000000002</v>
      </c>
      <c r="T651" s="9">
        <f>'VWP Details'!P$39</f>
        <v>253.60000000000002</v>
      </c>
    </row>
    <row r="652" spans="5:20" x14ac:dyDescent="0.2">
      <c r="E652" s="20">
        <v>40849.25</v>
      </c>
      <c r="F652">
        <v>6350.9309999999996</v>
      </c>
      <c r="G652">
        <v>6966.174</v>
      </c>
      <c r="H652">
        <v>7565.616</v>
      </c>
      <c r="I652" s="6">
        <f>('VWP Details'!$I$41-F652)*'VWP Details'!$J$41+('VWP Details'!$M$41-'VWP Details'!$L$41)*'VWP Details'!$K$41</f>
        <v>737.76647970000022</v>
      </c>
      <c r="J652" s="6">
        <f>('VWP Details'!$I$40-G652)*'VWP Details'!$J$40+('VWP Details'!$M$40-'VWP Details'!$L$40)*'VWP Details'!$K$40</f>
        <v>509.75263779999977</v>
      </c>
      <c r="K652" s="6">
        <f>('VWP Details'!$I$39-H652)*'VWP Details'!$J$39+('VWP Details'!$M$39-'VWP Details'!$L$39)*'VWP Details'!$K$39</f>
        <v>260.0198944</v>
      </c>
      <c r="L652" s="6">
        <f t="shared" si="62"/>
        <v>75.366608510401491</v>
      </c>
      <c r="M652" s="6">
        <f t="shared" si="63"/>
        <v>52.073831689722759</v>
      </c>
      <c r="N652" s="6">
        <f t="shared" si="64"/>
        <v>26.562358314421438</v>
      </c>
      <c r="O652" s="6">
        <f t="shared" si="65"/>
        <v>275.9666085104015</v>
      </c>
      <c r="P652" s="6">
        <f t="shared" si="66"/>
        <v>283.67383168972276</v>
      </c>
      <c r="Q652" s="6">
        <f t="shared" si="67"/>
        <v>280.16235831442145</v>
      </c>
      <c r="R652" s="9">
        <f>'VWP Details'!P$41</f>
        <v>200.60000000000002</v>
      </c>
      <c r="S652" s="9">
        <f>'VWP Details'!P$40</f>
        <v>231.60000000000002</v>
      </c>
      <c r="T652" s="9">
        <f>'VWP Details'!P$39</f>
        <v>253.60000000000002</v>
      </c>
    </row>
    <row r="653" spans="5:20" x14ac:dyDescent="0.2">
      <c r="E653" s="20">
        <v>40849.291666666664</v>
      </c>
      <c r="F653">
        <v>6350.7920000000004</v>
      </c>
      <c r="G653">
        <v>6965.9939999999997</v>
      </c>
      <c r="H653">
        <v>7565.0069999999996</v>
      </c>
      <c r="I653" s="6">
        <f>('VWP Details'!$I$41-F653)*'VWP Details'!$J$41+('VWP Details'!$M$41-'VWP Details'!$L$41)*'VWP Details'!$K$41</f>
        <v>737.80697039999995</v>
      </c>
      <c r="J653" s="6">
        <f>('VWP Details'!$I$40-G653)*'VWP Details'!$J$40+('VWP Details'!$M$40-'VWP Details'!$L$40)*'VWP Details'!$K$40</f>
        <v>509.80219179999989</v>
      </c>
      <c r="K653" s="6">
        <f>('VWP Details'!$I$39-H653)*'VWP Details'!$J$39+('VWP Details'!$M$39-'VWP Details'!$L$39)*'VWP Details'!$K$39</f>
        <v>260.1320113000001</v>
      </c>
      <c r="L653" s="6">
        <f t="shared" si="62"/>
        <v>75.37074484190903</v>
      </c>
      <c r="M653" s="6">
        <f t="shared" si="63"/>
        <v>52.078893883548169</v>
      </c>
      <c r="N653" s="6">
        <f t="shared" si="64"/>
        <v>26.57381162755264</v>
      </c>
      <c r="O653" s="6">
        <f t="shared" si="65"/>
        <v>275.97074484190904</v>
      </c>
      <c r="P653" s="6">
        <f t="shared" si="66"/>
        <v>283.6788938835482</v>
      </c>
      <c r="Q653" s="6">
        <f t="shared" si="67"/>
        <v>280.17381162755265</v>
      </c>
      <c r="R653" s="9">
        <f>'VWP Details'!P$41</f>
        <v>200.60000000000002</v>
      </c>
      <c r="S653" s="9">
        <f>'VWP Details'!P$40</f>
        <v>231.60000000000002</v>
      </c>
      <c r="T653" s="9">
        <f>'VWP Details'!P$39</f>
        <v>253.60000000000002</v>
      </c>
    </row>
    <row r="654" spans="5:20" x14ac:dyDescent="0.2">
      <c r="E654" s="20">
        <v>40849.333333333336</v>
      </c>
      <c r="F654">
        <v>6350.67</v>
      </c>
      <c r="G654">
        <v>6965.8239999999996</v>
      </c>
      <c r="H654">
        <v>7564.95</v>
      </c>
      <c r="I654" s="6">
        <f>('VWP Details'!$I$41-F654)*'VWP Details'!$J$41+('VWP Details'!$M$41-'VWP Details'!$L$41)*'VWP Details'!$K$41</f>
        <v>737.84250900000006</v>
      </c>
      <c r="J654" s="6">
        <f>('VWP Details'!$I$40-G654)*'VWP Details'!$J$40+('VWP Details'!$M$40-'VWP Details'!$L$40)*'VWP Details'!$K$40</f>
        <v>509.84899279999991</v>
      </c>
      <c r="K654" s="6">
        <f>('VWP Details'!$I$39-H654)*'VWP Details'!$J$39+('VWP Details'!$M$39-'VWP Details'!$L$39)*'VWP Details'!$K$39</f>
        <v>260.14250500000003</v>
      </c>
      <c r="L654" s="6">
        <f t="shared" si="62"/>
        <v>75.37437529114591</v>
      </c>
      <c r="M654" s="6">
        <f t="shared" si="63"/>
        <v>52.083674844383268</v>
      </c>
      <c r="N654" s="6">
        <f t="shared" si="64"/>
        <v>26.574883612525504</v>
      </c>
      <c r="O654" s="6">
        <f t="shared" si="65"/>
        <v>275.97437529114592</v>
      </c>
      <c r="P654" s="6">
        <f t="shared" si="66"/>
        <v>283.68367484438329</v>
      </c>
      <c r="Q654" s="6">
        <f t="shared" si="67"/>
        <v>280.17488361252555</v>
      </c>
      <c r="R654" s="9">
        <f>'VWP Details'!P$41</f>
        <v>200.60000000000002</v>
      </c>
      <c r="S654" s="9">
        <f>'VWP Details'!P$40</f>
        <v>231.60000000000002</v>
      </c>
      <c r="T654" s="9">
        <f>'VWP Details'!P$39</f>
        <v>253.60000000000002</v>
      </c>
    </row>
    <row r="655" spans="5:20" x14ac:dyDescent="0.2">
      <c r="E655" s="20">
        <v>40849.375</v>
      </c>
      <c r="F655">
        <v>6350.6350000000002</v>
      </c>
      <c r="G655">
        <v>6965.8739999999998</v>
      </c>
      <c r="H655">
        <v>7564.96</v>
      </c>
      <c r="I655" s="6">
        <f>('VWP Details'!$I$41-F655)*'VWP Details'!$J$41+('VWP Details'!$M$41-'VWP Details'!$L$41)*'VWP Details'!$K$41</f>
        <v>737.85270450000007</v>
      </c>
      <c r="J655" s="6">
        <f>('VWP Details'!$I$40-G655)*'VWP Details'!$J$40+('VWP Details'!$M$40-'VWP Details'!$L$40)*'VWP Details'!$K$40</f>
        <v>509.83522779999981</v>
      </c>
      <c r="K655" s="6">
        <f>('VWP Details'!$I$39-H655)*'VWP Details'!$J$39+('VWP Details'!$M$39-'VWP Details'!$L$39)*'VWP Details'!$K$39</f>
        <v>260.14066400000002</v>
      </c>
      <c r="L655" s="6">
        <f t="shared" si="62"/>
        <v>75.37541681346795</v>
      </c>
      <c r="M655" s="6">
        <f t="shared" si="63"/>
        <v>52.082268679431763</v>
      </c>
      <c r="N655" s="6">
        <f t="shared" si="64"/>
        <v>26.574695544986401</v>
      </c>
      <c r="O655" s="6">
        <f t="shared" si="65"/>
        <v>275.97541681346797</v>
      </c>
      <c r="P655" s="6">
        <f t="shared" si="66"/>
        <v>283.68226867943179</v>
      </c>
      <c r="Q655" s="6">
        <f t="shared" si="67"/>
        <v>280.17469554498643</v>
      </c>
      <c r="R655" s="9">
        <f>'VWP Details'!P$41</f>
        <v>200.60000000000002</v>
      </c>
      <c r="S655" s="9">
        <f>'VWP Details'!P$40</f>
        <v>231.60000000000002</v>
      </c>
      <c r="T655" s="9">
        <f>'VWP Details'!P$39</f>
        <v>253.60000000000002</v>
      </c>
    </row>
    <row r="656" spans="5:20" x14ac:dyDescent="0.2">
      <c r="E656" s="20">
        <v>40849.416666666664</v>
      </c>
      <c r="F656">
        <v>6350.61</v>
      </c>
      <c r="G656">
        <v>6965.6350000000002</v>
      </c>
      <c r="H656">
        <v>7565.277</v>
      </c>
      <c r="I656" s="6">
        <f>('VWP Details'!$I$41-F656)*'VWP Details'!$J$41+('VWP Details'!$M$41-'VWP Details'!$L$41)*'VWP Details'!$K$41</f>
        <v>737.85998700000016</v>
      </c>
      <c r="J656" s="6">
        <f>('VWP Details'!$I$40-G656)*'VWP Details'!$J$40+('VWP Details'!$M$40-'VWP Details'!$L$40)*'VWP Details'!$K$40</f>
        <v>509.90102449999972</v>
      </c>
      <c r="K656" s="6">
        <f>('VWP Details'!$I$39-H656)*'VWP Details'!$J$39+('VWP Details'!$M$39-'VWP Details'!$L$39)*'VWP Details'!$K$39</f>
        <v>260.08230430000003</v>
      </c>
      <c r="L656" s="6">
        <f t="shared" si="62"/>
        <v>75.376160757983712</v>
      </c>
      <c r="M656" s="6">
        <f t="shared" si="63"/>
        <v>52.088990147899921</v>
      </c>
      <c r="N656" s="6">
        <f t="shared" si="64"/>
        <v>26.568733803996935</v>
      </c>
      <c r="O656" s="6">
        <f t="shared" si="65"/>
        <v>275.97616075798373</v>
      </c>
      <c r="P656" s="6">
        <f t="shared" si="66"/>
        <v>283.68899014789997</v>
      </c>
      <c r="Q656" s="6">
        <f t="shared" si="67"/>
        <v>280.16873380399693</v>
      </c>
      <c r="R656" s="9">
        <f>'VWP Details'!P$41</f>
        <v>200.60000000000002</v>
      </c>
      <c r="S656" s="9">
        <f>'VWP Details'!P$40</f>
        <v>231.60000000000002</v>
      </c>
      <c r="T656" s="9">
        <f>'VWP Details'!P$39</f>
        <v>253.60000000000002</v>
      </c>
    </row>
    <row r="657" spans="5:20" x14ac:dyDescent="0.2">
      <c r="E657" s="20">
        <v>40849.458333333336</v>
      </c>
      <c r="F657">
        <v>6350.5839999999998</v>
      </c>
      <c r="G657">
        <v>6965.6049999999996</v>
      </c>
      <c r="H657">
        <v>7565.8419999999996</v>
      </c>
      <c r="I657" s="6">
        <f>('VWP Details'!$I$41-F657)*'VWP Details'!$J$41+('VWP Details'!$M$41-'VWP Details'!$L$41)*'VWP Details'!$K$41</f>
        <v>737.86756080000021</v>
      </c>
      <c r="J657" s="6">
        <f>('VWP Details'!$I$40-G657)*'VWP Details'!$J$40+('VWP Details'!$M$40-'VWP Details'!$L$40)*'VWP Details'!$K$40</f>
        <v>509.9092834999999</v>
      </c>
      <c r="K657" s="6">
        <f>('VWP Details'!$I$39-H657)*'VWP Details'!$J$39+('VWP Details'!$M$39-'VWP Details'!$L$39)*'VWP Details'!$K$39</f>
        <v>259.97828780000009</v>
      </c>
      <c r="L657" s="6">
        <f t="shared" si="62"/>
        <v>75.376934460280097</v>
      </c>
      <c r="M657" s="6">
        <f t="shared" si="63"/>
        <v>52.089833846870839</v>
      </c>
      <c r="N657" s="6">
        <f t="shared" si="64"/>
        <v>26.55810798803779</v>
      </c>
      <c r="O657" s="6">
        <f t="shared" si="65"/>
        <v>275.97693446028012</v>
      </c>
      <c r="P657" s="6">
        <f t="shared" si="66"/>
        <v>283.68983384687084</v>
      </c>
      <c r="Q657" s="6">
        <f t="shared" si="67"/>
        <v>280.15810798803784</v>
      </c>
      <c r="R657" s="9">
        <f>'VWP Details'!P$41</f>
        <v>200.60000000000002</v>
      </c>
      <c r="S657" s="9">
        <f>'VWP Details'!P$40</f>
        <v>231.60000000000002</v>
      </c>
      <c r="T657" s="9">
        <f>'VWP Details'!P$39</f>
        <v>253.60000000000002</v>
      </c>
    </row>
    <row r="658" spans="5:20" x14ac:dyDescent="0.2">
      <c r="E658" s="20">
        <v>40849.5</v>
      </c>
      <c r="F658">
        <v>6350.61</v>
      </c>
      <c r="G658">
        <v>6965.7349999999997</v>
      </c>
      <c r="H658">
        <v>7566.2489999999998</v>
      </c>
      <c r="I658" s="6">
        <f>('VWP Details'!$I$41-F658)*'VWP Details'!$J$41+('VWP Details'!$M$41-'VWP Details'!$L$41)*'VWP Details'!$K$41</f>
        <v>737.85998700000016</v>
      </c>
      <c r="J658" s="6">
        <f>('VWP Details'!$I$40-G658)*'VWP Details'!$J$40+('VWP Details'!$M$40-'VWP Details'!$L$40)*'VWP Details'!$K$40</f>
        <v>509.87349449999988</v>
      </c>
      <c r="K658" s="6">
        <f>('VWP Details'!$I$39-H658)*'VWP Details'!$J$39+('VWP Details'!$M$39-'VWP Details'!$L$39)*'VWP Details'!$K$39</f>
        <v>259.90335910000005</v>
      </c>
      <c r="L658" s="6">
        <f t="shared" si="62"/>
        <v>75.376160757983712</v>
      </c>
      <c r="M658" s="6">
        <f t="shared" si="63"/>
        <v>52.086177817996933</v>
      </c>
      <c r="N658" s="6">
        <f t="shared" si="64"/>
        <v>26.550453639196416</v>
      </c>
      <c r="O658" s="6">
        <f t="shared" si="65"/>
        <v>275.97616075798373</v>
      </c>
      <c r="P658" s="6">
        <f t="shared" si="66"/>
        <v>283.68617781799696</v>
      </c>
      <c r="Q658" s="6">
        <f t="shared" si="67"/>
        <v>280.15045363919643</v>
      </c>
      <c r="R658" s="9">
        <f>'VWP Details'!P$41</f>
        <v>200.60000000000002</v>
      </c>
      <c r="S658" s="9">
        <f>'VWP Details'!P$40</f>
        <v>231.60000000000002</v>
      </c>
      <c r="T658" s="9">
        <f>'VWP Details'!P$39</f>
        <v>253.60000000000002</v>
      </c>
    </row>
    <row r="659" spans="5:20" x14ac:dyDescent="0.2">
      <c r="E659" s="20">
        <v>40849.541666666664</v>
      </c>
      <c r="F659">
        <v>6350.7579999999998</v>
      </c>
      <c r="G659">
        <v>6966.3940000000002</v>
      </c>
      <c r="H659">
        <v>7567.4120000000003</v>
      </c>
      <c r="I659" s="6">
        <f>('VWP Details'!$I$41-F659)*'VWP Details'!$J$41+('VWP Details'!$M$41-'VWP Details'!$L$41)*'VWP Details'!$K$41</f>
        <v>737.81687460000012</v>
      </c>
      <c r="J659" s="6">
        <f>('VWP Details'!$I$40-G659)*'VWP Details'!$J$40+('VWP Details'!$M$40-'VWP Details'!$L$40)*'VWP Details'!$K$40</f>
        <v>509.69207179999972</v>
      </c>
      <c r="K659" s="6">
        <f>('VWP Details'!$I$39-H659)*'VWP Details'!$J$39+('VWP Details'!$M$39-'VWP Details'!$L$39)*'VWP Details'!$K$39</f>
        <v>259.68925079999997</v>
      </c>
      <c r="L659" s="6">
        <f t="shared" si="62"/>
        <v>75.371756606450475</v>
      </c>
      <c r="M659" s="6">
        <f t="shared" si="63"/>
        <v>52.067644563936149</v>
      </c>
      <c r="N659" s="6">
        <f t="shared" si="64"/>
        <v>26.528581384399075</v>
      </c>
      <c r="O659" s="6">
        <f t="shared" si="65"/>
        <v>275.97175660645053</v>
      </c>
      <c r="P659" s="6">
        <f t="shared" si="66"/>
        <v>283.66764456393616</v>
      </c>
      <c r="Q659" s="6">
        <f t="shared" si="67"/>
        <v>280.12858138439913</v>
      </c>
      <c r="R659" s="9">
        <f>'VWP Details'!P$41</f>
        <v>200.60000000000002</v>
      </c>
      <c r="S659" s="9">
        <f>'VWP Details'!P$40</f>
        <v>231.60000000000002</v>
      </c>
      <c r="T659" s="9">
        <f>'VWP Details'!P$39</f>
        <v>253.60000000000002</v>
      </c>
    </row>
    <row r="660" spans="5:20" x14ac:dyDescent="0.2">
      <c r="E660" s="20">
        <v>40849.583333333336</v>
      </c>
      <c r="F660">
        <v>6350.8090000000002</v>
      </c>
      <c r="G660">
        <v>6966.652</v>
      </c>
      <c r="H660">
        <v>7567.9189999999999</v>
      </c>
      <c r="I660" s="6">
        <f>('VWP Details'!$I$41-F660)*'VWP Details'!$J$41+('VWP Details'!$M$41-'VWP Details'!$L$41)*'VWP Details'!$K$41</f>
        <v>737.8020183000001</v>
      </c>
      <c r="J660" s="6">
        <f>('VWP Details'!$I$40-G660)*'VWP Details'!$J$40+('VWP Details'!$M$40-'VWP Details'!$L$40)*'VWP Details'!$K$40</f>
        <v>509.62104439999979</v>
      </c>
      <c r="K660" s="6">
        <f>('VWP Details'!$I$39-H660)*'VWP Details'!$J$39+('VWP Details'!$M$39-'VWP Details'!$L$39)*'VWP Details'!$K$39</f>
        <v>259.59591210000002</v>
      </c>
      <c r="L660" s="6">
        <f t="shared" si="62"/>
        <v>75.370238959638343</v>
      </c>
      <c r="M660" s="6">
        <f t="shared" si="63"/>
        <v>52.060388752786416</v>
      </c>
      <c r="N660" s="6">
        <f t="shared" si="64"/>
        <v>26.519046360166712</v>
      </c>
      <c r="O660" s="6">
        <f t="shared" si="65"/>
        <v>275.97023895963838</v>
      </c>
      <c r="P660" s="6">
        <f t="shared" si="66"/>
        <v>283.66038875278645</v>
      </c>
      <c r="Q660" s="6">
        <f t="shared" si="67"/>
        <v>280.11904636016675</v>
      </c>
      <c r="R660" s="9">
        <f>'VWP Details'!P$41</f>
        <v>200.60000000000002</v>
      </c>
      <c r="S660" s="9">
        <f>'VWP Details'!P$40</f>
        <v>231.60000000000002</v>
      </c>
      <c r="T660" s="9">
        <f>'VWP Details'!P$39</f>
        <v>253.60000000000002</v>
      </c>
    </row>
    <row r="661" spans="5:20" x14ac:dyDescent="0.2">
      <c r="E661" s="20">
        <v>40849.625</v>
      </c>
      <c r="F661">
        <v>6350.87</v>
      </c>
      <c r="G661">
        <v>6966.9319999999998</v>
      </c>
      <c r="H661">
        <v>7568.451</v>
      </c>
      <c r="I661" s="6">
        <f>('VWP Details'!$I$41-F661)*'VWP Details'!$J$41+('VWP Details'!$M$41-'VWP Details'!$L$41)*'VWP Details'!$K$41</f>
        <v>737.78424900000016</v>
      </c>
      <c r="J661" s="6">
        <f>('VWP Details'!$I$40-G661)*'VWP Details'!$J$40+('VWP Details'!$M$40-'VWP Details'!$L$40)*'VWP Details'!$K$40</f>
        <v>509.54396039999983</v>
      </c>
      <c r="K661" s="6">
        <f>('VWP Details'!$I$39-H661)*'VWP Details'!$J$39+('VWP Details'!$M$39-'VWP Details'!$L$39)*'VWP Details'!$K$39</f>
        <v>259.49797090000004</v>
      </c>
      <c r="L661" s="6">
        <f t="shared" si="62"/>
        <v>75.368423735019917</v>
      </c>
      <c r="M661" s="6">
        <f t="shared" si="63"/>
        <v>52.052514229058019</v>
      </c>
      <c r="N661" s="6">
        <f t="shared" si="64"/>
        <v>26.509041167086593</v>
      </c>
      <c r="O661" s="6">
        <f t="shared" si="65"/>
        <v>275.96842373501994</v>
      </c>
      <c r="P661" s="6">
        <f t="shared" si="66"/>
        <v>283.65251422905806</v>
      </c>
      <c r="Q661" s="6">
        <f t="shared" si="67"/>
        <v>280.10904116708662</v>
      </c>
      <c r="R661" s="9">
        <f>'VWP Details'!P$41</f>
        <v>200.60000000000002</v>
      </c>
      <c r="S661" s="9">
        <f>'VWP Details'!P$40</f>
        <v>231.60000000000002</v>
      </c>
      <c r="T661" s="9">
        <f>'VWP Details'!P$39</f>
        <v>253.60000000000002</v>
      </c>
    </row>
    <row r="662" spans="5:20" x14ac:dyDescent="0.2">
      <c r="E662" s="20">
        <v>40849.666666666664</v>
      </c>
      <c r="F662">
        <v>6350.87</v>
      </c>
      <c r="G662">
        <v>6967.1620000000003</v>
      </c>
      <c r="H662">
        <v>7568.6210000000001</v>
      </c>
      <c r="I662" s="6">
        <f>('VWP Details'!$I$41-F662)*'VWP Details'!$J$41+('VWP Details'!$M$41-'VWP Details'!$L$41)*'VWP Details'!$K$41</f>
        <v>737.78424900000016</v>
      </c>
      <c r="J662" s="6">
        <f>('VWP Details'!$I$40-G662)*'VWP Details'!$J$40+('VWP Details'!$M$40-'VWP Details'!$L$40)*'VWP Details'!$K$40</f>
        <v>509.48064139999968</v>
      </c>
      <c r="K662" s="6">
        <f>('VWP Details'!$I$39-H662)*'VWP Details'!$J$39+('VWP Details'!$M$39-'VWP Details'!$L$39)*'VWP Details'!$K$39</f>
        <v>259.46667389999999</v>
      </c>
      <c r="L662" s="6">
        <f t="shared" si="62"/>
        <v>75.368423735019917</v>
      </c>
      <c r="M662" s="6">
        <f t="shared" si="63"/>
        <v>52.046045870281105</v>
      </c>
      <c r="N662" s="6">
        <f t="shared" si="64"/>
        <v>26.505844018921888</v>
      </c>
      <c r="O662" s="6">
        <f t="shared" si="65"/>
        <v>275.96842373501994</v>
      </c>
      <c r="P662" s="6">
        <f t="shared" si="66"/>
        <v>283.64604587028111</v>
      </c>
      <c r="Q662" s="6">
        <f t="shared" si="67"/>
        <v>280.10584401892191</v>
      </c>
      <c r="R662" s="9">
        <f>'VWP Details'!P$41</f>
        <v>200.60000000000002</v>
      </c>
      <c r="S662" s="9">
        <f>'VWP Details'!P$40</f>
        <v>231.60000000000002</v>
      </c>
      <c r="T662" s="9">
        <f>'VWP Details'!P$39</f>
        <v>253.60000000000002</v>
      </c>
    </row>
    <row r="663" spans="5:20" x14ac:dyDescent="0.2">
      <c r="E663" s="20">
        <v>40849.708333333336</v>
      </c>
      <c r="F663">
        <v>6350.7309999999998</v>
      </c>
      <c r="G663">
        <v>6967.2110000000002</v>
      </c>
      <c r="H663">
        <v>7568.2690000000002</v>
      </c>
      <c r="I663" s="6">
        <f>('VWP Details'!$I$41-F663)*'VWP Details'!$J$41+('VWP Details'!$M$41-'VWP Details'!$L$41)*'VWP Details'!$K$41</f>
        <v>737.82473970000024</v>
      </c>
      <c r="J663" s="6">
        <f>('VWP Details'!$I$40-G663)*'VWP Details'!$J$40+('VWP Details'!$M$40-'VWP Details'!$L$40)*'VWP Details'!$K$40</f>
        <v>509.4671516999997</v>
      </c>
      <c r="K663" s="6">
        <f>('VWP Details'!$I$39-H663)*'VWP Details'!$J$39+('VWP Details'!$M$39-'VWP Details'!$L$39)*'VWP Details'!$K$39</f>
        <v>259.53147709999996</v>
      </c>
      <c r="L663" s="6">
        <f t="shared" si="62"/>
        <v>75.372560066527498</v>
      </c>
      <c r="M663" s="6">
        <f t="shared" si="63"/>
        <v>52.04466782862864</v>
      </c>
      <c r="N663" s="6">
        <f t="shared" si="64"/>
        <v>26.512463996298205</v>
      </c>
      <c r="O663" s="6">
        <f t="shared" si="65"/>
        <v>275.97256006652754</v>
      </c>
      <c r="P663" s="6">
        <f t="shared" si="66"/>
        <v>283.64466782862866</v>
      </c>
      <c r="Q663" s="6">
        <f t="shared" si="67"/>
        <v>280.11246399629823</v>
      </c>
      <c r="R663" s="9">
        <f>'VWP Details'!P$41</f>
        <v>200.60000000000002</v>
      </c>
      <c r="S663" s="9">
        <f>'VWP Details'!P$40</f>
        <v>231.60000000000002</v>
      </c>
      <c r="T663" s="9">
        <f>'VWP Details'!P$39</f>
        <v>253.60000000000002</v>
      </c>
    </row>
    <row r="664" spans="5:20" x14ac:dyDescent="0.2">
      <c r="E664" s="20">
        <v>40849.75</v>
      </c>
      <c r="F664">
        <v>6350.6440000000002</v>
      </c>
      <c r="G664">
        <v>6967.1310000000003</v>
      </c>
      <c r="H664">
        <v>7567.8180000000002</v>
      </c>
      <c r="I664" s="6">
        <f>('VWP Details'!$I$41-F664)*'VWP Details'!$J$41+('VWP Details'!$M$41-'VWP Details'!$L$41)*'VWP Details'!$K$41</f>
        <v>737.8500828</v>
      </c>
      <c r="J664" s="6">
        <f>('VWP Details'!$I$40-G664)*'VWP Details'!$J$40+('VWP Details'!$M$40-'VWP Details'!$L$40)*'VWP Details'!$K$40</f>
        <v>509.48917569999969</v>
      </c>
      <c r="K664" s="6">
        <f>('VWP Details'!$I$39-H664)*'VWP Details'!$J$39+('VWP Details'!$M$39-'VWP Details'!$L$39)*'VWP Details'!$K$39</f>
        <v>259.61450619999999</v>
      </c>
      <c r="L664" s="6">
        <f t="shared" si="62"/>
        <v>75.375148993442281</v>
      </c>
      <c r="M664" s="6">
        <f t="shared" si="63"/>
        <v>52.046917692551041</v>
      </c>
      <c r="N664" s="6">
        <f t="shared" si="64"/>
        <v>26.520945842311619</v>
      </c>
      <c r="O664" s="6">
        <f t="shared" si="65"/>
        <v>275.9751489934423</v>
      </c>
      <c r="P664" s="6">
        <f t="shared" si="66"/>
        <v>283.64691769255109</v>
      </c>
      <c r="Q664" s="6">
        <f t="shared" si="67"/>
        <v>280.12094584231164</v>
      </c>
      <c r="R664" s="9">
        <f>'VWP Details'!P$41</f>
        <v>200.60000000000002</v>
      </c>
      <c r="S664" s="9">
        <f>'VWP Details'!P$40</f>
        <v>231.60000000000002</v>
      </c>
      <c r="T664" s="9">
        <f>'VWP Details'!P$39</f>
        <v>253.60000000000002</v>
      </c>
    </row>
    <row r="665" spans="5:20" x14ac:dyDescent="0.2">
      <c r="E665" s="20">
        <v>40849.791666666664</v>
      </c>
      <c r="F665">
        <v>6350.5230000000001</v>
      </c>
      <c r="G665">
        <v>6967.0209999999997</v>
      </c>
      <c r="H665">
        <v>7567.5690000000004</v>
      </c>
      <c r="I665" s="6">
        <f>('VWP Details'!$I$41-F665)*'VWP Details'!$J$41+('VWP Details'!$M$41-'VWP Details'!$L$41)*'VWP Details'!$K$41</f>
        <v>737.88533010000003</v>
      </c>
      <c r="J665" s="6">
        <f>('VWP Details'!$I$40-G665)*'VWP Details'!$J$40+('VWP Details'!$M$40-'VWP Details'!$L$40)*'VWP Details'!$K$40</f>
        <v>509.51945869999986</v>
      </c>
      <c r="K665" s="6">
        <f>('VWP Details'!$I$39-H665)*'VWP Details'!$J$39+('VWP Details'!$M$39-'VWP Details'!$L$39)*'VWP Details'!$K$39</f>
        <v>259.66034709999997</v>
      </c>
      <c r="L665" s="6">
        <f t="shared" si="62"/>
        <v>75.378749684898509</v>
      </c>
      <c r="M665" s="6">
        <f t="shared" si="63"/>
        <v>52.050011255444353</v>
      </c>
      <c r="N665" s="6">
        <f t="shared" si="64"/>
        <v>26.525628724035208</v>
      </c>
      <c r="O665" s="6">
        <f t="shared" si="65"/>
        <v>275.9787496848985</v>
      </c>
      <c r="P665" s="6">
        <f t="shared" si="66"/>
        <v>283.65001125544438</v>
      </c>
      <c r="Q665" s="6">
        <f t="shared" si="67"/>
        <v>280.12562872403521</v>
      </c>
      <c r="R665" s="9">
        <f>'VWP Details'!P$41</f>
        <v>200.60000000000002</v>
      </c>
      <c r="S665" s="9">
        <f>'VWP Details'!P$40</f>
        <v>231.60000000000002</v>
      </c>
      <c r="T665" s="9">
        <f>'VWP Details'!P$39</f>
        <v>253.60000000000002</v>
      </c>
    </row>
    <row r="666" spans="5:20" x14ac:dyDescent="0.2">
      <c r="E666" s="20">
        <v>40849.833333333336</v>
      </c>
      <c r="F666">
        <v>6350.357</v>
      </c>
      <c r="G666">
        <v>6966.9210000000003</v>
      </c>
      <c r="H666">
        <v>7567.4120000000003</v>
      </c>
      <c r="I666" s="6">
        <f>('VWP Details'!$I$41-F666)*'VWP Details'!$J$41+('VWP Details'!$M$41-'VWP Details'!$L$41)*'VWP Details'!$K$41</f>
        <v>737.93368590000011</v>
      </c>
      <c r="J666" s="6">
        <f>('VWP Details'!$I$40-G666)*'VWP Details'!$J$40+('VWP Details'!$M$40-'VWP Details'!$L$40)*'VWP Details'!$K$40</f>
        <v>509.5469886999997</v>
      </c>
      <c r="K666" s="6">
        <f>('VWP Details'!$I$39-H666)*'VWP Details'!$J$39+('VWP Details'!$M$39-'VWP Details'!$L$39)*'VWP Details'!$K$39</f>
        <v>259.68925079999997</v>
      </c>
      <c r="L666" s="6">
        <f t="shared" si="62"/>
        <v>75.383689476483099</v>
      </c>
      <c r="M666" s="6">
        <f t="shared" si="63"/>
        <v>52.05282358534734</v>
      </c>
      <c r="N666" s="6">
        <f t="shared" si="64"/>
        <v>26.528581384399075</v>
      </c>
      <c r="O666" s="6">
        <f t="shared" si="65"/>
        <v>275.98368947648311</v>
      </c>
      <c r="P666" s="6">
        <f t="shared" si="66"/>
        <v>283.65282358534739</v>
      </c>
      <c r="Q666" s="6">
        <f t="shared" si="67"/>
        <v>280.12858138439913</v>
      </c>
      <c r="R666" s="9">
        <f>'VWP Details'!P$41</f>
        <v>200.60000000000002</v>
      </c>
      <c r="S666" s="9">
        <f>'VWP Details'!P$40</f>
        <v>231.60000000000002</v>
      </c>
      <c r="T666" s="9">
        <f>'VWP Details'!P$39</f>
        <v>253.60000000000002</v>
      </c>
    </row>
    <row r="667" spans="5:20" x14ac:dyDescent="0.2">
      <c r="E667" s="20">
        <v>40849.875</v>
      </c>
      <c r="F667">
        <v>6350.2190000000001</v>
      </c>
      <c r="G667">
        <v>6966.7020000000002</v>
      </c>
      <c r="H667">
        <v>7567.2079999999996</v>
      </c>
      <c r="I667" s="6">
        <f>('VWP Details'!$I$41-F667)*'VWP Details'!$J$41+('VWP Details'!$M$41-'VWP Details'!$L$41)*'VWP Details'!$K$41</f>
        <v>737.97388530000012</v>
      </c>
      <c r="J667" s="6">
        <f>('VWP Details'!$I$40-G667)*'VWP Details'!$J$40+('VWP Details'!$M$40-'VWP Details'!$L$40)*'VWP Details'!$K$40</f>
        <v>509.6072793999997</v>
      </c>
      <c r="K667" s="6">
        <f>('VWP Details'!$I$39-H667)*'VWP Details'!$J$39+('VWP Details'!$M$39-'VWP Details'!$L$39)*'VWP Details'!$K$39</f>
        <v>259.72680720000011</v>
      </c>
      <c r="L667" s="6">
        <f t="shared" si="62"/>
        <v>75.387796050210042</v>
      </c>
      <c r="M667" s="6">
        <f t="shared" si="63"/>
        <v>52.058982587834912</v>
      </c>
      <c r="N667" s="6">
        <f t="shared" si="64"/>
        <v>26.532417962196732</v>
      </c>
      <c r="O667" s="6">
        <f t="shared" si="65"/>
        <v>275.98779605021008</v>
      </c>
      <c r="P667" s="6">
        <f t="shared" si="66"/>
        <v>283.65898258783494</v>
      </c>
      <c r="Q667" s="6">
        <f t="shared" si="67"/>
        <v>280.13241796219677</v>
      </c>
      <c r="R667" s="9">
        <f>'VWP Details'!P$41</f>
        <v>200.60000000000002</v>
      </c>
      <c r="S667" s="9">
        <f>'VWP Details'!P$40</f>
        <v>231.60000000000002</v>
      </c>
      <c r="T667" s="9">
        <f>'VWP Details'!P$39</f>
        <v>253.60000000000002</v>
      </c>
    </row>
    <row r="668" spans="5:20" x14ac:dyDescent="0.2">
      <c r="E668" s="20">
        <v>40849.916666666664</v>
      </c>
      <c r="F668">
        <v>6350.0540000000001</v>
      </c>
      <c r="G668">
        <v>6966.5129999999999</v>
      </c>
      <c r="H668">
        <v>7567.1509999999998</v>
      </c>
      <c r="I668" s="6">
        <f>('VWP Details'!$I$41-F668)*'VWP Details'!$J$41+('VWP Details'!$M$41-'VWP Details'!$L$41)*'VWP Details'!$K$41</f>
        <v>738.02194980000013</v>
      </c>
      <c r="J668" s="6">
        <f>('VWP Details'!$I$40-G668)*'VWP Details'!$J$40+('VWP Details'!$M$40-'VWP Details'!$L$40)*'VWP Details'!$K$40</f>
        <v>509.6593110999998</v>
      </c>
      <c r="K668" s="6">
        <f>('VWP Details'!$I$39-H668)*'VWP Details'!$J$39+('VWP Details'!$M$39-'VWP Details'!$L$39)*'VWP Details'!$K$39</f>
        <v>259.73730090000004</v>
      </c>
      <c r="L668" s="6">
        <f t="shared" si="62"/>
        <v>75.392706084013994</v>
      </c>
      <c r="M668" s="6">
        <f t="shared" si="63"/>
        <v>52.064297891351586</v>
      </c>
      <c r="N668" s="6">
        <f t="shared" si="64"/>
        <v>26.533489947169592</v>
      </c>
      <c r="O668" s="6">
        <f t="shared" si="65"/>
        <v>275.992706084014</v>
      </c>
      <c r="P668" s="6">
        <f t="shared" si="66"/>
        <v>283.66429789135162</v>
      </c>
      <c r="Q668" s="6">
        <f t="shared" si="67"/>
        <v>280.13348994716961</v>
      </c>
      <c r="R668" s="9">
        <f>'VWP Details'!P$41</f>
        <v>200.60000000000002</v>
      </c>
      <c r="S668" s="9">
        <f>'VWP Details'!P$40</f>
        <v>231.60000000000002</v>
      </c>
      <c r="T668" s="9">
        <f>'VWP Details'!P$39</f>
        <v>253.60000000000002</v>
      </c>
    </row>
    <row r="669" spans="5:20" x14ac:dyDescent="0.2">
      <c r="E669" s="20">
        <v>40849.958333333336</v>
      </c>
      <c r="F669">
        <v>6350.0110000000004</v>
      </c>
      <c r="G669">
        <v>6966.473</v>
      </c>
      <c r="H669">
        <v>7567.4790000000003</v>
      </c>
      <c r="I669" s="6">
        <f>('VWP Details'!$I$41-F669)*'VWP Details'!$J$41+('VWP Details'!$M$41-'VWP Details'!$L$41)*'VWP Details'!$K$41</f>
        <v>738.03447570000003</v>
      </c>
      <c r="J669" s="6">
        <f>('VWP Details'!$I$40-G669)*'VWP Details'!$J$40+('VWP Details'!$M$40-'VWP Details'!$L$40)*'VWP Details'!$K$40</f>
        <v>509.67032309999979</v>
      </c>
      <c r="K669" s="6">
        <f>('VWP Details'!$I$39-H669)*'VWP Details'!$J$39+('VWP Details'!$M$39-'VWP Details'!$L$39)*'VWP Details'!$K$39</f>
        <v>259.67691609999997</v>
      </c>
      <c r="L669" s="6">
        <f t="shared" si="62"/>
        <v>75.393985668581067</v>
      </c>
      <c r="M669" s="6">
        <f t="shared" si="63"/>
        <v>52.065422823312787</v>
      </c>
      <c r="N669" s="6">
        <f t="shared" si="64"/>
        <v>26.527321331887105</v>
      </c>
      <c r="O669" s="6">
        <f t="shared" si="65"/>
        <v>275.9939856685811</v>
      </c>
      <c r="P669" s="6">
        <f t="shared" si="66"/>
        <v>283.66542282331284</v>
      </c>
      <c r="Q669" s="6">
        <f t="shared" si="67"/>
        <v>280.12732133188712</v>
      </c>
      <c r="R669" s="9">
        <f>'VWP Details'!P$41</f>
        <v>200.60000000000002</v>
      </c>
      <c r="S669" s="9">
        <f>'VWP Details'!P$40</f>
        <v>231.60000000000002</v>
      </c>
      <c r="T669" s="9">
        <f>'VWP Details'!P$39</f>
        <v>253.60000000000002</v>
      </c>
    </row>
    <row r="670" spans="5:20" x14ac:dyDescent="0.2">
      <c r="E670" s="20">
        <v>40850</v>
      </c>
      <c r="F670">
        <v>6349.9409999999998</v>
      </c>
      <c r="G670">
        <v>6966.5619999999999</v>
      </c>
      <c r="H670">
        <v>7568.1120000000001</v>
      </c>
      <c r="I670" s="6">
        <f>('VWP Details'!$I$41-F670)*'VWP Details'!$J$41+('VWP Details'!$M$41-'VWP Details'!$L$41)*'VWP Details'!$K$41</f>
        <v>738.05486670000016</v>
      </c>
      <c r="J670" s="6">
        <f>('VWP Details'!$I$40-G670)*'VWP Details'!$J$40+('VWP Details'!$M$40-'VWP Details'!$L$40)*'VWP Details'!$K$40</f>
        <v>509.64582139999982</v>
      </c>
      <c r="K670" s="6">
        <f>('VWP Details'!$I$39-H670)*'VWP Details'!$J$39+('VWP Details'!$M$39-'VWP Details'!$L$39)*'VWP Details'!$K$39</f>
        <v>259.56038080000002</v>
      </c>
      <c r="L670" s="6">
        <f t="shared" si="62"/>
        <v>75.396068713225191</v>
      </c>
      <c r="M670" s="6">
        <f t="shared" si="63"/>
        <v>52.062919849699121</v>
      </c>
      <c r="N670" s="6">
        <f t="shared" si="64"/>
        <v>26.515416656662083</v>
      </c>
      <c r="O670" s="6">
        <f t="shared" si="65"/>
        <v>275.99606871322521</v>
      </c>
      <c r="P670" s="6">
        <f t="shared" si="66"/>
        <v>283.66291984969916</v>
      </c>
      <c r="Q670" s="6">
        <f t="shared" si="67"/>
        <v>280.11541665666209</v>
      </c>
      <c r="R670" s="9">
        <f>'VWP Details'!P$41</f>
        <v>200.60000000000002</v>
      </c>
      <c r="S670" s="9">
        <f>'VWP Details'!P$40</f>
        <v>231.60000000000002</v>
      </c>
      <c r="T670" s="9">
        <f>'VWP Details'!P$39</f>
        <v>253.60000000000002</v>
      </c>
    </row>
    <row r="671" spans="5:20" x14ac:dyDescent="0.2">
      <c r="E671" s="20">
        <v>40850.041666666664</v>
      </c>
      <c r="F671">
        <v>6349.8890000000001</v>
      </c>
      <c r="G671">
        <v>6966.6130000000003</v>
      </c>
      <c r="H671">
        <v>7568.2250000000004</v>
      </c>
      <c r="I671" s="6">
        <f>('VWP Details'!$I$41-F671)*'VWP Details'!$J$41+('VWP Details'!$M$41-'VWP Details'!$L$41)*'VWP Details'!$K$41</f>
        <v>738.07001430000003</v>
      </c>
      <c r="J671" s="6">
        <f>('VWP Details'!$I$40-G671)*'VWP Details'!$J$40+('VWP Details'!$M$40-'VWP Details'!$L$40)*'VWP Details'!$K$40</f>
        <v>509.63178109999973</v>
      </c>
      <c r="K671" s="6">
        <f>('VWP Details'!$I$39-H671)*'VWP Details'!$J$39+('VWP Details'!$M$39-'VWP Details'!$L$39)*'VWP Details'!$K$39</f>
        <v>259.53957749999995</v>
      </c>
      <c r="L671" s="6">
        <f t="shared" si="62"/>
        <v>75.397616117817932</v>
      </c>
      <c r="M671" s="6">
        <f t="shared" si="63"/>
        <v>52.061485561448585</v>
      </c>
      <c r="N671" s="6">
        <f t="shared" si="64"/>
        <v>26.513291493470245</v>
      </c>
      <c r="O671" s="6">
        <f t="shared" si="65"/>
        <v>275.99761611781798</v>
      </c>
      <c r="P671" s="6">
        <f t="shared" si="66"/>
        <v>283.66148556144861</v>
      </c>
      <c r="Q671" s="6">
        <f t="shared" si="67"/>
        <v>280.11329149347029</v>
      </c>
      <c r="R671" s="9">
        <f>'VWP Details'!P$41</f>
        <v>200.60000000000002</v>
      </c>
      <c r="S671" s="9">
        <f>'VWP Details'!P$40</f>
        <v>231.60000000000002</v>
      </c>
      <c r="T671" s="9">
        <f>'VWP Details'!P$39</f>
        <v>253.60000000000002</v>
      </c>
    </row>
    <row r="672" spans="5:20" x14ac:dyDescent="0.2">
      <c r="E672" s="20">
        <v>40850.083333333336</v>
      </c>
      <c r="F672">
        <v>6349.8980000000001</v>
      </c>
      <c r="G672">
        <v>6966.7830000000004</v>
      </c>
      <c r="H672">
        <v>7568.665</v>
      </c>
      <c r="I672" s="6">
        <f>('VWP Details'!$I$41-F672)*'VWP Details'!$J$41+('VWP Details'!$M$41-'VWP Details'!$L$41)*'VWP Details'!$K$41</f>
        <v>738.06739260000006</v>
      </c>
      <c r="J672" s="6">
        <f>('VWP Details'!$I$40-G672)*'VWP Details'!$J$40+('VWP Details'!$M$40-'VWP Details'!$L$40)*'VWP Details'!$K$40</f>
        <v>509.58498009999965</v>
      </c>
      <c r="K672" s="6">
        <f>('VWP Details'!$I$39-H672)*'VWP Details'!$J$39+('VWP Details'!$M$39-'VWP Details'!$L$39)*'VWP Details'!$K$39</f>
        <v>259.4585735</v>
      </c>
      <c r="L672" s="6">
        <f t="shared" si="62"/>
        <v>75.397348297792263</v>
      </c>
      <c r="M672" s="6">
        <f t="shared" si="63"/>
        <v>52.056704600613472</v>
      </c>
      <c r="N672" s="6">
        <f t="shared" si="64"/>
        <v>26.505016521749848</v>
      </c>
      <c r="O672" s="6">
        <f t="shared" si="65"/>
        <v>275.99734829779231</v>
      </c>
      <c r="P672" s="6">
        <f t="shared" si="66"/>
        <v>283.65670460061347</v>
      </c>
      <c r="Q672" s="6">
        <f t="shared" si="67"/>
        <v>280.10501652174986</v>
      </c>
      <c r="R672" s="9">
        <f>'VWP Details'!P$41</f>
        <v>200.60000000000002</v>
      </c>
      <c r="S672" s="9">
        <f>'VWP Details'!P$40</f>
        <v>231.60000000000002</v>
      </c>
      <c r="T672" s="9">
        <f>'VWP Details'!P$39</f>
        <v>253.60000000000002</v>
      </c>
    </row>
    <row r="673" spans="5:20" x14ac:dyDescent="0.2">
      <c r="E673" s="20">
        <v>40850.125</v>
      </c>
      <c r="F673">
        <v>6349.8980000000001</v>
      </c>
      <c r="G673">
        <v>6966.9120000000003</v>
      </c>
      <c r="H673">
        <v>7568.6210000000001</v>
      </c>
      <c r="I673" s="6">
        <f>('VWP Details'!$I$41-F673)*'VWP Details'!$J$41+('VWP Details'!$M$41-'VWP Details'!$L$41)*'VWP Details'!$K$41</f>
        <v>738.06739260000006</v>
      </c>
      <c r="J673" s="6">
        <f>('VWP Details'!$I$40-G673)*'VWP Details'!$J$40+('VWP Details'!$M$40-'VWP Details'!$L$40)*'VWP Details'!$K$40</f>
        <v>509.54946639999969</v>
      </c>
      <c r="K673" s="6">
        <f>('VWP Details'!$I$39-H673)*'VWP Details'!$J$39+('VWP Details'!$M$39-'VWP Details'!$L$39)*'VWP Details'!$K$39</f>
        <v>259.46667389999999</v>
      </c>
      <c r="L673" s="6">
        <f t="shared" si="62"/>
        <v>75.397348297792263</v>
      </c>
      <c r="M673" s="6">
        <f t="shared" si="63"/>
        <v>52.053076695038605</v>
      </c>
      <c r="N673" s="6">
        <f t="shared" si="64"/>
        <v>26.505844018921888</v>
      </c>
      <c r="O673" s="6">
        <f t="shared" si="65"/>
        <v>275.99734829779231</v>
      </c>
      <c r="P673" s="6">
        <f t="shared" si="66"/>
        <v>283.65307669503864</v>
      </c>
      <c r="Q673" s="6">
        <f t="shared" si="67"/>
        <v>280.10584401892191</v>
      </c>
      <c r="R673" s="9">
        <f>'VWP Details'!P$41</f>
        <v>200.60000000000002</v>
      </c>
      <c r="S673" s="9">
        <f>'VWP Details'!P$40</f>
        <v>231.60000000000002</v>
      </c>
      <c r="T673" s="9">
        <f>'VWP Details'!P$39</f>
        <v>253.60000000000002</v>
      </c>
    </row>
    <row r="674" spans="5:20" x14ac:dyDescent="0.2">
      <c r="E674" s="20">
        <v>40850.166666666664</v>
      </c>
      <c r="F674">
        <v>6349.8540000000003</v>
      </c>
      <c r="G674">
        <v>6966.9719999999998</v>
      </c>
      <c r="H674">
        <v>7568.2820000000002</v>
      </c>
      <c r="I674" s="6">
        <f>('VWP Details'!$I$41-F674)*'VWP Details'!$J$41+('VWP Details'!$M$41-'VWP Details'!$L$41)*'VWP Details'!$K$41</f>
        <v>738.08020980000003</v>
      </c>
      <c r="J674" s="6">
        <f>('VWP Details'!$I$40-G674)*'VWP Details'!$J$40+('VWP Details'!$M$40-'VWP Details'!$L$40)*'VWP Details'!$K$40</f>
        <v>509.53294839999984</v>
      </c>
      <c r="K674" s="6">
        <f>('VWP Details'!$I$39-H674)*'VWP Details'!$J$39+('VWP Details'!$M$39-'VWP Details'!$L$39)*'VWP Details'!$K$39</f>
        <v>259.52908379999997</v>
      </c>
      <c r="L674" s="6">
        <f t="shared" si="62"/>
        <v>75.398657640139987</v>
      </c>
      <c r="M674" s="6">
        <f t="shared" si="63"/>
        <v>52.051389297096826</v>
      </c>
      <c r="N674" s="6">
        <f t="shared" si="64"/>
        <v>26.512219508497378</v>
      </c>
      <c r="O674" s="6">
        <f t="shared" si="65"/>
        <v>275.99865764013998</v>
      </c>
      <c r="P674" s="6">
        <f t="shared" si="66"/>
        <v>283.65138929709684</v>
      </c>
      <c r="Q674" s="6">
        <f t="shared" si="67"/>
        <v>280.11221950849739</v>
      </c>
      <c r="R674" s="9">
        <f>'VWP Details'!P$41</f>
        <v>200.60000000000002</v>
      </c>
      <c r="S674" s="9">
        <f>'VWP Details'!P$40</f>
        <v>231.60000000000002</v>
      </c>
      <c r="T674" s="9">
        <f>'VWP Details'!P$39</f>
        <v>253.60000000000002</v>
      </c>
    </row>
    <row r="675" spans="5:20" x14ac:dyDescent="0.2">
      <c r="E675" s="20">
        <v>40850.208333333336</v>
      </c>
      <c r="F675">
        <v>6349.768</v>
      </c>
      <c r="G675">
        <v>6966.9719999999998</v>
      </c>
      <c r="H675">
        <v>7567.7389999999996</v>
      </c>
      <c r="I675" s="6">
        <f>('VWP Details'!$I$41-F675)*'VWP Details'!$J$41+('VWP Details'!$M$41-'VWP Details'!$L$41)*'VWP Details'!$K$41</f>
        <v>738.10526160000006</v>
      </c>
      <c r="J675" s="6">
        <f>('VWP Details'!$I$40-G675)*'VWP Details'!$J$40+('VWP Details'!$M$40-'VWP Details'!$L$40)*'VWP Details'!$K$40</f>
        <v>509.53294839999984</v>
      </c>
      <c r="K675" s="6">
        <f>('VWP Details'!$I$39-H675)*'VWP Details'!$J$39+('VWP Details'!$M$39-'VWP Details'!$L$39)*'VWP Details'!$K$39</f>
        <v>259.62905010000009</v>
      </c>
      <c r="L675" s="6">
        <f t="shared" si="62"/>
        <v>75.40121680927416</v>
      </c>
      <c r="M675" s="6">
        <f t="shared" si="63"/>
        <v>52.051389297096826</v>
      </c>
      <c r="N675" s="6">
        <f t="shared" si="64"/>
        <v>26.522431575870517</v>
      </c>
      <c r="O675" s="6">
        <f t="shared" si="65"/>
        <v>276.00121680927418</v>
      </c>
      <c r="P675" s="6">
        <f t="shared" si="66"/>
        <v>283.65138929709684</v>
      </c>
      <c r="Q675" s="6">
        <f t="shared" si="67"/>
        <v>280.12243157587056</v>
      </c>
      <c r="R675" s="9">
        <f>'VWP Details'!P$41</f>
        <v>200.60000000000002</v>
      </c>
      <c r="S675" s="9">
        <f>'VWP Details'!P$40</f>
        <v>231.60000000000002</v>
      </c>
      <c r="T675" s="9">
        <f>'VWP Details'!P$39</f>
        <v>253.60000000000002</v>
      </c>
    </row>
    <row r="676" spans="5:20" x14ac:dyDescent="0.2">
      <c r="E676" s="20">
        <v>40850.25</v>
      </c>
      <c r="F676">
        <v>6349.6890000000003</v>
      </c>
      <c r="G676">
        <v>6966.902</v>
      </c>
      <c r="H676">
        <v>7567.0169999999998</v>
      </c>
      <c r="I676" s="6">
        <f>('VWP Details'!$I$41-F676)*'VWP Details'!$J$41+('VWP Details'!$M$41-'VWP Details'!$L$41)*'VWP Details'!$K$41</f>
        <v>738.12827430000004</v>
      </c>
      <c r="J676" s="6">
        <f>('VWP Details'!$I$40-G676)*'VWP Details'!$J$40+('VWP Details'!$M$40-'VWP Details'!$L$40)*'VWP Details'!$K$40</f>
        <v>509.55221939999979</v>
      </c>
      <c r="K676" s="6">
        <f>('VWP Details'!$I$39-H676)*'VWP Details'!$J$39+('VWP Details'!$M$39-'VWP Details'!$L$39)*'VWP Details'!$K$39</f>
        <v>259.76197030000003</v>
      </c>
      <c r="L676" s="6">
        <f t="shared" si="62"/>
        <v>75.40356767394394</v>
      </c>
      <c r="M676" s="6">
        <f t="shared" si="63"/>
        <v>52.053357928028916</v>
      </c>
      <c r="N676" s="6">
        <f t="shared" si="64"/>
        <v>26.536010052193532</v>
      </c>
      <c r="O676" s="6">
        <f t="shared" si="65"/>
        <v>276.00356767394396</v>
      </c>
      <c r="P676" s="6">
        <f t="shared" si="66"/>
        <v>283.65335792802892</v>
      </c>
      <c r="Q676" s="6">
        <f t="shared" si="67"/>
        <v>280.13601005219357</v>
      </c>
      <c r="R676" s="9">
        <f>'VWP Details'!P$41</f>
        <v>200.60000000000002</v>
      </c>
      <c r="S676" s="9">
        <f>'VWP Details'!P$40</f>
        <v>231.60000000000002</v>
      </c>
      <c r="T676" s="9">
        <f>'VWP Details'!P$39</f>
        <v>253.60000000000002</v>
      </c>
    </row>
    <row r="677" spans="5:20" x14ac:dyDescent="0.2">
      <c r="E677" s="20">
        <v>40850.291666666664</v>
      </c>
      <c r="F677">
        <v>6349.6379999999999</v>
      </c>
      <c r="G677">
        <v>6966.7510000000002</v>
      </c>
      <c r="H677">
        <v>7566.44</v>
      </c>
      <c r="I677" s="6">
        <f>('VWP Details'!$I$41-F677)*'VWP Details'!$J$41+('VWP Details'!$M$41-'VWP Details'!$L$41)*'VWP Details'!$K$41</f>
        <v>738.14313060000018</v>
      </c>
      <c r="J677" s="6">
        <f>('VWP Details'!$I$40-G677)*'VWP Details'!$J$40+('VWP Details'!$M$40-'VWP Details'!$L$40)*'VWP Details'!$K$40</f>
        <v>509.59378969999972</v>
      </c>
      <c r="K677" s="6">
        <f>('VWP Details'!$I$39-H677)*'VWP Details'!$J$39+('VWP Details'!$M$39-'VWP Details'!$L$39)*'VWP Details'!$K$39</f>
        <v>259.86819600000007</v>
      </c>
      <c r="L677" s="6">
        <f t="shared" si="62"/>
        <v>75.405085320756072</v>
      </c>
      <c r="M677" s="6">
        <f t="shared" si="63"/>
        <v>52.057604546182439</v>
      </c>
      <c r="N677" s="6">
        <f t="shared" si="64"/>
        <v>26.546861549199608</v>
      </c>
      <c r="O677" s="6">
        <f t="shared" si="65"/>
        <v>276.00508532075611</v>
      </c>
      <c r="P677" s="6">
        <f t="shared" si="66"/>
        <v>283.65760454618248</v>
      </c>
      <c r="Q677" s="6">
        <f t="shared" si="67"/>
        <v>280.14686154919963</v>
      </c>
      <c r="R677" s="9">
        <f>'VWP Details'!P$41</f>
        <v>200.60000000000002</v>
      </c>
      <c r="S677" s="9">
        <f>'VWP Details'!P$40</f>
        <v>231.60000000000002</v>
      </c>
      <c r="T677" s="9">
        <f>'VWP Details'!P$39</f>
        <v>253.60000000000002</v>
      </c>
    </row>
    <row r="678" spans="5:20" x14ac:dyDescent="0.2">
      <c r="E678" s="20">
        <v>40850.333333333336</v>
      </c>
      <c r="F678">
        <v>6349.56</v>
      </c>
      <c r="G678">
        <v>6966.4830000000002</v>
      </c>
      <c r="H678">
        <v>7566.2370000000001</v>
      </c>
      <c r="I678" s="6">
        <f>('VWP Details'!$I$41-F678)*'VWP Details'!$J$41+('VWP Details'!$M$41-'VWP Details'!$L$41)*'VWP Details'!$K$41</f>
        <v>738.16585199999997</v>
      </c>
      <c r="J678" s="6">
        <f>('VWP Details'!$I$40-G678)*'VWP Details'!$J$40+('VWP Details'!$M$40-'VWP Details'!$L$40)*'VWP Details'!$K$40</f>
        <v>509.66757009999975</v>
      </c>
      <c r="K678" s="6">
        <f>('VWP Details'!$I$39-H678)*'VWP Details'!$J$39+('VWP Details'!$M$39-'VWP Details'!$L$39)*'VWP Details'!$K$39</f>
        <v>259.90556830000003</v>
      </c>
      <c r="L678" s="6">
        <f t="shared" si="62"/>
        <v>75.407406427645199</v>
      </c>
      <c r="M678" s="6">
        <f t="shared" si="63"/>
        <v>52.065141590322483</v>
      </c>
      <c r="N678" s="6">
        <f t="shared" si="64"/>
        <v>26.550679320243333</v>
      </c>
      <c r="O678" s="6">
        <f t="shared" si="65"/>
        <v>276.00740642764521</v>
      </c>
      <c r="P678" s="6">
        <f t="shared" si="66"/>
        <v>283.66514159032249</v>
      </c>
      <c r="Q678" s="6">
        <f t="shared" si="67"/>
        <v>280.15067932024334</v>
      </c>
      <c r="R678" s="9">
        <f>'VWP Details'!P$41</f>
        <v>200.60000000000002</v>
      </c>
      <c r="S678" s="9">
        <f>'VWP Details'!P$40</f>
        <v>231.60000000000002</v>
      </c>
      <c r="T678" s="9">
        <f>'VWP Details'!P$39</f>
        <v>253.60000000000002</v>
      </c>
    </row>
    <row r="679" spans="5:20" x14ac:dyDescent="0.2">
      <c r="E679" s="20">
        <v>40850.375</v>
      </c>
      <c r="F679">
        <v>6349.5330000000004</v>
      </c>
      <c r="G679">
        <v>6966.3230000000003</v>
      </c>
      <c r="H679">
        <v>7566.2030000000004</v>
      </c>
      <c r="I679" s="6">
        <f>('VWP Details'!$I$41-F679)*'VWP Details'!$J$41+('VWP Details'!$M$41-'VWP Details'!$L$41)*'VWP Details'!$K$41</f>
        <v>738.17371709999998</v>
      </c>
      <c r="J679" s="6">
        <f>('VWP Details'!$I$40-G679)*'VWP Details'!$J$40+('VWP Details'!$M$40-'VWP Details'!$L$40)*'VWP Details'!$K$40</f>
        <v>509.71161809999967</v>
      </c>
      <c r="K679" s="6">
        <f>('VWP Details'!$I$39-H679)*'VWP Details'!$J$39+('VWP Details'!$M$39-'VWP Details'!$L$39)*'VWP Details'!$K$39</f>
        <v>259.91182769999995</v>
      </c>
      <c r="L679" s="6">
        <f t="shared" ref="L679:L742" si="68">I679*0.1021551</f>
        <v>75.408209887722208</v>
      </c>
      <c r="M679" s="6">
        <f t="shared" ref="M679:M742" si="69">J679*0.1021551</f>
        <v>52.069641318167278</v>
      </c>
      <c r="N679" s="6">
        <f t="shared" ref="N679:N742" si="70">K679*0.1021551</f>
        <v>26.551318749876263</v>
      </c>
      <c r="O679" s="6">
        <f t="shared" ref="O679:O742" si="71">L679+R679</f>
        <v>276.00820988772222</v>
      </c>
      <c r="P679" s="6">
        <f t="shared" ref="P679:P742" si="72">M679+S679</f>
        <v>283.66964131816729</v>
      </c>
      <c r="Q679" s="6">
        <f t="shared" ref="Q679:Q742" si="73">N679+T679</f>
        <v>280.15131874987628</v>
      </c>
      <c r="R679" s="9">
        <f>'VWP Details'!P$41</f>
        <v>200.60000000000002</v>
      </c>
      <c r="S679" s="9">
        <f>'VWP Details'!P$40</f>
        <v>231.60000000000002</v>
      </c>
      <c r="T679" s="9">
        <f>'VWP Details'!P$39</f>
        <v>253.60000000000002</v>
      </c>
    </row>
    <row r="680" spans="5:20" x14ac:dyDescent="0.2">
      <c r="E680" s="20">
        <v>40850.416666666664</v>
      </c>
      <c r="F680">
        <v>6349.4549999999999</v>
      </c>
      <c r="G680">
        <v>6966.6130000000003</v>
      </c>
      <c r="H680">
        <v>7566.7</v>
      </c>
      <c r="I680" s="6">
        <f>('VWP Details'!$I$41-F680)*'VWP Details'!$J$41+('VWP Details'!$M$41-'VWP Details'!$L$41)*'VWP Details'!$K$41</f>
        <v>738.19643850000011</v>
      </c>
      <c r="J680" s="6">
        <f>('VWP Details'!$I$40-G680)*'VWP Details'!$J$40+('VWP Details'!$M$40-'VWP Details'!$L$40)*'VWP Details'!$K$40</f>
        <v>509.63178109999973</v>
      </c>
      <c r="K680" s="6">
        <f>('VWP Details'!$I$39-H680)*'VWP Details'!$J$39+('VWP Details'!$M$39-'VWP Details'!$L$39)*'VWP Details'!$K$39</f>
        <v>259.82033000000007</v>
      </c>
      <c r="L680" s="6">
        <f t="shared" si="68"/>
        <v>75.410530994611364</v>
      </c>
      <c r="M680" s="6">
        <f t="shared" si="69"/>
        <v>52.061485561448585</v>
      </c>
      <c r="N680" s="6">
        <f t="shared" si="70"/>
        <v>26.541971793183006</v>
      </c>
      <c r="O680" s="6">
        <f t="shared" si="71"/>
        <v>276.01053099461137</v>
      </c>
      <c r="P680" s="6">
        <f t="shared" si="72"/>
        <v>283.66148556144861</v>
      </c>
      <c r="Q680" s="6">
        <f t="shared" si="73"/>
        <v>280.14197179318302</v>
      </c>
      <c r="R680" s="9">
        <f>'VWP Details'!P$41</f>
        <v>200.60000000000002</v>
      </c>
      <c r="S680" s="9">
        <f>'VWP Details'!P$40</f>
        <v>231.60000000000002</v>
      </c>
      <c r="T680" s="9">
        <f>'VWP Details'!P$39</f>
        <v>253.60000000000002</v>
      </c>
    </row>
    <row r="681" spans="5:20" x14ac:dyDescent="0.2">
      <c r="E681" s="20">
        <v>40850.458333333336</v>
      </c>
      <c r="F681">
        <v>6349.5069999999996</v>
      </c>
      <c r="G681">
        <v>6966.942</v>
      </c>
      <c r="H681">
        <v>7567.2650000000003</v>
      </c>
      <c r="I681" s="6">
        <f>('VWP Details'!$I$41-F681)*'VWP Details'!$J$41+('VWP Details'!$M$41-'VWP Details'!$L$41)*'VWP Details'!$K$41</f>
        <v>738.18129090000025</v>
      </c>
      <c r="J681" s="6">
        <f>('VWP Details'!$I$40-G681)*'VWP Details'!$J$40+('VWP Details'!$M$40-'VWP Details'!$L$40)*'VWP Details'!$K$40</f>
        <v>509.54120739999979</v>
      </c>
      <c r="K681" s="6">
        <f>('VWP Details'!$I$39-H681)*'VWP Details'!$J$39+('VWP Details'!$M$39-'VWP Details'!$L$39)*'VWP Details'!$K$39</f>
        <v>259.71631349999996</v>
      </c>
      <c r="L681" s="6">
        <f t="shared" si="68"/>
        <v>75.408983590018607</v>
      </c>
      <c r="M681" s="6">
        <f t="shared" si="69"/>
        <v>52.052232996067715</v>
      </c>
      <c r="N681" s="6">
        <f t="shared" si="70"/>
        <v>26.531345977223847</v>
      </c>
      <c r="O681" s="6">
        <f t="shared" si="71"/>
        <v>276.0089835900186</v>
      </c>
      <c r="P681" s="6">
        <f t="shared" si="72"/>
        <v>283.65223299606771</v>
      </c>
      <c r="Q681" s="6">
        <f t="shared" si="73"/>
        <v>280.13134597722387</v>
      </c>
      <c r="R681" s="9">
        <f>'VWP Details'!P$41</f>
        <v>200.60000000000002</v>
      </c>
      <c r="S681" s="9">
        <f>'VWP Details'!P$40</f>
        <v>231.60000000000002</v>
      </c>
      <c r="T681" s="9">
        <f>'VWP Details'!P$39</f>
        <v>253.60000000000002</v>
      </c>
    </row>
    <row r="682" spans="5:20" x14ac:dyDescent="0.2">
      <c r="E682" s="20">
        <v>40850.5</v>
      </c>
      <c r="F682">
        <v>6349.5420000000004</v>
      </c>
      <c r="G682">
        <v>6966.7219999999998</v>
      </c>
      <c r="H682">
        <v>7568.134</v>
      </c>
      <c r="I682" s="6">
        <f>('VWP Details'!$I$41-F682)*'VWP Details'!$J$41+('VWP Details'!$M$41-'VWP Details'!$L$41)*'VWP Details'!$K$41</f>
        <v>738.17109540000001</v>
      </c>
      <c r="J682" s="6">
        <f>('VWP Details'!$I$40-G682)*'VWP Details'!$J$40+('VWP Details'!$M$40-'VWP Details'!$L$40)*'VWP Details'!$K$40</f>
        <v>509.60177339999984</v>
      </c>
      <c r="K682" s="6">
        <f>('VWP Details'!$I$39-H682)*'VWP Details'!$J$39+('VWP Details'!$M$39-'VWP Details'!$L$39)*'VWP Details'!$K$39</f>
        <v>259.55633060000002</v>
      </c>
      <c r="L682" s="6">
        <f t="shared" si="68"/>
        <v>75.407942067696538</v>
      </c>
      <c r="M682" s="6">
        <f t="shared" si="69"/>
        <v>52.058420121854326</v>
      </c>
      <c r="N682" s="6">
        <f t="shared" si="70"/>
        <v>26.515002908076063</v>
      </c>
      <c r="O682" s="6">
        <f t="shared" si="71"/>
        <v>276.00794206769655</v>
      </c>
      <c r="P682" s="6">
        <f t="shared" si="72"/>
        <v>283.65842012185436</v>
      </c>
      <c r="Q682" s="6">
        <f t="shared" si="73"/>
        <v>280.11500290807606</v>
      </c>
      <c r="R682" s="9">
        <f>'VWP Details'!P$41</f>
        <v>200.60000000000002</v>
      </c>
      <c r="S682" s="9">
        <f>'VWP Details'!P$40</f>
        <v>231.60000000000002</v>
      </c>
      <c r="T682" s="9">
        <f>'VWP Details'!P$39</f>
        <v>253.60000000000002</v>
      </c>
    </row>
    <row r="683" spans="5:20" x14ac:dyDescent="0.2">
      <c r="E683" s="20">
        <v>40850.541666666664</v>
      </c>
      <c r="F683">
        <v>6349.585</v>
      </c>
      <c r="G683">
        <v>6966.683</v>
      </c>
      <c r="H683">
        <v>7568.9359999999997</v>
      </c>
      <c r="I683" s="6">
        <f>('VWP Details'!$I$41-F683)*'VWP Details'!$J$41+('VWP Details'!$M$41-'VWP Details'!$L$41)*'VWP Details'!$K$41</f>
        <v>738.15856950000011</v>
      </c>
      <c r="J683" s="6">
        <f>('VWP Details'!$I$40-G683)*'VWP Details'!$J$40+('VWP Details'!$M$40-'VWP Details'!$L$40)*'VWP Details'!$K$40</f>
        <v>509.61251009999978</v>
      </c>
      <c r="K683" s="6">
        <f>('VWP Details'!$I$39-H683)*'VWP Details'!$J$39+('VWP Details'!$M$39-'VWP Details'!$L$39)*'VWP Details'!$K$39</f>
        <v>259.40868240000009</v>
      </c>
      <c r="L683" s="6">
        <f t="shared" si="68"/>
        <v>75.406662483129466</v>
      </c>
      <c r="M683" s="6">
        <f t="shared" si="69"/>
        <v>52.059516930516487</v>
      </c>
      <c r="N683" s="6">
        <f t="shared" si="70"/>
        <v>26.49991989144025</v>
      </c>
      <c r="O683" s="6">
        <f t="shared" si="71"/>
        <v>276.0066624831295</v>
      </c>
      <c r="P683" s="6">
        <f t="shared" si="72"/>
        <v>283.65951693051653</v>
      </c>
      <c r="Q683" s="6">
        <f t="shared" si="73"/>
        <v>280.09991989144027</v>
      </c>
      <c r="R683" s="9">
        <f>'VWP Details'!P$41</f>
        <v>200.60000000000002</v>
      </c>
      <c r="S683" s="9">
        <f>'VWP Details'!P$40</f>
        <v>231.60000000000002</v>
      </c>
      <c r="T683" s="9">
        <f>'VWP Details'!P$39</f>
        <v>253.60000000000002</v>
      </c>
    </row>
    <row r="684" spans="5:20" x14ac:dyDescent="0.2">
      <c r="E684" s="20">
        <v>40850.583333333336</v>
      </c>
      <c r="F684">
        <v>6349.5940000000001</v>
      </c>
      <c r="G684">
        <v>6967.3109999999997</v>
      </c>
      <c r="H684">
        <v>7569.4</v>
      </c>
      <c r="I684" s="6">
        <f>('VWP Details'!$I$41-F684)*'VWP Details'!$J$41+('VWP Details'!$M$41-'VWP Details'!$L$41)*'VWP Details'!$K$41</f>
        <v>738.15594780000015</v>
      </c>
      <c r="J684" s="6">
        <f>('VWP Details'!$I$40-G684)*'VWP Details'!$J$40+('VWP Details'!$M$40-'VWP Details'!$L$40)*'VWP Details'!$K$40</f>
        <v>509.43962169999986</v>
      </c>
      <c r="K684" s="6">
        <f>('VWP Details'!$I$39-H684)*'VWP Details'!$J$39+('VWP Details'!$M$39-'VWP Details'!$L$39)*'VWP Details'!$K$39</f>
        <v>259.32326000000006</v>
      </c>
      <c r="L684" s="6">
        <f t="shared" si="68"/>
        <v>75.406394663103796</v>
      </c>
      <c r="M684" s="6">
        <f t="shared" si="69"/>
        <v>52.041855498725653</v>
      </c>
      <c r="N684" s="6">
        <f t="shared" si="70"/>
        <v>26.491193557626005</v>
      </c>
      <c r="O684" s="6">
        <f t="shared" si="71"/>
        <v>276.00639466310383</v>
      </c>
      <c r="P684" s="6">
        <f t="shared" si="72"/>
        <v>283.6418554987257</v>
      </c>
      <c r="Q684" s="6">
        <f t="shared" si="73"/>
        <v>280.09119355762601</v>
      </c>
      <c r="R684" s="9">
        <f>'VWP Details'!P$41</f>
        <v>200.60000000000002</v>
      </c>
      <c r="S684" s="9">
        <f>'VWP Details'!P$40</f>
        <v>231.60000000000002</v>
      </c>
      <c r="T684" s="9">
        <f>'VWP Details'!P$39</f>
        <v>253.60000000000002</v>
      </c>
    </row>
    <row r="685" spans="5:20" x14ac:dyDescent="0.2">
      <c r="E685" s="20">
        <v>40850.625</v>
      </c>
      <c r="F685">
        <v>6349.6279999999997</v>
      </c>
      <c r="G685">
        <v>6967.5510000000004</v>
      </c>
      <c r="H685">
        <v>7569.66</v>
      </c>
      <c r="I685" s="6">
        <f>('VWP Details'!$I$41-F685)*'VWP Details'!$J$41+('VWP Details'!$M$41-'VWP Details'!$L$41)*'VWP Details'!$K$41</f>
        <v>738.14604360000021</v>
      </c>
      <c r="J685" s="6">
        <f>('VWP Details'!$I$40-G685)*'VWP Details'!$J$40+('VWP Details'!$M$40-'VWP Details'!$L$40)*'VWP Details'!$K$40</f>
        <v>509.37354969999967</v>
      </c>
      <c r="K685" s="6">
        <f>('VWP Details'!$I$39-H685)*'VWP Details'!$J$39+('VWP Details'!$M$39-'VWP Details'!$L$39)*'VWP Details'!$K$39</f>
        <v>259.27539400000006</v>
      </c>
      <c r="L685" s="6">
        <f t="shared" si="68"/>
        <v>75.40538289856238</v>
      </c>
      <c r="M685" s="6">
        <f t="shared" si="69"/>
        <v>52.035105906958435</v>
      </c>
      <c r="N685" s="6">
        <f t="shared" si="70"/>
        <v>26.486303801609406</v>
      </c>
      <c r="O685" s="6">
        <f t="shared" si="71"/>
        <v>276.0053828985624</v>
      </c>
      <c r="P685" s="6">
        <f t="shared" si="72"/>
        <v>283.63510590695847</v>
      </c>
      <c r="Q685" s="6">
        <f t="shared" si="73"/>
        <v>280.0863038016094</v>
      </c>
      <c r="R685" s="9">
        <f>'VWP Details'!P$41</f>
        <v>200.60000000000002</v>
      </c>
      <c r="S685" s="9">
        <f>'VWP Details'!P$40</f>
        <v>231.60000000000002</v>
      </c>
      <c r="T685" s="9">
        <f>'VWP Details'!P$39</f>
        <v>253.60000000000002</v>
      </c>
    </row>
    <row r="686" spans="5:20" x14ac:dyDescent="0.2">
      <c r="E686" s="20">
        <v>40850.666666666664</v>
      </c>
      <c r="F686">
        <v>6349.6890000000003</v>
      </c>
      <c r="G686">
        <v>6967.8289999999997</v>
      </c>
      <c r="H686">
        <v>7569.8959999999997</v>
      </c>
      <c r="I686" s="6">
        <f>('VWP Details'!$I$41-F686)*'VWP Details'!$J$41+('VWP Details'!$M$41-'VWP Details'!$L$41)*'VWP Details'!$K$41</f>
        <v>738.12827430000004</v>
      </c>
      <c r="J686" s="6">
        <f>('VWP Details'!$I$40-G686)*'VWP Details'!$J$40+('VWP Details'!$M$40-'VWP Details'!$L$40)*'VWP Details'!$K$40</f>
        <v>509.29701629999988</v>
      </c>
      <c r="K686" s="6">
        <f>('VWP Details'!$I$39-H686)*'VWP Details'!$J$39+('VWP Details'!$M$39-'VWP Details'!$L$39)*'VWP Details'!$K$39</f>
        <v>259.23194640000008</v>
      </c>
      <c r="L686" s="6">
        <f t="shared" si="68"/>
        <v>75.40356767394394</v>
      </c>
      <c r="M686" s="6">
        <f t="shared" si="69"/>
        <v>52.027287629828116</v>
      </c>
      <c r="N686" s="6">
        <f t="shared" si="70"/>
        <v>26.481865407686648</v>
      </c>
      <c r="O686" s="6">
        <f t="shared" si="71"/>
        <v>276.00356767394396</v>
      </c>
      <c r="P686" s="6">
        <f t="shared" si="72"/>
        <v>283.62728762982812</v>
      </c>
      <c r="Q686" s="6">
        <f t="shared" si="73"/>
        <v>280.08186540768668</v>
      </c>
      <c r="R686" s="9">
        <f>'VWP Details'!P$41</f>
        <v>200.60000000000002</v>
      </c>
      <c r="S686" s="9">
        <f>'VWP Details'!P$40</f>
        <v>231.60000000000002</v>
      </c>
      <c r="T686" s="9">
        <f>'VWP Details'!P$39</f>
        <v>253.60000000000002</v>
      </c>
    </row>
    <row r="687" spans="5:20" x14ac:dyDescent="0.2">
      <c r="E687" s="20">
        <v>40850.708333333336</v>
      </c>
      <c r="F687">
        <v>6349.7150000000001</v>
      </c>
      <c r="G687">
        <v>6967.9889999999996</v>
      </c>
      <c r="H687">
        <v>7569.7839999999997</v>
      </c>
      <c r="I687" s="6">
        <f>('VWP Details'!$I$41-F687)*'VWP Details'!$J$41+('VWP Details'!$M$41-'VWP Details'!$L$41)*'VWP Details'!$K$41</f>
        <v>738.12070050000011</v>
      </c>
      <c r="J687" s="6">
        <f>('VWP Details'!$I$40-G687)*'VWP Details'!$J$40+('VWP Details'!$M$40-'VWP Details'!$L$40)*'VWP Details'!$K$40</f>
        <v>509.25296829999991</v>
      </c>
      <c r="K687" s="6">
        <f>('VWP Details'!$I$39-H687)*'VWP Details'!$J$39+('VWP Details'!$M$39-'VWP Details'!$L$39)*'VWP Details'!$K$39</f>
        <v>259.25256560000008</v>
      </c>
      <c r="L687" s="6">
        <f t="shared" si="68"/>
        <v>75.402793971647554</v>
      </c>
      <c r="M687" s="6">
        <f t="shared" si="69"/>
        <v>52.022787901983321</v>
      </c>
      <c r="N687" s="6">
        <f t="shared" si="70"/>
        <v>26.483971764124568</v>
      </c>
      <c r="O687" s="6">
        <f t="shared" si="71"/>
        <v>276.00279397164758</v>
      </c>
      <c r="P687" s="6">
        <f t="shared" si="72"/>
        <v>283.62278790198332</v>
      </c>
      <c r="Q687" s="6">
        <f t="shared" si="73"/>
        <v>280.08397176412461</v>
      </c>
      <c r="R687" s="9">
        <f>'VWP Details'!P$41</f>
        <v>200.60000000000002</v>
      </c>
      <c r="S687" s="9">
        <f>'VWP Details'!P$40</f>
        <v>231.60000000000002</v>
      </c>
      <c r="T687" s="9">
        <f>'VWP Details'!P$39</f>
        <v>253.60000000000002</v>
      </c>
    </row>
    <row r="688" spans="5:20" x14ac:dyDescent="0.2">
      <c r="E688" s="20">
        <v>40850.75</v>
      </c>
      <c r="F688">
        <v>6349.6459999999997</v>
      </c>
      <c r="G688">
        <v>6967.9589999999998</v>
      </c>
      <c r="H688">
        <v>7569.3429999999998</v>
      </c>
      <c r="I688" s="6">
        <f>('VWP Details'!$I$41-F688)*'VWP Details'!$J$41+('VWP Details'!$M$41-'VWP Details'!$L$41)*'VWP Details'!$K$41</f>
        <v>738.14080020000017</v>
      </c>
      <c r="J688" s="6">
        <f>('VWP Details'!$I$40-G688)*'VWP Details'!$J$40+('VWP Details'!$M$40-'VWP Details'!$L$40)*'VWP Details'!$K$40</f>
        <v>509.2612272999998</v>
      </c>
      <c r="K688" s="6">
        <f>('VWP Details'!$I$39-H688)*'VWP Details'!$J$39+('VWP Details'!$M$39-'VWP Details'!$L$39)*'VWP Details'!$K$39</f>
        <v>259.33375370000005</v>
      </c>
      <c r="L688" s="6">
        <f t="shared" si="68"/>
        <v>75.40484725851104</v>
      </c>
      <c r="M688" s="6">
        <f t="shared" si="69"/>
        <v>52.023631600954211</v>
      </c>
      <c r="N688" s="6">
        <f t="shared" si="70"/>
        <v>26.492265542598876</v>
      </c>
      <c r="O688" s="6">
        <f t="shared" si="71"/>
        <v>276.00484725851106</v>
      </c>
      <c r="P688" s="6">
        <f t="shared" si="72"/>
        <v>283.62363160095424</v>
      </c>
      <c r="Q688" s="6">
        <f t="shared" si="73"/>
        <v>280.09226554259891</v>
      </c>
      <c r="R688" s="9">
        <f>'VWP Details'!P$41</f>
        <v>200.60000000000002</v>
      </c>
      <c r="S688" s="9">
        <f>'VWP Details'!P$40</f>
        <v>231.60000000000002</v>
      </c>
      <c r="T688" s="9">
        <f>'VWP Details'!P$39</f>
        <v>253.60000000000002</v>
      </c>
    </row>
    <row r="689" spans="5:20" x14ac:dyDescent="0.2">
      <c r="E689" s="20">
        <v>40850.791666666664</v>
      </c>
      <c r="F689">
        <v>6349.55</v>
      </c>
      <c r="G689">
        <v>6968.009</v>
      </c>
      <c r="H689">
        <v>7568.7560000000003</v>
      </c>
      <c r="I689" s="6">
        <f>('VWP Details'!$I$41-F689)*'VWP Details'!$J$41+('VWP Details'!$M$41-'VWP Details'!$L$41)*'VWP Details'!$K$41</f>
        <v>738.16876500000001</v>
      </c>
      <c r="J689" s="6">
        <f>('VWP Details'!$I$40-G689)*'VWP Details'!$J$40+('VWP Details'!$M$40-'VWP Details'!$L$40)*'VWP Details'!$K$40</f>
        <v>509.24746229999977</v>
      </c>
      <c r="K689" s="6">
        <f>('VWP Details'!$I$39-H689)*'VWP Details'!$J$39+('VWP Details'!$M$39-'VWP Details'!$L$39)*'VWP Details'!$K$39</f>
        <v>259.44182039999998</v>
      </c>
      <c r="L689" s="6">
        <f t="shared" si="68"/>
        <v>75.407704005451507</v>
      </c>
      <c r="M689" s="6">
        <f t="shared" si="69"/>
        <v>52.022225436002707</v>
      </c>
      <c r="N689" s="6">
        <f t="shared" si="70"/>
        <v>26.503305107144037</v>
      </c>
      <c r="O689" s="6">
        <f t="shared" si="71"/>
        <v>276.0077040054515</v>
      </c>
      <c r="P689" s="6">
        <f t="shared" si="72"/>
        <v>283.62222543600274</v>
      </c>
      <c r="Q689" s="6">
        <f t="shared" si="73"/>
        <v>280.10330510714408</v>
      </c>
      <c r="R689" s="9">
        <f>'VWP Details'!P$41</f>
        <v>200.60000000000002</v>
      </c>
      <c r="S689" s="9">
        <f>'VWP Details'!P$40</f>
        <v>231.60000000000002</v>
      </c>
      <c r="T689" s="9">
        <f>'VWP Details'!P$39</f>
        <v>253.60000000000002</v>
      </c>
    </row>
    <row r="690" spans="5:20" x14ac:dyDescent="0.2">
      <c r="E690" s="20">
        <v>40850.833333333336</v>
      </c>
      <c r="F690">
        <v>6349.4549999999999</v>
      </c>
      <c r="G690">
        <v>6967.8</v>
      </c>
      <c r="H690">
        <v>7568.3829999999998</v>
      </c>
      <c r="I690" s="6">
        <f>('VWP Details'!$I$41-F690)*'VWP Details'!$J$41+('VWP Details'!$M$41-'VWP Details'!$L$41)*'VWP Details'!$K$41</f>
        <v>738.19643850000011</v>
      </c>
      <c r="J690" s="6">
        <f>('VWP Details'!$I$40-G690)*'VWP Details'!$J$40+('VWP Details'!$M$40-'VWP Details'!$L$40)*'VWP Details'!$K$40</f>
        <v>509.30499999999972</v>
      </c>
      <c r="K690" s="6">
        <f>('VWP Details'!$I$39-H690)*'VWP Details'!$J$39+('VWP Details'!$M$39-'VWP Details'!$L$39)*'VWP Details'!$K$39</f>
        <v>259.51048970000005</v>
      </c>
      <c r="L690" s="6">
        <f t="shared" si="68"/>
        <v>75.410530994611364</v>
      </c>
      <c r="M690" s="6">
        <f t="shared" si="69"/>
        <v>52.028103205499974</v>
      </c>
      <c r="N690" s="6">
        <f t="shared" si="70"/>
        <v>26.510320026352474</v>
      </c>
      <c r="O690" s="6">
        <f t="shared" si="71"/>
        <v>276.01053099461137</v>
      </c>
      <c r="P690" s="6">
        <f t="shared" si="72"/>
        <v>283.6281032055</v>
      </c>
      <c r="Q690" s="6">
        <f t="shared" si="73"/>
        <v>280.1103200263525</v>
      </c>
      <c r="R690" s="9">
        <f>'VWP Details'!P$41</f>
        <v>200.60000000000002</v>
      </c>
      <c r="S690" s="9">
        <f>'VWP Details'!P$40</f>
        <v>231.60000000000002</v>
      </c>
      <c r="T690" s="9">
        <f>'VWP Details'!P$39</f>
        <v>253.60000000000002</v>
      </c>
    </row>
    <row r="691" spans="5:20" x14ac:dyDescent="0.2">
      <c r="E691" s="20">
        <v>40850.875</v>
      </c>
      <c r="F691">
        <v>6349.3680000000004</v>
      </c>
      <c r="G691">
        <v>6967.4610000000002</v>
      </c>
      <c r="H691">
        <v>7567.9409999999998</v>
      </c>
      <c r="I691" s="6">
        <f>('VWP Details'!$I$41-F691)*'VWP Details'!$J$41+('VWP Details'!$M$41-'VWP Details'!$L$41)*'VWP Details'!$K$41</f>
        <v>738.22178159999999</v>
      </c>
      <c r="J691" s="6">
        <f>('VWP Details'!$I$40-G691)*'VWP Details'!$J$40+('VWP Details'!$M$40-'VWP Details'!$L$40)*'VWP Details'!$K$40</f>
        <v>509.3983266999997</v>
      </c>
      <c r="K691" s="6">
        <f>('VWP Details'!$I$39-H691)*'VWP Details'!$J$39+('VWP Details'!$M$39-'VWP Details'!$L$39)*'VWP Details'!$K$39</f>
        <v>259.59186190000008</v>
      </c>
      <c r="L691" s="6">
        <f t="shared" si="68"/>
        <v>75.41311992152616</v>
      </c>
      <c r="M691" s="6">
        <f t="shared" si="69"/>
        <v>52.03763700387114</v>
      </c>
      <c r="N691" s="6">
        <f t="shared" si="70"/>
        <v>26.518632611580699</v>
      </c>
      <c r="O691" s="6">
        <f t="shared" si="71"/>
        <v>276.0131199215262</v>
      </c>
      <c r="P691" s="6">
        <f t="shared" si="72"/>
        <v>283.63763700387119</v>
      </c>
      <c r="Q691" s="6">
        <f t="shared" si="73"/>
        <v>280.11863261158072</v>
      </c>
      <c r="R691" s="9">
        <f>'VWP Details'!P$41</f>
        <v>200.60000000000002</v>
      </c>
      <c r="S691" s="9">
        <f>'VWP Details'!P$40</f>
        <v>231.60000000000002</v>
      </c>
      <c r="T691" s="9">
        <f>'VWP Details'!P$39</f>
        <v>253.60000000000002</v>
      </c>
    </row>
    <row r="692" spans="5:20" x14ac:dyDescent="0.2">
      <c r="E692" s="20">
        <v>40850.916666666664</v>
      </c>
      <c r="F692">
        <v>6349.2380000000003</v>
      </c>
      <c r="G692">
        <v>6967.1809999999996</v>
      </c>
      <c r="H692">
        <v>7567.6040000000003</v>
      </c>
      <c r="I692" s="6">
        <f>('VWP Details'!$I$41-F692)*'VWP Details'!$J$41+('VWP Details'!$M$41-'VWP Details'!$L$41)*'VWP Details'!$K$41</f>
        <v>738.25965059999999</v>
      </c>
      <c r="J692" s="6">
        <f>('VWP Details'!$I$40-G692)*'VWP Details'!$J$40+('VWP Details'!$M$40-'VWP Details'!$L$40)*'VWP Details'!$K$40</f>
        <v>509.47541069999988</v>
      </c>
      <c r="K692" s="6">
        <f>('VWP Details'!$I$39-H692)*'VWP Details'!$J$39+('VWP Details'!$M$39-'VWP Details'!$L$39)*'VWP Details'!$K$39</f>
        <v>259.65390359999998</v>
      </c>
      <c r="L692" s="6">
        <f t="shared" si="68"/>
        <v>75.416988433008058</v>
      </c>
      <c r="M692" s="6">
        <f t="shared" si="69"/>
        <v>52.045511527599558</v>
      </c>
      <c r="N692" s="6">
        <f t="shared" si="70"/>
        <v>26.524970487648357</v>
      </c>
      <c r="O692" s="6">
        <f t="shared" si="71"/>
        <v>276.01698843300807</v>
      </c>
      <c r="P692" s="6">
        <f t="shared" si="72"/>
        <v>283.64551152759958</v>
      </c>
      <c r="Q692" s="6">
        <f t="shared" si="73"/>
        <v>280.1249704876484</v>
      </c>
      <c r="R692" s="9">
        <f>'VWP Details'!P$41</f>
        <v>200.60000000000002</v>
      </c>
      <c r="S692" s="9">
        <f>'VWP Details'!P$40</f>
        <v>231.60000000000002</v>
      </c>
      <c r="T692" s="9">
        <f>'VWP Details'!P$39</f>
        <v>253.60000000000002</v>
      </c>
    </row>
    <row r="693" spans="5:20" x14ac:dyDescent="0.2">
      <c r="E693" s="20">
        <v>40850.958333333336</v>
      </c>
      <c r="F693">
        <v>6349.1940000000004</v>
      </c>
      <c r="G693">
        <v>6966.982</v>
      </c>
      <c r="H693">
        <v>7567.7049999999999</v>
      </c>
      <c r="I693" s="6">
        <f>('VWP Details'!$I$41-F693)*'VWP Details'!$J$41+('VWP Details'!$M$41-'VWP Details'!$L$41)*'VWP Details'!$K$41</f>
        <v>738.27246779999996</v>
      </c>
      <c r="J693" s="6">
        <f>('VWP Details'!$I$40-G693)*'VWP Details'!$J$40+('VWP Details'!$M$40-'VWP Details'!$L$40)*'VWP Details'!$K$40</f>
        <v>509.5301953999998</v>
      </c>
      <c r="K693" s="6">
        <f>('VWP Details'!$I$39-H693)*'VWP Details'!$J$39+('VWP Details'!$M$39-'VWP Details'!$L$39)*'VWP Details'!$K$39</f>
        <v>259.63530950000001</v>
      </c>
      <c r="L693" s="6">
        <f t="shared" si="68"/>
        <v>75.418297775355768</v>
      </c>
      <c r="M693" s="6">
        <f t="shared" si="69"/>
        <v>52.051108064106522</v>
      </c>
      <c r="N693" s="6">
        <f t="shared" si="70"/>
        <v>26.52307100550345</v>
      </c>
      <c r="O693" s="6">
        <f t="shared" si="71"/>
        <v>276.01829777535579</v>
      </c>
      <c r="P693" s="6">
        <f t="shared" si="72"/>
        <v>283.65110806410655</v>
      </c>
      <c r="Q693" s="6">
        <f t="shared" si="73"/>
        <v>280.12307100550345</v>
      </c>
      <c r="R693" s="9">
        <f>'VWP Details'!P$41</f>
        <v>200.60000000000002</v>
      </c>
      <c r="S693" s="9">
        <f>'VWP Details'!P$40</f>
        <v>231.60000000000002</v>
      </c>
      <c r="T693" s="9">
        <f>'VWP Details'!P$39</f>
        <v>253.60000000000002</v>
      </c>
    </row>
    <row r="694" spans="5:20" x14ac:dyDescent="0.2">
      <c r="E694" s="20">
        <v>40851</v>
      </c>
      <c r="F694">
        <v>6349.125</v>
      </c>
      <c r="G694">
        <v>6966.7830000000004</v>
      </c>
      <c r="H694">
        <v>7567.7049999999999</v>
      </c>
      <c r="I694" s="6">
        <f>('VWP Details'!$I$41-F694)*'VWP Details'!$J$41+('VWP Details'!$M$41-'VWP Details'!$L$41)*'VWP Details'!$K$41</f>
        <v>738.29256750000013</v>
      </c>
      <c r="J694" s="6">
        <f>('VWP Details'!$I$40-G694)*'VWP Details'!$J$40+('VWP Details'!$M$40-'VWP Details'!$L$40)*'VWP Details'!$K$40</f>
        <v>509.58498009999965</v>
      </c>
      <c r="K694" s="6">
        <f>('VWP Details'!$I$39-H694)*'VWP Details'!$J$39+('VWP Details'!$M$39-'VWP Details'!$L$39)*'VWP Details'!$K$39</f>
        <v>259.63530950000001</v>
      </c>
      <c r="L694" s="6">
        <f t="shared" si="68"/>
        <v>75.420351062219268</v>
      </c>
      <c r="M694" s="6">
        <f t="shared" si="69"/>
        <v>52.056704600613472</v>
      </c>
      <c r="N694" s="6">
        <f t="shared" si="70"/>
        <v>26.52307100550345</v>
      </c>
      <c r="O694" s="6">
        <f t="shared" si="71"/>
        <v>276.02035106221928</v>
      </c>
      <c r="P694" s="6">
        <f t="shared" si="72"/>
        <v>283.65670460061347</v>
      </c>
      <c r="Q694" s="6">
        <f t="shared" si="73"/>
        <v>280.12307100550345</v>
      </c>
      <c r="R694" s="9">
        <f>'VWP Details'!P$41</f>
        <v>200.60000000000002</v>
      </c>
      <c r="S694" s="9">
        <f>'VWP Details'!P$40</f>
        <v>231.60000000000002</v>
      </c>
      <c r="T694" s="9">
        <f>'VWP Details'!P$39</f>
        <v>253.60000000000002</v>
      </c>
    </row>
    <row r="695" spans="5:20" x14ac:dyDescent="0.2">
      <c r="E695" s="20">
        <v>40851.041666666664</v>
      </c>
      <c r="F695">
        <v>6349.0820000000003</v>
      </c>
      <c r="G695">
        <v>6966.7719999999999</v>
      </c>
      <c r="H695">
        <v>7567.9650000000001</v>
      </c>
      <c r="I695" s="6">
        <f>('VWP Details'!$I$41-F695)*'VWP Details'!$J$41+('VWP Details'!$M$41-'VWP Details'!$L$41)*'VWP Details'!$K$41</f>
        <v>738.30509340000003</v>
      </c>
      <c r="J695" s="6">
        <f>('VWP Details'!$I$40-G695)*'VWP Details'!$J$40+('VWP Details'!$M$40-'VWP Details'!$L$40)*'VWP Details'!$K$40</f>
        <v>509.58800839999981</v>
      </c>
      <c r="K695" s="6">
        <f>('VWP Details'!$I$39-H695)*'VWP Details'!$J$39+('VWP Details'!$M$39-'VWP Details'!$L$39)*'VWP Details'!$K$39</f>
        <v>259.58744350000001</v>
      </c>
      <c r="L695" s="6">
        <f t="shared" si="68"/>
        <v>75.42163064678634</v>
      </c>
      <c r="M695" s="6">
        <f t="shared" si="69"/>
        <v>52.057013956902821</v>
      </c>
      <c r="N695" s="6">
        <f t="shared" si="70"/>
        <v>26.518181249486851</v>
      </c>
      <c r="O695" s="6">
        <f t="shared" si="71"/>
        <v>276.02163064678638</v>
      </c>
      <c r="P695" s="6">
        <f t="shared" si="72"/>
        <v>283.65701395690286</v>
      </c>
      <c r="Q695" s="6">
        <f t="shared" si="73"/>
        <v>280.1181812494869</v>
      </c>
      <c r="R695" s="9">
        <f>'VWP Details'!P$41</f>
        <v>200.60000000000002</v>
      </c>
      <c r="S695" s="9">
        <f>'VWP Details'!P$40</f>
        <v>231.60000000000002</v>
      </c>
      <c r="T695" s="9">
        <f>'VWP Details'!P$39</f>
        <v>253.60000000000002</v>
      </c>
    </row>
    <row r="696" spans="5:20" x14ac:dyDescent="0.2">
      <c r="E696" s="20">
        <v>40851.083333333336</v>
      </c>
      <c r="F696">
        <v>6349.0209999999997</v>
      </c>
      <c r="G696">
        <v>6966.8620000000001</v>
      </c>
      <c r="H696">
        <v>7568.18</v>
      </c>
      <c r="I696" s="6">
        <f>('VWP Details'!$I$41-F696)*'VWP Details'!$J$41+('VWP Details'!$M$41-'VWP Details'!$L$41)*'VWP Details'!$K$41</f>
        <v>738.3228627000002</v>
      </c>
      <c r="J696" s="6">
        <f>('VWP Details'!$I$40-G696)*'VWP Details'!$J$40+('VWP Details'!$M$40-'VWP Details'!$L$40)*'VWP Details'!$K$40</f>
        <v>509.56323139999978</v>
      </c>
      <c r="K696" s="6">
        <f>('VWP Details'!$I$39-H696)*'VWP Details'!$J$39+('VWP Details'!$M$39-'VWP Details'!$L$39)*'VWP Details'!$K$39</f>
        <v>259.54786199999995</v>
      </c>
      <c r="L696" s="6">
        <f t="shared" si="68"/>
        <v>75.423445871404795</v>
      </c>
      <c r="M696" s="6">
        <f t="shared" si="69"/>
        <v>52.054482859990117</v>
      </c>
      <c r="N696" s="6">
        <f t="shared" si="70"/>
        <v>26.514137797396195</v>
      </c>
      <c r="O696" s="6">
        <f t="shared" si="71"/>
        <v>276.02344587140482</v>
      </c>
      <c r="P696" s="6">
        <f t="shared" si="72"/>
        <v>283.65448285999014</v>
      </c>
      <c r="Q696" s="6">
        <f t="shared" si="73"/>
        <v>280.11413779739621</v>
      </c>
      <c r="R696" s="9">
        <f>'VWP Details'!P$41</f>
        <v>200.60000000000002</v>
      </c>
      <c r="S696" s="9">
        <f>'VWP Details'!P$40</f>
        <v>231.60000000000002</v>
      </c>
      <c r="T696" s="9">
        <f>'VWP Details'!P$39</f>
        <v>253.60000000000002</v>
      </c>
    </row>
    <row r="697" spans="5:20" x14ac:dyDescent="0.2">
      <c r="E697" s="20">
        <v>40851.125</v>
      </c>
      <c r="F697">
        <v>6348.9610000000002</v>
      </c>
      <c r="G697">
        <v>6966.951</v>
      </c>
      <c r="H697">
        <v>7568.09</v>
      </c>
      <c r="I697" s="6">
        <f>('VWP Details'!$I$41-F697)*'VWP Details'!$J$41+('VWP Details'!$M$41-'VWP Details'!$L$41)*'VWP Details'!$K$41</f>
        <v>738.34034070000007</v>
      </c>
      <c r="J697" s="6">
        <f>('VWP Details'!$I$40-G697)*'VWP Details'!$J$40+('VWP Details'!$M$40-'VWP Details'!$L$40)*'VWP Details'!$K$40</f>
        <v>509.53872969999975</v>
      </c>
      <c r="K697" s="6">
        <f>('VWP Details'!$I$39-H697)*'VWP Details'!$J$39+('VWP Details'!$M$39-'VWP Details'!$L$39)*'VWP Details'!$K$39</f>
        <v>259.56443100000001</v>
      </c>
      <c r="L697" s="6">
        <f t="shared" si="68"/>
        <v>75.425231338242583</v>
      </c>
      <c r="M697" s="6">
        <f t="shared" si="69"/>
        <v>52.051979886376444</v>
      </c>
      <c r="N697" s="6">
        <f t="shared" si="70"/>
        <v>26.515830405248099</v>
      </c>
      <c r="O697" s="6">
        <f t="shared" si="71"/>
        <v>276.02523133824263</v>
      </c>
      <c r="P697" s="6">
        <f t="shared" si="72"/>
        <v>283.65197988637647</v>
      </c>
      <c r="Q697" s="6">
        <f t="shared" si="73"/>
        <v>280.11583040524812</v>
      </c>
      <c r="R697" s="9">
        <f>'VWP Details'!P$41</f>
        <v>200.60000000000002</v>
      </c>
      <c r="S697" s="9">
        <f>'VWP Details'!P$40</f>
        <v>231.60000000000002</v>
      </c>
      <c r="T697" s="9">
        <f>'VWP Details'!P$39</f>
        <v>253.60000000000002</v>
      </c>
    </row>
    <row r="698" spans="5:20" x14ac:dyDescent="0.2">
      <c r="E698" s="20">
        <v>40851.166666666664</v>
      </c>
      <c r="F698">
        <v>6348.8909999999996</v>
      </c>
      <c r="G698">
        <v>6966.951</v>
      </c>
      <c r="H698">
        <v>7567.5910000000003</v>
      </c>
      <c r="I698" s="6">
        <f>('VWP Details'!$I$41-F698)*'VWP Details'!$J$41+('VWP Details'!$M$41-'VWP Details'!$L$41)*'VWP Details'!$K$41</f>
        <v>738.3607317000002</v>
      </c>
      <c r="J698" s="6">
        <f>('VWP Details'!$I$40-G698)*'VWP Details'!$J$40+('VWP Details'!$M$40-'VWP Details'!$L$40)*'VWP Details'!$K$40</f>
        <v>509.53872969999975</v>
      </c>
      <c r="K698" s="6">
        <f>('VWP Details'!$I$39-H698)*'VWP Details'!$J$39+('VWP Details'!$M$39-'VWP Details'!$L$39)*'VWP Details'!$K$39</f>
        <v>259.65629689999997</v>
      </c>
      <c r="L698" s="6">
        <f t="shared" si="68"/>
        <v>75.427314382886692</v>
      </c>
      <c r="M698" s="6">
        <f t="shared" si="69"/>
        <v>52.051979886376444</v>
      </c>
      <c r="N698" s="6">
        <f t="shared" si="70"/>
        <v>26.525214975449188</v>
      </c>
      <c r="O698" s="6">
        <f t="shared" si="71"/>
        <v>276.02731438288674</v>
      </c>
      <c r="P698" s="6">
        <f t="shared" si="72"/>
        <v>283.65197988637647</v>
      </c>
      <c r="Q698" s="6">
        <f t="shared" si="73"/>
        <v>280.12521497544924</v>
      </c>
      <c r="R698" s="9">
        <f>'VWP Details'!P$41</f>
        <v>200.60000000000002</v>
      </c>
      <c r="S698" s="9">
        <f>'VWP Details'!P$40</f>
        <v>231.60000000000002</v>
      </c>
      <c r="T698" s="9">
        <f>'VWP Details'!P$39</f>
        <v>253.60000000000002</v>
      </c>
    </row>
    <row r="699" spans="5:20" x14ac:dyDescent="0.2">
      <c r="E699" s="20">
        <v>40851.208333333336</v>
      </c>
      <c r="F699">
        <v>6348.8649999999998</v>
      </c>
      <c r="G699">
        <v>6966.942</v>
      </c>
      <c r="H699">
        <v>7567.23</v>
      </c>
      <c r="I699" s="6">
        <f>('VWP Details'!$I$41-F699)*'VWP Details'!$J$41+('VWP Details'!$M$41-'VWP Details'!$L$41)*'VWP Details'!$K$41</f>
        <v>738.36830550000013</v>
      </c>
      <c r="J699" s="6">
        <f>('VWP Details'!$I$40-G699)*'VWP Details'!$J$40+('VWP Details'!$M$40-'VWP Details'!$L$40)*'VWP Details'!$K$40</f>
        <v>509.54120739999979</v>
      </c>
      <c r="K699" s="6">
        <f>('VWP Details'!$I$39-H699)*'VWP Details'!$J$39+('VWP Details'!$M$39-'VWP Details'!$L$39)*'VWP Details'!$K$39</f>
        <v>259.72275700000012</v>
      </c>
      <c r="L699" s="6">
        <f t="shared" si="68"/>
        <v>75.428088085183063</v>
      </c>
      <c r="M699" s="6">
        <f t="shared" si="69"/>
        <v>52.052232996067715</v>
      </c>
      <c r="N699" s="6">
        <f t="shared" si="70"/>
        <v>26.532004213610712</v>
      </c>
      <c r="O699" s="6">
        <f t="shared" si="71"/>
        <v>276.02808808518307</v>
      </c>
      <c r="P699" s="6">
        <f t="shared" si="72"/>
        <v>283.65223299606771</v>
      </c>
      <c r="Q699" s="6">
        <f t="shared" si="73"/>
        <v>280.13200421361074</v>
      </c>
      <c r="R699" s="9">
        <f>'VWP Details'!P$41</f>
        <v>200.60000000000002</v>
      </c>
      <c r="S699" s="9">
        <f>'VWP Details'!P$40</f>
        <v>231.60000000000002</v>
      </c>
      <c r="T699" s="9">
        <f>'VWP Details'!P$39</f>
        <v>253.60000000000002</v>
      </c>
    </row>
    <row r="700" spans="5:20" x14ac:dyDescent="0.2">
      <c r="E700" s="20">
        <v>40851.25</v>
      </c>
      <c r="F700">
        <v>6348.7610000000004</v>
      </c>
      <c r="G700">
        <v>6966.982</v>
      </c>
      <c r="H700">
        <v>7566.6210000000001</v>
      </c>
      <c r="I700" s="6">
        <f>('VWP Details'!$I$41-F700)*'VWP Details'!$J$41+('VWP Details'!$M$41-'VWP Details'!$L$41)*'VWP Details'!$K$41</f>
        <v>738.39860069999997</v>
      </c>
      <c r="J700" s="6">
        <f>('VWP Details'!$I$40-G700)*'VWP Details'!$J$40+('VWP Details'!$M$40-'VWP Details'!$L$40)*'VWP Details'!$K$40</f>
        <v>509.5301953999998</v>
      </c>
      <c r="K700" s="6">
        <f>('VWP Details'!$I$39-H700)*'VWP Details'!$J$39+('VWP Details'!$M$39-'VWP Details'!$L$39)*'VWP Details'!$K$39</f>
        <v>259.83487389999999</v>
      </c>
      <c r="L700" s="6">
        <f t="shared" si="68"/>
        <v>75.431182894368561</v>
      </c>
      <c r="M700" s="6">
        <f t="shared" si="69"/>
        <v>52.051108064106522</v>
      </c>
      <c r="N700" s="6">
        <f t="shared" si="70"/>
        <v>26.543457526741889</v>
      </c>
      <c r="O700" s="6">
        <f t="shared" si="71"/>
        <v>276.03118289436861</v>
      </c>
      <c r="P700" s="6">
        <f t="shared" si="72"/>
        <v>283.65110806410655</v>
      </c>
      <c r="Q700" s="6">
        <f t="shared" si="73"/>
        <v>280.14345752674194</v>
      </c>
      <c r="R700" s="9">
        <f>'VWP Details'!P$41</f>
        <v>200.60000000000002</v>
      </c>
      <c r="S700" s="9">
        <f>'VWP Details'!P$40</f>
        <v>231.60000000000002</v>
      </c>
      <c r="T700" s="9">
        <f>'VWP Details'!P$39</f>
        <v>253.60000000000002</v>
      </c>
    </row>
    <row r="701" spans="5:20" x14ac:dyDescent="0.2">
      <c r="E701" s="20">
        <v>40851.291666666664</v>
      </c>
      <c r="F701">
        <v>6348.7349999999997</v>
      </c>
      <c r="G701">
        <v>6966.942</v>
      </c>
      <c r="H701">
        <v>7566.1239999999998</v>
      </c>
      <c r="I701" s="6">
        <f>('VWP Details'!$I$41-F701)*'VWP Details'!$J$41+('VWP Details'!$M$41-'VWP Details'!$L$41)*'VWP Details'!$K$41</f>
        <v>738.40617450000025</v>
      </c>
      <c r="J701" s="6">
        <f>('VWP Details'!$I$40-G701)*'VWP Details'!$J$40+('VWP Details'!$M$40-'VWP Details'!$L$40)*'VWP Details'!$K$40</f>
        <v>509.54120739999979</v>
      </c>
      <c r="K701" s="6">
        <f>('VWP Details'!$I$39-H701)*'VWP Details'!$J$39+('VWP Details'!$M$39-'VWP Details'!$L$39)*'VWP Details'!$K$39</f>
        <v>259.92637160000004</v>
      </c>
      <c r="L701" s="6">
        <f t="shared" si="68"/>
        <v>75.431956596664975</v>
      </c>
      <c r="M701" s="6">
        <f t="shared" si="69"/>
        <v>52.052232996067715</v>
      </c>
      <c r="N701" s="6">
        <f t="shared" si="70"/>
        <v>26.552804483435164</v>
      </c>
      <c r="O701" s="6">
        <f t="shared" si="71"/>
        <v>276.031956596665</v>
      </c>
      <c r="P701" s="6">
        <f t="shared" si="72"/>
        <v>283.65223299606771</v>
      </c>
      <c r="Q701" s="6">
        <f t="shared" si="73"/>
        <v>280.1528044834352</v>
      </c>
      <c r="R701" s="9">
        <f>'VWP Details'!P$41</f>
        <v>200.60000000000002</v>
      </c>
      <c r="S701" s="9">
        <f>'VWP Details'!P$40</f>
        <v>231.60000000000002</v>
      </c>
      <c r="T701" s="9">
        <f>'VWP Details'!P$39</f>
        <v>253.60000000000002</v>
      </c>
    </row>
    <row r="702" spans="5:20" x14ac:dyDescent="0.2">
      <c r="E702" s="20">
        <v>40851.333333333336</v>
      </c>
      <c r="F702">
        <v>6348.6909999999998</v>
      </c>
      <c r="G702">
        <v>6966.8509999999997</v>
      </c>
      <c r="H702">
        <v>7565.9539999999997</v>
      </c>
      <c r="I702" s="6">
        <f>('VWP Details'!$I$41-F702)*'VWP Details'!$J$41+('VWP Details'!$M$41-'VWP Details'!$L$41)*'VWP Details'!$K$41</f>
        <v>738.41899170000022</v>
      </c>
      <c r="J702" s="6">
        <f>('VWP Details'!$I$40-G702)*'VWP Details'!$J$40+('VWP Details'!$M$40-'VWP Details'!$L$40)*'VWP Details'!$K$40</f>
        <v>509.56625969999988</v>
      </c>
      <c r="K702" s="6">
        <f>('VWP Details'!$I$39-H702)*'VWP Details'!$J$39+('VWP Details'!$M$39-'VWP Details'!$L$39)*'VWP Details'!$K$39</f>
        <v>259.95766860000009</v>
      </c>
      <c r="L702" s="6">
        <f t="shared" si="68"/>
        <v>75.433265939012685</v>
      </c>
      <c r="M702" s="6">
        <f t="shared" si="69"/>
        <v>52.054792216279459</v>
      </c>
      <c r="N702" s="6">
        <f t="shared" si="70"/>
        <v>26.556001631599869</v>
      </c>
      <c r="O702" s="6">
        <f t="shared" si="71"/>
        <v>276.03326593901272</v>
      </c>
      <c r="P702" s="6">
        <f t="shared" si="72"/>
        <v>283.65479221627947</v>
      </c>
      <c r="Q702" s="6">
        <f t="shared" si="73"/>
        <v>280.15600163159991</v>
      </c>
      <c r="R702" s="9">
        <f>'VWP Details'!P$41</f>
        <v>200.60000000000002</v>
      </c>
      <c r="S702" s="9">
        <f>'VWP Details'!P$40</f>
        <v>231.60000000000002</v>
      </c>
      <c r="T702" s="9">
        <f>'VWP Details'!P$39</f>
        <v>253.60000000000002</v>
      </c>
    </row>
    <row r="703" spans="5:20" x14ac:dyDescent="0.2">
      <c r="E703" s="20">
        <v>40851.375</v>
      </c>
      <c r="F703">
        <v>6348.6390000000001</v>
      </c>
      <c r="G703">
        <v>6966.7510000000002</v>
      </c>
      <c r="H703">
        <v>7565.7740000000003</v>
      </c>
      <c r="I703" s="6">
        <f>('VWP Details'!$I$41-F703)*'VWP Details'!$J$41+('VWP Details'!$M$41-'VWP Details'!$L$41)*'VWP Details'!$K$41</f>
        <v>738.43413930000008</v>
      </c>
      <c r="J703" s="6">
        <f>('VWP Details'!$I$40-G703)*'VWP Details'!$J$40+('VWP Details'!$M$40-'VWP Details'!$L$40)*'VWP Details'!$K$40</f>
        <v>509.59378969999972</v>
      </c>
      <c r="K703" s="6">
        <f>('VWP Details'!$I$39-H703)*'VWP Details'!$J$39+('VWP Details'!$M$39-'VWP Details'!$L$39)*'VWP Details'!$K$39</f>
        <v>259.99080659999993</v>
      </c>
      <c r="L703" s="6">
        <f t="shared" si="68"/>
        <v>75.434813343605441</v>
      </c>
      <c r="M703" s="6">
        <f t="shared" si="69"/>
        <v>52.057604546182439</v>
      </c>
      <c r="N703" s="6">
        <f t="shared" si="70"/>
        <v>26.559386847303653</v>
      </c>
      <c r="O703" s="6">
        <f t="shared" si="71"/>
        <v>276.03481334360549</v>
      </c>
      <c r="P703" s="6">
        <f t="shared" si="72"/>
        <v>283.65760454618248</v>
      </c>
      <c r="Q703" s="6">
        <f t="shared" si="73"/>
        <v>280.15938684730367</v>
      </c>
      <c r="R703" s="9">
        <f>'VWP Details'!P$41</f>
        <v>200.60000000000002</v>
      </c>
      <c r="S703" s="9">
        <f>'VWP Details'!P$40</f>
        <v>231.60000000000002</v>
      </c>
      <c r="T703" s="9">
        <f>'VWP Details'!P$39</f>
        <v>253.60000000000002</v>
      </c>
    </row>
    <row r="704" spans="5:20" x14ac:dyDescent="0.2">
      <c r="E704" s="20">
        <v>40851.416666666664</v>
      </c>
      <c r="F704">
        <v>6348.5439999999999</v>
      </c>
      <c r="G704">
        <v>6966.732</v>
      </c>
      <c r="H704">
        <v>7566.2030000000004</v>
      </c>
      <c r="I704" s="6">
        <f>('VWP Details'!$I$41-F704)*'VWP Details'!$J$41+('VWP Details'!$M$41-'VWP Details'!$L$41)*'VWP Details'!$K$41</f>
        <v>738.46181280000019</v>
      </c>
      <c r="J704" s="6">
        <f>('VWP Details'!$I$40-G704)*'VWP Details'!$J$40+('VWP Details'!$M$40-'VWP Details'!$L$40)*'VWP Details'!$K$40</f>
        <v>509.5990203999998</v>
      </c>
      <c r="K704" s="6">
        <f>('VWP Details'!$I$39-H704)*'VWP Details'!$J$39+('VWP Details'!$M$39-'VWP Details'!$L$39)*'VWP Details'!$K$39</f>
        <v>259.91182769999995</v>
      </c>
      <c r="L704" s="6">
        <f t="shared" si="68"/>
        <v>75.437640332765298</v>
      </c>
      <c r="M704" s="6">
        <f t="shared" si="69"/>
        <v>52.058138888864022</v>
      </c>
      <c r="N704" s="6">
        <f t="shared" si="70"/>
        <v>26.551318749876263</v>
      </c>
      <c r="O704" s="6">
        <f t="shared" si="71"/>
        <v>276.03764033276531</v>
      </c>
      <c r="P704" s="6">
        <f t="shared" si="72"/>
        <v>283.65813888886407</v>
      </c>
      <c r="Q704" s="6">
        <f t="shared" si="73"/>
        <v>280.15131874987628</v>
      </c>
      <c r="R704" s="9">
        <f>'VWP Details'!P$41</f>
        <v>200.60000000000002</v>
      </c>
      <c r="S704" s="9">
        <f>'VWP Details'!P$40</f>
        <v>231.60000000000002</v>
      </c>
      <c r="T704" s="9">
        <f>'VWP Details'!P$39</f>
        <v>253.60000000000002</v>
      </c>
    </row>
    <row r="705" spans="5:20" x14ac:dyDescent="0.2">
      <c r="E705" s="20">
        <v>40851.458333333336</v>
      </c>
      <c r="F705">
        <v>6348.57</v>
      </c>
      <c r="G705">
        <v>6966.8320000000003</v>
      </c>
      <c r="H705">
        <v>7566.6670000000004</v>
      </c>
      <c r="I705" s="6">
        <f>('VWP Details'!$I$41-F705)*'VWP Details'!$J$41+('VWP Details'!$M$41-'VWP Details'!$L$41)*'VWP Details'!$K$41</f>
        <v>738.45423900000014</v>
      </c>
      <c r="J705" s="6">
        <f>('VWP Details'!$I$40-G705)*'VWP Details'!$J$40+('VWP Details'!$M$40-'VWP Details'!$L$40)*'VWP Details'!$K$40</f>
        <v>509.57149039999967</v>
      </c>
      <c r="K705" s="6">
        <f>('VWP Details'!$I$39-H705)*'VWP Details'!$J$39+('VWP Details'!$M$39-'VWP Details'!$L$39)*'VWP Details'!$K$39</f>
        <v>259.82640529999998</v>
      </c>
      <c r="L705" s="6">
        <f t="shared" si="68"/>
        <v>75.436866630468913</v>
      </c>
      <c r="M705" s="6">
        <f t="shared" si="69"/>
        <v>52.055326558961006</v>
      </c>
      <c r="N705" s="6">
        <f t="shared" si="70"/>
        <v>26.542592416062028</v>
      </c>
      <c r="O705" s="6">
        <f t="shared" si="71"/>
        <v>276.03686663046892</v>
      </c>
      <c r="P705" s="6">
        <f t="shared" si="72"/>
        <v>283.65532655896101</v>
      </c>
      <c r="Q705" s="6">
        <f t="shared" si="73"/>
        <v>280.14259241606203</v>
      </c>
      <c r="R705" s="9">
        <f>'VWP Details'!P$41</f>
        <v>200.60000000000002</v>
      </c>
      <c r="S705" s="9">
        <f>'VWP Details'!P$40</f>
        <v>231.60000000000002</v>
      </c>
      <c r="T705" s="9">
        <f>'VWP Details'!P$39</f>
        <v>253.60000000000002</v>
      </c>
    </row>
    <row r="706" spans="5:20" x14ac:dyDescent="0.2">
      <c r="E706" s="20">
        <v>40851.5</v>
      </c>
      <c r="F706">
        <v>6348.5360000000001</v>
      </c>
      <c r="G706">
        <v>6966.4830000000002</v>
      </c>
      <c r="H706">
        <v>7567.3329999999996</v>
      </c>
      <c r="I706" s="6">
        <f>('VWP Details'!$I$41-F706)*'VWP Details'!$J$41+('VWP Details'!$M$41-'VWP Details'!$L$41)*'VWP Details'!$K$41</f>
        <v>738.46414320000008</v>
      </c>
      <c r="J706" s="6">
        <f>('VWP Details'!$I$40-G706)*'VWP Details'!$J$40+('VWP Details'!$M$40-'VWP Details'!$L$40)*'VWP Details'!$K$40</f>
        <v>509.66757009999975</v>
      </c>
      <c r="K706" s="6">
        <f>('VWP Details'!$I$39-H706)*'VWP Details'!$J$39+('VWP Details'!$M$39-'VWP Details'!$L$39)*'VWP Details'!$K$39</f>
        <v>259.70379470000006</v>
      </c>
      <c r="L706" s="6">
        <f t="shared" si="68"/>
        <v>75.43787839501033</v>
      </c>
      <c r="M706" s="6">
        <f t="shared" si="69"/>
        <v>52.065141590322483</v>
      </c>
      <c r="N706" s="6">
        <f t="shared" si="70"/>
        <v>26.530067117957977</v>
      </c>
      <c r="O706" s="6">
        <f t="shared" si="71"/>
        <v>276.03787839501035</v>
      </c>
      <c r="P706" s="6">
        <f t="shared" si="72"/>
        <v>283.66514159032249</v>
      </c>
      <c r="Q706" s="6">
        <f t="shared" si="73"/>
        <v>280.13006711795799</v>
      </c>
      <c r="R706" s="9">
        <f>'VWP Details'!P$41</f>
        <v>200.60000000000002</v>
      </c>
      <c r="S706" s="9">
        <f>'VWP Details'!P$40</f>
        <v>231.60000000000002</v>
      </c>
      <c r="T706" s="9">
        <f>'VWP Details'!P$39</f>
        <v>253.60000000000002</v>
      </c>
    </row>
    <row r="707" spans="5:20" x14ac:dyDescent="0.2">
      <c r="E707" s="20">
        <v>40851.541666666664</v>
      </c>
      <c r="F707">
        <v>6348.5870000000004</v>
      </c>
      <c r="G707">
        <v>6967.2709999999997</v>
      </c>
      <c r="H707">
        <v>7568.1459999999997</v>
      </c>
      <c r="I707" s="6">
        <f>('VWP Details'!$I$41-F707)*'VWP Details'!$J$41+('VWP Details'!$M$41-'VWP Details'!$L$41)*'VWP Details'!$K$41</f>
        <v>738.44928689999995</v>
      </c>
      <c r="J707" s="6">
        <f>('VWP Details'!$I$40-G707)*'VWP Details'!$J$40+('VWP Details'!$M$40-'VWP Details'!$L$40)*'VWP Details'!$K$40</f>
        <v>509.45063369999986</v>
      </c>
      <c r="K707" s="6">
        <f>('VWP Details'!$I$39-H707)*'VWP Details'!$J$39+('VWP Details'!$M$39-'VWP Details'!$L$39)*'VWP Details'!$K$39</f>
        <v>259.55412140000004</v>
      </c>
      <c r="L707" s="6">
        <f t="shared" si="68"/>
        <v>75.436360748198183</v>
      </c>
      <c r="M707" s="6">
        <f t="shared" si="69"/>
        <v>52.042980430686853</v>
      </c>
      <c r="N707" s="6">
        <f t="shared" si="70"/>
        <v>26.514777227029143</v>
      </c>
      <c r="O707" s="6">
        <f t="shared" si="71"/>
        <v>276.03636074819821</v>
      </c>
      <c r="P707" s="6">
        <f t="shared" si="72"/>
        <v>283.64298043068686</v>
      </c>
      <c r="Q707" s="6">
        <f t="shared" si="73"/>
        <v>280.11477722702915</v>
      </c>
      <c r="R707" s="9">
        <f>'VWP Details'!P$41</f>
        <v>200.60000000000002</v>
      </c>
      <c r="S707" s="9">
        <f>'VWP Details'!P$40</f>
        <v>231.60000000000002</v>
      </c>
      <c r="T707" s="9">
        <f>'VWP Details'!P$39</f>
        <v>253.60000000000002</v>
      </c>
    </row>
    <row r="708" spans="5:20" x14ac:dyDescent="0.2">
      <c r="E708" s="20">
        <v>40851.583333333336</v>
      </c>
      <c r="F708">
        <v>6348.5780000000004</v>
      </c>
      <c r="G708">
        <v>6967.1909999999998</v>
      </c>
      <c r="H708">
        <v>7568.88</v>
      </c>
      <c r="I708" s="6">
        <f>('VWP Details'!$I$41-F708)*'VWP Details'!$J$41+('VWP Details'!$M$41-'VWP Details'!$L$41)*'VWP Details'!$K$41</f>
        <v>738.45190860000002</v>
      </c>
      <c r="J708" s="6">
        <f>('VWP Details'!$I$40-G708)*'VWP Details'!$J$40+('VWP Details'!$M$40-'VWP Details'!$L$40)*'VWP Details'!$K$40</f>
        <v>509.47265769999984</v>
      </c>
      <c r="K708" s="6">
        <f>('VWP Details'!$I$39-H708)*'VWP Details'!$J$39+('VWP Details'!$M$39-'VWP Details'!$L$39)*'VWP Details'!$K$39</f>
        <v>259.418992</v>
      </c>
      <c r="L708" s="6">
        <f t="shared" si="68"/>
        <v>75.436628568223867</v>
      </c>
      <c r="M708" s="6">
        <f t="shared" si="69"/>
        <v>52.045230294609254</v>
      </c>
      <c r="N708" s="6">
        <f t="shared" si="70"/>
        <v>26.500973069659199</v>
      </c>
      <c r="O708" s="6">
        <f t="shared" si="71"/>
        <v>276.03662856822388</v>
      </c>
      <c r="P708" s="6">
        <f t="shared" si="72"/>
        <v>283.64523029460929</v>
      </c>
      <c r="Q708" s="6">
        <f t="shared" si="73"/>
        <v>280.10097306965923</v>
      </c>
      <c r="R708" s="9">
        <f>'VWP Details'!P$41</f>
        <v>200.60000000000002</v>
      </c>
      <c r="S708" s="9">
        <f>'VWP Details'!P$40</f>
        <v>231.60000000000002</v>
      </c>
      <c r="T708" s="9">
        <f>'VWP Details'!P$39</f>
        <v>253.60000000000002</v>
      </c>
    </row>
    <row r="709" spans="5:20" x14ac:dyDescent="0.2">
      <c r="E709" s="20">
        <v>40851.625</v>
      </c>
      <c r="F709">
        <v>6348.5870000000004</v>
      </c>
      <c r="G709">
        <v>6967.48</v>
      </c>
      <c r="H709">
        <v>7569.1850000000004</v>
      </c>
      <c r="I709" s="6">
        <f>('VWP Details'!$I$41-F709)*'VWP Details'!$J$41+('VWP Details'!$M$41-'VWP Details'!$L$41)*'VWP Details'!$K$41</f>
        <v>738.44928689999995</v>
      </c>
      <c r="J709" s="6">
        <f>('VWP Details'!$I$40-G709)*'VWP Details'!$J$40+('VWP Details'!$M$40-'VWP Details'!$L$40)*'VWP Details'!$K$40</f>
        <v>509.3930959999999</v>
      </c>
      <c r="K709" s="6">
        <f>('VWP Details'!$I$39-H709)*'VWP Details'!$J$39+('VWP Details'!$M$39-'VWP Details'!$L$39)*'VWP Details'!$K$39</f>
        <v>259.36284149999994</v>
      </c>
      <c r="L709" s="6">
        <f t="shared" si="68"/>
        <v>75.436360748198183</v>
      </c>
      <c r="M709" s="6">
        <f t="shared" si="69"/>
        <v>52.037102661189586</v>
      </c>
      <c r="N709" s="6">
        <f t="shared" si="70"/>
        <v>26.495237009716643</v>
      </c>
      <c r="O709" s="6">
        <f t="shared" si="71"/>
        <v>276.03636074819821</v>
      </c>
      <c r="P709" s="6">
        <f t="shared" si="72"/>
        <v>283.6371026611896</v>
      </c>
      <c r="Q709" s="6">
        <f t="shared" si="73"/>
        <v>280.09523700971664</v>
      </c>
      <c r="R709" s="9">
        <f>'VWP Details'!P$41</f>
        <v>200.60000000000002</v>
      </c>
      <c r="S709" s="9">
        <f>'VWP Details'!P$40</f>
        <v>231.60000000000002</v>
      </c>
      <c r="T709" s="9">
        <f>'VWP Details'!P$39</f>
        <v>253.60000000000002</v>
      </c>
    </row>
    <row r="710" spans="5:20" x14ac:dyDescent="0.2">
      <c r="E710" s="20">
        <v>40851.666666666664</v>
      </c>
      <c r="F710">
        <v>6348.5959999999995</v>
      </c>
      <c r="G710">
        <v>6967.7610000000004</v>
      </c>
      <c r="H710">
        <v>7569.1850000000004</v>
      </c>
      <c r="I710" s="6">
        <f>('VWP Details'!$I$41-F710)*'VWP Details'!$J$41+('VWP Details'!$M$41-'VWP Details'!$L$41)*'VWP Details'!$K$41</f>
        <v>738.44666520000021</v>
      </c>
      <c r="J710" s="6">
        <f>('VWP Details'!$I$40-G710)*'VWP Details'!$J$40+('VWP Details'!$M$40-'VWP Details'!$L$40)*'VWP Details'!$K$40</f>
        <v>509.31573669999966</v>
      </c>
      <c r="K710" s="6">
        <f>('VWP Details'!$I$39-H710)*'VWP Details'!$J$39+('VWP Details'!$M$39-'VWP Details'!$L$39)*'VWP Details'!$K$39</f>
        <v>259.36284149999994</v>
      </c>
      <c r="L710" s="6">
        <f t="shared" si="68"/>
        <v>75.436092928172542</v>
      </c>
      <c r="M710" s="6">
        <f t="shared" si="69"/>
        <v>52.029200014162136</v>
      </c>
      <c r="N710" s="6">
        <f t="shared" si="70"/>
        <v>26.495237009716643</v>
      </c>
      <c r="O710" s="6">
        <f t="shared" si="71"/>
        <v>276.03609292817259</v>
      </c>
      <c r="P710" s="6">
        <f t="shared" si="72"/>
        <v>283.62920001416217</v>
      </c>
      <c r="Q710" s="6">
        <f t="shared" si="73"/>
        <v>280.09523700971664</v>
      </c>
      <c r="R710" s="9">
        <f>'VWP Details'!P$41</f>
        <v>200.60000000000002</v>
      </c>
      <c r="S710" s="9">
        <f>'VWP Details'!P$40</f>
        <v>231.60000000000002</v>
      </c>
      <c r="T710" s="9">
        <f>'VWP Details'!P$39</f>
        <v>253.60000000000002</v>
      </c>
    </row>
    <row r="711" spans="5:20" x14ac:dyDescent="0.2">
      <c r="E711" s="20">
        <v>40851.708333333336</v>
      </c>
      <c r="F711">
        <v>6348.5870000000004</v>
      </c>
      <c r="G711">
        <v>6967.86</v>
      </c>
      <c r="H711">
        <v>7568.9709999999995</v>
      </c>
      <c r="I711" s="6">
        <f>('VWP Details'!$I$41-F711)*'VWP Details'!$J$41+('VWP Details'!$M$41-'VWP Details'!$L$41)*'VWP Details'!$K$41</f>
        <v>738.44928689999995</v>
      </c>
      <c r="J711" s="6">
        <f>('VWP Details'!$I$40-G711)*'VWP Details'!$J$40+('VWP Details'!$M$40-'VWP Details'!$L$40)*'VWP Details'!$K$40</f>
        <v>509.28848199999987</v>
      </c>
      <c r="K711" s="6">
        <f>('VWP Details'!$I$39-H711)*'VWP Details'!$J$39+('VWP Details'!$M$39-'VWP Details'!$L$39)*'VWP Details'!$K$39</f>
        <v>259.4022389000001</v>
      </c>
      <c r="L711" s="6">
        <f t="shared" si="68"/>
        <v>75.436360748198183</v>
      </c>
      <c r="M711" s="6">
        <f t="shared" si="69"/>
        <v>52.026415807558188</v>
      </c>
      <c r="N711" s="6">
        <f t="shared" si="70"/>
        <v>26.499261655053399</v>
      </c>
      <c r="O711" s="6">
        <f t="shared" si="71"/>
        <v>276.03636074819821</v>
      </c>
      <c r="P711" s="6">
        <f t="shared" si="72"/>
        <v>283.6264158075582</v>
      </c>
      <c r="Q711" s="6">
        <f t="shared" si="73"/>
        <v>280.0992616550534</v>
      </c>
      <c r="R711" s="9">
        <f>'VWP Details'!P$41</f>
        <v>200.60000000000002</v>
      </c>
      <c r="S711" s="9">
        <f>'VWP Details'!P$40</f>
        <v>231.60000000000002</v>
      </c>
      <c r="T711" s="9">
        <f>'VWP Details'!P$39</f>
        <v>253.60000000000002</v>
      </c>
    </row>
    <row r="712" spans="5:20" x14ac:dyDescent="0.2">
      <c r="E712" s="20">
        <v>40851.75</v>
      </c>
      <c r="F712">
        <v>6348.5360000000001</v>
      </c>
      <c r="G712">
        <v>6967.9589999999998</v>
      </c>
      <c r="H712">
        <v>7568.3829999999998</v>
      </c>
      <c r="I712" s="6">
        <f>('VWP Details'!$I$41-F712)*'VWP Details'!$J$41+('VWP Details'!$M$41-'VWP Details'!$L$41)*'VWP Details'!$K$41</f>
        <v>738.46414320000008</v>
      </c>
      <c r="J712" s="6">
        <f>('VWP Details'!$I$40-G712)*'VWP Details'!$J$40+('VWP Details'!$M$40-'VWP Details'!$L$40)*'VWP Details'!$K$40</f>
        <v>509.2612272999998</v>
      </c>
      <c r="K712" s="6">
        <f>('VWP Details'!$I$39-H712)*'VWP Details'!$J$39+('VWP Details'!$M$39-'VWP Details'!$L$39)*'VWP Details'!$K$39</f>
        <v>259.51048970000005</v>
      </c>
      <c r="L712" s="6">
        <f t="shared" si="68"/>
        <v>75.43787839501033</v>
      </c>
      <c r="M712" s="6">
        <f t="shared" si="69"/>
        <v>52.023631600954211</v>
      </c>
      <c r="N712" s="6">
        <f t="shared" si="70"/>
        <v>26.510320026352474</v>
      </c>
      <c r="O712" s="6">
        <f t="shared" si="71"/>
        <v>276.03787839501035</v>
      </c>
      <c r="P712" s="6">
        <f t="shared" si="72"/>
        <v>283.62363160095424</v>
      </c>
      <c r="Q712" s="6">
        <f t="shared" si="73"/>
        <v>280.1103200263525</v>
      </c>
      <c r="R712" s="9">
        <f>'VWP Details'!P$41</f>
        <v>200.60000000000002</v>
      </c>
      <c r="S712" s="9">
        <f>'VWP Details'!P$40</f>
        <v>231.60000000000002</v>
      </c>
      <c r="T712" s="9">
        <f>'VWP Details'!P$39</f>
        <v>253.60000000000002</v>
      </c>
    </row>
    <row r="713" spans="5:20" x14ac:dyDescent="0.2">
      <c r="E713" s="20">
        <v>40851.791666666664</v>
      </c>
      <c r="F713">
        <v>6348.4390000000003</v>
      </c>
      <c r="G713">
        <v>6968.1080000000002</v>
      </c>
      <c r="H713">
        <v>7567.9989999999998</v>
      </c>
      <c r="I713" s="6">
        <f>('VWP Details'!$I$41-F713)*'VWP Details'!$J$41+('VWP Details'!$M$41-'VWP Details'!$L$41)*'VWP Details'!$K$41</f>
        <v>738.49239929999999</v>
      </c>
      <c r="J713" s="6">
        <f>('VWP Details'!$I$40-G713)*'VWP Details'!$J$40+('VWP Details'!$M$40-'VWP Details'!$L$40)*'VWP Details'!$K$40</f>
        <v>509.22020759999975</v>
      </c>
      <c r="K713" s="6">
        <f>('VWP Details'!$I$39-H713)*'VWP Details'!$J$39+('VWP Details'!$M$39-'VWP Details'!$L$39)*'VWP Details'!$K$39</f>
        <v>259.58118410000003</v>
      </c>
      <c r="L713" s="6">
        <f t="shared" si="68"/>
        <v>75.440764899731434</v>
      </c>
      <c r="M713" s="6">
        <f t="shared" si="69"/>
        <v>52.019441229398737</v>
      </c>
      <c r="N713" s="6">
        <f t="shared" si="70"/>
        <v>26.517541819853914</v>
      </c>
      <c r="O713" s="6">
        <f t="shared" si="71"/>
        <v>276.04076489973147</v>
      </c>
      <c r="P713" s="6">
        <f t="shared" si="72"/>
        <v>283.61944122939877</v>
      </c>
      <c r="Q713" s="6">
        <f t="shared" si="73"/>
        <v>280.11754181985395</v>
      </c>
      <c r="R713" s="9">
        <f>'VWP Details'!P$41</f>
        <v>200.60000000000002</v>
      </c>
      <c r="S713" s="9">
        <f>'VWP Details'!P$40</f>
        <v>231.60000000000002</v>
      </c>
      <c r="T713" s="9">
        <f>'VWP Details'!P$39</f>
        <v>253.60000000000002</v>
      </c>
    </row>
    <row r="714" spans="5:20" x14ac:dyDescent="0.2">
      <c r="E714" s="20">
        <v>40851.833333333336</v>
      </c>
      <c r="F714">
        <v>6348.3789999999999</v>
      </c>
      <c r="G714">
        <v>6967.9889999999996</v>
      </c>
      <c r="H714">
        <v>7567.49</v>
      </c>
      <c r="I714" s="6">
        <f>('VWP Details'!$I$41-F714)*'VWP Details'!$J$41+('VWP Details'!$M$41-'VWP Details'!$L$41)*'VWP Details'!$K$41</f>
        <v>738.5098773000002</v>
      </c>
      <c r="J714" s="6">
        <f>('VWP Details'!$I$40-G714)*'VWP Details'!$J$40+('VWP Details'!$M$40-'VWP Details'!$L$40)*'VWP Details'!$K$40</f>
        <v>509.25296829999991</v>
      </c>
      <c r="K714" s="6">
        <f>('VWP Details'!$I$39-H714)*'VWP Details'!$J$39+('VWP Details'!$M$39-'VWP Details'!$L$39)*'VWP Details'!$K$39</f>
        <v>259.67489100000006</v>
      </c>
      <c r="L714" s="6">
        <f t="shared" si="68"/>
        <v>75.44255036656925</v>
      </c>
      <c r="M714" s="6">
        <f t="shared" si="69"/>
        <v>52.022787901983321</v>
      </c>
      <c r="N714" s="6">
        <f t="shared" si="70"/>
        <v>26.527114457594106</v>
      </c>
      <c r="O714" s="6">
        <f t="shared" si="71"/>
        <v>276.04255036656929</v>
      </c>
      <c r="P714" s="6">
        <f t="shared" si="72"/>
        <v>283.62278790198332</v>
      </c>
      <c r="Q714" s="6">
        <f t="shared" si="73"/>
        <v>280.12711445759413</v>
      </c>
      <c r="R714" s="9">
        <f>'VWP Details'!P$41</f>
        <v>200.60000000000002</v>
      </c>
      <c r="S714" s="9">
        <f>'VWP Details'!P$40</f>
        <v>231.60000000000002</v>
      </c>
      <c r="T714" s="9">
        <f>'VWP Details'!P$39</f>
        <v>253.60000000000002</v>
      </c>
    </row>
    <row r="715" spans="5:20" x14ac:dyDescent="0.2">
      <c r="E715" s="20">
        <v>40851.875</v>
      </c>
      <c r="F715">
        <v>6348.2740000000003</v>
      </c>
      <c r="G715">
        <v>6967.9189999999999</v>
      </c>
      <c r="H715">
        <v>7567.1509999999998</v>
      </c>
      <c r="I715" s="6">
        <f>('VWP Details'!$I$41-F715)*'VWP Details'!$J$41+('VWP Details'!$M$41-'VWP Details'!$L$41)*'VWP Details'!$K$41</f>
        <v>738.5404638</v>
      </c>
      <c r="J715" s="6">
        <f>('VWP Details'!$I$40-G715)*'VWP Details'!$J$40+('VWP Details'!$M$40-'VWP Details'!$L$40)*'VWP Details'!$K$40</f>
        <v>509.2722392999998</v>
      </c>
      <c r="K715" s="6">
        <f>('VWP Details'!$I$39-H715)*'VWP Details'!$J$39+('VWP Details'!$M$39-'VWP Details'!$L$39)*'VWP Details'!$K$39</f>
        <v>259.73730090000004</v>
      </c>
      <c r="L715" s="6">
        <f t="shared" si="68"/>
        <v>75.445674933535372</v>
      </c>
      <c r="M715" s="6">
        <f t="shared" si="69"/>
        <v>52.024756532915411</v>
      </c>
      <c r="N715" s="6">
        <f t="shared" si="70"/>
        <v>26.533489947169592</v>
      </c>
      <c r="O715" s="6">
        <f t="shared" si="71"/>
        <v>276.04567493353539</v>
      </c>
      <c r="P715" s="6">
        <f t="shared" si="72"/>
        <v>283.62475653291546</v>
      </c>
      <c r="Q715" s="6">
        <f t="shared" si="73"/>
        <v>280.13348994716961</v>
      </c>
      <c r="R715" s="9">
        <f>'VWP Details'!P$41</f>
        <v>200.60000000000002</v>
      </c>
      <c r="S715" s="9">
        <f>'VWP Details'!P$40</f>
        <v>231.60000000000002</v>
      </c>
      <c r="T715" s="9">
        <f>'VWP Details'!P$39</f>
        <v>253.60000000000002</v>
      </c>
    </row>
    <row r="716" spans="5:20" x14ac:dyDescent="0.2">
      <c r="E716" s="20">
        <v>40851.916666666664</v>
      </c>
      <c r="F716">
        <v>6348.1620000000003</v>
      </c>
      <c r="G716">
        <v>6967.5410000000002</v>
      </c>
      <c r="H716">
        <v>7566.7569999999996</v>
      </c>
      <c r="I716" s="6">
        <f>('VWP Details'!$I$41-F716)*'VWP Details'!$J$41+('VWP Details'!$M$41-'VWP Details'!$L$41)*'VWP Details'!$K$41</f>
        <v>738.57308940000007</v>
      </c>
      <c r="J716" s="6">
        <f>('VWP Details'!$I$40-G716)*'VWP Details'!$J$40+('VWP Details'!$M$40-'VWP Details'!$L$40)*'VWP Details'!$K$40</f>
        <v>509.37630269999971</v>
      </c>
      <c r="K716" s="6">
        <f>('VWP Details'!$I$39-H716)*'VWP Details'!$J$39+('VWP Details'!$M$39-'VWP Details'!$L$39)*'VWP Details'!$K$39</f>
        <v>259.80983630000009</v>
      </c>
      <c r="L716" s="6">
        <f t="shared" si="68"/>
        <v>75.449007804965945</v>
      </c>
      <c r="M716" s="6">
        <f t="shared" si="69"/>
        <v>52.035387139948739</v>
      </c>
      <c r="N716" s="6">
        <f t="shared" si="70"/>
        <v>26.540899808210138</v>
      </c>
      <c r="O716" s="6">
        <f t="shared" si="71"/>
        <v>276.04900780496598</v>
      </c>
      <c r="P716" s="6">
        <f t="shared" si="72"/>
        <v>283.63538713994876</v>
      </c>
      <c r="Q716" s="6">
        <f t="shared" si="73"/>
        <v>280.14089980821018</v>
      </c>
      <c r="R716" s="9">
        <f>'VWP Details'!P$41</f>
        <v>200.60000000000002</v>
      </c>
      <c r="S716" s="9">
        <f>'VWP Details'!P$40</f>
        <v>231.60000000000002</v>
      </c>
      <c r="T716" s="9">
        <f>'VWP Details'!P$39</f>
        <v>253.60000000000002</v>
      </c>
    </row>
    <row r="717" spans="5:20" x14ac:dyDescent="0.2">
      <c r="E717" s="20">
        <v>40851.958333333336</v>
      </c>
      <c r="F717">
        <v>6348.058</v>
      </c>
      <c r="G717">
        <v>6967.2209999999995</v>
      </c>
      <c r="H717">
        <v>7566.6210000000001</v>
      </c>
      <c r="I717" s="6">
        <f>('VWP Details'!$I$41-F717)*'VWP Details'!$J$41+('VWP Details'!$M$41-'VWP Details'!$L$41)*'VWP Details'!$K$41</f>
        <v>738.60338460000014</v>
      </c>
      <c r="J717" s="6">
        <f>('VWP Details'!$I$40-G717)*'VWP Details'!$J$40+('VWP Details'!$M$40-'VWP Details'!$L$40)*'VWP Details'!$K$40</f>
        <v>509.46439869999989</v>
      </c>
      <c r="K717" s="6">
        <f>('VWP Details'!$I$39-H717)*'VWP Details'!$J$39+('VWP Details'!$M$39-'VWP Details'!$L$39)*'VWP Details'!$K$39</f>
        <v>259.83487389999999</v>
      </c>
      <c r="L717" s="6">
        <f t="shared" si="68"/>
        <v>75.452102614151471</v>
      </c>
      <c r="M717" s="6">
        <f t="shared" si="69"/>
        <v>52.044386595638358</v>
      </c>
      <c r="N717" s="6">
        <f t="shared" si="70"/>
        <v>26.543457526741889</v>
      </c>
      <c r="O717" s="6">
        <f t="shared" si="71"/>
        <v>276.05210261415152</v>
      </c>
      <c r="P717" s="6">
        <f t="shared" si="72"/>
        <v>283.64438659563837</v>
      </c>
      <c r="Q717" s="6">
        <f t="shared" si="73"/>
        <v>280.14345752674194</v>
      </c>
      <c r="R717" s="9">
        <f>'VWP Details'!P$41</f>
        <v>200.60000000000002</v>
      </c>
      <c r="S717" s="9">
        <f>'VWP Details'!P$40</f>
        <v>231.60000000000002</v>
      </c>
      <c r="T717" s="9">
        <f>'VWP Details'!P$39</f>
        <v>253.60000000000002</v>
      </c>
    </row>
    <row r="718" spans="5:20" x14ac:dyDescent="0.2">
      <c r="E718" s="20">
        <v>40852</v>
      </c>
      <c r="F718">
        <v>6347.9620000000004</v>
      </c>
      <c r="G718">
        <v>6967.0720000000001</v>
      </c>
      <c r="H718">
        <v>7566.87</v>
      </c>
      <c r="I718" s="6">
        <f>('VWP Details'!$I$41-F718)*'VWP Details'!$J$41+('VWP Details'!$M$41-'VWP Details'!$L$41)*'VWP Details'!$K$41</f>
        <v>738.63134939999998</v>
      </c>
      <c r="J718" s="6">
        <f>('VWP Details'!$I$40-G718)*'VWP Details'!$J$40+('VWP Details'!$M$40-'VWP Details'!$L$40)*'VWP Details'!$K$40</f>
        <v>509.50541839999977</v>
      </c>
      <c r="K718" s="6">
        <f>('VWP Details'!$I$39-H718)*'VWP Details'!$J$39+('VWP Details'!$M$39-'VWP Details'!$L$39)*'VWP Details'!$K$39</f>
        <v>259.78903300000002</v>
      </c>
      <c r="L718" s="6">
        <f t="shared" si="68"/>
        <v>75.454959361091937</v>
      </c>
      <c r="M718" s="6">
        <f t="shared" si="69"/>
        <v>52.048576967193817</v>
      </c>
      <c r="N718" s="6">
        <f t="shared" si="70"/>
        <v>26.5387746450183</v>
      </c>
      <c r="O718" s="6">
        <f t="shared" si="71"/>
        <v>276.05495936109196</v>
      </c>
      <c r="P718" s="6">
        <f t="shared" si="72"/>
        <v>283.64857696719383</v>
      </c>
      <c r="Q718" s="6">
        <f t="shared" si="73"/>
        <v>280.13877464501832</v>
      </c>
      <c r="R718" s="9">
        <f>'VWP Details'!P$41</f>
        <v>200.60000000000002</v>
      </c>
      <c r="S718" s="9">
        <f>'VWP Details'!P$40</f>
        <v>231.60000000000002</v>
      </c>
      <c r="T718" s="9">
        <f>'VWP Details'!P$39</f>
        <v>253.60000000000002</v>
      </c>
    </row>
    <row r="719" spans="5:20" x14ac:dyDescent="0.2">
      <c r="E719" s="20">
        <v>40852.041666666664</v>
      </c>
      <c r="F719">
        <v>6347.9189999999999</v>
      </c>
      <c r="G719">
        <v>6966.982</v>
      </c>
      <c r="H719">
        <v>7567.14</v>
      </c>
      <c r="I719" s="6">
        <f>('VWP Details'!$I$41-F719)*'VWP Details'!$J$41+('VWP Details'!$M$41-'VWP Details'!$L$41)*'VWP Details'!$K$41</f>
        <v>738.6438753000001</v>
      </c>
      <c r="J719" s="6">
        <f>('VWP Details'!$I$40-G719)*'VWP Details'!$J$40+('VWP Details'!$M$40-'VWP Details'!$L$40)*'VWP Details'!$K$40</f>
        <v>509.5301953999998</v>
      </c>
      <c r="K719" s="6">
        <f>('VWP Details'!$I$39-H719)*'VWP Details'!$J$39+('VWP Details'!$M$39-'VWP Details'!$L$39)*'VWP Details'!$K$39</f>
        <v>259.73932599999995</v>
      </c>
      <c r="L719" s="6">
        <f t="shared" si="68"/>
        <v>75.456238945659038</v>
      </c>
      <c r="M719" s="6">
        <f t="shared" si="69"/>
        <v>52.051108064106522</v>
      </c>
      <c r="N719" s="6">
        <f t="shared" si="70"/>
        <v>26.533696821462595</v>
      </c>
      <c r="O719" s="6">
        <f t="shared" si="71"/>
        <v>276.05623894565906</v>
      </c>
      <c r="P719" s="6">
        <f t="shared" si="72"/>
        <v>283.65110806410655</v>
      </c>
      <c r="Q719" s="6">
        <f t="shared" si="73"/>
        <v>280.13369682146259</v>
      </c>
      <c r="R719" s="9">
        <f>'VWP Details'!P$41</f>
        <v>200.60000000000002</v>
      </c>
      <c r="S719" s="9">
        <f>'VWP Details'!P$40</f>
        <v>231.60000000000002</v>
      </c>
      <c r="T719" s="9">
        <f>'VWP Details'!P$39</f>
        <v>253.60000000000002</v>
      </c>
    </row>
    <row r="720" spans="5:20" x14ac:dyDescent="0.2">
      <c r="E720" s="20">
        <v>40852.083333333336</v>
      </c>
      <c r="F720">
        <v>6347.875</v>
      </c>
      <c r="G720">
        <v>6966.8919999999998</v>
      </c>
      <c r="H720">
        <v>7567.2879999999996</v>
      </c>
      <c r="I720" s="6">
        <f>('VWP Details'!$I$41-F720)*'VWP Details'!$J$41+('VWP Details'!$M$41-'VWP Details'!$L$41)*'VWP Details'!$K$41</f>
        <v>738.65669250000008</v>
      </c>
      <c r="J720" s="6">
        <f>('VWP Details'!$I$40-G720)*'VWP Details'!$J$40+('VWP Details'!$M$40-'VWP Details'!$L$40)*'VWP Details'!$K$40</f>
        <v>509.55497239999983</v>
      </c>
      <c r="K720" s="6">
        <f>('VWP Details'!$I$39-H720)*'VWP Details'!$J$39+('VWP Details'!$M$39-'VWP Details'!$L$39)*'VWP Details'!$K$39</f>
        <v>259.71207920000012</v>
      </c>
      <c r="L720" s="6">
        <f t="shared" si="68"/>
        <v>75.457548288006763</v>
      </c>
      <c r="M720" s="6">
        <f t="shared" si="69"/>
        <v>52.05363916101922</v>
      </c>
      <c r="N720" s="6">
        <f t="shared" si="70"/>
        <v>26.53091342188393</v>
      </c>
      <c r="O720" s="6">
        <f t="shared" si="71"/>
        <v>276.05754828800679</v>
      </c>
      <c r="P720" s="6">
        <f t="shared" si="72"/>
        <v>283.65363916101921</v>
      </c>
      <c r="Q720" s="6">
        <f t="shared" si="73"/>
        <v>280.13091342188397</v>
      </c>
      <c r="R720" s="9">
        <f>'VWP Details'!P$41</f>
        <v>200.60000000000002</v>
      </c>
      <c r="S720" s="9">
        <f>'VWP Details'!P$40</f>
        <v>231.60000000000002</v>
      </c>
      <c r="T720" s="9">
        <f>'VWP Details'!P$39</f>
        <v>253.60000000000002</v>
      </c>
    </row>
    <row r="721" spans="5:20" x14ac:dyDescent="0.2">
      <c r="E721" s="20">
        <v>40852.125</v>
      </c>
      <c r="F721">
        <v>6347.7709999999997</v>
      </c>
      <c r="G721">
        <v>6966.8819999999996</v>
      </c>
      <c r="H721">
        <v>7566.9260000000004</v>
      </c>
      <c r="I721" s="6">
        <f>('VWP Details'!$I$41-F721)*'VWP Details'!$J$41+('VWP Details'!$M$41-'VWP Details'!$L$41)*'VWP Details'!$K$41</f>
        <v>738.68698770000015</v>
      </c>
      <c r="J721" s="6">
        <f>('VWP Details'!$I$40-G721)*'VWP Details'!$J$40+('VWP Details'!$M$40-'VWP Details'!$L$40)*'VWP Details'!$K$40</f>
        <v>509.55772539999987</v>
      </c>
      <c r="K721" s="6">
        <f>('VWP Details'!$I$39-H721)*'VWP Details'!$J$39+('VWP Details'!$M$39-'VWP Details'!$L$39)*'VWP Details'!$K$39</f>
        <v>259.77872339999993</v>
      </c>
      <c r="L721" s="6">
        <f t="shared" si="68"/>
        <v>75.460643097192289</v>
      </c>
      <c r="M721" s="6">
        <f t="shared" si="69"/>
        <v>52.053920394009523</v>
      </c>
      <c r="N721" s="6">
        <f t="shared" si="70"/>
        <v>26.537721466799333</v>
      </c>
      <c r="O721" s="6">
        <f t="shared" si="71"/>
        <v>276.06064309719233</v>
      </c>
      <c r="P721" s="6">
        <f t="shared" si="72"/>
        <v>283.65392039400956</v>
      </c>
      <c r="Q721" s="6">
        <f t="shared" si="73"/>
        <v>280.13772146679935</v>
      </c>
      <c r="R721" s="9">
        <f>'VWP Details'!P$41</f>
        <v>200.60000000000002</v>
      </c>
      <c r="S721" s="9">
        <f>'VWP Details'!P$40</f>
        <v>231.60000000000002</v>
      </c>
      <c r="T721" s="9">
        <f>'VWP Details'!P$39</f>
        <v>253.60000000000002</v>
      </c>
    </row>
    <row r="722" spans="5:20" x14ac:dyDescent="0.2">
      <c r="E722" s="20">
        <v>40852.166666666664</v>
      </c>
      <c r="F722">
        <v>6347.7280000000001</v>
      </c>
      <c r="G722">
        <v>6966.8019999999997</v>
      </c>
      <c r="H722">
        <v>7566.3609999999999</v>
      </c>
      <c r="I722" s="6">
        <f>('VWP Details'!$I$41-F722)*'VWP Details'!$J$41+('VWP Details'!$M$41-'VWP Details'!$L$41)*'VWP Details'!$K$41</f>
        <v>738.69951360000005</v>
      </c>
      <c r="J722" s="6">
        <f>('VWP Details'!$I$40-G722)*'VWP Details'!$J$40+('VWP Details'!$M$40-'VWP Details'!$L$40)*'VWP Details'!$K$40</f>
        <v>509.57974939999986</v>
      </c>
      <c r="K722" s="6">
        <f>('VWP Details'!$I$39-H722)*'VWP Details'!$J$39+('VWP Details'!$M$39-'VWP Details'!$L$39)*'VWP Details'!$K$39</f>
        <v>259.88273990000005</v>
      </c>
      <c r="L722" s="6">
        <f t="shared" si="68"/>
        <v>75.461922681759361</v>
      </c>
      <c r="M722" s="6">
        <f t="shared" si="69"/>
        <v>52.056170257931925</v>
      </c>
      <c r="N722" s="6">
        <f t="shared" si="70"/>
        <v>26.548347282758495</v>
      </c>
      <c r="O722" s="6">
        <f t="shared" si="71"/>
        <v>276.06192268175937</v>
      </c>
      <c r="P722" s="6">
        <f t="shared" si="72"/>
        <v>283.65617025793193</v>
      </c>
      <c r="Q722" s="6">
        <f t="shared" si="73"/>
        <v>280.14834728275849</v>
      </c>
      <c r="R722" s="9">
        <f>'VWP Details'!P$41</f>
        <v>200.60000000000002</v>
      </c>
      <c r="S722" s="9">
        <f>'VWP Details'!P$40</f>
        <v>231.60000000000002</v>
      </c>
      <c r="T722" s="9">
        <f>'VWP Details'!P$39</f>
        <v>253.60000000000002</v>
      </c>
    </row>
    <row r="723" spans="5:20" x14ac:dyDescent="0.2">
      <c r="E723" s="20">
        <v>40852.208333333336</v>
      </c>
      <c r="F723">
        <v>6347.65</v>
      </c>
      <c r="G723">
        <v>6966.7510000000002</v>
      </c>
      <c r="H723">
        <v>7565.7280000000001</v>
      </c>
      <c r="I723" s="6">
        <f>('VWP Details'!$I$41-F723)*'VWP Details'!$J$41+('VWP Details'!$M$41-'VWP Details'!$L$41)*'VWP Details'!$K$41</f>
        <v>738.72223500000018</v>
      </c>
      <c r="J723" s="6">
        <f>('VWP Details'!$I$40-G723)*'VWP Details'!$J$40+('VWP Details'!$M$40-'VWP Details'!$L$40)*'VWP Details'!$K$40</f>
        <v>509.59378969999972</v>
      </c>
      <c r="K723" s="6">
        <f>('VWP Details'!$I$39-H723)*'VWP Details'!$J$39+('VWP Details'!$M$39-'VWP Details'!$L$39)*'VWP Details'!$K$39</f>
        <v>259.9992752</v>
      </c>
      <c r="L723" s="6">
        <f t="shared" si="68"/>
        <v>75.464243788648517</v>
      </c>
      <c r="M723" s="6">
        <f t="shared" si="69"/>
        <v>52.057604546182439</v>
      </c>
      <c r="N723" s="6">
        <f t="shared" si="70"/>
        <v>26.560251957983521</v>
      </c>
      <c r="O723" s="6">
        <f t="shared" si="71"/>
        <v>276.06424378864853</v>
      </c>
      <c r="P723" s="6">
        <f t="shared" si="72"/>
        <v>283.65760454618248</v>
      </c>
      <c r="Q723" s="6">
        <f t="shared" si="73"/>
        <v>280.16025195798352</v>
      </c>
      <c r="R723" s="9">
        <f>'VWP Details'!P$41</f>
        <v>200.60000000000002</v>
      </c>
      <c r="S723" s="9">
        <f>'VWP Details'!P$40</f>
        <v>231.60000000000002</v>
      </c>
      <c r="T723" s="9">
        <f>'VWP Details'!P$39</f>
        <v>253.60000000000002</v>
      </c>
    </row>
    <row r="724" spans="5:20" x14ac:dyDescent="0.2">
      <c r="E724" s="20">
        <v>40852.25</v>
      </c>
      <c r="F724">
        <v>6347.616</v>
      </c>
      <c r="G724">
        <v>6966.6419999999998</v>
      </c>
      <c r="H724">
        <v>7564.8370000000004</v>
      </c>
      <c r="I724" s="6">
        <f>('VWP Details'!$I$41-F724)*'VWP Details'!$J$41+('VWP Details'!$M$41-'VWP Details'!$L$41)*'VWP Details'!$K$41</f>
        <v>738.73213920000012</v>
      </c>
      <c r="J724" s="6">
        <f>('VWP Details'!$I$40-G724)*'VWP Details'!$J$40+('VWP Details'!$M$40-'VWP Details'!$L$40)*'VWP Details'!$K$40</f>
        <v>509.62379739999983</v>
      </c>
      <c r="K724" s="6">
        <f>('VWP Details'!$I$39-H724)*'VWP Details'!$J$39+('VWP Details'!$M$39-'VWP Details'!$L$39)*'VWP Details'!$K$39</f>
        <v>260.16330829999993</v>
      </c>
      <c r="L724" s="6">
        <f t="shared" si="68"/>
        <v>75.465255553189934</v>
      </c>
      <c r="M724" s="6">
        <f t="shared" si="69"/>
        <v>52.06066998577672</v>
      </c>
      <c r="N724" s="6">
        <f t="shared" si="70"/>
        <v>26.577008775717321</v>
      </c>
      <c r="O724" s="6">
        <f t="shared" si="71"/>
        <v>276.06525555318996</v>
      </c>
      <c r="P724" s="6">
        <f t="shared" si="72"/>
        <v>283.66066998577674</v>
      </c>
      <c r="Q724" s="6">
        <f t="shared" si="73"/>
        <v>280.17700877571735</v>
      </c>
      <c r="R724" s="9">
        <f>'VWP Details'!P$41</f>
        <v>200.60000000000002</v>
      </c>
      <c r="S724" s="9">
        <f>'VWP Details'!P$40</f>
        <v>231.60000000000002</v>
      </c>
      <c r="T724" s="9">
        <f>'VWP Details'!P$39</f>
        <v>253.60000000000002</v>
      </c>
    </row>
    <row r="725" spans="5:20" x14ac:dyDescent="0.2">
      <c r="E725" s="20">
        <v>40852.291666666664</v>
      </c>
      <c r="F725">
        <v>6347.5720000000001</v>
      </c>
      <c r="G725">
        <v>6966.6130000000003</v>
      </c>
      <c r="H725">
        <v>7564.0929999999998</v>
      </c>
      <c r="I725" s="6">
        <f>('VWP Details'!$I$41-F725)*'VWP Details'!$J$41+('VWP Details'!$M$41-'VWP Details'!$L$41)*'VWP Details'!$K$41</f>
        <v>738.74495640000009</v>
      </c>
      <c r="J725" s="6">
        <f>('VWP Details'!$I$40-G725)*'VWP Details'!$J$40+('VWP Details'!$M$40-'VWP Details'!$L$40)*'VWP Details'!$K$40</f>
        <v>509.63178109999973</v>
      </c>
      <c r="K725" s="6">
        <f>('VWP Details'!$I$39-H725)*'VWP Details'!$J$39+('VWP Details'!$M$39-'VWP Details'!$L$39)*'VWP Details'!$K$39</f>
        <v>260.30027870000004</v>
      </c>
      <c r="L725" s="6">
        <f t="shared" si="68"/>
        <v>75.466564895537644</v>
      </c>
      <c r="M725" s="6">
        <f t="shared" si="69"/>
        <v>52.061485561448585</v>
      </c>
      <c r="N725" s="6">
        <f t="shared" si="70"/>
        <v>26.591001000626374</v>
      </c>
      <c r="O725" s="6">
        <f t="shared" si="71"/>
        <v>276.06656489553768</v>
      </c>
      <c r="P725" s="6">
        <f t="shared" si="72"/>
        <v>283.66148556144861</v>
      </c>
      <c r="Q725" s="6">
        <f t="shared" si="73"/>
        <v>280.19100100062639</v>
      </c>
      <c r="R725" s="9">
        <f>'VWP Details'!P$41</f>
        <v>200.60000000000002</v>
      </c>
      <c r="S725" s="9">
        <f>'VWP Details'!P$40</f>
        <v>231.60000000000002</v>
      </c>
      <c r="T725" s="9">
        <f>'VWP Details'!P$39</f>
        <v>253.60000000000002</v>
      </c>
    </row>
    <row r="726" spans="5:20" x14ac:dyDescent="0.2">
      <c r="E726" s="20">
        <v>40852.333333333336</v>
      </c>
      <c r="F726">
        <v>6347.5280000000002</v>
      </c>
      <c r="G726">
        <v>6966.6130000000003</v>
      </c>
      <c r="H726">
        <v>7563.7190000000001</v>
      </c>
      <c r="I726" s="6">
        <f>('VWP Details'!$I$41-F726)*'VWP Details'!$J$41+('VWP Details'!$M$41-'VWP Details'!$L$41)*'VWP Details'!$K$41</f>
        <v>738.75777360000006</v>
      </c>
      <c r="J726" s="6">
        <f>('VWP Details'!$I$40-G726)*'VWP Details'!$J$40+('VWP Details'!$M$40-'VWP Details'!$L$40)*'VWP Details'!$K$40</f>
        <v>509.63178109999973</v>
      </c>
      <c r="K726" s="6">
        <f>('VWP Details'!$I$39-H726)*'VWP Details'!$J$39+('VWP Details'!$M$39-'VWP Details'!$L$39)*'VWP Details'!$K$39</f>
        <v>260.3691321</v>
      </c>
      <c r="L726" s="6">
        <f t="shared" si="68"/>
        <v>75.467874237885368</v>
      </c>
      <c r="M726" s="6">
        <f t="shared" si="69"/>
        <v>52.061485561448585</v>
      </c>
      <c r="N726" s="6">
        <f t="shared" si="70"/>
        <v>26.598034726588711</v>
      </c>
      <c r="O726" s="6">
        <f t="shared" si="71"/>
        <v>276.06787423788541</v>
      </c>
      <c r="P726" s="6">
        <f t="shared" si="72"/>
        <v>283.66148556144861</v>
      </c>
      <c r="Q726" s="6">
        <f t="shared" si="73"/>
        <v>280.19803472658873</v>
      </c>
      <c r="R726" s="9">
        <f>'VWP Details'!P$41</f>
        <v>200.60000000000002</v>
      </c>
      <c r="S726" s="9">
        <f>'VWP Details'!P$40</f>
        <v>231.60000000000002</v>
      </c>
      <c r="T726" s="9">
        <f>'VWP Details'!P$39</f>
        <v>253.60000000000002</v>
      </c>
    </row>
    <row r="727" spans="5:20" x14ac:dyDescent="0.2">
      <c r="E727" s="20">
        <v>40852.375</v>
      </c>
      <c r="F727">
        <v>6347.5280000000002</v>
      </c>
      <c r="G727">
        <v>6966.5829999999996</v>
      </c>
      <c r="H727">
        <v>7563.6639999999998</v>
      </c>
      <c r="I727" s="6">
        <f>('VWP Details'!$I$41-F727)*'VWP Details'!$J$41+('VWP Details'!$M$41-'VWP Details'!$L$41)*'VWP Details'!$K$41</f>
        <v>738.75777360000006</v>
      </c>
      <c r="J727" s="6">
        <f>('VWP Details'!$I$40-G727)*'VWP Details'!$J$40+('VWP Details'!$M$40-'VWP Details'!$L$40)*'VWP Details'!$K$40</f>
        <v>509.64004009999991</v>
      </c>
      <c r="K727" s="6">
        <f>('VWP Details'!$I$39-H727)*'VWP Details'!$J$39+('VWP Details'!$M$39-'VWP Details'!$L$39)*'VWP Details'!$K$39</f>
        <v>260.37925760000007</v>
      </c>
      <c r="L727" s="6">
        <f t="shared" si="68"/>
        <v>75.467874237885368</v>
      </c>
      <c r="M727" s="6">
        <f t="shared" si="69"/>
        <v>52.062329260419503</v>
      </c>
      <c r="N727" s="6">
        <f t="shared" si="70"/>
        <v>26.599069098053768</v>
      </c>
      <c r="O727" s="6">
        <f t="shared" si="71"/>
        <v>276.06787423788541</v>
      </c>
      <c r="P727" s="6">
        <f t="shared" si="72"/>
        <v>283.66232926041954</v>
      </c>
      <c r="Q727" s="6">
        <f t="shared" si="73"/>
        <v>280.19906909805377</v>
      </c>
      <c r="R727" s="9">
        <f>'VWP Details'!P$41</f>
        <v>200.60000000000002</v>
      </c>
      <c r="S727" s="9">
        <f>'VWP Details'!P$40</f>
        <v>231.60000000000002</v>
      </c>
      <c r="T727" s="9">
        <f>'VWP Details'!P$39</f>
        <v>253.60000000000002</v>
      </c>
    </row>
    <row r="728" spans="5:20" x14ac:dyDescent="0.2">
      <c r="E728" s="20">
        <v>40852.416666666664</v>
      </c>
      <c r="F728">
        <v>6347.5020000000004</v>
      </c>
      <c r="G728">
        <v>6966.3739999999998</v>
      </c>
      <c r="H728">
        <v>7564.1149999999998</v>
      </c>
      <c r="I728" s="6">
        <f>('VWP Details'!$I$41-F728)*'VWP Details'!$J$41+('VWP Details'!$M$41-'VWP Details'!$L$41)*'VWP Details'!$K$41</f>
        <v>738.7653474</v>
      </c>
      <c r="J728" s="6">
        <f>('VWP Details'!$I$40-G728)*'VWP Details'!$J$40+('VWP Details'!$M$40-'VWP Details'!$L$40)*'VWP Details'!$K$40</f>
        <v>509.69757779999986</v>
      </c>
      <c r="K728" s="6">
        <f>('VWP Details'!$I$39-H728)*'VWP Details'!$J$39+('VWP Details'!$M$39-'VWP Details'!$L$39)*'VWP Details'!$K$39</f>
        <v>260.29622850000004</v>
      </c>
      <c r="L728" s="6">
        <f t="shared" si="68"/>
        <v>75.468647940181739</v>
      </c>
      <c r="M728" s="6">
        <f t="shared" si="69"/>
        <v>52.068207029916763</v>
      </c>
      <c r="N728" s="6">
        <f t="shared" si="70"/>
        <v>26.590587252040354</v>
      </c>
      <c r="O728" s="6">
        <f t="shared" si="71"/>
        <v>276.06864794018179</v>
      </c>
      <c r="P728" s="6">
        <f t="shared" si="72"/>
        <v>283.6682070299168</v>
      </c>
      <c r="Q728" s="6">
        <f t="shared" si="73"/>
        <v>280.19058725204036</v>
      </c>
      <c r="R728" s="9">
        <f>'VWP Details'!P$41</f>
        <v>200.60000000000002</v>
      </c>
      <c r="S728" s="9">
        <f>'VWP Details'!P$40</f>
        <v>231.60000000000002</v>
      </c>
      <c r="T728" s="9">
        <f>'VWP Details'!P$39</f>
        <v>253.60000000000002</v>
      </c>
    </row>
    <row r="729" spans="5:20" x14ac:dyDescent="0.2">
      <c r="E729" s="20">
        <v>40852.458333333336</v>
      </c>
      <c r="F729">
        <v>6347.52</v>
      </c>
      <c r="G729">
        <v>6966.732</v>
      </c>
      <c r="H729">
        <v>7564.7479999999996</v>
      </c>
      <c r="I729" s="6">
        <f>('VWP Details'!$I$41-F729)*'VWP Details'!$J$41+('VWP Details'!$M$41-'VWP Details'!$L$41)*'VWP Details'!$K$41</f>
        <v>738.76010399999996</v>
      </c>
      <c r="J729" s="6">
        <f>('VWP Details'!$I$40-G729)*'VWP Details'!$J$40+('VWP Details'!$M$40-'VWP Details'!$L$40)*'VWP Details'!$K$40</f>
        <v>509.5990203999998</v>
      </c>
      <c r="K729" s="6">
        <f>('VWP Details'!$I$39-H729)*'VWP Details'!$J$39+('VWP Details'!$M$39-'VWP Details'!$L$39)*'VWP Details'!$K$39</f>
        <v>260.17969320000009</v>
      </c>
      <c r="L729" s="6">
        <f t="shared" si="68"/>
        <v>75.4681123001304</v>
      </c>
      <c r="M729" s="6">
        <f t="shared" si="69"/>
        <v>52.058138888864022</v>
      </c>
      <c r="N729" s="6">
        <f t="shared" si="70"/>
        <v>26.578682576815329</v>
      </c>
      <c r="O729" s="6">
        <f t="shared" si="71"/>
        <v>276.06811230013045</v>
      </c>
      <c r="P729" s="6">
        <f t="shared" si="72"/>
        <v>283.65813888886407</v>
      </c>
      <c r="Q729" s="6">
        <f t="shared" si="73"/>
        <v>280.17868257681533</v>
      </c>
      <c r="R729" s="9">
        <f>'VWP Details'!P$41</f>
        <v>200.60000000000002</v>
      </c>
      <c r="S729" s="9">
        <f>'VWP Details'!P$40</f>
        <v>231.60000000000002</v>
      </c>
      <c r="T729" s="9">
        <f>'VWP Details'!P$39</f>
        <v>253.60000000000002</v>
      </c>
    </row>
    <row r="730" spans="5:20" x14ac:dyDescent="0.2">
      <c r="E730" s="20">
        <v>40852.5</v>
      </c>
      <c r="F730">
        <v>6347.51</v>
      </c>
      <c r="G730">
        <v>6966.6130000000003</v>
      </c>
      <c r="H730">
        <v>7565.8419999999996</v>
      </c>
      <c r="I730" s="6">
        <f>('VWP Details'!$I$41-F730)*'VWP Details'!$J$41+('VWP Details'!$M$41-'VWP Details'!$L$41)*'VWP Details'!$K$41</f>
        <v>738.7630170000001</v>
      </c>
      <c r="J730" s="6">
        <f>('VWP Details'!$I$40-G730)*'VWP Details'!$J$40+('VWP Details'!$M$40-'VWP Details'!$L$40)*'VWP Details'!$K$40</f>
        <v>509.63178109999973</v>
      </c>
      <c r="K730" s="6">
        <f>('VWP Details'!$I$39-H730)*'VWP Details'!$J$39+('VWP Details'!$M$39-'VWP Details'!$L$39)*'VWP Details'!$K$39</f>
        <v>259.97828780000009</v>
      </c>
      <c r="L730" s="6">
        <f t="shared" si="68"/>
        <v>75.468409877936708</v>
      </c>
      <c r="M730" s="6">
        <f t="shared" si="69"/>
        <v>52.061485561448585</v>
      </c>
      <c r="N730" s="6">
        <f t="shared" si="70"/>
        <v>26.55810798803779</v>
      </c>
      <c r="O730" s="6">
        <f t="shared" si="71"/>
        <v>276.06840987793674</v>
      </c>
      <c r="P730" s="6">
        <f t="shared" si="72"/>
        <v>283.66148556144861</v>
      </c>
      <c r="Q730" s="6">
        <f t="shared" si="73"/>
        <v>280.15810798803784</v>
      </c>
      <c r="R730" s="9">
        <f>'VWP Details'!P$41</f>
        <v>200.60000000000002</v>
      </c>
      <c r="S730" s="9">
        <f>'VWP Details'!P$40</f>
        <v>231.60000000000002</v>
      </c>
      <c r="T730" s="9">
        <f>'VWP Details'!P$39</f>
        <v>253.60000000000002</v>
      </c>
    </row>
    <row r="731" spans="5:20" x14ac:dyDescent="0.2">
      <c r="E731" s="20">
        <v>40852.541666666664</v>
      </c>
      <c r="F731">
        <v>6347.5720000000001</v>
      </c>
      <c r="G731">
        <v>6966.473</v>
      </c>
      <c r="H731">
        <v>7566.79</v>
      </c>
      <c r="I731" s="6">
        <f>('VWP Details'!$I$41-F731)*'VWP Details'!$J$41+('VWP Details'!$M$41-'VWP Details'!$L$41)*'VWP Details'!$K$41</f>
        <v>738.74495640000009</v>
      </c>
      <c r="J731" s="6">
        <f>('VWP Details'!$I$40-G731)*'VWP Details'!$J$40+('VWP Details'!$M$40-'VWP Details'!$L$40)*'VWP Details'!$K$40</f>
        <v>509.67032309999979</v>
      </c>
      <c r="K731" s="6">
        <f>('VWP Details'!$I$39-H731)*'VWP Details'!$J$39+('VWP Details'!$M$39-'VWP Details'!$L$39)*'VWP Details'!$K$39</f>
        <v>259.80376100000001</v>
      </c>
      <c r="L731" s="6">
        <f t="shared" si="68"/>
        <v>75.466564895537644</v>
      </c>
      <c r="M731" s="6">
        <f t="shared" si="69"/>
        <v>52.065422823312787</v>
      </c>
      <c r="N731" s="6">
        <f t="shared" si="70"/>
        <v>26.540279185331102</v>
      </c>
      <c r="O731" s="6">
        <f t="shared" si="71"/>
        <v>276.06656489553768</v>
      </c>
      <c r="P731" s="6">
        <f t="shared" si="72"/>
        <v>283.66542282331284</v>
      </c>
      <c r="Q731" s="6">
        <f t="shared" si="73"/>
        <v>280.14027918533111</v>
      </c>
      <c r="R731" s="9">
        <f>'VWP Details'!P$41</f>
        <v>200.60000000000002</v>
      </c>
      <c r="S731" s="9">
        <f>'VWP Details'!P$40</f>
        <v>231.60000000000002</v>
      </c>
      <c r="T731" s="9">
        <f>'VWP Details'!P$39</f>
        <v>253.60000000000002</v>
      </c>
    </row>
    <row r="732" spans="5:20" x14ac:dyDescent="0.2">
      <c r="E732" s="20">
        <v>40852.583333333336</v>
      </c>
      <c r="F732">
        <v>6347.5460000000003</v>
      </c>
      <c r="G732">
        <v>6966.7830000000004</v>
      </c>
      <c r="H732">
        <v>7567.5910000000003</v>
      </c>
      <c r="I732" s="6">
        <f>('VWP Details'!$I$41-F732)*'VWP Details'!$J$41+('VWP Details'!$M$41-'VWP Details'!$L$41)*'VWP Details'!$K$41</f>
        <v>738.75253020000002</v>
      </c>
      <c r="J732" s="6">
        <f>('VWP Details'!$I$40-G732)*'VWP Details'!$J$40+('VWP Details'!$M$40-'VWP Details'!$L$40)*'VWP Details'!$K$40</f>
        <v>509.58498009999965</v>
      </c>
      <c r="K732" s="6">
        <f>('VWP Details'!$I$39-H732)*'VWP Details'!$J$39+('VWP Details'!$M$39-'VWP Details'!$L$39)*'VWP Details'!$K$39</f>
        <v>259.65629689999997</v>
      </c>
      <c r="L732" s="6">
        <f t="shared" si="68"/>
        <v>75.467338597834015</v>
      </c>
      <c r="M732" s="6">
        <f t="shared" si="69"/>
        <v>52.056704600613472</v>
      </c>
      <c r="N732" s="6">
        <f t="shared" si="70"/>
        <v>26.525214975449188</v>
      </c>
      <c r="O732" s="6">
        <f t="shared" si="71"/>
        <v>276.06733859783401</v>
      </c>
      <c r="P732" s="6">
        <f t="shared" si="72"/>
        <v>283.65670460061347</v>
      </c>
      <c r="Q732" s="6">
        <f t="shared" si="73"/>
        <v>280.12521497544924</v>
      </c>
      <c r="R732" s="9">
        <f>'VWP Details'!P$41</f>
        <v>200.60000000000002</v>
      </c>
      <c r="S732" s="9">
        <f>'VWP Details'!P$40</f>
        <v>231.60000000000002</v>
      </c>
      <c r="T732" s="9">
        <f>'VWP Details'!P$39</f>
        <v>253.60000000000002</v>
      </c>
    </row>
    <row r="733" spans="5:20" x14ac:dyDescent="0.2">
      <c r="E733" s="20">
        <v>40852.625</v>
      </c>
      <c r="F733">
        <v>6347.5379999999996</v>
      </c>
      <c r="G733">
        <v>6967.1310000000003</v>
      </c>
      <c r="H733">
        <v>7567.9989999999998</v>
      </c>
      <c r="I733" s="6">
        <f>('VWP Details'!$I$41-F733)*'VWP Details'!$J$41+('VWP Details'!$M$41-'VWP Details'!$L$41)*'VWP Details'!$K$41</f>
        <v>738.75486060000026</v>
      </c>
      <c r="J733" s="6">
        <f>('VWP Details'!$I$40-G733)*'VWP Details'!$J$40+('VWP Details'!$M$40-'VWP Details'!$L$40)*'VWP Details'!$K$40</f>
        <v>509.48917569999969</v>
      </c>
      <c r="K733" s="6">
        <f>('VWP Details'!$I$39-H733)*'VWP Details'!$J$39+('VWP Details'!$M$39-'VWP Details'!$L$39)*'VWP Details'!$K$39</f>
        <v>259.58118410000003</v>
      </c>
      <c r="L733" s="6">
        <f t="shared" si="68"/>
        <v>75.467576660079089</v>
      </c>
      <c r="M733" s="6">
        <f t="shared" si="69"/>
        <v>52.046917692551041</v>
      </c>
      <c r="N733" s="6">
        <f t="shared" si="70"/>
        <v>26.517541819853914</v>
      </c>
      <c r="O733" s="6">
        <f t="shared" si="71"/>
        <v>276.06757666007911</v>
      </c>
      <c r="P733" s="6">
        <f t="shared" si="72"/>
        <v>283.64691769255109</v>
      </c>
      <c r="Q733" s="6">
        <f t="shared" si="73"/>
        <v>280.11754181985395</v>
      </c>
      <c r="R733" s="9">
        <f>'VWP Details'!P$41</f>
        <v>200.60000000000002</v>
      </c>
      <c r="S733" s="9">
        <f>'VWP Details'!P$40</f>
        <v>231.60000000000002</v>
      </c>
      <c r="T733" s="9">
        <f>'VWP Details'!P$39</f>
        <v>253.60000000000002</v>
      </c>
    </row>
    <row r="734" spans="5:20" x14ac:dyDescent="0.2">
      <c r="E734" s="20">
        <v>40852.666666666664</v>
      </c>
      <c r="F734">
        <v>6347.5879999999997</v>
      </c>
      <c r="G734">
        <v>6967.2110000000002</v>
      </c>
      <c r="H734">
        <v>7568.326</v>
      </c>
      <c r="I734" s="6">
        <f>('VWP Details'!$I$41-F734)*'VWP Details'!$J$41+('VWP Details'!$M$41-'VWP Details'!$L$41)*'VWP Details'!$K$41</f>
        <v>738.7402956000002</v>
      </c>
      <c r="J734" s="6">
        <f>('VWP Details'!$I$40-G734)*'VWP Details'!$J$40+('VWP Details'!$M$40-'VWP Details'!$L$40)*'VWP Details'!$K$40</f>
        <v>509.4671516999997</v>
      </c>
      <c r="K734" s="6">
        <f>('VWP Details'!$I$39-H734)*'VWP Details'!$J$39+('VWP Details'!$M$39-'VWP Details'!$L$39)*'VWP Details'!$K$39</f>
        <v>259.52098340000003</v>
      </c>
      <c r="L734" s="6">
        <f t="shared" si="68"/>
        <v>75.466088771047581</v>
      </c>
      <c r="M734" s="6">
        <f t="shared" si="69"/>
        <v>52.04466782862864</v>
      </c>
      <c r="N734" s="6">
        <f t="shared" si="70"/>
        <v>26.511392011325341</v>
      </c>
      <c r="O734" s="6">
        <f t="shared" si="71"/>
        <v>276.06608877104759</v>
      </c>
      <c r="P734" s="6">
        <f t="shared" si="72"/>
        <v>283.64466782862866</v>
      </c>
      <c r="Q734" s="6">
        <f t="shared" si="73"/>
        <v>280.11139201132539</v>
      </c>
      <c r="R734" s="9">
        <f>'VWP Details'!P$41</f>
        <v>200.60000000000002</v>
      </c>
      <c r="S734" s="9">
        <f>'VWP Details'!P$40</f>
        <v>231.60000000000002</v>
      </c>
      <c r="T734" s="9">
        <f>'VWP Details'!P$39</f>
        <v>253.60000000000002</v>
      </c>
    </row>
    <row r="735" spans="5:20" x14ac:dyDescent="0.2">
      <c r="E735" s="20">
        <v>40852.708333333336</v>
      </c>
      <c r="F735">
        <v>6347.5630000000001</v>
      </c>
      <c r="G735">
        <v>6967.51</v>
      </c>
      <c r="H735">
        <v>7568.0780000000004</v>
      </c>
      <c r="I735" s="6">
        <f>('VWP Details'!$I$41-F735)*'VWP Details'!$J$41+('VWP Details'!$M$41-'VWP Details'!$L$41)*'VWP Details'!$K$41</f>
        <v>738.74757810000006</v>
      </c>
      <c r="J735" s="6">
        <f>('VWP Details'!$I$40-G735)*'VWP Details'!$J$40+('VWP Details'!$M$40-'VWP Details'!$L$40)*'VWP Details'!$K$40</f>
        <v>509.38483699999972</v>
      </c>
      <c r="K735" s="6">
        <f>('VWP Details'!$I$39-H735)*'VWP Details'!$J$39+('VWP Details'!$M$39-'VWP Details'!$L$39)*'VWP Details'!$K$39</f>
        <v>259.56664019999994</v>
      </c>
      <c r="L735" s="6">
        <f t="shared" si="68"/>
        <v>75.466832715563314</v>
      </c>
      <c r="M735" s="6">
        <f t="shared" si="69"/>
        <v>52.036258962218668</v>
      </c>
      <c r="N735" s="6">
        <f t="shared" si="70"/>
        <v>26.516056086295013</v>
      </c>
      <c r="O735" s="6">
        <f t="shared" si="71"/>
        <v>276.06683271556335</v>
      </c>
      <c r="P735" s="6">
        <f t="shared" si="72"/>
        <v>283.63625896221868</v>
      </c>
      <c r="Q735" s="6">
        <f t="shared" si="73"/>
        <v>280.11605608629503</v>
      </c>
      <c r="R735" s="9">
        <f>'VWP Details'!P$41</f>
        <v>200.60000000000002</v>
      </c>
      <c r="S735" s="9">
        <f>'VWP Details'!P$40</f>
        <v>231.60000000000002</v>
      </c>
      <c r="T735" s="9">
        <f>'VWP Details'!P$39</f>
        <v>253.60000000000002</v>
      </c>
    </row>
    <row r="736" spans="5:20" x14ac:dyDescent="0.2">
      <c r="E736" s="20">
        <v>40852.75</v>
      </c>
      <c r="F736">
        <v>6347.4849999999997</v>
      </c>
      <c r="G736">
        <v>6967.6289999999999</v>
      </c>
      <c r="H736">
        <v>7567.6149999999998</v>
      </c>
      <c r="I736" s="6">
        <f>('VWP Details'!$I$41-F736)*'VWP Details'!$J$41+('VWP Details'!$M$41-'VWP Details'!$L$41)*'VWP Details'!$K$41</f>
        <v>738.77029950000019</v>
      </c>
      <c r="J736" s="6">
        <f>('VWP Details'!$I$40-G736)*'VWP Details'!$J$40+('VWP Details'!$M$40-'VWP Details'!$L$40)*'VWP Details'!$K$40</f>
        <v>509.35207629999979</v>
      </c>
      <c r="K736" s="6">
        <f>('VWP Details'!$I$39-H736)*'VWP Details'!$J$39+('VWP Details'!$M$39-'VWP Details'!$L$39)*'VWP Details'!$K$39</f>
        <v>259.65187850000007</v>
      </c>
      <c r="L736" s="6">
        <f t="shared" si="68"/>
        <v>75.469153822452469</v>
      </c>
      <c r="M736" s="6">
        <f t="shared" si="69"/>
        <v>52.032912289634105</v>
      </c>
      <c r="N736" s="6">
        <f t="shared" si="70"/>
        <v>26.524763613355358</v>
      </c>
      <c r="O736" s="6">
        <f t="shared" si="71"/>
        <v>276.06915382245251</v>
      </c>
      <c r="P736" s="6">
        <f t="shared" si="72"/>
        <v>283.63291228963413</v>
      </c>
      <c r="Q736" s="6">
        <f t="shared" si="73"/>
        <v>280.12476361335536</v>
      </c>
      <c r="R736" s="9">
        <f>'VWP Details'!P$41</f>
        <v>200.60000000000002</v>
      </c>
      <c r="S736" s="9">
        <f>'VWP Details'!P$40</f>
        <v>231.60000000000002</v>
      </c>
      <c r="T736" s="9">
        <f>'VWP Details'!P$39</f>
        <v>253.60000000000002</v>
      </c>
    </row>
    <row r="737" spans="5:20" x14ac:dyDescent="0.2">
      <c r="E737" s="20">
        <v>40852.791666666664</v>
      </c>
      <c r="F737">
        <v>6347.442</v>
      </c>
      <c r="G737">
        <v>6967.77</v>
      </c>
      <c r="H737">
        <v>7567.107</v>
      </c>
      <c r="I737" s="6">
        <f>('VWP Details'!$I$41-F737)*'VWP Details'!$J$41+('VWP Details'!$M$41-'VWP Details'!$L$41)*'VWP Details'!$K$41</f>
        <v>738.78282540000009</v>
      </c>
      <c r="J737" s="6">
        <f>('VWP Details'!$I$40-G737)*'VWP Details'!$J$40+('VWP Details'!$M$40-'VWP Details'!$L$40)*'VWP Details'!$K$40</f>
        <v>509.31325899999968</v>
      </c>
      <c r="K737" s="6">
        <f>('VWP Details'!$I$39-H737)*'VWP Details'!$J$39+('VWP Details'!$M$39-'VWP Details'!$L$39)*'VWP Details'!$K$39</f>
        <v>259.74540130000003</v>
      </c>
      <c r="L737" s="6">
        <f t="shared" si="68"/>
        <v>75.470433407019542</v>
      </c>
      <c r="M737" s="6">
        <f t="shared" si="69"/>
        <v>52.028946904470864</v>
      </c>
      <c r="N737" s="6">
        <f t="shared" si="70"/>
        <v>26.534317444341632</v>
      </c>
      <c r="O737" s="6">
        <f t="shared" si="71"/>
        <v>276.07043340701955</v>
      </c>
      <c r="P737" s="6">
        <f t="shared" si="72"/>
        <v>283.62894690447087</v>
      </c>
      <c r="Q737" s="6">
        <f t="shared" si="73"/>
        <v>280.13431744434166</v>
      </c>
      <c r="R737" s="9">
        <f>'VWP Details'!P$41</f>
        <v>200.60000000000002</v>
      </c>
      <c r="S737" s="9">
        <f>'VWP Details'!P$40</f>
        <v>231.60000000000002</v>
      </c>
      <c r="T737" s="9">
        <f>'VWP Details'!P$39</f>
        <v>253.60000000000002</v>
      </c>
    </row>
    <row r="738" spans="5:20" x14ac:dyDescent="0.2">
      <c r="E738" s="20">
        <v>40852.833333333336</v>
      </c>
      <c r="F738">
        <v>6347.45</v>
      </c>
      <c r="G738">
        <v>6967.78</v>
      </c>
      <c r="H738">
        <v>7566.6210000000001</v>
      </c>
      <c r="I738" s="6">
        <f>('VWP Details'!$I$41-F738)*'VWP Details'!$J$41+('VWP Details'!$M$41-'VWP Details'!$L$41)*'VWP Details'!$K$41</f>
        <v>738.7804950000002</v>
      </c>
      <c r="J738" s="6">
        <f>('VWP Details'!$I$40-G738)*'VWP Details'!$J$40+('VWP Details'!$M$40-'VWP Details'!$L$40)*'VWP Details'!$K$40</f>
        <v>509.31050599999986</v>
      </c>
      <c r="K738" s="6">
        <f>('VWP Details'!$I$39-H738)*'VWP Details'!$J$39+('VWP Details'!$M$39-'VWP Details'!$L$39)*'VWP Details'!$K$39</f>
        <v>259.83487389999999</v>
      </c>
      <c r="L738" s="6">
        <f t="shared" si="68"/>
        <v>75.470195344774524</v>
      </c>
      <c r="M738" s="6">
        <f t="shared" si="69"/>
        <v>52.028665671480589</v>
      </c>
      <c r="N738" s="6">
        <f t="shared" si="70"/>
        <v>26.543457526741889</v>
      </c>
      <c r="O738" s="6">
        <f t="shared" si="71"/>
        <v>276.07019534477456</v>
      </c>
      <c r="P738" s="6">
        <f t="shared" si="72"/>
        <v>283.62866567148063</v>
      </c>
      <c r="Q738" s="6">
        <f t="shared" si="73"/>
        <v>280.14345752674194</v>
      </c>
      <c r="R738" s="9">
        <f>'VWP Details'!P$41</f>
        <v>200.60000000000002</v>
      </c>
      <c r="S738" s="9">
        <f>'VWP Details'!P$40</f>
        <v>231.60000000000002</v>
      </c>
      <c r="T738" s="9">
        <f>'VWP Details'!P$39</f>
        <v>253.60000000000002</v>
      </c>
    </row>
    <row r="739" spans="5:20" x14ac:dyDescent="0.2">
      <c r="E739" s="20">
        <v>40852.875</v>
      </c>
      <c r="F739">
        <v>6347.2860000000001</v>
      </c>
      <c r="G739">
        <v>6967.75</v>
      </c>
      <c r="H739">
        <v>7566.1239999999998</v>
      </c>
      <c r="I739" s="6">
        <f>('VWP Details'!$I$41-F739)*'VWP Details'!$J$41+('VWP Details'!$M$41-'VWP Details'!$L$41)*'VWP Details'!$K$41</f>
        <v>738.82826820000014</v>
      </c>
      <c r="J739" s="6">
        <f>('VWP Details'!$I$40-G739)*'VWP Details'!$J$40+('VWP Details'!$M$40-'VWP Details'!$L$40)*'VWP Details'!$K$40</f>
        <v>509.31876499999976</v>
      </c>
      <c r="K739" s="6">
        <f>('VWP Details'!$I$39-H739)*'VWP Details'!$J$39+('VWP Details'!$M$39-'VWP Details'!$L$39)*'VWP Details'!$K$39</f>
        <v>259.92637160000004</v>
      </c>
      <c r="L739" s="6">
        <f t="shared" si="68"/>
        <v>75.475075620797838</v>
      </c>
      <c r="M739" s="6">
        <f t="shared" si="69"/>
        <v>52.029509370451471</v>
      </c>
      <c r="N739" s="6">
        <f t="shared" si="70"/>
        <v>26.552804483435164</v>
      </c>
      <c r="O739" s="6">
        <f t="shared" si="71"/>
        <v>276.07507562079786</v>
      </c>
      <c r="P739" s="6">
        <f t="shared" si="72"/>
        <v>283.6295093704515</v>
      </c>
      <c r="Q739" s="6">
        <f t="shared" si="73"/>
        <v>280.1528044834352</v>
      </c>
      <c r="R739" s="9">
        <f>'VWP Details'!P$41</f>
        <v>200.60000000000002</v>
      </c>
      <c r="S739" s="9">
        <f>'VWP Details'!P$40</f>
        <v>231.60000000000002</v>
      </c>
      <c r="T739" s="9">
        <f>'VWP Details'!P$39</f>
        <v>253.60000000000002</v>
      </c>
    </row>
    <row r="740" spans="5:20" x14ac:dyDescent="0.2">
      <c r="E740" s="20">
        <v>40852.916666666664</v>
      </c>
      <c r="F740">
        <v>6347.085</v>
      </c>
      <c r="G740">
        <v>6967.491</v>
      </c>
      <c r="H740">
        <v>7565.4139999999998</v>
      </c>
      <c r="I740" s="6">
        <f>('VWP Details'!$I$41-F740)*'VWP Details'!$J$41+('VWP Details'!$M$41-'VWP Details'!$L$41)*'VWP Details'!$K$41</f>
        <v>738.88681950000012</v>
      </c>
      <c r="J740" s="6">
        <f>('VWP Details'!$I$40-G740)*'VWP Details'!$J$40+('VWP Details'!$M$40-'VWP Details'!$L$40)*'VWP Details'!$K$40</f>
        <v>509.3900676999998</v>
      </c>
      <c r="K740" s="6">
        <f>('VWP Details'!$I$39-H740)*'VWP Details'!$J$39+('VWP Details'!$M$39-'VWP Details'!$L$39)*'VWP Details'!$K$39</f>
        <v>260.05708260000006</v>
      </c>
      <c r="L740" s="6">
        <f t="shared" si="68"/>
        <v>75.481056934704455</v>
      </c>
      <c r="M740" s="6">
        <f t="shared" si="69"/>
        <v>52.03679330490025</v>
      </c>
      <c r="N740" s="6">
        <f t="shared" si="70"/>
        <v>26.566157278711266</v>
      </c>
      <c r="O740" s="6">
        <f t="shared" si="71"/>
        <v>276.08105693470446</v>
      </c>
      <c r="P740" s="6">
        <f t="shared" si="72"/>
        <v>283.63679330490027</v>
      </c>
      <c r="Q740" s="6">
        <f t="shared" si="73"/>
        <v>280.1661572787113</v>
      </c>
      <c r="R740" s="9">
        <f>'VWP Details'!P$41</f>
        <v>200.60000000000002</v>
      </c>
      <c r="S740" s="9">
        <f>'VWP Details'!P$40</f>
        <v>231.60000000000002</v>
      </c>
      <c r="T740" s="9">
        <f>'VWP Details'!P$39</f>
        <v>253.60000000000002</v>
      </c>
    </row>
    <row r="741" spans="5:20" x14ac:dyDescent="0.2">
      <c r="E741" s="20">
        <v>40852.958333333336</v>
      </c>
      <c r="F741">
        <v>6346.973</v>
      </c>
      <c r="G741">
        <v>6967.1409999999996</v>
      </c>
      <c r="H741">
        <v>7565.1750000000002</v>
      </c>
      <c r="I741" s="6">
        <f>('VWP Details'!$I$41-F741)*'VWP Details'!$J$41+('VWP Details'!$M$41-'VWP Details'!$L$41)*'VWP Details'!$K$41</f>
        <v>738.91944510000008</v>
      </c>
      <c r="J741" s="6">
        <f>('VWP Details'!$I$40-G741)*'VWP Details'!$J$40+('VWP Details'!$M$40-'VWP Details'!$L$40)*'VWP Details'!$K$40</f>
        <v>509.48642269999988</v>
      </c>
      <c r="K741" s="6">
        <f>('VWP Details'!$I$39-H741)*'VWP Details'!$J$39+('VWP Details'!$M$39-'VWP Details'!$L$39)*'VWP Details'!$K$39</f>
        <v>260.10108249999996</v>
      </c>
      <c r="L741" s="6">
        <f t="shared" si="68"/>
        <v>75.484389806135013</v>
      </c>
      <c r="M741" s="6">
        <f t="shared" si="69"/>
        <v>52.046636459560759</v>
      </c>
      <c r="N741" s="6">
        <f t="shared" si="70"/>
        <v>26.570652092895745</v>
      </c>
      <c r="O741" s="6">
        <f t="shared" si="71"/>
        <v>276.08438980613505</v>
      </c>
      <c r="P741" s="6">
        <f t="shared" si="72"/>
        <v>283.6466364595608</v>
      </c>
      <c r="Q741" s="6">
        <f t="shared" si="73"/>
        <v>280.17065209289575</v>
      </c>
      <c r="R741" s="9">
        <f>'VWP Details'!P$41</f>
        <v>200.60000000000002</v>
      </c>
      <c r="S741" s="9">
        <f>'VWP Details'!P$40</f>
        <v>231.60000000000002</v>
      </c>
      <c r="T741" s="9">
        <f>'VWP Details'!P$39</f>
        <v>253.60000000000002</v>
      </c>
    </row>
    <row r="742" spans="5:20" x14ac:dyDescent="0.2">
      <c r="E742" s="20">
        <v>40853</v>
      </c>
      <c r="F742">
        <v>6346.8689999999997</v>
      </c>
      <c r="G742">
        <v>6967.0119999999997</v>
      </c>
      <c r="H742">
        <v>7565.56</v>
      </c>
      <c r="I742" s="6">
        <f>('VWP Details'!$I$41-F742)*'VWP Details'!$J$41+('VWP Details'!$M$41-'VWP Details'!$L$41)*'VWP Details'!$K$41</f>
        <v>738.94974030000026</v>
      </c>
      <c r="J742" s="6">
        <f>('VWP Details'!$I$40-G742)*'VWP Details'!$J$40+('VWP Details'!$M$40-'VWP Details'!$L$40)*'VWP Details'!$K$40</f>
        <v>509.52193639999984</v>
      </c>
      <c r="K742" s="6">
        <f>('VWP Details'!$I$39-H742)*'VWP Details'!$J$39+('VWP Details'!$M$39-'VWP Details'!$L$39)*'VWP Details'!$K$39</f>
        <v>260.03020399999997</v>
      </c>
      <c r="L742" s="6">
        <f t="shared" si="68"/>
        <v>75.487484615320554</v>
      </c>
      <c r="M742" s="6">
        <f t="shared" si="69"/>
        <v>52.050264365135625</v>
      </c>
      <c r="N742" s="6">
        <f t="shared" si="70"/>
        <v>26.563411492640398</v>
      </c>
      <c r="O742" s="6">
        <f t="shared" si="71"/>
        <v>276.08748461532059</v>
      </c>
      <c r="P742" s="6">
        <f t="shared" si="72"/>
        <v>283.65026436513563</v>
      </c>
      <c r="Q742" s="6">
        <f t="shared" si="73"/>
        <v>280.16341149264042</v>
      </c>
      <c r="R742" s="9">
        <f>'VWP Details'!P$41</f>
        <v>200.60000000000002</v>
      </c>
      <c r="S742" s="9">
        <f>'VWP Details'!P$40</f>
        <v>231.60000000000002</v>
      </c>
      <c r="T742" s="9">
        <f>'VWP Details'!P$39</f>
        <v>253.60000000000002</v>
      </c>
    </row>
    <row r="743" spans="5:20" x14ac:dyDescent="0.2">
      <c r="E743" s="20">
        <v>40853.041666666664</v>
      </c>
      <c r="F743">
        <v>6346.7820000000002</v>
      </c>
      <c r="G743">
        <v>6967.0309999999999</v>
      </c>
      <c r="H743">
        <v>7566.08</v>
      </c>
      <c r="I743" s="6">
        <f>('VWP Details'!$I$41-F743)*'VWP Details'!$J$41+('VWP Details'!$M$41-'VWP Details'!$L$41)*'VWP Details'!$K$41</f>
        <v>738.97508340000002</v>
      </c>
      <c r="J743" s="6">
        <f>('VWP Details'!$I$40-G743)*'VWP Details'!$J$40+('VWP Details'!$M$40-'VWP Details'!$L$40)*'VWP Details'!$K$40</f>
        <v>509.51670569999982</v>
      </c>
      <c r="K743" s="6">
        <f>('VWP Details'!$I$39-H743)*'VWP Details'!$J$39+('VWP Details'!$M$39-'VWP Details'!$L$39)*'VWP Details'!$K$39</f>
        <v>259.93447200000003</v>
      </c>
      <c r="L743" s="6">
        <f t="shared" ref="L743:L806" si="74">I743*0.1021551</f>
        <v>75.490073542235336</v>
      </c>
      <c r="M743" s="6">
        <f t="shared" ref="M743:M806" si="75">J743*0.1021551</f>
        <v>52.04973002245405</v>
      </c>
      <c r="N743" s="6">
        <f t="shared" ref="N743:N806" si="76">K743*0.1021551</f>
        <v>26.553631980607204</v>
      </c>
      <c r="O743" s="6">
        <f t="shared" ref="O743:O806" si="77">L743+R743</f>
        <v>276.09007354223536</v>
      </c>
      <c r="P743" s="6">
        <f t="shared" ref="P743:P806" si="78">M743+S743</f>
        <v>283.64973002245409</v>
      </c>
      <c r="Q743" s="6">
        <f t="shared" ref="Q743:Q806" si="79">N743+T743</f>
        <v>280.1536319806072</v>
      </c>
      <c r="R743" s="9">
        <f>'VWP Details'!P$41</f>
        <v>200.60000000000002</v>
      </c>
      <c r="S743" s="9">
        <f>'VWP Details'!P$40</f>
        <v>231.60000000000002</v>
      </c>
      <c r="T743" s="9">
        <f>'VWP Details'!P$39</f>
        <v>253.60000000000002</v>
      </c>
    </row>
    <row r="744" spans="5:20" x14ac:dyDescent="0.2">
      <c r="E744" s="20">
        <v>40853.083333333336</v>
      </c>
      <c r="F744">
        <v>6346.73</v>
      </c>
      <c r="G744">
        <v>6966.982</v>
      </c>
      <c r="H744">
        <v>7566.3280000000004</v>
      </c>
      <c r="I744" s="6">
        <f>('VWP Details'!$I$41-F744)*'VWP Details'!$J$41+('VWP Details'!$M$41-'VWP Details'!$L$41)*'VWP Details'!$K$41</f>
        <v>738.99023100000022</v>
      </c>
      <c r="J744" s="6">
        <f>('VWP Details'!$I$40-G744)*'VWP Details'!$J$40+('VWP Details'!$M$40-'VWP Details'!$L$40)*'VWP Details'!$K$40</f>
        <v>509.5301953999998</v>
      </c>
      <c r="K744" s="6">
        <f>('VWP Details'!$I$39-H744)*'VWP Details'!$J$39+('VWP Details'!$M$39-'VWP Details'!$L$39)*'VWP Details'!$K$39</f>
        <v>259.88881519999995</v>
      </c>
      <c r="L744" s="6">
        <f t="shared" si="74"/>
        <v>75.491620946828121</v>
      </c>
      <c r="M744" s="6">
        <f t="shared" si="75"/>
        <v>52.051108064106522</v>
      </c>
      <c r="N744" s="6">
        <f t="shared" si="76"/>
        <v>26.548967905637515</v>
      </c>
      <c r="O744" s="6">
        <f t="shared" si="77"/>
        <v>276.09162094682813</v>
      </c>
      <c r="P744" s="6">
        <f t="shared" si="78"/>
        <v>283.65110806410655</v>
      </c>
      <c r="Q744" s="6">
        <f t="shared" si="79"/>
        <v>280.14896790563756</v>
      </c>
      <c r="R744" s="9">
        <f>'VWP Details'!P$41</f>
        <v>200.60000000000002</v>
      </c>
      <c r="S744" s="9">
        <f>'VWP Details'!P$40</f>
        <v>231.60000000000002</v>
      </c>
      <c r="T744" s="9">
        <f>'VWP Details'!P$39</f>
        <v>253.60000000000002</v>
      </c>
    </row>
    <row r="745" spans="5:20" x14ac:dyDescent="0.2">
      <c r="E745" s="20">
        <v>40853.125</v>
      </c>
      <c r="F745">
        <v>6346.6350000000002</v>
      </c>
      <c r="G745">
        <v>6966.902</v>
      </c>
      <c r="H745">
        <v>7566.317</v>
      </c>
      <c r="I745" s="6">
        <f>('VWP Details'!$I$41-F745)*'VWP Details'!$J$41+('VWP Details'!$M$41-'VWP Details'!$L$41)*'VWP Details'!$K$41</f>
        <v>739.0179045000001</v>
      </c>
      <c r="J745" s="6">
        <f>('VWP Details'!$I$40-G745)*'VWP Details'!$J$40+('VWP Details'!$M$40-'VWP Details'!$L$40)*'VWP Details'!$K$40</f>
        <v>509.55221939999979</v>
      </c>
      <c r="K745" s="6">
        <f>('VWP Details'!$I$39-H745)*'VWP Details'!$J$39+('VWP Details'!$M$39-'VWP Details'!$L$39)*'VWP Details'!$K$39</f>
        <v>259.89084030000004</v>
      </c>
      <c r="L745" s="6">
        <f t="shared" si="74"/>
        <v>75.494447935987964</v>
      </c>
      <c r="M745" s="6">
        <f t="shared" si="75"/>
        <v>52.053357928028916</v>
      </c>
      <c r="N745" s="6">
        <f t="shared" si="76"/>
        <v>26.549174779930535</v>
      </c>
      <c r="O745" s="6">
        <f t="shared" si="77"/>
        <v>276.094447935988</v>
      </c>
      <c r="P745" s="6">
        <f t="shared" si="78"/>
        <v>283.65335792802892</v>
      </c>
      <c r="Q745" s="6">
        <f t="shared" si="79"/>
        <v>280.14917477993055</v>
      </c>
      <c r="R745" s="9">
        <f>'VWP Details'!P$41</f>
        <v>200.60000000000002</v>
      </c>
      <c r="S745" s="9">
        <f>'VWP Details'!P$40</f>
        <v>231.60000000000002</v>
      </c>
      <c r="T745" s="9">
        <f>'VWP Details'!P$39</f>
        <v>253.60000000000002</v>
      </c>
    </row>
    <row r="746" spans="5:20" x14ac:dyDescent="0.2">
      <c r="E746" s="20">
        <v>40853.166666666664</v>
      </c>
      <c r="F746">
        <v>6346.5919999999996</v>
      </c>
      <c r="G746">
        <v>6966.902</v>
      </c>
      <c r="H746">
        <v>7566</v>
      </c>
      <c r="I746" s="6">
        <f>('VWP Details'!$I$41-F746)*'VWP Details'!$J$41+('VWP Details'!$M$41-'VWP Details'!$L$41)*'VWP Details'!$K$41</f>
        <v>739.03043040000023</v>
      </c>
      <c r="J746" s="6">
        <f>('VWP Details'!$I$40-G746)*'VWP Details'!$J$40+('VWP Details'!$M$40-'VWP Details'!$L$40)*'VWP Details'!$K$40</f>
        <v>509.55221939999979</v>
      </c>
      <c r="K746" s="6">
        <f>('VWP Details'!$I$39-H746)*'VWP Details'!$J$39+('VWP Details'!$M$39-'VWP Details'!$L$39)*'VWP Details'!$K$39</f>
        <v>259.94920000000002</v>
      </c>
      <c r="L746" s="6">
        <f t="shared" si="74"/>
        <v>75.495727520555064</v>
      </c>
      <c r="M746" s="6">
        <f t="shared" si="75"/>
        <v>52.053357928028916</v>
      </c>
      <c r="N746" s="6">
        <f t="shared" si="76"/>
        <v>26.555136520920001</v>
      </c>
      <c r="O746" s="6">
        <f t="shared" si="77"/>
        <v>276.0957275205551</v>
      </c>
      <c r="P746" s="6">
        <f t="shared" si="78"/>
        <v>283.65335792802892</v>
      </c>
      <c r="Q746" s="6">
        <f t="shared" si="79"/>
        <v>280.15513652092</v>
      </c>
      <c r="R746" s="9">
        <f>'VWP Details'!P$41</f>
        <v>200.60000000000002</v>
      </c>
      <c r="S746" s="9">
        <f>'VWP Details'!P$40</f>
        <v>231.60000000000002</v>
      </c>
      <c r="T746" s="9">
        <f>'VWP Details'!P$39</f>
        <v>253.60000000000002</v>
      </c>
    </row>
    <row r="747" spans="5:20" x14ac:dyDescent="0.2">
      <c r="E747" s="20">
        <v>40853.208333333336</v>
      </c>
      <c r="F747">
        <v>6346.5569999999998</v>
      </c>
      <c r="G747">
        <v>6966.982</v>
      </c>
      <c r="H747">
        <v>7565.7060000000001</v>
      </c>
      <c r="I747" s="6">
        <f>('VWP Details'!$I$41-F747)*'VWP Details'!$J$41+('VWP Details'!$M$41-'VWP Details'!$L$41)*'VWP Details'!$K$41</f>
        <v>739.04062590000012</v>
      </c>
      <c r="J747" s="6">
        <f>('VWP Details'!$I$40-G747)*'VWP Details'!$J$40+('VWP Details'!$M$40-'VWP Details'!$L$40)*'VWP Details'!$K$40</f>
        <v>509.5301953999998</v>
      </c>
      <c r="K747" s="6">
        <f>('VWP Details'!$I$39-H747)*'VWP Details'!$J$39+('VWP Details'!$M$39-'VWP Details'!$L$39)*'VWP Details'!$K$39</f>
        <v>260.00332539999999</v>
      </c>
      <c r="L747" s="6">
        <f t="shared" si="74"/>
        <v>75.496769042877105</v>
      </c>
      <c r="M747" s="6">
        <f t="shared" si="75"/>
        <v>52.051108064106522</v>
      </c>
      <c r="N747" s="6">
        <f t="shared" si="76"/>
        <v>26.560665706569541</v>
      </c>
      <c r="O747" s="6">
        <f t="shared" si="77"/>
        <v>276.0967690428771</v>
      </c>
      <c r="P747" s="6">
        <f t="shared" si="78"/>
        <v>283.65110806410655</v>
      </c>
      <c r="Q747" s="6">
        <f t="shared" si="79"/>
        <v>280.16066570656955</v>
      </c>
      <c r="R747" s="9">
        <f>'VWP Details'!P$41</f>
        <v>200.60000000000002</v>
      </c>
      <c r="S747" s="9">
        <f>'VWP Details'!P$40</f>
        <v>231.60000000000002</v>
      </c>
      <c r="T747" s="9">
        <f>'VWP Details'!P$39</f>
        <v>253.60000000000002</v>
      </c>
    </row>
    <row r="748" spans="5:20" x14ac:dyDescent="0.2">
      <c r="E748" s="20">
        <v>40853.25</v>
      </c>
      <c r="F748">
        <v>6346.5389999999998</v>
      </c>
      <c r="G748">
        <v>6966.9719999999998</v>
      </c>
      <c r="H748">
        <v>7564.9380000000001</v>
      </c>
      <c r="I748" s="6">
        <f>('VWP Details'!$I$41-F748)*'VWP Details'!$J$41+('VWP Details'!$M$41-'VWP Details'!$L$41)*'VWP Details'!$K$41</f>
        <v>739.04586930000016</v>
      </c>
      <c r="J748" s="6">
        <f>('VWP Details'!$I$40-G748)*'VWP Details'!$J$40+('VWP Details'!$M$40-'VWP Details'!$L$40)*'VWP Details'!$K$40</f>
        <v>509.53294839999984</v>
      </c>
      <c r="K748" s="6">
        <f>('VWP Details'!$I$39-H748)*'VWP Details'!$J$39+('VWP Details'!$M$39-'VWP Details'!$L$39)*'VWP Details'!$K$39</f>
        <v>260.14471420000001</v>
      </c>
      <c r="L748" s="6">
        <f t="shared" si="74"/>
        <v>75.497304682928444</v>
      </c>
      <c r="M748" s="6">
        <f t="shared" si="75"/>
        <v>52.051389297096826</v>
      </c>
      <c r="N748" s="6">
        <f t="shared" si="76"/>
        <v>26.575109293572421</v>
      </c>
      <c r="O748" s="6">
        <f t="shared" si="77"/>
        <v>276.09730468292844</v>
      </c>
      <c r="P748" s="6">
        <f t="shared" si="78"/>
        <v>283.65138929709684</v>
      </c>
      <c r="Q748" s="6">
        <f t="shared" si="79"/>
        <v>280.17510929357246</v>
      </c>
      <c r="R748" s="9">
        <f>'VWP Details'!P$41</f>
        <v>200.60000000000002</v>
      </c>
      <c r="S748" s="9">
        <f>'VWP Details'!P$40</f>
        <v>231.60000000000002</v>
      </c>
      <c r="T748" s="9">
        <f>'VWP Details'!P$39</f>
        <v>253.60000000000002</v>
      </c>
    </row>
    <row r="749" spans="5:20" x14ac:dyDescent="0.2">
      <c r="E749" s="20">
        <v>40853.291666666664</v>
      </c>
      <c r="F749">
        <v>6346.5479999999998</v>
      </c>
      <c r="G749">
        <v>6967.0820000000003</v>
      </c>
      <c r="H749">
        <v>7564.3519999999999</v>
      </c>
      <c r="I749" s="6">
        <f>('VWP Details'!$I$41-F749)*'VWP Details'!$J$41+('VWP Details'!$M$41-'VWP Details'!$L$41)*'VWP Details'!$K$41</f>
        <v>739.0432476000002</v>
      </c>
      <c r="J749" s="6">
        <f>('VWP Details'!$I$40-G749)*'VWP Details'!$J$40+('VWP Details'!$M$40-'VWP Details'!$L$40)*'VWP Details'!$K$40</f>
        <v>509.50266539999967</v>
      </c>
      <c r="K749" s="6">
        <f>('VWP Details'!$I$39-H749)*'VWP Details'!$J$39+('VWP Details'!$M$39-'VWP Details'!$L$39)*'VWP Details'!$K$39</f>
        <v>260.25259680000005</v>
      </c>
      <c r="L749" s="6">
        <f t="shared" si="74"/>
        <v>75.497036862902775</v>
      </c>
      <c r="M749" s="6">
        <f t="shared" si="75"/>
        <v>52.048295734203506</v>
      </c>
      <c r="N749" s="6">
        <f t="shared" si="76"/>
        <v>26.586130051363686</v>
      </c>
      <c r="O749" s="6">
        <f t="shared" si="77"/>
        <v>276.09703686290277</v>
      </c>
      <c r="P749" s="6">
        <f t="shared" si="78"/>
        <v>283.64829573420354</v>
      </c>
      <c r="Q749" s="6">
        <f t="shared" si="79"/>
        <v>280.1861300513637</v>
      </c>
      <c r="R749" s="9">
        <f>'VWP Details'!P$41</f>
        <v>200.60000000000002</v>
      </c>
      <c r="S749" s="9">
        <f>'VWP Details'!P$40</f>
        <v>231.60000000000002</v>
      </c>
      <c r="T749" s="9">
        <f>'VWP Details'!P$39</f>
        <v>253.60000000000002</v>
      </c>
    </row>
    <row r="750" spans="5:20" x14ac:dyDescent="0.2">
      <c r="E750" s="20">
        <v>40853.333333333336</v>
      </c>
      <c r="F750">
        <v>6346.5219999999999</v>
      </c>
      <c r="G750">
        <v>6967.1109999999999</v>
      </c>
      <c r="H750">
        <v>7564.2939999999999</v>
      </c>
      <c r="I750" s="6">
        <f>('VWP Details'!$I$41-F750)*'VWP Details'!$J$41+('VWP Details'!$M$41-'VWP Details'!$L$41)*'VWP Details'!$K$41</f>
        <v>739.05082140000013</v>
      </c>
      <c r="J750" s="6">
        <f>('VWP Details'!$I$40-G750)*'VWP Details'!$J$40+('VWP Details'!$M$40-'VWP Details'!$L$40)*'VWP Details'!$K$40</f>
        <v>509.49468169999983</v>
      </c>
      <c r="K750" s="6">
        <f>('VWP Details'!$I$39-H750)*'VWP Details'!$J$39+('VWP Details'!$M$39-'VWP Details'!$L$39)*'VWP Details'!$K$39</f>
        <v>260.26327460000005</v>
      </c>
      <c r="L750" s="6">
        <f t="shared" si="74"/>
        <v>75.497810565199146</v>
      </c>
      <c r="M750" s="6">
        <f t="shared" si="75"/>
        <v>52.047480158531656</v>
      </c>
      <c r="N750" s="6">
        <f t="shared" si="76"/>
        <v>26.587220843090464</v>
      </c>
      <c r="O750" s="6">
        <f t="shared" si="77"/>
        <v>276.09781056519915</v>
      </c>
      <c r="P750" s="6">
        <f t="shared" si="78"/>
        <v>283.64748015853166</v>
      </c>
      <c r="Q750" s="6">
        <f t="shared" si="79"/>
        <v>280.18722084309047</v>
      </c>
      <c r="R750" s="9">
        <f>'VWP Details'!P$41</f>
        <v>200.60000000000002</v>
      </c>
      <c r="S750" s="9">
        <f>'VWP Details'!P$40</f>
        <v>231.60000000000002</v>
      </c>
      <c r="T750" s="9">
        <f>'VWP Details'!P$39</f>
        <v>253.60000000000002</v>
      </c>
    </row>
    <row r="751" spans="5:20" x14ac:dyDescent="0.2">
      <c r="E751" s="20">
        <v>40853.375</v>
      </c>
      <c r="F751">
        <v>6346.5569999999998</v>
      </c>
      <c r="G751">
        <v>6967.1809999999996</v>
      </c>
      <c r="H751">
        <v>7564.1040000000003</v>
      </c>
      <c r="I751" s="6">
        <f>('VWP Details'!$I$41-F751)*'VWP Details'!$J$41+('VWP Details'!$M$41-'VWP Details'!$L$41)*'VWP Details'!$K$41</f>
        <v>739.04062590000012</v>
      </c>
      <c r="J751" s="6">
        <f>('VWP Details'!$I$40-G751)*'VWP Details'!$J$40+('VWP Details'!$M$40-'VWP Details'!$L$40)*'VWP Details'!$K$40</f>
        <v>509.47541069999988</v>
      </c>
      <c r="K751" s="6">
        <f>('VWP Details'!$I$39-H751)*'VWP Details'!$J$39+('VWP Details'!$M$39-'VWP Details'!$L$39)*'VWP Details'!$K$39</f>
        <v>260.29825359999995</v>
      </c>
      <c r="L751" s="6">
        <f t="shared" si="74"/>
        <v>75.496769042877105</v>
      </c>
      <c r="M751" s="6">
        <f t="shared" si="75"/>
        <v>52.045511527599558</v>
      </c>
      <c r="N751" s="6">
        <f t="shared" si="76"/>
        <v>26.590794126333353</v>
      </c>
      <c r="O751" s="6">
        <f t="shared" si="77"/>
        <v>276.0967690428771</v>
      </c>
      <c r="P751" s="6">
        <f t="shared" si="78"/>
        <v>283.64551152759958</v>
      </c>
      <c r="Q751" s="6">
        <f t="shared" si="79"/>
        <v>280.1907941263334</v>
      </c>
      <c r="R751" s="9">
        <f>'VWP Details'!P$41</f>
        <v>200.60000000000002</v>
      </c>
      <c r="S751" s="9">
        <f>'VWP Details'!P$40</f>
        <v>231.60000000000002</v>
      </c>
      <c r="T751" s="9">
        <f>'VWP Details'!P$39</f>
        <v>253.60000000000002</v>
      </c>
    </row>
    <row r="752" spans="5:20" x14ac:dyDescent="0.2">
      <c r="E752" s="20">
        <v>40853.416666666664</v>
      </c>
      <c r="F752">
        <v>6346.5389999999998</v>
      </c>
      <c r="G752">
        <v>6967.2910000000002</v>
      </c>
      <c r="H752">
        <v>7564.5429999999997</v>
      </c>
      <c r="I752" s="6">
        <f>('VWP Details'!$I$41-F752)*'VWP Details'!$J$41+('VWP Details'!$M$41-'VWP Details'!$L$41)*'VWP Details'!$K$41</f>
        <v>739.04586930000016</v>
      </c>
      <c r="J752" s="6">
        <f>('VWP Details'!$I$40-G752)*'VWP Details'!$J$40+('VWP Details'!$M$40-'VWP Details'!$L$40)*'VWP Details'!$K$40</f>
        <v>509.44512769999972</v>
      </c>
      <c r="K752" s="6">
        <f>('VWP Details'!$I$39-H752)*'VWP Details'!$J$39+('VWP Details'!$M$39-'VWP Details'!$L$39)*'VWP Details'!$K$39</f>
        <v>260.21743370000007</v>
      </c>
      <c r="L752" s="6">
        <f t="shared" si="74"/>
        <v>75.497304682928444</v>
      </c>
      <c r="M752" s="6">
        <f t="shared" si="75"/>
        <v>52.042417964706239</v>
      </c>
      <c r="N752" s="6">
        <f t="shared" si="76"/>
        <v>26.582537961366878</v>
      </c>
      <c r="O752" s="6">
        <f t="shared" si="77"/>
        <v>276.09730468292844</v>
      </c>
      <c r="P752" s="6">
        <f t="shared" si="78"/>
        <v>283.64241796470628</v>
      </c>
      <c r="Q752" s="6">
        <f t="shared" si="79"/>
        <v>280.1825379613669</v>
      </c>
      <c r="R752" s="9">
        <f>'VWP Details'!P$41</f>
        <v>200.60000000000002</v>
      </c>
      <c r="S752" s="9">
        <f>'VWP Details'!P$40</f>
        <v>231.60000000000002</v>
      </c>
      <c r="T752" s="9">
        <f>'VWP Details'!P$39</f>
        <v>253.60000000000002</v>
      </c>
    </row>
    <row r="753" spans="5:20" x14ac:dyDescent="0.2">
      <c r="E753" s="20">
        <v>40853.458333333336</v>
      </c>
      <c r="F753">
        <v>6346.5219999999999</v>
      </c>
      <c r="G753">
        <v>6967.3810000000003</v>
      </c>
      <c r="H753">
        <v>7564.9840000000004</v>
      </c>
      <c r="I753" s="6">
        <f>('VWP Details'!$I$41-F753)*'VWP Details'!$J$41+('VWP Details'!$M$41-'VWP Details'!$L$41)*'VWP Details'!$K$41</f>
        <v>739.05082140000013</v>
      </c>
      <c r="J753" s="6">
        <f>('VWP Details'!$I$40-G753)*'VWP Details'!$J$40+('VWP Details'!$M$40-'VWP Details'!$L$40)*'VWP Details'!$K$40</f>
        <v>509.42035069999969</v>
      </c>
      <c r="K753" s="6">
        <f>('VWP Details'!$I$39-H753)*'VWP Details'!$J$39+('VWP Details'!$M$39-'VWP Details'!$L$39)*'VWP Details'!$K$39</f>
        <v>260.13624559999994</v>
      </c>
      <c r="L753" s="6">
        <f t="shared" si="74"/>
        <v>75.497810565199146</v>
      </c>
      <c r="M753" s="6">
        <f t="shared" si="75"/>
        <v>52.039886867793534</v>
      </c>
      <c r="N753" s="6">
        <f t="shared" si="76"/>
        <v>26.574244182892553</v>
      </c>
      <c r="O753" s="6">
        <f t="shared" si="77"/>
        <v>276.09781056519915</v>
      </c>
      <c r="P753" s="6">
        <f t="shared" si="78"/>
        <v>283.63988686779356</v>
      </c>
      <c r="Q753" s="6">
        <f t="shared" si="79"/>
        <v>280.17424418289255</v>
      </c>
      <c r="R753" s="9">
        <f>'VWP Details'!P$41</f>
        <v>200.60000000000002</v>
      </c>
      <c r="S753" s="9">
        <f>'VWP Details'!P$40</f>
        <v>231.60000000000002</v>
      </c>
      <c r="T753" s="9">
        <f>'VWP Details'!P$39</f>
        <v>253.60000000000002</v>
      </c>
    </row>
    <row r="754" spans="5:20" x14ac:dyDescent="0.2">
      <c r="E754" s="20">
        <v>40853.5</v>
      </c>
      <c r="F754">
        <v>6346.5389999999998</v>
      </c>
      <c r="G754">
        <v>6967.1809999999996</v>
      </c>
      <c r="H754">
        <v>7565.91</v>
      </c>
      <c r="I754" s="6">
        <f>('VWP Details'!$I$41-F754)*'VWP Details'!$J$41+('VWP Details'!$M$41-'VWP Details'!$L$41)*'VWP Details'!$K$41</f>
        <v>739.04586930000016</v>
      </c>
      <c r="J754" s="6">
        <f>('VWP Details'!$I$40-G754)*'VWP Details'!$J$40+('VWP Details'!$M$40-'VWP Details'!$L$40)*'VWP Details'!$K$40</f>
        <v>509.47541069999988</v>
      </c>
      <c r="K754" s="6">
        <f>('VWP Details'!$I$39-H754)*'VWP Details'!$J$39+('VWP Details'!$M$39-'VWP Details'!$L$39)*'VWP Details'!$K$39</f>
        <v>259.96576900000002</v>
      </c>
      <c r="L754" s="6">
        <f t="shared" si="74"/>
        <v>75.497304682928444</v>
      </c>
      <c r="M754" s="6">
        <f t="shared" si="75"/>
        <v>52.045511527599558</v>
      </c>
      <c r="N754" s="6">
        <f t="shared" si="76"/>
        <v>26.556829128771902</v>
      </c>
      <c r="O754" s="6">
        <f t="shared" si="77"/>
        <v>276.09730468292844</v>
      </c>
      <c r="P754" s="6">
        <f t="shared" si="78"/>
        <v>283.64551152759958</v>
      </c>
      <c r="Q754" s="6">
        <f t="shared" si="79"/>
        <v>280.1568291287719</v>
      </c>
      <c r="R754" s="9">
        <f>'VWP Details'!P$41</f>
        <v>200.60000000000002</v>
      </c>
      <c r="S754" s="9">
        <f>'VWP Details'!P$40</f>
        <v>231.60000000000002</v>
      </c>
      <c r="T754" s="9">
        <f>'VWP Details'!P$39</f>
        <v>253.60000000000002</v>
      </c>
    </row>
    <row r="755" spans="5:20" x14ac:dyDescent="0.2">
      <c r="E755" s="20">
        <v>40853.541666666664</v>
      </c>
      <c r="F755">
        <v>6346.5569999999998</v>
      </c>
      <c r="G755">
        <v>6967.4110000000001</v>
      </c>
      <c r="H755">
        <v>7566.9030000000002</v>
      </c>
      <c r="I755" s="6">
        <f>('VWP Details'!$I$41-F755)*'VWP Details'!$J$41+('VWP Details'!$M$41-'VWP Details'!$L$41)*'VWP Details'!$K$41</f>
        <v>739.04062590000012</v>
      </c>
      <c r="J755" s="6">
        <f>('VWP Details'!$I$40-G755)*'VWP Details'!$J$40+('VWP Details'!$M$40-'VWP Details'!$L$40)*'VWP Details'!$K$40</f>
        <v>509.41209169999979</v>
      </c>
      <c r="K755" s="6">
        <f>('VWP Details'!$I$39-H755)*'VWP Details'!$J$39+('VWP Details'!$M$39-'VWP Details'!$L$39)*'VWP Details'!$K$39</f>
        <v>259.7829577</v>
      </c>
      <c r="L755" s="6">
        <f t="shared" si="74"/>
        <v>75.496769042877105</v>
      </c>
      <c r="M755" s="6">
        <f t="shared" si="75"/>
        <v>52.039043168822651</v>
      </c>
      <c r="N755" s="6">
        <f t="shared" si="76"/>
        <v>26.53815402213927</v>
      </c>
      <c r="O755" s="6">
        <f t="shared" si="77"/>
        <v>276.0967690428771</v>
      </c>
      <c r="P755" s="6">
        <f t="shared" si="78"/>
        <v>283.6390431688227</v>
      </c>
      <c r="Q755" s="6">
        <f t="shared" si="79"/>
        <v>280.1381540221393</v>
      </c>
      <c r="R755" s="9">
        <f>'VWP Details'!P$41</f>
        <v>200.60000000000002</v>
      </c>
      <c r="S755" s="9">
        <f>'VWP Details'!P$40</f>
        <v>231.60000000000002</v>
      </c>
      <c r="T755" s="9">
        <f>'VWP Details'!P$39</f>
        <v>253.60000000000002</v>
      </c>
    </row>
    <row r="756" spans="5:20" x14ac:dyDescent="0.2">
      <c r="E756" s="20">
        <v>40853.583333333336</v>
      </c>
      <c r="F756">
        <v>6346.67</v>
      </c>
      <c r="G756">
        <v>6967.3720000000003</v>
      </c>
      <c r="H756">
        <v>7567.6719999999996</v>
      </c>
      <c r="I756" s="6">
        <f>('VWP Details'!$I$41-F756)*'VWP Details'!$J$41+('VWP Details'!$M$41-'VWP Details'!$L$41)*'VWP Details'!$K$41</f>
        <v>739.00770900000009</v>
      </c>
      <c r="J756" s="6">
        <f>('VWP Details'!$I$40-G756)*'VWP Details'!$J$40+('VWP Details'!$M$40-'VWP Details'!$L$40)*'VWP Details'!$K$40</f>
        <v>509.42282839999967</v>
      </c>
      <c r="K756" s="6">
        <f>('VWP Details'!$I$39-H756)*'VWP Details'!$J$39+('VWP Details'!$M$39-'VWP Details'!$L$39)*'VWP Details'!$K$39</f>
        <v>259.64138480000008</v>
      </c>
      <c r="L756" s="6">
        <f t="shared" si="74"/>
        <v>75.493406413665909</v>
      </c>
      <c r="M756" s="6">
        <f t="shared" si="75"/>
        <v>52.040139977484806</v>
      </c>
      <c r="N756" s="6">
        <f t="shared" si="76"/>
        <v>26.523691628382487</v>
      </c>
      <c r="O756" s="6">
        <f t="shared" si="77"/>
        <v>276.09340641366595</v>
      </c>
      <c r="P756" s="6">
        <f t="shared" si="78"/>
        <v>283.64013997748481</v>
      </c>
      <c r="Q756" s="6">
        <f t="shared" si="79"/>
        <v>280.12369162838252</v>
      </c>
      <c r="R756" s="9">
        <f>'VWP Details'!P$41</f>
        <v>200.60000000000002</v>
      </c>
      <c r="S756" s="9">
        <f>'VWP Details'!P$40</f>
        <v>231.60000000000002</v>
      </c>
      <c r="T756" s="9">
        <f>'VWP Details'!P$39</f>
        <v>253.60000000000002</v>
      </c>
    </row>
    <row r="757" spans="5:20" x14ac:dyDescent="0.2">
      <c r="E757" s="20">
        <v>40853.625</v>
      </c>
      <c r="F757">
        <v>6346.5829999999996</v>
      </c>
      <c r="G757">
        <v>6967.65</v>
      </c>
      <c r="H757">
        <v>7568.18</v>
      </c>
      <c r="I757" s="6">
        <f>('VWP Details'!$I$41-F757)*'VWP Details'!$J$41+('VWP Details'!$M$41-'VWP Details'!$L$41)*'VWP Details'!$K$41</f>
        <v>739.03305210000019</v>
      </c>
      <c r="J757" s="6">
        <f>('VWP Details'!$I$40-G757)*'VWP Details'!$J$40+('VWP Details'!$M$40-'VWP Details'!$L$40)*'VWP Details'!$K$40</f>
        <v>509.34629499999988</v>
      </c>
      <c r="K757" s="6">
        <f>('VWP Details'!$I$39-H757)*'VWP Details'!$J$39+('VWP Details'!$M$39-'VWP Details'!$L$39)*'VWP Details'!$K$39</f>
        <v>259.54786199999995</v>
      </c>
      <c r="L757" s="6">
        <f t="shared" si="74"/>
        <v>75.495995340580734</v>
      </c>
      <c r="M757" s="6">
        <f t="shared" si="75"/>
        <v>52.032321700354487</v>
      </c>
      <c r="N757" s="6">
        <f t="shared" si="76"/>
        <v>26.514137797396195</v>
      </c>
      <c r="O757" s="6">
        <f t="shared" si="77"/>
        <v>276.09599534058077</v>
      </c>
      <c r="P757" s="6">
        <f t="shared" si="78"/>
        <v>283.63232170035451</v>
      </c>
      <c r="Q757" s="6">
        <f t="shared" si="79"/>
        <v>280.11413779739621</v>
      </c>
      <c r="R757" s="9">
        <f>'VWP Details'!P$41</f>
        <v>200.60000000000002</v>
      </c>
      <c r="S757" s="9">
        <f>'VWP Details'!P$40</f>
        <v>231.60000000000002</v>
      </c>
      <c r="T757" s="9">
        <f>'VWP Details'!P$39</f>
        <v>253.60000000000002</v>
      </c>
    </row>
    <row r="758" spans="5:20" x14ac:dyDescent="0.2">
      <c r="E758" s="20">
        <v>40853.666666666664</v>
      </c>
      <c r="F758">
        <v>6346.6350000000002</v>
      </c>
      <c r="G758">
        <v>6967.69</v>
      </c>
      <c r="H758">
        <v>7568.6210000000001</v>
      </c>
      <c r="I758" s="6">
        <f>('VWP Details'!$I$41-F758)*'VWP Details'!$J$41+('VWP Details'!$M$41-'VWP Details'!$L$41)*'VWP Details'!$K$41</f>
        <v>739.0179045000001</v>
      </c>
      <c r="J758" s="6">
        <f>('VWP Details'!$I$40-G758)*'VWP Details'!$J$40+('VWP Details'!$M$40-'VWP Details'!$L$40)*'VWP Details'!$K$40</f>
        <v>509.33528299999989</v>
      </c>
      <c r="K758" s="6">
        <f>('VWP Details'!$I$39-H758)*'VWP Details'!$J$39+('VWP Details'!$M$39-'VWP Details'!$L$39)*'VWP Details'!$K$39</f>
        <v>259.46667389999999</v>
      </c>
      <c r="L758" s="6">
        <f t="shared" si="74"/>
        <v>75.494447935987964</v>
      </c>
      <c r="M758" s="6">
        <f t="shared" si="75"/>
        <v>52.031196768393286</v>
      </c>
      <c r="N758" s="6">
        <f t="shared" si="76"/>
        <v>26.505844018921888</v>
      </c>
      <c r="O758" s="6">
        <f t="shared" si="77"/>
        <v>276.094447935988</v>
      </c>
      <c r="P758" s="6">
        <f t="shared" si="78"/>
        <v>283.63119676839329</v>
      </c>
      <c r="Q758" s="6">
        <f t="shared" si="79"/>
        <v>280.10584401892191</v>
      </c>
      <c r="R758" s="9">
        <f>'VWP Details'!P$41</f>
        <v>200.60000000000002</v>
      </c>
      <c r="S758" s="9">
        <f>'VWP Details'!P$40</f>
        <v>231.60000000000002</v>
      </c>
      <c r="T758" s="9">
        <f>'VWP Details'!P$39</f>
        <v>253.60000000000002</v>
      </c>
    </row>
    <row r="759" spans="5:20" x14ac:dyDescent="0.2">
      <c r="E759" s="20">
        <v>40853.708333333336</v>
      </c>
      <c r="F759">
        <v>6346.6009999999997</v>
      </c>
      <c r="G759">
        <v>6967.9290000000001</v>
      </c>
      <c r="H759">
        <v>7568.3950000000004</v>
      </c>
      <c r="I759" s="6">
        <f>('VWP Details'!$I$41-F759)*'VWP Details'!$J$41+('VWP Details'!$M$41-'VWP Details'!$L$41)*'VWP Details'!$K$41</f>
        <v>739.02780870000026</v>
      </c>
      <c r="J759" s="6">
        <f>('VWP Details'!$I$40-G759)*'VWP Details'!$J$40+('VWP Details'!$M$40-'VWP Details'!$L$40)*'VWP Details'!$K$40</f>
        <v>509.26948629999976</v>
      </c>
      <c r="K759" s="6">
        <f>('VWP Details'!$I$39-H759)*'VWP Details'!$J$39+('VWP Details'!$M$39-'VWP Details'!$L$39)*'VWP Details'!$K$39</f>
        <v>259.50828049999996</v>
      </c>
      <c r="L759" s="6">
        <f t="shared" si="74"/>
        <v>75.495459700529395</v>
      </c>
      <c r="M759" s="6">
        <f t="shared" si="75"/>
        <v>52.024475299925108</v>
      </c>
      <c r="N759" s="6">
        <f t="shared" si="76"/>
        <v>26.510094345305546</v>
      </c>
      <c r="O759" s="6">
        <f t="shared" si="77"/>
        <v>276.09545970052943</v>
      </c>
      <c r="P759" s="6">
        <f t="shared" si="78"/>
        <v>283.62447529992511</v>
      </c>
      <c r="Q759" s="6">
        <f t="shared" si="79"/>
        <v>280.11009434530558</v>
      </c>
      <c r="R759" s="9">
        <f>'VWP Details'!P$41</f>
        <v>200.60000000000002</v>
      </c>
      <c r="S759" s="9">
        <f>'VWP Details'!P$40</f>
        <v>231.60000000000002</v>
      </c>
      <c r="T759" s="9">
        <f>'VWP Details'!P$39</f>
        <v>253.60000000000002</v>
      </c>
    </row>
    <row r="760" spans="5:20" x14ac:dyDescent="0.2">
      <c r="E760" s="20">
        <v>40853.75</v>
      </c>
      <c r="F760">
        <v>6346.5829999999996</v>
      </c>
      <c r="G760">
        <v>6968.04</v>
      </c>
      <c r="H760">
        <v>7567.8969999999999</v>
      </c>
      <c r="I760" s="6">
        <f>('VWP Details'!$I$41-F760)*'VWP Details'!$J$41+('VWP Details'!$M$41-'VWP Details'!$L$41)*'VWP Details'!$K$41</f>
        <v>739.03305210000019</v>
      </c>
      <c r="J760" s="6">
        <f>('VWP Details'!$I$40-G760)*'VWP Details'!$J$40+('VWP Details'!$M$40-'VWP Details'!$L$40)*'VWP Details'!$K$40</f>
        <v>509.23892799999982</v>
      </c>
      <c r="K760" s="6">
        <f>('VWP Details'!$I$39-H760)*'VWP Details'!$J$39+('VWP Details'!$M$39-'VWP Details'!$L$39)*'VWP Details'!$K$39</f>
        <v>259.59996230000002</v>
      </c>
      <c r="L760" s="6">
        <f t="shared" si="74"/>
        <v>75.495995340580734</v>
      </c>
      <c r="M760" s="6">
        <f t="shared" si="75"/>
        <v>52.021353613732778</v>
      </c>
      <c r="N760" s="6">
        <f t="shared" si="76"/>
        <v>26.519460108752732</v>
      </c>
      <c r="O760" s="6">
        <f t="shared" si="77"/>
        <v>276.09599534058077</v>
      </c>
      <c r="P760" s="6">
        <f t="shared" si="78"/>
        <v>283.62135361373282</v>
      </c>
      <c r="Q760" s="6">
        <f t="shared" si="79"/>
        <v>280.11946010875278</v>
      </c>
      <c r="R760" s="9">
        <f>'VWP Details'!P$41</f>
        <v>200.60000000000002</v>
      </c>
      <c r="S760" s="9">
        <f>'VWP Details'!P$40</f>
        <v>231.60000000000002</v>
      </c>
      <c r="T760" s="9">
        <f>'VWP Details'!P$39</f>
        <v>253.60000000000002</v>
      </c>
    </row>
    <row r="761" spans="5:20" x14ac:dyDescent="0.2">
      <c r="E761" s="20">
        <v>40853.791666666664</v>
      </c>
      <c r="F761">
        <v>6346.4870000000001</v>
      </c>
      <c r="G761">
        <v>6968.1890000000003</v>
      </c>
      <c r="H761">
        <v>7567.14</v>
      </c>
      <c r="I761" s="6">
        <f>('VWP Details'!$I$41-F761)*'VWP Details'!$J$41+('VWP Details'!$M$41-'VWP Details'!$L$41)*'VWP Details'!$K$41</f>
        <v>739.06101690000014</v>
      </c>
      <c r="J761" s="6">
        <f>('VWP Details'!$I$40-G761)*'VWP Details'!$J$40+('VWP Details'!$M$40-'VWP Details'!$L$40)*'VWP Details'!$K$40</f>
        <v>509.19790829999971</v>
      </c>
      <c r="K761" s="6">
        <f>('VWP Details'!$I$39-H761)*'VWP Details'!$J$39+('VWP Details'!$M$39-'VWP Details'!$L$39)*'VWP Details'!$K$39</f>
        <v>259.73932599999995</v>
      </c>
      <c r="L761" s="6">
        <f t="shared" si="74"/>
        <v>75.4988520875212</v>
      </c>
      <c r="M761" s="6">
        <f t="shared" si="75"/>
        <v>52.017163242177297</v>
      </c>
      <c r="N761" s="6">
        <f t="shared" si="76"/>
        <v>26.533696821462595</v>
      </c>
      <c r="O761" s="6">
        <f t="shared" si="77"/>
        <v>276.09885208752121</v>
      </c>
      <c r="P761" s="6">
        <f t="shared" si="78"/>
        <v>283.6171632421773</v>
      </c>
      <c r="Q761" s="6">
        <f t="shared" si="79"/>
        <v>280.13369682146259</v>
      </c>
      <c r="R761" s="9">
        <f>'VWP Details'!P$41</f>
        <v>200.60000000000002</v>
      </c>
      <c r="S761" s="9">
        <f>'VWP Details'!P$40</f>
        <v>231.60000000000002</v>
      </c>
      <c r="T761" s="9">
        <f>'VWP Details'!P$39</f>
        <v>253.60000000000002</v>
      </c>
    </row>
    <row r="762" spans="5:20" x14ac:dyDescent="0.2">
      <c r="E762" s="20">
        <v>40853.833333333336</v>
      </c>
      <c r="F762">
        <v>6346.4870000000001</v>
      </c>
      <c r="G762">
        <v>6968.2889999999998</v>
      </c>
      <c r="H762">
        <v>7566.6670000000004</v>
      </c>
      <c r="I762" s="6">
        <f>('VWP Details'!$I$41-F762)*'VWP Details'!$J$41+('VWP Details'!$M$41-'VWP Details'!$L$41)*'VWP Details'!$K$41</f>
        <v>739.06101690000014</v>
      </c>
      <c r="J762" s="6">
        <f>('VWP Details'!$I$40-G762)*'VWP Details'!$J$40+('VWP Details'!$M$40-'VWP Details'!$L$40)*'VWP Details'!$K$40</f>
        <v>509.17037829999987</v>
      </c>
      <c r="K762" s="6">
        <f>('VWP Details'!$I$39-H762)*'VWP Details'!$J$39+('VWP Details'!$M$39-'VWP Details'!$L$39)*'VWP Details'!$K$39</f>
        <v>259.82640529999998</v>
      </c>
      <c r="L762" s="6">
        <f t="shared" si="74"/>
        <v>75.4988520875212</v>
      </c>
      <c r="M762" s="6">
        <f t="shared" si="75"/>
        <v>52.014350912274317</v>
      </c>
      <c r="N762" s="6">
        <f t="shared" si="76"/>
        <v>26.542592416062028</v>
      </c>
      <c r="O762" s="6">
        <f t="shared" si="77"/>
        <v>276.09885208752121</v>
      </c>
      <c r="P762" s="6">
        <f t="shared" si="78"/>
        <v>283.61435091227435</v>
      </c>
      <c r="Q762" s="6">
        <f t="shared" si="79"/>
        <v>280.14259241606203</v>
      </c>
      <c r="R762" s="9">
        <f>'VWP Details'!P$41</f>
        <v>200.60000000000002</v>
      </c>
      <c r="S762" s="9">
        <f>'VWP Details'!P$40</f>
        <v>231.60000000000002</v>
      </c>
      <c r="T762" s="9">
        <f>'VWP Details'!P$39</f>
        <v>253.60000000000002</v>
      </c>
    </row>
    <row r="763" spans="5:20" x14ac:dyDescent="0.2">
      <c r="E763" s="20">
        <v>40853.875</v>
      </c>
      <c r="F763">
        <v>6346.4089999999997</v>
      </c>
      <c r="G763">
        <v>6968.308</v>
      </c>
      <c r="H763">
        <v>7566.2139999999999</v>
      </c>
      <c r="I763" s="6">
        <f>('VWP Details'!$I$41-F763)*'VWP Details'!$J$41+('VWP Details'!$M$41-'VWP Details'!$L$41)*'VWP Details'!$K$41</f>
        <v>739.08373830000016</v>
      </c>
      <c r="J763" s="6">
        <f>('VWP Details'!$I$40-G763)*'VWP Details'!$J$40+('VWP Details'!$M$40-'VWP Details'!$L$40)*'VWP Details'!$K$40</f>
        <v>509.16514759999978</v>
      </c>
      <c r="K763" s="6">
        <f>('VWP Details'!$I$39-H763)*'VWP Details'!$J$39+('VWP Details'!$M$39-'VWP Details'!$L$39)*'VWP Details'!$K$39</f>
        <v>259.90980260000003</v>
      </c>
      <c r="L763" s="6">
        <f t="shared" si="74"/>
        <v>75.501173194410342</v>
      </c>
      <c r="M763" s="6">
        <f t="shared" si="75"/>
        <v>52.013816569592734</v>
      </c>
      <c r="N763" s="6">
        <f t="shared" si="76"/>
        <v>26.551111875583263</v>
      </c>
      <c r="O763" s="6">
        <f t="shared" si="77"/>
        <v>276.10117319441036</v>
      </c>
      <c r="P763" s="6">
        <f t="shared" si="78"/>
        <v>283.61381656959276</v>
      </c>
      <c r="Q763" s="6">
        <f t="shared" si="79"/>
        <v>280.1511118755833</v>
      </c>
      <c r="R763" s="9">
        <f>'VWP Details'!P$41</f>
        <v>200.60000000000002</v>
      </c>
      <c r="S763" s="9">
        <f>'VWP Details'!P$40</f>
        <v>231.60000000000002</v>
      </c>
      <c r="T763" s="9">
        <f>'VWP Details'!P$39</f>
        <v>253.60000000000002</v>
      </c>
    </row>
    <row r="764" spans="5:20" x14ac:dyDescent="0.2">
      <c r="E764" s="20">
        <v>40853.916666666664</v>
      </c>
      <c r="F764">
        <v>6346.357</v>
      </c>
      <c r="G764">
        <v>6968.1689999999999</v>
      </c>
      <c r="H764">
        <v>7565.9210000000003</v>
      </c>
      <c r="I764" s="6">
        <f>('VWP Details'!$I$41-F764)*'VWP Details'!$J$41+('VWP Details'!$M$41-'VWP Details'!$L$41)*'VWP Details'!$K$41</f>
        <v>739.09888590000014</v>
      </c>
      <c r="J764" s="6">
        <f>('VWP Details'!$I$40-G764)*'VWP Details'!$J$40+('VWP Details'!$M$40-'VWP Details'!$L$40)*'VWP Details'!$K$40</f>
        <v>509.20341429999979</v>
      </c>
      <c r="K764" s="6">
        <f>('VWP Details'!$I$39-H764)*'VWP Details'!$J$39+('VWP Details'!$M$39-'VWP Details'!$L$39)*'VWP Details'!$K$39</f>
        <v>259.96374389999994</v>
      </c>
      <c r="L764" s="6">
        <f t="shared" si="74"/>
        <v>75.502720599003098</v>
      </c>
      <c r="M764" s="6">
        <f t="shared" si="75"/>
        <v>52.017725708157911</v>
      </c>
      <c r="N764" s="6">
        <f t="shared" si="76"/>
        <v>26.556622254478885</v>
      </c>
      <c r="O764" s="6">
        <f t="shared" si="77"/>
        <v>276.10272059900313</v>
      </c>
      <c r="P764" s="6">
        <f t="shared" si="78"/>
        <v>283.61772570815793</v>
      </c>
      <c r="Q764" s="6">
        <f t="shared" si="79"/>
        <v>280.15662225447892</v>
      </c>
      <c r="R764" s="9">
        <f>'VWP Details'!P$41</f>
        <v>200.60000000000002</v>
      </c>
      <c r="S764" s="9">
        <f>'VWP Details'!P$40</f>
        <v>231.60000000000002</v>
      </c>
      <c r="T764" s="9">
        <f>'VWP Details'!P$39</f>
        <v>253.60000000000002</v>
      </c>
    </row>
    <row r="765" spans="5:20" x14ac:dyDescent="0.2">
      <c r="E765" s="20">
        <v>40853.958333333336</v>
      </c>
      <c r="F765">
        <v>6346.2879999999996</v>
      </c>
      <c r="G765">
        <v>6967.98</v>
      </c>
      <c r="H765">
        <v>7565.8540000000003</v>
      </c>
      <c r="I765" s="6">
        <f>('VWP Details'!$I$41-F765)*'VWP Details'!$J$41+('VWP Details'!$M$41-'VWP Details'!$L$41)*'VWP Details'!$K$41</f>
        <v>739.1189856000002</v>
      </c>
      <c r="J765" s="6">
        <f>('VWP Details'!$I$40-G765)*'VWP Details'!$J$40+('VWP Details'!$M$40-'VWP Details'!$L$40)*'VWP Details'!$K$40</f>
        <v>509.25544599999989</v>
      </c>
      <c r="K765" s="6">
        <f>('VWP Details'!$I$39-H765)*'VWP Details'!$J$39+('VWP Details'!$M$39-'VWP Details'!$L$39)*'VWP Details'!$K$39</f>
        <v>259.97607859999999</v>
      </c>
      <c r="L765" s="6">
        <f t="shared" si="74"/>
        <v>75.504773885866584</v>
      </c>
      <c r="M765" s="6">
        <f t="shared" si="75"/>
        <v>52.023041011674586</v>
      </c>
      <c r="N765" s="6">
        <f t="shared" si="76"/>
        <v>26.557882306990859</v>
      </c>
      <c r="O765" s="6">
        <f t="shared" si="77"/>
        <v>276.10477388586662</v>
      </c>
      <c r="P765" s="6">
        <f t="shared" si="78"/>
        <v>283.62304101167462</v>
      </c>
      <c r="Q765" s="6">
        <f t="shared" si="79"/>
        <v>280.15788230699087</v>
      </c>
      <c r="R765" s="9">
        <f>'VWP Details'!P$41</f>
        <v>200.60000000000002</v>
      </c>
      <c r="S765" s="9">
        <f>'VWP Details'!P$40</f>
        <v>231.60000000000002</v>
      </c>
      <c r="T765" s="9">
        <f>'VWP Details'!P$39</f>
        <v>253.60000000000002</v>
      </c>
    </row>
    <row r="766" spans="5:20" x14ac:dyDescent="0.2">
      <c r="E766" s="20">
        <v>40854</v>
      </c>
      <c r="F766">
        <v>6346.2089999999998</v>
      </c>
      <c r="G766">
        <v>6967.6610000000001</v>
      </c>
      <c r="H766">
        <v>7565.8540000000003</v>
      </c>
      <c r="I766" s="6">
        <f>('VWP Details'!$I$41-F766)*'VWP Details'!$J$41+('VWP Details'!$M$41-'VWP Details'!$L$41)*'VWP Details'!$K$41</f>
        <v>739.14199830000018</v>
      </c>
      <c r="J766" s="6">
        <f>('VWP Details'!$I$40-G766)*'VWP Details'!$J$40+('VWP Details'!$M$40-'VWP Details'!$L$40)*'VWP Details'!$K$40</f>
        <v>509.34326669999979</v>
      </c>
      <c r="K766" s="6">
        <f>('VWP Details'!$I$39-H766)*'VWP Details'!$J$39+('VWP Details'!$M$39-'VWP Details'!$L$39)*'VWP Details'!$K$39</f>
        <v>259.97607859999999</v>
      </c>
      <c r="L766" s="6">
        <f t="shared" si="74"/>
        <v>75.507124750536349</v>
      </c>
      <c r="M766" s="6">
        <f t="shared" si="75"/>
        <v>52.032012344065144</v>
      </c>
      <c r="N766" s="6">
        <f t="shared" si="76"/>
        <v>26.557882306990859</v>
      </c>
      <c r="O766" s="6">
        <f t="shared" si="77"/>
        <v>276.1071247505364</v>
      </c>
      <c r="P766" s="6">
        <f t="shared" si="78"/>
        <v>283.63201234406517</v>
      </c>
      <c r="Q766" s="6">
        <f t="shared" si="79"/>
        <v>280.15788230699087</v>
      </c>
      <c r="R766" s="9">
        <f>'VWP Details'!P$41</f>
        <v>200.60000000000002</v>
      </c>
      <c r="S766" s="9">
        <f>'VWP Details'!P$40</f>
        <v>231.60000000000002</v>
      </c>
      <c r="T766" s="9">
        <f>'VWP Details'!P$39</f>
        <v>253.60000000000002</v>
      </c>
    </row>
    <row r="767" spans="5:20" x14ac:dyDescent="0.2">
      <c r="E767" s="20">
        <v>40854.041666666664</v>
      </c>
      <c r="F767">
        <v>6346.1840000000002</v>
      </c>
      <c r="G767">
        <v>6967.42</v>
      </c>
      <c r="H767">
        <v>7566.0910000000003</v>
      </c>
      <c r="I767" s="6">
        <f>('VWP Details'!$I$41-F767)*'VWP Details'!$J$41+('VWP Details'!$M$41-'VWP Details'!$L$41)*'VWP Details'!$K$41</f>
        <v>739.14928080000004</v>
      </c>
      <c r="J767" s="6">
        <f>('VWP Details'!$I$40-G767)*'VWP Details'!$J$40+('VWP Details'!$M$40-'VWP Details'!$L$40)*'VWP Details'!$K$40</f>
        <v>509.40961399999975</v>
      </c>
      <c r="K767" s="6">
        <f>('VWP Details'!$I$39-H767)*'VWP Details'!$J$39+('VWP Details'!$M$39-'VWP Details'!$L$39)*'VWP Details'!$K$39</f>
        <v>259.93244689999995</v>
      </c>
      <c r="L767" s="6">
        <f t="shared" si="74"/>
        <v>75.507868695052082</v>
      </c>
      <c r="M767" s="6">
        <f t="shared" si="75"/>
        <v>52.038790059131372</v>
      </c>
      <c r="N767" s="6">
        <f t="shared" si="76"/>
        <v>26.553425106314183</v>
      </c>
      <c r="O767" s="6">
        <f t="shared" si="77"/>
        <v>276.1078686950521</v>
      </c>
      <c r="P767" s="6">
        <f t="shared" si="78"/>
        <v>283.6387900591314</v>
      </c>
      <c r="Q767" s="6">
        <f t="shared" si="79"/>
        <v>280.15342510631422</v>
      </c>
      <c r="R767" s="9">
        <f>'VWP Details'!P$41</f>
        <v>200.60000000000002</v>
      </c>
      <c r="S767" s="9">
        <f>'VWP Details'!P$40</f>
        <v>231.60000000000002</v>
      </c>
      <c r="T767" s="9">
        <f>'VWP Details'!P$39</f>
        <v>253.60000000000002</v>
      </c>
    </row>
    <row r="768" spans="5:20" x14ac:dyDescent="0.2">
      <c r="E768" s="20">
        <v>40854.083333333336</v>
      </c>
      <c r="F768">
        <v>6346.08</v>
      </c>
      <c r="G768">
        <v>6967.1620000000003</v>
      </c>
      <c r="H768">
        <v>7566.1809999999996</v>
      </c>
      <c r="I768" s="6">
        <f>('VWP Details'!$I$41-F768)*'VWP Details'!$J$41+('VWP Details'!$M$41-'VWP Details'!$L$41)*'VWP Details'!$K$41</f>
        <v>739.17957600000011</v>
      </c>
      <c r="J768" s="6">
        <f>('VWP Details'!$I$40-G768)*'VWP Details'!$J$40+('VWP Details'!$M$40-'VWP Details'!$L$40)*'VWP Details'!$K$40</f>
        <v>509.48064139999968</v>
      </c>
      <c r="K768" s="6">
        <f>('VWP Details'!$I$39-H768)*'VWP Details'!$J$39+('VWP Details'!$M$39-'VWP Details'!$L$39)*'VWP Details'!$K$39</f>
        <v>259.91587790000011</v>
      </c>
      <c r="L768" s="6">
        <f t="shared" si="74"/>
        <v>75.510963504237608</v>
      </c>
      <c r="M768" s="6">
        <f t="shared" si="75"/>
        <v>52.046045870281105</v>
      </c>
      <c r="N768" s="6">
        <f t="shared" si="76"/>
        <v>26.5517324984623</v>
      </c>
      <c r="O768" s="6">
        <f t="shared" si="77"/>
        <v>276.11096350423765</v>
      </c>
      <c r="P768" s="6">
        <f t="shared" si="78"/>
        <v>283.64604587028111</v>
      </c>
      <c r="Q768" s="6">
        <f t="shared" si="79"/>
        <v>280.15173249846231</v>
      </c>
      <c r="R768" s="9">
        <f>'VWP Details'!P$41</f>
        <v>200.60000000000002</v>
      </c>
      <c r="S768" s="9">
        <f>'VWP Details'!P$40</f>
        <v>231.60000000000002</v>
      </c>
      <c r="T768" s="9">
        <f>'VWP Details'!P$39</f>
        <v>253.60000000000002</v>
      </c>
    </row>
    <row r="769" spans="5:20" x14ac:dyDescent="0.2">
      <c r="E769" s="20">
        <v>40854.125</v>
      </c>
      <c r="F769">
        <v>6346.01</v>
      </c>
      <c r="G769">
        <v>6967.0720000000001</v>
      </c>
      <c r="H769">
        <v>7566.2370000000001</v>
      </c>
      <c r="I769" s="6">
        <f>('VWP Details'!$I$41-F769)*'VWP Details'!$J$41+('VWP Details'!$M$41-'VWP Details'!$L$41)*'VWP Details'!$K$41</f>
        <v>739.19996700000002</v>
      </c>
      <c r="J769" s="6">
        <f>('VWP Details'!$I$40-G769)*'VWP Details'!$J$40+('VWP Details'!$M$40-'VWP Details'!$L$40)*'VWP Details'!$K$40</f>
        <v>509.50541839999977</v>
      </c>
      <c r="K769" s="6">
        <f>('VWP Details'!$I$39-H769)*'VWP Details'!$J$39+('VWP Details'!$M$39-'VWP Details'!$L$39)*'VWP Details'!$K$39</f>
        <v>259.90556830000003</v>
      </c>
      <c r="L769" s="6">
        <f t="shared" si="74"/>
        <v>75.513046548881704</v>
      </c>
      <c r="M769" s="6">
        <f t="shared" si="75"/>
        <v>52.048576967193817</v>
      </c>
      <c r="N769" s="6">
        <f t="shared" si="76"/>
        <v>26.550679320243333</v>
      </c>
      <c r="O769" s="6">
        <f t="shared" si="77"/>
        <v>276.1130465488817</v>
      </c>
      <c r="P769" s="6">
        <f t="shared" si="78"/>
        <v>283.64857696719383</v>
      </c>
      <c r="Q769" s="6">
        <f t="shared" si="79"/>
        <v>280.15067932024334</v>
      </c>
      <c r="R769" s="9">
        <f>'VWP Details'!P$41</f>
        <v>200.60000000000002</v>
      </c>
      <c r="S769" s="9">
        <f>'VWP Details'!P$40</f>
        <v>231.60000000000002</v>
      </c>
      <c r="T769" s="9">
        <f>'VWP Details'!P$39</f>
        <v>253.60000000000002</v>
      </c>
    </row>
    <row r="770" spans="5:20" x14ac:dyDescent="0.2">
      <c r="E770" s="20">
        <v>40854.166666666664</v>
      </c>
      <c r="F770">
        <v>6345.9669999999996</v>
      </c>
      <c r="G770">
        <v>6967.0119999999997</v>
      </c>
      <c r="H770">
        <v>7566.1809999999996</v>
      </c>
      <c r="I770" s="6">
        <f>('VWP Details'!$I$41-F770)*'VWP Details'!$J$41+('VWP Details'!$M$41-'VWP Details'!$L$41)*'VWP Details'!$K$41</f>
        <v>739.21249290000026</v>
      </c>
      <c r="J770" s="6">
        <f>('VWP Details'!$I$40-G770)*'VWP Details'!$J$40+('VWP Details'!$M$40-'VWP Details'!$L$40)*'VWP Details'!$K$40</f>
        <v>509.52193639999984</v>
      </c>
      <c r="K770" s="6">
        <f>('VWP Details'!$I$39-H770)*'VWP Details'!$J$39+('VWP Details'!$M$39-'VWP Details'!$L$39)*'VWP Details'!$K$39</f>
        <v>259.91587790000011</v>
      </c>
      <c r="L770" s="6">
        <f t="shared" si="74"/>
        <v>75.514326133448819</v>
      </c>
      <c r="M770" s="6">
        <f t="shared" si="75"/>
        <v>52.050264365135625</v>
      </c>
      <c r="N770" s="6">
        <f t="shared" si="76"/>
        <v>26.5517324984623</v>
      </c>
      <c r="O770" s="6">
        <f t="shared" si="77"/>
        <v>276.11432613344886</v>
      </c>
      <c r="P770" s="6">
        <f t="shared" si="78"/>
        <v>283.65026436513563</v>
      </c>
      <c r="Q770" s="6">
        <f t="shared" si="79"/>
        <v>280.15173249846231</v>
      </c>
      <c r="R770" s="9">
        <f>'VWP Details'!P$41</f>
        <v>200.60000000000002</v>
      </c>
      <c r="S770" s="9">
        <f>'VWP Details'!P$40</f>
        <v>231.60000000000002</v>
      </c>
      <c r="T770" s="9">
        <f>'VWP Details'!P$39</f>
        <v>253.60000000000002</v>
      </c>
    </row>
    <row r="771" spans="5:20" x14ac:dyDescent="0.2">
      <c r="E771" s="20">
        <v>40854.208333333336</v>
      </c>
      <c r="F771">
        <v>6345.9070000000002</v>
      </c>
      <c r="G771">
        <v>6966.942</v>
      </c>
      <c r="H771">
        <v>7565.4470000000001</v>
      </c>
      <c r="I771" s="6">
        <f>('VWP Details'!$I$41-F771)*'VWP Details'!$J$41+('VWP Details'!$M$41-'VWP Details'!$L$41)*'VWP Details'!$K$41</f>
        <v>739.22997090000013</v>
      </c>
      <c r="J771" s="6">
        <f>('VWP Details'!$I$40-G771)*'VWP Details'!$J$40+('VWP Details'!$M$40-'VWP Details'!$L$40)*'VWP Details'!$K$40</f>
        <v>509.54120739999979</v>
      </c>
      <c r="K771" s="6">
        <f>('VWP Details'!$I$39-H771)*'VWP Details'!$J$39+('VWP Details'!$M$39-'VWP Details'!$L$39)*'VWP Details'!$K$39</f>
        <v>260.05100729999998</v>
      </c>
      <c r="L771" s="6">
        <f t="shared" si="74"/>
        <v>75.516111600286607</v>
      </c>
      <c r="M771" s="6">
        <f t="shared" si="75"/>
        <v>52.052232996067715</v>
      </c>
      <c r="N771" s="6">
        <f t="shared" si="76"/>
        <v>26.565536655832229</v>
      </c>
      <c r="O771" s="6">
        <f t="shared" si="77"/>
        <v>276.11611160028662</v>
      </c>
      <c r="P771" s="6">
        <f t="shared" si="78"/>
        <v>283.65223299606771</v>
      </c>
      <c r="Q771" s="6">
        <f t="shared" si="79"/>
        <v>280.16553665583223</v>
      </c>
      <c r="R771" s="9">
        <f>'VWP Details'!P$41</f>
        <v>200.60000000000002</v>
      </c>
      <c r="S771" s="9">
        <f>'VWP Details'!P$40</f>
        <v>231.60000000000002</v>
      </c>
      <c r="T771" s="9">
        <f>'VWP Details'!P$39</f>
        <v>253.60000000000002</v>
      </c>
    </row>
    <row r="772" spans="5:20" x14ac:dyDescent="0.2">
      <c r="E772" s="20">
        <v>40854.25</v>
      </c>
      <c r="F772">
        <v>6345.8630000000003</v>
      </c>
      <c r="G772">
        <v>6966.9920000000002</v>
      </c>
      <c r="H772">
        <v>7564.848</v>
      </c>
      <c r="I772" s="6">
        <f>('VWP Details'!$I$41-F772)*'VWP Details'!$J$41+('VWP Details'!$M$41-'VWP Details'!$L$41)*'VWP Details'!$K$41</f>
        <v>739.24278809999998</v>
      </c>
      <c r="J772" s="6">
        <f>('VWP Details'!$I$40-G772)*'VWP Details'!$J$40+('VWP Details'!$M$40-'VWP Details'!$L$40)*'VWP Details'!$K$40</f>
        <v>509.5274423999997</v>
      </c>
      <c r="K772" s="6">
        <f>('VWP Details'!$I$39-H772)*'VWP Details'!$J$39+('VWP Details'!$M$39-'VWP Details'!$L$39)*'VWP Details'!$K$39</f>
        <v>260.16128320000001</v>
      </c>
      <c r="L772" s="6">
        <f t="shared" si="74"/>
        <v>75.517420942634303</v>
      </c>
      <c r="M772" s="6">
        <f t="shared" si="75"/>
        <v>52.050826831116211</v>
      </c>
      <c r="N772" s="6">
        <f t="shared" si="76"/>
        <v>26.576801901424322</v>
      </c>
      <c r="O772" s="6">
        <f t="shared" si="77"/>
        <v>276.11742094263434</v>
      </c>
      <c r="P772" s="6">
        <f t="shared" si="78"/>
        <v>283.65082683111621</v>
      </c>
      <c r="Q772" s="6">
        <f t="shared" si="79"/>
        <v>280.17680190142437</v>
      </c>
      <c r="R772" s="9">
        <f>'VWP Details'!P$41</f>
        <v>200.60000000000002</v>
      </c>
      <c r="S772" s="9">
        <f>'VWP Details'!P$40</f>
        <v>231.60000000000002</v>
      </c>
      <c r="T772" s="9">
        <f>'VWP Details'!P$39</f>
        <v>253.60000000000002</v>
      </c>
    </row>
    <row r="773" spans="5:20" x14ac:dyDescent="0.2">
      <c r="E773" s="20">
        <v>40854.291666666664</v>
      </c>
      <c r="F773">
        <v>6345.8289999999997</v>
      </c>
      <c r="G773">
        <v>6967.1109999999999</v>
      </c>
      <c r="H773">
        <v>7564.16</v>
      </c>
      <c r="I773" s="6">
        <f>('VWP Details'!$I$41-F773)*'VWP Details'!$J$41+('VWP Details'!$M$41-'VWP Details'!$L$41)*'VWP Details'!$K$41</f>
        <v>739.25269230000015</v>
      </c>
      <c r="J773" s="6">
        <f>('VWP Details'!$I$40-G773)*'VWP Details'!$J$40+('VWP Details'!$M$40-'VWP Details'!$L$40)*'VWP Details'!$K$40</f>
        <v>509.49468169999983</v>
      </c>
      <c r="K773" s="6">
        <f>('VWP Details'!$I$39-H773)*'VWP Details'!$J$39+('VWP Details'!$M$39-'VWP Details'!$L$39)*'VWP Details'!$K$39</f>
        <v>260.28794400000004</v>
      </c>
      <c r="L773" s="6">
        <f t="shared" si="74"/>
        <v>75.518432707175748</v>
      </c>
      <c r="M773" s="6">
        <f t="shared" si="75"/>
        <v>52.047480158531656</v>
      </c>
      <c r="N773" s="6">
        <f t="shared" si="76"/>
        <v>26.589740948114404</v>
      </c>
      <c r="O773" s="6">
        <f t="shared" si="77"/>
        <v>276.11843270717577</v>
      </c>
      <c r="P773" s="6">
        <f t="shared" si="78"/>
        <v>283.64748015853166</v>
      </c>
      <c r="Q773" s="6">
        <f t="shared" si="79"/>
        <v>280.18974094811443</v>
      </c>
      <c r="R773" s="9">
        <f>'VWP Details'!P$41</f>
        <v>200.60000000000002</v>
      </c>
      <c r="S773" s="9">
        <f>'VWP Details'!P$40</f>
        <v>231.60000000000002</v>
      </c>
      <c r="T773" s="9">
        <f>'VWP Details'!P$39</f>
        <v>253.60000000000002</v>
      </c>
    </row>
    <row r="774" spans="5:20" x14ac:dyDescent="0.2">
      <c r="E774" s="20">
        <v>40854.333333333336</v>
      </c>
      <c r="F774">
        <v>6345.8370000000004</v>
      </c>
      <c r="G774">
        <v>6967.4110000000001</v>
      </c>
      <c r="H774">
        <v>7563.9120000000003</v>
      </c>
      <c r="I774" s="6">
        <f>('VWP Details'!$I$41-F774)*'VWP Details'!$J$41+('VWP Details'!$M$41-'VWP Details'!$L$41)*'VWP Details'!$K$41</f>
        <v>739.25036190000003</v>
      </c>
      <c r="J774" s="6">
        <f>('VWP Details'!$I$40-G774)*'VWP Details'!$J$40+('VWP Details'!$M$40-'VWP Details'!$L$40)*'VWP Details'!$K$40</f>
        <v>509.41209169999979</v>
      </c>
      <c r="K774" s="6">
        <f>('VWP Details'!$I$39-H774)*'VWP Details'!$J$39+('VWP Details'!$M$39-'VWP Details'!$L$39)*'VWP Details'!$K$39</f>
        <v>260.3336008</v>
      </c>
      <c r="L774" s="6">
        <f t="shared" si="74"/>
        <v>75.518194644930688</v>
      </c>
      <c r="M774" s="6">
        <f t="shared" si="75"/>
        <v>52.039043168822651</v>
      </c>
      <c r="N774" s="6">
        <f t="shared" si="76"/>
        <v>26.594405023084079</v>
      </c>
      <c r="O774" s="6">
        <f t="shared" si="77"/>
        <v>276.11819464493072</v>
      </c>
      <c r="P774" s="6">
        <f t="shared" si="78"/>
        <v>283.6390431688227</v>
      </c>
      <c r="Q774" s="6">
        <f t="shared" si="79"/>
        <v>280.19440502308407</v>
      </c>
      <c r="R774" s="9">
        <f>'VWP Details'!P$41</f>
        <v>200.60000000000002</v>
      </c>
      <c r="S774" s="9">
        <f>'VWP Details'!P$40</f>
        <v>231.60000000000002</v>
      </c>
      <c r="T774" s="9">
        <f>'VWP Details'!P$39</f>
        <v>253.60000000000002</v>
      </c>
    </row>
    <row r="775" spans="5:20" x14ac:dyDescent="0.2">
      <c r="E775" s="20">
        <v>40854.375</v>
      </c>
      <c r="F775">
        <v>6345.8289999999997</v>
      </c>
      <c r="G775">
        <v>6967.4</v>
      </c>
      <c r="H775">
        <v>7563.6180000000004</v>
      </c>
      <c r="I775" s="6">
        <f>('VWP Details'!$I$41-F775)*'VWP Details'!$J$41+('VWP Details'!$M$41-'VWP Details'!$L$41)*'VWP Details'!$K$41</f>
        <v>739.25269230000015</v>
      </c>
      <c r="J775" s="6">
        <f>('VWP Details'!$I$40-G775)*'VWP Details'!$J$40+('VWP Details'!$M$40-'VWP Details'!$L$40)*'VWP Details'!$K$40</f>
        <v>509.41511999999989</v>
      </c>
      <c r="K775" s="6">
        <f>('VWP Details'!$I$39-H775)*'VWP Details'!$J$39+('VWP Details'!$M$39-'VWP Details'!$L$39)*'VWP Details'!$K$39</f>
        <v>260.38772619999997</v>
      </c>
      <c r="L775" s="6">
        <f t="shared" si="74"/>
        <v>75.518432707175748</v>
      </c>
      <c r="M775" s="6">
        <f t="shared" si="75"/>
        <v>52.039352525111987</v>
      </c>
      <c r="N775" s="6">
        <f t="shared" si="76"/>
        <v>26.599934208733618</v>
      </c>
      <c r="O775" s="6">
        <f t="shared" si="77"/>
        <v>276.11843270717577</v>
      </c>
      <c r="P775" s="6">
        <f t="shared" si="78"/>
        <v>283.63935252511203</v>
      </c>
      <c r="Q775" s="6">
        <f t="shared" si="79"/>
        <v>280.19993420873362</v>
      </c>
      <c r="R775" s="9">
        <f>'VWP Details'!P$41</f>
        <v>200.60000000000002</v>
      </c>
      <c r="S775" s="9">
        <f>'VWP Details'!P$40</f>
        <v>231.60000000000002</v>
      </c>
      <c r="T775" s="9">
        <f>'VWP Details'!P$39</f>
        <v>253.60000000000002</v>
      </c>
    </row>
    <row r="776" spans="5:20" x14ac:dyDescent="0.2">
      <c r="E776" s="20">
        <v>40854.416666666664</v>
      </c>
      <c r="F776">
        <v>6345.82</v>
      </c>
      <c r="G776">
        <v>6967.69</v>
      </c>
      <c r="H776">
        <v>7564.1940000000004</v>
      </c>
      <c r="I776" s="6">
        <f>('VWP Details'!$I$41-F776)*'VWP Details'!$J$41+('VWP Details'!$M$41-'VWP Details'!$L$41)*'VWP Details'!$K$41</f>
        <v>739.25531400000023</v>
      </c>
      <c r="J776" s="6">
        <f>('VWP Details'!$I$40-G776)*'VWP Details'!$J$40+('VWP Details'!$M$40-'VWP Details'!$L$40)*'VWP Details'!$K$40</f>
        <v>509.33528299999989</v>
      </c>
      <c r="K776" s="6">
        <f>('VWP Details'!$I$39-H776)*'VWP Details'!$J$39+('VWP Details'!$M$39-'VWP Details'!$L$39)*'VWP Details'!$K$39</f>
        <v>260.28168459999995</v>
      </c>
      <c r="L776" s="6">
        <f t="shared" si="74"/>
        <v>75.518700527201418</v>
      </c>
      <c r="M776" s="6">
        <f t="shared" si="75"/>
        <v>52.031196768393286</v>
      </c>
      <c r="N776" s="6">
        <f t="shared" si="76"/>
        <v>26.589101518481453</v>
      </c>
      <c r="O776" s="6">
        <f t="shared" si="77"/>
        <v>276.11870052720144</v>
      </c>
      <c r="P776" s="6">
        <f t="shared" si="78"/>
        <v>283.63119676839329</v>
      </c>
      <c r="Q776" s="6">
        <f t="shared" si="79"/>
        <v>280.18910151848149</v>
      </c>
      <c r="R776" s="9">
        <f>'VWP Details'!P$41</f>
        <v>200.60000000000002</v>
      </c>
      <c r="S776" s="9">
        <f>'VWP Details'!P$40</f>
        <v>231.60000000000002</v>
      </c>
      <c r="T776" s="9">
        <f>'VWP Details'!P$39</f>
        <v>253.60000000000002</v>
      </c>
    </row>
    <row r="777" spans="5:20" x14ac:dyDescent="0.2">
      <c r="E777" s="20">
        <v>40854.458333333336</v>
      </c>
      <c r="F777">
        <v>6345.9070000000002</v>
      </c>
      <c r="G777">
        <v>6967.75</v>
      </c>
      <c r="H777">
        <v>7564.69</v>
      </c>
      <c r="I777" s="6">
        <f>('VWP Details'!$I$41-F777)*'VWP Details'!$J$41+('VWP Details'!$M$41-'VWP Details'!$L$41)*'VWP Details'!$K$41</f>
        <v>739.22997090000013</v>
      </c>
      <c r="J777" s="6">
        <f>('VWP Details'!$I$40-G777)*'VWP Details'!$J$40+('VWP Details'!$M$40-'VWP Details'!$L$40)*'VWP Details'!$K$40</f>
        <v>509.31876499999976</v>
      </c>
      <c r="K777" s="6">
        <f>('VWP Details'!$I$39-H777)*'VWP Details'!$J$39+('VWP Details'!$M$39-'VWP Details'!$L$39)*'VWP Details'!$K$39</f>
        <v>260.19037100000008</v>
      </c>
      <c r="L777" s="6">
        <f t="shared" si="74"/>
        <v>75.516111600286607</v>
      </c>
      <c r="M777" s="6">
        <f t="shared" si="75"/>
        <v>52.029509370451471</v>
      </c>
      <c r="N777" s="6">
        <f t="shared" si="76"/>
        <v>26.57977336854211</v>
      </c>
      <c r="O777" s="6">
        <f t="shared" si="77"/>
        <v>276.11611160028662</v>
      </c>
      <c r="P777" s="6">
        <f t="shared" si="78"/>
        <v>283.6295093704515</v>
      </c>
      <c r="Q777" s="6">
        <f t="shared" si="79"/>
        <v>280.17977336854216</v>
      </c>
      <c r="R777" s="9">
        <f>'VWP Details'!P$41</f>
        <v>200.60000000000002</v>
      </c>
      <c r="S777" s="9">
        <f>'VWP Details'!P$40</f>
        <v>231.60000000000002</v>
      </c>
      <c r="T777" s="9">
        <f>'VWP Details'!P$39</f>
        <v>253.60000000000002</v>
      </c>
    </row>
    <row r="778" spans="5:20" x14ac:dyDescent="0.2">
      <c r="E778" s="20">
        <v>40854.5</v>
      </c>
      <c r="F778">
        <v>6345.915</v>
      </c>
      <c r="G778">
        <v>6967.6409999999996</v>
      </c>
      <c r="H778">
        <v>7565.56</v>
      </c>
      <c r="I778" s="6">
        <f>('VWP Details'!$I$41-F778)*'VWP Details'!$J$41+('VWP Details'!$M$41-'VWP Details'!$L$41)*'VWP Details'!$K$41</f>
        <v>739.22764050000012</v>
      </c>
      <c r="J778" s="6">
        <f>('VWP Details'!$I$40-G778)*'VWP Details'!$J$40+('VWP Details'!$M$40-'VWP Details'!$L$40)*'VWP Details'!$K$40</f>
        <v>509.34877269999987</v>
      </c>
      <c r="K778" s="6">
        <f>('VWP Details'!$I$39-H778)*'VWP Details'!$J$39+('VWP Details'!$M$39-'VWP Details'!$L$39)*'VWP Details'!$K$39</f>
        <v>260.03020399999997</v>
      </c>
      <c r="L778" s="6">
        <f t="shared" si="74"/>
        <v>75.515873538041561</v>
      </c>
      <c r="M778" s="6">
        <f t="shared" si="75"/>
        <v>52.032574810045759</v>
      </c>
      <c r="N778" s="6">
        <f t="shared" si="76"/>
        <v>26.563411492640398</v>
      </c>
      <c r="O778" s="6">
        <f t="shared" si="77"/>
        <v>276.11587353804157</v>
      </c>
      <c r="P778" s="6">
        <f t="shared" si="78"/>
        <v>283.63257481004575</v>
      </c>
      <c r="Q778" s="6">
        <f t="shared" si="79"/>
        <v>280.16341149264042</v>
      </c>
      <c r="R778" s="9">
        <f>'VWP Details'!P$41</f>
        <v>200.60000000000002</v>
      </c>
      <c r="S778" s="9">
        <f>'VWP Details'!P$40</f>
        <v>231.60000000000002</v>
      </c>
      <c r="T778" s="9">
        <f>'VWP Details'!P$39</f>
        <v>253.60000000000002</v>
      </c>
    </row>
    <row r="779" spans="5:20" x14ac:dyDescent="0.2">
      <c r="E779" s="20">
        <v>40854.541666666664</v>
      </c>
      <c r="F779">
        <v>6345.9669999999996</v>
      </c>
      <c r="G779">
        <v>6967.79</v>
      </c>
      <c r="H779">
        <v>7566.3609999999999</v>
      </c>
      <c r="I779" s="6">
        <f>('VWP Details'!$I$41-F779)*'VWP Details'!$J$41+('VWP Details'!$M$41-'VWP Details'!$L$41)*'VWP Details'!$K$41</f>
        <v>739.21249290000026</v>
      </c>
      <c r="J779" s="6">
        <f>('VWP Details'!$I$40-G779)*'VWP Details'!$J$40+('VWP Details'!$M$40-'VWP Details'!$L$40)*'VWP Details'!$K$40</f>
        <v>509.30775299999976</v>
      </c>
      <c r="K779" s="6">
        <f>('VWP Details'!$I$39-H779)*'VWP Details'!$J$39+('VWP Details'!$M$39-'VWP Details'!$L$39)*'VWP Details'!$K$39</f>
        <v>259.88273990000005</v>
      </c>
      <c r="L779" s="6">
        <f t="shared" si="74"/>
        <v>75.514326133448819</v>
      </c>
      <c r="M779" s="6">
        <f t="shared" si="75"/>
        <v>52.028384438490278</v>
      </c>
      <c r="N779" s="6">
        <f t="shared" si="76"/>
        <v>26.548347282758495</v>
      </c>
      <c r="O779" s="6">
        <f t="shared" si="77"/>
        <v>276.11432613344886</v>
      </c>
      <c r="P779" s="6">
        <f t="shared" si="78"/>
        <v>283.62838443849029</v>
      </c>
      <c r="Q779" s="6">
        <f t="shared" si="79"/>
        <v>280.14834728275849</v>
      </c>
      <c r="R779" s="9">
        <f>'VWP Details'!P$41</f>
        <v>200.60000000000002</v>
      </c>
      <c r="S779" s="9">
        <f>'VWP Details'!P$40</f>
        <v>231.60000000000002</v>
      </c>
      <c r="T779" s="9">
        <f>'VWP Details'!P$39</f>
        <v>253.60000000000002</v>
      </c>
    </row>
    <row r="780" spans="5:20" x14ac:dyDescent="0.2">
      <c r="E780" s="20">
        <v>40854.583333333336</v>
      </c>
      <c r="F780">
        <v>6345.924</v>
      </c>
      <c r="G780">
        <v>6967.69</v>
      </c>
      <c r="H780">
        <v>7567.107</v>
      </c>
      <c r="I780" s="6">
        <f>('VWP Details'!$I$41-F780)*'VWP Details'!$J$41+('VWP Details'!$M$41-'VWP Details'!$L$41)*'VWP Details'!$K$41</f>
        <v>739.22501880000016</v>
      </c>
      <c r="J780" s="6">
        <f>('VWP Details'!$I$40-G780)*'VWP Details'!$J$40+('VWP Details'!$M$40-'VWP Details'!$L$40)*'VWP Details'!$K$40</f>
        <v>509.33528299999989</v>
      </c>
      <c r="K780" s="6">
        <f>('VWP Details'!$I$39-H780)*'VWP Details'!$J$39+('VWP Details'!$M$39-'VWP Details'!$L$39)*'VWP Details'!$K$39</f>
        <v>259.74540130000003</v>
      </c>
      <c r="L780" s="6">
        <f t="shared" si="74"/>
        <v>75.515605718015891</v>
      </c>
      <c r="M780" s="6">
        <f t="shared" si="75"/>
        <v>52.031196768393286</v>
      </c>
      <c r="N780" s="6">
        <f t="shared" si="76"/>
        <v>26.534317444341632</v>
      </c>
      <c r="O780" s="6">
        <f t="shared" si="77"/>
        <v>276.1156057180159</v>
      </c>
      <c r="P780" s="6">
        <f t="shared" si="78"/>
        <v>283.63119676839329</v>
      </c>
      <c r="Q780" s="6">
        <f t="shared" si="79"/>
        <v>280.13431744434166</v>
      </c>
      <c r="R780" s="9">
        <f>'VWP Details'!P$41</f>
        <v>200.60000000000002</v>
      </c>
      <c r="S780" s="9">
        <f>'VWP Details'!P$40</f>
        <v>231.60000000000002</v>
      </c>
      <c r="T780" s="9">
        <f>'VWP Details'!P$39</f>
        <v>253.60000000000002</v>
      </c>
    </row>
    <row r="781" spans="5:20" x14ac:dyDescent="0.2">
      <c r="E781" s="20">
        <v>40854.625</v>
      </c>
      <c r="F781">
        <v>6345.88</v>
      </c>
      <c r="G781">
        <v>6967.5810000000001</v>
      </c>
      <c r="H781">
        <v>7567.683</v>
      </c>
      <c r="I781" s="6">
        <f>('VWP Details'!$I$41-F781)*'VWP Details'!$J$41+('VWP Details'!$M$41-'VWP Details'!$L$41)*'VWP Details'!$K$41</f>
        <v>739.23783600000013</v>
      </c>
      <c r="J781" s="6">
        <f>('VWP Details'!$I$40-G781)*'VWP Details'!$J$40+('VWP Details'!$M$40-'VWP Details'!$L$40)*'VWP Details'!$K$40</f>
        <v>509.36529069999972</v>
      </c>
      <c r="K781" s="6">
        <f>('VWP Details'!$I$39-H781)*'VWP Details'!$J$39+('VWP Details'!$M$39-'VWP Details'!$L$39)*'VWP Details'!$K$39</f>
        <v>259.6393597</v>
      </c>
      <c r="L781" s="6">
        <f t="shared" si="74"/>
        <v>75.516915060363615</v>
      </c>
      <c r="M781" s="6">
        <f t="shared" si="75"/>
        <v>52.034262207987538</v>
      </c>
      <c r="N781" s="6">
        <f t="shared" si="76"/>
        <v>26.52348475408947</v>
      </c>
      <c r="O781" s="6">
        <f t="shared" si="77"/>
        <v>276.11691506036362</v>
      </c>
      <c r="P781" s="6">
        <f t="shared" si="78"/>
        <v>283.63426220798755</v>
      </c>
      <c r="Q781" s="6">
        <f t="shared" si="79"/>
        <v>280.12348475408947</v>
      </c>
      <c r="R781" s="9">
        <f>'VWP Details'!P$41</f>
        <v>200.60000000000002</v>
      </c>
      <c r="S781" s="9">
        <f>'VWP Details'!P$40</f>
        <v>231.60000000000002</v>
      </c>
      <c r="T781" s="9">
        <f>'VWP Details'!P$39</f>
        <v>253.60000000000002</v>
      </c>
    </row>
    <row r="782" spans="5:20" x14ac:dyDescent="0.2">
      <c r="E782" s="20">
        <v>40854.666666666664</v>
      </c>
      <c r="F782">
        <v>6345.8540000000003</v>
      </c>
      <c r="G782">
        <v>6967.6610000000001</v>
      </c>
      <c r="H782">
        <v>7567.7619999999997</v>
      </c>
      <c r="I782" s="6">
        <f>('VWP Details'!$I$41-F782)*'VWP Details'!$J$41+('VWP Details'!$M$41-'VWP Details'!$L$41)*'VWP Details'!$K$41</f>
        <v>739.24540980000006</v>
      </c>
      <c r="J782" s="6">
        <f>('VWP Details'!$I$40-G782)*'VWP Details'!$J$40+('VWP Details'!$M$40-'VWP Details'!$L$40)*'VWP Details'!$K$40</f>
        <v>509.34326669999979</v>
      </c>
      <c r="K782" s="6">
        <f>('VWP Details'!$I$39-H782)*'VWP Details'!$J$39+('VWP Details'!$M$39-'VWP Details'!$L$39)*'VWP Details'!$K$39</f>
        <v>259.62481580000008</v>
      </c>
      <c r="L782" s="6">
        <f t="shared" si="74"/>
        <v>75.517688762659986</v>
      </c>
      <c r="M782" s="6">
        <f t="shared" si="75"/>
        <v>52.032012344065144</v>
      </c>
      <c r="N782" s="6">
        <f t="shared" si="76"/>
        <v>26.521999020530586</v>
      </c>
      <c r="O782" s="6">
        <f t="shared" si="77"/>
        <v>276.11768876266001</v>
      </c>
      <c r="P782" s="6">
        <f t="shared" si="78"/>
        <v>283.63201234406517</v>
      </c>
      <c r="Q782" s="6">
        <f t="shared" si="79"/>
        <v>280.12199902053061</v>
      </c>
      <c r="R782" s="9">
        <f>'VWP Details'!P$41</f>
        <v>200.60000000000002</v>
      </c>
      <c r="S782" s="9">
        <f>'VWP Details'!P$40</f>
        <v>231.60000000000002</v>
      </c>
      <c r="T782" s="9">
        <f>'VWP Details'!P$39</f>
        <v>253.60000000000002</v>
      </c>
    </row>
    <row r="783" spans="5:20" x14ac:dyDescent="0.2">
      <c r="E783" s="20">
        <v>40854.708333333336</v>
      </c>
      <c r="F783">
        <v>6345.768</v>
      </c>
      <c r="G783">
        <v>6967.79</v>
      </c>
      <c r="H783">
        <v>7567.7839999999997</v>
      </c>
      <c r="I783" s="6">
        <f>('VWP Details'!$I$41-F783)*'VWP Details'!$J$41+('VWP Details'!$M$41-'VWP Details'!$L$41)*'VWP Details'!$K$41</f>
        <v>739.27046160000009</v>
      </c>
      <c r="J783" s="6">
        <f>('VWP Details'!$I$40-G783)*'VWP Details'!$J$40+('VWP Details'!$M$40-'VWP Details'!$L$40)*'VWP Details'!$K$40</f>
        <v>509.30775299999976</v>
      </c>
      <c r="K783" s="6">
        <f>('VWP Details'!$I$39-H783)*'VWP Details'!$J$39+('VWP Details'!$M$39-'VWP Details'!$L$39)*'VWP Details'!$K$39</f>
        <v>259.62076560000008</v>
      </c>
      <c r="L783" s="6">
        <f t="shared" si="74"/>
        <v>75.520247931794174</v>
      </c>
      <c r="M783" s="6">
        <f t="shared" si="75"/>
        <v>52.028384438490278</v>
      </c>
      <c r="N783" s="6">
        <f t="shared" si="76"/>
        <v>26.52158527194457</v>
      </c>
      <c r="O783" s="6">
        <f t="shared" si="77"/>
        <v>276.12024793179421</v>
      </c>
      <c r="P783" s="6">
        <f t="shared" si="78"/>
        <v>283.62838443849029</v>
      </c>
      <c r="Q783" s="6">
        <f t="shared" si="79"/>
        <v>280.12158527194458</v>
      </c>
      <c r="R783" s="9">
        <f>'VWP Details'!P$41</f>
        <v>200.60000000000002</v>
      </c>
      <c r="S783" s="9">
        <f>'VWP Details'!P$40</f>
        <v>231.60000000000002</v>
      </c>
      <c r="T783" s="9">
        <f>'VWP Details'!P$39</f>
        <v>253.60000000000002</v>
      </c>
    </row>
    <row r="784" spans="5:20" x14ac:dyDescent="0.2">
      <c r="E784" s="20">
        <v>40854.75</v>
      </c>
      <c r="F784">
        <v>6345.7330000000002</v>
      </c>
      <c r="G784">
        <v>6967.9189999999999</v>
      </c>
      <c r="H784">
        <v>7567.366</v>
      </c>
      <c r="I784" s="6">
        <f>('VWP Details'!$I$41-F784)*'VWP Details'!$J$41+('VWP Details'!$M$41-'VWP Details'!$L$41)*'VWP Details'!$K$41</f>
        <v>739.2806571000001</v>
      </c>
      <c r="J784" s="6">
        <f>('VWP Details'!$I$40-G784)*'VWP Details'!$J$40+('VWP Details'!$M$40-'VWP Details'!$L$40)*'VWP Details'!$K$40</f>
        <v>509.2722392999998</v>
      </c>
      <c r="K784" s="6">
        <f>('VWP Details'!$I$39-H784)*'VWP Details'!$J$39+('VWP Details'!$M$39-'VWP Details'!$L$39)*'VWP Details'!$K$39</f>
        <v>259.69771940000004</v>
      </c>
      <c r="L784" s="6">
        <f t="shared" si="74"/>
        <v>75.521289454116214</v>
      </c>
      <c r="M784" s="6">
        <f t="shared" si="75"/>
        <v>52.024756532915411</v>
      </c>
      <c r="N784" s="6">
        <f t="shared" si="76"/>
        <v>26.529446495078943</v>
      </c>
      <c r="O784" s="6">
        <f t="shared" si="77"/>
        <v>276.12128945411621</v>
      </c>
      <c r="P784" s="6">
        <f t="shared" si="78"/>
        <v>283.62475653291546</v>
      </c>
      <c r="Q784" s="6">
        <f t="shared" si="79"/>
        <v>280.12944649507898</v>
      </c>
      <c r="R784" s="9">
        <f>'VWP Details'!P$41</f>
        <v>200.60000000000002</v>
      </c>
      <c r="S784" s="9">
        <f>'VWP Details'!P$40</f>
        <v>231.60000000000002</v>
      </c>
      <c r="T784" s="9">
        <f>'VWP Details'!P$39</f>
        <v>253.60000000000002</v>
      </c>
    </row>
    <row r="785" spans="5:20" x14ac:dyDescent="0.2">
      <c r="E785" s="20">
        <v>40854.791666666664</v>
      </c>
      <c r="F785">
        <v>6345.6459999999997</v>
      </c>
      <c r="G785">
        <v>6968.0789999999997</v>
      </c>
      <c r="H785">
        <v>7566.6450000000004</v>
      </c>
      <c r="I785" s="6">
        <f>('VWP Details'!$I$41-F785)*'VWP Details'!$J$41+('VWP Details'!$M$41-'VWP Details'!$L$41)*'VWP Details'!$K$41</f>
        <v>739.3060002000002</v>
      </c>
      <c r="J785" s="6">
        <f>('VWP Details'!$I$40-G785)*'VWP Details'!$J$40+('VWP Details'!$M$40-'VWP Details'!$L$40)*'VWP Details'!$K$40</f>
        <v>509.22819129999988</v>
      </c>
      <c r="K785" s="6">
        <f>('VWP Details'!$I$39-H785)*'VWP Details'!$J$39+('VWP Details'!$M$39-'VWP Details'!$L$39)*'VWP Details'!$K$39</f>
        <v>259.83045549999991</v>
      </c>
      <c r="L785" s="6">
        <f t="shared" si="74"/>
        <v>75.523878381031039</v>
      </c>
      <c r="M785" s="6">
        <f t="shared" si="75"/>
        <v>52.020256805070616</v>
      </c>
      <c r="N785" s="6">
        <f t="shared" si="76"/>
        <v>26.543006164648041</v>
      </c>
      <c r="O785" s="6">
        <f t="shared" si="77"/>
        <v>276.12387838103109</v>
      </c>
      <c r="P785" s="6">
        <f t="shared" si="78"/>
        <v>283.62025680507065</v>
      </c>
      <c r="Q785" s="6">
        <f t="shared" si="79"/>
        <v>280.14300616464806</v>
      </c>
      <c r="R785" s="9">
        <f>'VWP Details'!P$41</f>
        <v>200.60000000000002</v>
      </c>
      <c r="S785" s="9">
        <f>'VWP Details'!P$40</f>
        <v>231.60000000000002</v>
      </c>
      <c r="T785" s="9">
        <f>'VWP Details'!P$39</f>
        <v>253.60000000000002</v>
      </c>
    </row>
    <row r="786" spans="5:20" x14ac:dyDescent="0.2">
      <c r="E786" s="20">
        <v>40854.833333333336</v>
      </c>
      <c r="F786">
        <v>6345.6279999999997</v>
      </c>
      <c r="G786">
        <v>6968.1490000000003</v>
      </c>
      <c r="H786">
        <v>7565.9210000000003</v>
      </c>
      <c r="I786" s="6">
        <f>('VWP Details'!$I$41-F786)*'VWP Details'!$J$41+('VWP Details'!$M$41-'VWP Details'!$L$41)*'VWP Details'!$K$41</f>
        <v>739.31124360000024</v>
      </c>
      <c r="J786" s="6">
        <f>('VWP Details'!$I$40-G786)*'VWP Details'!$J$40+('VWP Details'!$M$40-'VWP Details'!$L$40)*'VWP Details'!$K$40</f>
        <v>509.2089202999997</v>
      </c>
      <c r="K786" s="6">
        <f>('VWP Details'!$I$39-H786)*'VWP Details'!$J$39+('VWP Details'!$M$39-'VWP Details'!$L$39)*'VWP Details'!$K$39</f>
        <v>259.96374389999994</v>
      </c>
      <c r="L786" s="6">
        <f t="shared" si="74"/>
        <v>75.524414021082379</v>
      </c>
      <c r="M786" s="6">
        <f t="shared" si="75"/>
        <v>52.018288174138497</v>
      </c>
      <c r="N786" s="6">
        <f t="shared" si="76"/>
        <v>26.556622254478885</v>
      </c>
      <c r="O786" s="6">
        <f t="shared" si="77"/>
        <v>276.12441402108243</v>
      </c>
      <c r="P786" s="6">
        <f t="shared" si="78"/>
        <v>283.61828817413851</v>
      </c>
      <c r="Q786" s="6">
        <f t="shared" si="79"/>
        <v>280.15662225447892</v>
      </c>
      <c r="R786" s="9">
        <f>'VWP Details'!P$41</f>
        <v>200.60000000000002</v>
      </c>
      <c r="S786" s="9">
        <f>'VWP Details'!P$40</f>
        <v>231.60000000000002</v>
      </c>
      <c r="T786" s="9">
        <f>'VWP Details'!P$39</f>
        <v>253.60000000000002</v>
      </c>
    </row>
    <row r="787" spans="5:20" x14ac:dyDescent="0.2">
      <c r="E787" s="20">
        <v>40854.875</v>
      </c>
      <c r="F787">
        <v>6345.6030000000001</v>
      </c>
      <c r="G787">
        <v>6968.1989999999996</v>
      </c>
      <c r="H787">
        <v>7565.5259999999998</v>
      </c>
      <c r="I787" s="6">
        <f>('VWP Details'!$I$41-F787)*'VWP Details'!$J$41+('VWP Details'!$M$41-'VWP Details'!$L$41)*'VWP Details'!$K$41</f>
        <v>739.3185261000001</v>
      </c>
      <c r="J787" s="6">
        <f>('VWP Details'!$I$40-G787)*'VWP Details'!$J$40+('VWP Details'!$M$40-'VWP Details'!$L$40)*'VWP Details'!$K$40</f>
        <v>509.1951552999999</v>
      </c>
      <c r="K787" s="6">
        <f>('VWP Details'!$I$39-H787)*'VWP Details'!$J$39+('VWP Details'!$M$39-'VWP Details'!$L$39)*'VWP Details'!$K$39</f>
        <v>260.03646340000006</v>
      </c>
      <c r="L787" s="6">
        <f t="shared" si="74"/>
        <v>75.525157965598126</v>
      </c>
      <c r="M787" s="6">
        <f t="shared" si="75"/>
        <v>52.016882009187022</v>
      </c>
      <c r="N787" s="6">
        <f t="shared" si="76"/>
        <v>26.564050922273346</v>
      </c>
      <c r="O787" s="6">
        <f t="shared" si="77"/>
        <v>276.12515796559813</v>
      </c>
      <c r="P787" s="6">
        <f t="shared" si="78"/>
        <v>283.61688200918707</v>
      </c>
      <c r="Q787" s="6">
        <f t="shared" si="79"/>
        <v>280.16405092227336</v>
      </c>
      <c r="R787" s="9">
        <f>'VWP Details'!P$41</f>
        <v>200.60000000000002</v>
      </c>
      <c r="S787" s="9">
        <f>'VWP Details'!P$40</f>
        <v>231.60000000000002</v>
      </c>
      <c r="T787" s="9">
        <f>'VWP Details'!P$39</f>
        <v>253.60000000000002</v>
      </c>
    </row>
    <row r="788" spans="5:20" x14ac:dyDescent="0.2">
      <c r="E788" s="20">
        <v>40854.916666666664</v>
      </c>
      <c r="F788">
        <v>6345.5680000000002</v>
      </c>
      <c r="G788">
        <v>6968.1589999999997</v>
      </c>
      <c r="H788">
        <v>7565.0860000000002</v>
      </c>
      <c r="I788" s="6">
        <f>('VWP Details'!$I$41-F788)*'VWP Details'!$J$41+('VWP Details'!$M$41-'VWP Details'!$L$41)*'VWP Details'!$K$41</f>
        <v>739.32872160000011</v>
      </c>
      <c r="J788" s="6">
        <f>('VWP Details'!$I$40-G788)*'VWP Details'!$J$40+('VWP Details'!$M$40-'VWP Details'!$L$40)*'VWP Details'!$K$40</f>
        <v>509.20616729999989</v>
      </c>
      <c r="K788" s="6">
        <f>('VWP Details'!$I$39-H788)*'VWP Details'!$J$39+('VWP Details'!$M$39-'VWP Details'!$L$39)*'VWP Details'!$K$39</f>
        <v>260.11746739999995</v>
      </c>
      <c r="L788" s="6">
        <f t="shared" si="74"/>
        <v>75.526199487920167</v>
      </c>
      <c r="M788" s="6">
        <f t="shared" si="75"/>
        <v>52.018006941148215</v>
      </c>
      <c r="N788" s="6">
        <f t="shared" si="76"/>
        <v>26.572325893993735</v>
      </c>
      <c r="O788" s="6">
        <f t="shared" si="77"/>
        <v>276.12619948792019</v>
      </c>
      <c r="P788" s="6">
        <f t="shared" si="78"/>
        <v>283.61800694114822</v>
      </c>
      <c r="Q788" s="6">
        <f t="shared" si="79"/>
        <v>280.17232589399373</v>
      </c>
      <c r="R788" s="9">
        <f>'VWP Details'!P$41</f>
        <v>200.60000000000002</v>
      </c>
      <c r="S788" s="9">
        <f>'VWP Details'!P$40</f>
        <v>231.60000000000002</v>
      </c>
      <c r="T788" s="9">
        <f>'VWP Details'!P$39</f>
        <v>253.60000000000002</v>
      </c>
    </row>
    <row r="789" spans="5:20" x14ac:dyDescent="0.2">
      <c r="E789" s="20">
        <v>40854.958333333336</v>
      </c>
      <c r="F789">
        <v>6345.49</v>
      </c>
      <c r="G789">
        <v>6967.91</v>
      </c>
      <c r="H789">
        <v>7564.9049999999997</v>
      </c>
      <c r="I789" s="6">
        <f>('VWP Details'!$I$41-F789)*'VWP Details'!$J$41+('VWP Details'!$M$41-'VWP Details'!$L$41)*'VWP Details'!$K$41</f>
        <v>739.35144300000013</v>
      </c>
      <c r="J789" s="6">
        <f>('VWP Details'!$I$40-G789)*'VWP Details'!$J$40+('VWP Details'!$M$40-'VWP Details'!$L$40)*'VWP Details'!$K$40</f>
        <v>509.27471699999984</v>
      </c>
      <c r="K789" s="6">
        <f>('VWP Details'!$I$39-H789)*'VWP Details'!$J$39+('VWP Details'!$M$39-'VWP Details'!$L$39)*'VWP Details'!$K$39</f>
        <v>260.15078950000009</v>
      </c>
      <c r="L789" s="6">
        <f t="shared" si="74"/>
        <v>75.528520594809308</v>
      </c>
      <c r="M789" s="6">
        <f t="shared" si="75"/>
        <v>52.025009642606683</v>
      </c>
      <c r="N789" s="6">
        <f t="shared" si="76"/>
        <v>26.575729916451458</v>
      </c>
      <c r="O789" s="6">
        <f t="shared" si="77"/>
        <v>276.12852059480934</v>
      </c>
      <c r="P789" s="6">
        <f t="shared" si="78"/>
        <v>283.6250096426067</v>
      </c>
      <c r="Q789" s="6">
        <f t="shared" si="79"/>
        <v>280.17572991645147</v>
      </c>
      <c r="R789" s="9">
        <f>'VWP Details'!P$41</f>
        <v>200.60000000000002</v>
      </c>
      <c r="S789" s="9">
        <f>'VWP Details'!P$40</f>
        <v>231.60000000000002</v>
      </c>
      <c r="T789" s="9">
        <f>'VWP Details'!P$39</f>
        <v>253.60000000000002</v>
      </c>
    </row>
    <row r="790" spans="5:20" x14ac:dyDescent="0.2">
      <c r="E790" s="20">
        <v>40855</v>
      </c>
      <c r="F790">
        <v>6345.42</v>
      </c>
      <c r="G790">
        <v>6967.67</v>
      </c>
      <c r="H790">
        <v>7564.826</v>
      </c>
      <c r="I790" s="6">
        <f>('VWP Details'!$I$41-F790)*'VWP Details'!$J$41+('VWP Details'!$M$41-'VWP Details'!$L$41)*'VWP Details'!$K$41</f>
        <v>739.37183400000015</v>
      </c>
      <c r="J790" s="6">
        <f>('VWP Details'!$I$40-G790)*'VWP Details'!$J$40+('VWP Details'!$M$40-'VWP Details'!$L$40)*'VWP Details'!$K$40</f>
        <v>509.34078899999975</v>
      </c>
      <c r="K790" s="6">
        <f>('VWP Details'!$I$39-H790)*'VWP Details'!$J$39+('VWP Details'!$M$39-'VWP Details'!$L$39)*'VWP Details'!$K$39</f>
        <v>260.16533340000001</v>
      </c>
      <c r="L790" s="6">
        <f t="shared" si="74"/>
        <v>75.530603639453417</v>
      </c>
      <c r="M790" s="6">
        <f t="shared" si="75"/>
        <v>52.031759234373872</v>
      </c>
      <c r="N790" s="6">
        <f t="shared" si="76"/>
        <v>26.577215650010341</v>
      </c>
      <c r="O790" s="6">
        <f t="shared" si="77"/>
        <v>276.13060363945345</v>
      </c>
      <c r="P790" s="6">
        <f t="shared" si="78"/>
        <v>283.63175923437387</v>
      </c>
      <c r="Q790" s="6">
        <f t="shared" si="79"/>
        <v>280.17721565001034</v>
      </c>
      <c r="R790" s="9">
        <f>'VWP Details'!P$41</f>
        <v>200.60000000000002</v>
      </c>
      <c r="S790" s="9">
        <f>'VWP Details'!P$40</f>
        <v>231.60000000000002</v>
      </c>
      <c r="T790" s="9">
        <f>'VWP Details'!P$39</f>
        <v>253.60000000000002</v>
      </c>
    </row>
    <row r="791" spans="5:20" x14ac:dyDescent="0.2">
      <c r="E791" s="20">
        <v>40855.041666666664</v>
      </c>
      <c r="F791">
        <v>6345.2910000000002</v>
      </c>
      <c r="G791">
        <v>6967.201</v>
      </c>
      <c r="H791">
        <v>7564.6570000000002</v>
      </c>
      <c r="I791" s="6">
        <f>('VWP Details'!$I$41-F791)*'VWP Details'!$J$41+('VWP Details'!$M$41-'VWP Details'!$L$41)*'VWP Details'!$K$41</f>
        <v>739.40941170000008</v>
      </c>
      <c r="J791" s="6">
        <f>('VWP Details'!$I$40-G791)*'VWP Details'!$J$40+('VWP Details'!$M$40-'VWP Details'!$L$40)*'VWP Details'!$K$40</f>
        <v>509.4699046999998</v>
      </c>
      <c r="K791" s="6">
        <f>('VWP Details'!$I$39-H791)*'VWP Details'!$J$39+('VWP Details'!$M$39-'VWP Details'!$L$39)*'VWP Details'!$K$39</f>
        <v>260.19644629999999</v>
      </c>
      <c r="L791" s="6">
        <f t="shared" si="74"/>
        <v>75.534442393154677</v>
      </c>
      <c r="M791" s="6">
        <f t="shared" si="75"/>
        <v>52.044949061618951</v>
      </c>
      <c r="N791" s="6">
        <f t="shared" si="76"/>
        <v>26.580393991421129</v>
      </c>
      <c r="O791" s="6">
        <f t="shared" si="77"/>
        <v>276.1344423931547</v>
      </c>
      <c r="P791" s="6">
        <f t="shared" si="78"/>
        <v>283.64494906161895</v>
      </c>
      <c r="Q791" s="6">
        <f t="shared" si="79"/>
        <v>280.18039399142117</v>
      </c>
      <c r="R791" s="9">
        <f>'VWP Details'!P$41</f>
        <v>200.60000000000002</v>
      </c>
      <c r="S791" s="9">
        <f>'VWP Details'!P$40</f>
        <v>231.60000000000002</v>
      </c>
      <c r="T791" s="9">
        <f>'VWP Details'!P$39</f>
        <v>253.60000000000002</v>
      </c>
    </row>
    <row r="792" spans="5:20" x14ac:dyDescent="0.2">
      <c r="E792" s="20">
        <v>40855.083333333336</v>
      </c>
      <c r="F792">
        <v>6345.1949999999997</v>
      </c>
      <c r="G792">
        <v>6967.0410000000002</v>
      </c>
      <c r="H792">
        <v>7564.9840000000004</v>
      </c>
      <c r="I792" s="6">
        <f>('VWP Details'!$I$41-F792)*'VWP Details'!$J$41+('VWP Details'!$M$41-'VWP Details'!$L$41)*'VWP Details'!$K$41</f>
        <v>739.43737650000025</v>
      </c>
      <c r="J792" s="6">
        <f>('VWP Details'!$I$40-G792)*'VWP Details'!$J$40+('VWP Details'!$M$40-'VWP Details'!$L$40)*'VWP Details'!$K$40</f>
        <v>509.51395269999972</v>
      </c>
      <c r="K792" s="6">
        <f>('VWP Details'!$I$39-H792)*'VWP Details'!$J$39+('VWP Details'!$M$39-'VWP Details'!$L$39)*'VWP Details'!$K$39</f>
        <v>260.13624559999994</v>
      </c>
      <c r="L792" s="6">
        <f t="shared" si="74"/>
        <v>75.537299140095172</v>
      </c>
      <c r="M792" s="6">
        <f t="shared" si="75"/>
        <v>52.049448789463739</v>
      </c>
      <c r="N792" s="6">
        <f t="shared" si="76"/>
        <v>26.574244182892553</v>
      </c>
      <c r="O792" s="6">
        <f t="shared" si="77"/>
        <v>276.13729914009519</v>
      </c>
      <c r="P792" s="6">
        <f t="shared" si="78"/>
        <v>283.64944878946375</v>
      </c>
      <c r="Q792" s="6">
        <f t="shared" si="79"/>
        <v>280.17424418289255</v>
      </c>
      <c r="R792" s="9">
        <f>'VWP Details'!P$41</f>
        <v>200.60000000000002</v>
      </c>
      <c r="S792" s="9">
        <f>'VWP Details'!P$40</f>
        <v>231.60000000000002</v>
      </c>
      <c r="T792" s="9">
        <f>'VWP Details'!P$39</f>
        <v>253.60000000000002</v>
      </c>
    </row>
    <row r="793" spans="5:20" x14ac:dyDescent="0.2">
      <c r="E793" s="20">
        <v>40855.125</v>
      </c>
      <c r="F793">
        <v>6345.1080000000002</v>
      </c>
      <c r="G793">
        <v>6966.8620000000001</v>
      </c>
      <c r="H793">
        <v>7565.0860000000002</v>
      </c>
      <c r="I793" s="6">
        <f>('VWP Details'!$I$41-F793)*'VWP Details'!$J$41+('VWP Details'!$M$41-'VWP Details'!$L$41)*'VWP Details'!$K$41</f>
        <v>739.46271960000001</v>
      </c>
      <c r="J793" s="6">
        <f>('VWP Details'!$I$40-G793)*'VWP Details'!$J$40+('VWP Details'!$M$40-'VWP Details'!$L$40)*'VWP Details'!$K$40</f>
        <v>509.56323139999978</v>
      </c>
      <c r="K793" s="6">
        <f>('VWP Details'!$I$39-H793)*'VWP Details'!$J$39+('VWP Details'!$M$39-'VWP Details'!$L$39)*'VWP Details'!$K$39</f>
        <v>260.11746739999995</v>
      </c>
      <c r="L793" s="6">
        <f t="shared" si="74"/>
        <v>75.539888067009954</v>
      </c>
      <c r="M793" s="6">
        <f t="shared" si="75"/>
        <v>52.054482859990117</v>
      </c>
      <c r="N793" s="6">
        <f t="shared" si="76"/>
        <v>26.572325893993735</v>
      </c>
      <c r="O793" s="6">
        <f t="shared" si="77"/>
        <v>276.13988806700996</v>
      </c>
      <c r="P793" s="6">
        <f t="shared" si="78"/>
        <v>283.65448285999014</v>
      </c>
      <c r="Q793" s="6">
        <f t="shared" si="79"/>
        <v>280.17232589399373</v>
      </c>
      <c r="R793" s="9">
        <f>'VWP Details'!P$41</f>
        <v>200.60000000000002</v>
      </c>
      <c r="S793" s="9">
        <f>'VWP Details'!P$40</f>
        <v>231.60000000000002</v>
      </c>
      <c r="T793" s="9">
        <f>'VWP Details'!P$39</f>
        <v>253.60000000000002</v>
      </c>
    </row>
    <row r="794" spans="5:20" x14ac:dyDescent="0.2">
      <c r="E794" s="20">
        <v>40855.166666666664</v>
      </c>
      <c r="F794">
        <v>6345.0649999999996</v>
      </c>
      <c r="G794">
        <v>6966.7219999999998</v>
      </c>
      <c r="H794">
        <v>7564.96</v>
      </c>
      <c r="I794" s="6">
        <f>('VWP Details'!$I$41-F794)*'VWP Details'!$J$41+('VWP Details'!$M$41-'VWP Details'!$L$41)*'VWP Details'!$K$41</f>
        <v>739.47524550000026</v>
      </c>
      <c r="J794" s="6">
        <f>('VWP Details'!$I$40-G794)*'VWP Details'!$J$40+('VWP Details'!$M$40-'VWP Details'!$L$40)*'VWP Details'!$K$40</f>
        <v>509.60177339999984</v>
      </c>
      <c r="K794" s="6">
        <f>('VWP Details'!$I$39-H794)*'VWP Details'!$J$39+('VWP Details'!$M$39-'VWP Details'!$L$39)*'VWP Details'!$K$39</f>
        <v>260.14066400000002</v>
      </c>
      <c r="L794" s="6">
        <f t="shared" si="74"/>
        <v>75.541167651577069</v>
      </c>
      <c r="M794" s="6">
        <f t="shared" si="75"/>
        <v>52.058420121854326</v>
      </c>
      <c r="N794" s="6">
        <f t="shared" si="76"/>
        <v>26.574695544986401</v>
      </c>
      <c r="O794" s="6">
        <f t="shared" si="77"/>
        <v>276.14116765157712</v>
      </c>
      <c r="P794" s="6">
        <f t="shared" si="78"/>
        <v>283.65842012185436</v>
      </c>
      <c r="Q794" s="6">
        <f t="shared" si="79"/>
        <v>280.17469554498643</v>
      </c>
      <c r="R794" s="9">
        <f>'VWP Details'!P$41</f>
        <v>200.60000000000002</v>
      </c>
      <c r="S794" s="9">
        <f>'VWP Details'!P$40</f>
        <v>231.60000000000002</v>
      </c>
      <c r="T794" s="9">
        <f>'VWP Details'!P$39</f>
        <v>253.60000000000002</v>
      </c>
    </row>
    <row r="795" spans="5:20" x14ac:dyDescent="0.2">
      <c r="E795" s="20">
        <v>40855.208333333336</v>
      </c>
      <c r="F795">
        <v>6345.0039999999999</v>
      </c>
      <c r="G795">
        <v>6966.683</v>
      </c>
      <c r="H795">
        <v>7564.6570000000002</v>
      </c>
      <c r="I795" s="6">
        <f>('VWP Details'!$I$41-F795)*'VWP Details'!$J$41+('VWP Details'!$M$41-'VWP Details'!$L$41)*'VWP Details'!$K$41</f>
        <v>739.4930148000002</v>
      </c>
      <c r="J795" s="6">
        <f>('VWP Details'!$I$40-G795)*'VWP Details'!$J$40+('VWP Details'!$M$40-'VWP Details'!$L$40)*'VWP Details'!$K$40</f>
        <v>509.61251009999978</v>
      </c>
      <c r="K795" s="6">
        <f>('VWP Details'!$I$39-H795)*'VWP Details'!$J$39+('VWP Details'!$M$39-'VWP Details'!$L$39)*'VWP Details'!$K$39</f>
        <v>260.19644629999999</v>
      </c>
      <c r="L795" s="6">
        <f t="shared" si="74"/>
        <v>75.542982876195495</v>
      </c>
      <c r="M795" s="6">
        <f t="shared" si="75"/>
        <v>52.059516930516487</v>
      </c>
      <c r="N795" s="6">
        <f t="shared" si="76"/>
        <v>26.580393991421129</v>
      </c>
      <c r="O795" s="6">
        <f t="shared" si="77"/>
        <v>276.1429828761955</v>
      </c>
      <c r="P795" s="6">
        <f t="shared" si="78"/>
        <v>283.65951693051653</v>
      </c>
      <c r="Q795" s="6">
        <f t="shared" si="79"/>
        <v>280.18039399142117</v>
      </c>
      <c r="R795" s="9">
        <f>'VWP Details'!P$41</f>
        <v>200.60000000000002</v>
      </c>
      <c r="S795" s="9">
        <f>'VWP Details'!P$40</f>
        <v>231.60000000000002</v>
      </c>
      <c r="T795" s="9">
        <f>'VWP Details'!P$39</f>
        <v>253.60000000000002</v>
      </c>
    </row>
    <row r="796" spans="5:20" x14ac:dyDescent="0.2">
      <c r="E796" s="20">
        <v>40855.25</v>
      </c>
      <c r="F796">
        <v>6344.96</v>
      </c>
      <c r="G796">
        <v>6966.7120000000004</v>
      </c>
      <c r="H796">
        <v>7563.9560000000001</v>
      </c>
      <c r="I796" s="6">
        <f>('VWP Details'!$I$41-F796)*'VWP Details'!$J$41+('VWP Details'!$M$41-'VWP Details'!$L$41)*'VWP Details'!$K$41</f>
        <v>739.50583200000005</v>
      </c>
      <c r="J796" s="6">
        <f>('VWP Details'!$I$40-G796)*'VWP Details'!$J$40+('VWP Details'!$M$40-'VWP Details'!$L$40)*'VWP Details'!$K$40</f>
        <v>509.60452639999966</v>
      </c>
      <c r="K796" s="6">
        <f>('VWP Details'!$I$39-H796)*'VWP Details'!$J$39+('VWP Details'!$M$39-'VWP Details'!$L$39)*'VWP Details'!$K$39</f>
        <v>260.32550040000001</v>
      </c>
      <c r="L796" s="6">
        <f t="shared" si="74"/>
        <v>75.544292218543205</v>
      </c>
      <c r="M796" s="6">
        <f t="shared" si="75"/>
        <v>52.058701354844601</v>
      </c>
      <c r="N796" s="6">
        <f t="shared" si="76"/>
        <v>26.593577525912039</v>
      </c>
      <c r="O796" s="6">
        <f t="shared" si="77"/>
        <v>276.14429221854323</v>
      </c>
      <c r="P796" s="6">
        <f t="shared" si="78"/>
        <v>283.65870135484465</v>
      </c>
      <c r="Q796" s="6">
        <f t="shared" si="79"/>
        <v>280.19357752591208</v>
      </c>
      <c r="R796" s="9">
        <f>'VWP Details'!P$41</f>
        <v>200.60000000000002</v>
      </c>
      <c r="S796" s="9">
        <f>'VWP Details'!P$40</f>
        <v>231.60000000000002</v>
      </c>
      <c r="T796" s="9">
        <f>'VWP Details'!P$39</f>
        <v>253.60000000000002</v>
      </c>
    </row>
    <row r="797" spans="5:20" x14ac:dyDescent="0.2">
      <c r="E797" s="20">
        <v>40855.291666666664</v>
      </c>
      <c r="F797">
        <v>6345.0039999999999</v>
      </c>
      <c r="G797">
        <v>6966.7920000000004</v>
      </c>
      <c r="H797">
        <v>7563.3810000000003</v>
      </c>
      <c r="I797" s="6">
        <f>('VWP Details'!$I$41-F797)*'VWP Details'!$J$41+('VWP Details'!$M$41-'VWP Details'!$L$41)*'VWP Details'!$K$41</f>
        <v>739.4930148000002</v>
      </c>
      <c r="J797" s="6">
        <f>('VWP Details'!$I$40-G797)*'VWP Details'!$J$40+('VWP Details'!$M$40-'VWP Details'!$L$40)*'VWP Details'!$K$40</f>
        <v>509.58250239999967</v>
      </c>
      <c r="K797" s="6">
        <f>('VWP Details'!$I$39-H797)*'VWP Details'!$J$39+('VWP Details'!$M$39-'VWP Details'!$L$39)*'VWP Details'!$K$39</f>
        <v>260.43135789999997</v>
      </c>
      <c r="L797" s="6">
        <f t="shared" si="74"/>
        <v>75.542982876195495</v>
      </c>
      <c r="M797" s="6">
        <f t="shared" si="75"/>
        <v>52.056451490922207</v>
      </c>
      <c r="N797" s="6">
        <f t="shared" si="76"/>
        <v>26.604391409410287</v>
      </c>
      <c r="O797" s="6">
        <f t="shared" si="77"/>
        <v>276.1429828761955</v>
      </c>
      <c r="P797" s="6">
        <f t="shared" si="78"/>
        <v>283.65645149092222</v>
      </c>
      <c r="Q797" s="6">
        <f t="shared" si="79"/>
        <v>280.20439140941033</v>
      </c>
      <c r="R797" s="9">
        <f>'VWP Details'!P$41</f>
        <v>200.60000000000002</v>
      </c>
      <c r="S797" s="9">
        <f>'VWP Details'!P$40</f>
        <v>231.60000000000002</v>
      </c>
      <c r="T797" s="9">
        <f>'VWP Details'!P$39</f>
        <v>253.60000000000002</v>
      </c>
    </row>
    <row r="798" spans="5:20" x14ac:dyDescent="0.2">
      <c r="E798" s="20">
        <v>40855.333333333336</v>
      </c>
      <c r="F798">
        <v>6344.9870000000001</v>
      </c>
      <c r="G798">
        <v>6966.9920000000002</v>
      </c>
      <c r="H798">
        <v>7563.1670000000004</v>
      </c>
      <c r="I798" s="6">
        <f>('VWP Details'!$I$41-F798)*'VWP Details'!$J$41+('VWP Details'!$M$41-'VWP Details'!$L$41)*'VWP Details'!$K$41</f>
        <v>739.49796690000005</v>
      </c>
      <c r="J798" s="6">
        <f>('VWP Details'!$I$40-G798)*'VWP Details'!$J$40+('VWP Details'!$M$40-'VWP Details'!$L$40)*'VWP Details'!$K$40</f>
        <v>509.5274423999997</v>
      </c>
      <c r="K798" s="6">
        <f>('VWP Details'!$I$39-H798)*'VWP Details'!$J$39+('VWP Details'!$M$39-'VWP Details'!$L$39)*'VWP Details'!$K$39</f>
        <v>260.47075529999995</v>
      </c>
      <c r="L798" s="6">
        <f t="shared" si="74"/>
        <v>75.543488758466196</v>
      </c>
      <c r="M798" s="6">
        <f t="shared" si="75"/>
        <v>52.050826831116211</v>
      </c>
      <c r="N798" s="6">
        <f t="shared" si="76"/>
        <v>26.608416054747025</v>
      </c>
      <c r="O798" s="6">
        <f t="shared" si="77"/>
        <v>276.14348875846622</v>
      </c>
      <c r="P798" s="6">
        <f t="shared" si="78"/>
        <v>283.65082683111621</v>
      </c>
      <c r="Q798" s="6">
        <f t="shared" si="79"/>
        <v>280.20841605474703</v>
      </c>
      <c r="R798" s="9">
        <f>'VWP Details'!P$41</f>
        <v>200.60000000000002</v>
      </c>
      <c r="S798" s="9">
        <f>'VWP Details'!P$40</f>
        <v>231.60000000000002</v>
      </c>
      <c r="T798" s="9">
        <f>'VWP Details'!P$39</f>
        <v>253.60000000000002</v>
      </c>
    </row>
    <row r="799" spans="5:20" x14ac:dyDescent="0.2">
      <c r="E799" s="20">
        <v>40855.375</v>
      </c>
      <c r="F799">
        <v>6345.0469999999996</v>
      </c>
      <c r="G799">
        <v>6967.4110000000001</v>
      </c>
      <c r="H799">
        <v>7563.3010000000004</v>
      </c>
      <c r="I799" s="6">
        <f>('VWP Details'!$I$41-F799)*'VWP Details'!$J$41+('VWP Details'!$M$41-'VWP Details'!$L$41)*'VWP Details'!$K$41</f>
        <v>739.4804889000003</v>
      </c>
      <c r="J799" s="6">
        <f>('VWP Details'!$I$40-G799)*'VWP Details'!$J$40+('VWP Details'!$M$40-'VWP Details'!$L$40)*'VWP Details'!$K$40</f>
        <v>509.41209169999979</v>
      </c>
      <c r="K799" s="6">
        <f>('VWP Details'!$I$39-H799)*'VWP Details'!$J$39+('VWP Details'!$M$39-'VWP Details'!$L$39)*'VWP Details'!$K$39</f>
        <v>260.44608589999996</v>
      </c>
      <c r="L799" s="6">
        <f t="shared" si="74"/>
        <v>75.541703291628423</v>
      </c>
      <c r="M799" s="6">
        <f t="shared" si="75"/>
        <v>52.039043168822651</v>
      </c>
      <c r="N799" s="6">
        <f t="shared" si="76"/>
        <v>26.605895949723084</v>
      </c>
      <c r="O799" s="6">
        <f t="shared" si="77"/>
        <v>276.14170329162846</v>
      </c>
      <c r="P799" s="6">
        <f t="shared" si="78"/>
        <v>283.6390431688227</v>
      </c>
      <c r="Q799" s="6">
        <f t="shared" si="79"/>
        <v>280.20589594972313</v>
      </c>
      <c r="R799" s="9">
        <f>'VWP Details'!P$41</f>
        <v>200.60000000000002</v>
      </c>
      <c r="S799" s="9">
        <f>'VWP Details'!P$40</f>
        <v>231.60000000000002</v>
      </c>
      <c r="T799" s="9">
        <f>'VWP Details'!P$39</f>
        <v>253.60000000000002</v>
      </c>
    </row>
    <row r="800" spans="5:20" x14ac:dyDescent="0.2">
      <c r="E800" s="20">
        <v>40855.416666666664</v>
      </c>
      <c r="F800">
        <v>6345.0910000000003</v>
      </c>
      <c r="G800">
        <v>6967.5410000000002</v>
      </c>
      <c r="H800">
        <v>7563.3919999999998</v>
      </c>
      <c r="I800" s="6">
        <f>('VWP Details'!$I$41-F800)*'VWP Details'!$J$41+('VWP Details'!$M$41-'VWP Details'!$L$41)*'VWP Details'!$K$41</f>
        <v>739.46767169999998</v>
      </c>
      <c r="J800" s="6">
        <f>('VWP Details'!$I$40-G800)*'VWP Details'!$J$40+('VWP Details'!$M$40-'VWP Details'!$L$40)*'VWP Details'!$K$40</f>
        <v>509.37630269999971</v>
      </c>
      <c r="K800" s="6">
        <f>('VWP Details'!$I$39-H800)*'VWP Details'!$J$39+('VWP Details'!$M$39-'VWP Details'!$L$39)*'VWP Details'!$K$39</f>
        <v>260.42933280000005</v>
      </c>
      <c r="L800" s="6">
        <f t="shared" si="74"/>
        <v>75.54039394928067</v>
      </c>
      <c r="M800" s="6">
        <f t="shared" si="75"/>
        <v>52.035387139948739</v>
      </c>
      <c r="N800" s="6">
        <f t="shared" si="76"/>
        <v>26.604184535117284</v>
      </c>
      <c r="O800" s="6">
        <f t="shared" si="77"/>
        <v>276.14039394928068</v>
      </c>
      <c r="P800" s="6">
        <f t="shared" si="78"/>
        <v>283.63538713994876</v>
      </c>
      <c r="Q800" s="6">
        <f t="shared" si="79"/>
        <v>280.20418453511729</v>
      </c>
      <c r="R800" s="9">
        <f>'VWP Details'!P$41</f>
        <v>200.60000000000002</v>
      </c>
      <c r="S800" s="9">
        <f>'VWP Details'!P$40</f>
        <v>231.60000000000002</v>
      </c>
      <c r="T800" s="9">
        <f>'VWP Details'!P$39</f>
        <v>253.60000000000002</v>
      </c>
    </row>
    <row r="801" spans="5:20" x14ac:dyDescent="0.2">
      <c r="E801" s="20">
        <v>40855.458333333336</v>
      </c>
      <c r="F801">
        <v>6345.1440000000002</v>
      </c>
      <c r="G801">
        <v>6967.8190000000004</v>
      </c>
      <c r="H801">
        <v>7564.0929999999998</v>
      </c>
      <c r="I801" s="6">
        <f>('VWP Details'!$I$41-F801)*'VWP Details'!$J$41+('VWP Details'!$M$41-'VWP Details'!$L$41)*'VWP Details'!$K$41</f>
        <v>739.45223280000005</v>
      </c>
      <c r="J801" s="6">
        <f>('VWP Details'!$I$40-G801)*'VWP Details'!$J$40+('VWP Details'!$M$40-'VWP Details'!$L$40)*'VWP Details'!$K$40</f>
        <v>509.29976929999964</v>
      </c>
      <c r="K801" s="6">
        <f>('VWP Details'!$I$39-H801)*'VWP Details'!$J$39+('VWP Details'!$M$39-'VWP Details'!$L$39)*'VWP Details'!$K$39</f>
        <v>260.30027870000004</v>
      </c>
      <c r="L801" s="6">
        <f t="shared" si="74"/>
        <v>75.53881678690729</v>
      </c>
      <c r="M801" s="6">
        <f t="shared" si="75"/>
        <v>52.027568862818391</v>
      </c>
      <c r="N801" s="6">
        <f t="shared" si="76"/>
        <v>26.591001000626374</v>
      </c>
      <c r="O801" s="6">
        <f t="shared" si="77"/>
        <v>276.13881678690734</v>
      </c>
      <c r="P801" s="6">
        <f t="shared" si="78"/>
        <v>283.62756886281841</v>
      </c>
      <c r="Q801" s="6">
        <f t="shared" si="79"/>
        <v>280.19100100062639</v>
      </c>
      <c r="R801" s="9">
        <f>'VWP Details'!P$41</f>
        <v>200.60000000000002</v>
      </c>
      <c r="S801" s="9">
        <f>'VWP Details'!P$40</f>
        <v>231.60000000000002</v>
      </c>
      <c r="T801" s="9">
        <f>'VWP Details'!P$39</f>
        <v>253.60000000000002</v>
      </c>
    </row>
    <row r="802" spans="5:20" x14ac:dyDescent="0.2">
      <c r="E802" s="20">
        <v>40855.5</v>
      </c>
      <c r="F802">
        <v>6345.1949999999997</v>
      </c>
      <c r="G802">
        <v>6968</v>
      </c>
      <c r="H802">
        <v>7564.6220000000003</v>
      </c>
      <c r="I802" s="6">
        <f>('VWP Details'!$I$41-F802)*'VWP Details'!$J$41+('VWP Details'!$M$41-'VWP Details'!$L$41)*'VWP Details'!$K$41</f>
        <v>739.43737650000025</v>
      </c>
      <c r="J802" s="6">
        <f>('VWP Details'!$I$40-G802)*'VWP Details'!$J$40+('VWP Details'!$M$40-'VWP Details'!$L$40)*'VWP Details'!$K$40</f>
        <v>509.24993999999975</v>
      </c>
      <c r="K802" s="6">
        <f>('VWP Details'!$I$39-H802)*'VWP Details'!$J$39+('VWP Details'!$M$39-'VWP Details'!$L$39)*'VWP Details'!$K$39</f>
        <v>260.20288979999998</v>
      </c>
      <c r="L802" s="6">
        <f t="shared" si="74"/>
        <v>75.537299140095172</v>
      </c>
      <c r="M802" s="6">
        <f t="shared" si="75"/>
        <v>52.022478545693971</v>
      </c>
      <c r="N802" s="6">
        <f t="shared" si="76"/>
        <v>26.581052227807977</v>
      </c>
      <c r="O802" s="6">
        <f t="shared" si="77"/>
        <v>276.13729914009519</v>
      </c>
      <c r="P802" s="6">
        <f t="shared" si="78"/>
        <v>283.62247854569398</v>
      </c>
      <c r="Q802" s="6">
        <f t="shared" si="79"/>
        <v>280.18105222780798</v>
      </c>
      <c r="R802" s="9">
        <f>'VWP Details'!P$41</f>
        <v>200.60000000000002</v>
      </c>
      <c r="S802" s="9">
        <f>'VWP Details'!P$40</f>
        <v>231.60000000000002</v>
      </c>
      <c r="T802" s="9">
        <f>'VWP Details'!P$39</f>
        <v>253.60000000000002</v>
      </c>
    </row>
    <row r="803" spans="5:20" x14ac:dyDescent="0.2">
      <c r="E803" s="20">
        <v>40855.541666666664</v>
      </c>
      <c r="F803">
        <v>6345.3950000000004</v>
      </c>
      <c r="G803">
        <v>6967.6</v>
      </c>
      <c r="H803">
        <v>7565.4690000000001</v>
      </c>
      <c r="I803" s="6">
        <f>('VWP Details'!$I$41-F803)*'VWP Details'!$J$41+('VWP Details'!$M$41-'VWP Details'!$L$41)*'VWP Details'!$K$41</f>
        <v>739.37911650000001</v>
      </c>
      <c r="J803" s="6">
        <f>('VWP Details'!$I$40-G803)*'VWP Details'!$J$40+('VWP Details'!$M$40-'VWP Details'!$L$40)*'VWP Details'!$K$40</f>
        <v>509.36005999999969</v>
      </c>
      <c r="K803" s="6">
        <f>('VWP Details'!$I$39-H803)*'VWP Details'!$J$39+('VWP Details'!$M$39-'VWP Details'!$L$39)*'VWP Details'!$K$39</f>
        <v>260.04695709999999</v>
      </c>
      <c r="L803" s="6">
        <f t="shared" si="74"/>
        <v>75.531347583969151</v>
      </c>
      <c r="M803" s="6">
        <f t="shared" si="75"/>
        <v>52.03372786530597</v>
      </c>
      <c r="N803" s="6">
        <f t="shared" si="76"/>
        <v>26.565122907246209</v>
      </c>
      <c r="O803" s="6">
        <f t="shared" si="77"/>
        <v>276.13134758396916</v>
      </c>
      <c r="P803" s="6">
        <f t="shared" si="78"/>
        <v>283.63372786530601</v>
      </c>
      <c r="Q803" s="6">
        <f t="shared" si="79"/>
        <v>280.16512290724626</v>
      </c>
      <c r="R803" s="9">
        <f>'VWP Details'!P$41</f>
        <v>200.60000000000002</v>
      </c>
      <c r="S803" s="9">
        <f>'VWP Details'!P$40</f>
        <v>231.60000000000002</v>
      </c>
      <c r="T803" s="9">
        <f>'VWP Details'!P$39</f>
        <v>253.60000000000002</v>
      </c>
    </row>
    <row r="804" spans="5:20" x14ac:dyDescent="0.2">
      <c r="E804" s="20">
        <v>40855.583333333336</v>
      </c>
      <c r="F804">
        <v>6345.3090000000002</v>
      </c>
      <c r="G804">
        <v>6967.59</v>
      </c>
      <c r="H804">
        <v>7566.192</v>
      </c>
      <c r="I804" s="6">
        <f>('VWP Details'!$I$41-F804)*'VWP Details'!$J$41+('VWP Details'!$M$41-'VWP Details'!$L$41)*'VWP Details'!$K$41</f>
        <v>739.40416830000004</v>
      </c>
      <c r="J804" s="6">
        <f>('VWP Details'!$I$40-G804)*'VWP Details'!$J$40+('VWP Details'!$M$40-'VWP Details'!$L$40)*'VWP Details'!$K$40</f>
        <v>509.36281299999973</v>
      </c>
      <c r="K804" s="6">
        <f>('VWP Details'!$I$39-H804)*'VWP Details'!$J$39+('VWP Details'!$M$39-'VWP Details'!$L$39)*'VWP Details'!$K$39</f>
        <v>259.91385280000003</v>
      </c>
      <c r="L804" s="6">
        <f t="shared" si="74"/>
        <v>75.533906753103338</v>
      </c>
      <c r="M804" s="6">
        <f t="shared" si="75"/>
        <v>52.034009098296274</v>
      </c>
      <c r="N804" s="6">
        <f t="shared" si="76"/>
        <v>26.551525624169283</v>
      </c>
      <c r="O804" s="6">
        <f t="shared" si="77"/>
        <v>276.13390675310336</v>
      </c>
      <c r="P804" s="6">
        <f t="shared" si="78"/>
        <v>283.6340090982963</v>
      </c>
      <c r="Q804" s="6">
        <f t="shared" si="79"/>
        <v>280.15152562416932</v>
      </c>
      <c r="R804" s="9">
        <f>'VWP Details'!P$41</f>
        <v>200.60000000000002</v>
      </c>
      <c r="S804" s="9">
        <f>'VWP Details'!P$40</f>
        <v>231.60000000000002</v>
      </c>
      <c r="T804" s="9">
        <f>'VWP Details'!P$39</f>
        <v>253.60000000000002</v>
      </c>
    </row>
    <row r="805" spans="5:20" x14ac:dyDescent="0.2">
      <c r="E805" s="20">
        <v>40855.625</v>
      </c>
      <c r="F805">
        <v>6345.2560000000003</v>
      </c>
      <c r="G805">
        <v>6967.4709999999995</v>
      </c>
      <c r="H805">
        <v>7566.9480000000003</v>
      </c>
      <c r="I805" s="6">
        <f>('VWP Details'!$I$41-F805)*'VWP Details'!$J$41+('VWP Details'!$M$41-'VWP Details'!$L$41)*'VWP Details'!$K$41</f>
        <v>739.41960719999997</v>
      </c>
      <c r="J805" s="6">
        <f>('VWP Details'!$I$40-G805)*'VWP Details'!$J$40+('VWP Details'!$M$40-'VWP Details'!$L$40)*'VWP Details'!$K$40</f>
        <v>509.39557369999989</v>
      </c>
      <c r="K805" s="6">
        <f>('VWP Details'!$I$39-H805)*'VWP Details'!$J$39+('VWP Details'!$M$39-'VWP Details'!$L$39)*'VWP Details'!$K$39</f>
        <v>259.77467319999994</v>
      </c>
      <c r="L805" s="6">
        <f t="shared" si="74"/>
        <v>75.535483915476718</v>
      </c>
      <c r="M805" s="6">
        <f t="shared" si="75"/>
        <v>52.037355770880858</v>
      </c>
      <c r="N805" s="6">
        <f t="shared" si="76"/>
        <v>26.537307718213313</v>
      </c>
      <c r="O805" s="6">
        <f t="shared" si="77"/>
        <v>276.13548391547675</v>
      </c>
      <c r="P805" s="6">
        <f t="shared" si="78"/>
        <v>283.6373557708809</v>
      </c>
      <c r="Q805" s="6">
        <f t="shared" si="79"/>
        <v>280.13730771821332</v>
      </c>
      <c r="R805" s="9">
        <f>'VWP Details'!P$41</f>
        <v>200.60000000000002</v>
      </c>
      <c r="S805" s="9">
        <f>'VWP Details'!P$40</f>
        <v>231.60000000000002</v>
      </c>
      <c r="T805" s="9">
        <f>'VWP Details'!P$39</f>
        <v>253.60000000000002</v>
      </c>
    </row>
    <row r="806" spans="5:20" x14ac:dyDescent="0.2">
      <c r="E806" s="20">
        <v>40855.666666666664</v>
      </c>
      <c r="F806">
        <v>6345.2039999999997</v>
      </c>
      <c r="G806">
        <v>6967.451</v>
      </c>
      <c r="H806">
        <v>7567.2190000000001</v>
      </c>
      <c r="I806" s="6">
        <f>('VWP Details'!$I$41-F806)*'VWP Details'!$J$41+('VWP Details'!$M$41-'VWP Details'!$L$41)*'VWP Details'!$K$41</f>
        <v>739.43475480000018</v>
      </c>
      <c r="J806" s="6">
        <f>('VWP Details'!$I$40-G806)*'VWP Details'!$J$40+('VWP Details'!$M$40-'VWP Details'!$L$40)*'VWP Details'!$K$40</f>
        <v>509.4010796999998</v>
      </c>
      <c r="K806" s="6">
        <f>('VWP Details'!$I$39-H806)*'VWP Details'!$J$39+('VWP Details'!$M$39-'VWP Details'!$L$39)*'VWP Details'!$K$39</f>
        <v>259.72478210000003</v>
      </c>
      <c r="L806" s="6">
        <f t="shared" si="74"/>
        <v>75.537031320069502</v>
      </c>
      <c r="M806" s="6">
        <f t="shared" si="75"/>
        <v>52.037918236861451</v>
      </c>
      <c r="N806" s="6">
        <f t="shared" si="76"/>
        <v>26.532211087903711</v>
      </c>
      <c r="O806" s="6">
        <f t="shared" si="77"/>
        <v>276.13703132006953</v>
      </c>
      <c r="P806" s="6">
        <f t="shared" si="78"/>
        <v>283.63791823686148</v>
      </c>
      <c r="Q806" s="6">
        <f t="shared" si="79"/>
        <v>280.13221108790373</v>
      </c>
      <c r="R806" s="9">
        <f>'VWP Details'!P$41</f>
        <v>200.60000000000002</v>
      </c>
      <c r="S806" s="9">
        <f>'VWP Details'!P$40</f>
        <v>231.60000000000002</v>
      </c>
      <c r="T806" s="9">
        <f>'VWP Details'!P$39</f>
        <v>253.60000000000002</v>
      </c>
    </row>
    <row r="807" spans="5:20" x14ac:dyDescent="0.2">
      <c r="E807" s="20">
        <v>40855.708333333336</v>
      </c>
      <c r="F807">
        <v>6345.2039999999997</v>
      </c>
      <c r="G807">
        <v>6967.4110000000001</v>
      </c>
      <c r="H807">
        <v>7567.1970000000001</v>
      </c>
      <c r="I807" s="6">
        <f>('VWP Details'!$I$41-F807)*'VWP Details'!$J$41+('VWP Details'!$M$41-'VWP Details'!$L$41)*'VWP Details'!$K$41</f>
        <v>739.43475480000018</v>
      </c>
      <c r="J807" s="6">
        <f>('VWP Details'!$I$40-G807)*'VWP Details'!$J$40+('VWP Details'!$M$40-'VWP Details'!$L$40)*'VWP Details'!$K$40</f>
        <v>509.41209169999979</v>
      </c>
      <c r="K807" s="6">
        <f>('VWP Details'!$I$39-H807)*'VWP Details'!$J$39+('VWP Details'!$M$39-'VWP Details'!$L$39)*'VWP Details'!$K$39</f>
        <v>259.72883230000002</v>
      </c>
      <c r="L807" s="6">
        <f t="shared" ref="L807:L870" si="80">I807*0.1021551</f>
        <v>75.537031320069502</v>
      </c>
      <c r="M807" s="6">
        <f t="shared" ref="M807:M870" si="81">J807*0.1021551</f>
        <v>52.039043168822651</v>
      </c>
      <c r="N807" s="6">
        <f t="shared" ref="N807:N870" si="82">K807*0.1021551</f>
        <v>26.532624836489731</v>
      </c>
      <c r="O807" s="6">
        <f t="shared" ref="O807:O870" si="83">L807+R807</f>
        <v>276.13703132006953</v>
      </c>
      <c r="P807" s="6">
        <f t="shared" ref="P807:P870" si="84">M807+S807</f>
        <v>283.6390431688227</v>
      </c>
      <c r="Q807" s="6">
        <f t="shared" ref="Q807:Q870" si="85">N807+T807</f>
        <v>280.13262483648975</v>
      </c>
      <c r="R807" s="9">
        <f>'VWP Details'!P$41</f>
        <v>200.60000000000002</v>
      </c>
      <c r="S807" s="9">
        <f>'VWP Details'!P$40</f>
        <v>231.60000000000002</v>
      </c>
      <c r="T807" s="9">
        <f>'VWP Details'!P$39</f>
        <v>253.60000000000002</v>
      </c>
    </row>
    <row r="808" spans="5:20" x14ac:dyDescent="0.2">
      <c r="E808" s="20">
        <v>40855.75</v>
      </c>
      <c r="F808">
        <v>6345.1080000000002</v>
      </c>
      <c r="G808">
        <v>6967.51</v>
      </c>
      <c r="H808">
        <v>7566.8580000000002</v>
      </c>
      <c r="I808" s="6">
        <f>('VWP Details'!$I$41-F808)*'VWP Details'!$J$41+('VWP Details'!$M$41-'VWP Details'!$L$41)*'VWP Details'!$K$41</f>
        <v>739.46271960000001</v>
      </c>
      <c r="J808" s="6">
        <f>('VWP Details'!$I$40-G808)*'VWP Details'!$J$40+('VWP Details'!$M$40-'VWP Details'!$L$40)*'VWP Details'!$K$40</f>
        <v>509.38483699999972</v>
      </c>
      <c r="K808" s="6">
        <f>('VWP Details'!$I$39-H808)*'VWP Details'!$J$39+('VWP Details'!$M$39-'VWP Details'!$L$39)*'VWP Details'!$K$39</f>
        <v>259.7912422</v>
      </c>
      <c r="L808" s="6">
        <f t="shared" si="80"/>
        <v>75.539888067009954</v>
      </c>
      <c r="M808" s="6">
        <f t="shared" si="81"/>
        <v>52.036258962218668</v>
      </c>
      <c r="N808" s="6">
        <f t="shared" si="82"/>
        <v>26.539000326065221</v>
      </c>
      <c r="O808" s="6">
        <f t="shared" si="83"/>
        <v>276.13988806700996</v>
      </c>
      <c r="P808" s="6">
        <f t="shared" si="84"/>
        <v>283.63625896221868</v>
      </c>
      <c r="Q808" s="6">
        <f t="shared" si="85"/>
        <v>280.13900032606523</v>
      </c>
      <c r="R808" s="9">
        <f>'VWP Details'!P$41</f>
        <v>200.60000000000002</v>
      </c>
      <c r="S808" s="9">
        <f>'VWP Details'!P$40</f>
        <v>231.60000000000002</v>
      </c>
      <c r="T808" s="9">
        <f>'VWP Details'!P$39</f>
        <v>253.60000000000002</v>
      </c>
    </row>
    <row r="809" spans="5:20" x14ac:dyDescent="0.2">
      <c r="E809" s="20">
        <v>40855.791666666664</v>
      </c>
      <c r="F809">
        <v>6345.0389999999998</v>
      </c>
      <c r="G809">
        <v>6967.69</v>
      </c>
      <c r="H809">
        <v>7566.192</v>
      </c>
      <c r="I809" s="6">
        <f>('VWP Details'!$I$41-F809)*'VWP Details'!$J$41+('VWP Details'!$M$41-'VWP Details'!$L$41)*'VWP Details'!$K$41</f>
        <v>739.48281930000019</v>
      </c>
      <c r="J809" s="6">
        <f>('VWP Details'!$I$40-G809)*'VWP Details'!$J$40+('VWP Details'!$M$40-'VWP Details'!$L$40)*'VWP Details'!$K$40</f>
        <v>509.33528299999989</v>
      </c>
      <c r="K809" s="6">
        <f>('VWP Details'!$I$39-H809)*'VWP Details'!$J$39+('VWP Details'!$M$39-'VWP Details'!$L$39)*'VWP Details'!$K$39</f>
        <v>259.91385280000003</v>
      </c>
      <c r="L809" s="6">
        <f t="shared" si="80"/>
        <v>75.541941353873455</v>
      </c>
      <c r="M809" s="6">
        <f t="shared" si="81"/>
        <v>52.031196768393286</v>
      </c>
      <c r="N809" s="6">
        <f t="shared" si="82"/>
        <v>26.551525624169283</v>
      </c>
      <c r="O809" s="6">
        <f t="shared" si="83"/>
        <v>276.14194135387345</v>
      </c>
      <c r="P809" s="6">
        <f t="shared" si="84"/>
        <v>283.63119676839329</v>
      </c>
      <c r="Q809" s="6">
        <f t="shared" si="85"/>
        <v>280.15152562416932</v>
      </c>
      <c r="R809" s="9">
        <f>'VWP Details'!P$41</f>
        <v>200.60000000000002</v>
      </c>
      <c r="S809" s="9">
        <f>'VWP Details'!P$40</f>
        <v>231.60000000000002</v>
      </c>
      <c r="T809" s="9">
        <f>'VWP Details'!P$39</f>
        <v>253.60000000000002</v>
      </c>
    </row>
    <row r="810" spans="5:20" x14ac:dyDescent="0.2">
      <c r="E810" s="20">
        <v>40855.833333333336</v>
      </c>
      <c r="F810">
        <v>6345.0209999999997</v>
      </c>
      <c r="G810">
        <v>6967.86</v>
      </c>
      <c r="H810">
        <v>7565.7169999999996</v>
      </c>
      <c r="I810" s="6">
        <f>('VWP Details'!$I$41-F810)*'VWP Details'!$J$41+('VWP Details'!$M$41-'VWP Details'!$L$41)*'VWP Details'!$K$41</f>
        <v>739.48806270000023</v>
      </c>
      <c r="J810" s="6">
        <f>('VWP Details'!$I$40-G810)*'VWP Details'!$J$40+('VWP Details'!$M$40-'VWP Details'!$L$40)*'VWP Details'!$K$40</f>
        <v>509.28848199999987</v>
      </c>
      <c r="K810" s="6">
        <f>('VWP Details'!$I$39-H810)*'VWP Details'!$J$39+('VWP Details'!$M$39-'VWP Details'!$L$39)*'VWP Details'!$K$39</f>
        <v>260.00130030000008</v>
      </c>
      <c r="L810" s="6">
        <f t="shared" si="80"/>
        <v>75.542476993924794</v>
      </c>
      <c r="M810" s="6">
        <f t="shared" si="81"/>
        <v>52.026415807558188</v>
      </c>
      <c r="N810" s="6">
        <f t="shared" si="82"/>
        <v>26.560458832276538</v>
      </c>
      <c r="O810" s="6">
        <f t="shared" si="83"/>
        <v>276.14247699392479</v>
      </c>
      <c r="P810" s="6">
        <f t="shared" si="84"/>
        <v>283.6264158075582</v>
      </c>
      <c r="Q810" s="6">
        <f t="shared" si="85"/>
        <v>280.16045883227656</v>
      </c>
      <c r="R810" s="9">
        <f>'VWP Details'!P$41</f>
        <v>200.60000000000002</v>
      </c>
      <c r="S810" s="9">
        <f>'VWP Details'!P$40</f>
        <v>231.60000000000002</v>
      </c>
      <c r="T810" s="9">
        <f>'VWP Details'!P$39</f>
        <v>253.60000000000002</v>
      </c>
    </row>
    <row r="811" spans="5:20" x14ac:dyDescent="0.2">
      <c r="E811" s="20">
        <v>40855.875</v>
      </c>
      <c r="F811">
        <v>6345.0389999999998</v>
      </c>
      <c r="G811">
        <v>6968.0190000000002</v>
      </c>
      <c r="H811">
        <v>7565.3670000000002</v>
      </c>
      <c r="I811" s="6">
        <f>('VWP Details'!$I$41-F811)*'VWP Details'!$J$41+('VWP Details'!$M$41-'VWP Details'!$L$41)*'VWP Details'!$K$41</f>
        <v>739.48281930000019</v>
      </c>
      <c r="J811" s="6">
        <f>('VWP Details'!$I$40-G811)*'VWP Details'!$J$40+('VWP Details'!$M$40-'VWP Details'!$L$40)*'VWP Details'!$K$40</f>
        <v>509.24470929999973</v>
      </c>
      <c r="K811" s="6">
        <f>('VWP Details'!$I$39-H811)*'VWP Details'!$J$39+('VWP Details'!$M$39-'VWP Details'!$L$39)*'VWP Details'!$K$39</f>
        <v>260.06573529999997</v>
      </c>
      <c r="L811" s="6">
        <f t="shared" si="80"/>
        <v>75.541941353873455</v>
      </c>
      <c r="M811" s="6">
        <f t="shared" si="81"/>
        <v>52.021944203012403</v>
      </c>
      <c r="N811" s="6">
        <f t="shared" si="82"/>
        <v>26.567041196145027</v>
      </c>
      <c r="O811" s="6">
        <f t="shared" si="83"/>
        <v>276.14194135387345</v>
      </c>
      <c r="P811" s="6">
        <f t="shared" si="84"/>
        <v>283.62194420301245</v>
      </c>
      <c r="Q811" s="6">
        <f t="shared" si="85"/>
        <v>280.16704119614508</v>
      </c>
      <c r="R811" s="9">
        <f>'VWP Details'!P$41</f>
        <v>200.60000000000002</v>
      </c>
      <c r="S811" s="9">
        <f>'VWP Details'!P$40</f>
        <v>231.60000000000002</v>
      </c>
      <c r="T811" s="9">
        <f>'VWP Details'!P$39</f>
        <v>253.60000000000002</v>
      </c>
    </row>
    <row r="812" spans="5:20" x14ac:dyDescent="0.2">
      <c r="E812" s="20">
        <v>40855.916666666664</v>
      </c>
      <c r="F812">
        <v>6345.0129999999999</v>
      </c>
      <c r="G812">
        <v>6967.9189999999999</v>
      </c>
      <c r="H812">
        <v>7564.77</v>
      </c>
      <c r="I812" s="6">
        <f>('VWP Details'!$I$41-F812)*'VWP Details'!$J$41+('VWP Details'!$M$41-'VWP Details'!$L$41)*'VWP Details'!$K$41</f>
        <v>739.49039310000012</v>
      </c>
      <c r="J812" s="6">
        <f>('VWP Details'!$I$40-G812)*'VWP Details'!$J$40+('VWP Details'!$M$40-'VWP Details'!$L$40)*'VWP Details'!$K$40</f>
        <v>509.2722392999998</v>
      </c>
      <c r="K812" s="6">
        <f>('VWP Details'!$I$39-H812)*'VWP Details'!$J$39+('VWP Details'!$M$39-'VWP Details'!$L$39)*'VWP Details'!$K$39</f>
        <v>260.17564299999992</v>
      </c>
      <c r="L812" s="6">
        <f t="shared" si="80"/>
        <v>75.542715056169826</v>
      </c>
      <c r="M812" s="6">
        <f t="shared" si="81"/>
        <v>52.024756532915411</v>
      </c>
      <c r="N812" s="6">
        <f t="shared" si="82"/>
        <v>26.578268828229291</v>
      </c>
      <c r="O812" s="6">
        <f t="shared" si="83"/>
        <v>276.14271505616983</v>
      </c>
      <c r="P812" s="6">
        <f t="shared" si="84"/>
        <v>283.62475653291546</v>
      </c>
      <c r="Q812" s="6">
        <f t="shared" si="85"/>
        <v>280.17826882822931</v>
      </c>
      <c r="R812" s="9">
        <f>'VWP Details'!P$41</f>
        <v>200.60000000000002</v>
      </c>
      <c r="S812" s="9">
        <f>'VWP Details'!P$40</f>
        <v>231.60000000000002</v>
      </c>
      <c r="T812" s="9">
        <f>'VWP Details'!P$39</f>
        <v>253.60000000000002</v>
      </c>
    </row>
    <row r="813" spans="5:20" x14ac:dyDescent="0.2">
      <c r="E813" s="20">
        <v>40855.958333333336</v>
      </c>
      <c r="F813">
        <v>6344.97</v>
      </c>
      <c r="G813">
        <v>6967.84</v>
      </c>
      <c r="H813">
        <v>7564.6109999999999</v>
      </c>
      <c r="I813" s="6">
        <f>('VWP Details'!$I$41-F813)*'VWP Details'!$J$41+('VWP Details'!$M$41-'VWP Details'!$L$41)*'VWP Details'!$K$41</f>
        <v>739.50291900000002</v>
      </c>
      <c r="J813" s="6">
        <f>('VWP Details'!$I$40-G813)*'VWP Details'!$J$40+('VWP Details'!$M$40-'VWP Details'!$L$40)*'VWP Details'!$K$40</f>
        <v>509.29398799999973</v>
      </c>
      <c r="K813" s="6">
        <f>('VWP Details'!$I$39-H813)*'VWP Details'!$J$39+('VWP Details'!$M$39-'VWP Details'!$L$39)*'VWP Details'!$K$39</f>
        <v>260.20491490000006</v>
      </c>
      <c r="L813" s="6">
        <f t="shared" si="80"/>
        <v>75.543994640736898</v>
      </c>
      <c r="M813" s="6">
        <f t="shared" si="81"/>
        <v>52.026978273538774</v>
      </c>
      <c r="N813" s="6">
        <f t="shared" si="82"/>
        <v>26.581259102100997</v>
      </c>
      <c r="O813" s="6">
        <f t="shared" si="83"/>
        <v>276.14399464073693</v>
      </c>
      <c r="P813" s="6">
        <f t="shared" si="84"/>
        <v>283.62697827353878</v>
      </c>
      <c r="Q813" s="6">
        <f t="shared" si="85"/>
        <v>280.18125910210102</v>
      </c>
      <c r="R813" s="9">
        <f>'VWP Details'!P$41</f>
        <v>200.60000000000002</v>
      </c>
      <c r="S813" s="9">
        <f>'VWP Details'!P$40</f>
        <v>231.60000000000002</v>
      </c>
      <c r="T813" s="9">
        <f>'VWP Details'!P$39</f>
        <v>253.60000000000002</v>
      </c>
    </row>
    <row r="814" spans="5:20" x14ac:dyDescent="0.2">
      <c r="E814" s="20">
        <v>40856</v>
      </c>
      <c r="F814">
        <v>6344.8739999999998</v>
      </c>
      <c r="G814">
        <v>6967.6409999999996</v>
      </c>
      <c r="H814">
        <v>7564.4989999999998</v>
      </c>
      <c r="I814" s="6">
        <f>('VWP Details'!$I$41-F814)*'VWP Details'!$J$41+('VWP Details'!$M$41-'VWP Details'!$L$41)*'VWP Details'!$K$41</f>
        <v>739.5308838000002</v>
      </c>
      <c r="J814" s="6">
        <f>('VWP Details'!$I$40-G814)*'VWP Details'!$J$40+('VWP Details'!$M$40-'VWP Details'!$L$40)*'VWP Details'!$K$40</f>
        <v>509.34877269999987</v>
      </c>
      <c r="K814" s="6">
        <f>('VWP Details'!$I$39-H814)*'VWP Details'!$J$39+('VWP Details'!$M$39-'VWP Details'!$L$39)*'VWP Details'!$K$39</f>
        <v>260.22553410000006</v>
      </c>
      <c r="L814" s="6">
        <f t="shared" si="80"/>
        <v>75.546851387677393</v>
      </c>
      <c r="M814" s="6">
        <f t="shared" si="81"/>
        <v>52.032574810045759</v>
      </c>
      <c r="N814" s="6">
        <f t="shared" si="82"/>
        <v>26.583365458538918</v>
      </c>
      <c r="O814" s="6">
        <f t="shared" si="83"/>
        <v>276.14685138767743</v>
      </c>
      <c r="P814" s="6">
        <f t="shared" si="84"/>
        <v>283.63257481004575</v>
      </c>
      <c r="Q814" s="6">
        <f t="shared" si="85"/>
        <v>280.18336545853896</v>
      </c>
      <c r="R814" s="9">
        <f>'VWP Details'!P$41</f>
        <v>200.60000000000002</v>
      </c>
      <c r="S814" s="9">
        <f>'VWP Details'!P$40</f>
        <v>231.60000000000002</v>
      </c>
      <c r="T814" s="9">
        <f>'VWP Details'!P$39</f>
        <v>253.60000000000002</v>
      </c>
    </row>
    <row r="815" spans="5:20" x14ac:dyDescent="0.2">
      <c r="E815" s="20">
        <v>40856.041666666664</v>
      </c>
      <c r="F815">
        <v>6344.7089999999998</v>
      </c>
      <c r="G815">
        <v>6967.2709999999997</v>
      </c>
      <c r="H815">
        <v>7564.2939999999999</v>
      </c>
      <c r="I815" s="6">
        <f>('VWP Details'!$I$41-F815)*'VWP Details'!$J$41+('VWP Details'!$M$41-'VWP Details'!$L$41)*'VWP Details'!$K$41</f>
        <v>739.57894830000021</v>
      </c>
      <c r="J815" s="6">
        <f>('VWP Details'!$I$40-G815)*'VWP Details'!$J$40+('VWP Details'!$M$40-'VWP Details'!$L$40)*'VWP Details'!$K$40</f>
        <v>509.45063369999986</v>
      </c>
      <c r="K815" s="6">
        <f>('VWP Details'!$I$39-H815)*'VWP Details'!$J$39+('VWP Details'!$M$39-'VWP Details'!$L$39)*'VWP Details'!$K$39</f>
        <v>260.26327460000005</v>
      </c>
      <c r="L815" s="6">
        <f t="shared" si="80"/>
        <v>75.551761421481345</v>
      </c>
      <c r="M815" s="6">
        <f t="shared" si="81"/>
        <v>52.042980430686853</v>
      </c>
      <c r="N815" s="6">
        <f t="shared" si="82"/>
        <v>26.587220843090464</v>
      </c>
      <c r="O815" s="6">
        <f t="shared" si="83"/>
        <v>276.15176142148135</v>
      </c>
      <c r="P815" s="6">
        <f t="shared" si="84"/>
        <v>283.64298043068686</v>
      </c>
      <c r="Q815" s="6">
        <f t="shared" si="85"/>
        <v>280.18722084309047</v>
      </c>
      <c r="R815" s="9">
        <f>'VWP Details'!P$41</f>
        <v>200.60000000000002</v>
      </c>
      <c r="S815" s="9">
        <f>'VWP Details'!P$40</f>
        <v>231.60000000000002</v>
      </c>
      <c r="T815" s="9">
        <f>'VWP Details'!P$39</f>
        <v>253.60000000000002</v>
      </c>
    </row>
    <row r="816" spans="5:20" x14ac:dyDescent="0.2">
      <c r="E816" s="20">
        <v>40856.083333333336</v>
      </c>
      <c r="F816">
        <v>6344.6220000000003</v>
      </c>
      <c r="G816">
        <v>6967.0209999999997</v>
      </c>
      <c r="H816">
        <v>7564.5330000000004</v>
      </c>
      <c r="I816" s="6">
        <f>('VWP Details'!$I$41-F816)*'VWP Details'!$J$41+('VWP Details'!$M$41-'VWP Details'!$L$41)*'VWP Details'!$K$41</f>
        <v>739.60429140000008</v>
      </c>
      <c r="J816" s="6">
        <f>('VWP Details'!$I$40-G816)*'VWP Details'!$J$40+('VWP Details'!$M$40-'VWP Details'!$L$40)*'VWP Details'!$K$40</f>
        <v>509.51945869999986</v>
      </c>
      <c r="K816" s="6">
        <f>('VWP Details'!$I$39-H816)*'VWP Details'!$J$39+('VWP Details'!$M$39-'VWP Details'!$L$39)*'VWP Details'!$K$39</f>
        <v>260.21927469999997</v>
      </c>
      <c r="L816" s="6">
        <f t="shared" si="80"/>
        <v>75.554350348396142</v>
      </c>
      <c r="M816" s="6">
        <f t="shared" si="81"/>
        <v>52.050011255444353</v>
      </c>
      <c r="N816" s="6">
        <f t="shared" si="82"/>
        <v>26.582726028905967</v>
      </c>
      <c r="O816" s="6">
        <f t="shared" si="83"/>
        <v>276.15435034839618</v>
      </c>
      <c r="P816" s="6">
        <f t="shared" si="84"/>
        <v>283.65001125544438</v>
      </c>
      <c r="Q816" s="6">
        <f t="shared" si="85"/>
        <v>280.18272602890602</v>
      </c>
      <c r="R816" s="9">
        <f>'VWP Details'!P$41</f>
        <v>200.60000000000002</v>
      </c>
      <c r="S816" s="9">
        <f>'VWP Details'!P$40</f>
        <v>231.60000000000002</v>
      </c>
      <c r="T816" s="9">
        <f>'VWP Details'!P$39</f>
        <v>253.60000000000002</v>
      </c>
    </row>
    <row r="817" spans="5:20" x14ac:dyDescent="0.2">
      <c r="E817" s="20">
        <v>40856.125</v>
      </c>
      <c r="F817">
        <v>6344.4930000000004</v>
      </c>
      <c r="G817">
        <v>6966.8119999999999</v>
      </c>
      <c r="H817">
        <v>7564.7120000000004</v>
      </c>
      <c r="I817" s="6">
        <f>('VWP Details'!$I$41-F817)*'VWP Details'!$J$41+('VWP Details'!$M$41-'VWP Details'!$L$41)*'VWP Details'!$K$41</f>
        <v>739.64186910000001</v>
      </c>
      <c r="J817" s="6">
        <f>('VWP Details'!$I$40-G817)*'VWP Details'!$J$40+('VWP Details'!$M$40-'VWP Details'!$L$40)*'VWP Details'!$K$40</f>
        <v>509.57699639999981</v>
      </c>
      <c r="K817" s="6">
        <f>('VWP Details'!$I$39-H817)*'VWP Details'!$J$39+('VWP Details'!$M$39-'VWP Details'!$L$39)*'VWP Details'!$K$39</f>
        <v>260.18632079999992</v>
      </c>
      <c r="L817" s="6">
        <f t="shared" si="80"/>
        <v>75.558189102097415</v>
      </c>
      <c r="M817" s="6">
        <f t="shared" si="81"/>
        <v>52.055889024941621</v>
      </c>
      <c r="N817" s="6">
        <f t="shared" si="82"/>
        <v>26.579359619956072</v>
      </c>
      <c r="O817" s="6">
        <f t="shared" si="83"/>
        <v>276.15818910209742</v>
      </c>
      <c r="P817" s="6">
        <f t="shared" si="84"/>
        <v>283.65588902494164</v>
      </c>
      <c r="Q817" s="6">
        <f t="shared" si="85"/>
        <v>280.17935961995607</v>
      </c>
      <c r="R817" s="9">
        <f>'VWP Details'!P$41</f>
        <v>200.60000000000002</v>
      </c>
      <c r="S817" s="9">
        <f>'VWP Details'!P$40</f>
        <v>231.60000000000002</v>
      </c>
      <c r="T817" s="9">
        <f>'VWP Details'!P$39</f>
        <v>253.60000000000002</v>
      </c>
    </row>
    <row r="818" spans="5:20" x14ac:dyDescent="0.2">
      <c r="E818" s="20">
        <v>40856.166666666664</v>
      </c>
      <c r="F818">
        <v>6344.3890000000001</v>
      </c>
      <c r="G818">
        <v>6966.5730000000003</v>
      </c>
      <c r="H818">
        <v>7564.3739999999998</v>
      </c>
      <c r="I818" s="6">
        <f>('VWP Details'!$I$41-F818)*'VWP Details'!$J$41+('VWP Details'!$M$41-'VWP Details'!$L$41)*'VWP Details'!$K$41</f>
        <v>739.67216430000008</v>
      </c>
      <c r="J818" s="6">
        <f>('VWP Details'!$I$40-G818)*'VWP Details'!$J$40+('VWP Details'!$M$40-'VWP Details'!$L$40)*'VWP Details'!$K$40</f>
        <v>509.64279309999966</v>
      </c>
      <c r="K818" s="6">
        <f>('VWP Details'!$I$39-H818)*'VWP Details'!$J$39+('VWP Details'!$M$39-'VWP Details'!$L$39)*'VWP Details'!$K$39</f>
        <v>260.24854660000005</v>
      </c>
      <c r="L818" s="6">
        <f t="shared" si="80"/>
        <v>75.561283911282942</v>
      </c>
      <c r="M818" s="6">
        <f t="shared" si="81"/>
        <v>52.062610493409778</v>
      </c>
      <c r="N818" s="6">
        <f t="shared" si="82"/>
        <v>26.585716302777666</v>
      </c>
      <c r="O818" s="6">
        <f t="shared" si="83"/>
        <v>276.16128391128296</v>
      </c>
      <c r="P818" s="6">
        <f t="shared" si="84"/>
        <v>283.66261049340983</v>
      </c>
      <c r="Q818" s="6">
        <f t="shared" si="85"/>
        <v>280.18571630277768</v>
      </c>
      <c r="R818" s="9">
        <f>'VWP Details'!P$41</f>
        <v>200.60000000000002</v>
      </c>
      <c r="S818" s="9">
        <f>'VWP Details'!P$40</f>
        <v>231.60000000000002</v>
      </c>
      <c r="T818" s="9">
        <f>'VWP Details'!P$39</f>
        <v>253.60000000000002</v>
      </c>
    </row>
    <row r="819" spans="5:20" x14ac:dyDescent="0.2">
      <c r="E819" s="20">
        <v>40856.208333333336</v>
      </c>
      <c r="F819">
        <v>6344.3280000000004</v>
      </c>
      <c r="G819">
        <v>6966.5230000000001</v>
      </c>
      <c r="H819">
        <v>7564.2719999999999</v>
      </c>
      <c r="I819" s="6">
        <f>('VWP Details'!$I$41-F819)*'VWP Details'!$J$41+('VWP Details'!$M$41-'VWP Details'!$L$41)*'VWP Details'!$K$41</f>
        <v>739.68993360000002</v>
      </c>
      <c r="J819" s="6">
        <f>('VWP Details'!$I$40-G819)*'VWP Details'!$J$40+('VWP Details'!$M$40-'VWP Details'!$L$40)*'VWP Details'!$K$40</f>
        <v>509.65655809999976</v>
      </c>
      <c r="K819" s="6">
        <f>('VWP Details'!$I$39-H819)*'VWP Details'!$J$39+('VWP Details'!$M$39-'VWP Details'!$L$39)*'VWP Details'!$K$39</f>
        <v>260.26732480000004</v>
      </c>
      <c r="L819" s="6">
        <f t="shared" si="80"/>
        <v>75.563099135901368</v>
      </c>
      <c r="M819" s="6">
        <f t="shared" si="81"/>
        <v>52.064016658361282</v>
      </c>
      <c r="N819" s="6">
        <f t="shared" si="82"/>
        <v>26.587634591676483</v>
      </c>
      <c r="O819" s="6">
        <f t="shared" si="83"/>
        <v>276.1630991359014</v>
      </c>
      <c r="P819" s="6">
        <f t="shared" si="84"/>
        <v>283.66401665836133</v>
      </c>
      <c r="Q819" s="6">
        <f t="shared" si="85"/>
        <v>280.1876345916765</v>
      </c>
      <c r="R819" s="9">
        <f>'VWP Details'!P$41</f>
        <v>200.60000000000002</v>
      </c>
      <c r="S819" s="9">
        <f>'VWP Details'!P$40</f>
        <v>231.60000000000002</v>
      </c>
      <c r="T819" s="9">
        <f>'VWP Details'!P$39</f>
        <v>253.60000000000002</v>
      </c>
    </row>
    <row r="820" spans="5:20" x14ac:dyDescent="0.2">
      <c r="E820" s="20">
        <v>40856.25</v>
      </c>
      <c r="F820">
        <v>6344.3109999999997</v>
      </c>
      <c r="G820">
        <v>6966.5420000000004</v>
      </c>
      <c r="H820">
        <v>7563.8540000000003</v>
      </c>
      <c r="I820" s="6">
        <f>('VWP Details'!$I$41-F820)*'VWP Details'!$J$41+('VWP Details'!$M$41-'VWP Details'!$L$41)*'VWP Details'!$K$41</f>
        <v>739.69488570000021</v>
      </c>
      <c r="J820" s="6">
        <f>('VWP Details'!$I$40-G820)*'VWP Details'!$J$40+('VWP Details'!$M$40-'VWP Details'!$L$40)*'VWP Details'!$K$40</f>
        <v>509.65132739999967</v>
      </c>
      <c r="K820" s="6">
        <f>('VWP Details'!$I$39-H820)*'VWP Details'!$J$39+('VWP Details'!$M$39-'VWP Details'!$L$39)*'VWP Details'!$K$39</f>
        <v>260.3442786</v>
      </c>
      <c r="L820" s="6">
        <f t="shared" si="80"/>
        <v>75.563605018172098</v>
      </c>
      <c r="M820" s="6">
        <f t="shared" si="81"/>
        <v>52.063482315679707</v>
      </c>
      <c r="N820" s="6">
        <f t="shared" si="82"/>
        <v>26.59549581481086</v>
      </c>
      <c r="O820" s="6">
        <f t="shared" si="83"/>
        <v>276.16360501817212</v>
      </c>
      <c r="P820" s="6">
        <f t="shared" si="84"/>
        <v>283.66348231567974</v>
      </c>
      <c r="Q820" s="6">
        <f t="shared" si="85"/>
        <v>280.1954958148109</v>
      </c>
      <c r="R820" s="9">
        <f>'VWP Details'!P$41</f>
        <v>200.60000000000002</v>
      </c>
      <c r="S820" s="9">
        <f>'VWP Details'!P$40</f>
        <v>231.60000000000002</v>
      </c>
      <c r="T820" s="9">
        <f>'VWP Details'!P$39</f>
        <v>253.60000000000002</v>
      </c>
    </row>
    <row r="821" spans="5:20" x14ac:dyDescent="0.2">
      <c r="E821" s="20">
        <v>40856.291666666664</v>
      </c>
      <c r="F821">
        <v>6344.3109999999997</v>
      </c>
      <c r="G821">
        <v>6966.7120000000004</v>
      </c>
      <c r="H821">
        <v>7563.2349999999997</v>
      </c>
      <c r="I821" s="6">
        <f>('VWP Details'!$I$41-F821)*'VWP Details'!$J$41+('VWP Details'!$M$41-'VWP Details'!$L$41)*'VWP Details'!$K$41</f>
        <v>739.69488570000021</v>
      </c>
      <c r="J821" s="6">
        <f>('VWP Details'!$I$40-G821)*'VWP Details'!$J$40+('VWP Details'!$M$40-'VWP Details'!$L$40)*'VWP Details'!$K$40</f>
        <v>509.60452639999966</v>
      </c>
      <c r="K821" s="6">
        <f>('VWP Details'!$I$39-H821)*'VWP Details'!$J$39+('VWP Details'!$M$39-'VWP Details'!$L$39)*'VWP Details'!$K$39</f>
        <v>260.45823650000006</v>
      </c>
      <c r="L821" s="6">
        <f t="shared" si="80"/>
        <v>75.563605018172098</v>
      </c>
      <c r="M821" s="6">
        <f t="shared" si="81"/>
        <v>52.058701354844601</v>
      </c>
      <c r="N821" s="6">
        <f t="shared" si="82"/>
        <v>26.607137195481155</v>
      </c>
      <c r="O821" s="6">
        <f t="shared" si="83"/>
        <v>276.16360501817212</v>
      </c>
      <c r="P821" s="6">
        <f t="shared" si="84"/>
        <v>283.65870135484465</v>
      </c>
      <c r="Q821" s="6">
        <f t="shared" si="85"/>
        <v>280.20713719548115</v>
      </c>
      <c r="R821" s="9">
        <f>'VWP Details'!P$41</f>
        <v>200.60000000000002</v>
      </c>
      <c r="S821" s="9">
        <f>'VWP Details'!P$40</f>
        <v>231.60000000000002</v>
      </c>
      <c r="T821" s="9">
        <f>'VWP Details'!P$39</f>
        <v>253.60000000000002</v>
      </c>
    </row>
    <row r="822" spans="5:20" x14ac:dyDescent="0.2">
      <c r="E822" s="20">
        <v>40856.333333333336</v>
      </c>
      <c r="F822">
        <v>6344.3890000000001</v>
      </c>
      <c r="G822">
        <v>6966.942</v>
      </c>
      <c r="H822">
        <v>7563.0640000000003</v>
      </c>
      <c r="I822" s="6">
        <f>('VWP Details'!$I$41-F822)*'VWP Details'!$J$41+('VWP Details'!$M$41-'VWP Details'!$L$41)*'VWP Details'!$K$41</f>
        <v>739.67216430000008</v>
      </c>
      <c r="J822" s="6">
        <f>('VWP Details'!$I$40-G822)*'VWP Details'!$J$40+('VWP Details'!$M$40-'VWP Details'!$L$40)*'VWP Details'!$K$40</f>
        <v>509.54120739999979</v>
      </c>
      <c r="K822" s="6">
        <f>('VWP Details'!$I$39-H822)*'VWP Details'!$J$39+('VWP Details'!$M$39-'VWP Details'!$L$39)*'VWP Details'!$K$39</f>
        <v>260.48971759999995</v>
      </c>
      <c r="L822" s="6">
        <f t="shared" si="80"/>
        <v>75.561283911282942</v>
      </c>
      <c r="M822" s="6">
        <f t="shared" si="81"/>
        <v>52.052232996067715</v>
      </c>
      <c r="N822" s="6">
        <f t="shared" si="82"/>
        <v>26.610353150399753</v>
      </c>
      <c r="O822" s="6">
        <f t="shared" si="83"/>
        <v>276.16128391128296</v>
      </c>
      <c r="P822" s="6">
        <f t="shared" si="84"/>
        <v>283.65223299606771</v>
      </c>
      <c r="Q822" s="6">
        <f t="shared" si="85"/>
        <v>280.21035315039978</v>
      </c>
      <c r="R822" s="9">
        <f>'VWP Details'!P$41</f>
        <v>200.60000000000002</v>
      </c>
      <c r="S822" s="9">
        <f>'VWP Details'!P$40</f>
        <v>231.60000000000002</v>
      </c>
      <c r="T822" s="9">
        <f>'VWP Details'!P$39</f>
        <v>253.60000000000002</v>
      </c>
    </row>
    <row r="823" spans="5:20" x14ac:dyDescent="0.2">
      <c r="E823" s="20">
        <v>40856.375</v>
      </c>
      <c r="F823">
        <v>6344.5540000000001</v>
      </c>
      <c r="G823">
        <v>6967.2910000000002</v>
      </c>
      <c r="H823">
        <v>7563.201</v>
      </c>
      <c r="I823" s="6">
        <f>('VWP Details'!$I$41-F823)*'VWP Details'!$J$41+('VWP Details'!$M$41-'VWP Details'!$L$41)*'VWP Details'!$K$41</f>
        <v>739.62409980000007</v>
      </c>
      <c r="J823" s="6">
        <f>('VWP Details'!$I$40-G823)*'VWP Details'!$J$40+('VWP Details'!$M$40-'VWP Details'!$L$40)*'VWP Details'!$K$40</f>
        <v>509.44512769999972</v>
      </c>
      <c r="K823" s="6">
        <f>('VWP Details'!$I$39-H823)*'VWP Details'!$J$39+('VWP Details'!$M$39-'VWP Details'!$L$39)*'VWP Details'!$K$39</f>
        <v>260.46449590000003</v>
      </c>
      <c r="L823" s="6">
        <f t="shared" si="80"/>
        <v>75.55637387747899</v>
      </c>
      <c r="M823" s="6">
        <f t="shared" si="81"/>
        <v>52.042417964706239</v>
      </c>
      <c r="N823" s="6">
        <f t="shared" si="82"/>
        <v>26.607776625114091</v>
      </c>
      <c r="O823" s="6">
        <f t="shared" si="83"/>
        <v>276.15637387747904</v>
      </c>
      <c r="P823" s="6">
        <f t="shared" si="84"/>
        <v>283.64241796470628</v>
      </c>
      <c r="Q823" s="6">
        <f t="shared" si="85"/>
        <v>280.20777662511409</v>
      </c>
      <c r="R823" s="9">
        <f>'VWP Details'!P$41</f>
        <v>200.60000000000002</v>
      </c>
      <c r="S823" s="9">
        <f>'VWP Details'!P$40</f>
        <v>231.60000000000002</v>
      </c>
      <c r="T823" s="9">
        <f>'VWP Details'!P$39</f>
        <v>253.60000000000002</v>
      </c>
    </row>
    <row r="824" spans="5:20" x14ac:dyDescent="0.2">
      <c r="E824" s="20">
        <v>40856.416666666664</v>
      </c>
      <c r="F824">
        <v>6344.5540000000001</v>
      </c>
      <c r="G824">
        <v>6967.7290000000003</v>
      </c>
      <c r="H824">
        <v>7563.6180000000004</v>
      </c>
      <c r="I824" s="6">
        <f>('VWP Details'!$I$41-F824)*'VWP Details'!$J$41+('VWP Details'!$M$41-'VWP Details'!$L$41)*'VWP Details'!$K$41</f>
        <v>739.62409980000007</v>
      </c>
      <c r="J824" s="6">
        <f>('VWP Details'!$I$40-G824)*'VWP Details'!$J$40+('VWP Details'!$M$40-'VWP Details'!$L$40)*'VWP Details'!$K$40</f>
        <v>509.32454629999972</v>
      </c>
      <c r="K824" s="6">
        <f>('VWP Details'!$I$39-H824)*'VWP Details'!$J$39+('VWP Details'!$M$39-'VWP Details'!$L$39)*'VWP Details'!$K$39</f>
        <v>260.38772619999997</v>
      </c>
      <c r="L824" s="6">
        <f t="shared" si="80"/>
        <v>75.55637387747899</v>
      </c>
      <c r="M824" s="6">
        <f t="shared" si="81"/>
        <v>52.030099959731103</v>
      </c>
      <c r="N824" s="6">
        <f t="shared" si="82"/>
        <v>26.599934208733618</v>
      </c>
      <c r="O824" s="6">
        <f t="shared" si="83"/>
        <v>276.15637387747904</v>
      </c>
      <c r="P824" s="6">
        <f t="shared" si="84"/>
        <v>283.63009995973113</v>
      </c>
      <c r="Q824" s="6">
        <f t="shared" si="85"/>
        <v>280.19993420873362</v>
      </c>
      <c r="R824" s="9">
        <f>'VWP Details'!P$41</f>
        <v>200.60000000000002</v>
      </c>
      <c r="S824" s="9">
        <f>'VWP Details'!P$40</f>
        <v>231.60000000000002</v>
      </c>
      <c r="T824" s="9">
        <f>'VWP Details'!P$39</f>
        <v>253.60000000000002</v>
      </c>
    </row>
    <row r="825" spans="5:20" x14ac:dyDescent="0.2">
      <c r="E825" s="20">
        <v>40856.458333333336</v>
      </c>
      <c r="F825">
        <v>6344.6580000000004</v>
      </c>
      <c r="G825">
        <v>6968</v>
      </c>
      <c r="H825">
        <v>7564.0820000000003</v>
      </c>
      <c r="I825" s="6">
        <f>('VWP Details'!$I$41-F825)*'VWP Details'!$J$41+('VWP Details'!$M$41-'VWP Details'!$L$41)*'VWP Details'!$K$41</f>
        <v>739.5938046</v>
      </c>
      <c r="J825" s="6">
        <f>('VWP Details'!$I$40-G825)*'VWP Details'!$J$40+('VWP Details'!$M$40-'VWP Details'!$L$40)*'VWP Details'!$K$40</f>
        <v>509.24993999999975</v>
      </c>
      <c r="K825" s="6">
        <f>('VWP Details'!$I$39-H825)*'VWP Details'!$J$39+('VWP Details'!$M$39-'VWP Details'!$L$39)*'VWP Details'!$K$39</f>
        <v>260.30230379999995</v>
      </c>
      <c r="L825" s="6">
        <f t="shared" si="80"/>
        <v>75.553279068293463</v>
      </c>
      <c r="M825" s="6">
        <f t="shared" si="81"/>
        <v>52.022478545693971</v>
      </c>
      <c r="N825" s="6">
        <f t="shared" si="82"/>
        <v>26.591207874919373</v>
      </c>
      <c r="O825" s="6">
        <f t="shared" si="83"/>
        <v>276.1532790682935</v>
      </c>
      <c r="P825" s="6">
        <f t="shared" si="84"/>
        <v>283.62247854569398</v>
      </c>
      <c r="Q825" s="6">
        <f t="shared" si="85"/>
        <v>280.19120787491937</v>
      </c>
      <c r="R825" s="9">
        <f>'VWP Details'!P$41</f>
        <v>200.60000000000002</v>
      </c>
      <c r="S825" s="9">
        <f>'VWP Details'!P$40</f>
        <v>231.60000000000002</v>
      </c>
      <c r="T825" s="9">
        <f>'VWP Details'!P$39</f>
        <v>253.60000000000002</v>
      </c>
    </row>
    <row r="826" spans="5:20" x14ac:dyDescent="0.2">
      <c r="E826" s="20">
        <v>40856.5</v>
      </c>
      <c r="F826">
        <v>6344.6409999999996</v>
      </c>
      <c r="G826">
        <v>6968.1689999999999</v>
      </c>
      <c r="H826">
        <v>7564.6</v>
      </c>
      <c r="I826" s="6">
        <f>('VWP Details'!$I$41-F826)*'VWP Details'!$J$41+('VWP Details'!$M$41-'VWP Details'!$L$41)*'VWP Details'!$K$41</f>
        <v>739.59875670000019</v>
      </c>
      <c r="J826" s="6">
        <f>('VWP Details'!$I$40-G826)*'VWP Details'!$J$40+('VWP Details'!$M$40-'VWP Details'!$L$40)*'VWP Details'!$K$40</f>
        <v>509.20341429999979</v>
      </c>
      <c r="K826" s="6">
        <f>('VWP Details'!$I$39-H826)*'VWP Details'!$J$39+('VWP Details'!$M$39-'VWP Details'!$L$39)*'VWP Details'!$K$39</f>
        <v>260.20693999999997</v>
      </c>
      <c r="L826" s="6">
        <f t="shared" si="80"/>
        <v>75.553784950564193</v>
      </c>
      <c r="M826" s="6">
        <f t="shared" si="81"/>
        <v>52.017725708157911</v>
      </c>
      <c r="N826" s="6">
        <f t="shared" si="82"/>
        <v>26.581465976393996</v>
      </c>
      <c r="O826" s="6">
        <f t="shared" si="83"/>
        <v>276.15378495056422</v>
      </c>
      <c r="P826" s="6">
        <f t="shared" si="84"/>
        <v>283.61772570815793</v>
      </c>
      <c r="Q826" s="6">
        <f t="shared" si="85"/>
        <v>280.18146597639401</v>
      </c>
      <c r="R826" s="9">
        <f>'VWP Details'!P$41</f>
        <v>200.60000000000002</v>
      </c>
      <c r="S826" s="9">
        <f>'VWP Details'!P$40</f>
        <v>231.60000000000002</v>
      </c>
      <c r="T826" s="9">
        <f>'VWP Details'!P$39</f>
        <v>253.60000000000002</v>
      </c>
    </row>
    <row r="827" spans="5:20" x14ac:dyDescent="0.2">
      <c r="E827" s="20">
        <v>40856.541666666664</v>
      </c>
      <c r="F827">
        <v>6344.6670000000004</v>
      </c>
      <c r="G827">
        <v>6968.05</v>
      </c>
      <c r="H827">
        <v>7565.277</v>
      </c>
      <c r="I827" s="6">
        <f>('VWP Details'!$I$41-F827)*'VWP Details'!$J$41+('VWP Details'!$M$41-'VWP Details'!$L$41)*'VWP Details'!$K$41</f>
        <v>739.59118290000004</v>
      </c>
      <c r="J827" s="6">
        <f>('VWP Details'!$I$40-G827)*'VWP Details'!$J$40+('VWP Details'!$M$40-'VWP Details'!$L$40)*'VWP Details'!$K$40</f>
        <v>509.23617499999972</v>
      </c>
      <c r="K827" s="6">
        <f>('VWP Details'!$I$39-H827)*'VWP Details'!$J$39+('VWP Details'!$M$39-'VWP Details'!$L$39)*'VWP Details'!$K$39</f>
        <v>260.08230430000003</v>
      </c>
      <c r="L827" s="6">
        <f t="shared" si="80"/>
        <v>75.553011248267794</v>
      </c>
      <c r="M827" s="6">
        <f t="shared" si="81"/>
        <v>52.021072380742467</v>
      </c>
      <c r="N827" s="6">
        <f t="shared" si="82"/>
        <v>26.568733803996935</v>
      </c>
      <c r="O827" s="6">
        <f t="shared" si="83"/>
        <v>276.15301124826783</v>
      </c>
      <c r="P827" s="6">
        <f t="shared" si="84"/>
        <v>283.62107238074248</v>
      </c>
      <c r="Q827" s="6">
        <f t="shared" si="85"/>
        <v>280.16873380399693</v>
      </c>
      <c r="R827" s="9">
        <f>'VWP Details'!P$41</f>
        <v>200.60000000000002</v>
      </c>
      <c r="S827" s="9">
        <f>'VWP Details'!P$40</f>
        <v>231.60000000000002</v>
      </c>
      <c r="T827" s="9">
        <f>'VWP Details'!P$39</f>
        <v>253.60000000000002</v>
      </c>
    </row>
    <row r="828" spans="5:20" x14ac:dyDescent="0.2">
      <c r="E828" s="20">
        <v>40856.583333333336</v>
      </c>
      <c r="F828">
        <v>6344.5879999999997</v>
      </c>
      <c r="G828">
        <v>6968</v>
      </c>
      <c r="H828">
        <v>7566.067</v>
      </c>
      <c r="I828" s="6">
        <f>('VWP Details'!$I$41-F828)*'VWP Details'!$J$41+('VWP Details'!$M$41-'VWP Details'!$L$41)*'VWP Details'!$K$41</f>
        <v>739.61419560000024</v>
      </c>
      <c r="J828" s="6">
        <f>('VWP Details'!$I$40-G828)*'VWP Details'!$J$40+('VWP Details'!$M$40-'VWP Details'!$L$40)*'VWP Details'!$K$40</f>
        <v>509.24993999999975</v>
      </c>
      <c r="K828" s="6">
        <f>('VWP Details'!$I$39-H828)*'VWP Details'!$J$39+('VWP Details'!$M$39-'VWP Details'!$L$39)*'VWP Details'!$K$39</f>
        <v>259.93686530000002</v>
      </c>
      <c r="L828" s="6">
        <f t="shared" si="80"/>
        <v>75.555362112937587</v>
      </c>
      <c r="M828" s="6">
        <f t="shared" si="81"/>
        <v>52.022478545693971</v>
      </c>
      <c r="N828" s="6">
        <f t="shared" si="82"/>
        <v>26.553876468408031</v>
      </c>
      <c r="O828" s="6">
        <f t="shared" si="83"/>
        <v>276.15536211293761</v>
      </c>
      <c r="P828" s="6">
        <f t="shared" si="84"/>
        <v>283.62247854569398</v>
      </c>
      <c r="Q828" s="6">
        <f t="shared" si="85"/>
        <v>280.15387646840804</v>
      </c>
      <c r="R828" s="9">
        <f>'VWP Details'!P$41</f>
        <v>200.60000000000002</v>
      </c>
      <c r="S828" s="9">
        <f>'VWP Details'!P$40</f>
        <v>231.60000000000002</v>
      </c>
      <c r="T828" s="9">
        <f>'VWP Details'!P$39</f>
        <v>253.60000000000002</v>
      </c>
    </row>
    <row r="829" spans="5:20" x14ac:dyDescent="0.2">
      <c r="E829" s="20">
        <v>40856.625</v>
      </c>
      <c r="F829">
        <v>6344.5540000000001</v>
      </c>
      <c r="G829">
        <v>6967.87</v>
      </c>
      <c r="H829">
        <v>7566.52</v>
      </c>
      <c r="I829" s="6">
        <f>('VWP Details'!$I$41-F829)*'VWP Details'!$J$41+('VWP Details'!$M$41-'VWP Details'!$L$41)*'VWP Details'!$K$41</f>
        <v>739.62409980000007</v>
      </c>
      <c r="J829" s="6">
        <f>('VWP Details'!$I$40-G829)*'VWP Details'!$J$40+('VWP Details'!$M$40-'VWP Details'!$L$40)*'VWP Details'!$K$40</f>
        <v>509.28572899999983</v>
      </c>
      <c r="K829" s="6">
        <f>('VWP Details'!$I$39-H829)*'VWP Details'!$J$39+('VWP Details'!$M$39-'VWP Details'!$L$39)*'VWP Details'!$K$39</f>
        <v>259.85346799999996</v>
      </c>
      <c r="L829" s="6">
        <f t="shared" si="80"/>
        <v>75.55637387747899</v>
      </c>
      <c r="M829" s="6">
        <f t="shared" si="81"/>
        <v>52.026134574567884</v>
      </c>
      <c r="N829" s="6">
        <f t="shared" si="82"/>
        <v>26.545357008886796</v>
      </c>
      <c r="O829" s="6">
        <f t="shared" si="83"/>
        <v>276.15637387747904</v>
      </c>
      <c r="P829" s="6">
        <f t="shared" si="84"/>
        <v>283.62613457456791</v>
      </c>
      <c r="Q829" s="6">
        <f t="shared" si="85"/>
        <v>280.14535700888683</v>
      </c>
      <c r="R829" s="9">
        <f>'VWP Details'!P$41</f>
        <v>200.60000000000002</v>
      </c>
      <c r="S829" s="9">
        <f>'VWP Details'!P$40</f>
        <v>231.60000000000002</v>
      </c>
      <c r="T829" s="9">
        <f>'VWP Details'!P$39</f>
        <v>253.60000000000002</v>
      </c>
    </row>
    <row r="830" spans="5:20" x14ac:dyDescent="0.2">
      <c r="E830" s="20">
        <v>40856.666666666664</v>
      </c>
      <c r="F830">
        <v>6344.5010000000002</v>
      </c>
      <c r="G830">
        <v>6967.75</v>
      </c>
      <c r="H830">
        <v>7566.96</v>
      </c>
      <c r="I830" s="6">
        <f>('VWP Details'!$I$41-F830)*'VWP Details'!$J$41+('VWP Details'!$M$41-'VWP Details'!$L$41)*'VWP Details'!$K$41</f>
        <v>739.6395387</v>
      </c>
      <c r="J830" s="6">
        <f>('VWP Details'!$I$40-G830)*'VWP Details'!$J$40+('VWP Details'!$M$40-'VWP Details'!$L$40)*'VWP Details'!$K$40</f>
        <v>509.31876499999976</v>
      </c>
      <c r="K830" s="6">
        <f>('VWP Details'!$I$39-H830)*'VWP Details'!$J$39+('VWP Details'!$M$39-'VWP Details'!$L$39)*'VWP Details'!$K$39</f>
        <v>259.77246400000001</v>
      </c>
      <c r="L830" s="6">
        <f t="shared" si="80"/>
        <v>75.557951039852369</v>
      </c>
      <c r="M830" s="6">
        <f t="shared" si="81"/>
        <v>52.029509370451471</v>
      </c>
      <c r="N830" s="6">
        <f t="shared" si="82"/>
        <v>26.5370820371664</v>
      </c>
      <c r="O830" s="6">
        <f t="shared" si="83"/>
        <v>276.15795103985238</v>
      </c>
      <c r="P830" s="6">
        <f t="shared" si="84"/>
        <v>283.6295093704515</v>
      </c>
      <c r="Q830" s="6">
        <f t="shared" si="85"/>
        <v>280.13708203716641</v>
      </c>
      <c r="R830" s="9">
        <f>'VWP Details'!P$41</f>
        <v>200.60000000000002</v>
      </c>
      <c r="S830" s="9">
        <f>'VWP Details'!P$40</f>
        <v>231.60000000000002</v>
      </c>
      <c r="T830" s="9">
        <f>'VWP Details'!P$39</f>
        <v>253.60000000000002</v>
      </c>
    </row>
    <row r="831" spans="5:20" x14ac:dyDescent="0.2">
      <c r="E831" s="20">
        <v>40856.708333333336</v>
      </c>
      <c r="F831">
        <v>6344.415</v>
      </c>
      <c r="G831">
        <v>6967.6289999999999</v>
      </c>
      <c r="H831">
        <v>7567.027</v>
      </c>
      <c r="I831" s="6">
        <f>('VWP Details'!$I$41-F831)*'VWP Details'!$J$41+('VWP Details'!$M$41-'VWP Details'!$L$41)*'VWP Details'!$K$41</f>
        <v>739.66459050000014</v>
      </c>
      <c r="J831" s="6">
        <f>('VWP Details'!$I$40-G831)*'VWP Details'!$J$40+('VWP Details'!$M$40-'VWP Details'!$L$40)*'VWP Details'!$K$40</f>
        <v>509.35207629999979</v>
      </c>
      <c r="K831" s="6">
        <f>('VWP Details'!$I$39-H831)*'VWP Details'!$J$39+('VWP Details'!$M$39-'VWP Details'!$L$39)*'VWP Details'!$K$39</f>
        <v>259.76012930000002</v>
      </c>
      <c r="L831" s="6">
        <f t="shared" si="80"/>
        <v>75.560510208986557</v>
      </c>
      <c r="M831" s="6">
        <f t="shared" si="81"/>
        <v>52.032912289634105</v>
      </c>
      <c r="N831" s="6">
        <f t="shared" si="82"/>
        <v>26.535821984654433</v>
      </c>
      <c r="O831" s="6">
        <f t="shared" si="83"/>
        <v>276.16051020898658</v>
      </c>
      <c r="P831" s="6">
        <f t="shared" si="84"/>
        <v>283.63291228963413</v>
      </c>
      <c r="Q831" s="6">
        <f t="shared" si="85"/>
        <v>280.13582198465446</v>
      </c>
      <c r="R831" s="9">
        <f>'VWP Details'!P$41</f>
        <v>200.60000000000002</v>
      </c>
      <c r="S831" s="9">
        <f>'VWP Details'!P$40</f>
        <v>231.60000000000002</v>
      </c>
      <c r="T831" s="9">
        <f>'VWP Details'!P$39</f>
        <v>253.60000000000002</v>
      </c>
    </row>
    <row r="832" spans="5:20" x14ac:dyDescent="0.2">
      <c r="E832" s="20">
        <v>40856.75</v>
      </c>
      <c r="F832">
        <v>6344.3450000000003</v>
      </c>
      <c r="G832">
        <v>6967.6</v>
      </c>
      <c r="H832">
        <v>7566.6670000000004</v>
      </c>
      <c r="I832" s="6">
        <f>('VWP Details'!$I$41-F832)*'VWP Details'!$J$41+('VWP Details'!$M$41-'VWP Details'!$L$41)*'VWP Details'!$K$41</f>
        <v>739.68498150000005</v>
      </c>
      <c r="J832" s="6">
        <f>('VWP Details'!$I$40-G832)*'VWP Details'!$J$40+('VWP Details'!$M$40-'VWP Details'!$L$40)*'VWP Details'!$K$40</f>
        <v>509.36005999999969</v>
      </c>
      <c r="K832" s="6">
        <f>('VWP Details'!$I$39-H832)*'VWP Details'!$J$39+('VWP Details'!$M$39-'VWP Details'!$L$39)*'VWP Details'!$K$39</f>
        <v>259.82640529999998</v>
      </c>
      <c r="L832" s="6">
        <f t="shared" si="80"/>
        <v>75.562593253630652</v>
      </c>
      <c r="M832" s="6">
        <f t="shared" si="81"/>
        <v>52.03372786530597</v>
      </c>
      <c r="N832" s="6">
        <f t="shared" si="82"/>
        <v>26.542592416062028</v>
      </c>
      <c r="O832" s="6">
        <f t="shared" si="83"/>
        <v>276.16259325363069</v>
      </c>
      <c r="P832" s="6">
        <f t="shared" si="84"/>
        <v>283.63372786530601</v>
      </c>
      <c r="Q832" s="6">
        <f t="shared" si="85"/>
        <v>280.14259241606203</v>
      </c>
      <c r="R832" s="9">
        <f>'VWP Details'!P$41</f>
        <v>200.60000000000002</v>
      </c>
      <c r="S832" s="9">
        <f>'VWP Details'!P$40</f>
        <v>231.60000000000002</v>
      </c>
      <c r="T832" s="9">
        <f>'VWP Details'!P$39</f>
        <v>253.60000000000002</v>
      </c>
    </row>
    <row r="833" spans="5:20" x14ac:dyDescent="0.2">
      <c r="E833" s="20">
        <v>40856.791666666664</v>
      </c>
      <c r="F833">
        <v>6344.2849999999999</v>
      </c>
      <c r="G833">
        <v>6967.78</v>
      </c>
      <c r="H833">
        <v>7566.2370000000001</v>
      </c>
      <c r="I833" s="6">
        <f>('VWP Details'!$I$41-F833)*'VWP Details'!$J$41+('VWP Details'!$M$41-'VWP Details'!$L$41)*'VWP Details'!$K$41</f>
        <v>739.70245950000015</v>
      </c>
      <c r="J833" s="6">
        <f>('VWP Details'!$I$40-G833)*'VWP Details'!$J$40+('VWP Details'!$M$40-'VWP Details'!$L$40)*'VWP Details'!$K$40</f>
        <v>509.31050599999986</v>
      </c>
      <c r="K833" s="6">
        <f>('VWP Details'!$I$39-H833)*'VWP Details'!$J$39+('VWP Details'!$M$39-'VWP Details'!$L$39)*'VWP Details'!$K$39</f>
        <v>259.90556830000003</v>
      </c>
      <c r="L833" s="6">
        <f t="shared" si="80"/>
        <v>75.564378720468468</v>
      </c>
      <c r="M833" s="6">
        <f t="shared" si="81"/>
        <v>52.028665671480589</v>
      </c>
      <c r="N833" s="6">
        <f t="shared" si="82"/>
        <v>26.550679320243333</v>
      </c>
      <c r="O833" s="6">
        <f t="shared" si="83"/>
        <v>276.16437872046851</v>
      </c>
      <c r="P833" s="6">
        <f t="shared" si="84"/>
        <v>283.62866567148063</v>
      </c>
      <c r="Q833" s="6">
        <f t="shared" si="85"/>
        <v>280.15067932024334</v>
      </c>
      <c r="R833" s="9">
        <f>'VWP Details'!P$41</f>
        <v>200.60000000000002</v>
      </c>
      <c r="S833" s="9">
        <f>'VWP Details'!P$40</f>
        <v>231.60000000000002</v>
      </c>
      <c r="T833" s="9">
        <f>'VWP Details'!P$39</f>
        <v>253.60000000000002</v>
      </c>
    </row>
    <row r="834" spans="5:20" x14ac:dyDescent="0.2">
      <c r="E834" s="20">
        <v>40856.833333333336</v>
      </c>
      <c r="F834">
        <v>6344.2849999999999</v>
      </c>
      <c r="G834">
        <v>6967.9290000000001</v>
      </c>
      <c r="H834">
        <v>7565.6949999999997</v>
      </c>
      <c r="I834" s="6">
        <f>('VWP Details'!$I$41-F834)*'VWP Details'!$J$41+('VWP Details'!$M$41-'VWP Details'!$L$41)*'VWP Details'!$K$41</f>
        <v>739.70245950000015</v>
      </c>
      <c r="J834" s="6">
        <f>('VWP Details'!$I$40-G834)*'VWP Details'!$J$40+('VWP Details'!$M$40-'VWP Details'!$L$40)*'VWP Details'!$K$40</f>
        <v>509.26948629999976</v>
      </c>
      <c r="K834" s="6">
        <f>('VWP Details'!$I$39-H834)*'VWP Details'!$J$39+('VWP Details'!$M$39-'VWP Details'!$L$39)*'VWP Details'!$K$39</f>
        <v>260.00535050000008</v>
      </c>
      <c r="L834" s="6">
        <f t="shared" si="80"/>
        <v>75.564378720468468</v>
      </c>
      <c r="M834" s="6">
        <f t="shared" si="81"/>
        <v>52.024475299925108</v>
      </c>
      <c r="N834" s="6">
        <f t="shared" si="82"/>
        <v>26.560872580862558</v>
      </c>
      <c r="O834" s="6">
        <f t="shared" si="83"/>
        <v>276.16437872046851</v>
      </c>
      <c r="P834" s="6">
        <f t="shared" si="84"/>
        <v>283.62447529992511</v>
      </c>
      <c r="Q834" s="6">
        <f t="shared" si="85"/>
        <v>280.16087258086259</v>
      </c>
      <c r="R834" s="9">
        <f>'VWP Details'!P$41</f>
        <v>200.60000000000002</v>
      </c>
      <c r="S834" s="9">
        <f>'VWP Details'!P$40</f>
        <v>231.60000000000002</v>
      </c>
      <c r="T834" s="9">
        <f>'VWP Details'!P$39</f>
        <v>253.60000000000002</v>
      </c>
    </row>
    <row r="835" spans="5:20" x14ac:dyDescent="0.2">
      <c r="E835" s="20">
        <v>40856.875</v>
      </c>
      <c r="F835">
        <v>6344.2749999999996</v>
      </c>
      <c r="G835">
        <v>6968.1080000000002</v>
      </c>
      <c r="H835">
        <v>7565.277</v>
      </c>
      <c r="I835" s="6">
        <f>('VWP Details'!$I$41-F835)*'VWP Details'!$J$41+('VWP Details'!$M$41-'VWP Details'!$L$41)*'VWP Details'!$K$41</f>
        <v>739.70537250000018</v>
      </c>
      <c r="J835" s="6">
        <f>('VWP Details'!$I$40-G835)*'VWP Details'!$J$40+('VWP Details'!$M$40-'VWP Details'!$L$40)*'VWP Details'!$K$40</f>
        <v>509.22020759999975</v>
      </c>
      <c r="K835" s="6">
        <f>('VWP Details'!$I$39-H835)*'VWP Details'!$J$39+('VWP Details'!$M$39-'VWP Details'!$L$39)*'VWP Details'!$K$39</f>
        <v>260.08230430000003</v>
      </c>
      <c r="L835" s="6">
        <f t="shared" si="80"/>
        <v>75.564676298274762</v>
      </c>
      <c r="M835" s="6">
        <f t="shared" si="81"/>
        <v>52.019441229398737</v>
      </c>
      <c r="N835" s="6">
        <f t="shared" si="82"/>
        <v>26.568733803996935</v>
      </c>
      <c r="O835" s="6">
        <f t="shared" si="83"/>
        <v>276.1646762982748</v>
      </c>
      <c r="P835" s="6">
        <f t="shared" si="84"/>
        <v>283.61944122939877</v>
      </c>
      <c r="Q835" s="6">
        <f t="shared" si="85"/>
        <v>280.16873380399693</v>
      </c>
      <c r="R835" s="9">
        <f>'VWP Details'!P$41</f>
        <v>200.60000000000002</v>
      </c>
      <c r="S835" s="9">
        <f>'VWP Details'!P$40</f>
        <v>231.60000000000002</v>
      </c>
      <c r="T835" s="9">
        <f>'VWP Details'!P$39</f>
        <v>253.60000000000002</v>
      </c>
    </row>
    <row r="836" spans="5:20" x14ac:dyDescent="0.2">
      <c r="E836" s="20">
        <v>40856.916666666664</v>
      </c>
      <c r="F836">
        <v>6344.241</v>
      </c>
      <c r="G836">
        <v>6968.1289999999999</v>
      </c>
      <c r="H836">
        <v>7564.8029999999999</v>
      </c>
      <c r="I836" s="6">
        <f>('VWP Details'!$I$41-F836)*'VWP Details'!$J$41+('VWP Details'!$M$41-'VWP Details'!$L$41)*'VWP Details'!$K$41</f>
        <v>739.71527670000012</v>
      </c>
      <c r="J836" s="6">
        <f>('VWP Details'!$I$40-G836)*'VWP Details'!$J$40+('VWP Details'!$M$40-'VWP Details'!$L$40)*'VWP Details'!$K$40</f>
        <v>509.21442629999979</v>
      </c>
      <c r="K836" s="6">
        <f>('VWP Details'!$I$39-H836)*'VWP Details'!$J$39+('VWP Details'!$M$39-'VWP Details'!$L$39)*'VWP Details'!$K$39</f>
        <v>260.16956770000002</v>
      </c>
      <c r="L836" s="6">
        <f t="shared" si="80"/>
        <v>75.565688062816179</v>
      </c>
      <c r="M836" s="6">
        <f t="shared" si="81"/>
        <v>52.018850640119105</v>
      </c>
      <c r="N836" s="6">
        <f t="shared" si="82"/>
        <v>26.577648205350272</v>
      </c>
      <c r="O836" s="6">
        <f t="shared" si="83"/>
        <v>276.16568806281623</v>
      </c>
      <c r="P836" s="6">
        <f t="shared" si="84"/>
        <v>283.61885064011915</v>
      </c>
      <c r="Q836" s="6">
        <f t="shared" si="85"/>
        <v>280.17764820535029</v>
      </c>
      <c r="R836" s="9">
        <f>'VWP Details'!P$41</f>
        <v>200.60000000000002</v>
      </c>
      <c r="S836" s="9">
        <f>'VWP Details'!P$40</f>
        <v>231.60000000000002</v>
      </c>
      <c r="T836" s="9">
        <f>'VWP Details'!P$39</f>
        <v>253.60000000000002</v>
      </c>
    </row>
    <row r="837" spans="5:20" x14ac:dyDescent="0.2">
      <c r="E837" s="20">
        <v>40856.958333333336</v>
      </c>
      <c r="F837">
        <v>6344.1970000000001</v>
      </c>
      <c r="G837">
        <v>6968.1589999999997</v>
      </c>
      <c r="H837">
        <v>7564.6570000000002</v>
      </c>
      <c r="I837" s="6">
        <f>('VWP Details'!$I$41-F837)*'VWP Details'!$J$41+('VWP Details'!$M$41-'VWP Details'!$L$41)*'VWP Details'!$K$41</f>
        <v>739.72809390000009</v>
      </c>
      <c r="J837" s="6">
        <f>('VWP Details'!$I$40-G837)*'VWP Details'!$J$40+('VWP Details'!$M$40-'VWP Details'!$L$40)*'VWP Details'!$K$40</f>
        <v>509.20616729999989</v>
      </c>
      <c r="K837" s="6">
        <f>('VWP Details'!$I$39-H837)*'VWP Details'!$J$39+('VWP Details'!$M$39-'VWP Details'!$L$39)*'VWP Details'!$K$39</f>
        <v>260.19644629999999</v>
      </c>
      <c r="L837" s="6">
        <f t="shared" si="80"/>
        <v>75.566997405163903</v>
      </c>
      <c r="M837" s="6">
        <f t="shared" si="81"/>
        <v>52.018006941148215</v>
      </c>
      <c r="N837" s="6">
        <f t="shared" si="82"/>
        <v>26.580393991421129</v>
      </c>
      <c r="O837" s="6">
        <f t="shared" si="83"/>
        <v>276.1669974051639</v>
      </c>
      <c r="P837" s="6">
        <f t="shared" si="84"/>
        <v>283.61800694114822</v>
      </c>
      <c r="Q837" s="6">
        <f t="shared" si="85"/>
        <v>280.18039399142117</v>
      </c>
      <c r="R837" s="9">
        <f>'VWP Details'!P$41</f>
        <v>200.60000000000002</v>
      </c>
      <c r="S837" s="9">
        <f>'VWP Details'!P$40</f>
        <v>231.60000000000002</v>
      </c>
      <c r="T837" s="9">
        <f>'VWP Details'!P$39</f>
        <v>253.60000000000002</v>
      </c>
    </row>
    <row r="838" spans="5:20" x14ac:dyDescent="0.2">
      <c r="E838" s="20">
        <v>40857</v>
      </c>
      <c r="F838">
        <v>6344.1809999999996</v>
      </c>
      <c r="G838">
        <v>6968.1289999999999</v>
      </c>
      <c r="H838">
        <v>7564.9740000000002</v>
      </c>
      <c r="I838" s="6">
        <f>('VWP Details'!$I$41-F838)*'VWP Details'!$J$41+('VWP Details'!$M$41-'VWP Details'!$L$41)*'VWP Details'!$K$41</f>
        <v>739.73275470000021</v>
      </c>
      <c r="J838" s="6">
        <f>('VWP Details'!$I$40-G838)*'VWP Details'!$J$40+('VWP Details'!$M$40-'VWP Details'!$L$40)*'VWP Details'!$K$40</f>
        <v>509.21442629999979</v>
      </c>
      <c r="K838" s="6">
        <f>('VWP Details'!$I$39-H838)*'VWP Details'!$J$39+('VWP Details'!$M$39-'VWP Details'!$L$39)*'VWP Details'!$K$39</f>
        <v>260.13808660000001</v>
      </c>
      <c r="L838" s="6">
        <f t="shared" si="80"/>
        <v>75.567473529653995</v>
      </c>
      <c r="M838" s="6">
        <f t="shared" si="81"/>
        <v>52.018850640119105</v>
      </c>
      <c r="N838" s="6">
        <f t="shared" si="82"/>
        <v>26.574432250431659</v>
      </c>
      <c r="O838" s="6">
        <f t="shared" si="83"/>
        <v>276.16747352965399</v>
      </c>
      <c r="P838" s="6">
        <f t="shared" si="84"/>
        <v>283.61885064011915</v>
      </c>
      <c r="Q838" s="6">
        <f t="shared" si="85"/>
        <v>280.17443225043166</v>
      </c>
      <c r="R838" s="9">
        <f>'VWP Details'!P$41</f>
        <v>200.60000000000002</v>
      </c>
      <c r="S838" s="9">
        <f>'VWP Details'!P$40</f>
        <v>231.60000000000002</v>
      </c>
      <c r="T838" s="9">
        <f>'VWP Details'!P$39</f>
        <v>253.60000000000002</v>
      </c>
    </row>
    <row r="839" spans="5:20" x14ac:dyDescent="0.2">
      <c r="E839" s="20">
        <v>40857.041666666664</v>
      </c>
      <c r="F839">
        <v>6344.12</v>
      </c>
      <c r="G839">
        <v>6968.05</v>
      </c>
      <c r="H839">
        <v>7565.0860000000002</v>
      </c>
      <c r="I839" s="6">
        <f>('VWP Details'!$I$41-F839)*'VWP Details'!$J$41+('VWP Details'!$M$41-'VWP Details'!$L$41)*'VWP Details'!$K$41</f>
        <v>739.75052400000015</v>
      </c>
      <c r="J839" s="6">
        <f>('VWP Details'!$I$40-G839)*'VWP Details'!$J$40+('VWP Details'!$M$40-'VWP Details'!$L$40)*'VWP Details'!$K$40</f>
        <v>509.23617499999972</v>
      </c>
      <c r="K839" s="6">
        <f>('VWP Details'!$I$39-H839)*'VWP Details'!$J$39+('VWP Details'!$M$39-'VWP Details'!$L$39)*'VWP Details'!$K$39</f>
        <v>260.11746739999995</v>
      </c>
      <c r="L839" s="6">
        <f t="shared" si="80"/>
        <v>75.569288754272421</v>
      </c>
      <c r="M839" s="6">
        <f t="shared" si="81"/>
        <v>52.021072380742467</v>
      </c>
      <c r="N839" s="6">
        <f t="shared" si="82"/>
        <v>26.572325893993735</v>
      </c>
      <c r="O839" s="6">
        <f t="shared" si="83"/>
        <v>276.16928875427243</v>
      </c>
      <c r="P839" s="6">
        <f t="shared" si="84"/>
        <v>283.62107238074248</v>
      </c>
      <c r="Q839" s="6">
        <f t="shared" si="85"/>
        <v>280.17232589399373</v>
      </c>
      <c r="R839" s="9">
        <f>'VWP Details'!P$41</f>
        <v>200.60000000000002</v>
      </c>
      <c r="S839" s="9">
        <f>'VWP Details'!P$40</f>
        <v>231.60000000000002</v>
      </c>
      <c r="T839" s="9">
        <f>'VWP Details'!P$39</f>
        <v>253.60000000000002</v>
      </c>
    </row>
    <row r="840" spans="5:20" x14ac:dyDescent="0.2">
      <c r="E840" s="20">
        <v>40857.083333333336</v>
      </c>
      <c r="F840">
        <v>6344.0420000000004</v>
      </c>
      <c r="G840">
        <v>6967.8289999999997</v>
      </c>
      <c r="H840">
        <v>7565.2439999999997</v>
      </c>
      <c r="I840" s="6">
        <f>('VWP Details'!$I$41-F840)*'VWP Details'!$J$41+('VWP Details'!$M$41-'VWP Details'!$L$41)*'VWP Details'!$K$41</f>
        <v>739.77324539999995</v>
      </c>
      <c r="J840" s="6">
        <f>('VWP Details'!$I$40-G840)*'VWP Details'!$J$40+('VWP Details'!$M$40-'VWP Details'!$L$40)*'VWP Details'!$K$40</f>
        <v>509.29701629999988</v>
      </c>
      <c r="K840" s="6">
        <f>('VWP Details'!$I$39-H840)*'VWP Details'!$J$39+('VWP Details'!$M$39-'VWP Details'!$L$39)*'VWP Details'!$K$39</f>
        <v>260.08837960000005</v>
      </c>
      <c r="L840" s="6">
        <f t="shared" si="80"/>
        <v>75.571609861161534</v>
      </c>
      <c r="M840" s="6">
        <f t="shared" si="81"/>
        <v>52.027287629828116</v>
      </c>
      <c r="N840" s="6">
        <f t="shared" si="82"/>
        <v>26.569354426875964</v>
      </c>
      <c r="O840" s="6">
        <f t="shared" si="83"/>
        <v>276.17160986116153</v>
      </c>
      <c r="P840" s="6">
        <f t="shared" si="84"/>
        <v>283.62728762982812</v>
      </c>
      <c r="Q840" s="6">
        <f t="shared" si="85"/>
        <v>280.169354426876</v>
      </c>
      <c r="R840" s="9">
        <f>'VWP Details'!P$41</f>
        <v>200.60000000000002</v>
      </c>
      <c r="S840" s="9">
        <f>'VWP Details'!P$40</f>
        <v>231.60000000000002</v>
      </c>
      <c r="T840" s="9">
        <f>'VWP Details'!P$39</f>
        <v>253.60000000000002</v>
      </c>
    </row>
    <row r="841" spans="5:20" x14ac:dyDescent="0.2">
      <c r="E841" s="20">
        <v>40857.125</v>
      </c>
      <c r="F841">
        <v>6344.0680000000002</v>
      </c>
      <c r="G841">
        <v>6967.3509999999997</v>
      </c>
      <c r="H841">
        <v>7565.0510000000004</v>
      </c>
      <c r="I841" s="6">
        <f>('VWP Details'!$I$41-F841)*'VWP Details'!$J$41+('VWP Details'!$M$41-'VWP Details'!$L$41)*'VWP Details'!$K$41</f>
        <v>739.76567160000002</v>
      </c>
      <c r="J841" s="6">
        <f>('VWP Details'!$I$40-G841)*'VWP Details'!$J$40+('VWP Details'!$M$40-'VWP Details'!$L$40)*'VWP Details'!$K$40</f>
        <v>509.42860969999987</v>
      </c>
      <c r="K841" s="6">
        <f>('VWP Details'!$I$39-H841)*'VWP Details'!$J$39+('VWP Details'!$M$39-'VWP Details'!$L$39)*'VWP Details'!$K$39</f>
        <v>260.12391089999994</v>
      </c>
      <c r="L841" s="6">
        <f t="shared" si="80"/>
        <v>75.570836158865163</v>
      </c>
      <c r="M841" s="6">
        <f t="shared" si="81"/>
        <v>52.040730566764459</v>
      </c>
      <c r="N841" s="6">
        <f t="shared" si="82"/>
        <v>26.572984130380583</v>
      </c>
      <c r="O841" s="6">
        <f t="shared" si="83"/>
        <v>276.1708361588652</v>
      </c>
      <c r="P841" s="6">
        <f t="shared" si="84"/>
        <v>283.64073056676449</v>
      </c>
      <c r="Q841" s="6">
        <f t="shared" si="85"/>
        <v>280.1729841303806</v>
      </c>
      <c r="R841" s="9">
        <f>'VWP Details'!P$41</f>
        <v>200.60000000000002</v>
      </c>
      <c r="S841" s="9">
        <f>'VWP Details'!P$40</f>
        <v>231.60000000000002</v>
      </c>
      <c r="T841" s="9">
        <f>'VWP Details'!P$39</f>
        <v>253.60000000000002</v>
      </c>
    </row>
    <row r="842" spans="5:20" x14ac:dyDescent="0.2">
      <c r="E842" s="20">
        <v>40857.166666666664</v>
      </c>
      <c r="F842">
        <v>6343.9380000000001</v>
      </c>
      <c r="G842">
        <v>6966.9920000000002</v>
      </c>
      <c r="H842">
        <v>7564.9380000000001</v>
      </c>
      <c r="I842" s="6">
        <f>('VWP Details'!$I$41-F842)*'VWP Details'!$J$41+('VWP Details'!$M$41-'VWP Details'!$L$41)*'VWP Details'!$K$41</f>
        <v>739.80354060000013</v>
      </c>
      <c r="J842" s="6">
        <f>('VWP Details'!$I$40-G842)*'VWP Details'!$J$40+('VWP Details'!$M$40-'VWP Details'!$L$40)*'VWP Details'!$K$40</f>
        <v>509.5274423999997</v>
      </c>
      <c r="K842" s="6">
        <f>('VWP Details'!$I$39-H842)*'VWP Details'!$J$39+('VWP Details'!$M$39-'VWP Details'!$L$39)*'VWP Details'!$K$39</f>
        <v>260.14471420000001</v>
      </c>
      <c r="L842" s="6">
        <f t="shared" si="80"/>
        <v>75.574704670347074</v>
      </c>
      <c r="M842" s="6">
        <f t="shared" si="81"/>
        <v>52.050826831116211</v>
      </c>
      <c r="N842" s="6">
        <f t="shared" si="82"/>
        <v>26.575109293572421</v>
      </c>
      <c r="O842" s="6">
        <f t="shared" si="83"/>
        <v>276.17470467034707</v>
      </c>
      <c r="P842" s="6">
        <f t="shared" si="84"/>
        <v>283.65082683111621</v>
      </c>
      <c r="Q842" s="6">
        <f t="shared" si="85"/>
        <v>280.17510929357246</v>
      </c>
      <c r="R842" s="9">
        <f>'VWP Details'!P$41</f>
        <v>200.60000000000002</v>
      </c>
      <c r="S842" s="9">
        <f>'VWP Details'!P$40</f>
        <v>231.60000000000002</v>
      </c>
      <c r="T842" s="9">
        <f>'VWP Details'!P$39</f>
        <v>253.60000000000002</v>
      </c>
    </row>
    <row r="843" spans="5:20" x14ac:dyDescent="0.2">
      <c r="E843" s="20">
        <v>40857.208333333336</v>
      </c>
      <c r="F843">
        <v>6343.8779999999997</v>
      </c>
      <c r="G843">
        <v>6966.7420000000002</v>
      </c>
      <c r="H843">
        <v>7564.4989999999998</v>
      </c>
      <c r="I843" s="6">
        <f>('VWP Details'!$I$41-F843)*'VWP Details'!$J$41+('VWP Details'!$M$41-'VWP Details'!$L$41)*'VWP Details'!$K$41</f>
        <v>739.82101860000023</v>
      </c>
      <c r="J843" s="6">
        <f>('VWP Details'!$I$40-G843)*'VWP Details'!$J$40+('VWP Details'!$M$40-'VWP Details'!$L$40)*'VWP Details'!$K$40</f>
        <v>509.5962673999997</v>
      </c>
      <c r="K843" s="6">
        <f>('VWP Details'!$I$39-H843)*'VWP Details'!$J$39+('VWP Details'!$M$39-'VWP Details'!$L$39)*'VWP Details'!$K$39</f>
        <v>260.22553410000006</v>
      </c>
      <c r="L843" s="6">
        <f t="shared" si="80"/>
        <v>75.576490137184877</v>
      </c>
      <c r="M843" s="6">
        <f t="shared" si="81"/>
        <v>52.057857655873711</v>
      </c>
      <c r="N843" s="6">
        <f t="shared" si="82"/>
        <v>26.583365458538918</v>
      </c>
      <c r="O843" s="6">
        <f t="shared" si="83"/>
        <v>276.17649013718489</v>
      </c>
      <c r="P843" s="6">
        <f t="shared" si="84"/>
        <v>283.65785765587373</v>
      </c>
      <c r="Q843" s="6">
        <f t="shared" si="85"/>
        <v>280.18336545853896</v>
      </c>
      <c r="R843" s="9">
        <f>'VWP Details'!P$41</f>
        <v>200.60000000000002</v>
      </c>
      <c r="S843" s="9">
        <f>'VWP Details'!P$40</f>
        <v>231.60000000000002</v>
      </c>
      <c r="T843" s="9">
        <f>'VWP Details'!P$39</f>
        <v>253.60000000000002</v>
      </c>
    </row>
    <row r="844" spans="5:20" x14ac:dyDescent="0.2">
      <c r="E844" s="20">
        <v>40857.25</v>
      </c>
      <c r="F844">
        <v>6343.8249999999998</v>
      </c>
      <c r="G844">
        <v>6966.7629999999999</v>
      </c>
      <c r="H844">
        <v>7564.3180000000002</v>
      </c>
      <c r="I844" s="6">
        <f>('VWP Details'!$I$41-F844)*'VWP Details'!$J$41+('VWP Details'!$M$41-'VWP Details'!$L$41)*'VWP Details'!$K$41</f>
        <v>739.83645750000017</v>
      </c>
      <c r="J844" s="6">
        <f>('VWP Details'!$I$40-G844)*'VWP Details'!$J$40+('VWP Details'!$M$40-'VWP Details'!$L$40)*'VWP Details'!$K$40</f>
        <v>509.59048609999979</v>
      </c>
      <c r="K844" s="6">
        <f>('VWP Details'!$I$39-H844)*'VWP Details'!$J$39+('VWP Details'!$M$39-'VWP Details'!$L$39)*'VWP Details'!$K$39</f>
        <v>260.25885619999997</v>
      </c>
      <c r="L844" s="6">
        <f t="shared" si="80"/>
        <v>75.578067299558271</v>
      </c>
      <c r="M844" s="6">
        <f t="shared" si="81"/>
        <v>52.057267066594086</v>
      </c>
      <c r="N844" s="6">
        <f t="shared" si="82"/>
        <v>26.586769480996615</v>
      </c>
      <c r="O844" s="6">
        <f t="shared" si="83"/>
        <v>276.17806729955828</v>
      </c>
      <c r="P844" s="6">
        <f t="shared" si="84"/>
        <v>283.6572670665941</v>
      </c>
      <c r="Q844" s="6">
        <f t="shared" si="85"/>
        <v>280.18676948099665</v>
      </c>
      <c r="R844" s="9">
        <f>'VWP Details'!P$41</f>
        <v>200.60000000000002</v>
      </c>
      <c r="S844" s="9">
        <f>'VWP Details'!P$40</f>
        <v>231.60000000000002</v>
      </c>
      <c r="T844" s="9">
        <f>'VWP Details'!P$39</f>
        <v>253.60000000000002</v>
      </c>
    </row>
    <row r="845" spans="5:20" x14ac:dyDescent="0.2">
      <c r="E845" s="20">
        <v>40857.291666666664</v>
      </c>
      <c r="F845">
        <v>6343.7910000000002</v>
      </c>
      <c r="G845">
        <v>6966.8919999999998</v>
      </c>
      <c r="H845">
        <v>7563.7079999999996</v>
      </c>
      <c r="I845" s="6">
        <f>('VWP Details'!$I$41-F845)*'VWP Details'!$J$41+('VWP Details'!$M$41-'VWP Details'!$L$41)*'VWP Details'!$K$41</f>
        <v>739.8463617000001</v>
      </c>
      <c r="J845" s="6">
        <f>('VWP Details'!$I$40-G845)*'VWP Details'!$J$40+('VWP Details'!$M$40-'VWP Details'!$L$40)*'VWP Details'!$K$40</f>
        <v>509.55497239999983</v>
      </c>
      <c r="K845" s="6">
        <f>('VWP Details'!$I$39-H845)*'VWP Details'!$J$39+('VWP Details'!$M$39-'VWP Details'!$L$39)*'VWP Details'!$K$39</f>
        <v>260.37115720000008</v>
      </c>
      <c r="L845" s="6">
        <f t="shared" si="80"/>
        <v>75.579079064099673</v>
      </c>
      <c r="M845" s="6">
        <f t="shared" si="81"/>
        <v>52.05363916101922</v>
      </c>
      <c r="N845" s="6">
        <f t="shared" si="82"/>
        <v>26.598241600881728</v>
      </c>
      <c r="O845" s="6">
        <f t="shared" si="83"/>
        <v>276.17907906409971</v>
      </c>
      <c r="P845" s="6">
        <f t="shared" si="84"/>
        <v>283.65363916101921</v>
      </c>
      <c r="Q845" s="6">
        <f t="shared" si="85"/>
        <v>280.19824160088177</v>
      </c>
      <c r="R845" s="9">
        <f>'VWP Details'!P$41</f>
        <v>200.60000000000002</v>
      </c>
      <c r="S845" s="9">
        <f>'VWP Details'!P$40</f>
        <v>231.60000000000002</v>
      </c>
      <c r="T845" s="9">
        <f>'VWP Details'!P$39</f>
        <v>253.60000000000002</v>
      </c>
    </row>
    <row r="846" spans="5:20" x14ac:dyDescent="0.2">
      <c r="E846" s="20">
        <v>40857.333333333336</v>
      </c>
      <c r="F846">
        <v>6343.8590000000004</v>
      </c>
      <c r="G846">
        <v>6967.1509999999998</v>
      </c>
      <c r="H846">
        <v>7563.5839999999998</v>
      </c>
      <c r="I846" s="6">
        <f>('VWP Details'!$I$41-F846)*'VWP Details'!$J$41+('VWP Details'!$M$41-'VWP Details'!$L$41)*'VWP Details'!$K$41</f>
        <v>739.8265533</v>
      </c>
      <c r="J846" s="6">
        <f>('VWP Details'!$I$40-G846)*'VWP Details'!$J$40+('VWP Details'!$M$40-'VWP Details'!$L$40)*'VWP Details'!$K$40</f>
        <v>509.48366969999984</v>
      </c>
      <c r="K846" s="6">
        <f>('VWP Details'!$I$39-H846)*'VWP Details'!$J$39+('VWP Details'!$M$39-'VWP Details'!$L$39)*'VWP Details'!$K$39</f>
        <v>260.39398560000006</v>
      </c>
      <c r="L846" s="6">
        <f t="shared" si="80"/>
        <v>75.577055535016825</v>
      </c>
      <c r="M846" s="6">
        <f t="shared" si="81"/>
        <v>52.046355226570455</v>
      </c>
      <c r="N846" s="6">
        <f t="shared" si="82"/>
        <v>26.600573638366566</v>
      </c>
      <c r="O846" s="6">
        <f t="shared" si="83"/>
        <v>276.17705553501685</v>
      </c>
      <c r="P846" s="6">
        <f t="shared" si="84"/>
        <v>283.64635522657045</v>
      </c>
      <c r="Q846" s="6">
        <f t="shared" si="85"/>
        <v>280.20057363836656</v>
      </c>
      <c r="R846" s="9">
        <f>'VWP Details'!P$41</f>
        <v>200.60000000000002</v>
      </c>
      <c r="S846" s="9">
        <f>'VWP Details'!P$40</f>
        <v>231.60000000000002</v>
      </c>
      <c r="T846" s="9">
        <f>'VWP Details'!P$39</f>
        <v>253.60000000000002</v>
      </c>
    </row>
    <row r="847" spans="5:20" x14ac:dyDescent="0.2">
      <c r="E847" s="20">
        <v>40857.375</v>
      </c>
      <c r="F847">
        <v>6343.92</v>
      </c>
      <c r="G847">
        <v>6967.5510000000004</v>
      </c>
      <c r="H847">
        <v>7563.5959999999995</v>
      </c>
      <c r="I847" s="6">
        <f>('VWP Details'!$I$41-F847)*'VWP Details'!$J$41+('VWP Details'!$M$41-'VWP Details'!$L$41)*'VWP Details'!$K$41</f>
        <v>739.80878400000006</v>
      </c>
      <c r="J847" s="6">
        <f>('VWP Details'!$I$40-G847)*'VWP Details'!$J$40+('VWP Details'!$M$40-'VWP Details'!$L$40)*'VWP Details'!$K$40</f>
        <v>509.37354969999967</v>
      </c>
      <c r="K847" s="6">
        <f>('VWP Details'!$I$39-H847)*'VWP Details'!$J$39+('VWP Details'!$M$39-'VWP Details'!$L$39)*'VWP Details'!$K$39</f>
        <v>260.39177640000008</v>
      </c>
      <c r="L847" s="6">
        <f t="shared" si="80"/>
        <v>75.575240310398399</v>
      </c>
      <c r="M847" s="6">
        <f t="shared" si="81"/>
        <v>52.035105906958435</v>
      </c>
      <c r="N847" s="6">
        <f t="shared" si="82"/>
        <v>26.600347957319649</v>
      </c>
      <c r="O847" s="6">
        <f t="shared" si="83"/>
        <v>276.17524031039841</v>
      </c>
      <c r="P847" s="6">
        <f t="shared" si="84"/>
        <v>283.63510590695847</v>
      </c>
      <c r="Q847" s="6">
        <f t="shared" si="85"/>
        <v>280.20034795731965</v>
      </c>
      <c r="R847" s="9">
        <f>'VWP Details'!P$41</f>
        <v>200.60000000000002</v>
      </c>
      <c r="S847" s="9">
        <f>'VWP Details'!P$40</f>
        <v>231.60000000000002</v>
      </c>
      <c r="T847" s="9">
        <f>'VWP Details'!P$39</f>
        <v>253.60000000000002</v>
      </c>
    </row>
    <row r="848" spans="5:20" x14ac:dyDescent="0.2">
      <c r="E848" s="20">
        <v>40857.416666666664</v>
      </c>
      <c r="F848">
        <v>6343.9809999999998</v>
      </c>
      <c r="G848">
        <v>6968.03</v>
      </c>
      <c r="H848">
        <v>7563.9449999999997</v>
      </c>
      <c r="I848" s="6">
        <f>('VWP Details'!$I$41-F848)*'VWP Details'!$J$41+('VWP Details'!$M$41-'VWP Details'!$L$41)*'VWP Details'!$K$41</f>
        <v>739.79101470000023</v>
      </c>
      <c r="J848" s="6">
        <f>('VWP Details'!$I$40-G848)*'VWP Details'!$J$40+('VWP Details'!$M$40-'VWP Details'!$L$40)*'VWP Details'!$K$40</f>
        <v>509.24168099999986</v>
      </c>
      <c r="K848" s="6">
        <f>('VWP Details'!$I$39-H848)*'VWP Details'!$J$39+('VWP Details'!$M$39-'VWP Details'!$L$39)*'VWP Details'!$K$39</f>
        <v>260.32752550000009</v>
      </c>
      <c r="L848" s="6">
        <f t="shared" si="80"/>
        <v>75.573425085779988</v>
      </c>
      <c r="M848" s="6">
        <f t="shared" si="81"/>
        <v>52.021634846723082</v>
      </c>
      <c r="N848" s="6">
        <f t="shared" si="82"/>
        <v>26.59378440020506</v>
      </c>
      <c r="O848" s="6">
        <f t="shared" si="83"/>
        <v>276.17342508578002</v>
      </c>
      <c r="P848" s="6">
        <f t="shared" si="84"/>
        <v>283.62163484672311</v>
      </c>
      <c r="Q848" s="6">
        <f t="shared" si="85"/>
        <v>280.19378440020506</v>
      </c>
      <c r="R848" s="9">
        <f>'VWP Details'!P$41</f>
        <v>200.60000000000002</v>
      </c>
      <c r="S848" s="9">
        <f>'VWP Details'!P$40</f>
        <v>231.60000000000002</v>
      </c>
      <c r="T848" s="9">
        <f>'VWP Details'!P$39</f>
        <v>253.60000000000002</v>
      </c>
    </row>
    <row r="849" spans="5:20" x14ac:dyDescent="0.2">
      <c r="E849" s="20">
        <v>40857.458333333336</v>
      </c>
      <c r="F849">
        <v>6344.06</v>
      </c>
      <c r="G849">
        <v>6968.2190000000001</v>
      </c>
      <c r="H849">
        <v>7564.1819999999998</v>
      </c>
      <c r="I849" s="6">
        <f>('VWP Details'!$I$41-F849)*'VWP Details'!$J$41+('VWP Details'!$M$41-'VWP Details'!$L$41)*'VWP Details'!$K$41</f>
        <v>739.76800200000002</v>
      </c>
      <c r="J849" s="6">
        <f>('VWP Details'!$I$40-G849)*'VWP Details'!$J$40+('VWP Details'!$M$40-'VWP Details'!$L$40)*'VWP Details'!$K$40</f>
        <v>509.18964929999976</v>
      </c>
      <c r="K849" s="6">
        <f>('VWP Details'!$I$39-H849)*'VWP Details'!$J$39+('VWP Details'!$M$39-'VWP Details'!$L$39)*'VWP Details'!$K$39</f>
        <v>260.28389380000004</v>
      </c>
      <c r="L849" s="6">
        <f t="shared" si="80"/>
        <v>75.571074221110194</v>
      </c>
      <c r="M849" s="6">
        <f t="shared" si="81"/>
        <v>52.016319543206407</v>
      </c>
      <c r="N849" s="6">
        <f t="shared" si="82"/>
        <v>26.589327199528384</v>
      </c>
      <c r="O849" s="6">
        <f t="shared" si="83"/>
        <v>276.17107422111019</v>
      </c>
      <c r="P849" s="6">
        <f t="shared" si="84"/>
        <v>283.61631954320643</v>
      </c>
      <c r="Q849" s="6">
        <f t="shared" si="85"/>
        <v>280.18932719952841</v>
      </c>
      <c r="R849" s="9">
        <f>'VWP Details'!P$41</f>
        <v>200.60000000000002</v>
      </c>
      <c r="S849" s="9">
        <f>'VWP Details'!P$40</f>
        <v>231.60000000000002</v>
      </c>
      <c r="T849" s="9">
        <f>'VWP Details'!P$39</f>
        <v>253.60000000000002</v>
      </c>
    </row>
    <row r="850" spans="5:20" x14ac:dyDescent="0.2">
      <c r="E850" s="20">
        <v>40857.5</v>
      </c>
      <c r="F850">
        <v>6344.1289999999999</v>
      </c>
      <c r="G850">
        <v>6968.3490000000002</v>
      </c>
      <c r="H850">
        <v>7564.7349999999997</v>
      </c>
      <c r="I850" s="6">
        <f>('VWP Details'!$I$41-F850)*'VWP Details'!$J$41+('VWP Details'!$M$41-'VWP Details'!$L$41)*'VWP Details'!$K$41</f>
        <v>739.74790230000019</v>
      </c>
      <c r="J850" s="6">
        <f>('VWP Details'!$I$40-G850)*'VWP Details'!$J$40+('VWP Details'!$M$40-'VWP Details'!$L$40)*'VWP Details'!$K$40</f>
        <v>509.15386029999974</v>
      </c>
      <c r="K850" s="6">
        <f>('VWP Details'!$I$39-H850)*'VWP Details'!$J$39+('VWP Details'!$M$39-'VWP Details'!$L$39)*'VWP Details'!$K$39</f>
        <v>260.18208650000008</v>
      </c>
      <c r="L850" s="6">
        <f t="shared" si="80"/>
        <v>75.569020934246751</v>
      </c>
      <c r="M850" s="6">
        <f t="shared" si="81"/>
        <v>52.012663514332502</v>
      </c>
      <c r="N850" s="6">
        <f t="shared" si="82"/>
        <v>26.57892706461616</v>
      </c>
      <c r="O850" s="6">
        <f t="shared" si="83"/>
        <v>276.16902093424676</v>
      </c>
      <c r="P850" s="6">
        <f t="shared" si="84"/>
        <v>283.61266351433255</v>
      </c>
      <c r="Q850" s="6">
        <f t="shared" si="85"/>
        <v>280.17892706461618</v>
      </c>
      <c r="R850" s="9">
        <f>'VWP Details'!P$41</f>
        <v>200.60000000000002</v>
      </c>
      <c r="S850" s="9">
        <f>'VWP Details'!P$40</f>
        <v>231.60000000000002</v>
      </c>
      <c r="T850" s="9">
        <f>'VWP Details'!P$39</f>
        <v>253.60000000000002</v>
      </c>
    </row>
    <row r="851" spans="5:20" x14ac:dyDescent="0.2">
      <c r="E851" s="20">
        <v>40857.541666666664</v>
      </c>
      <c r="F851">
        <v>6344.12</v>
      </c>
      <c r="G851">
        <v>6968.3980000000001</v>
      </c>
      <c r="H851">
        <v>7565.4470000000001</v>
      </c>
      <c r="I851" s="6">
        <f>('VWP Details'!$I$41-F851)*'VWP Details'!$J$41+('VWP Details'!$M$41-'VWP Details'!$L$41)*'VWP Details'!$K$41</f>
        <v>739.75052400000015</v>
      </c>
      <c r="J851" s="6">
        <f>('VWP Details'!$I$40-G851)*'VWP Details'!$J$40+('VWP Details'!$M$40-'VWP Details'!$L$40)*'VWP Details'!$K$40</f>
        <v>509.14037059999976</v>
      </c>
      <c r="K851" s="6">
        <f>('VWP Details'!$I$39-H851)*'VWP Details'!$J$39+('VWP Details'!$M$39-'VWP Details'!$L$39)*'VWP Details'!$K$39</f>
        <v>260.05100729999998</v>
      </c>
      <c r="L851" s="6">
        <f t="shared" si="80"/>
        <v>75.569288754272421</v>
      </c>
      <c r="M851" s="6">
        <f t="shared" si="81"/>
        <v>52.011285472680036</v>
      </c>
      <c r="N851" s="6">
        <f t="shared" si="82"/>
        <v>26.565536655832229</v>
      </c>
      <c r="O851" s="6">
        <f t="shared" si="83"/>
        <v>276.16928875427243</v>
      </c>
      <c r="P851" s="6">
        <f t="shared" si="84"/>
        <v>283.61128547268004</v>
      </c>
      <c r="Q851" s="6">
        <f t="shared" si="85"/>
        <v>280.16553665583223</v>
      </c>
      <c r="R851" s="9">
        <f>'VWP Details'!P$41</f>
        <v>200.60000000000002</v>
      </c>
      <c r="S851" s="9">
        <f>'VWP Details'!P$40</f>
        <v>231.60000000000002</v>
      </c>
      <c r="T851" s="9">
        <f>'VWP Details'!P$39</f>
        <v>253.60000000000002</v>
      </c>
    </row>
    <row r="852" spans="5:20" x14ac:dyDescent="0.2">
      <c r="E852" s="20">
        <v>40857.583333333336</v>
      </c>
      <c r="F852">
        <v>6344.0770000000002</v>
      </c>
      <c r="G852">
        <v>6968.4189999999999</v>
      </c>
      <c r="H852">
        <v>7566.0559999999996</v>
      </c>
      <c r="I852" s="6">
        <f>('VWP Details'!$I$41-F852)*'VWP Details'!$J$41+('VWP Details'!$M$41-'VWP Details'!$L$41)*'VWP Details'!$K$41</f>
        <v>739.76304990000006</v>
      </c>
      <c r="J852" s="6">
        <f>('VWP Details'!$I$40-G852)*'VWP Details'!$J$40+('VWP Details'!$M$40-'VWP Details'!$L$40)*'VWP Details'!$K$40</f>
        <v>509.13458929999979</v>
      </c>
      <c r="K852" s="6">
        <f>('VWP Details'!$I$39-H852)*'VWP Details'!$J$39+('VWP Details'!$M$39-'VWP Details'!$L$39)*'VWP Details'!$K$39</f>
        <v>259.9388904000001</v>
      </c>
      <c r="L852" s="6">
        <f t="shared" si="80"/>
        <v>75.570568338839493</v>
      </c>
      <c r="M852" s="6">
        <f t="shared" si="81"/>
        <v>52.010694883400404</v>
      </c>
      <c r="N852" s="6">
        <f t="shared" si="82"/>
        <v>26.554083342701052</v>
      </c>
      <c r="O852" s="6">
        <f t="shared" si="83"/>
        <v>276.17056833883953</v>
      </c>
      <c r="P852" s="6">
        <f t="shared" si="84"/>
        <v>283.61069488340041</v>
      </c>
      <c r="Q852" s="6">
        <f t="shared" si="85"/>
        <v>280.15408334270109</v>
      </c>
      <c r="R852" s="9">
        <f>'VWP Details'!P$41</f>
        <v>200.60000000000002</v>
      </c>
      <c r="S852" s="9">
        <f>'VWP Details'!P$40</f>
        <v>231.60000000000002</v>
      </c>
      <c r="T852" s="9">
        <f>'VWP Details'!P$39</f>
        <v>253.60000000000002</v>
      </c>
    </row>
    <row r="853" spans="5:20" x14ac:dyDescent="0.2">
      <c r="E853" s="20">
        <v>40857.625</v>
      </c>
      <c r="F853">
        <v>6344.0330000000004</v>
      </c>
      <c r="G853">
        <v>6968.3779999999997</v>
      </c>
      <c r="H853">
        <v>7566.44</v>
      </c>
      <c r="I853" s="6">
        <f>('VWP Details'!$I$41-F853)*'VWP Details'!$J$41+('VWP Details'!$M$41-'VWP Details'!$L$41)*'VWP Details'!$K$41</f>
        <v>739.77586710000003</v>
      </c>
      <c r="J853" s="6">
        <f>('VWP Details'!$I$40-G853)*'VWP Details'!$J$40+('VWP Details'!$M$40-'VWP Details'!$L$40)*'VWP Details'!$K$40</f>
        <v>509.14587659999984</v>
      </c>
      <c r="K853" s="6">
        <f>('VWP Details'!$I$39-H853)*'VWP Details'!$J$39+('VWP Details'!$M$39-'VWP Details'!$L$39)*'VWP Details'!$K$39</f>
        <v>259.86819600000007</v>
      </c>
      <c r="L853" s="6">
        <f t="shared" si="80"/>
        <v>75.571877681187217</v>
      </c>
      <c r="M853" s="6">
        <f t="shared" si="81"/>
        <v>52.011847938660644</v>
      </c>
      <c r="N853" s="6">
        <f t="shared" si="82"/>
        <v>26.546861549199608</v>
      </c>
      <c r="O853" s="6">
        <f t="shared" si="83"/>
        <v>276.17187768118725</v>
      </c>
      <c r="P853" s="6">
        <f t="shared" si="84"/>
        <v>283.61184793866067</v>
      </c>
      <c r="Q853" s="6">
        <f t="shared" si="85"/>
        <v>280.14686154919963</v>
      </c>
      <c r="R853" s="9">
        <f>'VWP Details'!P$41</f>
        <v>200.60000000000002</v>
      </c>
      <c r="S853" s="9">
        <f>'VWP Details'!P$40</f>
        <v>231.60000000000002</v>
      </c>
      <c r="T853" s="9">
        <f>'VWP Details'!P$39</f>
        <v>253.60000000000002</v>
      </c>
    </row>
    <row r="854" spans="5:20" x14ac:dyDescent="0.2">
      <c r="E854" s="20">
        <v>40857.666666666664</v>
      </c>
      <c r="F854">
        <v>6343.9560000000001</v>
      </c>
      <c r="G854">
        <v>6968.1189999999997</v>
      </c>
      <c r="H854">
        <v>7566.8239999999996</v>
      </c>
      <c r="I854" s="6">
        <f>('VWP Details'!$I$41-F854)*'VWP Details'!$J$41+('VWP Details'!$M$41-'VWP Details'!$L$41)*'VWP Details'!$K$41</f>
        <v>739.79829720000009</v>
      </c>
      <c r="J854" s="6">
        <f>('VWP Details'!$I$40-G854)*'VWP Details'!$J$40+('VWP Details'!$M$40-'VWP Details'!$L$40)*'VWP Details'!$K$40</f>
        <v>509.21717929999988</v>
      </c>
      <c r="K854" s="6">
        <f>('VWP Details'!$I$39-H854)*'VWP Details'!$J$39+('VWP Details'!$M$39-'VWP Details'!$L$39)*'VWP Details'!$K$39</f>
        <v>259.79750160000009</v>
      </c>
      <c r="L854" s="6">
        <f t="shared" si="80"/>
        <v>75.574169030295735</v>
      </c>
      <c r="M854" s="6">
        <f t="shared" si="81"/>
        <v>52.019131873109416</v>
      </c>
      <c r="N854" s="6">
        <f t="shared" si="82"/>
        <v>26.539639755698168</v>
      </c>
      <c r="O854" s="6">
        <f t="shared" si="83"/>
        <v>276.17416903029573</v>
      </c>
      <c r="P854" s="6">
        <f t="shared" si="84"/>
        <v>283.61913187310944</v>
      </c>
      <c r="Q854" s="6">
        <f t="shared" si="85"/>
        <v>280.13963975569817</v>
      </c>
      <c r="R854" s="9">
        <f>'VWP Details'!P$41</f>
        <v>200.60000000000002</v>
      </c>
      <c r="S854" s="9">
        <f>'VWP Details'!P$40</f>
        <v>231.60000000000002</v>
      </c>
      <c r="T854" s="9">
        <f>'VWP Details'!P$39</f>
        <v>253.60000000000002</v>
      </c>
    </row>
    <row r="855" spans="5:20" x14ac:dyDescent="0.2">
      <c r="E855" s="20">
        <v>40857.708333333336</v>
      </c>
      <c r="F855">
        <v>6343.8689999999997</v>
      </c>
      <c r="G855">
        <v>6967.95</v>
      </c>
      <c r="H855">
        <v>7566.9830000000002</v>
      </c>
      <c r="I855" s="6">
        <f>('VWP Details'!$I$41-F855)*'VWP Details'!$J$41+('VWP Details'!$M$41-'VWP Details'!$L$41)*'VWP Details'!$K$41</f>
        <v>739.82364030000019</v>
      </c>
      <c r="J855" s="6">
        <f>('VWP Details'!$I$40-G855)*'VWP Details'!$J$40+('VWP Details'!$M$40-'VWP Details'!$L$40)*'VWP Details'!$K$40</f>
        <v>509.26370499999985</v>
      </c>
      <c r="K855" s="6">
        <f>('VWP Details'!$I$39-H855)*'VWP Details'!$J$39+('VWP Details'!$M$39-'VWP Details'!$L$39)*'VWP Details'!$K$39</f>
        <v>259.76822970000001</v>
      </c>
      <c r="L855" s="6">
        <f t="shared" si="80"/>
        <v>75.576757957210546</v>
      </c>
      <c r="M855" s="6">
        <f t="shared" si="81"/>
        <v>52.023884710645483</v>
      </c>
      <c r="N855" s="6">
        <f t="shared" si="82"/>
        <v>26.536649481826469</v>
      </c>
      <c r="O855" s="6">
        <f t="shared" si="83"/>
        <v>276.17675795721055</v>
      </c>
      <c r="P855" s="6">
        <f t="shared" si="84"/>
        <v>283.62388471064548</v>
      </c>
      <c r="Q855" s="6">
        <f t="shared" si="85"/>
        <v>280.13664948182651</v>
      </c>
      <c r="R855" s="9">
        <f>'VWP Details'!P$41</f>
        <v>200.60000000000002</v>
      </c>
      <c r="S855" s="9">
        <f>'VWP Details'!P$40</f>
        <v>231.60000000000002</v>
      </c>
      <c r="T855" s="9">
        <f>'VWP Details'!P$39</f>
        <v>253.60000000000002</v>
      </c>
    </row>
    <row r="856" spans="5:20" x14ac:dyDescent="0.2">
      <c r="E856" s="20">
        <v>40857.75</v>
      </c>
      <c r="F856">
        <v>6343.8249999999998</v>
      </c>
      <c r="G856">
        <v>6967.7610000000004</v>
      </c>
      <c r="H856">
        <v>7566.79</v>
      </c>
      <c r="I856" s="6">
        <f>('VWP Details'!$I$41-F856)*'VWP Details'!$J$41+('VWP Details'!$M$41-'VWP Details'!$L$41)*'VWP Details'!$K$41</f>
        <v>739.83645750000017</v>
      </c>
      <c r="J856" s="6">
        <f>('VWP Details'!$I$40-G856)*'VWP Details'!$J$40+('VWP Details'!$M$40-'VWP Details'!$L$40)*'VWP Details'!$K$40</f>
        <v>509.31573669999966</v>
      </c>
      <c r="K856" s="6">
        <f>('VWP Details'!$I$39-H856)*'VWP Details'!$J$39+('VWP Details'!$M$39-'VWP Details'!$L$39)*'VWP Details'!$K$39</f>
        <v>259.80376100000001</v>
      </c>
      <c r="L856" s="6">
        <f t="shared" si="80"/>
        <v>75.578067299558271</v>
      </c>
      <c r="M856" s="6">
        <f t="shared" si="81"/>
        <v>52.029200014162136</v>
      </c>
      <c r="N856" s="6">
        <f t="shared" si="82"/>
        <v>26.540279185331102</v>
      </c>
      <c r="O856" s="6">
        <f t="shared" si="83"/>
        <v>276.17806729955828</v>
      </c>
      <c r="P856" s="6">
        <f t="shared" si="84"/>
        <v>283.62920001416217</v>
      </c>
      <c r="Q856" s="6">
        <f t="shared" si="85"/>
        <v>280.14027918533111</v>
      </c>
      <c r="R856" s="9">
        <f>'VWP Details'!P$41</f>
        <v>200.60000000000002</v>
      </c>
      <c r="S856" s="9">
        <f>'VWP Details'!P$40</f>
        <v>231.60000000000002</v>
      </c>
      <c r="T856" s="9">
        <f>'VWP Details'!P$39</f>
        <v>253.60000000000002</v>
      </c>
    </row>
    <row r="857" spans="5:20" x14ac:dyDescent="0.2">
      <c r="E857" s="20">
        <v>40857.791666666664</v>
      </c>
      <c r="F857">
        <v>6343.6859999999997</v>
      </c>
      <c r="G857">
        <v>6967.79</v>
      </c>
      <c r="H857">
        <v>7566.2259999999997</v>
      </c>
      <c r="I857" s="6">
        <f>('VWP Details'!$I$41-F857)*'VWP Details'!$J$41+('VWP Details'!$M$41-'VWP Details'!$L$41)*'VWP Details'!$K$41</f>
        <v>739.87694820000024</v>
      </c>
      <c r="J857" s="6">
        <f>('VWP Details'!$I$40-G857)*'VWP Details'!$J$40+('VWP Details'!$M$40-'VWP Details'!$L$40)*'VWP Details'!$K$40</f>
        <v>509.30775299999976</v>
      </c>
      <c r="K857" s="6">
        <f>('VWP Details'!$I$39-H857)*'VWP Details'!$J$39+('VWP Details'!$M$39-'VWP Details'!$L$39)*'VWP Details'!$K$39</f>
        <v>259.90759340000011</v>
      </c>
      <c r="L857" s="6">
        <f t="shared" si="80"/>
        <v>75.582203631065838</v>
      </c>
      <c r="M857" s="6">
        <f t="shared" si="81"/>
        <v>52.028384438490278</v>
      </c>
      <c r="N857" s="6">
        <f t="shared" si="82"/>
        <v>26.55088619453635</v>
      </c>
      <c r="O857" s="6">
        <f t="shared" si="83"/>
        <v>276.18220363106587</v>
      </c>
      <c r="P857" s="6">
        <f t="shared" si="84"/>
        <v>283.62838443849029</v>
      </c>
      <c r="Q857" s="6">
        <f t="shared" si="85"/>
        <v>280.15088619453638</v>
      </c>
      <c r="R857" s="9">
        <f>'VWP Details'!P$41</f>
        <v>200.60000000000002</v>
      </c>
      <c r="S857" s="9">
        <f>'VWP Details'!P$40</f>
        <v>231.60000000000002</v>
      </c>
      <c r="T857" s="9">
        <f>'VWP Details'!P$39</f>
        <v>253.60000000000002</v>
      </c>
    </row>
    <row r="858" spans="5:20" x14ac:dyDescent="0.2">
      <c r="E858" s="20">
        <v>40857.833333333336</v>
      </c>
      <c r="F858">
        <v>6343.6440000000002</v>
      </c>
      <c r="G858">
        <v>6967.95</v>
      </c>
      <c r="H858">
        <v>7565.6840000000002</v>
      </c>
      <c r="I858" s="6">
        <f>('VWP Details'!$I$41-F858)*'VWP Details'!$J$41+('VWP Details'!$M$41-'VWP Details'!$L$41)*'VWP Details'!$K$41</f>
        <v>739.88918280000007</v>
      </c>
      <c r="J858" s="6">
        <f>('VWP Details'!$I$40-G858)*'VWP Details'!$J$40+('VWP Details'!$M$40-'VWP Details'!$L$40)*'VWP Details'!$K$40</f>
        <v>509.26370499999985</v>
      </c>
      <c r="K858" s="6">
        <f>('VWP Details'!$I$39-H858)*'VWP Details'!$J$39+('VWP Details'!$M$39-'VWP Details'!$L$39)*'VWP Details'!$K$39</f>
        <v>260.00737559999999</v>
      </c>
      <c r="L858" s="6">
        <f t="shared" si="80"/>
        <v>75.583453457852286</v>
      </c>
      <c r="M858" s="6">
        <f t="shared" si="81"/>
        <v>52.023884710645483</v>
      </c>
      <c r="N858" s="6">
        <f t="shared" si="82"/>
        <v>26.561079455155557</v>
      </c>
      <c r="O858" s="6">
        <f t="shared" si="83"/>
        <v>276.18345345785229</v>
      </c>
      <c r="P858" s="6">
        <f t="shared" si="84"/>
        <v>283.62388471064548</v>
      </c>
      <c r="Q858" s="6">
        <f t="shared" si="85"/>
        <v>280.16107945515557</v>
      </c>
      <c r="R858" s="9">
        <f>'VWP Details'!P$41</f>
        <v>200.60000000000002</v>
      </c>
      <c r="S858" s="9">
        <f>'VWP Details'!P$40</f>
        <v>231.60000000000002</v>
      </c>
      <c r="T858" s="9">
        <f>'VWP Details'!P$39</f>
        <v>253.60000000000002</v>
      </c>
    </row>
    <row r="859" spans="5:20" x14ac:dyDescent="0.2">
      <c r="E859" s="20">
        <v>40857.875</v>
      </c>
      <c r="F859">
        <v>6343.54</v>
      </c>
      <c r="G859">
        <v>6967.9189999999999</v>
      </c>
      <c r="H859">
        <v>7564.7809999999999</v>
      </c>
      <c r="I859" s="6">
        <f>('VWP Details'!$I$41-F859)*'VWP Details'!$J$41+('VWP Details'!$M$41-'VWP Details'!$L$41)*'VWP Details'!$K$41</f>
        <v>739.91947800000014</v>
      </c>
      <c r="J859" s="6">
        <f>('VWP Details'!$I$40-G859)*'VWP Details'!$J$40+('VWP Details'!$M$40-'VWP Details'!$L$40)*'VWP Details'!$K$40</f>
        <v>509.2722392999998</v>
      </c>
      <c r="K859" s="6">
        <f>('VWP Details'!$I$39-H859)*'VWP Details'!$J$39+('VWP Details'!$M$39-'VWP Details'!$L$39)*'VWP Details'!$K$39</f>
        <v>260.17361790000001</v>
      </c>
      <c r="L859" s="6">
        <f t="shared" si="80"/>
        <v>75.586548267037813</v>
      </c>
      <c r="M859" s="6">
        <f t="shared" si="81"/>
        <v>52.024756532915411</v>
      </c>
      <c r="N859" s="6">
        <f t="shared" si="82"/>
        <v>26.578061953936292</v>
      </c>
      <c r="O859" s="6">
        <f t="shared" si="83"/>
        <v>276.18654826703784</v>
      </c>
      <c r="P859" s="6">
        <f t="shared" si="84"/>
        <v>283.62475653291546</v>
      </c>
      <c r="Q859" s="6">
        <f t="shared" si="85"/>
        <v>280.17806195393632</v>
      </c>
      <c r="R859" s="9">
        <f>'VWP Details'!P$41</f>
        <v>200.60000000000002</v>
      </c>
      <c r="S859" s="9">
        <f>'VWP Details'!P$40</f>
        <v>231.60000000000002</v>
      </c>
      <c r="T859" s="9">
        <f>'VWP Details'!P$39</f>
        <v>253.60000000000002</v>
      </c>
    </row>
    <row r="860" spans="5:20" x14ac:dyDescent="0.2">
      <c r="E860" s="20">
        <v>40857.916666666664</v>
      </c>
      <c r="F860">
        <v>6343.5129999999999</v>
      </c>
      <c r="G860">
        <v>6967.9589999999998</v>
      </c>
      <c r="H860">
        <v>7564.442</v>
      </c>
      <c r="I860" s="6">
        <f>('VWP Details'!$I$41-F860)*'VWP Details'!$J$41+('VWP Details'!$M$41-'VWP Details'!$L$41)*'VWP Details'!$K$41</f>
        <v>739.92734310000014</v>
      </c>
      <c r="J860" s="6">
        <f>('VWP Details'!$I$40-G860)*'VWP Details'!$J$40+('VWP Details'!$M$40-'VWP Details'!$L$40)*'VWP Details'!$K$40</f>
        <v>509.2612272999998</v>
      </c>
      <c r="K860" s="6">
        <f>('VWP Details'!$I$39-H860)*'VWP Details'!$J$39+('VWP Details'!$M$39-'VWP Details'!$L$39)*'VWP Details'!$K$39</f>
        <v>260.23602780000004</v>
      </c>
      <c r="L860" s="6">
        <f t="shared" si="80"/>
        <v>75.587351727114822</v>
      </c>
      <c r="M860" s="6">
        <f t="shared" si="81"/>
        <v>52.023631600954211</v>
      </c>
      <c r="N860" s="6">
        <f t="shared" si="82"/>
        <v>26.584437443511785</v>
      </c>
      <c r="O860" s="6">
        <f t="shared" si="83"/>
        <v>276.18735172711484</v>
      </c>
      <c r="P860" s="6">
        <f t="shared" si="84"/>
        <v>283.62363160095424</v>
      </c>
      <c r="Q860" s="6">
        <f t="shared" si="85"/>
        <v>280.1844374435118</v>
      </c>
      <c r="R860" s="9">
        <f>'VWP Details'!P$41</f>
        <v>200.60000000000002</v>
      </c>
      <c r="S860" s="9">
        <f>'VWP Details'!P$40</f>
        <v>231.60000000000002</v>
      </c>
      <c r="T860" s="9">
        <f>'VWP Details'!P$39</f>
        <v>253.60000000000002</v>
      </c>
    </row>
    <row r="861" spans="5:20" x14ac:dyDescent="0.2">
      <c r="E861" s="20">
        <v>40857.958333333336</v>
      </c>
      <c r="F861">
        <v>6343.5479999999998</v>
      </c>
      <c r="G861">
        <v>6968.1490000000003</v>
      </c>
      <c r="H861">
        <v>7564.4080000000004</v>
      </c>
      <c r="I861" s="6">
        <f>('VWP Details'!$I$41-F861)*'VWP Details'!$J$41+('VWP Details'!$M$41-'VWP Details'!$L$41)*'VWP Details'!$K$41</f>
        <v>739.91714760000013</v>
      </c>
      <c r="J861" s="6">
        <f>('VWP Details'!$I$40-G861)*'VWP Details'!$J$40+('VWP Details'!$M$40-'VWP Details'!$L$40)*'VWP Details'!$K$40</f>
        <v>509.2089202999997</v>
      </c>
      <c r="K861" s="6">
        <f>('VWP Details'!$I$39-H861)*'VWP Details'!$J$39+('VWP Details'!$M$39-'VWP Details'!$L$39)*'VWP Details'!$K$39</f>
        <v>260.24228719999996</v>
      </c>
      <c r="L861" s="6">
        <f t="shared" si="80"/>
        <v>75.586310204792767</v>
      </c>
      <c r="M861" s="6">
        <f t="shared" si="81"/>
        <v>52.018288174138497</v>
      </c>
      <c r="N861" s="6">
        <f t="shared" si="82"/>
        <v>26.585076873144715</v>
      </c>
      <c r="O861" s="6">
        <f t="shared" si="83"/>
        <v>276.18631020479279</v>
      </c>
      <c r="P861" s="6">
        <f t="shared" si="84"/>
        <v>283.61828817413851</v>
      </c>
      <c r="Q861" s="6">
        <f t="shared" si="85"/>
        <v>280.18507687314474</v>
      </c>
      <c r="R861" s="9">
        <f>'VWP Details'!P$41</f>
        <v>200.60000000000002</v>
      </c>
      <c r="S861" s="9">
        <f>'VWP Details'!P$40</f>
        <v>231.60000000000002</v>
      </c>
      <c r="T861" s="9">
        <f>'VWP Details'!P$39</f>
        <v>253.60000000000002</v>
      </c>
    </row>
    <row r="862" spans="5:20" x14ac:dyDescent="0.2">
      <c r="E862" s="20">
        <v>40858</v>
      </c>
      <c r="F862">
        <v>6343.54</v>
      </c>
      <c r="G862">
        <v>6968.1790000000001</v>
      </c>
      <c r="H862">
        <v>7564.6459999999997</v>
      </c>
      <c r="I862" s="6">
        <f>('VWP Details'!$I$41-F862)*'VWP Details'!$J$41+('VWP Details'!$M$41-'VWP Details'!$L$41)*'VWP Details'!$K$41</f>
        <v>739.91947800000014</v>
      </c>
      <c r="J862" s="6">
        <f>('VWP Details'!$I$40-G862)*'VWP Details'!$J$40+('VWP Details'!$M$40-'VWP Details'!$L$40)*'VWP Details'!$K$40</f>
        <v>509.20066129999975</v>
      </c>
      <c r="K862" s="6">
        <f>('VWP Details'!$I$39-H862)*'VWP Details'!$J$39+('VWP Details'!$M$39-'VWP Details'!$L$39)*'VWP Details'!$K$39</f>
        <v>260.19847140000007</v>
      </c>
      <c r="L862" s="6">
        <f t="shared" si="80"/>
        <v>75.586548267037813</v>
      </c>
      <c r="M862" s="6">
        <f t="shared" si="81"/>
        <v>52.017444475167601</v>
      </c>
      <c r="N862" s="6">
        <f t="shared" si="82"/>
        <v>26.580600865714146</v>
      </c>
      <c r="O862" s="6">
        <f t="shared" si="83"/>
        <v>276.18654826703784</v>
      </c>
      <c r="P862" s="6">
        <f t="shared" si="84"/>
        <v>283.61744447516764</v>
      </c>
      <c r="Q862" s="6">
        <f t="shared" si="85"/>
        <v>280.18060086571415</v>
      </c>
      <c r="R862" s="9">
        <f>'VWP Details'!P$41</f>
        <v>200.60000000000002</v>
      </c>
      <c r="S862" s="9">
        <f>'VWP Details'!P$40</f>
        <v>231.60000000000002</v>
      </c>
      <c r="T862" s="9">
        <f>'VWP Details'!P$39</f>
        <v>253.60000000000002</v>
      </c>
    </row>
    <row r="863" spans="5:20" x14ac:dyDescent="0.2">
      <c r="E863" s="20">
        <v>40858.041666666664</v>
      </c>
      <c r="F863">
        <v>6343.5479999999998</v>
      </c>
      <c r="G863">
        <v>6968.2290000000003</v>
      </c>
      <c r="H863">
        <v>7565.2089999999998</v>
      </c>
      <c r="I863" s="6">
        <f>('VWP Details'!$I$41-F863)*'VWP Details'!$J$41+('VWP Details'!$M$41-'VWP Details'!$L$41)*'VWP Details'!$K$41</f>
        <v>739.91714760000013</v>
      </c>
      <c r="J863" s="6">
        <f>('VWP Details'!$I$40-G863)*'VWP Details'!$J$40+('VWP Details'!$M$40-'VWP Details'!$L$40)*'VWP Details'!$K$40</f>
        <v>509.18689629999972</v>
      </c>
      <c r="K863" s="6">
        <f>('VWP Details'!$I$39-H863)*'VWP Details'!$J$39+('VWP Details'!$M$39-'VWP Details'!$L$39)*'VWP Details'!$K$39</f>
        <v>260.09482310000004</v>
      </c>
      <c r="L863" s="6">
        <f t="shared" si="80"/>
        <v>75.586310204792767</v>
      </c>
      <c r="M863" s="6">
        <f t="shared" si="81"/>
        <v>52.016038310216103</v>
      </c>
      <c r="N863" s="6">
        <f t="shared" si="82"/>
        <v>26.570012663262816</v>
      </c>
      <c r="O863" s="6">
        <f t="shared" si="83"/>
        <v>276.18631020479279</v>
      </c>
      <c r="P863" s="6">
        <f t="shared" si="84"/>
        <v>283.61603831021614</v>
      </c>
      <c r="Q863" s="6">
        <f t="shared" si="85"/>
        <v>280.17001266326281</v>
      </c>
      <c r="R863" s="9">
        <f>'VWP Details'!P$41</f>
        <v>200.60000000000002</v>
      </c>
      <c r="S863" s="9">
        <f>'VWP Details'!P$40</f>
        <v>231.60000000000002</v>
      </c>
      <c r="T863" s="9">
        <f>'VWP Details'!P$39</f>
        <v>253.60000000000002</v>
      </c>
    </row>
    <row r="864" spans="5:20" x14ac:dyDescent="0.2">
      <c r="E864" s="20">
        <v>40858.083333333336</v>
      </c>
      <c r="F864">
        <v>6343.4960000000001</v>
      </c>
      <c r="G864">
        <v>6968.1490000000003</v>
      </c>
      <c r="H864">
        <v>7565.39</v>
      </c>
      <c r="I864" s="6">
        <f>('VWP Details'!$I$41-F864)*'VWP Details'!$J$41+('VWP Details'!$M$41-'VWP Details'!$L$41)*'VWP Details'!$K$41</f>
        <v>739.93229520000011</v>
      </c>
      <c r="J864" s="6">
        <f>('VWP Details'!$I$40-G864)*'VWP Details'!$J$40+('VWP Details'!$M$40-'VWP Details'!$L$40)*'VWP Details'!$K$40</f>
        <v>509.2089202999997</v>
      </c>
      <c r="K864" s="6">
        <f>('VWP Details'!$I$39-H864)*'VWP Details'!$J$39+('VWP Details'!$M$39-'VWP Details'!$L$39)*'VWP Details'!$K$39</f>
        <v>260.06150099999996</v>
      </c>
      <c r="L864" s="6">
        <f t="shared" si="80"/>
        <v>75.587857609385537</v>
      </c>
      <c r="M864" s="6">
        <f t="shared" si="81"/>
        <v>52.018288174138497</v>
      </c>
      <c r="N864" s="6">
        <f t="shared" si="82"/>
        <v>26.566608640805097</v>
      </c>
      <c r="O864" s="6">
        <f t="shared" si="83"/>
        <v>276.18785760938556</v>
      </c>
      <c r="P864" s="6">
        <f t="shared" si="84"/>
        <v>283.61828817413851</v>
      </c>
      <c r="Q864" s="6">
        <f t="shared" si="85"/>
        <v>280.16660864080512</v>
      </c>
      <c r="R864" s="9">
        <f>'VWP Details'!P$41</f>
        <v>200.60000000000002</v>
      </c>
      <c r="S864" s="9">
        <f>'VWP Details'!P$40</f>
        <v>231.60000000000002</v>
      </c>
      <c r="T864" s="9">
        <f>'VWP Details'!P$39</f>
        <v>253.60000000000002</v>
      </c>
    </row>
    <row r="865" spans="5:20" x14ac:dyDescent="0.2">
      <c r="E865" s="20">
        <v>40858.125</v>
      </c>
      <c r="F865">
        <v>6343.366</v>
      </c>
      <c r="G865">
        <v>6967.81</v>
      </c>
      <c r="H865">
        <v>7565.3010000000004</v>
      </c>
      <c r="I865" s="6">
        <f>('VWP Details'!$I$41-F865)*'VWP Details'!$J$41+('VWP Details'!$M$41-'VWP Details'!$L$41)*'VWP Details'!$K$41</f>
        <v>739.97016420000011</v>
      </c>
      <c r="J865" s="6">
        <f>('VWP Details'!$I$40-G865)*'VWP Details'!$J$40+('VWP Details'!$M$40-'VWP Details'!$L$40)*'VWP Details'!$K$40</f>
        <v>509.30224699999968</v>
      </c>
      <c r="K865" s="6">
        <f>('VWP Details'!$I$39-H865)*'VWP Details'!$J$39+('VWP Details'!$M$39-'VWP Details'!$L$39)*'VWP Details'!$K$39</f>
        <v>260.07788589999996</v>
      </c>
      <c r="L865" s="6">
        <f t="shared" si="80"/>
        <v>75.591726120867435</v>
      </c>
      <c r="M865" s="6">
        <f t="shared" si="81"/>
        <v>52.027821972509663</v>
      </c>
      <c r="N865" s="6">
        <f t="shared" si="82"/>
        <v>26.568282441903087</v>
      </c>
      <c r="O865" s="6">
        <f t="shared" si="83"/>
        <v>276.19172612086743</v>
      </c>
      <c r="P865" s="6">
        <f t="shared" si="84"/>
        <v>283.62782197250971</v>
      </c>
      <c r="Q865" s="6">
        <f t="shared" si="85"/>
        <v>280.1682824419031</v>
      </c>
      <c r="R865" s="9">
        <f>'VWP Details'!P$41</f>
        <v>200.60000000000002</v>
      </c>
      <c r="S865" s="9">
        <f>'VWP Details'!P$40</f>
        <v>231.60000000000002</v>
      </c>
      <c r="T865" s="9">
        <f>'VWP Details'!P$39</f>
        <v>253.60000000000002</v>
      </c>
    </row>
    <row r="866" spans="5:20" x14ac:dyDescent="0.2">
      <c r="E866" s="20">
        <v>40858.166666666664</v>
      </c>
      <c r="F866">
        <v>6343.2269999999999</v>
      </c>
      <c r="G866">
        <v>6967.34</v>
      </c>
      <c r="H866">
        <v>7564.826</v>
      </c>
      <c r="I866" s="6">
        <f>('VWP Details'!$I$41-F866)*'VWP Details'!$J$41+('VWP Details'!$M$41-'VWP Details'!$L$41)*'VWP Details'!$K$41</f>
        <v>740.01065490000019</v>
      </c>
      <c r="J866" s="6">
        <f>('VWP Details'!$I$40-G866)*'VWP Details'!$J$40+('VWP Details'!$M$40-'VWP Details'!$L$40)*'VWP Details'!$K$40</f>
        <v>509.43163799999974</v>
      </c>
      <c r="K866" s="6">
        <f>('VWP Details'!$I$39-H866)*'VWP Details'!$J$39+('VWP Details'!$M$39-'VWP Details'!$L$39)*'VWP Details'!$K$39</f>
        <v>260.16533340000001</v>
      </c>
      <c r="L866" s="6">
        <f t="shared" si="80"/>
        <v>75.595862452375002</v>
      </c>
      <c r="M866" s="6">
        <f t="shared" si="81"/>
        <v>52.041039923053773</v>
      </c>
      <c r="N866" s="6">
        <f t="shared" si="82"/>
        <v>26.577215650010341</v>
      </c>
      <c r="O866" s="6">
        <f t="shared" si="83"/>
        <v>276.19586245237502</v>
      </c>
      <c r="P866" s="6">
        <f t="shared" si="84"/>
        <v>283.64103992305377</v>
      </c>
      <c r="Q866" s="6">
        <f t="shared" si="85"/>
        <v>280.17721565001034</v>
      </c>
      <c r="R866" s="9">
        <f>'VWP Details'!P$41</f>
        <v>200.60000000000002</v>
      </c>
      <c r="S866" s="9">
        <f>'VWP Details'!P$40</f>
        <v>231.60000000000002</v>
      </c>
      <c r="T866" s="9">
        <f>'VWP Details'!P$39</f>
        <v>253.60000000000002</v>
      </c>
    </row>
    <row r="867" spans="5:20" x14ac:dyDescent="0.2">
      <c r="E867" s="20">
        <v>40858.208333333336</v>
      </c>
      <c r="F867">
        <v>6343.1490000000003</v>
      </c>
      <c r="G867">
        <v>6967.0619999999999</v>
      </c>
      <c r="H867">
        <v>7564.5559999999996</v>
      </c>
      <c r="I867" s="6">
        <f>('VWP Details'!$I$41-F867)*'VWP Details'!$J$41+('VWP Details'!$M$41-'VWP Details'!$L$41)*'VWP Details'!$K$41</f>
        <v>740.03337629999999</v>
      </c>
      <c r="J867" s="6">
        <f>('VWP Details'!$I$40-G867)*'VWP Details'!$J$40+('VWP Details'!$M$40-'VWP Details'!$L$40)*'VWP Details'!$K$40</f>
        <v>509.50817139999981</v>
      </c>
      <c r="K867" s="6">
        <f>('VWP Details'!$I$39-H867)*'VWP Details'!$J$39+('VWP Details'!$M$39-'VWP Details'!$L$39)*'VWP Details'!$K$39</f>
        <v>260.21504040000008</v>
      </c>
      <c r="L867" s="6">
        <f t="shared" si="80"/>
        <v>75.598183559264129</v>
      </c>
      <c r="M867" s="6">
        <f t="shared" si="81"/>
        <v>52.048858200184121</v>
      </c>
      <c r="N867" s="6">
        <f t="shared" si="82"/>
        <v>26.582293473566047</v>
      </c>
      <c r="O867" s="6">
        <f t="shared" si="83"/>
        <v>276.19818355926418</v>
      </c>
      <c r="P867" s="6">
        <f t="shared" si="84"/>
        <v>283.64885820018412</v>
      </c>
      <c r="Q867" s="6">
        <f t="shared" si="85"/>
        <v>280.18229347356606</v>
      </c>
      <c r="R867" s="9">
        <f>'VWP Details'!P$41</f>
        <v>200.60000000000002</v>
      </c>
      <c r="S867" s="9">
        <f>'VWP Details'!P$40</f>
        <v>231.60000000000002</v>
      </c>
      <c r="T867" s="9">
        <f>'VWP Details'!P$39</f>
        <v>253.60000000000002</v>
      </c>
    </row>
    <row r="868" spans="5:20" x14ac:dyDescent="0.2">
      <c r="E868" s="20">
        <v>40858.25</v>
      </c>
      <c r="F868">
        <v>6343.0540000000001</v>
      </c>
      <c r="G868">
        <v>6966.9319999999998</v>
      </c>
      <c r="H868">
        <v>7564.0929999999998</v>
      </c>
      <c r="I868" s="6">
        <f>('VWP Details'!$I$41-F868)*'VWP Details'!$J$41+('VWP Details'!$M$41-'VWP Details'!$L$41)*'VWP Details'!$K$41</f>
        <v>740.06104980000009</v>
      </c>
      <c r="J868" s="6">
        <f>('VWP Details'!$I$40-G868)*'VWP Details'!$J$40+('VWP Details'!$M$40-'VWP Details'!$L$40)*'VWP Details'!$K$40</f>
        <v>509.54396039999983</v>
      </c>
      <c r="K868" s="6">
        <f>('VWP Details'!$I$39-H868)*'VWP Details'!$J$39+('VWP Details'!$M$39-'VWP Details'!$L$39)*'VWP Details'!$K$39</f>
        <v>260.30027870000004</v>
      </c>
      <c r="L868" s="6">
        <f t="shared" si="80"/>
        <v>75.601010548423986</v>
      </c>
      <c r="M868" s="6">
        <f t="shared" si="81"/>
        <v>52.052514229058019</v>
      </c>
      <c r="N868" s="6">
        <f t="shared" si="82"/>
        <v>26.591001000626374</v>
      </c>
      <c r="O868" s="6">
        <f t="shared" si="83"/>
        <v>276.20101054842399</v>
      </c>
      <c r="P868" s="6">
        <f t="shared" si="84"/>
        <v>283.65251422905806</v>
      </c>
      <c r="Q868" s="6">
        <f t="shared" si="85"/>
        <v>280.19100100062639</v>
      </c>
      <c r="R868" s="9">
        <f>'VWP Details'!P$41</f>
        <v>200.60000000000002</v>
      </c>
      <c r="S868" s="9">
        <f>'VWP Details'!P$40</f>
        <v>231.60000000000002</v>
      </c>
      <c r="T868" s="9">
        <f>'VWP Details'!P$39</f>
        <v>253.60000000000002</v>
      </c>
    </row>
    <row r="869" spans="5:20" x14ac:dyDescent="0.2">
      <c r="E869" s="20">
        <v>40858.291666666664</v>
      </c>
      <c r="F869">
        <v>6343.02</v>
      </c>
      <c r="G869">
        <v>6967.0209999999997</v>
      </c>
      <c r="H869">
        <v>7563.7190000000001</v>
      </c>
      <c r="I869" s="6">
        <f>('VWP Details'!$I$41-F869)*'VWP Details'!$J$41+('VWP Details'!$M$41-'VWP Details'!$L$41)*'VWP Details'!$K$41</f>
        <v>740.07095400000003</v>
      </c>
      <c r="J869" s="6">
        <f>('VWP Details'!$I$40-G869)*'VWP Details'!$J$40+('VWP Details'!$M$40-'VWP Details'!$L$40)*'VWP Details'!$K$40</f>
        <v>509.51945869999986</v>
      </c>
      <c r="K869" s="6">
        <f>('VWP Details'!$I$39-H869)*'VWP Details'!$J$39+('VWP Details'!$M$39-'VWP Details'!$L$39)*'VWP Details'!$K$39</f>
        <v>260.3691321</v>
      </c>
      <c r="L869" s="6">
        <f t="shared" si="80"/>
        <v>75.602022312965403</v>
      </c>
      <c r="M869" s="6">
        <f t="shared" si="81"/>
        <v>52.050011255444353</v>
      </c>
      <c r="N869" s="6">
        <f t="shared" si="82"/>
        <v>26.598034726588711</v>
      </c>
      <c r="O869" s="6">
        <f t="shared" si="83"/>
        <v>276.20202231296543</v>
      </c>
      <c r="P869" s="6">
        <f t="shared" si="84"/>
        <v>283.65001125544438</v>
      </c>
      <c r="Q869" s="6">
        <f t="shared" si="85"/>
        <v>280.19803472658873</v>
      </c>
      <c r="R869" s="9">
        <f>'VWP Details'!P$41</f>
        <v>200.60000000000002</v>
      </c>
      <c r="S869" s="9">
        <f>'VWP Details'!P$40</f>
        <v>231.60000000000002</v>
      </c>
      <c r="T869" s="9">
        <f>'VWP Details'!P$39</f>
        <v>253.60000000000002</v>
      </c>
    </row>
    <row r="870" spans="5:20" x14ac:dyDescent="0.2">
      <c r="E870" s="20">
        <v>40858.333333333336</v>
      </c>
      <c r="F870">
        <v>6343.0630000000001</v>
      </c>
      <c r="G870">
        <v>6967.2610000000004</v>
      </c>
      <c r="H870">
        <v>7563.527</v>
      </c>
      <c r="I870" s="6">
        <f>('VWP Details'!$I$41-F870)*'VWP Details'!$J$41+('VWP Details'!$M$41-'VWP Details'!$L$41)*'VWP Details'!$K$41</f>
        <v>740.05842810000013</v>
      </c>
      <c r="J870" s="6">
        <f>('VWP Details'!$I$40-G870)*'VWP Details'!$J$40+('VWP Details'!$M$40-'VWP Details'!$L$40)*'VWP Details'!$K$40</f>
        <v>509.45338669999967</v>
      </c>
      <c r="K870" s="6">
        <f>('VWP Details'!$I$39-H870)*'VWP Details'!$J$39+('VWP Details'!$M$39-'VWP Details'!$L$39)*'VWP Details'!$K$39</f>
        <v>260.40447929999999</v>
      </c>
      <c r="L870" s="6">
        <f t="shared" si="80"/>
        <v>75.600742728398316</v>
      </c>
      <c r="M870" s="6">
        <f t="shared" si="81"/>
        <v>52.043261663677136</v>
      </c>
      <c r="N870" s="6">
        <f t="shared" si="82"/>
        <v>26.601645623339429</v>
      </c>
      <c r="O870" s="6">
        <f t="shared" si="83"/>
        <v>276.20074272839832</v>
      </c>
      <c r="P870" s="6">
        <f t="shared" si="84"/>
        <v>283.64326166367715</v>
      </c>
      <c r="Q870" s="6">
        <f t="shared" si="85"/>
        <v>280.20164562333946</v>
      </c>
      <c r="R870" s="9">
        <f>'VWP Details'!P$41</f>
        <v>200.60000000000002</v>
      </c>
      <c r="S870" s="9">
        <f>'VWP Details'!P$40</f>
        <v>231.60000000000002</v>
      </c>
      <c r="T870" s="9">
        <f>'VWP Details'!P$39</f>
        <v>253.60000000000002</v>
      </c>
    </row>
    <row r="871" spans="5:20" x14ac:dyDescent="0.2">
      <c r="E871" s="20">
        <v>40858.375</v>
      </c>
      <c r="F871">
        <v>6343.0879999999997</v>
      </c>
      <c r="G871">
        <v>6967.68</v>
      </c>
      <c r="H871">
        <v>7563.6289999999999</v>
      </c>
      <c r="I871" s="6">
        <f>('VWP Details'!$I$41-F871)*'VWP Details'!$J$41+('VWP Details'!$M$41-'VWP Details'!$L$41)*'VWP Details'!$K$41</f>
        <v>740.05114560000015</v>
      </c>
      <c r="J871" s="6">
        <f>('VWP Details'!$I$40-G871)*'VWP Details'!$J$40+('VWP Details'!$M$40-'VWP Details'!$L$40)*'VWP Details'!$K$40</f>
        <v>509.3380359999997</v>
      </c>
      <c r="K871" s="6">
        <f>('VWP Details'!$I$39-H871)*'VWP Details'!$J$39+('VWP Details'!$M$39-'VWP Details'!$L$39)*'VWP Details'!$K$39</f>
        <v>260.38570110000006</v>
      </c>
      <c r="L871" s="6">
        <f t="shared" ref="L871:L934" si="86">I871*0.1021551</f>
        <v>75.599998783882569</v>
      </c>
      <c r="M871" s="6">
        <f t="shared" ref="M871:M934" si="87">J871*0.1021551</f>
        <v>52.031478001383569</v>
      </c>
      <c r="N871" s="6">
        <f t="shared" ref="N871:N934" si="88">K871*0.1021551</f>
        <v>26.599727334440615</v>
      </c>
      <c r="O871" s="6">
        <f t="shared" ref="O871:O934" si="89">L871+R871</f>
        <v>276.19999878388262</v>
      </c>
      <c r="P871" s="6">
        <f t="shared" ref="P871:P934" si="90">M871+S871</f>
        <v>283.63147800138358</v>
      </c>
      <c r="Q871" s="6">
        <f t="shared" ref="Q871:Q934" si="91">N871+T871</f>
        <v>280.19972733444064</v>
      </c>
      <c r="R871" s="9">
        <f>'VWP Details'!P$41</f>
        <v>200.60000000000002</v>
      </c>
      <c r="S871" s="9">
        <f>'VWP Details'!P$40</f>
        <v>231.60000000000002</v>
      </c>
      <c r="T871" s="9">
        <f>'VWP Details'!P$39</f>
        <v>253.60000000000002</v>
      </c>
    </row>
    <row r="872" spans="5:20" x14ac:dyDescent="0.2">
      <c r="E872" s="20">
        <v>40858.416666666664</v>
      </c>
      <c r="F872">
        <v>6343.2020000000002</v>
      </c>
      <c r="G872">
        <v>6967.9889999999996</v>
      </c>
      <c r="H872">
        <v>7563.6859999999997</v>
      </c>
      <c r="I872" s="6">
        <f>('VWP Details'!$I$41-F872)*'VWP Details'!$J$41+('VWP Details'!$M$41-'VWP Details'!$L$41)*'VWP Details'!$K$41</f>
        <v>740.01793740000005</v>
      </c>
      <c r="J872" s="6">
        <f>('VWP Details'!$I$40-G872)*'VWP Details'!$J$40+('VWP Details'!$M$40-'VWP Details'!$L$40)*'VWP Details'!$K$40</f>
        <v>509.25296829999991</v>
      </c>
      <c r="K872" s="6">
        <f>('VWP Details'!$I$39-H872)*'VWP Details'!$J$39+('VWP Details'!$M$39-'VWP Details'!$L$39)*'VWP Details'!$K$39</f>
        <v>260.37520740000008</v>
      </c>
      <c r="L872" s="6">
        <f t="shared" si="86"/>
        <v>75.596606396890749</v>
      </c>
      <c r="M872" s="6">
        <f t="shared" si="87"/>
        <v>52.022787901983321</v>
      </c>
      <c r="N872" s="6">
        <f t="shared" si="88"/>
        <v>26.598655349467748</v>
      </c>
      <c r="O872" s="6">
        <f t="shared" si="89"/>
        <v>276.19660639689079</v>
      </c>
      <c r="P872" s="6">
        <f t="shared" si="90"/>
        <v>283.62278790198332</v>
      </c>
      <c r="Q872" s="6">
        <f t="shared" si="91"/>
        <v>280.1986553494678</v>
      </c>
      <c r="R872" s="9">
        <f>'VWP Details'!P$41</f>
        <v>200.60000000000002</v>
      </c>
      <c r="S872" s="9">
        <f>'VWP Details'!P$40</f>
        <v>231.60000000000002</v>
      </c>
      <c r="T872" s="9">
        <f>'VWP Details'!P$39</f>
        <v>253.60000000000002</v>
      </c>
    </row>
    <row r="873" spans="5:20" x14ac:dyDescent="0.2">
      <c r="E873" s="20">
        <v>40858.458333333336</v>
      </c>
      <c r="F873">
        <v>6343.366</v>
      </c>
      <c r="G873">
        <v>6968.14</v>
      </c>
      <c r="H873">
        <v>7564.0129999999999</v>
      </c>
      <c r="I873" s="6">
        <f>('VWP Details'!$I$41-F873)*'VWP Details'!$J$41+('VWP Details'!$M$41-'VWP Details'!$L$41)*'VWP Details'!$K$41</f>
        <v>739.97016420000011</v>
      </c>
      <c r="J873" s="6">
        <f>('VWP Details'!$I$40-G873)*'VWP Details'!$J$40+('VWP Details'!$M$40-'VWP Details'!$L$40)*'VWP Details'!$K$40</f>
        <v>509.21139799999969</v>
      </c>
      <c r="K873" s="6">
        <f>('VWP Details'!$I$39-H873)*'VWP Details'!$J$39+('VWP Details'!$M$39-'VWP Details'!$L$39)*'VWP Details'!$K$39</f>
        <v>260.31500670000003</v>
      </c>
      <c r="L873" s="6">
        <f t="shared" si="86"/>
        <v>75.591726120867435</v>
      </c>
      <c r="M873" s="6">
        <f t="shared" si="87"/>
        <v>52.018541283829769</v>
      </c>
      <c r="N873" s="6">
        <f t="shared" si="88"/>
        <v>26.592505540939172</v>
      </c>
      <c r="O873" s="6">
        <f t="shared" si="89"/>
        <v>276.19172612086743</v>
      </c>
      <c r="P873" s="6">
        <f t="shared" si="90"/>
        <v>283.61854128382981</v>
      </c>
      <c r="Q873" s="6">
        <f t="shared" si="91"/>
        <v>280.19250554093918</v>
      </c>
      <c r="R873" s="9">
        <f>'VWP Details'!P$41</f>
        <v>200.60000000000002</v>
      </c>
      <c r="S873" s="9">
        <f>'VWP Details'!P$40</f>
        <v>231.60000000000002</v>
      </c>
      <c r="T873" s="9">
        <f>'VWP Details'!P$39</f>
        <v>253.60000000000002</v>
      </c>
    </row>
    <row r="874" spans="5:20" x14ac:dyDescent="0.2">
      <c r="E874" s="20">
        <v>40858.5</v>
      </c>
      <c r="F874">
        <v>6343.54</v>
      </c>
      <c r="G874">
        <v>6968.3180000000002</v>
      </c>
      <c r="H874">
        <v>7564.3739999999998</v>
      </c>
      <c r="I874" s="6">
        <f>('VWP Details'!$I$41-F874)*'VWP Details'!$J$41+('VWP Details'!$M$41-'VWP Details'!$L$41)*'VWP Details'!$K$41</f>
        <v>739.91947800000014</v>
      </c>
      <c r="J874" s="6">
        <f>('VWP Details'!$I$40-G874)*'VWP Details'!$J$40+('VWP Details'!$M$40-'VWP Details'!$L$40)*'VWP Details'!$K$40</f>
        <v>509.16239459999974</v>
      </c>
      <c r="K874" s="6">
        <f>('VWP Details'!$I$39-H874)*'VWP Details'!$J$39+('VWP Details'!$M$39-'VWP Details'!$L$39)*'VWP Details'!$K$39</f>
        <v>260.24854660000005</v>
      </c>
      <c r="L874" s="6">
        <f t="shared" si="86"/>
        <v>75.586548267037813</v>
      </c>
      <c r="M874" s="6">
        <f t="shared" si="87"/>
        <v>52.01353533660243</v>
      </c>
      <c r="N874" s="6">
        <f t="shared" si="88"/>
        <v>26.585716302777666</v>
      </c>
      <c r="O874" s="6">
        <f t="shared" si="89"/>
        <v>276.18654826703784</v>
      </c>
      <c r="P874" s="6">
        <f t="shared" si="90"/>
        <v>283.61353533660247</v>
      </c>
      <c r="Q874" s="6">
        <f t="shared" si="91"/>
        <v>280.18571630277768</v>
      </c>
      <c r="R874" s="9">
        <f>'VWP Details'!P$41</f>
        <v>200.60000000000002</v>
      </c>
      <c r="S874" s="9">
        <f>'VWP Details'!P$40</f>
        <v>231.60000000000002</v>
      </c>
      <c r="T874" s="9">
        <f>'VWP Details'!P$39</f>
        <v>253.60000000000002</v>
      </c>
    </row>
    <row r="875" spans="5:20" x14ac:dyDescent="0.2">
      <c r="E875" s="20">
        <v>40858.541666666664</v>
      </c>
      <c r="F875">
        <v>6343.6260000000002</v>
      </c>
      <c r="G875">
        <v>6968.3980000000001</v>
      </c>
      <c r="H875">
        <v>7564.9740000000002</v>
      </c>
      <c r="I875" s="6">
        <f>('VWP Details'!$I$41-F875)*'VWP Details'!$J$41+('VWP Details'!$M$41-'VWP Details'!$L$41)*'VWP Details'!$K$41</f>
        <v>739.89442620000011</v>
      </c>
      <c r="J875" s="6">
        <f>('VWP Details'!$I$40-G875)*'VWP Details'!$J$40+('VWP Details'!$M$40-'VWP Details'!$L$40)*'VWP Details'!$K$40</f>
        <v>509.14037059999976</v>
      </c>
      <c r="K875" s="6">
        <f>('VWP Details'!$I$39-H875)*'VWP Details'!$J$39+('VWP Details'!$M$39-'VWP Details'!$L$39)*'VWP Details'!$K$39</f>
        <v>260.13808660000001</v>
      </c>
      <c r="L875" s="6">
        <f t="shared" si="86"/>
        <v>75.583989097903626</v>
      </c>
      <c r="M875" s="6">
        <f t="shared" si="87"/>
        <v>52.011285472680036</v>
      </c>
      <c r="N875" s="6">
        <f t="shared" si="88"/>
        <v>26.574432250431659</v>
      </c>
      <c r="O875" s="6">
        <f t="shared" si="89"/>
        <v>276.18398909790363</v>
      </c>
      <c r="P875" s="6">
        <f t="shared" si="90"/>
        <v>283.61128547268004</v>
      </c>
      <c r="Q875" s="6">
        <f t="shared" si="91"/>
        <v>280.17443225043166</v>
      </c>
      <c r="R875" s="9">
        <f>'VWP Details'!P$41</f>
        <v>200.60000000000002</v>
      </c>
      <c r="S875" s="9">
        <f>'VWP Details'!P$40</f>
        <v>231.60000000000002</v>
      </c>
      <c r="T875" s="9">
        <f>'VWP Details'!P$39</f>
        <v>253.60000000000002</v>
      </c>
    </row>
    <row r="876" spans="5:20" x14ac:dyDescent="0.2">
      <c r="E876" s="20">
        <v>40858.583333333336</v>
      </c>
      <c r="F876">
        <v>6343.6180000000004</v>
      </c>
      <c r="G876">
        <v>6968.598</v>
      </c>
      <c r="H876">
        <v>7566</v>
      </c>
      <c r="I876" s="6">
        <f>('VWP Details'!$I$41-F876)*'VWP Details'!$J$41+('VWP Details'!$M$41-'VWP Details'!$L$41)*'VWP Details'!$K$41</f>
        <v>739.8967566</v>
      </c>
      <c r="J876" s="6">
        <f>('VWP Details'!$I$40-G876)*'VWP Details'!$J$40+('VWP Details'!$M$40-'VWP Details'!$L$40)*'VWP Details'!$K$40</f>
        <v>509.08531059999979</v>
      </c>
      <c r="K876" s="6">
        <f>('VWP Details'!$I$39-H876)*'VWP Details'!$J$39+('VWP Details'!$M$39-'VWP Details'!$L$39)*'VWP Details'!$K$39</f>
        <v>259.94920000000002</v>
      </c>
      <c r="L876" s="6">
        <f t="shared" si="86"/>
        <v>75.584227160148657</v>
      </c>
      <c r="M876" s="6">
        <f t="shared" si="87"/>
        <v>52.005660812874041</v>
      </c>
      <c r="N876" s="6">
        <f t="shared" si="88"/>
        <v>26.555136520920001</v>
      </c>
      <c r="O876" s="6">
        <f t="shared" si="89"/>
        <v>276.18422716014868</v>
      </c>
      <c r="P876" s="6">
        <f t="shared" si="90"/>
        <v>283.60566081287408</v>
      </c>
      <c r="Q876" s="6">
        <f t="shared" si="91"/>
        <v>280.15513652092</v>
      </c>
      <c r="R876" s="9">
        <f>'VWP Details'!P$41</f>
        <v>200.60000000000002</v>
      </c>
      <c r="S876" s="9">
        <f>'VWP Details'!P$40</f>
        <v>231.60000000000002</v>
      </c>
      <c r="T876" s="9">
        <f>'VWP Details'!P$39</f>
        <v>253.60000000000002</v>
      </c>
    </row>
    <row r="877" spans="5:20" x14ac:dyDescent="0.2">
      <c r="E877" s="20">
        <v>40858.625</v>
      </c>
      <c r="F877">
        <v>6343.5820000000003</v>
      </c>
      <c r="G877">
        <v>6968.3890000000001</v>
      </c>
      <c r="H877">
        <v>7566.3829999999998</v>
      </c>
      <c r="I877" s="6">
        <f>('VWP Details'!$I$41-F877)*'VWP Details'!$J$41+('VWP Details'!$M$41-'VWP Details'!$L$41)*'VWP Details'!$K$41</f>
        <v>739.90724339999997</v>
      </c>
      <c r="J877" s="6">
        <f>('VWP Details'!$I$40-G877)*'VWP Details'!$J$40+('VWP Details'!$M$40-'VWP Details'!$L$40)*'VWP Details'!$K$40</f>
        <v>509.14284829999974</v>
      </c>
      <c r="K877" s="6">
        <f>('VWP Details'!$I$39-H877)*'VWP Details'!$J$39+('VWP Details'!$M$39-'VWP Details'!$L$39)*'VWP Details'!$K$39</f>
        <v>259.87868970000005</v>
      </c>
      <c r="L877" s="6">
        <f t="shared" si="86"/>
        <v>75.585298440251336</v>
      </c>
      <c r="M877" s="6">
        <f t="shared" si="87"/>
        <v>52.011538582371301</v>
      </c>
      <c r="N877" s="6">
        <f t="shared" si="88"/>
        <v>26.547933534172476</v>
      </c>
      <c r="O877" s="6">
        <f t="shared" si="89"/>
        <v>276.18529844025136</v>
      </c>
      <c r="P877" s="6">
        <f t="shared" si="90"/>
        <v>283.61153858237134</v>
      </c>
      <c r="Q877" s="6">
        <f t="shared" si="91"/>
        <v>280.14793353417252</v>
      </c>
      <c r="R877" s="9">
        <f>'VWP Details'!P$41</f>
        <v>200.60000000000002</v>
      </c>
      <c r="S877" s="9">
        <f>'VWP Details'!P$40</f>
        <v>231.60000000000002</v>
      </c>
      <c r="T877" s="9">
        <f>'VWP Details'!P$39</f>
        <v>253.60000000000002</v>
      </c>
    </row>
    <row r="878" spans="5:20" x14ac:dyDescent="0.2">
      <c r="E878" s="20">
        <v>40858.666666666664</v>
      </c>
      <c r="F878">
        <v>6343.4620000000004</v>
      </c>
      <c r="G878">
        <v>6968.2489999999998</v>
      </c>
      <c r="H878">
        <v>7566.7349999999997</v>
      </c>
      <c r="I878" s="6">
        <f>('VWP Details'!$I$41-F878)*'VWP Details'!$J$41+('VWP Details'!$M$41-'VWP Details'!$L$41)*'VWP Details'!$K$41</f>
        <v>739.94219939999994</v>
      </c>
      <c r="J878" s="6">
        <f>('VWP Details'!$I$40-G878)*'VWP Details'!$J$40+('VWP Details'!$M$40-'VWP Details'!$L$40)*'VWP Details'!$K$40</f>
        <v>509.18139029999986</v>
      </c>
      <c r="K878" s="6">
        <f>('VWP Details'!$I$39-H878)*'VWP Details'!$J$39+('VWP Details'!$M$39-'VWP Details'!$L$39)*'VWP Details'!$K$39</f>
        <v>259.81388650000008</v>
      </c>
      <c r="L878" s="6">
        <f t="shared" si="86"/>
        <v>75.588869373926926</v>
      </c>
      <c r="M878" s="6">
        <f t="shared" si="87"/>
        <v>52.015475844235517</v>
      </c>
      <c r="N878" s="6">
        <f t="shared" si="88"/>
        <v>26.541313556796158</v>
      </c>
      <c r="O878" s="6">
        <f t="shared" si="89"/>
        <v>276.18886937392693</v>
      </c>
      <c r="P878" s="6">
        <f t="shared" si="90"/>
        <v>283.61547584423556</v>
      </c>
      <c r="Q878" s="6">
        <f t="shared" si="91"/>
        <v>280.14131355679621</v>
      </c>
      <c r="R878" s="9">
        <f>'VWP Details'!P$41</f>
        <v>200.60000000000002</v>
      </c>
      <c r="S878" s="9">
        <f>'VWP Details'!P$40</f>
        <v>231.60000000000002</v>
      </c>
      <c r="T878" s="9">
        <f>'VWP Details'!P$39</f>
        <v>253.60000000000002</v>
      </c>
    </row>
    <row r="879" spans="5:20" x14ac:dyDescent="0.2">
      <c r="E879" s="20">
        <v>40858.708333333336</v>
      </c>
      <c r="F879">
        <v>6343.348</v>
      </c>
      <c r="G879">
        <v>6968.05</v>
      </c>
      <c r="H879">
        <v>7566.7790000000005</v>
      </c>
      <c r="I879" s="6">
        <f>('VWP Details'!$I$41-F879)*'VWP Details'!$J$41+('VWP Details'!$M$41-'VWP Details'!$L$41)*'VWP Details'!$K$41</f>
        <v>739.97540760000015</v>
      </c>
      <c r="J879" s="6">
        <f>('VWP Details'!$I$40-G879)*'VWP Details'!$J$40+('VWP Details'!$M$40-'VWP Details'!$L$40)*'VWP Details'!$K$40</f>
        <v>509.23617499999972</v>
      </c>
      <c r="K879" s="6">
        <f>('VWP Details'!$I$39-H879)*'VWP Details'!$J$39+('VWP Details'!$M$39-'VWP Details'!$L$39)*'VWP Details'!$K$39</f>
        <v>259.80578609999992</v>
      </c>
      <c r="L879" s="6">
        <f t="shared" si="86"/>
        <v>75.592261760918774</v>
      </c>
      <c r="M879" s="6">
        <f t="shared" si="87"/>
        <v>52.021072380742467</v>
      </c>
      <c r="N879" s="6">
        <f t="shared" si="88"/>
        <v>26.540486059624101</v>
      </c>
      <c r="O879" s="6">
        <f t="shared" si="89"/>
        <v>276.19226176091877</v>
      </c>
      <c r="P879" s="6">
        <f t="shared" si="90"/>
        <v>283.62107238074248</v>
      </c>
      <c r="Q879" s="6">
        <f t="shared" si="91"/>
        <v>280.1404860596241</v>
      </c>
      <c r="R879" s="9">
        <f>'VWP Details'!P$41</f>
        <v>200.60000000000002</v>
      </c>
      <c r="S879" s="9">
        <f>'VWP Details'!P$40</f>
        <v>231.60000000000002</v>
      </c>
      <c r="T879" s="9">
        <f>'VWP Details'!P$39</f>
        <v>253.60000000000002</v>
      </c>
    </row>
    <row r="880" spans="5:20" x14ac:dyDescent="0.2">
      <c r="E880" s="20">
        <v>40858.75</v>
      </c>
      <c r="F880">
        <v>6343.0969999999998</v>
      </c>
      <c r="G880">
        <v>6967.57</v>
      </c>
      <c r="H880">
        <v>7565.6040000000003</v>
      </c>
      <c r="I880" s="6">
        <f>('VWP Details'!$I$41-F880)*'VWP Details'!$J$41+('VWP Details'!$M$41-'VWP Details'!$L$41)*'VWP Details'!$K$41</f>
        <v>740.04852390000019</v>
      </c>
      <c r="J880" s="6">
        <f>('VWP Details'!$I$40-G880)*'VWP Details'!$J$40+('VWP Details'!$M$40-'VWP Details'!$L$40)*'VWP Details'!$K$40</f>
        <v>509.36831899999987</v>
      </c>
      <c r="K880" s="6">
        <f>('VWP Details'!$I$39-H880)*'VWP Details'!$J$39+('VWP Details'!$M$39-'VWP Details'!$L$39)*'VWP Details'!$K$39</f>
        <v>260.02210359999998</v>
      </c>
      <c r="L880" s="6">
        <f t="shared" si="86"/>
        <v>75.599730963856913</v>
      </c>
      <c r="M880" s="6">
        <f t="shared" si="87"/>
        <v>52.034571564276888</v>
      </c>
      <c r="N880" s="6">
        <f t="shared" si="88"/>
        <v>26.562583995468358</v>
      </c>
      <c r="O880" s="6">
        <f t="shared" si="89"/>
        <v>276.19973096385695</v>
      </c>
      <c r="P880" s="6">
        <f t="shared" si="90"/>
        <v>283.63457156427694</v>
      </c>
      <c r="Q880" s="6">
        <f t="shared" si="91"/>
        <v>280.16258399546837</v>
      </c>
      <c r="R880" s="9">
        <f>'VWP Details'!P$41</f>
        <v>200.60000000000002</v>
      </c>
      <c r="S880" s="9">
        <f>'VWP Details'!P$40</f>
        <v>231.60000000000002</v>
      </c>
      <c r="T880" s="9">
        <f>'VWP Details'!P$39</f>
        <v>253.60000000000002</v>
      </c>
    </row>
    <row r="881" spans="5:20" x14ac:dyDescent="0.2">
      <c r="E881" s="20">
        <v>40858.791666666664</v>
      </c>
      <c r="F881">
        <v>6342.8890000000001</v>
      </c>
      <c r="G881">
        <v>6967.2110000000002</v>
      </c>
      <c r="H881">
        <v>7564.5429999999997</v>
      </c>
      <c r="I881" s="6">
        <f>('VWP Details'!$I$41-F881)*'VWP Details'!$J$41+('VWP Details'!$M$41-'VWP Details'!$L$41)*'VWP Details'!$K$41</f>
        <v>740.1091143000001</v>
      </c>
      <c r="J881" s="6">
        <f>('VWP Details'!$I$40-G881)*'VWP Details'!$J$40+('VWP Details'!$M$40-'VWP Details'!$L$40)*'VWP Details'!$K$40</f>
        <v>509.4671516999997</v>
      </c>
      <c r="K881" s="6">
        <f>('VWP Details'!$I$39-H881)*'VWP Details'!$J$39+('VWP Details'!$M$39-'VWP Details'!$L$39)*'VWP Details'!$K$39</f>
        <v>260.21743370000007</v>
      </c>
      <c r="L881" s="6">
        <f t="shared" si="86"/>
        <v>75.605920582227938</v>
      </c>
      <c r="M881" s="6">
        <f t="shared" si="87"/>
        <v>52.04466782862864</v>
      </c>
      <c r="N881" s="6">
        <f t="shared" si="88"/>
        <v>26.582537961366878</v>
      </c>
      <c r="O881" s="6">
        <f t="shared" si="89"/>
        <v>276.20592058222798</v>
      </c>
      <c r="P881" s="6">
        <f t="shared" si="90"/>
        <v>283.64466782862866</v>
      </c>
      <c r="Q881" s="6">
        <f t="shared" si="91"/>
        <v>280.1825379613669</v>
      </c>
      <c r="R881" s="9">
        <f>'VWP Details'!P$41</f>
        <v>200.60000000000002</v>
      </c>
      <c r="S881" s="9">
        <f>'VWP Details'!P$40</f>
        <v>231.60000000000002</v>
      </c>
      <c r="T881" s="9">
        <f>'VWP Details'!P$39</f>
        <v>253.60000000000002</v>
      </c>
    </row>
    <row r="882" spans="5:20" x14ac:dyDescent="0.2">
      <c r="E882" s="20">
        <v>40858.833333333336</v>
      </c>
      <c r="F882">
        <v>6342.9229999999998</v>
      </c>
      <c r="G882">
        <v>6967.42</v>
      </c>
      <c r="H882">
        <v>7564.86</v>
      </c>
      <c r="I882" s="6">
        <f>('VWP Details'!$I$41-F882)*'VWP Details'!$J$41+('VWP Details'!$M$41-'VWP Details'!$L$41)*'VWP Details'!$K$41</f>
        <v>740.09921010000016</v>
      </c>
      <c r="J882" s="6">
        <f>('VWP Details'!$I$40-G882)*'VWP Details'!$J$40+('VWP Details'!$M$40-'VWP Details'!$L$40)*'VWP Details'!$K$40</f>
        <v>509.40961399999975</v>
      </c>
      <c r="K882" s="6">
        <f>('VWP Details'!$I$39-H882)*'VWP Details'!$J$39+('VWP Details'!$M$39-'VWP Details'!$L$39)*'VWP Details'!$K$39</f>
        <v>260.15907400000009</v>
      </c>
      <c r="L882" s="6">
        <f t="shared" si="86"/>
        <v>75.604908817686521</v>
      </c>
      <c r="M882" s="6">
        <f t="shared" si="87"/>
        <v>52.038790059131372</v>
      </c>
      <c r="N882" s="6">
        <f t="shared" si="88"/>
        <v>26.576576220377408</v>
      </c>
      <c r="O882" s="6">
        <f t="shared" si="89"/>
        <v>276.20490881768654</v>
      </c>
      <c r="P882" s="6">
        <f t="shared" si="90"/>
        <v>283.6387900591314</v>
      </c>
      <c r="Q882" s="6">
        <f t="shared" si="91"/>
        <v>280.17657622037746</v>
      </c>
      <c r="R882" s="9">
        <f>'VWP Details'!P$41</f>
        <v>200.60000000000002</v>
      </c>
      <c r="S882" s="9">
        <f>'VWP Details'!P$40</f>
        <v>231.60000000000002</v>
      </c>
      <c r="T882" s="9">
        <f>'VWP Details'!P$39</f>
        <v>253.60000000000002</v>
      </c>
    </row>
    <row r="883" spans="5:20" x14ac:dyDescent="0.2">
      <c r="E883" s="20">
        <v>40858.875</v>
      </c>
      <c r="F883">
        <v>6342.8029999999999</v>
      </c>
      <c r="G883">
        <v>6967.42</v>
      </c>
      <c r="H883">
        <v>7564.1940000000004</v>
      </c>
      <c r="I883" s="6">
        <f>('VWP Details'!$I$41-F883)*'VWP Details'!$J$41+('VWP Details'!$M$41-'VWP Details'!$L$41)*'VWP Details'!$K$41</f>
        <v>740.13416610000013</v>
      </c>
      <c r="J883" s="6">
        <f>('VWP Details'!$I$40-G883)*'VWP Details'!$J$40+('VWP Details'!$M$40-'VWP Details'!$L$40)*'VWP Details'!$K$40</f>
        <v>509.40961399999975</v>
      </c>
      <c r="K883" s="6">
        <f>('VWP Details'!$I$39-H883)*'VWP Details'!$J$39+('VWP Details'!$M$39-'VWP Details'!$L$39)*'VWP Details'!$K$39</f>
        <v>260.28168459999995</v>
      </c>
      <c r="L883" s="6">
        <f t="shared" si="86"/>
        <v>75.608479751362125</v>
      </c>
      <c r="M883" s="6">
        <f t="shared" si="87"/>
        <v>52.038790059131372</v>
      </c>
      <c r="N883" s="6">
        <f t="shared" si="88"/>
        <v>26.589101518481453</v>
      </c>
      <c r="O883" s="6">
        <f t="shared" si="89"/>
        <v>276.20847975136212</v>
      </c>
      <c r="P883" s="6">
        <f t="shared" si="90"/>
        <v>283.6387900591314</v>
      </c>
      <c r="Q883" s="6">
        <f t="shared" si="91"/>
        <v>280.18910151848149</v>
      </c>
      <c r="R883" s="9">
        <f>'VWP Details'!P$41</f>
        <v>200.60000000000002</v>
      </c>
      <c r="S883" s="9">
        <f>'VWP Details'!P$40</f>
        <v>231.60000000000002</v>
      </c>
      <c r="T883" s="9">
        <f>'VWP Details'!P$39</f>
        <v>253.60000000000002</v>
      </c>
    </row>
    <row r="884" spans="5:20" x14ac:dyDescent="0.2">
      <c r="E884" s="20">
        <v>40858.916666666664</v>
      </c>
      <c r="F884">
        <v>6342.8450000000003</v>
      </c>
      <c r="G884">
        <v>6967.74</v>
      </c>
      <c r="H884">
        <v>7564.3959999999997</v>
      </c>
      <c r="I884" s="6">
        <f>('VWP Details'!$I$41-F884)*'VWP Details'!$J$41+('VWP Details'!$M$41-'VWP Details'!$L$41)*'VWP Details'!$K$41</f>
        <v>740.12193150000007</v>
      </c>
      <c r="J884" s="6">
        <f>('VWP Details'!$I$40-G884)*'VWP Details'!$J$40+('VWP Details'!$M$40-'VWP Details'!$L$40)*'VWP Details'!$K$40</f>
        <v>509.32151799999986</v>
      </c>
      <c r="K884" s="6">
        <f>('VWP Details'!$I$39-H884)*'VWP Details'!$J$39+('VWP Details'!$M$39-'VWP Details'!$L$39)*'VWP Details'!$K$39</f>
        <v>260.24449640000006</v>
      </c>
      <c r="L884" s="6">
        <f t="shared" si="86"/>
        <v>75.607229924575662</v>
      </c>
      <c r="M884" s="6">
        <f t="shared" si="87"/>
        <v>52.029790603441782</v>
      </c>
      <c r="N884" s="6">
        <f t="shared" si="88"/>
        <v>26.585302554191646</v>
      </c>
      <c r="O884" s="6">
        <f t="shared" si="89"/>
        <v>276.2072299245757</v>
      </c>
      <c r="P884" s="6">
        <f t="shared" si="90"/>
        <v>283.62979060344179</v>
      </c>
      <c r="Q884" s="6">
        <f t="shared" si="91"/>
        <v>280.18530255419165</v>
      </c>
      <c r="R884" s="9">
        <f>'VWP Details'!P$41</f>
        <v>200.60000000000002</v>
      </c>
      <c r="S884" s="9">
        <f>'VWP Details'!P$40</f>
        <v>231.60000000000002</v>
      </c>
      <c r="T884" s="9">
        <f>'VWP Details'!P$39</f>
        <v>253.60000000000002</v>
      </c>
    </row>
    <row r="885" spans="5:20" x14ac:dyDescent="0.2">
      <c r="E885" s="20">
        <v>40858.958333333336</v>
      </c>
      <c r="F885">
        <v>6342.915</v>
      </c>
      <c r="G885">
        <v>6968.03</v>
      </c>
      <c r="H885">
        <v>7564.7120000000004</v>
      </c>
      <c r="I885" s="6">
        <f>('VWP Details'!$I$41-F885)*'VWP Details'!$J$41+('VWP Details'!$M$41-'VWP Details'!$L$41)*'VWP Details'!$K$41</f>
        <v>740.10154050000017</v>
      </c>
      <c r="J885" s="6">
        <f>('VWP Details'!$I$40-G885)*'VWP Details'!$J$40+('VWP Details'!$M$40-'VWP Details'!$L$40)*'VWP Details'!$K$40</f>
        <v>509.24168099999986</v>
      </c>
      <c r="K885" s="6">
        <f>('VWP Details'!$I$39-H885)*'VWP Details'!$J$39+('VWP Details'!$M$39-'VWP Details'!$L$39)*'VWP Details'!$K$39</f>
        <v>260.18632079999992</v>
      </c>
      <c r="L885" s="6">
        <f t="shared" si="86"/>
        <v>75.605146879931567</v>
      </c>
      <c r="M885" s="6">
        <f t="shared" si="87"/>
        <v>52.021634846723082</v>
      </c>
      <c r="N885" s="6">
        <f t="shared" si="88"/>
        <v>26.579359619956072</v>
      </c>
      <c r="O885" s="6">
        <f t="shared" si="89"/>
        <v>276.20514687993159</v>
      </c>
      <c r="P885" s="6">
        <f t="shared" si="90"/>
        <v>283.62163484672311</v>
      </c>
      <c r="Q885" s="6">
        <f t="shared" si="91"/>
        <v>280.17935961995607</v>
      </c>
      <c r="R885" s="9">
        <f>'VWP Details'!P$41</f>
        <v>200.60000000000002</v>
      </c>
      <c r="S885" s="9">
        <f>'VWP Details'!P$40</f>
        <v>231.60000000000002</v>
      </c>
      <c r="T885" s="9">
        <f>'VWP Details'!P$39</f>
        <v>253.60000000000002</v>
      </c>
    </row>
    <row r="886" spans="5:20" x14ac:dyDescent="0.2">
      <c r="E886" s="20">
        <v>40859</v>
      </c>
      <c r="F886">
        <v>6342.9669999999996</v>
      </c>
      <c r="G886">
        <v>6968.1989999999996</v>
      </c>
      <c r="H886">
        <v>7564.9740000000002</v>
      </c>
      <c r="I886" s="6">
        <f>('VWP Details'!$I$41-F886)*'VWP Details'!$J$41+('VWP Details'!$M$41-'VWP Details'!$L$41)*'VWP Details'!$K$41</f>
        <v>740.08639290000019</v>
      </c>
      <c r="J886" s="6">
        <f>('VWP Details'!$I$40-G886)*'VWP Details'!$J$40+('VWP Details'!$M$40-'VWP Details'!$L$40)*'VWP Details'!$K$40</f>
        <v>509.1951552999999</v>
      </c>
      <c r="K886" s="6">
        <f>('VWP Details'!$I$39-H886)*'VWP Details'!$J$39+('VWP Details'!$M$39-'VWP Details'!$L$39)*'VWP Details'!$K$39</f>
        <v>260.13808660000001</v>
      </c>
      <c r="L886" s="6">
        <f t="shared" si="86"/>
        <v>75.603599475338811</v>
      </c>
      <c r="M886" s="6">
        <f t="shared" si="87"/>
        <v>52.016882009187022</v>
      </c>
      <c r="N886" s="6">
        <f t="shared" si="88"/>
        <v>26.574432250431659</v>
      </c>
      <c r="O886" s="6">
        <f t="shared" si="89"/>
        <v>276.20359947533882</v>
      </c>
      <c r="P886" s="6">
        <f t="shared" si="90"/>
        <v>283.61688200918707</v>
      </c>
      <c r="Q886" s="6">
        <f t="shared" si="91"/>
        <v>280.17443225043166</v>
      </c>
      <c r="R886" s="9">
        <f>'VWP Details'!P$41</f>
        <v>200.60000000000002</v>
      </c>
      <c r="S886" s="9">
        <f>'VWP Details'!P$40</f>
        <v>231.60000000000002</v>
      </c>
      <c r="T886" s="9">
        <f>'VWP Details'!P$39</f>
        <v>253.60000000000002</v>
      </c>
    </row>
    <row r="887" spans="5:20" x14ac:dyDescent="0.2">
      <c r="E887" s="20">
        <v>40859.041666666664</v>
      </c>
      <c r="F887">
        <v>6342.9059999999999</v>
      </c>
      <c r="G887">
        <v>6968.06</v>
      </c>
      <c r="H887">
        <v>7564.6459999999997</v>
      </c>
      <c r="I887" s="6">
        <f>('VWP Details'!$I$41-F887)*'VWP Details'!$J$41+('VWP Details'!$M$41-'VWP Details'!$L$41)*'VWP Details'!$K$41</f>
        <v>740.10416220000013</v>
      </c>
      <c r="J887" s="6">
        <f>('VWP Details'!$I$40-G887)*'VWP Details'!$J$40+('VWP Details'!$M$40-'VWP Details'!$L$40)*'VWP Details'!$K$40</f>
        <v>509.23342199999968</v>
      </c>
      <c r="K887" s="6">
        <f>('VWP Details'!$I$39-H887)*'VWP Details'!$J$39+('VWP Details'!$M$39-'VWP Details'!$L$39)*'VWP Details'!$K$39</f>
        <v>260.19847140000007</v>
      </c>
      <c r="L887" s="6">
        <f t="shared" si="86"/>
        <v>75.605414699957237</v>
      </c>
      <c r="M887" s="6">
        <f t="shared" si="87"/>
        <v>52.020791147752163</v>
      </c>
      <c r="N887" s="6">
        <f t="shared" si="88"/>
        <v>26.580600865714146</v>
      </c>
      <c r="O887" s="6">
        <f t="shared" si="89"/>
        <v>276.20541469995726</v>
      </c>
      <c r="P887" s="6">
        <f t="shared" si="90"/>
        <v>283.62079114775219</v>
      </c>
      <c r="Q887" s="6">
        <f t="shared" si="91"/>
        <v>280.18060086571415</v>
      </c>
      <c r="R887" s="9">
        <f>'VWP Details'!P$41</f>
        <v>200.60000000000002</v>
      </c>
      <c r="S887" s="9">
        <f>'VWP Details'!P$40</f>
        <v>231.60000000000002</v>
      </c>
      <c r="T887" s="9">
        <f>'VWP Details'!P$39</f>
        <v>253.60000000000002</v>
      </c>
    </row>
    <row r="888" spans="5:20" x14ac:dyDescent="0.2">
      <c r="E888" s="20">
        <v>40859.083333333336</v>
      </c>
      <c r="F888">
        <v>6342.8630000000003</v>
      </c>
      <c r="G888">
        <v>6967.97</v>
      </c>
      <c r="H888">
        <v>7564.9049999999997</v>
      </c>
      <c r="I888" s="6">
        <f>('VWP Details'!$I$41-F888)*'VWP Details'!$J$41+('VWP Details'!$M$41-'VWP Details'!$L$41)*'VWP Details'!$K$41</f>
        <v>740.11668810000003</v>
      </c>
      <c r="J888" s="6">
        <f>('VWP Details'!$I$40-G888)*'VWP Details'!$J$40+('VWP Details'!$M$40-'VWP Details'!$L$40)*'VWP Details'!$K$40</f>
        <v>509.25819899999971</v>
      </c>
      <c r="K888" s="6">
        <f>('VWP Details'!$I$39-H888)*'VWP Details'!$J$39+('VWP Details'!$M$39-'VWP Details'!$L$39)*'VWP Details'!$K$39</f>
        <v>260.15078950000009</v>
      </c>
      <c r="L888" s="6">
        <f t="shared" si="86"/>
        <v>75.606694284524309</v>
      </c>
      <c r="M888" s="6">
        <f t="shared" si="87"/>
        <v>52.023322244664868</v>
      </c>
      <c r="N888" s="6">
        <f t="shared" si="88"/>
        <v>26.575729916451458</v>
      </c>
      <c r="O888" s="6">
        <f t="shared" si="89"/>
        <v>276.20669428452436</v>
      </c>
      <c r="P888" s="6">
        <f t="shared" si="90"/>
        <v>283.62332224466491</v>
      </c>
      <c r="Q888" s="6">
        <f t="shared" si="91"/>
        <v>280.17572991645147</v>
      </c>
      <c r="R888" s="9">
        <f>'VWP Details'!P$41</f>
        <v>200.60000000000002</v>
      </c>
      <c r="S888" s="9">
        <f>'VWP Details'!P$40</f>
        <v>231.60000000000002</v>
      </c>
      <c r="T888" s="9">
        <f>'VWP Details'!P$39</f>
        <v>253.60000000000002</v>
      </c>
    </row>
    <row r="889" spans="5:20" x14ac:dyDescent="0.2">
      <c r="E889" s="20">
        <v>40859.125</v>
      </c>
      <c r="F889">
        <v>6342.7849999999999</v>
      </c>
      <c r="G889">
        <v>6967.71</v>
      </c>
      <c r="H889">
        <v>7564.8710000000001</v>
      </c>
      <c r="I889" s="6">
        <f>('VWP Details'!$I$41-F889)*'VWP Details'!$J$41+('VWP Details'!$M$41-'VWP Details'!$L$41)*'VWP Details'!$K$41</f>
        <v>740.13940950000017</v>
      </c>
      <c r="J889" s="6">
        <f>('VWP Details'!$I$40-G889)*'VWP Details'!$J$40+('VWP Details'!$M$40-'VWP Details'!$L$40)*'VWP Details'!$K$40</f>
        <v>509.32977699999975</v>
      </c>
      <c r="K889" s="6">
        <f>('VWP Details'!$I$39-H889)*'VWP Details'!$J$39+('VWP Details'!$M$39-'VWP Details'!$L$39)*'VWP Details'!$K$39</f>
        <v>260.15704890000001</v>
      </c>
      <c r="L889" s="6">
        <f t="shared" si="86"/>
        <v>75.609015391413465</v>
      </c>
      <c r="M889" s="6">
        <f t="shared" si="87"/>
        <v>52.030634302412672</v>
      </c>
      <c r="N889" s="6">
        <f t="shared" si="88"/>
        <v>26.576369346084391</v>
      </c>
      <c r="O889" s="6">
        <f t="shared" si="89"/>
        <v>276.20901539141346</v>
      </c>
      <c r="P889" s="6">
        <f t="shared" si="90"/>
        <v>283.63063430241272</v>
      </c>
      <c r="Q889" s="6">
        <f t="shared" si="91"/>
        <v>280.17636934608441</v>
      </c>
      <c r="R889" s="9">
        <f>'VWP Details'!P$41</f>
        <v>200.60000000000002</v>
      </c>
      <c r="S889" s="9">
        <f>'VWP Details'!P$40</f>
        <v>231.60000000000002</v>
      </c>
      <c r="T889" s="9">
        <f>'VWP Details'!P$39</f>
        <v>253.60000000000002</v>
      </c>
    </row>
    <row r="890" spans="5:20" x14ac:dyDescent="0.2">
      <c r="E890" s="20">
        <v>40859.166666666664</v>
      </c>
      <c r="F890">
        <v>6342.6459999999997</v>
      </c>
      <c r="G890">
        <v>6967.5</v>
      </c>
      <c r="H890">
        <v>7564.7809999999999</v>
      </c>
      <c r="I890" s="6">
        <f>('VWP Details'!$I$41-F890)*'VWP Details'!$J$41+('VWP Details'!$M$41-'VWP Details'!$L$41)*'VWP Details'!$K$41</f>
        <v>740.17990020000025</v>
      </c>
      <c r="J890" s="6">
        <f>('VWP Details'!$I$40-G890)*'VWP Details'!$J$40+('VWP Details'!$M$40-'VWP Details'!$L$40)*'VWP Details'!$K$40</f>
        <v>509.38758999999976</v>
      </c>
      <c r="K890" s="6">
        <f>('VWP Details'!$I$39-H890)*'VWP Details'!$J$39+('VWP Details'!$M$39-'VWP Details'!$L$39)*'VWP Details'!$K$39</f>
        <v>260.17361790000001</v>
      </c>
      <c r="L890" s="6">
        <f t="shared" si="86"/>
        <v>75.613151722921046</v>
      </c>
      <c r="M890" s="6">
        <f t="shared" si="87"/>
        <v>52.036540195208978</v>
      </c>
      <c r="N890" s="6">
        <f t="shared" si="88"/>
        <v>26.578061953936292</v>
      </c>
      <c r="O890" s="6">
        <f t="shared" si="89"/>
        <v>276.21315172292105</v>
      </c>
      <c r="P890" s="6">
        <f t="shared" si="90"/>
        <v>283.63654019520902</v>
      </c>
      <c r="Q890" s="6">
        <f t="shared" si="91"/>
        <v>280.17806195393632</v>
      </c>
      <c r="R890" s="9">
        <f>'VWP Details'!P$41</f>
        <v>200.60000000000002</v>
      </c>
      <c r="S890" s="9">
        <f>'VWP Details'!P$40</f>
        <v>231.60000000000002</v>
      </c>
      <c r="T890" s="9">
        <f>'VWP Details'!P$39</f>
        <v>253.60000000000002</v>
      </c>
    </row>
    <row r="891" spans="5:20" x14ac:dyDescent="0.2">
      <c r="E891" s="20">
        <v>40859.208333333336</v>
      </c>
      <c r="F891">
        <v>6341.9009999999998</v>
      </c>
      <c r="G891">
        <v>6967.5609999999997</v>
      </c>
      <c r="H891">
        <v>7564.51</v>
      </c>
      <c r="I891" s="6">
        <f>('VWP Details'!$I$41-F891)*'VWP Details'!$J$41+('VWP Details'!$M$41-'VWP Details'!$L$41)*'VWP Details'!$K$41</f>
        <v>740.39691870000013</v>
      </c>
      <c r="J891" s="6">
        <f>('VWP Details'!$I$40-G891)*'VWP Details'!$J$40+('VWP Details'!$M$40-'VWP Details'!$L$40)*'VWP Details'!$K$40</f>
        <v>509.37079669999986</v>
      </c>
      <c r="K891" s="6">
        <f>('VWP Details'!$I$39-H891)*'VWP Details'!$J$39+('VWP Details'!$M$39-'VWP Details'!$L$39)*'VWP Details'!$K$39</f>
        <v>260.22350899999998</v>
      </c>
      <c r="L891" s="6">
        <f t="shared" si="86"/>
        <v>75.635321269490376</v>
      </c>
      <c r="M891" s="6">
        <f t="shared" si="87"/>
        <v>52.034824673968153</v>
      </c>
      <c r="N891" s="6">
        <f t="shared" si="88"/>
        <v>26.583158584245897</v>
      </c>
      <c r="O891" s="6">
        <f t="shared" si="89"/>
        <v>276.23532126949038</v>
      </c>
      <c r="P891" s="6">
        <f t="shared" si="90"/>
        <v>283.63482467396818</v>
      </c>
      <c r="Q891" s="6">
        <f t="shared" si="91"/>
        <v>280.18315858424592</v>
      </c>
      <c r="R891" s="9">
        <f>'VWP Details'!P$41</f>
        <v>200.60000000000002</v>
      </c>
      <c r="S891" s="9">
        <f>'VWP Details'!P$40</f>
        <v>231.60000000000002</v>
      </c>
      <c r="T891" s="9">
        <f>'VWP Details'!P$39</f>
        <v>253.60000000000002</v>
      </c>
    </row>
    <row r="892" spans="5:20" x14ac:dyDescent="0.2">
      <c r="E892" s="20">
        <v>40859.25</v>
      </c>
      <c r="F892">
        <v>6341.78</v>
      </c>
      <c r="G892">
        <v>6967.3509999999997</v>
      </c>
      <c r="H892">
        <v>7564.0929999999998</v>
      </c>
      <c r="I892" s="6">
        <f>('VWP Details'!$I$41-F892)*'VWP Details'!$J$41+('VWP Details'!$M$41-'VWP Details'!$L$41)*'VWP Details'!$K$41</f>
        <v>740.43216600000017</v>
      </c>
      <c r="J892" s="6">
        <f>('VWP Details'!$I$40-G892)*'VWP Details'!$J$40+('VWP Details'!$M$40-'VWP Details'!$L$40)*'VWP Details'!$K$40</f>
        <v>509.42860969999987</v>
      </c>
      <c r="K892" s="6">
        <f>('VWP Details'!$I$39-H892)*'VWP Details'!$J$39+('VWP Details'!$M$39-'VWP Details'!$L$39)*'VWP Details'!$K$39</f>
        <v>260.30027870000004</v>
      </c>
      <c r="L892" s="6">
        <f t="shared" si="86"/>
        <v>75.638921960946618</v>
      </c>
      <c r="M892" s="6">
        <f t="shared" si="87"/>
        <v>52.040730566764459</v>
      </c>
      <c r="N892" s="6">
        <f t="shared" si="88"/>
        <v>26.591001000626374</v>
      </c>
      <c r="O892" s="6">
        <f t="shared" si="89"/>
        <v>276.23892196094664</v>
      </c>
      <c r="P892" s="6">
        <f t="shared" si="90"/>
        <v>283.64073056676449</v>
      </c>
      <c r="Q892" s="6">
        <f t="shared" si="91"/>
        <v>280.19100100062639</v>
      </c>
      <c r="R892" s="9">
        <f>'VWP Details'!P$41</f>
        <v>200.60000000000002</v>
      </c>
      <c r="S892" s="9">
        <f>'VWP Details'!P$40</f>
        <v>231.60000000000002</v>
      </c>
      <c r="T892" s="9">
        <f>'VWP Details'!P$39</f>
        <v>253.60000000000002</v>
      </c>
    </row>
    <row r="893" spans="5:20" x14ac:dyDescent="0.2">
      <c r="E893" s="20">
        <v>40859.291666666664</v>
      </c>
      <c r="F893">
        <v>6341.7190000000001</v>
      </c>
      <c r="G893">
        <v>6967.3010000000004</v>
      </c>
      <c r="H893">
        <v>7563.741</v>
      </c>
      <c r="I893" s="6">
        <f>('VWP Details'!$I$41-F893)*'VWP Details'!$J$41+('VWP Details'!$M$41-'VWP Details'!$L$41)*'VWP Details'!$K$41</f>
        <v>740.44993530000011</v>
      </c>
      <c r="J893" s="6">
        <f>('VWP Details'!$I$40-G893)*'VWP Details'!$J$40+('VWP Details'!$M$40-'VWP Details'!$L$40)*'VWP Details'!$K$40</f>
        <v>509.44237469999968</v>
      </c>
      <c r="K893" s="6">
        <f>('VWP Details'!$I$39-H893)*'VWP Details'!$J$39+('VWP Details'!$M$39-'VWP Details'!$L$39)*'VWP Details'!$K$39</f>
        <v>260.36508190000001</v>
      </c>
      <c r="L893" s="6">
        <f t="shared" si="86"/>
        <v>75.640737185565044</v>
      </c>
      <c r="M893" s="6">
        <f t="shared" si="87"/>
        <v>52.042136731715935</v>
      </c>
      <c r="N893" s="6">
        <f t="shared" si="88"/>
        <v>26.597620978002691</v>
      </c>
      <c r="O893" s="6">
        <f t="shared" si="89"/>
        <v>276.24073718556508</v>
      </c>
      <c r="P893" s="6">
        <f t="shared" si="90"/>
        <v>283.64213673171594</v>
      </c>
      <c r="Q893" s="6">
        <f t="shared" si="91"/>
        <v>280.1976209780027</v>
      </c>
      <c r="R893" s="9">
        <f>'VWP Details'!P$41</f>
        <v>200.60000000000002</v>
      </c>
      <c r="S893" s="9">
        <f>'VWP Details'!P$40</f>
        <v>231.60000000000002</v>
      </c>
      <c r="T893" s="9">
        <f>'VWP Details'!P$39</f>
        <v>253.60000000000002</v>
      </c>
    </row>
    <row r="894" spans="5:20" x14ac:dyDescent="0.2">
      <c r="E894" s="20">
        <v>40859.333333333336</v>
      </c>
      <c r="F894">
        <v>6341.7359999999999</v>
      </c>
      <c r="G894">
        <v>6967.491</v>
      </c>
      <c r="H894">
        <v>7563.54</v>
      </c>
      <c r="I894" s="6">
        <f>('VWP Details'!$I$41-F894)*'VWP Details'!$J$41+('VWP Details'!$M$41-'VWP Details'!$L$41)*'VWP Details'!$K$41</f>
        <v>740.44498320000014</v>
      </c>
      <c r="J894" s="6">
        <f>('VWP Details'!$I$40-G894)*'VWP Details'!$J$40+('VWP Details'!$M$40-'VWP Details'!$L$40)*'VWP Details'!$K$40</f>
        <v>509.3900676999998</v>
      </c>
      <c r="K894" s="6">
        <f>('VWP Details'!$I$39-H894)*'VWP Details'!$J$39+('VWP Details'!$M$39-'VWP Details'!$L$39)*'VWP Details'!$K$39</f>
        <v>260.40208600000005</v>
      </c>
      <c r="L894" s="6">
        <f t="shared" si="86"/>
        <v>75.640231303294328</v>
      </c>
      <c r="M894" s="6">
        <f t="shared" si="87"/>
        <v>52.03679330490025</v>
      </c>
      <c r="N894" s="6">
        <f t="shared" si="88"/>
        <v>26.601401135538605</v>
      </c>
      <c r="O894" s="6">
        <f t="shared" si="89"/>
        <v>276.24023130329437</v>
      </c>
      <c r="P894" s="6">
        <f t="shared" si="90"/>
        <v>283.63679330490027</v>
      </c>
      <c r="Q894" s="6">
        <f t="shared" si="91"/>
        <v>280.20140113553862</v>
      </c>
      <c r="R894" s="9">
        <f>'VWP Details'!P$41</f>
        <v>200.60000000000002</v>
      </c>
      <c r="S894" s="9">
        <f>'VWP Details'!P$40</f>
        <v>231.60000000000002</v>
      </c>
      <c r="T894" s="9">
        <f>'VWP Details'!P$39</f>
        <v>253.60000000000002</v>
      </c>
    </row>
    <row r="895" spans="5:20" x14ac:dyDescent="0.2">
      <c r="E895" s="20">
        <v>40859.375</v>
      </c>
      <c r="F895">
        <v>6341.7709999999997</v>
      </c>
      <c r="G895">
        <v>6967.9290000000001</v>
      </c>
      <c r="H895">
        <v>7563.7879999999996</v>
      </c>
      <c r="I895" s="6">
        <f>('VWP Details'!$I$41-F895)*'VWP Details'!$J$41+('VWP Details'!$M$41-'VWP Details'!$L$41)*'VWP Details'!$K$41</f>
        <v>740.43478770000024</v>
      </c>
      <c r="J895" s="6">
        <f>('VWP Details'!$I$40-G895)*'VWP Details'!$J$40+('VWP Details'!$M$40-'VWP Details'!$L$40)*'VWP Details'!$K$40</f>
        <v>509.26948629999976</v>
      </c>
      <c r="K895" s="6">
        <f>('VWP Details'!$I$39-H895)*'VWP Details'!$J$39+('VWP Details'!$M$39-'VWP Details'!$L$39)*'VWP Details'!$K$39</f>
        <v>260.35642920000009</v>
      </c>
      <c r="L895" s="6">
        <f t="shared" si="86"/>
        <v>75.639189780972288</v>
      </c>
      <c r="M895" s="6">
        <f t="shared" si="87"/>
        <v>52.024475299925108</v>
      </c>
      <c r="N895" s="6">
        <f t="shared" si="88"/>
        <v>26.59673706056893</v>
      </c>
      <c r="O895" s="6">
        <f t="shared" si="89"/>
        <v>276.23918978097231</v>
      </c>
      <c r="P895" s="6">
        <f t="shared" si="90"/>
        <v>283.62447529992511</v>
      </c>
      <c r="Q895" s="6">
        <f t="shared" si="91"/>
        <v>280.19673706056898</v>
      </c>
      <c r="R895" s="9">
        <f>'VWP Details'!P$41</f>
        <v>200.60000000000002</v>
      </c>
      <c r="S895" s="9">
        <f>'VWP Details'!P$40</f>
        <v>231.60000000000002</v>
      </c>
      <c r="T895" s="9">
        <f>'VWP Details'!P$39</f>
        <v>253.60000000000002</v>
      </c>
    </row>
    <row r="896" spans="5:20" x14ac:dyDescent="0.2">
      <c r="E896" s="20">
        <v>40859.416666666664</v>
      </c>
      <c r="F896">
        <v>6341.9189999999999</v>
      </c>
      <c r="G896">
        <v>6968.14</v>
      </c>
      <c r="H896">
        <v>7564.1940000000004</v>
      </c>
      <c r="I896" s="6">
        <f>('VWP Details'!$I$41-F896)*'VWP Details'!$J$41+('VWP Details'!$M$41-'VWP Details'!$L$41)*'VWP Details'!$K$41</f>
        <v>740.3916753000002</v>
      </c>
      <c r="J896" s="6">
        <f>('VWP Details'!$I$40-G896)*'VWP Details'!$J$40+('VWP Details'!$M$40-'VWP Details'!$L$40)*'VWP Details'!$K$40</f>
        <v>509.21139799999969</v>
      </c>
      <c r="K896" s="6">
        <f>('VWP Details'!$I$39-H896)*'VWP Details'!$J$39+('VWP Details'!$M$39-'VWP Details'!$L$39)*'VWP Details'!$K$39</f>
        <v>260.28168459999995</v>
      </c>
      <c r="L896" s="6">
        <f t="shared" si="86"/>
        <v>75.634785629439051</v>
      </c>
      <c r="M896" s="6">
        <f t="shared" si="87"/>
        <v>52.018541283829769</v>
      </c>
      <c r="N896" s="6">
        <f t="shared" si="88"/>
        <v>26.589101518481453</v>
      </c>
      <c r="O896" s="6">
        <f t="shared" si="89"/>
        <v>276.2347856294391</v>
      </c>
      <c r="P896" s="6">
        <f t="shared" si="90"/>
        <v>283.61854128382981</v>
      </c>
      <c r="Q896" s="6">
        <f t="shared" si="91"/>
        <v>280.18910151848149</v>
      </c>
      <c r="R896" s="9">
        <f>'VWP Details'!P$41</f>
        <v>200.60000000000002</v>
      </c>
      <c r="S896" s="9">
        <f>'VWP Details'!P$40</f>
        <v>231.60000000000002</v>
      </c>
      <c r="T896" s="9">
        <f>'VWP Details'!P$39</f>
        <v>253.60000000000002</v>
      </c>
    </row>
    <row r="897" spans="5:20" x14ac:dyDescent="0.2">
      <c r="E897" s="20">
        <v>40859.458333333336</v>
      </c>
      <c r="F897">
        <v>6342.1090000000004</v>
      </c>
      <c r="G897">
        <v>6968.6289999999999</v>
      </c>
      <c r="H897">
        <v>7564.4759999999997</v>
      </c>
      <c r="I897" s="6">
        <f>('VWP Details'!$I$41-F897)*'VWP Details'!$J$41+('VWP Details'!$M$41-'VWP Details'!$L$41)*'VWP Details'!$K$41</f>
        <v>740.33632829999999</v>
      </c>
      <c r="J897" s="6">
        <f>('VWP Details'!$I$40-G897)*'VWP Details'!$J$40+('VWP Details'!$M$40-'VWP Details'!$L$40)*'VWP Details'!$K$40</f>
        <v>509.07677629999978</v>
      </c>
      <c r="K897" s="6">
        <f>('VWP Details'!$I$39-H897)*'VWP Details'!$J$39+('VWP Details'!$M$39-'VWP Details'!$L$39)*'VWP Details'!$K$39</f>
        <v>260.22976840000007</v>
      </c>
      <c r="L897" s="6">
        <f t="shared" si="86"/>
        <v>75.629131651119323</v>
      </c>
      <c r="M897" s="6">
        <f t="shared" si="87"/>
        <v>52.004788990604105</v>
      </c>
      <c r="N897" s="6">
        <f t="shared" si="88"/>
        <v>26.583798013878848</v>
      </c>
      <c r="O897" s="6">
        <f t="shared" si="89"/>
        <v>276.22913165111936</v>
      </c>
      <c r="P897" s="6">
        <f t="shared" si="90"/>
        <v>283.60478899060411</v>
      </c>
      <c r="Q897" s="6">
        <f t="shared" si="91"/>
        <v>280.18379801387886</v>
      </c>
      <c r="R897" s="9">
        <f>'VWP Details'!P$41</f>
        <v>200.60000000000002</v>
      </c>
      <c r="S897" s="9">
        <f>'VWP Details'!P$40</f>
        <v>231.60000000000002</v>
      </c>
      <c r="T897" s="9">
        <f>'VWP Details'!P$39</f>
        <v>253.60000000000002</v>
      </c>
    </row>
    <row r="898" spans="5:20" x14ac:dyDescent="0.2">
      <c r="E898" s="20">
        <v>40859.5</v>
      </c>
      <c r="F898">
        <v>6342.1959999999999</v>
      </c>
      <c r="G898">
        <v>6968.8779999999997</v>
      </c>
      <c r="H898">
        <v>7565.1750000000002</v>
      </c>
      <c r="I898" s="6">
        <f>('VWP Details'!$I$41-F898)*'VWP Details'!$J$41+('VWP Details'!$M$41-'VWP Details'!$L$41)*'VWP Details'!$K$41</f>
        <v>740.31098520000012</v>
      </c>
      <c r="J898" s="6">
        <f>('VWP Details'!$I$40-G898)*'VWP Details'!$J$40+('VWP Details'!$M$40-'VWP Details'!$L$40)*'VWP Details'!$K$40</f>
        <v>509.00822659999989</v>
      </c>
      <c r="K898" s="6">
        <f>('VWP Details'!$I$39-H898)*'VWP Details'!$J$39+('VWP Details'!$M$39-'VWP Details'!$L$39)*'VWP Details'!$K$39</f>
        <v>260.10108249999996</v>
      </c>
      <c r="L898" s="6">
        <f t="shared" si="86"/>
        <v>75.626542724204526</v>
      </c>
      <c r="M898" s="6">
        <f t="shared" si="87"/>
        <v>51.997786289145651</v>
      </c>
      <c r="N898" s="6">
        <f t="shared" si="88"/>
        <v>26.570652092895745</v>
      </c>
      <c r="O898" s="6">
        <f t="shared" si="89"/>
        <v>276.22654272420453</v>
      </c>
      <c r="P898" s="6">
        <f t="shared" si="90"/>
        <v>283.59778628914569</v>
      </c>
      <c r="Q898" s="6">
        <f t="shared" si="91"/>
        <v>280.17065209289575</v>
      </c>
      <c r="R898" s="9">
        <f>'VWP Details'!P$41</f>
        <v>200.60000000000002</v>
      </c>
      <c r="S898" s="9">
        <f>'VWP Details'!P$40</f>
        <v>231.60000000000002</v>
      </c>
      <c r="T898" s="9">
        <f>'VWP Details'!P$39</f>
        <v>253.60000000000002</v>
      </c>
    </row>
    <row r="899" spans="5:20" x14ac:dyDescent="0.2">
      <c r="E899" s="20">
        <v>40859.541666666664</v>
      </c>
      <c r="F899">
        <v>6342.2820000000002</v>
      </c>
      <c r="G899">
        <v>6969.027</v>
      </c>
      <c r="H899">
        <v>7565.7060000000001</v>
      </c>
      <c r="I899" s="6">
        <f>('VWP Details'!$I$41-F899)*'VWP Details'!$J$41+('VWP Details'!$M$41-'VWP Details'!$L$41)*'VWP Details'!$K$41</f>
        <v>740.28593340000009</v>
      </c>
      <c r="J899" s="6">
        <f>('VWP Details'!$I$40-G899)*'VWP Details'!$J$40+('VWP Details'!$M$40-'VWP Details'!$L$40)*'VWP Details'!$K$40</f>
        <v>508.96720689999978</v>
      </c>
      <c r="K899" s="6">
        <f>('VWP Details'!$I$39-H899)*'VWP Details'!$J$39+('VWP Details'!$M$39-'VWP Details'!$L$39)*'VWP Details'!$K$39</f>
        <v>260.00332539999999</v>
      </c>
      <c r="L899" s="6">
        <f t="shared" si="86"/>
        <v>75.623983555070353</v>
      </c>
      <c r="M899" s="6">
        <f t="shared" si="87"/>
        <v>51.99359591759017</v>
      </c>
      <c r="N899" s="6">
        <f t="shared" si="88"/>
        <v>26.560665706569541</v>
      </c>
      <c r="O899" s="6">
        <f t="shared" si="89"/>
        <v>276.22398355507039</v>
      </c>
      <c r="P899" s="6">
        <f t="shared" si="90"/>
        <v>283.59359591759016</v>
      </c>
      <c r="Q899" s="6">
        <f t="shared" si="91"/>
        <v>280.16066570656955</v>
      </c>
      <c r="R899" s="9">
        <f>'VWP Details'!P$41</f>
        <v>200.60000000000002</v>
      </c>
      <c r="S899" s="9">
        <f>'VWP Details'!P$40</f>
        <v>231.60000000000002</v>
      </c>
      <c r="T899" s="9">
        <f>'VWP Details'!P$39</f>
        <v>253.60000000000002</v>
      </c>
    </row>
    <row r="900" spans="5:20" x14ac:dyDescent="0.2">
      <c r="E900" s="20">
        <v>40859.583333333336</v>
      </c>
      <c r="F900">
        <v>6342.326</v>
      </c>
      <c r="G900">
        <v>6969.2370000000001</v>
      </c>
      <c r="H900">
        <v>7566.2370000000001</v>
      </c>
      <c r="I900" s="6">
        <f>('VWP Details'!$I$41-F900)*'VWP Details'!$J$41+('VWP Details'!$M$41-'VWP Details'!$L$41)*'VWP Details'!$K$41</f>
        <v>740.27311620000012</v>
      </c>
      <c r="J900" s="6">
        <f>('VWP Details'!$I$40-G900)*'VWP Details'!$J$40+('VWP Details'!$M$40-'VWP Details'!$L$40)*'VWP Details'!$K$40</f>
        <v>508.90939389999977</v>
      </c>
      <c r="K900" s="6">
        <f>('VWP Details'!$I$39-H900)*'VWP Details'!$J$39+('VWP Details'!$M$39-'VWP Details'!$L$39)*'VWP Details'!$K$39</f>
        <v>259.90556830000003</v>
      </c>
      <c r="L900" s="6">
        <f t="shared" si="86"/>
        <v>75.622674212722629</v>
      </c>
      <c r="M900" s="6">
        <f t="shared" si="87"/>
        <v>51.987690024793864</v>
      </c>
      <c r="N900" s="6">
        <f t="shared" si="88"/>
        <v>26.550679320243333</v>
      </c>
      <c r="O900" s="6">
        <f t="shared" si="89"/>
        <v>276.22267421272267</v>
      </c>
      <c r="P900" s="6">
        <f t="shared" si="90"/>
        <v>283.58769002479391</v>
      </c>
      <c r="Q900" s="6">
        <f t="shared" si="91"/>
        <v>280.15067932024334</v>
      </c>
      <c r="R900" s="9">
        <f>'VWP Details'!P$41</f>
        <v>200.60000000000002</v>
      </c>
      <c r="S900" s="9">
        <f>'VWP Details'!P$40</f>
        <v>231.60000000000002</v>
      </c>
      <c r="T900" s="9">
        <f>'VWP Details'!P$39</f>
        <v>253.60000000000002</v>
      </c>
    </row>
    <row r="901" spans="5:20" x14ac:dyDescent="0.2">
      <c r="E901" s="20">
        <v>40859.625</v>
      </c>
      <c r="F901">
        <v>6342.2659999999996</v>
      </c>
      <c r="G901">
        <v>6969.0870000000004</v>
      </c>
      <c r="H901">
        <v>7566.7219999999998</v>
      </c>
      <c r="I901" s="6">
        <f>('VWP Details'!$I$41-F901)*'VWP Details'!$J$41+('VWP Details'!$M$41-'VWP Details'!$L$41)*'VWP Details'!$K$41</f>
        <v>740.29059420000021</v>
      </c>
      <c r="J901" s="6">
        <f>('VWP Details'!$I$40-G901)*'VWP Details'!$J$40+('VWP Details'!$M$40-'VWP Details'!$L$40)*'VWP Details'!$K$40</f>
        <v>508.95068889999965</v>
      </c>
      <c r="K901" s="6">
        <f>('VWP Details'!$I$39-H901)*'VWP Details'!$J$39+('VWP Details'!$M$39-'VWP Details'!$L$39)*'VWP Details'!$K$39</f>
        <v>259.81627980000007</v>
      </c>
      <c r="L901" s="6">
        <f t="shared" si="86"/>
        <v>75.624459679560445</v>
      </c>
      <c r="M901" s="6">
        <f t="shared" si="87"/>
        <v>51.991908519648355</v>
      </c>
      <c r="N901" s="6">
        <f t="shared" si="88"/>
        <v>26.541558044596986</v>
      </c>
      <c r="O901" s="6">
        <f t="shared" si="89"/>
        <v>276.22445967956048</v>
      </c>
      <c r="P901" s="6">
        <f t="shared" si="90"/>
        <v>283.59190851964837</v>
      </c>
      <c r="Q901" s="6">
        <f t="shared" si="91"/>
        <v>280.14155804459699</v>
      </c>
      <c r="R901" s="9">
        <f>'VWP Details'!P$41</f>
        <v>200.60000000000002</v>
      </c>
      <c r="S901" s="9">
        <f>'VWP Details'!P$40</f>
        <v>231.60000000000002</v>
      </c>
      <c r="T901" s="9">
        <f>'VWP Details'!P$39</f>
        <v>253.60000000000002</v>
      </c>
    </row>
    <row r="902" spans="5:20" x14ac:dyDescent="0.2">
      <c r="E902" s="20">
        <v>40859.666666666664</v>
      </c>
      <c r="F902">
        <v>6342.1440000000002</v>
      </c>
      <c r="G902">
        <v>6968.9380000000001</v>
      </c>
      <c r="H902">
        <v>7566.9830000000002</v>
      </c>
      <c r="I902" s="6">
        <f>('VWP Details'!$I$41-F902)*'VWP Details'!$J$41+('VWP Details'!$M$41-'VWP Details'!$L$41)*'VWP Details'!$K$41</f>
        <v>740.3261328000001</v>
      </c>
      <c r="J902" s="6">
        <f>('VWP Details'!$I$40-G902)*'VWP Details'!$J$40+('VWP Details'!$M$40-'VWP Details'!$L$40)*'VWP Details'!$K$40</f>
        <v>508.99170859999975</v>
      </c>
      <c r="K902" s="6">
        <f>('VWP Details'!$I$39-H902)*'VWP Details'!$J$39+('VWP Details'!$M$39-'VWP Details'!$L$39)*'VWP Details'!$K$39</f>
        <v>259.76822970000001</v>
      </c>
      <c r="L902" s="6">
        <f t="shared" si="86"/>
        <v>75.628090128797282</v>
      </c>
      <c r="M902" s="6">
        <f t="shared" si="87"/>
        <v>51.996098891203836</v>
      </c>
      <c r="N902" s="6">
        <f t="shared" si="88"/>
        <v>26.536649481826469</v>
      </c>
      <c r="O902" s="6">
        <f t="shared" si="89"/>
        <v>276.22809012879731</v>
      </c>
      <c r="P902" s="6">
        <f t="shared" si="90"/>
        <v>283.59609889120384</v>
      </c>
      <c r="Q902" s="6">
        <f t="shared" si="91"/>
        <v>280.13664948182651</v>
      </c>
      <c r="R902" s="9">
        <f>'VWP Details'!P$41</f>
        <v>200.60000000000002</v>
      </c>
      <c r="S902" s="9">
        <f>'VWP Details'!P$40</f>
        <v>231.60000000000002</v>
      </c>
      <c r="T902" s="9">
        <f>'VWP Details'!P$39</f>
        <v>253.60000000000002</v>
      </c>
    </row>
    <row r="903" spans="5:20" x14ac:dyDescent="0.2">
      <c r="E903" s="20">
        <v>40859.708333333336</v>
      </c>
      <c r="F903">
        <v>6342.0050000000001</v>
      </c>
      <c r="G903">
        <v>6968.7190000000001</v>
      </c>
      <c r="H903">
        <v>7566.9830000000002</v>
      </c>
      <c r="I903" s="6">
        <f>('VWP Details'!$I$41-F903)*'VWP Details'!$J$41+('VWP Details'!$M$41-'VWP Details'!$L$41)*'VWP Details'!$K$41</f>
        <v>740.36662350000006</v>
      </c>
      <c r="J903" s="6">
        <f>('VWP Details'!$I$40-G903)*'VWP Details'!$J$40+('VWP Details'!$M$40-'VWP Details'!$L$40)*'VWP Details'!$K$40</f>
        <v>509.05199929999975</v>
      </c>
      <c r="K903" s="6">
        <f>('VWP Details'!$I$39-H903)*'VWP Details'!$J$39+('VWP Details'!$M$39-'VWP Details'!$L$39)*'VWP Details'!$K$39</f>
        <v>259.76822970000001</v>
      </c>
      <c r="L903" s="6">
        <f t="shared" si="86"/>
        <v>75.63222646030485</v>
      </c>
      <c r="M903" s="6">
        <f t="shared" si="87"/>
        <v>52.002257893691407</v>
      </c>
      <c r="N903" s="6">
        <f t="shared" si="88"/>
        <v>26.536649481826469</v>
      </c>
      <c r="O903" s="6">
        <f t="shared" si="89"/>
        <v>276.2322264603049</v>
      </c>
      <c r="P903" s="6">
        <f t="shared" si="90"/>
        <v>283.60225789369144</v>
      </c>
      <c r="Q903" s="6">
        <f t="shared" si="91"/>
        <v>280.13664948182651</v>
      </c>
      <c r="R903" s="9">
        <f>'VWP Details'!P$41</f>
        <v>200.60000000000002</v>
      </c>
      <c r="S903" s="9">
        <f>'VWP Details'!P$40</f>
        <v>231.60000000000002</v>
      </c>
      <c r="T903" s="9">
        <f>'VWP Details'!P$39</f>
        <v>253.60000000000002</v>
      </c>
    </row>
    <row r="904" spans="5:20" x14ac:dyDescent="0.2">
      <c r="E904" s="20">
        <v>40859.75</v>
      </c>
      <c r="F904">
        <v>6341.9009999999998</v>
      </c>
      <c r="G904">
        <v>6968.5389999999998</v>
      </c>
      <c r="H904">
        <v>7566.9030000000002</v>
      </c>
      <c r="I904" s="6">
        <f>('VWP Details'!$I$41-F904)*'VWP Details'!$J$41+('VWP Details'!$M$41-'VWP Details'!$L$41)*'VWP Details'!$K$41</f>
        <v>740.39691870000013</v>
      </c>
      <c r="J904" s="6">
        <f>('VWP Details'!$I$40-G904)*'VWP Details'!$J$40+('VWP Details'!$M$40-'VWP Details'!$L$40)*'VWP Details'!$K$40</f>
        <v>509.10155329999986</v>
      </c>
      <c r="K904" s="6">
        <f>('VWP Details'!$I$39-H904)*'VWP Details'!$J$39+('VWP Details'!$M$39-'VWP Details'!$L$39)*'VWP Details'!$K$39</f>
        <v>259.7829577</v>
      </c>
      <c r="L904" s="6">
        <f t="shared" si="86"/>
        <v>75.635321269490376</v>
      </c>
      <c r="M904" s="6">
        <f t="shared" si="87"/>
        <v>52.007320087516817</v>
      </c>
      <c r="N904" s="6">
        <f t="shared" si="88"/>
        <v>26.53815402213927</v>
      </c>
      <c r="O904" s="6">
        <f t="shared" si="89"/>
        <v>276.23532126949038</v>
      </c>
      <c r="P904" s="6">
        <f t="shared" si="90"/>
        <v>283.60732008751683</v>
      </c>
      <c r="Q904" s="6">
        <f t="shared" si="91"/>
        <v>280.1381540221393</v>
      </c>
      <c r="R904" s="9">
        <f>'VWP Details'!P$41</f>
        <v>200.60000000000002</v>
      </c>
      <c r="S904" s="9">
        <f>'VWP Details'!P$40</f>
        <v>231.60000000000002</v>
      </c>
      <c r="T904" s="9">
        <f>'VWP Details'!P$39</f>
        <v>253.60000000000002</v>
      </c>
    </row>
    <row r="905" spans="5:20" x14ac:dyDescent="0.2">
      <c r="E905" s="20">
        <v>40859.791666666664</v>
      </c>
      <c r="F905">
        <v>6341.7280000000001</v>
      </c>
      <c r="G905">
        <v>6968.4790000000003</v>
      </c>
      <c r="H905">
        <v>7566.5529999999999</v>
      </c>
      <c r="I905" s="6">
        <f>('VWP Details'!$I$41-F905)*'VWP Details'!$J$41+('VWP Details'!$M$41-'VWP Details'!$L$41)*'VWP Details'!$K$41</f>
        <v>740.44731360000014</v>
      </c>
      <c r="J905" s="6">
        <f>('VWP Details'!$I$40-G905)*'VWP Details'!$J$40+('VWP Details'!$M$40-'VWP Details'!$L$40)*'VWP Details'!$K$40</f>
        <v>509.11807129999971</v>
      </c>
      <c r="K905" s="6">
        <f>('VWP Details'!$I$39-H905)*'VWP Details'!$J$39+('VWP Details'!$M$39-'VWP Details'!$L$39)*'VWP Details'!$K$39</f>
        <v>259.84739270000006</v>
      </c>
      <c r="L905" s="6">
        <f t="shared" si="86"/>
        <v>75.640469365539374</v>
      </c>
      <c r="M905" s="6">
        <f t="shared" si="87"/>
        <v>52.009007485458604</v>
      </c>
      <c r="N905" s="6">
        <f t="shared" si="88"/>
        <v>26.544736386007777</v>
      </c>
      <c r="O905" s="6">
        <f t="shared" si="89"/>
        <v>276.24046936553941</v>
      </c>
      <c r="P905" s="6">
        <f t="shared" si="90"/>
        <v>283.60900748545862</v>
      </c>
      <c r="Q905" s="6">
        <f t="shared" si="91"/>
        <v>280.14473638600782</v>
      </c>
      <c r="R905" s="9">
        <f>'VWP Details'!P$41</f>
        <v>200.60000000000002</v>
      </c>
      <c r="S905" s="9">
        <f>'VWP Details'!P$40</f>
        <v>231.60000000000002</v>
      </c>
      <c r="T905" s="9">
        <f>'VWP Details'!P$39</f>
        <v>253.60000000000002</v>
      </c>
    </row>
    <row r="906" spans="5:20" x14ac:dyDescent="0.2">
      <c r="E906" s="20">
        <v>40859.833333333336</v>
      </c>
      <c r="F906">
        <v>6341.6409999999996</v>
      </c>
      <c r="G906">
        <v>6968.4679999999998</v>
      </c>
      <c r="H906">
        <v>7566.2259999999997</v>
      </c>
      <c r="I906" s="6">
        <f>('VWP Details'!$I$41-F906)*'VWP Details'!$J$41+('VWP Details'!$M$41-'VWP Details'!$L$41)*'VWP Details'!$K$41</f>
        <v>740.47265670000024</v>
      </c>
      <c r="J906" s="6">
        <f>('VWP Details'!$I$40-G906)*'VWP Details'!$J$40+('VWP Details'!$M$40-'VWP Details'!$L$40)*'VWP Details'!$K$40</f>
        <v>509.12109959999981</v>
      </c>
      <c r="K906" s="6">
        <f>('VWP Details'!$I$39-H906)*'VWP Details'!$J$39+('VWP Details'!$M$39-'VWP Details'!$L$39)*'VWP Details'!$K$39</f>
        <v>259.90759340000011</v>
      </c>
      <c r="L906" s="6">
        <f t="shared" si="86"/>
        <v>75.643058292454199</v>
      </c>
      <c r="M906" s="6">
        <f t="shared" si="87"/>
        <v>52.009316841747939</v>
      </c>
      <c r="N906" s="6">
        <f t="shared" si="88"/>
        <v>26.55088619453635</v>
      </c>
      <c r="O906" s="6">
        <f t="shared" si="89"/>
        <v>276.24305829245424</v>
      </c>
      <c r="P906" s="6">
        <f t="shared" si="90"/>
        <v>283.60931684174795</v>
      </c>
      <c r="Q906" s="6">
        <f t="shared" si="91"/>
        <v>280.15088619453638</v>
      </c>
      <c r="R906" s="9">
        <f>'VWP Details'!P$41</f>
        <v>200.60000000000002</v>
      </c>
      <c r="S906" s="9">
        <f>'VWP Details'!P$40</f>
        <v>231.60000000000002</v>
      </c>
      <c r="T906" s="9">
        <f>'VWP Details'!P$39</f>
        <v>253.60000000000002</v>
      </c>
    </row>
    <row r="907" spans="5:20" x14ac:dyDescent="0.2">
      <c r="E907" s="20">
        <v>40859.875</v>
      </c>
      <c r="F907">
        <v>6341.6409999999996</v>
      </c>
      <c r="G907">
        <v>6968.5479999999998</v>
      </c>
      <c r="H907">
        <v>7566.1130000000003</v>
      </c>
      <c r="I907" s="6">
        <f>('VWP Details'!$I$41-F907)*'VWP Details'!$J$41+('VWP Details'!$M$41-'VWP Details'!$L$41)*'VWP Details'!$K$41</f>
        <v>740.47265670000024</v>
      </c>
      <c r="J907" s="6">
        <f>('VWP Details'!$I$40-G907)*'VWP Details'!$J$40+('VWP Details'!$M$40-'VWP Details'!$L$40)*'VWP Details'!$K$40</f>
        <v>509.09907559999982</v>
      </c>
      <c r="K907" s="6">
        <f>('VWP Details'!$I$39-H907)*'VWP Details'!$J$39+('VWP Details'!$M$39-'VWP Details'!$L$39)*'VWP Details'!$K$39</f>
        <v>259.92839669999995</v>
      </c>
      <c r="L907" s="6">
        <f t="shared" si="86"/>
        <v>75.643058292454199</v>
      </c>
      <c r="M907" s="6">
        <f t="shared" si="87"/>
        <v>52.007066977825538</v>
      </c>
      <c r="N907" s="6">
        <f t="shared" si="88"/>
        <v>26.553011357728163</v>
      </c>
      <c r="O907" s="6">
        <f t="shared" si="89"/>
        <v>276.24305829245424</v>
      </c>
      <c r="P907" s="6">
        <f t="shared" si="90"/>
        <v>283.60706697782558</v>
      </c>
      <c r="Q907" s="6">
        <f t="shared" si="91"/>
        <v>280.15301135772819</v>
      </c>
      <c r="R907" s="9">
        <f>'VWP Details'!P$41</f>
        <v>200.60000000000002</v>
      </c>
      <c r="S907" s="9">
        <f>'VWP Details'!P$40</f>
        <v>231.60000000000002</v>
      </c>
      <c r="T907" s="9">
        <f>'VWP Details'!P$39</f>
        <v>253.60000000000002</v>
      </c>
    </row>
    <row r="908" spans="5:20" x14ac:dyDescent="0.2">
      <c r="E908" s="20">
        <v>40859.916666666664</v>
      </c>
      <c r="F908">
        <v>6341.6580000000004</v>
      </c>
      <c r="G908">
        <v>6968.6080000000002</v>
      </c>
      <c r="H908">
        <v>7565.7280000000001</v>
      </c>
      <c r="I908" s="6">
        <f>('VWP Details'!$I$41-F908)*'VWP Details'!$J$41+('VWP Details'!$M$41-'VWP Details'!$L$41)*'VWP Details'!$K$41</f>
        <v>740.46770460000005</v>
      </c>
      <c r="J908" s="6">
        <f>('VWP Details'!$I$40-G908)*'VWP Details'!$J$40+('VWP Details'!$M$40-'VWP Details'!$L$40)*'VWP Details'!$K$40</f>
        <v>509.08255759999975</v>
      </c>
      <c r="K908" s="6">
        <f>('VWP Details'!$I$39-H908)*'VWP Details'!$J$39+('VWP Details'!$M$39-'VWP Details'!$L$39)*'VWP Details'!$K$39</f>
        <v>259.9992752</v>
      </c>
      <c r="L908" s="6">
        <f t="shared" si="86"/>
        <v>75.64255241018347</v>
      </c>
      <c r="M908" s="6">
        <f t="shared" si="87"/>
        <v>52.00537957988373</v>
      </c>
      <c r="N908" s="6">
        <f t="shared" si="88"/>
        <v>26.560251957983521</v>
      </c>
      <c r="O908" s="6">
        <f t="shared" si="89"/>
        <v>276.24255241018352</v>
      </c>
      <c r="P908" s="6">
        <f t="shared" si="90"/>
        <v>283.60537957988373</v>
      </c>
      <c r="Q908" s="6">
        <f t="shared" si="91"/>
        <v>280.16025195798352</v>
      </c>
      <c r="R908" s="9">
        <f>'VWP Details'!P$41</f>
        <v>200.60000000000002</v>
      </c>
      <c r="S908" s="9">
        <f>'VWP Details'!P$40</f>
        <v>231.60000000000002</v>
      </c>
      <c r="T908" s="9">
        <f>'VWP Details'!P$39</f>
        <v>253.60000000000002</v>
      </c>
    </row>
    <row r="909" spans="5:20" x14ac:dyDescent="0.2">
      <c r="E909" s="20">
        <v>40859.958333333336</v>
      </c>
      <c r="F909">
        <v>6341.6580000000004</v>
      </c>
      <c r="G909">
        <v>6968.7079999999996</v>
      </c>
      <c r="H909">
        <v>7565.741</v>
      </c>
      <c r="I909" s="6">
        <f>('VWP Details'!$I$41-F909)*'VWP Details'!$J$41+('VWP Details'!$M$41-'VWP Details'!$L$41)*'VWP Details'!$K$41</f>
        <v>740.46770460000005</v>
      </c>
      <c r="J909" s="6">
        <f>('VWP Details'!$I$40-G909)*'VWP Details'!$J$40+('VWP Details'!$M$40-'VWP Details'!$L$40)*'VWP Details'!$K$40</f>
        <v>509.0550275999999</v>
      </c>
      <c r="K909" s="6">
        <f>('VWP Details'!$I$39-H909)*'VWP Details'!$J$39+('VWP Details'!$M$39-'VWP Details'!$L$39)*'VWP Details'!$K$39</f>
        <v>259.99688190000001</v>
      </c>
      <c r="L909" s="6">
        <f t="shared" si="86"/>
        <v>75.64255241018347</v>
      </c>
      <c r="M909" s="6">
        <f t="shared" si="87"/>
        <v>52.00256724998075</v>
      </c>
      <c r="N909" s="6">
        <f t="shared" si="88"/>
        <v>26.56000747018269</v>
      </c>
      <c r="O909" s="6">
        <f t="shared" si="89"/>
        <v>276.24255241018352</v>
      </c>
      <c r="P909" s="6">
        <f t="shared" si="90"/>
        <v>283.60256724998078</v>
      </c>
      <c r="Q909" s="6">
        <f t="shared" si="91"/>
        <v>280.16000747018273</v>
      </c>
      <c r="R909" s="9">
        <f>'VWP Details'!P$41</f>
        <v>200.60000000000002</v>
      </c>
      <c r="S909" s="9">
        <f>'VWP Details'!P$40</f>
        <v>231.60000000000002</v>
      </c>
      <c r="T909" s="9">
        <f>'VWP Details'!P$39</f>
        <v>253.60000000000002</v>
      </c>
    </row>
    <row r="910" spans="5:20" x14ac:dyDescent="0.2">
      <c r="E910" s="20">
        <v>40860</v>
      </c>
      <c r="F910">
        <v>6341.6850000000004</v>
      </c>
      <c r="G910">
        <v>6968.808</v>
      </c>
      <c r="H910">
        <v>7565.741</v>
      </c>
      <c r="I910" s="6">
        <f>('VWP Details'!$I$41-F910)*'VWP Details'!$J$41+('VWP Details'!$M$41-'VWP Details'!$L$41)*'VWP Details'!$K$41</f>
        <v>740.45983950000004</v>
      </c>
      <c r="J910" s="6">
        <f>('VWP Details'!$I$40-G910)*'VWP Details'!$J$40+('VWP Details'!$M$40-'VWP Details'!$L$40)*'VWP Details'!$K$40</f>
        <v>509.02749759999978</v>
      </c>
      <c r="K910" s="6">
        <f>('VWP Details'!$I$39-H910)*'VWP Details'!$J$39+('VWP Details'!$M$39-'VWP Details'!$L$39)*'VWP Details'!$K$39</f>
        <v>259.99688190000001</v>
      </c>
      <c r="L910" s="6">
        <f t="shared" si="86"/>
        <v>75.641748950106447</v>
      </c>
      <c r="M910" s="6">
        <f t="shared" si="87"/>
        <v>51.999754920077734</v>
      </c>
      <c r="N910" s="6">
        <f t="shared" si="88"/>
        <v>26.56000747018269</v>
      </c>
      <c r="O910" s="6">
        <f t="shared" si="89"/>
        <v>276.24174895010646</v>
      </c>
      <c r="P910" s="6">
        <f t="shared" si="90"/>
        <v>283.59975492007777</v>
      </c>
      <c r="Q910" s="6">
        <f t="shared" si="91"/>
        <v>280.16000747018273</v>
      </c>
      <c r="R910" s="9">
        <f>'VWP Details'!P$41</f>
        <v>200.60000000000002</v>
      </c>
      <c r="S910" s="9">
        <f>'VWP Details'!P$40</f>
        <v>231.60000000000002</v>
      </c>
      <c r="T910" s="9">
        <f>'VWP Details'!P$39</f>
        <v>253.60000000000002</v>
      </c>
    </row>
    <row r="911" spans="5:20" x14ac:dyDescent="0.2">
      <c r="E911" s="20">
        <v>40860.041666666664</v>
      </c>
      <c r="F911">
        <v>6341.6769999999997</v>
      </c>
      <c r="G911">
        <v>6968.768</v>
      </c>
      <c r="H911">
        <v>7565.6620000000003</v>
      </c>
      <c r="I911" s="6">
        <f>('VWP Details'!$I$41-F911)*'VWP Details'!$J$41+('VWP Details'!$M$41-'VWP Details'!$L$41)*'VWP Details'!$K$41</f>
        <v>740.46216990000016</v>
      </c>
      <c r="J911" s="6">
        <f>('VWP Details'!$I$40-G911)*'VWP Details'!$J$40+('VWP Details'!$M$40-'VWP Details'!$L$40)*'VWP Details'!$K$40</f>
        <v>509.03850959999977</v>
      </c>
      <c r="K911" s="6">
        <f>('VWP Details'!$I$39-H911)*'VWP Details'!$J$39+('VWP Details'!$M$39-'VWP Details'!$L$39)*'VWP Details'!$K$39</f>
        <v>260.01142579999998</v>
      </c>
      <c r="L911" s="6">
        <f t="shared" si="86"/>
        <v>75.641987012351507</v>
      </c>
      <c r="M911" s="6">
        <f t="shared" si="87"/>
        <v>52.000879852038935</v>
      </c>
      <c r="N911" s="6">
        <f t="shared" si="88"/>
        <v>26.561493203741577</v>
      </c>
      <c r="O911" s="6">
        <f t="shared" si="89"/>
        <v>276.2419870123515</v>
      </c>
      <c r="P911" s="6">
        <f t="shared" si="90"/>
        <v>283.60087985203893</v>
      </c>
      <c r="Q911" s="6">
        <f t="shared" si="91"/>
        <v>280.1614932037416</v>
      </c>
      <c r="R911" s="9">
        <f>'VWP Details'!P$41</f>
        <v>200.60000000000002</v>
      </c>
      <c r="S911" s="9">
        <f>'VWP Details'!P$40</f>
        <v>231.60000000000002</v>
      </c>
      <c r="T911" s="9">
        <f>'VWP Details'!P$39</f>
        <v>253.60000000000002</v>
      </c>
    </row>
    <row r="912" spans="5:20" x14ac:dyDescent="0.2">
      <c r="E912" s="20">
        <v>40860.083333333336</v>
      </c>
      <c r="F912">
        <v>6341.6930000000002</v>
      </c>
      <c r="G912">
        <v>6968.7479999999996</v>
      </c>
      <c r="H912">
        <v>7565.8869999999997</v>
      </c>
      <c r="I912" s="6">
        <f>('VWP Details'!$I$41-F912)*'VWP Details'!$J$41+('VWP Details'!$M$41-'VWP Details'!$L$41)*'VWP Details'!$K$41</f>
        <v>740.45750910000004</v>
      </c>
      <c r="J912" s="6">
        <f>('VWP Details'!$I$40-G912)*'VWP Details'!$J$40+('VWP Details'!$M$40-'VWP Details'!$L$40)*'VWP Details'!$K$40</f>
        <v>509.04401559999991</v>
      </c>
      <c r="K912" s="6">
        <f>('VWP Details'!$I$39-H912)*'VWP Details'!$J$39+('VWP Details'!$M$39-'VWP Details'!$L$39)*'VWP Details'!$K$39</f>
        <v>259.97000330000009</v>
      </c>
      <c r="L912" s="6">
        <f t="shared" si="86"/>
        <v>75.641510887861415</v>
      </c>
      <c r="M912" s="6">
        <f t="shared" si="87"/>
        <v>52.001442318019549</v>
      </c>
      <c r="N912" s="6">
        <f t="shared" si="88"/>
        <v>26.55726168411184</v>
      </c>
      <c r="O912" s="6">
        <f t="shared" si="89"/>
        <v>276.24151088786141</v>
      </c>
      <c r="P912" s="6">
        <f t="shared" si="90"/>
        <v>283.60144231801956</v>
      </c>
      <c r="Q912" s="6">
        <f t="shared" si="91"/>
        <v>280.15726168411186</v>
      </c>
      <c r="R912" s="9">
        <f>'VWP Details'!P$41</f>
        <v>200.60000000000002</v>
      </c>
      <c r="S912" s="9">
        <f>'VWP Details'!P$40</f>
        <v>231.60000000000002</v>
      </c>
      <c r="T912" s="9">
        <f>'VWP Details'!P$39</f>
        <v>253.60000000000002</v>
      </c>
    </row>
    <row r="913" spans="5:20" x14ac:dyDescent="0.2">
      <c r="E913" s="20">
        <v>40860.125</v>
      </c>
      <c r="F913">
        <v>6341.607</v>
      </c>
      <c r="G913">
        <v>6968.6080000000002</v>
      </c>
      <c r="H913">
        <v>7565.8419999999996</v>
      </c>
      <c r="I913" s="6">
        <f>('VWP Details'!$I$41-F913)*'VWP Details'!$J$41+('VWP Details'!$M$41-'VWP Details'!$L$41)*'VWP Details'!$K$41</f>
        <v>740.48256090000007</v>
      </c>
      <c r="J913" s="6">
        <f>('VWP Details'!$I$40-G913)*'VWP Details'!$J$40+('VWP Details'!$M$40-'VWP Details'!$L$40)*'VWP Details'!$K$40</f>
        <v>509.08255759999975</v>
      </c>
      <c r="K913" s="6">
        <f>('VWP Details'!$I$39-H913)*'VWP Details'!$J$39+('VWP Details'!$M$39-'VWP Details'!$L$39)*'VWP Details'!$K$39</f>
        <v>259.97828780000009</v>
      </c>
      <c r="L913" s="6">
        <f t="shared" si="86"/>
        <v>75.644070056995602</v>
      </c>
      <c r="M913" s="6">
        <f t="shared" si="87"/>
        <v>52.00537957988373</v>
      </c>
      <c r="N913" s="6">
        <f t="shared" si="88"/>
        <v>26.55810798803779</v>
      </c>
      <c r="O913" s="6">
        <f t="shared" si="89"/>
        <v>276.24407005699561</v>
      </c>
      <c r="P913" s="6">
        <f t="shared" si="90"/>
        <v>283.60537957988373</v>
      </c>
      <c r="Q913" s="6">
        <f t="shared" si="91"/>
        <v>280.15810798803784</v>
      </c>
      <c r="R913" s="9">
        <f>'VWP Details'!P$41</f>
        <v>200.60000000000002</v>
      </c>
      <c r="S913" s="9">
        <f>'VWP Details'!P$40</f>
        <v>231.60000000000002</v>
      </c>
      <c r="T913" s="9">
        <f>'VWP Details'!P$39</f>
        <v>253.60000000000002</v>
      </c>
    </row>
    <row r="914" spans="5:20" x14ac:dyDescent="0.2">
      <c r="E914" s="20">
        <v>40860.166666666664</v>
      </c>
      <c r="F914">
        <v>6341.5720000000001</v>
      </c>
      <c r="G914">
        <v>6968.3890000000001</v>
      </c>
      <c r="H914">
        <v>7565.7849999999999</v>
      </c>
      <c r="I914" s="6">
        <f>('VWP Details'!$I$41-F914)*'VWP Details'!$J$41+('VWP Details'!$M$41-'VWP Details'!$L$41)*'VWP Details'!$K$41</f>
        <v>740.49275640000008</v>
      </c>
      <c r="J914" s="6">
        <f>('VWP Details'!$I$40-G914)*'VWP Details'!$J$40+('VWP Details'!$M$40-'VWP Details'!$L$40)*'VWP Details'!$K$40</f>
        <v>509.14284829999974</v>
      </c>
      <c r="K914" s="6">
        <f>('VWP Details'!$I$39-H914)*'VWP Details'!$J$39+('VWP Details'!$M$39-'VWP Details'!$L$39)*'VWP Details'!$K$39</f>
        <v>259.98878150000007</v>
      </c>
      <c r="L914" s="6">
        <f t="shared" si="86"/>
        <v>75.645111579317643</v>
      </c>
      <c r="M914" s="6">
        <f t="shared" si="87"/>
        <v>52.011538582371301</v>
      </c>
      <c r="N914" s="6">
        <f t="shared" si="88"/>
        <v>26.559179973010657</v>
      </c>
      <c r="O914" s="6">
        <f t="shared" si="89"/>
        <v>276.24511157931767</v>
      </c>
      <c r="P914" s="6">
        <f t="shared" si="90"/>
        <v>283.61153858237134</v>
      </c>
      <c r="Q914" s="6">
        <f t="shared" si="91"/>
        <v>280.15917997301068</v>
      </c>
      <c r="R914" s="9">
        <f>'VWP Details'!P$41</f>
        <v>200.60000000000002</v>
      </c>
      <c r="S914" s="9">
        <f>'VWP Details'!P$40</f>
        <v>231.60000000000002</v>
      </c>
      <c r="T914" s="9">
        <f>'VWP Details'!P$39</f>
        <v>253.60000000000002</v>
      </c>
    </row>
    <row r="915" spans="5:20" x14ac:dyDescent="0.2">
      <c r="E915" s="20">
        <v>40860.208333333336</v>
      </c>
      <c r="F915">
        <v>6341.4250000000002</v>
      </c>
      <c r="G915">
        <v>6968.1289999999999</v>
      </c>
      <c r="H915">
        <v>7565.4470000000001</v>
      </c>
      <c r="I915" s="6">
        <f>('VWP Details'!$I$41-F915)*'VWP Details'!$J$41+('VWP Details'!$M$41-'VWP Details'!$L$41)*'VWP Details'!$K$41</f>
        <v>740.53557750000004</v>
      </c>
      <c r="J915" s="6">
        <f>('VWP Details'!$I$40-G915)*'VWP Details'!$J$40+('VWP Details'!$M$40-'VWP Details'!$L$40)*'VWP Details'!$K$40</f>
        <v>509.21442629999979</v>
      </c>
      <c r="K915" s="6">
        <f>('VWP Details'!$I$39-H915)*'VWP Details'!$J$39+('VWP Details'!$M$39-'VWP Details'!$L$39)*'VWP Details'!$K$39</f>
        <v>260.05100729999998</v>
      </c>
      <c r="L915" s="6">
        <f t="shared" si="86"/>
        <v>75.649485973070256</v>
      </c>
      <c r="M915" s="6">
        <f t="shared" si="87"/>
        <v>52.018850640119105</v>
      </c>
      <c r="N915" s="6">
        <f t="shared" si="88"/>
        <v>26.565536655832229</v>
      </c>
      <c r="O915" s="6">
        <f t="shared" si="89"/>
        <v>276.24948597307025</v>
      </c>
      <c r="P915" s="6">
        <f t="shared" si="90"/>
        <v>283.61885064011915</v>
      </c>
      <c r="Q915" s="6">
        <f t="shared" si="91"/>
        <v>280.16553665583223</v>
      </c>
      <c r="R915" s="9">
        <f>'VWP Details'!P$41</f>
        <v>200.60000000000002</v>
      </c>
      <c r="S915" s="9">
        <f>'VWP Details'!P$40</f>
        <v>231.60000000000002</v>
      </c>
      <c r="T915" s="9">
        <f>'VWP Details'!P$39</f>
        <v>253.60000000000002</v>
      </c>
    </row>
    <row r="916" spans="5:20" x14ac:dyDescent="0.2">
      <c r="E916" s="20">
        <v>40860.25</v>
      </c>
      <c r="F916">
        <v>6341.3549999999996</v>
      </c>
      <c r="G916">
        <v>6967.95</v>
      </c>
      <c r="H916">
        <v>7565.3450000000003</v>
      </c>
      <c r="I916" s="6">
        <f>('VWP Details'!$I$41-F916)*'VWP Details'!$J$41+('VWP Details'!$M$41-'VWP Details'!$L$41)*'VWP Details'!$K$41</f>
        <v>740.55596850000029</v>
      </c>
      <c r="J916" s="6">
        <f>('VWP Details'!$I$40-G916)*'VWP Details'!$J$40+('VWP Details'!$M$40-'VWP Details'!$L$40)*'VWP Details'!$K$40</f>
        <v>509.26370499999985</v>
      </c>
      <c r="K916" s="6">
        <f>('VWP Details'!$I$39-H916)*'VWP Details'!$J$39+('VWP Details'!$M$39-'VWP Details'!$L$39)*'VWP Details'!$K$39</f>
        <v>260.06978549999997</v>
      </c>
      <c r="L916" s="6">
        <f t="shared" si="86"/>
        <v>75.65156901771438</v>
      </c>
      <c r="M916" s="6">
        <f t="shared" si="87"/>
        <v>52.023884710645483</v>
      </c>
      <c r="N916" s="6">
        <f t="shared" si="88"/>
        <v>26.567454944731047</v>
      </c>
      <c r="O916" s="6">
        <f t="shared" si="89"/>
        <v>276.25156901771442</v>
      </c>
      <c r="P916" s="6">
        <f t="shared" si="90"/>
        <v>283.62388471064548</v>
      </c>
      <c r="Q916" s="6">
        <f t="shared" si="91"/>
        <v>280.16745494473105</v>
      </c>
      <c r="R916" s="9">
        <f>'VWP Details'!P$41</f>
        <v>200.60000000000002</v>
      </c>
      <c r="S916" s="9">
        <f>'VWP Details'!P$40</f>
        <v>231.60000000000002</v>
      </c>
      <c r="T916" s="9">
        <f>'VWP Details'!P$39</f>
        <v>253.60000000000002</v>
      </c>
    </row>
    <row r="917" spans="5:20" x14ac:dyDescent="0.2">
      <c r="E917" s="20">
        <v>40860.291666666664</v>
      </c>
      <c r="F917">
        <v>6341.2860000000001</v>
      </c>
      <c r="G917">
        <v>6967.9189999999999</v>
      </c>
      <c r="H917">
        <v>7564.96</v>
      </c>
      <c r="I917" s="6">
        <f>('VWP Details'!$I$41-F917)*'VWP Details'!$J$41+('VWP Details'!$M$41-'VWP Details'!$L$41)*'VWP Details'!$K$41</f>
        <v>740.57606820000012</v>
      </c>
      <c r="J917" s="6">
        <f>('VWP Details'!$I$40-G917)*'VWP Details'!$J$40+('VWP Details'!$M$40-'VWP Details'!$L$40)*'VWP Details'!$K$40</f>
        <v>509.2722392999998</v>
      </c>
      <c r="K917" s="6">
        <f>('VWP Details'!$I$39-H917)*'VWP Details'!$J$39+('VWP Details'!$M$39-'VWP Details'!$L$39)*'VWP Details'!$K$39</f>
        <v>260.14066400000002</v>
      </c>
      <c r="L917" s="6">
        <f t="shared" si="86"/>
        <v>75.653622304577837</v>
      </c>
      <c r="M917" s="6">
        <f t="shared" si="87"/>
        <v>52.024756532915411</v>
      </c>
      <c r="N917" s="6">
        <f t="shared" si="88"/>
        <v>26.574695544986401</v>
      </c>
      <c r="O917" s="6">
        <f t="shared" si="89"/>
        <v>276.25362230457785</v>
      </c>
      <c r="P917" s="6">
        <f t="shared" si="90"/>
        <v>283.62475653291546</v>
      </c>
      <c r="Q917" s="6">
        <f t="shared" si="91"/>
        <v>280.17469554498643</v>
      </c>
      <c r="R917" s="9">
        <f>'VWP Details'!P$41</f>
        <v>200.60000000000002</v>
      </c>
      <c r="S917" s="9">
        <f>'VWP Details'!P$40</f>
        <v>231.60000000000002</v>
      </c>
      <c r="T917" s="9">
        <f>'VWP Details'!P$39</f>
        <v>253.60000000000002</v>
      </c>
    </row>
    <row r="918" spans="5:20" x14ac:dyDescent="0.2">
      <c r="E918" s="20">
        <v>40860.333333333336</v>
      </c>
      <c r="F918">
        <v>6341.2430000000004</v>
      </c>
      <c r="G918">
        <v>6968.0190000000002</v>
      </c>
      <c r="H918">
        <v>7564.6350000000002</v>
      </c>
      <c r="I918" s="6">
        <f>('VWP Details'!$I$41-F918)*'VWP Details'!$J$41+('VWP Details'!$M$41-'VWP Details'!$L$41)*'VWP Details'!$K$41</f>
        <v>740.58859410000002</v>
      </c>
      <c r="J918" s="6">
        <f>('VWP Details'!$I$40-G918)*'VWP Details'!$J$40+('VWP Details'!$M$40-'VWP Details'!$L$40)*'VWP Details'!$K$40</f>
        <v>509.24470929999973</v>
      </c>
      <c r="K918" s="6">
        <f>('VWP Details'!$I$39-H918)*'VWP Details'!$J$39+('VWP Details'!$M$39-'VWP Details'!$L$39)*'VWP Details'!$K$39</f>
        <v>260.20049649999999</v>
      </c>
      <c r="L918" s="6">
        <f t="shared" si="86"/>
        <v>75.654901889144909</v>
      </c>
      <c r="M918" s="6">
        <f t="shared" si="87"/>
        <v>52.021944203012403</v>
      </c>
      <c r="N918" s="6">
        <f t="shared" si="88"/>
        <v>26.580807740007149</v>
      </c>
      <c r="O918" s="6">
        <f t="shared" si="89"/>
        <v>276.25490188914495</v>
      </c>
      <c r="P918" s="6">
        <f t="shared" si="90"/>
        <v>283.62194420301245</v>
      </c>
      <c r="Q918" s="6">
        <f t="shared" si="91"/>
        <v>280.1808077400072</v>
      </c>
      <c r="R918" s="9">
        <f>'VWP Details'!P$41</f>
        <v>200.60000000000002</v>
      </c>
      <c r="S918" s="9">
        <f>'VWP Details'!P$40</f>
        <v>231.60000000000002</v>
      </c>
      <c r="T918" s="9">
        <f>'VWP Details'!P$39</f>
        <v>253.60000000000002</v>
      </c>
    </row>
    <row r="919" spans="5:20" x14ac:dyDescent="0.2">
      <c r="E919" s="20">
        <v>40860.375</v>
      </c>
      <c r="F919">
        <v>6341.33</v>
      </c>
      <c r="G919">
        <v>6968.1790000000001</v>
      </c>
      <c r="H919">
        <v>7564.7120000000004</v>
      </c>
      <c r="I919" s="6">
        <f>('VWP Details'!$I$41-F919)*'VWP Details'!$J$41+('VWP Details'!$M$41-'VWP Details'!$L$41)*'VWP Details'!$K$41</f>
        <v>740.56325100000015</v>
      </c>
      <c r="J919" s="6">
        <f>('VWP Details'!$I$40-G919)*'VWP Details'!$J$40+('VWP Details'!$M$40-'VWP Details'!$L$40)*'VWP Details'!$K$40</f>
        <v>509.20066129999975</v>
      </c>
      <c r="K919" s="6">
        <f>('VWP Details'!$I$39-H919)*'VWP Details'!$J$39+('VWP Details'!$M$39-'VWP Details'!$L$39)*'VWP Details'!$K$39</f>
        <v>260.18632079999992</v>
      </c>
      <c r="L919" s="6">
        <f t="shared" si="86"/>
        <v>75.652312962230113</v>
      </c>
      <c r="M919" s="6">
        <f t="shared" si="87"/>
        <v>52.017444475167601</v>
      </c>
      <c r="N919" s="6">
        <f t="shared" si="88"/>
        <v>26.579359619956072</v>
      </c>
      <c r="O919" s="6">
        <f t="shared" si="89"/>
        <v>276.25231296223012</v>
      </c>
      <c r="P919" s="6">
        <f t="shared" si="90"/>
        <v>283.61744447516764</v>
      </c>
      <c r="Q919" s="6">
        <f t="shared" si="91"/>
        <v>280.17935961995607</v>
      </c>
      <c r="R919" s="9">
        <f>'VWP Details'!P$41</f>
        <v>200.60000000000002</v>
      </c>
      <c r="S919" s="9">
        <f>'VWP Details'!P$40</f>
        <v>231.60000000000002</v>
      </c>
      <c r="T919" s="9">
        <f>'VWP Details'!P$39</f>
        <v>253.60000000000002</v>
      </c>
    </row>
    <row r="920" spans="5:20" x14ac:dyDescent="0.2">
      <c r="E920" s="20">
        <v>40860.416666666664</v>
      </c>
      <c r="F920">
        <v>6341.4170000000004</v>
      </c>
      <c r="G920">
        <v>6968.4390000000003</v>
      </c>
      <c r="H920">
        <v>7564.8940000000002</v>
      </c>
      <c r="I920" s="6">
        <f>('VWP Details'!$I$41-F920)*'VWP Details'!$J$41+('VWP Details'!$M$41-'VWP Details'!$L$41)*'VWP Details'!$K$41</f>
        <v>740.53790790000005</v>
      </c>
      <c r="J920" s="6">
        <f>('VWP Details'!$I$40-G920)*'VWP Details'!$J$40+('VWP Details'!$M$40-'VWP Details'!$L$40)*'VWP Details'!$K$40</f>
        <v>509.12908329999971</v>
      </c>
      <c r="K920" s="6">
        <f>('VWP Details'!$I$39-H920)*'VWP Details'!$J$39+('VWP Details'!$M$39-'VWP Details'!$L$39)*'VWP Details'!$K$39</f>
        <v>260.1528146</v>
      </c>
      <c r="L920" s="6">
        <f t="shared" si="86"/>
        <v>75.649724035315288</v>
      </c>
      <c r="M920" s="6">
        <f t="shared" si="87"/>
        <v>52.010132417419797</v>
      </c>
      <c r="N920" s="6">
        <f t="shared" si="88"/>
        <v>26.575936790744461</v>
      </c>
      <c r="O920" s="6">
        <f t="shared" si="89"/>
        <v>276.2497240353153</v>
      </c>
      <c r="P920" s="6">
        <f t="shared" si="90"/>
        <v>283.61013241741983</v>
      </c>
      <c r="Q920" s="6">
        <f t="shared" si="91"/>
        <v>280.17593679074446</v>
      </c>
      <c r="R920" s="9">
        <f>'VWP Details'!P$41</f>
        <v>200.60000000000002</v>
      </c>
      <c r="S920" s="9">
        <f>'VWP Details'!P$40</f>
        <v>231.60000000000002</v>
      </c>
      <c r="T920" s="9">
        <f>'VWP Details'!P$39</f>
        <v>253.60000000000002</v>
      </c>
    </row>
    <row r="921" spans="5:20" x14ac:dyDescent="0.2">
      <c r="E921" s="20">
        <v>40860.458333333336</v>
      </c>
      <c r="F921">
        <v>6341.5540000000001</v>
      </c>
      <c r="G921">
        <v>6968.8680000000004</v>
      </c>
      <c r="H921">
        <v>7565.5709999999999</v>
      </c>
      <c r="I921" s="6">
        <f>('VWP Details'!$I$41-F921)*'VWP Details'!$J$41+('VWP Details'!$M$41-'VWP Details'!$L$41)*'VWP Details'!$K$41</f>
        <v>740.49799980000012</v>
      </c>
      <c r="J921" s="6">
        <f>('VWP Details'!$I$40-G921)*'VWP Details'!$J$40+('VWP Details'!$M$40-'VWP Details'!$L$40)*'VWP Details'!$K$40</f>
        <v>509.01097959999964</v>
      </c>
      <c r="K921" s="6">
        <f>('VWP Details'!$I$39-H921)*'VWP Details'!$J$39+('VWP Details'!$M$39-'VWP Details'!$L$39)*'VWP Details'!$K$39</f>
        <v>260.02817890000006</v>
      </c>
      <c r="L921" s="6">
        <f t="shared" si="86"/>
        <v>75.645647219368996</v>
      </c>
      <c r="M921" s="6">
        <f t="shared" si="87"/>
        <v>51.998067522135926</v>
      </c>
      <c r="N921" s="6">
        <f t="shared" si="88"/>
        <v>26.563204618347395</v>
      </c>
      <c r="O921" s="6">
        <f t="shared" si="89"/>
        <v>276.245647219369</v>
      </c>
      <c r="P921" s="6">
        <f t="shared" si="90"/>
        <v>283.59806752213592</v>
      </c>
      <c r="Q921" s="6">
        <f t="shared" si="91"/>
        <v>280.16320461834744</v>
      </c>
      <c r="R921" s="9">
        <f>'VWP Details'!P$41</f>
        <v>200.60000000000002</v>
      </c>
      <c r="S921" s="9">
        <f>'VWP Details'!P$40</f>
        <v>231.60000000000002</v>
      </c>
      <c r="T921" s="9">
        <f>'VWP Details'!P$39</f>
        <v>253.60000000000002</v>
      </c>
    </row>
    <row r="922" spans="5:20" x14ac:dyDescent="0.2">
      <c r="E922" s="20">
        <v>40860.5</v>
      </c>
      <c r="F922">
        <v>6341.7020000000002</v>
      </c>
      <c r="G922">
        <v>6969.2669999999998</v>
      </c>
      <c r="H922">
        <v>7566.067</v>
      </c>
      <c r="I922" s="6">
        <f>('VWP Details'!$I$41-F922)*'VWP Details'!$J$41+('VWP Details'!$M$41-'VWP Details'!$L$41)*'VWP Details'!$K$41</f>
        <v>740.45488740000008</v>
      </c>
      <c r="J922" s="6">
        <f>('VWP Details'!$I$40-G922)*'VWP Details'!$J$40+('VWP Details'!$M$40-'VWP Details'!$L$40)*'VWP Details'!$K$40</f>
        <v>508.90113489999982</v>
      </c>
      <c r="K922" s="6">
        <f>('VWP Details'!$I$39-H922)*'VWP Details'!$J$39+('VWP Details'!$M$39-'VWP Details'!$L$39)*'VWP Details'!$K$39</f>
        <v>259.93686530000002</v>
      </c>
      <c r="L922" s="6">
        <f t="shared" si="86"/>
        <v>75.641243067835745</v>
      </c>
      <c r="M922" s="6">
        <f t="shared" si="87"/>
        <v>51.986846325822974</v>
      </c>
      <c r="N922" s="6">
        <f t="shared" si="88"/>
        <v>26.553876468408031</v>
      </c>
      <c r="O922" s="6">
        <f t="shared" si="89"/>
        <v>276.24124306783574</v>
      </c>
      <c r="P922" s="6">
        <f t="shared" si="90"/>
        <v>283.58684632582299</v>
      </c>
      <c r="Q922" s="6">
        <f t="shared" si="91"/>
        <v>280.15387646840804</v>
      </c>
      <c r="R922" s="9">
        <f>'VWP Details'!P$41</f>
        <v>200.60000000000002</v>
      </c>
      <c r="S922" s="9">
        <f>'VWP Details'!P$40</f>
        <v>231.60000000000002</v>
      </c>
      <c r="T922" s="9">
        <f>'VWP Details'!P$39</f>
        <v>253.60000000000002</v>
      </c>
    </row>
    <row r="923" spans="5:20" x14ac:dyDescent="0.2">
      <c r="E923" s="20">
        <v>40860.541666666664</v>
      </c>
      <c r="F923">
        <v>6341.7969999999996</v>
      </c>
      <c r="G923">
        <v>6969.4170000000004</v>
      </c>
      <c r="H923">
        <v>7566.6670000000004</v>
      </c>
      <c r="I923" s="6">
        <f>('VWP Details'!$I$41-F923)*'VWP Details'!$J$41+('VWP Details'!$M$41-'VWP Details'!$L$41)*'VWP Details'!$K$41</f>
        <v>740.4272139000002</v>
      </c>
      <c r="J923" s="6">
        <f>('VWP Details'!$I$40-G923)*'VWP Details'!$J$40+('VWP Details'!$M$40-'VWP Details'!$L$40)*'VWP Details'!$K$40</f>
        <v>508.85983989999966</v>
      </c>
      <c r="K923" s="6">
        <f>('VWP Details'!$I$39-H923)*'VWP Details'!$J$39+('VWP Details'!$M$39-'VWP Details'!$L$39)*'VWP Details'!$K$39</f>
        <v>259.82640529999998</v>
      </c>
      <c r="L923" s="6">
        <f t="shared" si="86"/>
        <v>75.638416078675903</v>
      </c>
      <c r="M923" s="6">
        <f t="shared" si="87"/>
        <v>51.982627830968454</v>
      </c>
      <c r="N923" s="6">
        <f t="shared" si="88"/>
        <v>26.542592416062028</v>
      </c>
      <c r="O923" s="6">
        <f t="shared" si="89"/>
        <v>276.23841607867593</v>
      </c>
      <c r="P923" s="6">
        <f t="shared" si="90"/>
        <v>283.58262783096848</v>
      </c>
      <c r="Q923" s="6">
        <f t="shared" si="91"/>
        <v>280.14259241606203</v>
      </c>
      <c r="R923" s="9">
        <f>'VWP Details'!P$41</f>
        <v>200.60000000000002</v>
      </c>
      <c r="S923" s="9">
        <f>'VWP Details'!P$40</f>
        <v>231.60000000000002</v>
      </c>
      <c r="T923" s="9">
        <f>'VWP Details'!P$39</f>
        <v>253.60000000000002</v>
      </c>
    </row>
    <row r="924" spans="5:20" x14ac:dyDescent="0.2">
      <c r="E924" s="20">
        <v>40860.583333333336</v>
      </c>
      <c r="F924">
        <v>6341.8670000000002</v>
      </c>
      <c r="G924">
        <v>6969.5069999999996</v>
      </c>
      <c r="H924">
        <v>7567.14</v>
      </c>
      <c r="I924" s="6">
        <f>('VWP Details'!$I$41-F924)*'VWP Details'!$J$41+('VWP Details'!$M$41-'VWP Details'!$L$41)*'VWP Details'!$K$41</f>
        <v>740.40682290000007</v>
      </c>
      <c r="J924" s="6">
        <f>('VWP Details'!$I$40-G924)*'VWP Details'!$J$40+('VWP Details'!$M$40-'VWP Details'!$L$40)*'VWP Details'!$K$40</f>
        <v>508.83506289999991</v>
      </c>
      <c r="K924" s="6">
        <f>('VWP Details'!$I$39-H924)*'VWP Details'!$J$39+('VWP Details'!$M$39-'VWP Details'!$L$39)*'VWP Details'!$K$39</f>
        <v>259.73932599999995</v>
      </c>
      <c r="L924" s="6">
        <f t="shared" si="86"/>
        <v>75.636333034031793</v>
      </c>
      <c r="M924" s="6">
        <f t="shared" si="87"/>
        <v>51.980096734055778</v>
      </c>
      <c r="N924" s="6">
        <f t="shared" si="88"/>
        <v>26.533696821462595</v>
      </c>
      <c r="O924" s="6">
        <f t="shared" si="89"/>
        <v>276.23633303403182</v>
      </c>
      <c r="P924" s="6">
        <f t="shared" si="90"/>
        <v>283.58009673405581</v>
      </c>
      <c r="Q924" s="6">
        <f t="shared" si="91"/>
        <v>280.13369682146259</v>
      </c>
      <c r="R924" s="9">
        <f>'VWP Details'!P$41</f>
        <v>200.60000000000002</v>
      </c>
      <c r="S924" s="9">
        <f>'VWP Details'!P$40</f>
        <v>231.60000000000002</v>
      </c>
      <c r="T924" s="9">
        <f>'VWP Details'!P$39</f>
        <v>253.60000000000002</v>
      </c>
    </row>
    <row r="925" spans="5:20" x14ac:dyDescent="0.2">
      <c r="E925" s="20">
        <v>40860.625</v>
      </c>
      <c r="F925">
        <v>6341.85</v>
      </c>
      <c r="G925">
        <v>6969.5460000000003</v>
      </c>
      <c r="H925">
        <v>7567.6480000000001</v>
      </c>
      <c r="I925" s="6">
        <f>('VWP Details'!$I$41-F925)*'VWP Details'!$J$41+('VWP Details'!$M$41-'VWP Details'!$L$41)*'VWP Details'!$K$41</f>
        <v>740.41177500000003</v>
      </c>
      <c r="J925" s="6">
        <f>('VWP Details'!$I$40-G925)*'VWP Details'!$J$40+('VWP Details'!$M$40-'VWP Details'!$L$40)*'VWP Details'!$K$40</f>
        <v>508.82432619999969</v>
      </c>
      <c r="K925" s="6">
        <f>('VWP Details'!$I$39-H925)*'VWP Details'!$J$39+('VWP Details'!$M$39-'VWP Details'!$L$39)*'VWP Details'!$K$39</f>
        <v>259.64580319999999</v>
      </c>
      <c r="L925" s="6">
        <f t="shared" si="86"/>
        <v>75.636838916302509</v>
      </c>
      <c r="M925" s="6">
        <f t="shared" si="87"/>
        <v>51.978999925393587</v>
      </c>
      <c r="N925" s="6">
        <f t="shared" si="88"/>
        <v>26.524142990476317</v>
      </c>
      <c r="O925" s="6">
        <f t="shared" si="89"/>
        <v>276.23683891630253</v>
      </c>
      <c r="P925" s="6">
        <f t="shared" si="90"/>
        <v>283.57899992539359</v>
      </c>
      <c r="Q925" s="6">
        <f t="shared" si="91"/>
        <v>280.12414299047634</v>
      </c>
      <c r="R925" s="9">
        <f>'VWP Details'!P$41</f>
        <v>200.60000000000002</v>
      </c>
      <c r="S925" s="9">
        <f>'VWP Details'!P$40</f>
        <v>231.60000000000002</v>
      </c>
      <c r="T925" s="9">
        <f>'VWP Details'!P$39</f>
        <v>253.60000000000002</v>
      </c>
    </row>
    <row r="926" spans="5:20" x14ac:dyDescent="0.2">
      <c r="E926" s="20">
        <v>40860.666666666664</v>
      </c>
      <c r="F926">
        <v>6341.7969999999996</v>
      </c>
      <c r="G926">
        <v>6969.5169999999998</v>
      </c>
      <c r="H926">
        <v>7567.9539999999997</v>
      </c>
      <c r="I926" s="6">
        <f>('VWP Details'!$I$41-F926)*'VWP Details'!$J$41+('VWP Details'!$M$41-'VWP Details'!$L$41)*'VWP Details'!$K$41</f>
        <v>740.4272139000002</v>
      </c>
      <c r="J926" s="6">
        <f>('VWP Details'!$I$40-G926)*'VWP Details'!$J$40+('VWP Details'!$M$40-'VWP Details'!$L$40)*'VWP Details'!$K$40</f>
        <v>508.83230989999981</v>
      </c>
      <c r="K926" s="6">
        <f>('VWP Details'!$I$39-H926)*'VWP Details'!$J$39+('VWP Details'!$M$39-'VWP Details'!$L$39)*'VWP Details'!$K$39</f>
        <v>259.58946860000009</v>
      </c>
      <c r="L926" s="6">
        <f t="shared" si="86"/>
        <v>75.638416078675903</v>
      </c>
      <c r="M926" s="6">
        <f t="shared" si="87"/>
        <v>51.979815501065467</v>
      </c>
      <c r="N926" s="6">
        <f t="shared" si="88"/>
        <v>26.518388123779868</v>
      </c>
      <c r="O926" s="6">
        <f t="shared" si="89"/>
        <v>276.23841607867593</v>
      </c>
      <c r="P926" s="6">
        <f t="shared" si="90"/>
        <v>283.57981550106547</v>
      </c>
      <c r="Q926" s="6">
        <f t="shared" si="91"/>
        <v>280.11838812377988</v>
      </c>
      <c r="R926" s="9">
        <f>'VWP Details'!P$41</f>
        <v>200.60000000000002</v>
      </c>
      <c r="S926" s="9">
        <f>'VWP Details'!P$40</f>
        <v>231.60000000000002</v>
      </c>
      <c r="T926" s="9">
        <f>'VWP Details'!P$39</f>
        <v>253.60000000000002</v>
      </c>
    </row>
    <row r="927" spans="5:20" x14ac:dyDescent="0.2">
      <c r="E927" s="20">
        <v>40860.708333333336</v>
      </c>
      <c r="F927">
        <v>6341.7020000000002</v>
      </c>
      <c r="G927">
        <v>6969.317</v>
      </c>
      <c r="H927">
        <v>7567.9989999999998</v>
      </c>
      <c r="I927" s="6">
        <f>('VWP Details'!$I$41-F927)*'VWP Details'!$J$41+('VWP Details'!$M$41-'VWP Details'!$L$41)*'VWP Details'!$K$41</f>
        <v>740.45488740000008</v>
      </c>
      <c r="J927" s="6">
        <f>('VWP Details'!$I$40-G927)*'VWP Details'!$J$40+('VWP Details'!$M$40-'VWP Details'!$L$40)*'VWP Details'!$K$40</f>
        <v>508.88736989999978</v>
      </c>
      <c r="K927" s="6">
        <f>('VWP Details'!$I$39-H927)*'VWP Details'!$J$39+('VWP Details'!$M$39-'VWP Details'!$L$39)*'VWP Details'!$K$39</f>
        <v>259.58118410000003</v>
      </c>
      <c r="L927" s="6">
        <f t="shared" si="86"/>
        <v>75.641243067835745</v>
      </c>
      <c r="M927" s="6">
        <f t="shared" si="87"/>
        <v>51.98544016087147</v>
      </c>
      <c r="N927" s="6">
        <f t="shared" si="88"/>
        <v>26.517541819853914</v>
      </c>
      <c r="O927" s="6">
        <f t="shared" si="89"/>
        <v>276.24124306783574</v>
      </c>
      <c r="P927" s="6">
        <f t="shared" si="90"/>
        <v>283.58544016087149</v>
      </c>
      <c r="Q927" s="6">
        <f t="shared" si="91"/>
        <v>280.11754181985395</v>
      </c>
      <c r="R927" s="9">
        <f>'VWP Details'!P$41</f>
        <v>200.60000000000002</v>
      </c>
      <c r="S927" s="9">
        <f>'VWP Details'!P$40</f>
        <v>231.60000000000002</v>
      </c>
      <c r="T927" s="9">
        <f>'VWP Details'!P$39</f>
        <v>253.60000000000002</v>
      </c>
    </row>
    <row r="928" spans="5:20" x14ac:dyDescent="0.2">
      <c r="E928" s="20">
        <v>40860.75</v>
      </c>
      <c r="F928">
        <v>6341.5720000000001</v>
      </c>
      <c r="G928">
        <v>6969.0870000000004</v>
      </c>
      <c r="H928">
        <v>7567.9769999999999</v>
      </c>
      <c r="I928" s="6">
        <f>('VWP Details'!$I$41-F928)*'VWP Details'!$J$41+('VWP Details'!$M$41-'VWP Details'!$L$41)*'VWP Details'!$K$41</f>
        <v>740.49275640000008</v>
      </c>
      <c r="J928" s="6">
        <f>('VWP Details'!$I$40-G928)*'VWP Details'!$J$40+('VWP Details'!$M$40-'VWP Details'!$L$40)*'VWP Details'!$K$40</f>
        <v>508.95068889999965</v>
      </c>
      <c r="K928" s="6">
        <f>('VWP Details'!$I$39-H928)*'VWP Details'!$J$39+('VWP Details'!$M$39-'VWP Details'!$L$39)*'VWP Details'!$K$39</f>
        <v>259.58523430000002</v>
      </c>
      <c r="L928" s="6">
        <f t="shared" si="86"/>
        <v>75.645111579317643</v>
      </c>
      <c r="M928" s="6">
        <f t="shared" si="87"/>
        <v>51.991908519648355</v>
      </c>
      <c r="N928" s="6">
        <f t="shared" si="88"/>
        <v>26.51795556843993</v>
      </c>
      <c r="O928" s="6">
        <f t="shared" si="89"/>
        <v>276.24511157931767</v>
      </c>
      <c r="P928" s="6">
        <f t="shared" si="90"/>
        <v>283.59190851964837</v>
      </c>
      <c r="Q928" s="6">
        <f t="shared" si="91"/>
        <v>280.11795556843992</v>
      </c>
      <c r="R928" s="9">
        <f>'VWP Details'!P$41</f>
        <v>200.60000000000002</v>
      </c>
      <c r="S928" s="9">
        <f>'VWP Details'!P$40</f>
        <v>231.60000000000002</v>
      </c>
      <c r="T928" s="9">
        <f>'VWP Details'!P$39</f>
        <v>253.60000000000002</v>
      </c>
    </row>
    <row r="929" spans="5:20" x14ac:dyDescent="0.2">
      <c r="E929" s="20">
        <v>40860.791666666664</v>
      </c>
      <c r="F929">
        <v>6341.3639999999996</v>
      </c>
      <c r="G929">
        <v>6968.9380000000001</v>
      </c>
      <c r="H929">
        <v>7567.6480000000001</v>
      </c>
      <c r="I929" s="6">
        <f>('VWP Details'!$I$41-F929)*'VWP Details'!$J$41+('VWP Details'!$M$41-'VWP Details'!$L$41)*'VWP Details'!$K$41</f>
        <v>740.55334680000021</v>
      </c>
      <c r="J929" s="6">
        <f>('VWP Details'!$I$40-G929)*'VWP Details'!$J$40+('VWP Details'!$M$40-'VWP Details'!$L$40)*'VWP Details'!$K$40</f>
        <v>508.99170859999975</v>
      </c>
      <c r="K929" s="6">
        <f>('VWP Details'!$I$39-H929)*'VWP Details'!$J$39+('VWP Details'!$M$39-'VWP Details'!$L$39)*'VWP Details'!$K$39</f>
        <v>259.64580319999999</v>
      </c>
      <c r="L929" s="6">
        <f t="shared" si="86"/>
        <v>75.651301197688696</v>
      </c>
      <c r="M929" s="6">
        <f t="shared" si="87"/>
        <v>51.996098891203836</v>
      </c>
      <c r="N929" s="6">
        <f t="shared" si="88"/>
        <v>26.524142990476317</v>
      </c>
      <c r="O929" s="6">
        <f t="shared" si="89"/>
        <v>276.25130119768869</v>
      </c>
      <c r="P929" s="6">
        <f t="shared" si="90"/>
        <v>283.59609889120384</v>
      </c>
      <c r="Q929" s="6">
        <f t="shared" si="91"/>
        <v>280.12414299047634</v>
      </c>
      <c r="R929" s="9">
        <f>'VWP Details'!P$41</f>
        <v>200.60000000000002</v>
      </c>
      <c r="S929" s="9">
        <f>'VWP Details'!P$40</f>
        <v>231.60000000000002</v>
      </c>
      <c r="T929" s="9">
        <f>'VWP Details'!P$39</f>
        <v>253.60000000000002</v>
      </c>
    </row>
    <row r="930" spans="5:20" x14ac:dyDescent="0.2">
      <c r="E930" s="20">
        <v>40860.833333333336</v>
      </c>
      <c r="F930">
        <v>6341.2160000000003</v>
      </c>
      <c r="G930">
        <v>6968.9279999999999</v>
      </c>
      <c r="H930">
        <v>7567.3440000000001</v>
      </c>
      <c r="I930" s="6">
        <f>('VWP Details'!$I$41-F930)*'VWP Details'!$J$41+('VWP Details'!$M$41-'VWP Details'!$L$41)*'VWP Details'!$K$41</f>
        <v>740.59645920000003</v>
      </c>
      <c r="J930" s="6">
        <f>('VWP Details'!$I$40-G930)*'VWP Details'!$J$40+('VWP Details'!$M$40-'VWP Details'!$L$40)*'VWP Details'!$K$40</f>
        <v>508.99446159999979</v>
      </c>
      <c r="K930" s="6">
        <f>('VWP Details'!$I$39-H930)*'VWP Details'!$J$39+('VWP Details'!$M$39-'VWP Details'!$L$39)*'VWP Details'!$K$39</f>
        <v>259.70176960000003</v>
      </c>
      <c r="L930" s="6">
        <f t="shared" si="86"/>
        <v>75.655705349221918</v>
      </c>
      <c r="M930" s="6">
        <f t="shared" si="87"/>
        <v>51.99638012419414</v>
      </c>
      <c r="N930" s="6">
        <f t="shared" si="88"/>
        <v>26.529860243664963</v>
      </c>
      <c r="O930" s="6">
        <f t="shared" si="89"/>
        <v>276.25570534922196</v>
      </c>
      <c r="P930" s="6">
        <f t="shared" si="90"/>
        <v>283.59638012419418</v>
      </c>
      <c r="Q930" s="6">
        <f t="shared" si="91"/>
        <v>280.12986024366501</v>
      </c>
      <c r="R930" s="9">
        <f>'VWP Details'!P$41</f>
        <v>200.60000000000002</v>
      </c>
      <c r="S930" s="9">
        <f>'VWP Details'!P$40</f>
        <v>231.60000000000002</v>
      </c>
      <c r="T930" s="9">
        <f>'VWP Details'!P$39</f>
        <v>253.60000000000002</v>
      </c>
    </row>
    <row r="931" spans="5:20" x14ac:dyDescent="0.2">
      <c r="E931" s="20">
        <v>40860.875</v>
      </c>
      <c r="F931">
        <v>6341.1819999999998</v>
      </c>
      <c r="G931">
        <v>6968.7870000000003</v>
      </c>
      <c r="H931">
        <v>7566.8810000000003</v>
      </c>
      <c r="I931" s="6">
        <f>('VWP Details'!$I$41-F931)*'VWP Details'!$J$41+('VWP Details'!$M$41-'VWP Details'!$L$41)*'VWP Details'!$K$41</f>
        <v>740.60636340000019</v>
      </c>
      <c r="J931" s="6">
        <f>('VWP Details'!$I$40-G931)*'VWP Details'!$J$40+('VWP Details'!$M$40-'VWP Details'!$L$40)*'VWP Details'!$K$40</f>
        <v>509.03327889999969</v>
      </c>
      <c r="K931" s="6">
        <f>('VWP Details'!$I$39-H931)*'VWP Details'!$J$39+('VWP Details'!$M$39-'VWP Details'!$L$39)*'VWP Details'!$K$39</f>
        <v>259.78700789999994</v>
      </c>
      <c r="L931" s="6">
        <f t="shared" si="86"/>
        <v>75.656717113763364</v>
      </c>
      <c r="M931" s="6">
        <f t="shared" si="87"/>
        <v>52.000345509357359</v>
      </c>
      <c r="N931" s="6">
        <f t="shared" si="88"/>
        <v>26.538567770725283</v>
      </c>
      <c r="O931" s="6">
        <f t="shared" si="89"/>
        <v>276.25671711376339</v>
      </c>
      <c r="P931" s="6">
        <f t="shared" si="90"/>
        <v>283.6003455093574</v>
      </c>
      <c r="Q931" s="6">
        <f t="shared" si="91"/>
        <v>280.13856777072533</v>
      </c>
      <c r="R931" s="9">
        <f>'VWP Details'!P$41</f>
        <v>200.60000000000002</v>
      </c>
      <c r="S931" s="9">
        <f>'VWP Details'!P$40</f>
        <v>231.60000000000002</v>
      </c>
      <c r="T931" s="9">
        <f>'VWP Details'!P$39</f>
        <v>253.60000000000002</v>
      </c>
    </row>
    <row r="932" spans="5:20" x14ac:dyDescent="0.2">
      <c r="E932" s="20">
        <v>40860.916666666664</v>
      </c>
      <c r="F932">
        <v>6341.1559999999999</v>
      </c>
      <c r="G932">
        <v>6968.7870000000003</v>
      </c>
      <c r="H932">
        <v>7566.52</v>
      </c>
      <c r="I932" s="6">
        <f>('VWP Details'!$I$41-F932)*'VWP Details'!$J$41+('VWP Details'!$M$41-'VWP Details'!$L$41)*'VWP Details'!$K$41</f>
        <v>740.61393720000012</v>
      </c>
      <c r="J932" s="6">
        <f>('VWP Details'!$I$40-G932)*'VWP Details'!$J$40+('VWP Details'!$M$40-'VWP Details'!$L$40)*'VWP Details'!$K$40</f>
        <v>509.03327889999969</v>
      </c>
      <c r="K932" s="6">
        <f>('VWP Details'!$I$39-H932)*'VWP Details'!$J$39+('VWP Details'!$M$39-'VWP Details'!$L$39)*'VWP Details'!$K$39</f>
        <v>259.85346799999996</v>
      </c>
      <c r="L932" s="6">
        <f t="shared" si="86"/>
        <v>75.657490816059735</v>
      </c>
      <c r="M932" s="6">
        <f t="shared" si="87"/>
        <v>52.000345509357359</v>
      </c>
      <c r="N932" s="6">
        <f t="shared" si="88"/>
        <v>26.545357008886796</v>
      </c>
      <c r="O932" s="6">
        <f t="shared" si="89"/>
        <v>276.25749081605977</v>
      </c>
      <c r="P932" s="6">
        <f t="shared" si="90"/>
        <v>283.6003455093574</v>
      </c>
      <c r="Q932" s="6">
        <f t="shared" si="91"/>
        <v>280.14535700888683</v>
      </c>
      <c r="R932" s="9">
        <f>'VWP Details'!P$41</f>
        <v>200.60000000000002</v>
      </c>
      <c r="S932" s="9">
        <f>'VWP Details'!P$40</f>
        <v>231.60000000000002</v>
      </c>
      <c r="T932" s="9">
        <f>'VWP Details'!P$39</f>
        <v>253.60000000000002</v>
      </c>
    </row>
    <row r="933" spans="5:20" x14ac:dyDescent="0.2">
      <c r="E933" s="20">
        <v>40860.958333333336</v>
      </c>
      <c r="F933">
        <v>6341.19</v>
      </c>
      <c r="G933">
        <v>6968.8969999999999</v>
      </c>
      <c r="H933">
        <v>7566.2259999999997</v>
      </c>
      <c r="I933" s="6">
        <f>('VWP Details'!$I$41-F933)*'VWP Details'!$J$41+('VWP Details'!$M$41-'VWP Details'!$L$41)*'VWP Details'!$K$41</f>
        <v>740.60403300000019</v>
      </c>
      <c r="J933" s="6">
        <f>('VWP Details'!$I$40-G933)*'VWP Details'!$J$40+('VWP Details'!$M$40-'VWP Details'!$L$40)*'VWP Details'!$K$40</f>
        <v>509.0029958999998</v>
      </c>
      <c r="K933" s="6">
        <f>('VWP Details'!$I$39-H933)*'VWP Details'!$J$39+('VWP Details'!$M$39-'VWP Details'!$L$39)*'VWP Details'!$K$39</f>
        <v>259.90759340000011</v>
      </c>
      <c r="L933" s="6">
        <f t="shared" si="86"/>
        <v>75.656479051518318</v>
      </c>
      <c r="M933" s="6">
        <f t="shared" si="87"/>
        <v>51.997251946464068</v>
      </c>
      <c r="N933" s="6">
        <f t="shared" si="88"/>
        <v>26.55088619453635</v>
      </c>
      <c r="O933" s="6">
        <f t="shared" si="89"/>
        <v>276.25647905151834</v>
      </c>
      <c r="P933" s="6">
        <f t="shared" si="90"/>
        <v>283.5972519464641</v>
      </c>
      <c r="Q933" s="6">
        <f t="shared" si="91"/>
        <v>280.15088619453638</v>
      </c>
      <c r="R933" s="9">
        <f>'VWP Details'!P$41</f>
        <v>200.60000000000002</v>
      </c>
      <c r="S933" s="9">
        <f>'VWP Details'!P$40</f>
        <v>231.60000000000002</v>
      </c>
      <c r="T933" s="9">
        <f>'VWP Details'!P$39</f>
        <v>253.60000000000002</v>
      </c>
    </row>
    <row r="934" spans="5:20" x14ac:dyDescent="0.2">
      <c r="E934" s="20">
        <v>40861</v>
      </c>
      <c r="F934">
        <v>6341.1559999999999</v>
      </c>
      <c r="G934">
        <v>6968.9380000000001</v>
      </c>
      <c r="H934">
        <v>7566.1019999999999</v>
      </c>
      <c r="I934" s="6">
        <f>('VWP Details'!$I$41-F934)*'VWP Details'!$J$41+('VWP Details'!$M$41-'VWP Details'!$L$41)*'VWP Details'!$K$41</f>
        <v>740.61393720000012</v>
      </c>
      <c r="J934" s="6">
        <f>('VWP Details'!$I$40-G934)*'VWP Details'!$J$40+('VWP Details'!$M$40-'VWP Details'!$L$40)*'VWP Details'!$K$40</f>
        <v>508.99170859999975</v>
      </c>
      <c r="K934" s="6">
        <f>('VWP Details'!$I$39-H934)*'VWP Details'!$J$39+('VWP Details'!$M$39-'VWP Details'!$L$39)*'VWP Details'!$K$39</f>
        <v>259.93042180000003</v>
      </c>
      <c r="L934" s="6">
        <f t="shared" si="86"/>
        <v>75.657490816059735</v>
      </c>
      <c r="M934" s="6">
        <f t="shared" si="87"/>
        <v>51.996098891203836</v>
      </c>
      <c r="N934" s="6">
        <f t="shared" si="88"/>
        <v>26.553218232021184</v>
      </c>
      <c r="O934" s="6">
        <f t="shared" si="89"/>
        <v>276.25749081605977</v>
      </c>
      <c r="P934" s="6">
        <f t="shared" si="90"/>
        <v>283.59609889120384</v>
      </c>
      <c r="Q934" s="6">
        <f t="shared" si="91"/>
        <v>280.15321823202123</v>
      </c>
      <c r="R934" s="9">
        <f>'VWP Details'!P$41</f>
        <v>200.60000000000002</v>
      </c>
      <c r="S934" s="9">
        <f>'VWP Details'!P$40</f>
        <v>231.60000000000002</v>
      </c>
      <c r="T934" s="9">
        <f>'VWP Details'!P$39</f>
        <v>253.60000000000002</v>
      </c>
    </row>
    <row r="935" spans="5:20" x14ac:dyDescent="0.2">
      <c r="E935" s="20">
        <v>40861.041666666664</v>
      </c>
      <c r="F935">
        <v>6341.0519999999997</v>
      </c>
      <c r="G935">
        <v>6968.9870000000001</v>
      </c>
      <c r="H935">
        <v>7566.1459999999997</v>
      </c>
      <c r="I935" s="6">
        <f>('VWP Details'!$I$41-F935)*'VWP Details'!$J$41+('VWP Details'!$M$41-'VWP Details'!$L$41)*'VWP Details'!$K$41</f>
        <v>740.64423240000019</v>
      </c>
      <c r="J935" s="6">
        <f>('VWP Details'!$I$40-G935)*'VWP Details'!$J$40+('VWP Details'!$M$40-'VWP Details'!$L$40)*'VWP Details'!$K$40</f>
        <v>508.97821889999977</v>
      </c>
      <c r="K935" s="6">
        <f>('VWP Details'!$I$39-H935)*'VWP Details'!$J$39+('VWP Details'!$M$39-'VWP Details'!$L$39)*'VWP Details'!$K$39</f>
        <v>259.92232140000004</v>
      </c>
      <c r="L935" s="6">
        <f t="shared" ref="L935:L998" si="92">I935*0.1021551</f>
        <v>75.660585625245261</v>
      </c>
      <c r="M935" s="6">
        <f t="shared" ref="M935:M998" si="93">J935*0.1021551</f>
        <v>51.994720849551364</v>
      </c>
      <c r="N935" s="6">
        <f t="shared" ref="N935:N998" si="94">K935*0.1021551</f>
        <v>26.552390734849144</v>
      </c>
      <c r="O935" s="6">
        <f t="shared" ref="O935:O998" si="95">L935+R935</f>
        <v>276.26058562524531</v>
      </c>
      <c r="P935" s="6">
        <f t="shared" ref="P935:P998" si="96">M935+S935</f>
        <v>283.59472084955138</v>
      </c>
      <c r="Q935" s="6">
        <f t="shared" ref="Q935:Q998" si="97">N935+T935</f>
        <v>280.15239073484918</v>
      </c>
      <c r="R935" s="9">
        <f>'VWP Details'!P$41</f>
        <v>200.60000000000002</v>
      </c>
      <c r="S935" s="9">
        <f>'VWP Details'!P$40</f>
        <v>231.60000000000002</v>
      </c>
      <c r="T935" s="9">
        <f>'VWP Details'!P$39</f>
        <v>253.60000000000002</v>
      </c>
    </row>
    <row r="936" spans="5:20" x14ac:dyDescent="0.2">
      <c r="E936" s="20">
        <v>40861.083333333336</v>
      </c>
      <c r="F936">
        <v>6341.0609999999997</v>
      </c>
      <c r="G936">
        <v>6969.027</v>
      </c>
      <c r="H936">
        <v>7566.4740000000002</v>
      </c>
      <c r="I936" s="6">
        <f>('VWP Details'!$I$41-F936)*'VWP Details'!$J$41+('VWP Details'!$M$41-'VWP Details'!$L$41)*'VWP Details'!$K$41</f>
        <v>740.64161070000023</v>
      </c>
      <c r="J936" s="6">
        <f>('VWP Details'!$I$40-G936)*'VWP Details'!$J$40+('VWP Details'!$M$40-'VWP Details'!$L$40)*'VWP Details'!$K$40</f>
        <v>508.96720689999978</v>
      </c>
      <c r="K936" s="6">
        <f>('VWP Details'!$I$39-H936)*'VWP Details'!$J$39+('VWP Details'!$M$39-'VWP Details'!$L$39)*'VWP Details'!$K$39</f>
        <v>259.86193659999998</v>
      </c>
      <c r="L936" s="6">
        <f t="shared" si="92"/>
        <v>75.660317805219591</v>
      </c>
      <c r="M936" s="6">
        <f t="shared" si="93"/>
        <v>51.99359591759017</v>
      </c>
      <c r="N936" s="6">
        <f t="shared" si="94"/>
        <v>26.546222119566657</v>
      </c>
      <c r="O936" s="6">
        <f t="shared" si="95"/>
        <v>276.26031780521964</v>
      </c>
      <c r="P936" s="6">
        <f t="shared" si="96"/>
        <v>283.59359591759016</v>
      </c>
      <c r="Q936" s="6">
        <f t="shared" si="97"/>
        <v>280.14622211956669</v>
      </c>
      <c r="R936" s="9">
        <f>'VWP Details'!P$41</f>
        <v>200.60000000000002</v>
      </c>
      <c r="S936" s="9">
        <f>'VWP Details'!P$40</f>
        <v>231.60000000000002</v>
      </c>
      <c r="T936" s="9">
        <f>'VWP Details'!P$39</f>
        <v>253.60000000000002</v>
      </c>
    </row>
    <row r="937" spans="5:20" x14ac:dyDescent="0.2">
      <c r="E937" s="20">
        <v>40861.125</v>
      </c>
      <c r="F937">
        <v>6340.9309999999996</v>
      </c>
      <c r="G937">
        <v>6968.768</v>
      </c>
      <c r="H937">
        <v>7566.067</v>
      </c>
      <c r="I937" s="6">
        <f>('VWP Details'!$I$41-F937)*'VWP Details'!$J$41+('VWP Details'!$M$41-'VWP Details'!$L$41)*'VWP Details'!$K$41</f>
        <v>740.67947970000023</v>
      </c>
      <c r="J937" s="6">
        <f>('VWP Details'!$I$40-G937)*'VWP Details'!$J$40+('VWP Details'!$M$40-'VWP Details'!$L$40)*'VWP Details'!$K$40</f>
        <v>509.03850959999977</v>
      </c>
      <c r="K937" s="6">
        <f>('VWP Details'!$I$39-H937)*'VWP Details'!$J$39+('VWP Details'!$M$39-'VWP Details'!$L$39)*'VWP Details'!$K$39</f>
        <v>259.93686530000002</v>
      </c>
      <c r="L937" s="6">
        <f t="shared" si="92"/>
        <v>75.664186316701489</v>
      </c>
      <c r="M937" s="6">
        <f t="shared" si="93"/>
        <v>52.000879852038935</v>
      </c>
      <c r="N937" s="6">
        <f t="shared" si="94"/>
        <v>26.553876468408031</v>
      </c>
      <c r="O937" s="6">
        <f t="shared" si="95"/>
        <v>276.26418631670151</v>
      </c>
      <c r="P937" s="6">
        <f t="shared" si="96"/>
        <v>283.60087985203893</v>
      </c>
      <c r="Q937" s="6">
        <f t="shared" si="97"/>
        <v>280.15387646840804</v>
      </c>
      <c r="R937" s="9">
        <f>'VWP Details'!P$41</f>
        <v>200.60000000000002</v>
      </c>
      <c r="S937" s="9">
        <f>'VWP Details'!P$40</f>
        <v>231.60000000000002</v>
      </c>
      <c r="T937" s="9">
        <f>'VWP Details'!P$39</f>
        <v>253.60000000000002</v>
      </c>
    </row>
    <row r="938" spans="5:20" x14ac:dyDescent="0.2">
      <c r="E938" s="20">
        <v>40861.166666666664</v>
      </c>
      <c r="F938">
        <v>6340.7659999999996</v>
      </c>
      <c r="G938">
        <v>6968.4390000000003</v>
      </c>
      <c r="H938">
        <v>7565.6729999999998</v>
      </c>
      <c r="I938" s="6">
        <f>('VWP Details'!$I$41-F938)*'VWP Details'!$J$41+('VWP Details'!$M$41-'VWP Details'!$L$41)*'VWP Details'!$K$41</f>
        <v>740.72754420000024</v>
      </c>
      <c r="J938" s="6">
        <f>('VWP Details'!$I$40-G938)*'VWP Details'!$J$40+('VWP Details'!$M$40-'VWP Details'!$L$40)*'VWP Details'!$K$40</f>
        <v>509.12908329999971</v>
      </c>
      <c r="K938" s="6">
        <f>('VWP Details'!$I$39-H938)*'VWP Details'!$J$39+('VWP Details'!$M$39-'VWP Details'!$L$39)*'VWP Details'!$K$39</f>
        <v>260.00940070000007</v>
      </c>
      <c r="L938" s="6">
        <f t="shared" si="92"/>
        <v>75.669096350505441</v>
      </c>
      <c r="M938" s="6">
        <f t="shared" si="93"/>
        <v>52.010132417419797</v>
      </c>
      <c r="N938" s="6">
        <f t="shared" si="94"/>
        <v>26.561286329448578</v>
      </c>
      <c r="O938" s="6">
        <f t="shared" si="95"/>
        <v>276.26909635050549</v>
      </c>
      <c r="P938" s="6">
        <f t="shared" si="96"/>
        <v>283.61013241741983</v>
      </c>
      <c r="Q938" s="6">
        <f t="shared" si="97"/>
        <v>280.16128632944861</v>
      </c>
      <c r="R938" s="9">
        <f>'VWP Details'!P$41</f>
        <v>200.60000000000002</v>
      </c>
      <c r="S938" s="9">
        <f>'VWP Details'!P$40</f>
        <v>231.60000000000002</v>
      </c>
      <c r="T938" s="9">
        <f>'VWP Details'!P$39</f>
        <v>253.60000000000002</v>
      </c>
    </row>
    <row r="939" spans="5:20" x14ac:dyDescent="0.2">
      <c r="E939" s="20">
        <v>40861.208333333336</v>
      </c>
      <c r="F939">
        <v>6340.6360000000004</v>
      </c>
      <c r="G939">
        <v>6968.308</v>
      </c>
      <c r="H939">
        <v>7565.6729999999998</v>
      </c>
      <c r="I939" s="6">
        <f>('VWP Details'!$I$41-F939)*'VWP Details'!$J$41+('VWP Details'!$M$41-'VWP Details'!$L$41)*'VWP Details'!$K$41</f>
        <v>740.76541320000001</v>
      </c>
      <c r="J939" s="6">
        <f>('VWP Details'!$I$40-G939)*'VWP Details'!$J$40+('VWP Details'!$M$40-'VWP Details'!$L$40)*'VWP Details'!$K$40</f>
        <v>509.16514759999978</v>
      </c>
      <c r="K939" s="6">
        <f>('VWP Details'!$I$39-H939)*'VWP Details'!$J$39+('VWP Details'!$M$39-'VWP Details'!$L$39)*'VWP Details'!$K$39</f>
        <v>260.00940070000007</v>
      </c>
      <c r="L939" s="6">
        <f t="shared" si="92"/>
        <v>75.672964861987325</v>
      </c>
      <c r="M939" s="6">
        <f t="shared" si="93"/>
        <v>52.013816569592734</v>
      </c>
      <c r="N939" s="6">
        <f t="shared" si="94"/>
        <v>26.561286329448578</v>
      </c>
      <c r="O939" s="6">
        <f t="shared" si="95"/>
        <v>276.27296486198736</v>
      </c>
      <c r="P939" s="6">
        <f t="shared" si="96"/>
        <v>283.61381656959276</v>
      </c>
      <c r="Q939" s="6">
        <f t="shared" si="97"/>
        <v>280.16128632944861</v>
      </c>
      <c r="R939" s="9">
        <f>'VWP Details'!P$41</f>
        <v>200.60000000000002</v>
      </c>
      <c r="S939" s="9">
        <f>'VWP Details'!P$40</f>
        <v>231.60000000000002</v>
      </c>
      <c r="T939" s="9">
        <f>'VWP Details'!P$39</f>
        <v>253.60000000000002</v>
      </c>
    </row>
    <row r="940" spans="5:20" x14ac:dyDescent="0.2">
      <c r="E940" s="20">
        <v>40861.25</v>
      </c>
      <c r="F940">
        <v>6340.549</v>
      </c>
      <c r="G940">
        <v>6968.1790000000001</v>
      </c>
      <c r="H940">
        <v>7565.5370000000003</v>
      </c>
      <c r="I940" s="6">
        <f>('VWP Details'!$I$41-F940)*'VWP Details'!$J$41+('VWP Details'!$M$41-'VWP Details'!$L$41)*'VWP Details'!$K$41</f>
        <v>740.79075630000011</v>
      </c>
      <c r="J940" s="6">
        <f>('VWP Details'!$I$40-G940)*'VWP Details'!$J$40+('VWP Details'!$M$40-'VWP Details'!$L$40)*'VWP Details'!$K$40</f>
        <v>509.20066129999975</v>
      </c>
      <c r="K940" s="6">
        <f>('VWP Details'!$I$39-H940)*'VWP Details'!$J$39+('VWP Details'!$M$39-'VWP Details'!$L$39)*'VWP Details'!$K$39</f>
        <v>260.03443829999998</v>
      </c>
      <c r="L940" s="6">
        <f t="shared" si="92"/>
        <v>75.675553788902135</v>
      </c>
      <c r="M940" s="6">
        <f t="shared" si="93"/>
        <v>52.017444475167601</v>
      </c>
      <c r="N940" s="6">
        <f t="shared" si="94"/>
        <v>26.563844047980329</v>
      </c>
      <c r="O940" s="6">
        <f t="shared" si="95"/>
        <v>276.27555378890213</v>
      </c>
      <c r="P940" s="6">
        <f t="shared" si="96"/>
        <v>283.61744447516764</v>
      </c>
      <c r="Q940" s="6">
        <f t="shared" si="97"/>
        <v>280.16384404798038</v>
      </c>
      <c r="R940" s="9">
        <f>'VWP Details'!P$41</f>
        <v>200.60000000000002</v>
      </c>
      <c r="S940" s="9">
        <f>'VWP Details'!P$40</f>
        <v>231.60000000000002</v>
      </c>
      <c r="T940" s="9">
        <f>'VWP Details'!P$39</f>
        <v>253.60000000000002</v>
      </c>
    </row>
    <row r="941" spans="5:20" x14ac:dyDescent="0.2">
      <c r="E941" s="20">
        <v>40861.291666666664</v>
      </c>
      <c r="F941">
        <v>6340.4030000000002</v>
      </c>
      <c r="G941">
        <v>6968.009</v>
      </c>
      <c r="H941">
        <v>7565.1880000000001</v>
      </c>
      <c r="I941" s="6">
        <f>('VWP Details'!$I$41-F941)*'VWP Details'!$J$41+('VWP Details'!$M$41-'VWP Details'!$L$41)*'VWP Details'!$K$41</f>
        <v>740.83328610000001</v>
      </c>
      <c r="J941" s="6">
        <f>('VWP Details'!$I$40-G941)*'VWP Details'!$J$40+('VWP Details'!$M$40-'VWP Details'!$L$40)*'VWP Details'!$K$40</f>
        <v>509.24746229999977</v>
      </c>
      <c r="K941" s="6">
        <f>('VWP Details'!$I$39-H941)*'VWP Details'!$J$39+('VWP Details'!$M$39-'VWP Details'!$L$39)*'VWP Details'!$K$39</f>
        <v>260.09868920000002</v>
      </c>
      <c r="L941" s="6">
        <f t="shared" si="92"/>
        <v>75.679898424874111</v>
      </c>
      <c r="M941" s="6">
        <f t="shared" si="93"/>
        <v>52.022225436002707</v>
      </c>
      <c r="N941" s="6">
        <f t="shared" si="94"/>
        <v>26.570407605094921</v>
      </c>
      <c r="O941" s="6">
        <f t="shared" si="95"/>
        <v>276.27989842487415</v>
      </c>
      <c r="P941" s="6">
        <f t="shared" si="96"/>
        <v>283.62222543600274</v>
      </c>
      <c r="Q941" s="6">
        <f t="shared" si="97"/>
        <v>280.17040760509497</v>
      </c>
      <c r="R941" s="9">
        <f>'VWP Details'!P$41</f>
        <v>200.60000000000002</v>
      </c>
      <c r="S941" s="9">
        <f>'VWP Details'!P$40</f>
        <v>231.60000000000002</v>
      </c>
      <c r="T941" s="9">
        <f>'VWP Details'!P$39</f>
        <v>253.60000000000002</v>
      </c>
    </row>
    <row r="942" spans="5:20" x14ac:dyDescent="0.2">
      <c r="E942" s="20">
        <v>40861.333333333336</v>
      </c>
      <c r="F942">
        <v>6340.5060000000003</v>
      </c>
      <c r="G942">
        <v>6967.98</v>
      </c>
      <c r="H942">
        <v>7564.9170000000004</v>
      </c>
      <c r="I942" s="6">
        <f>('VWP Details'!$I$41-F942)*'VWP Details'!$J$41+('VWP Details'!$M$41-'VWP Details'!$L$41)*'VWP Details'!$K$41</f>
        <v>740.80328220000001</v>
      </c>
      <c r="J942" s="6">
        <f>('VWP Details'!$I$40-G942)*'VWP Details'!$J$40+('VWP Details'!$M$40-'VWP Details'!$L$40)*'VWP Details'!$K$40</f>
        <v>509.25544599999989</v>
      </c>
      <c r="K942" s="6">
        <f>('VWP Details'!$I$39-H942)*'VWP Details'!$J$39+('VWP Details'!$M$39-'VWP Details'!$L$39)*'VWP Details'!$K$39</f>
        <v>260.14858029999994</v>
      </c>
      <c r="L942" s="6">
        <f t="shared" si="92"/>
        <v>75.676833373469222</v>
      </c>
      <c r="M942" s="6">
        <f t="shared" si="93"/>
        <v>52.023041011674586</v>
      </c>
      <c r="N942" s="6">
        <f t="shared" si="94"/>
        <v>26.575504235404523</v>
      </c>
      <c r="O942" s="6">
        <f t="shared" si="95"/>
        <v>276.27683337346923</v>
      </c>
      <c r="P942" s="6">
        <f t="shared" si="96"/>
        <v>283.62304101167462</v>
      </c>
      <c r="Q942" s="6">
        <f t="shared" si="97"/>
        <v>280.17550423540456</v>
      </c>
      <c r="R942" s="9">
        <f>'VWP Details'!P$41</f>
        <v>200.60000000000002</v>
      </c>
      <c r="S942" s="9">
        <f>'VWP Details'!P$40</f>
        <v>231.60000000000002</v>
      </c>
      <c r="T942" s="9">
        <f>'VWP Details'!P$39</f>
        <v>253.60000000000002</v>
      </c>
    </row>
    <row r="943" spans="5:20" x14ac:dyDescent="0.2">
      <c r="E943" s="20">
        <v>40861.375</v>
      </c>
      <c r="F943">
        <v>6340.5240000000003</v>
      </c>
      <c r="G943">
        <v>6968.299</v>
      </c>
      <c r="H943">
        <v>7564.9740000000002</v>
      </c>
      <c r="I943" s="6">
        <f>('VWP Details'!$I$41-F943)*'VWP Details'!$J$41+('VWP Details'!$M$41-'VWP Details'!$L$41)*'VWP Details'!$K$41</f>
        <v>740.79803879999997</v>
      </c>
      <c r="J943" s="6">
        <f>('VWP Details'!$I$40-G943)*'VWP Details'!$J$40+('VWP Details'!$M$40-'VWP Details'!$L$40)*'VWP Details'!$K$40</f>
        <v>509.16762529999977</v>
      </c>
      <c r="K943" s="6">
        <f>('VWP Details'!$I$39-H943)*'VWP Details'!$J$39+('VWP Details'!$M$39-'VWP Details'!$L$39)*'VWP Details'!$K$39</f>
        <v>260.13808660000001</v>
      </c>
      <c r="L943" s="6">
        <f t="shared" si="92"/>
        <v>75.676297733417883</v>
      </c>
      <c r="M943" s="6">
        <f t="shared" si="93"/>
        <v>52.014069679284006</v>
      </c>
      <c r="N943" s="6">
        <f t="shared" si="94"/>
        <v>26.574432250431659</v>
      </c>
      <c r="O943" s="6">
        <f t="shared" si="95"/>
        <v>276.27629773341789</v>
      </c>
      <c r="P943" s="6">
        <f t="shared" si="96"/>
        <v>283.61406967928406</v>
      </c>
      <c r="Q943" s="6">
        <f t="shared" si="97"/>
        <v>280.17443225043166</v>
      </c>
      <c r="R943" s="9">
        <f>'VWP Details'!P$41</f>
        <v>200.60000000000002</v>
      </c>
      <c r="S943" s="9">
        <f>'VWP Details'!P$40</f>
        <v>231.60000000000002</v>
      </c>
      <c r="T943" s="9">
        <f>'VWP Details'!P$39</f>
        <v>253.60000000000002</v>
      </c>
    </row>
    <row r="944" spans="5:20" x14ac:dyDescent="0.2">
      <c r="E944" s="20">
        <v>40861.416666666664</v>
      </c>
      <c r="F944">
        <v>6340.6360000000004</v>
      </c>
      <c r="G944">
        <v>6968.3689999999997</v>
      </c>
      <c r="H944">
        <v>7565.1750000000002</v>
      </c>
      <c r="I944" s="6">
        <f>('VWP Details'!$I$41-F944)*'VWP Details'!$J$41+('VWP Details'!$M$41-'VWP Details'!$L$41)*'VWP Details'!$K$41</f>
        <v>740.76541320000001</v>
      </c>
      <c r="J944" s="6">
        <f>('VWP Details'!$I$40-G944)*'VWP Details'!$J$40+('VWP Details'!$M$40-'VWP Details'!$L$40)*'VWP Details'!$K$40</f>
        <v>509.14835429999988</v>
      </c>
      <c r="K944" s="6">
        <f>('VWP Details'!$I$39-H944)*'VWP Details'!$J$39+('VWP Details'!$M$39-'VWP Details'!$L$39)*'VWP Details'!$K$39</f>
        <v>260.10108249999996</v>
      </c>
      <c r="L944" s="6">
        <f t="shared" si="92"/>
        <v>75.672964861987325</v>
      </c>
      <c r="M944" s="6">
        <f t="shared" si="93"/>
        <v>52.012101048351916</v>
      </c>
      <c r="N944" s="6">
        <f t="shared" si="94"/>
        <v>26.570652092895745</v>
      </c>
      <c r="O944" s="6">
        <f t="shared" si="95"/>
        <v>276.27296486198736</v>
      </c>
      <c r="P944" s="6">
        <f t="shared" si="96"/>
        <v>283.61210104835192</v>
      </c>
      <c r="Q944" s="6">
        <f t="shared" si="97"/>
        <v>280.17065209289575</v>
      </c>
      <c r="R944" s="9">
        <f>'VWP Details'!P$41</f>
        <v>200.60000000000002</v>
      </c>
      <c r="S944" s="9">
        <f>'VWP Details'!P$40</f>
        <v>231.60000000000002</v>
      </c>
      <c r="T944" s="9">
        <f>'VWP Details'!P$39</f>
        <v>253.60000000000002</v>
      </c>
    </row>
    <row r="945" spans="5:20" x14ac:dyDescent="0.2">
      <c r="E945" s="20">
        <v>40861.458333333336</v>
      </c>
      <c r="F945">
        <v>6340.7920000000004</v>
      </c>
      <c r="G945">
        <v>6968.7870000000003</v>
      </c>
      <c r="H945">
        <v>7565.5479999999998</v>
      </c>
      <c r="I945" s="6">
        <f>('VWP Details'!$I$41-F945)*'VWP Details'!$J$41+('VWP Details'!$M$41-'VWP Details'!$L$41)*'VWP Details'!$K$41</f>
        <v>740.71997039999997</v>
      </c>
      <c r="J945" s="6">
        <f>('VWP Details'!$I$40-G945)*'VWP Details'!$J$40+('VWP Details'!$M$40-'VWP Details'!$L$40)*'VWP Details'!$K$40</f>
        <v>509.03327889999969</v>
      </c>
      <c r="K945" s="6">
        <f>('VWP Details'!$I$39-H945)*'VWP Details'!$J$39+('VWP Details'!$M$39-'VWP Details'!$L$39)*'VWP Details'!$K$39</f>
        <v>260.03241320000006</v>
      </c>
      <c r="L945" s="6">
        <f t="shared" si="92"/>
        <v>75.668322648209042</v>
      </c>
      <c r="M945" s="6">
        <f t="shared" si="93"/>
        <v>52.000345509357359</v>
      </c>
      <c r="N945" s="6">
        <f t="shared" si="94"/>
        <v>26.563637173687326</v>
      </c>
      <c r="O945" s="6">
        <f t="shared" si="95"/>
        <v>276.26832264820905</v>
      </c>
      <c r="P945" s="6">
        <f t="shared" si="96"/>
        <v>283.6003455093574</v>
      </c>
      <c r="Q945" s="6">
        <f t="shared" si="97"/>
        <v>280.16363717368733</v>
      </c>
      <c r="R945" s="9">
        <f>'VWP Details'!P$41</f>
        <v>200.60000000000002</v>
      </c>
      <c r="S945" s="9">
        <f>'VWP Details'!P$40</f>
        <v>231.60000000000002</v>
      </c>
      <c r="T945" s="9">
        <f>'VWP Details'!P$39</f>
        <v>253.60000000000002</v>
      </c>
    </row>
    <row r="946" spans="5:20" x14ac:dyDescent="0.2">
      <c r="E946" s="20">
        <v>40861.5</v>
      </c>
      <c r="F946">
        <v>6340.9650000000001</v>
      </c>
      <c r="G946">
        <v>6968.8680000000004</v>
      </c>
      <c r="H946">
        <v>7565.9319999999998</v>
      </c>
      <c r="I946" s="6">
        <f>('VWP Details'!$I$41-F946)*'VWP Details'!$J$41+('VWP Details'!$M$41-'VWP Details'!$L$41)*'VWP Details'!$K$41</f>
        <v>740.66957550000006</v>
      </c>
      <c r="J946" s="6">
        <f>('VWP Details'!$I$40-G946)*'VWP Details'!$J$40+('VWP Details'!$M$40-'VWP Details'!$L$40)*'VWP Details'!$K$40</f>
        <v>509.01097959999964</v>
      </c>
      <c r="K946" s="6">
        <f>('VWP Details'!$I$39-H946)*'VWP Details'!$J$39+('VWP Details'!$M$39-'VWP Details'!$L$39)*'VWP Details'!$K$39</f>
        <v>259.96171880000009</v>
      </c>
      <c r="L946" s="6">
        <f t="shared" si="92"/>
        <v>75.663174552160058</v>
      </c>
      <c r="M946" s="6">
        <f t="shared" si="93"/>
        <v>51.998067522135926</v>
      </c>
      <c r="N946" s="6">
        <f t="shared" si="94"/>
        <v>26.556415380185889</v>
      </c>
      <c r="O946" s="6">
        <f t="shared" si="95"/>
        <v>276.26317455216008</v>
      </c>
      <c r="P946" s="6">
        <f t="shared" si="96"/>
        <v>283.59806752213592</v>
      </c>
      <c r="Q946" s="6">
        <f t="shared" si="97"/>
        <v>280.15641538018593</v>
      </c>
      <c r="R946" s="9">
        <f>'VWP Details'!P$41</f>
        <v>200.60000000000002</v>
      </c>
      <c r="S946" s="9">
        <f>'VWP Details'!P$40</f>
        <v>231.60000000000002</v>
      </c>
      <c r="T946" s="9">
        <f>'VWP Details'!P$39</f>
        <v>253.60000000000002</v>
      </c>
    </row>
    <row r="947" spans="5:20" x14ac:dyDescent="0.2">
      <c r="E947" s="20">
        <v>40861.541666666664</v>
      </c>
      <c r="F947">
        <v>6341.0959999999995</v>
      </c>
      <c r="G947">
        <v>6969.2470000000003</v>
      </c>
      <c r="H947">
        <v>7566.35</v>
      </c>
      <c r="I947" s="6">
        <f>('VWP Details'!$I$41-F947)*'VWP Details'!$J$41+('VWP Details'!$M$41-'VWP Details'!$L$41)*'VWP Details'!$K$41</f>
        <v>740.63141520000022</v>
      </c>
      <c r="J947" s="6">
        <f>('VWP Details'!$I$40-G947)*'VWP Details'!$J$40+('VWP Details'!$M$40-'VWP Details'!$L$40)*'VWP Details'!$K$40</f>
        <v>508.90664089999967</v>
      </c>
      <c r="K947" s="6">
        <f>('VWP Details'!$I$39-H947)*'VWP Details'!$J$39+('VWP Details'!$M$39-'VWP Details'!$L$39)*'VWP Details'!$K$39</f>
        <v>259.88476499999996</v>
      </c>
      <c r="L947" s="6">
        <f t="shared" si="92"/>
        <v>75.659276282897537</v>
      </c>
      <c r="M947" s="6">
        <f t="shared" si="93"/>
        <v>51.987408791803553</v>
      </c>
      <c r="N947" s="6">
        <f t="shared" si="94"/>
        <v>26.548554157051495</v>
      </c>
      <c r="O947" s="6">
        <f t="shared" si="95"/>
        <v>276.25927628289753</v>
      </c>
      <c r="P947" s="6">
        <f t="shared" si="96"/>
        <v>283.58740879180357</v>
      </c>
      <c r="Q947" s="6">
        <f t="shared" si="97"/>
        <v>280.14855415705154</v>
      </c>
      <c r="R947" s="9">
        <f>'VWP Details'!P$41</f>
        <v>200.60000000000002</v>
      </c>
      <c r="S947" s="9">
        <f>'VWP Details'!P$40</f>
        <v>231.60000000000002</v>
      </c>
      <c r="T947" s="9">
        <f>'VWP Details'!P$39</f>
        <v>253.60000000000002</v>
      </c>
    </row>
    <row r="948" spans="5:20" x14ac:dyDescent="0.2">
      <c r="E948" s="20">
        <v>40861.583333333336</v>
      </c>
      <c r="F948">
        <v>6341.1819999999998</v>
      </c>
      <c r="G948">
        <v>6969.2969999999996</v>
      </c>
      <c r="H948">
        <v>7566.8010000000004</v>
      </c>
      <c r="I948" s="6">
        <f>('VWP Details'!$I$41-F948)*'VWP Details'!$J$41+('VWP Details'!$M$41-'VWP Details'!$L$41)*'VWP Details'!$K$41</f>
        <v>740.60636340000019</v>
      </c>
      <c r="J948" s="6">
        <f>('VWP Details'!$I$40-G948)*'VWP Details'!$J$40+('VWP Details'!$M$40-'VWP Details'!$L$40)*'VWP Details'!$K$40</f>
        <v>508.89287589999992</v>
      </c>
      <c r="K948" s="6">
        <f>('VWP Details'!$I$39-H948)*'VWP Details'!$J$39+('VWP Details'!$M$39-'VWP Details'!$L$39)*'VWP Details'!$K$39</f>
        <v>259.80173589999993</v>
      </c>
      <c r="L948" s="6">
        <f t="shared" si="92"/>
        <v>75.656717113763364</v>
      </c>
      <c r="M948" s="6">
        <f t="shared" si="93"/>
        <v>51.986002626852084</v>
      </c>
      <c r="N948" s="6">
        <f t="shared" si="94"/>
        <v>26.540072311038081</v>
      </c>
      <c r="O948" s="6">
        <f t="shared" si="95"/>
        <v>276.25671711376339</v>
      </c>
      <c r="P948" s="6">
        <f t="shared" si="96"/>
        <v>283.58600262685212</v>
      </c>
      <c r="Q948" s="6">
        <f t="shared" si="97"/>
        <v>280.14007231103813</v>
      </c>
      <c r="R948" s="9">
        <f>'VWP Details'!P$41</f>
        <v>200.60000000000002</v>
      </c>
      <c r="S948" s="9">
        <f>'VWP Details'!P$40</f>
        <v>231.60000000000002</v>
      </c>
      <c r="T948" s="9">
        <f>'VWP Details'!P$39</f>
        <v>253.60000000000002</v>
      </c>
    </row>
    <row r="949" spans="5:20" x14ac:dyDescent="0.2">
      <c r="E949" s="20">
        <v>40861.625</v>
      </c>
      <c r="F949">
        <v>6341.174</v>
      </c>
      <c r="G949">
        <v>6969.5169999999998</v>
      </c>
      <c r="H949">
        <v>7567.31</v>
      </c>
      <c r="I949" s="6">
        <f>('VWP Details'!$I$41-F949)*'VWP Details'!$J$41+('VWP Details'!$M$41-'VWP Details'!$L$41)*'VWP Details'!$K$41</f>
        <v>740.60869380000008</v>
      </c>
      <c r="J949" s="6">
        <f>('VWP Details'!$I$40-G949)*'VWP Details'!$J$40+('VWP Details'!$M$40-'VWP Details'!$L$40)*'VWP Details'!$K$40</f>
        <v>508.83230989999981</v>
      </c>
      <c r="K949" s="6">
        <f>('VWP Details'!$I$39-H949)*'VWP Details'!$J$39+('VWP Details'!$M$39-'VWP Details'!$L$39)*'VWP Details'!$K$39</f>
        <v>259.70802899999995</v>
      </c>
      <c r="L949" s="6">
        <f t="shared" si="92"/>
        <v>75.656955176008381</v>
      </c>
      <c r="M949" s="6">
        <f t="shared" si="93"/>
        <v>51.979815501065467</v>
      </c>
      <c r="N949" s="6">
        <f t="shared" si="94"/>
        <v>26.530499673297896</v>
      </c>
      <c r="O949" s="6">
        <f t="shared" si="95"/>
        <v>276.25695517600843</v>
      </c>
      <c r="P949" s="6">
        <f t="shared" si="96"/>
        <v>283.57981550106547</v>
      </c>
      <c r="Q949" s="6">
        <f t="shared" si="97"/>
        <v>280.13049967329789</v>
      </c>
      <c r="R949" s="9">
        <f>'VWP Details'!P$41</f>
        <v>200.60000000000002</v>
      </c>
      <c r="S949" s="9">
        <f>'VWP Details'!P$40</f>
        <v>231.60000000000002</v>
      </c>
      <c r="T949" s="9">
        <f>'VWP Details'!P$39</f>
        <v>253.60000000000002</v>
      </c>
    </row>
    <row r="950" spans="5:20" x14ac:dyDescent="0.2">
      <c r="E950" s="20">
        <v>40861.666666666664</v>
      </c>
      <c r="F950">
        <v>6341.1469999999999</v>
      </c>
      <c r="G950">
        <v>6969.4170000000004</v>
      </c>
      <c r="H950">
        <v>7567.5810000000001</v>
      </c>
      <c r="I950" s="6">
        <f>('VWP Details'!$I$41-F950)*'VWP Details'!$J$41+('VWP Details'!$M$41-'VWP Details'!$L$41)*'VWP Details'!$K$41</f>
        <v>740.61655890000009</v>
      </c>
      <c r="J950" s="6">
        <f>('VWP Details'!$I$40-G950)*'VWP Details'!$J$40+('VWP Details'!$M$40-'VWP Details'!$L$40)*'VWP Details'!$K$40</f>
        <v>508.85983989999966</v>
      </c>
      <c r="K950" s="6">
        <f>('VWP Details'!$I$39-H950)*'VWP Details'!$J$39+('VWP Details'!$M$39-'VWP Details'!$L$39)*'VWP Details'!$K$39</f>
        <v>259.65813789999999</v>
      </c>
      <c r="L950" s="6">
        <f t="shared" si="92"/>
        <v>75.657758636085404</v>
      </c>
      <c r="M950" s="6">
        <f t="shared" si="93"/>
        <v>51.982627830968454</v>
      </c>
      <c r="N950" s="6">
        <f t="shared" si="94"/>
        <v>26.525403042988287</v>
      </c>
      <c r="O950" s="6">
        <f t="shared" si="95"/>
        <v>276.25775863608544</v>
      </c>
      <c r="P950" s="6">
        <f t="shared" si="96"/>
        <v>283.58262783096848</v>
      </c>
      <c r="Q950" s="6">
        <f t="shared" si="97"/>
        <v>280.1254030429883</v>
      </c>
      <c r="R950" s="9">
        <f>'VWP Details'!P$41</f>
        <v>200.60000000000002</v>
      </c>
      <c r="S950" s="9">
        <f>'VWP Details'!P$40</f>
        <v>231.60000000000002</v>
      </c>
      <c r="T950" s="9">
        <f>'VWP Details'!P$39</f>
        <v>253.60000000000002</v>
      </c>
    </row>
    <row r="951" spans="5:20" x14ac:dyDescent="0.2">
      <c r="E951" s="20">
        <v>40861.708333333336</v>
      </c>
      <c r="F951">
        <v>6341.0259999999998</v>
      </c>
      <c r="G951">
        <v>6969.2169999999996</v>
      </c>
      <c r="H951">
        <v>7567.558</v>
      </c>
      <c r="I951" s="6">
        <f>('VWP Details'!$I$41-F951)*'VWP Details'!$J$41+('VWP Details'!$M$41-'VWP Details'!$L$41)*'VWP Details'!$K$41</f>
        <v>740.65180620000012</v>
      </c>
      <c r="J951" s="6">
        <f>('VWP Details'!$I$40-G951)*'VWP Details'!$J$40+('VWP Details'!$M$40-'VWP Details'!$L$40)*'VWP Details'!$K$40</f>
        <v>508.91489989999985</v>
      </c>
      <c r="K951" s="6">
        <f>('VWP Details'!$I$39-H951)*'VWP Details'!$J$39+('VWP Details'!$M$39-'VWP Details'!$L$39)*'VWP Details'!$K$39</f>
        <v>259.66237219999999</v>
      </c>
      <c r="L951" s="6">
        <f t="shared" si="92"/>
        <v>75.661359327541632</v>
      </c>
      <c r="M951" s="6">
        <f t="shared" si="93"/>
        <v>51.988252490774471</v>
      </c>
      <c r="N951" s="6">
        <f t="shared" si="94"/>
        <v>26.525835598328218</v>
      </c>
      <c r="O951" s="6">
        <f t="shared" si="95"/>
        <v>276.26135932754164</v>
      </c>
      <c r="P951" s="6">
        <f t="shared" si="96"/>
        <v>283.58825249077449</v>
      </c>
      <c r="Q951" s="6">
        <f t="shared" si="97"/>
        <v>280.12583559832825</v>
      </c>
      <c r="R951" s="9">
        <f>'VWP Details'!P$41</f>
        <v>200.60000000000002</v>
      </c>
      <c r="S951" s="9">
        <f>'VWP Details'!P$40</f>
        <v>231.60000000000002</v>
      </c>
      <c r="T951" s="9">
        <f>'VWP Details'!P$39</f>
        <v>253.60000000000002</v>
      </c>
    </row>
    <row r="952" spans="5:20" x14ac:dyDescent="0.2">
      <c r="E952" s="20">
        <v>40861.75</v>
      </c>
      <c r="F952">
        <v>6340.8530000000001</v>
      </c>
      <c r="G952">
        <v>6968.9179999999997</v>
      </c>
      <c r="H952">
        <v>7567.299</v>
      </c>
      <c r="I952" s="6">
        <f>('VWP Details'!$I$41-F952)*'VWP Details'!$J$41+('VWP Details'!$M$41-'VWP Details'!$L$41)*'VWP Details'!$K$41</f>
        <v>740.70220110000014</v>
      </c>
      <c r="J952" s="6">
        <f>('VWP Details'!$I$40-G952)*'VWP Details'!$J$40+('VWP Details'!$M$40-'VWP Details'!$L$40)*'VWP Details'!$K$40</f>
        <v>508.99721459999989</v>
      </c>
      <c r="K952" s="6">
        <f>('VWP Details'!$I$39-H952)*'VWP Details'!$J$39+('VWP Details'!$M$39-'VWP Details'!$L$39)*'VWP Details'!$K$39</f>
        <v>259.71005410000004</v>
      </c>
      <c r="L952" s="6">
        <f t="shared" si="92"/>
        <v>75.666507423590616</v>
      </c>
      <c r="M952" s="6">
        <f t="shared" si="93"/>
        <v>51.99666135718445</v>
      </c>
      <c r="N952" s="6">
        <f t="shared" si="94"/>
        <v>26.530706547590913</v>
      </c>
      <c r="O952" s="6">
        <f t="shared" si="95"/>
        <v>276.26650742359061</v>
      </c>
      <c r="P952" s="6">
        <f t="shared" si="96"/>
        <v>283.59666135718447</v>
      </c>
      <c r="Q952" s="6">
        <f t="shared" si="97"/>
        <v>280.13070654759093</v>
      </c>
      <c r="R952" s="9">
        <f>'VWP Details'!P$41</f>
        <v>200.60000000000002</v>
      </c>
      <c r="S952" s="9">
        <f>'VWP Details'!P$40</f>
        <v>231.60000000000002</v>
      </c>
      <c r="T952" s="9">
        <f>'VWP Details'!P$39</f>
        <v>253.60000000000002</v>
      </c>
    </row>
    <row r="953" spans="5:20" x14ac:dyDescent="0.2">
      <c r="E953" s="20">
        <v>40861.791666666664</v>
      </c>
      <c r="F953">
        <v>6340.6629999999996</v>
      </c>
      <c r="G953">
        <v>6968.7870000000003</v>
      </c>
      <c r="H953">
        <v>7567.05</v>
      </c>
      <c r="I953" s="6">
        <f>('VWP Details'!$I$41-F953)*'VWP Details'!$J$41+('VWP Details'!$M$41-'VWP Details'!$L$41)*'VWP Details'!$K$41</f>
        <v>740.75754810000024</v>
      </c>
      <c r="J953" s="6">
        <f>('VWP Details'!$I$40-G953)*'VWP Details'!$J$40+('VWP Details'!$M$40-'VWP Details'!$L$40)*'VWP Details'!$K$40</f>
        <v>509.03327889999969</v>
      </c>
      <c r="K953" s="6">
        <f>('VWP Details'!$I$39-H953)*'VWP Details'!$J$39+('VWP Details'!$M$39-'VWP Details'!$L$39)*'VWP Details'!$K$39</f>
        <v>259.75589500000001</v>
      </c>
      <c r="L953" s="6">
        <f t="shared" si="92"/>
        <v>75.67216140191033</v>
      </c>
      <c r="M953" s="6">
        <f t="shared" si="93"/>
        <v>52.000345509357359</v>
      </c>
      <c r="N953" s="6">
        <f t="shared" si="94"/>
        <v>26.535389429314499</v>
      </c>
      <c r="O953" s="6">
        <f t="shared" si="95"/>
        <v>276.27216140191035</v>
      </c>
      <c r="P953" s="6">
        <f t="shared" si="96"/>
        <v>283.6003455093574</v>
      </c>
      <c r="Q953" s="6">
        <f t="shared" si="97"/>
        <v>280.1353894293145</v>
      </c>
      <c r="R953" s="9">
        <f>'VWP Details'!P$41</f>
        <v>200.60000000000002</v>
      </c>
      <c r="S953" s="9">
        <f>'VWP Details'!P$40</f>
        <v>231.60000000000002</v>
      </c>
      <c r="T953" s="9">
        <f>'VWP Details'!P$39</f>
        <v>253.60000000000002</v>
      </c>
    </row>
    <row r="954" spans="5:20" x14ac:dyDescent="0.2">
      <c r="E954" s="20">
        <v>40861.833333333336</v>
      </c>
      <c r="F954">
        <v>6340.6019999999999</v>
      </c>
      <c r="G954">
        <v>6968.6289999999999</v>
      </c>
      <c r="H954">
        <v>7566.5870000000004</v>
      </c>
      <c r="I954" s="6">
        <f>('VWP Details'!$I$41-F954)*'VWP Details'!$J$41+('VWP Details'!$M$41-'VWP Details'!$L$41)*'VWP Details'!$K$41</f>
        <v>740.77531740000018</v>
      </c>
      <c r="J954" s="6">
        <f>('VWP Details'!$I$40-G954)*'VWP Details'!$J$40+('VWP Details'!$M$40-'VWP Details'!$L$40)*'VWP Details'!$K$40</f>
        <v>509.07677629999978</v>
      </c>
      <c r="K954" s="6">
        <f>('VWP Details'!$I$39-H954)*'VWP Details'!$J$39+('VWP Details'!$M$39-'VWP Details'!$L$39)*'VWP Details'!$K$39</f>
        <v>259.84113329999991</v>
      </c>
      <c r="L954" s="6">
        <f t="shared" si="92"/>
        <v>75.673976626528756</v>
      </c>
      <c r="M954" s="6">
        <f t="shared" si="93"/>
        <v>52.004788990604105</v>
      </c>
      <c r="N954" s="6">
        <f t="shared" si="94"/>
        <v>26.544096956374819</v>
      </c>
      <c r="O954" s="6">
        <f t="shared" si="95"/>
        <v>276.27397662652879</v>
      </c>
      <c r="P954" s="6">
        <f t="shared" si="96"/>
        <v>283.60478899060411</v>
      </c>
      <c r="Q954" s="6">
        <f t="shared" si="97"/>
        <v>280.14409695637482</v>
      </c>
      <c r="R954" s="9">
        <f>'VWP Details'!P$41</f>
        <v>200.60000000000002</v>
      </c>
      <c r="S954" s="9">
        <f>'VWP Details'!P$40</f>
        <v>231.60000000000002</v>
      </c>
      <c r="T954" s="9">
        <f>'VWP Details'!P$39</f>
        <v>253.60000000000002</v>
      </c>
    </row>
    <row r="955" spans="5:20" x14ac:dyDescent="0.2">
      <c r="E955" s="20">
        <v>40861.875</v>
      </c>
      <c r="F955">
        <v>6340.4030000000002</v>
      </c>
      <c r="G955">
        <v>6968.5190000000002</v>
      </c>
      <c r="H955">
        <v>7566.2709999999997</v>
      </c>
      <c r="I955" s="6">
        <f>('VWP Details'!$I$41-F955)*'VWP Details'!$J$41+('VWP Details'!$M$41-'VWP Details'!$L$41)*'VWP Details'!$K$41</f>
        <v>740.83328610000001</v>
      </c>
      <c r="J955" s="6">
        <f>('VWP Details'!$I$40-G955)*'VWP Details'!$J$40+('VWP Details'!$M$40-'VWP Details'!$L$40)*'VWP Details'!$K$40</f>
        <v>509.10705929999972</v>
      </c>
      <c r="K955" s="6">
        <f>('VWP Details'!$I$39-H955)*'VWP Details'!$J$39+('VWP Details'!$M$39-'VWP Details'!$L$39)*'VWP Details'!$K$39</f>
        <v>259.89930890000005</v>
      </c>
      <c r="L955" s="6">
        <f t="shared" si="92"/>
        <v>75.679898424874111</v>
      </c>
      <c r="M955" s="6">
        <f t="shared" si="93"/>
        <v>52.007882553497403</v>
      </c>
      <c r="N955" s="6">
        <f t="shared" si="94"/>
        <v>26.550039890610396</v>
      </c>
      <c r="O955" s="6">
        <f t="shared" si="95"/>
        <v>276.27989842487415</v>
      </c>
      <c r="P955" s="6">
        <f t="shared" si="96"/>
        <v>283.6078825534974</v>
      </c>
      <c r="Q955" s="6">
        <f t="shared" si="97"/>
        <v>280.1500398906104</v>
      </c>
      <c r="R955" s="9">
        <f>'VWP Details'!P$41</f>
        <v>200.60000000000002</v>
      </c>
      <c r="S955" s="9">
        <f>'VWP Details'!P$40</f>
        <v>231.60000000000002</v>
      </c>
      <c r="T955" s="9">
        <f>'VWP Details'!P$39</f>
        <v>253.60000000000002</v>
      </c>
    </row>
    <row r="956" spans="5:20" x14ac:dyDescent="0.2">
      <c r="E956" s="20">
        <v>40861.916666666664</v>
      </c>
      <c r="F956">
        <v>6340.3850000000002</v>
      </c>
      <c r="G956">
        <v>6968.3980000000001</v>
      </c>
      <c r="H956">
        <v>7565.9210000000003</v>
      </c>
      <c r="I956" s="6">
        <f>('VWP Details'!$I$41-F956)*'VWP Details'!$J$41+('VWP Details'!$M$41-'VWP Details'!$L$41)*'VWP Details'!$K$41</f>
        <v>740.83852950000005</v>
      </c>
      <c r="J956" s="6">
        <f>('VWP Details'!$I$40-G956)*'VWP Details'!$J$40+('VWP Details'!$M$40-'VWP Details'!$L$40)*'VWP Details'!$K$40</f>
        <v>509.14037059999976</v>
      </c>
      <c r="K956" s="6">
        <f>('VWP Details'!$I$39-H956)*'VWP Details'!$J$39+('VWP Details'!$M$39-'VWP Details'!$L$39)*'VWP Details'!$K$39</f>
        <v>259.96374389999994</v>
      </c>
      <c r="L956" s="6">
        <f t="shared" si="92"/>
        <v>75.68043406492545</v>
      </c>
      <c r="M956" s="6">
        <f t="shared" si="93"/>
        <v>52.011285472680036</v>
      </c>
      <c r="N956" s="6">
        <f t="shared" si="94"/>
        <v>26.556622254478885</v>
      </c>
      <c r="O956" s="6">
        <f t="shared" si="95"/>
        <v>276.28043406492549</v>
      </c>
      <c r="P956" s="6">
        <f t="shared" si="96"/>
        <v>283.61128547268004</v>
      </c>
      <c r="Q956" s="6">
        <f t="shared" si="97"/>
        <v>280.15662225447892</v>
      </c>
      <c r="R956" s="9">
        <f>'VWP Details'!P$41</f>
        <v>200.60000000000002</v>
      </c>
      <c r="S956" s="9">
        <f>'VWP Details'!P$40</f>
        <v>231.60000000000002</v>
      </c>
      <c r="T956" s="9">
        <f>'VWP Details'!P$39</f>
        <v>253.60000000000002</v>
      </c>
    </row>
    <row r="957" spans="5:20" x14ac:dyDescent="0.2">
      <c r="E957" s="20">
        <v>40861.958333333336</v>
      </c>
      <c r="F957">
        <v>6340.3850000000002</v>
      </c>
      <c r="G957">
        <v>6968.4790000000003</v>
      </c>
      <c r="H957">
        <v>7565.64</v>
      </c>
      <c r="I957" s="6">
        <f>('VWP Details'!$I$41-F957)*'VWP Details'!$J$41+('VWP Details'!$M$41-'VWP Details'!$L$41)*'VWP Details'!$K$41</f>
        <v>740.83852950000005</v>
      </c>
      <c r="J957" s="6">
        <f>('VWP Details'!$I$40-G957)*'VWP Details'!$J$40+('VWP Details'!$M$40-'VWP Details'!$L$40)*'VWP Details'!$K$40</f>
        <v>509.11807129999971</v>
      </c>
      <c r="K957" s="6">
        <f>('VWP Details'!$I$39-H957)*'VWP Details'!$J$39+('VWP Details'!$M$39-'VWP Details'!$L$39)*'VWP Details'!$K$39</f>
        <v>260.01547599999998</v>
      </c>
      <c r="L957" s="6">
        <f t="shared" si="92"/>
        <v>75.68043406492545</v>
      </c>
      <c r="M957" s="6">
        <f t="shared" si="93"/>
        <v>52.009007485458604</v>
      </c>
      <c r="N957" s="6">
        <f t="shared" si="94"/>
        <v>26.561906952327597</v>
      </c>
      <c r="O957" s="6">
        <f t="shared" si="95"/>
        <v>276.28043406492549</v>
      </c>
      <c r="P957" s="6">
        <f t="shared" si="96"/>
        <v>283.60900748545862</v>
      </c>
      <c r="Q957" s="6">
        <f t="shared" si="97"/>
        <v>280.16190695232763</v>
      </c>
      <c r="R957" s="9">
        <f>'VWP Details'!P$41</f>
        <v>200.60000000000002</v>
      </c>
      <c r="S957" s="9">
        <f>'VWP Details'!P$40</f>
        <v>231.60000000000002</v>
      </c>
      <c r="T957" s="9">
        <f>'VWP Details'!P$39</f>
        <v>253.60000000000002</v>
      </c>
    </row>
    <row r="958" spans="5:20" x14ac:dyDescent="0.2">
      <c r="E958" s="20">
        <v>40862</v>
      </c>
      <c r="F958">
        <v>6340.3950000000004</v>
      </c>
      <c r="G958">
        <v>6968.5479999999998</v>
      </c>
      <c r="H958">
        <v>7565.5479999999998</v>
      </c>
      <c r="I958" s="6">
        <f>('VWP Details'!$I$41-F958)*'VWP Details'!$J$41+('VWP Details'!$M$41-'VWP Details'!$L$41)*'VWP Details'!$K$41</f>
        <v>740.83561650000001</v>
      </c>
      <c r="J958" s="6">
        <f>('VWP Details'!$I$40-G958)*'VWP Details'!$J$40+('VWP Details'!$M$40-'VWP Details'!$L$40)*'VWP Details'!$K$40</f>
        <v>509.09907559999982</v>
      </c>
      <c r="K958" s="6">
        <f>('VWP Details'!$I$39-H958)*'VWP Details'!$J$39+('VWP Details'!$M$39-'VWP Details'!$L$39)*'VWP Details'!$K$39</f>
        <v>260.03241320000006</v>
      </c>
      <c r="L958" s="6">
        <f t="shared" si="92"/>
        <v>75.680136487119157</v>
      </c>
      <c r="M958" s="6">
        <f t="shared" si="93"/>
        <v>52.007066977825538</v>
      </c>
      <c r="N958" s="6">
        <f t="shared" si="94"/>
        <v>26.563637173687326</v>
      </c>
      <c r="O958" s="6">
        <f t="shared" si="95"/>
        <v>276.28013648711919</v>
      </c>
      <c r="P958" s="6">
        <f t="shared" si="96"/>
        <v>283.60706697782558</v>
      </c>
      <c r="Q958" s="6">
        <f t="shared" si="97"/>
        <v>280.16363717368733</v>
      </c>
      <c r="R958" s="9">
        <f>'VWP Details'!P$41</f>
        <v>200.60000000000002</v>
      </c>
      <c r="S958" s="9">
        <f>'VWP Details'!P$40</f>
        <v>231.60000000000002</v>
      </c>
      <c r="T958" s="9">
        <f>'VWP Details'!P$39</f>
        <v>253.60000000000002</v>
      </c>
    </row>
    <row r="959" spans="5:20" x14ac:dyDescent="0.2">
      <c r="E959" s="20">
        <v>40862.041666666664</v>
      </c>
      <c r="F959">
        <v>6340.4459999999999</v>
      </c>
      <c r="G959">
        <v>6968.6980000000003</v>
      </c>
      <c r="H959">
        <v>7565.7849999999999</v>
      </c>
      <c r="I959" s="6">
        <f>('VWP Details'!$I$41-F959)*'VWP Details'!$J$41+('VWP Details'!$M$41-'VWP Details'!$L$41)*'VWP Details'!$K$41</f>
        <v>740.82076020000011</v>
      </c>
      <c r="J959" s="6">
        <f>('VWP Details'!$I$40-G959)*'VWP Details'!$J$40+('VWP Details'!$M$40-'VWP Details'!$L$40)*'VWP Details'!$K$40</f>
        <v>509.05778059999972</v>
      </c>
      <c r="K959" s="6">
        <f>('VWP Details'!$I$39-H959)*'VWP Details'!$J$39+('VWP Details'!$M$39-'VWP Details'!$L$39)*'VWP Details'!$K$39</f>
        <v>259.98878150000007</v>
      </c>
      <c r="L959" s="6">
        <f t="shared" si="92"/>
        <v>75.678618840307024</v>
      </c>
      <c r="M959" s="6">
        <f t="shared" si="93"/>
        <v>52.002848482971032</v>
      </c>
      <c r="N959" s="6">
        <f t="shared" si="94"/>
        <v>26.559179973010657</v>
      </c>
      <c r="O959" s="6">
        <f t="shared" si="95"/>
        <v>276.27861884030705</v>
      </c>
      <c r="P959" s="6">
        <f t="shared" si="96"/>
        <v>283.60284848297107</v>
      </c>
      <c r="Q959" s="6">
        <f t="shared" si="97"/>
        <v>280.15917997301068</v>
      </c>
      <c r="R959" s="9">
        <f>'VWP Details'!P$41</f>
        <v>200.60000000000002</v>
      </c>
      <c r="S959" s="9">
        <f>'VWP Details'!P$40</f>
        <v>231.60000000000002</v>
      </c>
      <c r="T959" s="9">
        <f>'VWP Details'!P$39</f>
        <v>253.60000000000002</v>
      </c>
    </row>
    <row r="960" spans="5:20" x14ac:dyDescent="0.2">
      <c r="E960" s="20">
        <v>40862.083333333336</v>
      </c>
      <c r="F960">
        <v>6340.4719999999998</v>
      </c>
      <c r="G960">
        <v>6968.7380000000003</v>
      </c>
      <c r="H960">
        <v>7565.9669999999996</v>
      </c>
      <c r="I960" s="6">
        <f>('VWP Details'!$I$41-F960)*'VWP Details'!$J$41+('VWP Details'!$M$41-'VWP Details'!$L$41)*'VWP Details'!$K$41</f>
        <v>740.81318640000018</v>
      </c>
      <c r="J960" s="6">
        <f>('VWP Details'!$I$40-G960)*'VWP Details'!$J$40+('VWP Details'!$M$40-'VWP Details'!$L$40)*'VWP Details'!$K$40</f>
        <v>509.04676859999972</v>
      </c>
      <c r="K960" s="6">
        <f>('VWP Details'!$I$39-H960)*'VWP Details'!$J$39+('VWP Details'!$M$39-'VWP Details'!$L$39)*'VWP Details'!$K$39</f>
        <v>259.9552753000001</v>
      </c>
      <c r="L960" s="6">
        <f t="shared" si="92"/>
        <v>75.677845138010653</v>
      </c>
      <c r="M960" s="6">
        <f t="shared" si="93"/>
        <v>52.001723551009832</v>
      </c>
      <c r="N960" s="6">
        <f t="shared" si="94"/>
        <v>26.555757143799038</v>
      </c>
      <c r="O960" s="6">
        <f t="shared" si="95"/>
        <v>276.27784513801066</v>
      </c>
      <c r="P960" s="6">
        <f t="shared" si="96"/>
        <v>283.60172355100985</v>
      </c>
      <c r="Q960" s="6">
        <f t="shared" si="97"/>
        <v>280.15575714379906</v>
      </c>
      <c r="R960" s="9">
        <f>'VWP Details'!P$41</f>
        <v>200.60000000000002</v>
      </c>
      <c r="S960" s="9">
        <f>'VWP Details'!P$40</f>
        <v>231.60000000000002</v>
      </c>
      <c r="T960" s="9">
        <f>'VWP Details'!P$39</f>
        <v>253.60000000000002</v>
      </c>
    </row>
    <row r="961" spans="5:20" x14ac:dyDescent="0.2">
      <c r="E961" s="20">
        <v>40862.125</v>
      </c>
      <c r="F961">
        <v>6340.4030000000002</v>
      </c>
      <c r="G961">
        <v>6968.6080000000002</v>
      </c>
      <c r="H961">
        <v>7565.8310000000001</v>
      </c>
      <c r="I961" s="6">
        <f>('VWP Details'!$I$41-F961)*'VWP Details'!$J$41+('VWP Details'!$M$41-'VWP Details'!$L$41)*'VWP Details'!$K$41</f>
        <v>740.83328610000001</v>
      </c>
      <c r="J961" s="6">
        <f>('VWP Details'!$I$40-G961)*'VWP Details'!$J$40+('VWP Details'!$M$40-'VWP Details'!$L$40)*'VWP Details'!$K$40</f>
        <v>509.08255759999975</v>
      </c>
      <c r="K961" s="6">
        <f>('VWP Details'!$I$39-H961)*'VWP Details'!$J$39+('VWP Details'!$M$39-'VWP Details'!$L$39)*'VWP Details'!$K$39</f>
        <v>259.9803129</v>
      </c>
      <c r="L961" s="6">
        <f t="shared" si="92"/>
        <v>75.679898424874111</v>
      </c>
      <c r="M961" s="6">
        <f t="shared" si="93"/>
        <v>52.00537957988373</v>
      </c>
      <c r="N961" s="6">
        <f t="shared" si="94"/>
        <v>26.558314862330789</v>
      </c>
      <c r="O961" s="6">
        <f t="shared" si="95"/>
        <v>276.27989842487415</v>
      </c>
      <c r="P961" s="6">
        <f t="shared" si="96"/>
        <v>283.60537957988373</v>
      </c>
      <c r="Q961" s="6">
        <f t="shared" si="97"/>
        <v>280.15831486233083</v>
      </c>
      <c r="R961" s="9">
        <f>'VWP Details'!P$41</f>
        <v>200.60000000000002</v>
      </c>
      <c r="S961" s="9">
        <f>'VWP Details'!P$40</f>
        <v>231.60000000000002</v>
      </c>
      <c r="T961" s="9">
        <f>'VWP Details'!P$39</f>
        <v>253.60000000000002</v>
      </c>
    </row>
    <row r="962" spans="5:20" x14ac:dyDescent="0.2">
      <c r="E962" s="20">
        <v>40862.166666666664</v>
      </c>
      <c r="F962">
        <v>6340.2470000000003</v>
      </c>
      <c r="G962">
        <v>6968.3980000000001</v>
      </c>
      <c r="H962">
        <v>7565.6279999999997</v>
      </c>
      <c r="I962" s="6">
        <f>('VWP Details'!$I$41-F962)*'VWP Details'!$J$41+('VWP Details'!$M$41-'VWP Details'!$L$41)*'VWP Details'!$K$41</f>
        <v>740.87872890000006</v>
      </c>
      <c r="J962" s="6">
        <f>('VWP Details'!$I$40-G962)*'VWP Details'!$J$40+('VWP Details'!$M$40-'VWP Details'!$L$40)*'VWP Details'!$K$40</f>
        <v>509.14037059999976</v>
      </c>
      <c r="K962" s="6">
        <f>('VWP Details'!$I$39-H962)*'VWP Details'!$J$39+('VWP Details'!$M$39-'VWP Details'!$L$39)*'VWP Details'!$K$39</f>
        <v>260.01768520000007</v>
      </c>
      <c r="L962" s="6">
        <f t="shared" si="92"/>
        <v>75.684540638652393</v>
      </c>
      <c r="M962" s="6">
        <f t="shared" si="93"/>
        <v>52.011285472680036</v>
      </c>
      <c r="N962" s="6">
        <f t="shared" si="94"/>
        <v>26.562132633374528</v>
      </c>
      <c r="O962" s="6">
        <f t="shared" si="95"/>
        <v>276.2845406386524</v>
      </c>
      <c r="P962" s="6">
        <f t="shared" si="96"/>
        <v>283.61128547268004</v>
      </c>
      <c r="Q962" s="6">
        <f t="shared" si="97"/>
        <v>280.16213263337454</v>
      </c>
      <c r="R962" s="9">
        <f>'VWP Details'!P$41</f>
        <v>200.60000000000002</v>
      </c>
      <c r="S962" s="9">
        <f>'VWP Details'!P$40</f>
        <v>231.60000000000002</v>
      </c>
      <c r="T962" s="9">
        <f>'VWP Details'!P$39</f>
        <v>253.60000000000002</v>
      </c>
    </row>
    <row r="963" spans="5:20" x14ac:dyDescent="0.2">
      <c r="E963" s="20">
        <v>40862.208333333336</v>
      </c>
      <c r="F963">
        <v>6340.1859999999997</v>
      </c>
      <c r="G963">
        <v>6968.1490000000003</v>
      </c>
      <c r="H963">
        <v>7565.3230000000003</v>
      </c>
      <c r="I963" s="6">
        <f>('VWP Details'!$I$41-F963)*'VWP Details'!$J$41+('VWP Details'!$M$41-'VWP Details'!$L$41)*'VWP Details'!$K$41</f>
        <v>740.89649820000022</v>
      </c>
      <c r="J963" s="6">
        <f>('VWP Details'!$I$40-G963)*'VWP Details'!$J$40+('VWP Details'!$M$40-'VWP Details'!$L$40)*'VWP Details'!$K$40</f>
        <v>509.2089202999997</v>
      </c>
      <c r="K963" s="6">
        <f>('VWP Details'!$I$39-H963)*'VWP Details'!$J$39+('VWP Details'!$M$39-'VWP Details'!$L$39)*'VWP Details'!$K$39</f>
        <v>260.07383569999996</v>
      </c>
      <c r="L963" s="6">
        <f t="shared" si="92"/>
        <v>75.686355863270848</v>
      </c>
      <c r="M963" s="6">
        <f t="shared" si="93"/>
        <v>52.018288174138497</v>
      </c>
      <c r="N963" s="6">
        <f t="shared" si="94"/>
        <v>26.567868693317067</v>
      </c>
      <c r="O963" s="6">
        <f t="shared" si="95"/>
        <v>276.28635586327084</v>
      </c>
      <c r="P963" s="6">
        <f t="shared" si="96"/>
        <v>283.61828817413851</v>
      </c>
      <c r="Q963" s="6">
        <f t="shared" si="97"/>
        <v>280.16786869331708</v>
      </c>
      <c r="R963" s="9">
        <f>'VWP Details'!P$41</f>
        <v>200.60000000000002</v>
      </c>
      <c r="S963" s="9">
        <f>'VWP Details'!P$40</f>
        <v>231.60000000000002</v>
      </c>
      <c r="T963" s="9">
        <f>'VWP Details'!P$39</f>
        <v>253.60000000000002</v>
      </c>
    </row>
    <row r="964" spans="5:20" x14ac:dyDescent="0.2">
      <c r="E964" s="20">
        <v>40862.25</v>
      </c>
      <c r="F964">
        <v>6340.0389999999998</v>
      </c>
      <c r="G964">
        <v>6967.88</v>
      </c>
      <c r="H964">
        <v>7564.7579999999998</v>
      </c>
      <c r="I964" s="6">
        <f>('VWP Details'!$I$41-F964)*'VWP Details'!$J$41+('VWP Details'!$M$41-'VWP Details'!$L$41)*'VWP Details'!$K$41</f>
        <v>740.93931930000019</v>
      </c>
      <c r="J964" s="6">
        <f>('VWP Details'!$I$40-G964)*'VWP Details'!$J$40+('VWP Details'!$M$40-'VWP Details'!$L$40)*'VWP Details'!$K$40</f>
        <v>509.28297599999973</v>
      </c>
      <c r="K964" s="6">
        <f>('VWP Details'!$I$39-H964)*'VWP Details'!$J$39+('VWP Details'!$M$39-'VWP Details'!$L$39)*'VWP Details'!$K$39</f>
        <v>260.17785220000007</v>
      </c>
      <c r="L964" s="6">
        <f t="shared" si="92"/>
        <v>75.690730257023446</v>
      </c>
      <c r="M964" s="6">
        <f t="shared" si="93"/>
        <v>52.025853341577573</v>
      </c>
      <c r="N964" s="6">
        <f t="shared" si="94"/>
        <v>26.578494509276226</v>
      </c>
      <c r="O964" s="6">
        <f t="shared" si="95"/>
        <v>276.29073025702348</v>
      </c>
      <c r="P964" s="6">
        <f t="shared" si="96"/>
        <v>283.62585334157757</v>
      </c>
      <c r="Q964" s="6">
        <f t="shared" si="97"/>
        <v>280.17849450927622</v>
      </c>
      <c r="R964" s="9">
        <f>'VWP Details'!P$41</f>
        <v>200.60000000000002</v>
      </c>
      <c r="S964" s="9">
        <f>'VWP Details'!P$40</f>
        <v>231.60000000000002</v>
      </c>
      <c r="T964" s="9">
        <f>'VWP Details'!P$39</f>
        <v>253.60000000000002</v>
      </c>
    </row>
    <row r="965" spans="5:20" x14ac:dyDescent="0.2">
      <c r="E965" s="20">
        <v>40862.291666666664</v>
      </c>
      <c r="F965">
        <v>6339.97</v>
      </c>
      <c r="G965">
        <v>6967.7</v>
      </c>
      <c r="H965">
        <v>7564.4639999999999</v>
      </c>
      <c r="I965" s="6">
        <f>('VWP Details'!$I$41-F965)*'VWP Details'!$J$41+('VWP Details'!$M$41-'VWP Details'!$L$41)*'VWP Details'!$K$41</f>
        <v>740.95941900000003</v>
      </c>
      <c r="J965" s="6">
        <f>('VWP Details'!$I$40-G965)*'VWP Details'!$J$40+('VWP Details'!$M$40-'VWP Details'!$L$40)*'VWP Details'!$K$40</f>
        <v>509.33252999999985</v>
      </c>
      <c r="K965" s="6">
        <f>('VWP Details'!$I$39-H965)*'VWP Details'!$J$39+('VWP Details'!$M$39-'VWP Details'!$L$39)*'VWP Details'!$K$39</f>
        <v>260.23197760000005</v>
      </c>
      <c r="L965" s="6">
        <f t="shared" si="92"/>
        <v>75.692783543886904</v>
      </c>
      <c r="M965" s="6">
        <f t="shared" si="93"/>
        <v>52.030915535402983</v>
      </c>
      <c r="N965" s="6">
        <f t="shared" si="94"/>
        <v>26.584023694925765</v>
      </c>
      <c r="O965" s="6">
        <f t="shared" si="95"/>
        <v>276.29278354388691</v>
      </c>
      <c r="P965" s="6">
        <f t="shared" si="96"/>
        <v>283.63091553540301</v>
      </c>
      <c r="Q965" s="6">
        <f t="shared" si="97"/>
        <v>280.18402369492577</v>
      </c>
      <c r="R965" s="9">
        <f>'VWP Details'!P$41</f>
        <v>200.60000000000002</v>
      </c>
      <c r="S965" s="9">
        <f>'VWP Details'!P$40</f>
        <v>231.60000000000002</v>
      </c>
      <c r="T965" s="9">
        <f>'VWP Details'!P$39</f>
        <v>253.60000000000002</v>
      </c>
    </row>
    <row r="966" spans="5:20" x14ac:dyDescent="0.2">
      <c r="E966" s="20">
        <v>40862.333333333336</v>
      </c>
      <c r="F966">
        <v>6339.9089999999997</v>
      </c>
      <c r="G966">
        <v>6967.68</v>
      </c>
      <c r="H966">
        <v>7564.308</v>
      </c>
      <c r="I966" s="6">
        <f>('VWP Details'!$I$41-F966)*'VWP Details'!$J$41+('VWP Details'!$M$41-'VWP Details'!$L$41)*'VWP Details'!$K$41</f>
        <v>740.97718830000019</v>
      </c>
      <c r="J966" s="6">
        <f>('VWP Details'!$I$40-G966)*'VWP Details'!$J$40+('VWP Details'!$M$40-'VWP Details'!$L$40)*'VWP Details'!$K$40</f>
        <v>509.3380359999997</v>
      </c>
      <c r="K966" s="6">
        <f>('VWP Details'!$I$39-H966)*'VWP Details'!$J$39+('VWP Details'!$M$39-'VWP Details'!$L$39)*'VWP Details'!$K$39</f>
        <v>260.26069720000004</v>
      </c>
      <c r="L966" s="6">
        <f t="shared" si="92"/>
        <v>75.694598768505344</v>
      </c>
      <c r="M966" s="6">
        <f t="shared" si="93"/>
        <v>52.031478001383569</v>
      </c>
      <c r="N966" s="6">
        <f t="shared" si="94"/>
        <v>26.586957548535725</v>
      </c>
      <c r="O966" s="6">
        <f t="shared" si="95"/>
        <v>276.29459876850535</v>
      </c>
      <c r="P966" s="6">
        <f t="shared" si="96"/>
        <v>283.63147800138358</v>
      </c>
      <c r="Q966" s="6">
        <f t="shared" si="97"/>
        <v>280.18695754853576</v>
      </c>
      <c r="R966" s="9">
        <f>'VWP Details'!P$41</f>
        <v>200.60000000000002</v>
      </c>
      <c r="S966" s="9">
        <f>'VWP Details'!P$40</f>
        <v>231.60000000000002</v>
      </c>
      <c r="T966" s="9">
        <f>'VWP Details'!P$39</f>
        <v>253.60000000000002</v>
      </c>
    </row>
    <row r="967" spans="5:20" x14ac:dyDescent="0.2">
      <c r="E967" s="20">
        <v>40862.375</v>
      </c>
      <c r="F967">
        <v>6339.9790000000003</v>
      </c>
      <c r="G967">
        <v>6967.7610000000004</v>
      </c>
      <c r="H967">
        <v>7564.6109999999999</v>
      </c>
      <c r="I967" s="6">
        <f>('VWP Details'!$I$41-F967)*'VWP Details'!$J$41+('VWP Details'!$M$41-'VWP Details'!$L$41)*'VWP Details'!$K$41</f>
        <v>740.95679730000006</v>
      </c>
      <c r="J967" s="6">
        <f>('VWP Details'!$I$40-G967)*'VWP Details'!$J$40+('VWP Details'!$M$40-'VWP Details'!$L$40)*'VWP Details'!$K$40</f>
        <v>509.31573669999966</v>
      </c>
      <c r="K967" s="6">
        <f>('VWP Details'!$I$39-H967)*'VWP Details'!$J$39+('VWP Details'!$M$39-'VWP Details'!$L$39)*'VWP Details'!$K$39</f>
        <v>260.20491490000006</v>
      </c>
      <c r="L967" s="6">
        <f t="shared" si="92"/>
        <v>75.692515723861234</v>
      </c>
      <c r="M967" s="6">
        <f t="shared" si="93"/>
        <v>52.029200014162136</v>
      </c>
      <c r="N967" s="6">
        <f t="shared" si="94"/>
        <v>26.581259102100997</v>
      </c>
      <c r="O967" s="6">
        <f t="shared" si="95"/>
        <v>276.29251572386124</v>
      </c>
      <c r="P967" s="6">
        <f t="shared" si="96"/>
        <v>283.62920001416217</v>
      </c>
      <c r="Q967" s="6">
        <f t="shared" si="97"/>
        <v>280.18125910210102</v>
      </c>
      <c r="R967" s="9">
        <f>'VWP Details'!P$41</f>
        <v>200.60000000000002</v>
      </c>
      <c r="S967" s="9">
        <f>'VWP Details'!P$40</f>
        <v>231.60000000000002</v>
      </c>
      <c r="T967" s="9">
        <f>'VWP Details'!P$39</f>
        <v>253.60000000000002</v>
      </c>
    </row>
    <row r="968" spans="5:20" x14ac:dyDescent="0.2">
      <c r="E968" s="20">
        <v>40862.416666666664</v>
      </c>
      <c r="F968">
        <v>6340.0739999999996</v>
      </c>
      <c r="G968">
        <v>6968.0990000000002</v>
      </c>
      <c r="H968">
        <v>7564.8149999999996</v>
      </c>
      <c r="I968" s="6">
        <f>('VWP Details'!$I$41-F968)*'VWP Details'!$J$41+('VWP Details'!$M$41-'VWP Details'!$L$41)*'VWP Details'!$K$41</f>
        <v>740.92912380000018</v>
      </c>
      <c r="J968" s="6">
        <f>('VWP Details'!$I$40-G968)*'VWP Details'!$J$40+('VWP Details'!$M$40-'VWP Details'!$L$40)*'VWP Details'!$K$40</f>
        <v>509.22268529999974</v>
      </c>
      <c r="K968" s="6">
        <f>('VWP Details'!$I$39-H968)*'VWP Details'!$J$39+('VWP Details'!$M$39-'VWP Details'!$L$39)*'VWP Details'!$K$39</f>
        <v>260.16735850000009</v>
      </c>
      <c r="L968" s="6">
        <f t="shared" si="92"/>
        <v>75.689688734701392</v>
      </c>
      <c r="M968" s="6">
        <f t="shared" si="93"/>
        <v>52.019694339090002</v>
      </c>
      <c r="N968" s="6">
        <f t="shared" si="94"/>
        <v>26.577422524303358</v>
      </c>
      <c r="O968" s="6">
        <f t="shared" si="95"/>
        <v>276.28968873470143</v>
      </c>
      <c r="P968" s="6">
        <f t="shared" si="96"/>
        <v>283.61969433909002</v>
      </c>
      <c r="Q968" s="6">
        <f t="shared" si="97"/>
        <v>280.17742252430338</v>
      </c>
      <c r="R968" s="9">
        <f>'VWP Details'!P$41</f>
        <v>200.60000000000002</v>
      </c>
      <c r="S968" s="9">
        <f>'VWP Details'!P$40</f>
        <v>231.60000000000002</v>
      </c>
      <c r="T968" s="9">
        <f>'VWP Details'!P$39</f>
        <v>253.60000000000002</v>
      </c>
    </row>
    <row r="969" spans="5:20" x14ac:dyDescent="0.2">
      <c r="E969" s="20">
        <v>40862.458333333336</v>
      </c>
      <c r="F969">
        <v>6340.1679999999997</v>
      </c>
      <c r="G969">
        <v>6968.2489999999998</v>
      </c>
      <c r="H969">
        <v>7565.1419999999998</v>
      </c>
      <c r="I969" s="6">
        <f>('VWP Details'!$I$41-F969)*'VWP Details'!$J$41+('VWP Details'!$M$41-'VWP Details'!$L$41)*'VWP Details'!$K$41</f>
        <v>740.90174160000026</v>
      </c>
      <c r="J969" s="6">
        <f>('VWP Details'!$I$40-G969)*'VWP Details'!$J$40+('VWP Details'!$M$40-'VWP Details'!$L$40)*'VWP Details'!$K$40</f>
        <v>509.18139029999986</v>
      </c>
      <c r="K969" s="6">
        <f>('VWP Details'!$I$39-H969)*'VWP Details'!$J$39+('VWP Details'!$M$39-'VWP Details'!$L$39)*'VWP Details'!$K$39</f>
        <v>260.10715780000004</v>
      </c>
      <c r="L969" s="6">
        <f t="shared" si="92"/>
        <v>75.686891503322187</v>
      </c>
      <c r="M969" s="6">
        <f t="shared" si="93"/>
        <v>52.015475844235517</v>
      </c>
      <c r="N969" s="6">
        <f t="shared" si="94"/>
        <v>26.571272715774782</v>
      </c>
      <c r="O969" s="6">
        <f t="shared" si="95"/>
        <v>276.28689150332218</v>
      </c>
      <c r="P969" s="6">
        <f t="shared" si="96"/>
        <v>283.61547584423556</v>
      </c>
      <c r="Q969" s="6">
        <f t="shared" si="97"/>
        <v>280.17127271577482</v>
      </c>
      <c r="R969" s="9">
        <f>'VWP Details'!P$41</f>
        <v>200.60000000000002</v>
      </c>
      <c r="S969" s="9">
        <f>'VWP Details'!P$40</f>
        <v>231.60000000000002</v>
      </c>
      <c r="T969" s="9">
        <f>'VWP Details'!P$39</f>
        <v>253.60000000000002</v>
      </c>
    </row>
    <row r="970" spans="5:20" x14ac:dyDescent="0.2">
      <c r="E970" s="20">
        <v>40862.5</v>
      </c>
      <c r="F970">
        <v>6340.2979999999998</v>
      </c>
      <c r="G970">
        <v>6968.598</v>
      </c>
      <c r="H970">
        <v>7565.6279999999997</v>
      </c>
      <c r="I970" s="6">
        <f>('VWP Details'!$I$41-F970)*'VWP Details'!$J$41+('VWP Details'!$M$41-'VWP Details'!$L$41)*'VWP Details'!$K$41</f>
        <v>740.86387260000015</v>
      </c>
      <c r="J970" s="6">
        <f>('VWP Details'!$I$40-G970)*'VWP Details'!$J$40+('VWP Details'!$M$40-'VWP Details'!$L$40)*'VWP Details'!$K$40</f>
        <v>509.08531059999979</v>
      </c>
      <c r="K970" s="6">
        <f>('VWP Details'!$I$39-H970)*'VWP Details'!$J$39+('VWP Details'!$M$39-'VWP Details'!$L$39)*'VWP Details'!$K$39</f>
        <v>260.01768520000007</v>
      </c>
      <c r="L970" s="6">
        <f t="shared" si="92"/>
        <v>75.683022991840275</v>
      </c>
      <c r="M970" s="6">
        <f t="shared" si="93"/>
        <v>52.005660812874041</v>
      </c>
      <c r="N970" s="6">
        <f t="shared" si="94"/>
        <v>26.562132633374528</v>
      </c>
      <c r="O970" s="6">
        <f t="shared" si="95"/>
        <v>276.28302299184031</v>
      </c>
      <c r="P970" s="6">
        <f t="shared" si="96"/>
        <v>283.60566081287408</v>
      </c>
      <c r="Q970" s="6">
        <f t="shared" si="97"/>
        <v>280.16213263337454</v>
      </c>
      <c r="R970" s="9">
        <f>'VWP Details'!P$41</f>
        <v>200.60000000000002</v>
      </c>
      <c r="S970" s="9">
        <f>'VWP Details'!P$40</f>
        <v>231.60000000000002</v>
      </c>
      <c r="T970" s="9">
        <f>'VWP Details'!P$39</f>
        <v>253.60000000000002</v>
      </c>
    </row>
    <row r="971" spans="5:20" x14ac:dyDescent="0.2">
      <c r="E971" s="20">
        <v>40862.541666666664</v>
      </c>
      <c r="F971">
        <v>6340.4290000000001</v>
      </c>
      <c r="G971">
        <v>6968.8379999999997</v>
      </c>
      <c r="H971">
        <v>7566.1350000000002</v>
      </c>
      <c r="I971" s="6">
        <f>('VWP Details'!$I$41-F971)*'VWP Details'!$J$41+('VWP Details'!$M$41-'VWP Details'!$L$41)*'VWP Details'!$K$41</f>
        <v>740.82571230000008</v>
      </c>
      <c r="J971" s="6">
        <f>('VWP Details'!$I$40-G971)*'VWP Details'!$J$40+('VWP Details'!$M$40-'VWP Details'!$L$40)*'VWP Details'!$K$40</f>
        <v>509.01923859999982</v>
      </c>
      <c r="K971" s="6">
        <f>('VWP Details'!$I$39-H971)*'VWP Details'!$J$39+('VWP Details'!$M$39-'VWP Details'!$L$39)*'VWP Details'!$K$39</f>
        <v>259.92434649999996</v>
      </c>
      <c r="L971" s="6">
        <f t="shared" si="92"/>
        <v>75.67912472257774</v>
      </c>
      <c r="M971" s="6">
        <f t="shared" si="93"/>
        <v>51.998911221106844</v>
      </c>
      <c r="N971" s="6">
        <f t="shared" si="94"/>
        <v>26.552597609142143</v>
      </c>
      <c r="O971" s="6">
        <f t="shared" si="95"/>
        <v>276.27912472257776</v>
      </c>
      <c r="P971" s="6">
        <f t="shared" si="96"/>
        <v>283.59891122110685</v>
      </c>
      <c r="Q971" s="6">
        <f t="shared" si="97"/>
        <v>280.15259760914216</v>
      </c>
      <c r="R971" s="9">
        <f>'VWP Details'!P$41</f>
        <v>200.60000000000002</v>
      </c>
      <c r="S971" s="9">
        <f>'VWP Details'!P$40</f>
        <v>231.60000000000002</v>
      </c>
      <c r="T971" s="9">
        <f>'VWP Details'!P$39</f>
        <v>253.60000000000002</v>
      </c>
    </row>
    <row r="972" spans="5:20" x14ac:dyDescent="0.2">
      <c r="E972" s="20">
        <v>40862.583333333336</v>
      </c>
      <c r="F972">
        <v>6340.5240000000003</v>
      </c>
      <c r="G972">
        <v>6969.1469999999999</v>
      </c>
      <c r="H972">
        <v>7566.6549999999997</v>
      </c>
      <c r="I972" s="6">
        <f>('VWP Details'!$I$41-F972)*'VWP Details'!$J$41+('VWP Details'!$M$41-'VWP Details'!$L$41)*'VWP Details'!$K$41</f>
        <v>740.79803879999997</v>
      </c>
      <c r="J972" s="6">
        <f>('VWP Details'!$I$40-G972)*'VWP Details'!$J$40+('VWP Details'!$M$40-'VWP Details'!$L$40)*'VWP Details'!$K$40</f>
        <v>508.9341708999998</v>
      </c>
      <c r="K972" s="6">
        <f>('VWP Details'!$I$39-H972)*'VWP Details'!$J$39+('VWP Details'!$M$39-'VWP Details'!$L$39)*'VWP Details'!$K$39</f>
        <v>259.82861450000007</v>
      </c>
      <c r="L972" s="6">
        <f t="shared" si="92"/>
        <v>75.676297733417883</v>
      </c>
      <c r="M972" s="6">
        <f t="shared" si="93"/>
        <v>51.990221121706568</v>
      </c>
      <c r="N972" s="6">
        <f t="shared" si="94"/>
        <v>26.542818097108956</v>
      </c>
      <c r="O972" s="6">
        <f t="shared" si="95"/>
        <v>276.27629773341789</v>
      </c>
      <c r="P972" s="6">
        <f t="shared" si="96"/>
        <v>283.59022112170658</v>
      </c>
      <c r="Q972" s="6">
        <f t="shared" si="97"/>
        <v>280.142818097109</v>
      </c>
      <c r="R972" s="9">
        <f>'VWP Details'!P$41</f>
        <v>200.60000000000002</v>
      </c>
      <c r="S972" s="9">
        <f>'VWP Details'!P$40</f>
        <v>231.60000000000002</v>
      </c>
      <c r="T972" s="9">
        <f>'VWP Details'!P$39</f>
        <v>253.60000000000002</v>
      </c>
    </row>
    <row r="973" spans="5:20" x14ac:dyDescent="0.2">
      <c r="E973" s="20">
        <v>40862.625</v>
      </c>
      <c r="F973">
        <v>6340.5060000000003</v>
      </c>
      <c r="G973">
        <v>6969.1869999999999</v>
      </c>
      <c r="H973">
        <v>7566.9830000000002</v>
      </c>
      <c r="I973" s="6">
        <f>('VWP Details'!$I$41-F973)*'VWP Details'!$J$41+('VWP Details'!$M$41-'VWP Details'!$L$41)*'VWP Details'!$K$41</f>
        <v>740.80328220000001</v>
      </c>
      <c r="J973" s="6">
        <f>('VWP Details'!$I$40-G973)*'VWP Details'!$J$40+('VWP Details'!$M$40-'VWP Details'!$L$40)*'VWP Details'!$K$40</f>
        <v>508.92315889999981</v>
      </c>
      <c r="K973" s="6">
        <f>('VWP Details'!$I$39-H973)*'VWP Details'!$J$39+('VWP Details'!$M$39-'VWP Details'!$L$39)*'VWP Details'!$K$39</f>
        <v>259.76822970000001</v>
      </c>
      <c r="L973" s="6">
        <f t="shared" si="92"/>
        <v>75.676833373469222</v>
      </c>
      <c r="M973" s="6">
        <f t="shared" si="93"/>
        <v>51.989096189745368</v>
      </c>
      <c r="N973" s="6">
        <f t="shared" si="94"/>
        <v>26.536649481826469</v>
      </c>
      <c r="O973" s="6">
        <f t="shared" si="95"/>
        <v>276.27683337346923</v>
      </c>
      <c r="P973" s="6">
        <f t="shared" si="96"/>
        <v>283.58909618974542</v>
      </c>
      <c r="Q973" s="6">
        <f t="shared" si="97"/>
        <v>280.13664948182651</v>
      </c>
      <c r="R973" s="9">
        <f>'VWP Details'!P$41</f>
        <v>200.60000000000002</v>
      </c>
      <c r="S973" s="9">
        <f>'VWP Details'!P$40</f>
        <v>231.60000000000002</v>
      </c>
      <c r="T973" s="9">
        <f>'VWP Details'!P$39</f>
        <v>253.60000000000002</v>
      </c>
    </row>
    <row r="974" spans="5:20" x14ac:dyDescent="0.2">
      <c r="E974" s="20">
        <v>40862.666666666664</v>
      </c>
      <c r="F974">
        <v>6340.48</v>
      </c>
      <c r="G974">
        <v>6969.1170000000002</v>
      </c>
      <c r="H974">
        <v>7567.1180000000004</v>
      </c>
      <c r="I974" s="6">
        <f>('VWP Details'!$I$41-F974)*'VWP Details'!$J$41+('VWP Details'!$M$41-'VWP Details'!$L$41)*'VWP Details'!$K$41</f>
        <v>740.81085600000029</v>
      </c>
      <c r="J974" s="6">
        <f>('VWP Details'!$I$40-G974)*'VWP Details'!$J$40+('VWP Details'!$M$40-'VWP Details'!$L$40)*'VWP Details'!$K$40</f>
        <v>508.94242989999975</v>
      </c>
      <c r="K974" s="6">
        <f>('VWP Details'!$I$39-H974)*'VWP Details'!$J$39+('VWP Details'!$M$39-'VWP Details'!$L$39)*'VWP Details'!$K$39</f>
        <v>259.74337619999994</v>
      </c>
      <c r="L974" s="6">
        <f t="shared" si="92"/>
        <v>75.677607075765621</v>
      </c>
      <c r="M974" s="6">
        <f t="shared" si="93"/>
        <v>51.991064820677465</v>
      </c>
      <c r="N974" s="6">
        <f t="shared" si="94"/>
        <v>26.534110570048615</v>
      </c>
      <c r="O974" s="6">
        <f t="shared" si="95"/>
        <v>276.27760707576567</v>
      </c>
      <c r="P974" s="6">
        <f t="shared" si="96"/>
        <v>283.5910648206775</v>
      </c>
      <c r="Q974" s="6">
        <f t="shared" si="97"/>
        <v>280.13411057004862</v>
      </c>
      <c r="R974" s="9">
        <f>'VWP Details'!P$41</f>
        <v>200.60000000000002</v>
      </c>
      <c r="S974" s="9">
        <f>'VWP Details'!P$40</f>
        <v>231.60000000000002</v>
      </c>
      <c r="T974" s="9">
        <f>'VWP Details'!P$39</f>
        <v>253.60000000000002</v>
      </c>
    </row>
    <row r="975" spans="5:20" x14ac:dyDescent="0.2">
      <c r="E975" s="20">
        <v>40862.708333333336</v>
      </c>
      <c r="F975">
        <v>6340.3670000000002</v>
      </c>
      <c r="G975">
        <v>6968.9769999999999</v>
      </c>
      <c r="H975">
        <v>7567.0609999999997</v>
      </c>
      <c r="I975" s="6">
        <f>('VWP Details'!$I$41-F975)*'VWP Details'!$J$41+('VWP Details'!$M$41-'VWP Details'!$L$41)*'VWP Details'!$K$41</f>
        <v>740.84377290000009</v>
      </c>
      <c r="J975" s="6">
        <f>('VWP Details'!$I$40-G975)*'VWP Details'!$J$40+('VWP Details'!$M$40-'VWP Details'!$L$40)*'VWP Details'!$K$40</f>
        <v>508.98097189999982</v>
      </c>
      <c r="K975" s="6">
        <f>('VWP Details'!$I$39-H975)*'VWP Details'!$J$39+('VWP Details'!$M$39-'VWP Details'!$L$39)*'VWP Details'!$K$39</f>
        <v>259.7538699000001</v>
      </c>
      <c r="L975" s="6">
        <f t="shared" si="92"/>
        <v>75.680969704976803</v>
      </c>
      <c r="M975" s="6">
        <f t="shared" si="93"/>
        <v>51.995002082541667</v>
      </c>
      <c r="N975" s="6">
        <f t="shared" si="94"/>
        <v>26.5351825550215</v>
      </c>
      <c r="O975" s="6">
        <f t="shared" si="95"/>
        <v>276.28096970497683</v>
      </c>
      <c r="P975" s="6">
        <f t="shared" si="96"/>
        <v>283.59500208254167</v>
      </c>
      <c r="Q975" s="6">
        <f t="shared" si="97"/>
        <v>280.13518255502152</v>
      </c>
      <c r="R975" s="9">
        <f>'VWP Details'!P$41</f>
        <v>200.60000000000002</v>
      </c>
      <c r="S975" s="9">
        <f>'VWP Details'!P$40</f>
        <v>231.60000000000002</v>
      </c>
      <c r="T975" s="9">
        <f>'VWP Details'!P$39</f>
        <v>253.60000000000002</v>
      </c>
    </row>
    <row r="976" spans="5:20" x14ac:dyDescent="0.2">
      <c r="E976" s="20">
        <v>40862.75</v>
      </c>
      <c r="F976">
        <v>6340.22</v>
      </c>
      <c r="G976">
        <v>6968.7870000000003</v>
      </c>
      <c r="H976">
        <v>7566.8580000000002</v>
      </c>
      <c r="I976" s="6">
        <f>('VWP Details'!$I$41-F976)*'VWP Details'!$J$41+('VWP Details'!$M$41-'VWP Details'!$L$41)*'VWP Details'!$K$41</f>
        <v>740.88659400000006</v>
      </c>
      <c r="J976" s="6">
        <f>('VWP Details'!$I$40-G976)*'VWP Details'!$J$40+('VWP Details'!$M$40-'VWP Details'!$L$40)*'VWP Details'!$K$40</f>
        <v>509.03327889999969</v>
      </c>
      <c r="K976" s="6">
        <f>('VWP Details'!$I$39-H976)*'VWP Details'!$J$39+('VWP Details'!$M$39-'VWP Details'!$L$39)*'VWP Details'!$K$39</f>
        <v>259.7912422</v>
      </c>
      <c r="L976" s="6">
        <f t="shared" si="92"/>
        <v>75.685344098729402</v>
      </c>
      <c r="M976" s="6">
        <f t="shared" si="93"/>
        <v>52.000345509357359</v>
      </c>
      <c r="N976" s="6">
        <f t="shared" si="94"/>
        <v>26.539000326065221</v>
      </c>
      <c r="O976" s="6">
        <f t="shared" si="95"/>
        <v>276.28534409872941</v>
      </c>
      <c r="P976" s="6">
        <f t="shared" si="96"/>
        <v>283.6003455093574</v>
      </c>
      <c r="Q976" s="6">
        <f t="shared" si="97"/>
        <v>280.13900032606523</v>
      </c>
      <c r="R976" s="9">
        <f>'VWP Details'!P$41</f>
        <v>200.60000000000002</v>
      </c>
      <c r="S976" s="9">
        <f>'VWP Details'!P$40</f>
        <v>231.60000000000002</v>
      </c>
      <c r="T976" s="9">
        <f>'VWP Details'!P$39</f>
        <v>253.60000000000002</v>
      </c>
    </row>
    <row r="977" spans="5:20" x14ac:dyDescent="0.2">
      <c r="E977" s="20">
        <v>40862.791666666664</v>
      </c>
      <c r="F977">
        <v>6339.96</v>
      </c>
      <c r="G977">
        <v>6968.5479999999998</v>
      </c>
      <c r="H977">
        <v>7566.4070000000002</v>
      </c>
      <c r="I977" s="6">
        <f>('VWP Details'!$I$41-F977)*'VWP Details'!$J$41+('VWP Details'!$M$41-'VWP Details'!$L$41)*'VWP Details'!$K$41</f>
        <v>740.96233200000006</v>
      </c>
      <c r="J977" s="6">
        <f>('VWP Details'!$I$40-G977)*'VWP Details'!$J$40+('VWP Details'!$M$40-'VWP Details'!$L$40)*'VWP Details'!$K$40</f>
        <v>509.09907559999982</v>
      </c>
      <c r="K977" s="6">
        <f>('VWP Details'!$I$39-H977)*'VWP Details'!$J$39+('VWP Details'!$M$39-'VWP Details'!$L$39)*'VWP Details'!$K$39</f>
        <v>259.87427129999998</v>
      </c>
      <c r="L977" s="6">
        <f t="shared" si="92"/>
        <v>75.693081121693211</v>
      </c>
      <c r="M977" s="6">
        <f t="shared" si="93"/>
        <v>52.007066977825538</v>
      </c>
      <c r="N977" s="6">
        <f t="shared" si="94"/>
        <v>26.547482172078627</v>
      </c>
      <c r="O977" s="6">
        <f t="shared" si="95"/>
        <v>276.29308112169326</v>
      </c>
      <c r="P977" s="6">
        <f t="shared" si="96"/>
        <v>283.60706697782558</v>
      </c>
      <c r="Q977" s="6">
        <f t="shared" si="97"/>
        <v>280.14748217207864</v>
      </c>
      <c r="R977" s="9">
        <f>'VWP Details'!P$41</f>
        <v>200.60000000000002</v>
      </c>
      <c r="S977" s="9">
        <f>'VWP Details'!P$40</f>
        <v>231.60000000000002</v>
      </c>
      <c r="T977" s="9">
        <f>'VWP Details'!P$39</f>
        <v>253.60000000000002</v>
      </c>
    </row>
    <row r="978" spans="5:20" x14ac:dyDescent="0.2">
      <c r="E978" s="20">
        <v>40862.833333333336</v>
      </c>
      <c r="F978">
        <v>6339.4409999999998</v>
      </c>
      <c r="G978">
        <v>6968.3180000000002</v>
      </c>
      <c r="H978">
        <v>7566.1689999999999</v>
      </c>
      <c r="I978" s="6">
        <f>('VWP Details'!$I$41-F978)*'VWP Details'!$J$41+('VWP Details'!$M$41-'VWP Details'!$L$41)*'VWP Details'!$K$41</f>
        <v>741.11351670000022</v>
      </c>
      <c r="J978" s="6">
        <f>('VWP Details'!$I$40-G978)*'VWP Details'!$J$40+('VWP Details'!$M$40-'VWP Details'!$L$40)*'VWP Details'!$K$40</f>
        <v>509.16239459999974</v>
      </c>
      <c r="K978" s="6">
        <f>('VWP Details'!$I$39-H978)*'VWP Details'!$J$39+('VWP Details'!$M$39-'VWP Details'!$L$39)*'VWP Details'!$K$39</f>
        <v>259.91808710000004</v>
      </c>
      <c r="L978" s="6">
        <f t="shared" si="92"/>
        <v>75.708525409840192</v>
      </c>
      <c r="M978" s="6">
        <f t="shared" si="93"/>
        <v>52.01353533660243</v>
      </c>
      <c r="N978" s="6">
        <f t="shared" si="94"/>
        <v>26.551958179509214</v>
      </c>
      <c r="O978" s="6">
        <f t="shared" si="95"/>
        <v>276.30852540984023</v>
      </c>
      <c r="P978" s="6">
        <f t="shared" si="96"/>
        <v>283.61353533660247</v>
      </c>
      <c r="Q978" s="6">
        <f t="shared" si="97"/>
        <v>280.15195817950922</v>
      </c>
      <c r="R978" s="9">
        <f>'VWP Details'!P$41</f>
        <v>200.60000000000002</v>
      </c>
      <c r="S978" s="9">
        <f>'VWP Details'!P$40</f>
        <v>231.60000000000002</v>
      </c>
      <c r="T978" s="9">
        <f>'VWP Details'!P$39</f>
        <v>253.60000000000002</v>
      </c>
    </row>
    <row r="979" spans="5:20" x14ac:dyDescent="0.2">
      <c r="E979" s="20">
        <v>40862.875</v>
      </c>
      <c r="F979">
        <v>6338.86</v>
      </c>
      <c r="G979">
        <v>6968.0990000000002</v>
      </c>
      <c r="H979">
        <v>7565.8540000000003</v>
      </c>
      <c r="I979" s="6">
        <f>('VWP Details'!$I$41-F979)*'VWP Details'!$J$41+('VWP Details'!$M$41-'VWP Details'!$L$41)*'VWP Details'!$K$41</f>
        <v>741.28276200000016</v>
      </c>
      <c r="J979" s="6">
        <f>('VWP Details'!$I$40-G979)*'VWP Details'!$J$40+('VWP Details'!$M$40-'VWP Details'!$L$40)*'VWP Details'!$K$40</f>
        <v>509.22268529999974</v>
      </c>
      <c r="K979" s="6">
        <f>('VWP Details'!$I$39-H979)*'VWP Details'!$J$39+('VWP Details'!$M$39-'VWP Details'!$L$39)*'VWP Details'!$K$39</f>
        <v>259.97607859999999</v>
      </c>
      <c r="L979" s="6">
        <f t="shared" si="92"/>
        <v>75.725814680386222</v>
      </c>
      <c r="M979" s="6">
        <f t="shared" si="93"/>
        <v>52.019694339090002</v>
      </c>
      <c r="N979" s="6">
        <f t="shared" si="94"/>
        <v>26.557882306990859</v>
      </c>
      <c r="O979" s="6">
        <f t="shared" si="95"/>
        <v>276.32581468038626</v>
      </c>
      <c r="P979" s="6">
        <f t="shared" si="96"/>
        <v>283.61969433909002</v>
      </c>
      <c r="Q979" s="6">
        <f t="shared" si="97"/>
        <v>280.15788230699087</v>
      </c>
      <c r="R979" s="9">
        <f>'VWP Details'!P$41</f>
        <v>200.60000000000002</v>
      </c>
      <c r="S979" s="9">
        <f>'VWP Details'!P$40</f>
        <v>231.60000000000002</v>
      </c>
      <c r="T979" s="9">
        <f>'VWP Details'!P$39</f>
        <v>253.60000000000002</v>
      </c>
    </row>
    <row r="980" spans="5:20" x14ac:dyDescent="0.2">
      <c r="E980" s="20">
        <v>40862.916666666664</v>
      </c>
      <c r="F980">
        <v>6338.6790000000001</v>
      </c>
      <c r="G980">
        <v>6967.97</v>
      </c>
      <c r="H980">
        <v>7565.4690000000001</v>
      </c>
      <c r="I980" s="6">
        <f>('VWP Details'!$I$41-F980)*'VWP Details'!$J$41+('VWP Details'!$M$41-'VWP Details'!$L$41)*'VWP Details'!$K$41</f>
        <v>741.33548730000007</v>
      </c>
      <c r="J980" s="6">
        <f>('VWP Details'!$I$40-G980)*'VWP Details'!$J$40+('VWP Details'!$M$40-'VWP Details'!$L$40)*'VWP Details'!$K$40</f>
        <v>509.25819899999971</v>
      </c>
      <c r="K980" s="6">
        <f>('VWP Details'!$I$39-H980)*'VWP Details'!$J$39+('VWP Details'!$M$39-'VWP Details'!$L$39)*'VWP Details'!$K$39</f>
        <v>260.04695709999999</v>
      </c>
      <c r="L980" s="6">
        <f t="shared" si="92"/>
        <v>75.731200838680238</v>
      </c>
      <c r="M980" s="6">
        <f t="shared" si="93"/>
        <v>52.023322244664868</v>
      </c>
      <c r="N980" s="6">
        <f t="shared" si="94"/>
        <v>26.565122907246209</v>
      </c>
      <c r="O980" s="6">
        <f t="shared" si="95"/>
        <v>276.33120083868027</v>
      </c>
      <c r="P980" s="6">
        <f t="shared" si="96"/>
        <v>283.62332224466491</v>
      </c>
      <c r="Q980" s="6">
        <f t="shared" si="97"/>
        <v>280.16512290724626</v>
      </c>
      <c r="R980" s="9">
        <f>'VWP Details'!P$41</f>
        <v>200.60000000000002</v>
      </c>
      <c r="S980" s="9">
        <f>'VWP Details'!P$40</f>
        <v>231.60000000000002</v>
      </c>
      <c r="T980" s="9">
        <f>'VWP Details'!P$39</f>
        <v>253.60000000000002</v>
      </c>
    </row>
    <row r="981" spans="5:20" x14ac:dyDescent="0.2">
      <c r="E981" s="20">
        <v>40862.958333333336</v>
      </c>
      <c r="F981">
        <v>6338.549</v>
      </c>
      <c r="G981">
        <v>6967.9290000000001</v>
      </c>
      <c r="H981">
        <v>7565.4579999999996</v>
      </c>
      <c r="I981" s="6">
        <f>('VWP Details'!$I$41-F981)*'VWP Details'!$J$41+('VWP Details'!$M$41-'VWP Details'!$L$41)*'VWP Details'!$K$41</f>
        <v>741.37335630000007</v>
      </c>
      <c r="J981" s="6">
        <f>('VWP Details'!$I$40-G981)*'VWP Details'!$J$40+('VWP Details'!$M$40-'VWP Details'!$L$40)*'VWP Details'!$K$40</f>
        <v>509.26948629999976</v>
      </c>
      <c r="K981" s="6">
        <f>('VWP Details'!$I$39-H981)*'VWP Details'!$J$39+('VWP Details'!$M$39-'VWP Details'!$L$39)*'VWP Details'!$K$39</f>
        <v>260.04898220000007</v>
      </c>
      <c r="L981" s="6">
        <f t="shared" si="92"/>
        <v>75.735069350162135</v>
      </c>
      <c r="M981" s="6">
        <f t="shared" si="93"/>
        <v>52.024475299925108</v>
      </c>
      <c r="N981" s="6">
        <f t="shared" si="94"/>
        <v>26.565329781539226</v>
      </c>
      <c r="O981" s="6">
        <f t="shared" si="95"/>
        <v>276.33506935016214</v>
      </c>
      <c r="P981" s="6">
        <f t="shared" si="96"/>
        <v>283.62447529992511</v>
      </c>
      <c r="Q981" s="6">
        <f t="shared" si="97"/>
        <v>280.16532978153924</v>
      </c>
      <c r="R981" s="9">
        <f>'VWP Details'!P$41</f>
        <v>200.60000000000002</v>
      </c>
      <c r="S981" s="9">
        <f>'VWP Details'!P$40</f>
        <v>231.60000000000002</v>
      </c>
      <c r="T981" s="9">
        <f>'VWP Details'!P$39</f>
        <v>253.60000000000002</v>
      </c>
    </row>
    <row r="982" spans="5:20" x14ac:dyDescent="0.2">
      <c r="E982" s="20">
        <v>40863</v>
      </c>
      <c r="F982">
        <v>6338.549</v>
      </c>
      <c r="G982">
        <v>6967.98</v>
      </c>
      <c r="H982">
        <v>7565.6040000000003</v>
      </c>
      <c r="I982" s="6">
        <f>('VWP Details'!$I$41-F982)*'VWP Details'!$J$41+('VWP Details'!$M$41-'VWP Details'!$L$41)*'VWP Details'!$K$41</f>
        <v>741.37335630000007</v>
      </c>
      <c r="J982" s="6">
        <f>('VWP Details'!$I$40-G982)*'VWP Details'!$J$40+('VWP Details'!$M$40-'VWP Details'!$L$40)*'VWP Details'!$K$40</f>
        <v>509.25544599999989</v>
      </c>
      <c r="K982" s="6">
        <f>('VWP Details'!$I$39-H982)*'VWP Details'!$J$39+('VWP Details'!$M$39-'VWP Details'!$L$39)*'VWP Details'!$K$39</f>
        <v>260.02210359999998</v>
      </c>
      <c r="L982" s="6">
        <f t="shared" si="92"/>
        <v>75.735069350162135</v>
      </c>
      <c r="M982" s="6">
        <f t="shared" si="93"/>
        <v>52.023041011674586</v>
      </c>
      <c r="N982" s="6">
        <f t="shared" si="94"/>
        <v>26.562583995468358</v>
      </c>
      <c r="O982" s="6">
        <f t="shared" si="95"/>
        <v>276.33506935016214</v>
      </c>
      <c r="P982" s="6">
        <f t="shared" si="96"/>
        <v>283.62304101167462</v>
      </c>
      <c r="Q982" s="6">
        <f t="shared" si="97"/>
        <v>280.16258399546837</v>
      </c>
      <c r="R982" s="9">
        <f>'VWP Details'!P$41</f>
        <v>200.60000000000002</v>
      </c>
      <c r="S982" s="9">
        <f>'VWP Details'!P$40</f>
        <v>231.60000000000002</v>
      </c>
      <c r="T982" s="9">
        <f>'VWP Details'!P$39</f>
        <v>253.60000000000002</v>
      </c>
    </row>
    <row r="983" spans="5:20" x14ac:dyDescent="0.2">
      <c r="E983" s="20">
        <v>40863.041666666664</v>
      </c>
      <c r="F983">
        <v>6338.5410000000002</v>
      </c>
      <c r="G983">
        <v>6968.009</v>
      </c>
      <c r="H983">
        <v>7565.616</v>
      </c>
      <c r="I983" s="6">
        <f>('VWP Details'!$I$41-F983)*'VWP Details'!$J$41+('VWP Details'!$M$41-'VWP Details'!$L$41)*'VWP Details'!$K$41</f>
        <v>741.37568670000007</v>
      </c>
      <c r="J983" s="6">
        <f>('VWP Details'!$I$40-G983)*'VWP Details'!$J$40+('VWP Details'!$M$40-'VWP Details'!$L$40)*'VWP Details'!$K$40</f>
        <v>509.24746229999977</v>
      </c>
      <c r="K983" s="6">
        <f>('VWP Details'!$I$39-H983)*'VWP Details'!$J$39+('VWP Details'!$M$39-'VWP Details'!$L$39)*'VWP Details'!$K$39</f>
        <v>260.0198944</v>
      </c>
      <c r="L983" s="6">
        <f t="shared" si="92"/>
        <v>75.735307412407181</v>
      </c>
      <c r="M983" s="6">
        <f t="shared" si="93"/>
        <v>52.022225436002707</v>
      </c>
      <c r="N983" s="6">
        <f t="shared" si="94"/>
        <v>26.562358314421438</v>
      </c>
      <c r="O983" s="6">
        <f t="shared" si="95"/>
        <v>276.33530741240719</v>
      </c>
      <c r="P983" s="6">
        <f t="shared" si="96"/>
        <v>283.62222543600274</v>
      </c>
      <c r="Q983" s="6">
        <f t="shared" si="97"/>
        <v>280.16235831442145</v>
      </c>
      <c r="R983" s="9">
        <f>'VWP Details'!P$41</f>
        <v>200.60000000000002</v>
      </c>
      <c r="S983" s="9">
        <f>'VWP Details'!P$40</f>
        <v>231.60000000000002</v>
      </c>
      <c r="T983" s="9">
        <f>'VWP Details'!P$39</f>
        <v>253.60000000000002</v>
      </c>
    </row>
    <row r="984" spans="5:20" x14ac:dyDescent="0.2">
      <c r="E984" s="20">
        <v>40863.083333333336</v>
      </c>
      <c r="F984">
        <v>6338.5330000000004</v>
      </c>
      <c r="G984">
        <v>6968.04</v>
      </c>
      <c r="H984">
        <v>7565.741</v>
      </c>
      <c r="I984" s="6">
        <f>('VWP Details'!$I$41-F984)*'VWP Details'!$J$41+('VWP Details'!$M$41-'VWP Details'!$L$41)*'VWP Details'!$K$41</f>
        <v>741.37801709999997</v>
      </c>
      <c r="J984" s="6">
        <f>('VWP Details'!$I$40-G984)*'VWP Details'!$J$40+('VWP Details'!$M$40-'VWP Details'!$L$40)*'VWP Details'!$K$40</f>
        <v>509.23892799999982</v>
      </c>
      <c r="K984" s="6">
        <f>('VWP Details'!$I$39-H984)*'VWP Details'!$J$39+('VWP Details'!$M$39-'VWP Details'!$L$39)*'VWP Details'!$K$39</f>
        <v>259.99688190000001</v>
      </c>
      <c r="L984" s="6">
        <f t="shared" si="92"/>
        <v>75.735545474652199</v>
      </c>
      <c r="M984" s="6">
        <f t="shared" si="93"/>
        <v>52.021353613732778</v>
      </c>
      <c r="N984" s="6">
        <f t="shared" si="94"/>
        <v>26.56000747018269</v>
      </c>
      <c r="O984" s="6">
        <f t="shared" si="95"/>
        <v>276.33554547465224</v>
      </c>
      <c r="P984" s="6">
        <f t="shared" si="96"/>
        <v>283.62135361373282</v>
      </c>
      <c r="Q984" s="6">
        <f t="shared" si="97"/>
        <v>280.16000747018273</v>
      </c>
      <c r="R984" s="9">
        <f>'VWP Details'!P$41</f>
        <v>200.60000000000002</v>
      </c>
      <c r="S984" s="9">
        <f>'VWP Details'!P$40</f>
        <v>231.60000000000002</v>
      </c>
      <c r="T984" s="9">
        <f>'VWP Details'!P$39</f>
        <v>253.60000000000002</v>
      </c>
    </row>
    <row r="985" spans="5:20" x14ac:dyDescent="0.2">
      <c r="E985" s="20">
        <v>40863.125</v>
      </c>
      <c r="F985">
        <v>6338.5150000000003</v>
      </c>
      <c r="G985">
        <v>6968.009</v>
      </c>
      <c r="H985">
        <v>7565.7280000000001</v>
      </c>
      <c r="I985" s="6">
        <f>('VWP Details'!$I$41-F985)*'VWP Details'!$J$41+('VWP Details'!$M$41-'VWP Details'!$L$41)*'VWP Details'!$K$41</f>
        <v>741.38326050000001</v>
      </c>
      <c r="J985" s="6">
        <f>('VWP Details'!$I$40-G985)*'VWP Details'!$J$40+('VWP Details'!$M$40-'VWP Details'!$L$40)*'VWP Details'!$K$40</f>
        <v>509.24746229999977</v>
      </c>
      <c r="K985" s="6">
        <f>('VWP Details'!$I$39-H985)*'VWP Details'!$J$39+('VWP Details'!$M$39-'VWP Details'!$L$39)*'VWP Details'!$K$39</f>
        <v>259.9992752</v>
      </c>
      <c r="L985" s="6">
        <f t="shared" si="92"/>
        <v>75.736081114703552</v>
      </c>
      <c r="M985" s="6">
        <f t="shared" si="93"/>
        <v>52.022225436002707</v>
      </c>
      <c r="N985" s="6">
        <f t="shared" si="94"/>
        <v>26.560251957983521</v>
      </c>
      <c r="O985" s="6">
        <f t="shared" si="95"/>
        <v>276.33608111470357</v>
      </c>
      <c r="P985" s="6">
        <f t="shared" si="96"/>
        <v>283.62222543600274</v>
      </c>
      <c r="Q985" s="6">
        <f t="shared" si="97"/>
        <v>280.16025195798352</v>
      </c>
      <c r="R985" s="9">
        <f>'VWP Details'!P$41</f>
        <v>200.60000000000002</v>
      </c>
      <c r="S985" s="9">
        <f>'VWP Details'!P$40</f>
        <v>231.60000000000002</v>
      </c>
      <c r="T985" s="9">
        <f>'VWP Details'!P$39</f>
        <v>253.60000000000002</v>
      </c>
    </row>
    <row r="986" spans="5:20" x14ac:dyDescent="0.2">
      <c r="E986" s="20">
        <v>40863.166666666664</v>
      </c>
      <c r="F986">
        <v>6338.4359999999997</v>
      </c>
      <c r="G986">
        <v>6967.9290000000001</v>
      </c>
      <c r="H986">
        <v>7565.6279999999997</v>
      </c>
      <c r="I986" s="6">
        <f>('VWP Details'!$I$41-F986)*'VWP Details'!$J$41+('VWP Details'!$M$41-'VWP Details'!$L$41)*'VWP Details'!$K$41</f>
        <v>741.40627320000021</v>
      </c>
      <c r="J986" s="6">
        <f>('VWP Details'!$I$40-G986)*'VWP Details'!$J$40+('VWP Details'!$M$40-'VWP Details'!$L$40)*'VWP Details'!$K$40</f>
        <v>509.26948629999976</v>
      </c>
      <c r="K986" s="6">
        <f>('VWP Details'!$I$39-H986)*'VWP Details'!$J$39+('VWP Details'!$M$39-'VWP Details'!$L$39)*'VWP Details'!$K$39</f>
        <v>260.01768520000007</v>
      </c>
      <c r="L986" s="6">
        <f t="shared" si="92"/>
        <v>75.738431979373345</v>
      </c>
      <c r="M986" s="6">
        <f t="shared" si="93"/>
        <v>52.024475299925108</v>
      </c>
      <c r="N986" s="6">
        <f t="shared" si="94"/>
        <v>26.562132633374528</v>
      </c>
      <c r="O986" s="6">
        <f t="shared" si="95"/>
        <v>276.33843197937335</v>
      </c>
      <c r="P986" s="6">
        <f t="shared" si="96"/>
        <v>283.62447529992511</v>
      </c>
      <c r="Q986" s="6">
        <f t="shared" si="97"/>
        <v>280.16213263337454</v>
      </c>
      <c r="R986" s="9">
        <f>'VWP Details'!P$41</f>
        <v>200.60000000000002</v>
      </c>
      <c r="S986" s="9">
        <f>'VWP Details'!P$40</f>
        <v>231.60000000000002</v>
      </c>
      <c r="T986" s="9">
        <f>'VWP Details'!P$39</f>
        <v>253.60000000000002</v>
      </c>
    </row>
    <row r="987" spans="5:20" x14ac:dyDescent="0.2">
      <c r="E987" s="20">
        <v>40863.208333333336</v>
      </c>
      <c r="F987">
        <v>6338.3159999999998</v>
      </c>
      <c r="G987">
        <v>6967.77</v>
      </c>
      <c r="H987">
        <v>7565.232</v>
      </c>
      <c r="I987" s="6">
        <f>('VWP Details'!$I$41-F987)*'VWP Details'!$J$41+('VWP Details'!$M$41-'VWP Details'!$L$41)*'VWP Details'!$K$41</f>
        <v>741.44122920000018</v>
      </c>
      <c r="J987" s="6">
        <f>('VWP Details'!$I$40-G987)*'VWP Details'!$J$40+('VWP Details'!$M$40-'VWP Details'!$L$40)*'VWP Details'!$K$40</f>
        <v>509.31325899999968</v>
      </c>
      <c r="K987" s="6">
        <f>('VWP Details'!$I$39-H987)*'VWP Details'!$J$39+('VWP Details'!$M$39-'VWP Details'!$L$39)*'VWP Details'!$K$39</f>
        <v>260.09058880000003</v>
      </c>
      <c r="L987" s="6">
        <f t="shared" si="92"/>
        <v>75.742002913048935</v>
      </c>
      <c r="M987" s="6">
        <f t="shared" si="93"/>
        <v>52.028946904470864</v>
      </c>
      <c r="N987" s="6">
        <f t="shared" si="94"/>
        <v>26.569580107922881</v>
      </c>
      <c r="O987" s="6">
        <f t="shared" si="95"/>
        <v>276.34200291304899</v>
      </c>
      <c r="P987" s="6">
        <f t="shared" si="96"/>
        <v>283.62894690447087</v>
      </c>
      <c r="Q987" s="6">
        <f t="shared" si="97"/>
        <v>280.16958010792291</v>
      </c>
      <c r="R987" s="9">
        <f>'VWP Details'!P$41</f>
        <v>200.60000000000002</v>
      </c>
      <c r="S987" s="9">
        <f>'VWP Details'!P$40</f>
        <v>231.60000000000002</v>
      </c>
      <c r="T987" s="9">
        <f>'VWP Details'!P$39</f>
        <v>253.60000000000002</v>
      </c>
    </row>
    <row r="988" spans="5:20" x14ac:dyDescent="0.2">
      <c r="E988" s="20">
        <v>40863.25</v>
      </c>
      <c r="F988">
        <v>6338.1949999999997</v>
      </c>
      <c r="G988">
        <v>6967.61</v>
      </c>
      <c r="H988">
        <v>7564.826</v>
      </c>
      <c r="I988" s="6">
        <f>('VWP Details'!$I$41-F988)*'VWP Details'!$J$41+('VWP Details'!$M$41-'VWP Details'!$L$41)*'VWP Details'!$K$41</f>
        <v>741.47647650000022</v>
      </c>
      <c r="J988" s="6">
        <f>('VWP Details'!$I$40-G988)*'VWP Details'!$J$40+('VWP Details'!$M$40-'VWP Details'!$L$40)*'VWP Details'!$K$40</f>
        <v>509.35730699999988</v>
      </c>
      <c r="K988" s="6">
        <f>('VWP Details'!$I$39-H988)*'VWP Details'!$J$39+('VWP Details'!$M$39-'VWP Details'!$L$39)*'VWP Details'!$K$39</f>
        <v>260.16533340000001</v>
      </c>
      <c r="L988" s="6">
        <f t="shared" si="92"/>
        <v>75.745603604505177</v>
      </c>
      <c r="M988" s="6">
        <f t="shared" si="93"/>
        <v>52.033446632315687</v>
      </c>
      <c r="N988" s="6">
        <f t="shared" si="94"/>
        <v>26.577215650010341</v>
      </c>
      <c r="O988" s="6">
        <f t="shared" si="95"/>
        <v>276.34560360450519</v>
      </c>
      <c r="P988" s="6">
        <f t="shared" si="96"/>
        <v>283.63344663231572</v>
      </c>
      <c r="Q988" s="6">
        <f t="shared" si="97"/>
        <v>280.17721565001034</v>
      </c>
      <c r="R988" s="9">
        <f>'VWP Details'!P$41</f>
        <v>200.60000000000002</v>
      </c>
      <c r="S988" s="9">
        <f>'VWP Details'!P$40</f>
        <v>231.60000000000002</v>
      </c>
      <c r="T988" s="9">
        <f>'VWP Details'!P$39</f>
        <v>253.60000000000002</v>
      </c>
    </row>
    <row r="989" spans="5:20" x14ac:dyDescent="0.2">
      <c r="E989" s="20">
        <v>40863.291666666664</v>
      </c>
      <c r="F989">
        <v>6338.125</v>
      </c>
      <c r="G989">
        <v>6967.5209999999997</v>
      </c>
      <c r="H989">
        <v>7564.6</v>
      </c>
      <c r="I989" s="6">
        <f>('VWP Details'!$I$41-F989)*'VWP Details'!$J$41+('VWP Details'!$M$41-'VWP Details'!$L$41)*'VWP Details'!$K$41</f>
        <v>741.49686750000012</v>
      </c>
      <c r="J989" s="6">
        <f>('VWP Details'!$I$40-G989)*'VWP Details'!$J$40+('VWP Details'!$M$40-'VWP Details'!$L$40)*'VWP Details'!$K$40</f>
        <v>509.38180869999985</v>
      </c>
      <c r="K989" s="6">
        <f>('VWP Details'!$I$39-H989)*'VWP Details'!$J$39+('VWP Details'!$M$39-'VWP Details'!$L$39)*'VWP Details'!$K$39</f>
        <v>260.20693999999997</v>
      </c>
      <c r="L989" s="6">
        <f t="shared" si="92"/>
        <v>75.747686649149259</v>
      </c>
      <c r="M989" s="6">
        <f t="shared" si="93"/>
        <v>52.035949605929353</v>
      </c>
      <c r="N989" s="6">
        <f t="shared" si="94"/>
        <v>26.581465976393996</v>
      </c>
      <c r="O989" s="6">
        <f t="shared" si="95"/>
        <v>276.3476866491493</v>
      </c>
      <c r="P989" s="6">
        <f t="shared" si="96"/>
        <v>283.6359496059294</v>
      </c>
      <c r="Q989" s="6">
        <f t="shared" si="97"/>
        <v>280.18146597639401</v>
      </c>
      <c r="R989" s="9">
        <f>'VWP Details'!P$41</f>
        <v>200.60000000000002</v>
      </c>
      <c r="S989" s="9">
        <f>'VWP Details'!P$40</f>
        <v>231.60000000000002</v>
      </c>
      <c r="T989" s="9">
        <f>'VWP Details'!P$39</f>
        <v>253.60000000000002</v>
      </c>
    </row>
    <row r="990" spans="5:20" x14ac:dyDescent="0.2">
      <c r="E990" s="20">
        <v>40863.333333333336</v>
      </c>
      <c r="F990">
        <v>6338.125</v>
      </c>
      <c r="G990">
        <v>6967.5</v>
      </c>
      <c r="H990">
        <v>7564.6</v>
      </c>
      <c r="I990" s="6">
        <f>('VWP Details'!$I$41-F990)*'VWP Details'!$J$41+('VWP Details'!$M$41-'VWP Details'!$L$41)*'VWP Details'!$K$41</f>
        <v>741.49686750000012</v>
      </c>
      <c r="J990" s="6">
        <f>('VWP Details'!$I$40-G990)*'VWP Details'!$J$40+('VWP Details'!$M$40-'VWP Details'!$L$40)*'VWP Details'!$K$40</f>
        <v>509.38758999999976</v>
      </c>
      <c r="K990" s="6">
        <f>('VWP Details'!$I$39-H990)*'VWP Details'!$J$39+('VWP Details'!$M$39-'VWP Details'!$L$39)*'VWP Details'!$K$39</f>
        <v>260.20693999999997</v>
      </c>
      <c r="L990" s="6">
        <f t="shared" si="92"/>
        <v>75.747686649149259</v>
      </c>
      <c r="M990" s="6">
        <f t="shared" si="93"/>
        <v>52.036540195208978</v>
      </c>
      <c r="N990" s="6">
        <f t="shared" si="94"/>
        <v>26.581465976393996</v>
      </c>
      <c r="O990" s="6">
        <f t="shared" si="95"/>
        <v>276.3476866491493</v>
      </c>
      <c r="P990" s="6">
        <f t="shared" si="96"/>
        <v>283.63654019520902</v>
      </c>
      <c r="Q990" s="6">
        <f t="shared" si="97"/>
        <v>280.18146597639401</v>
      </c>
      <c r="R990" s="9">
        <f>'VWP Details'!P$41</f>
        <v>200.60000000000002</v>
      </c>
      <c r="S990" s="9">
        <f>'VWP Details'!P$40</f>
        <v>231.60000000000002</v>
      </c>
      <c r="T990" s="9">
        <f>'VWP Details'!P$39</f>
        <v>253.60000000000002</v>
      </c>
    </row>
    <row r="991" spans="5:20" x14ac:dyDescent="0.2">
      <c r="E991" s="20">
        <v>40863.375</v>
      </c>
      <c r="F991">
        <v>6338.0990000000002</v>
      </c>
      <c r="G991">
        <v>6967.4610000000002</v>
      </c>
      <c r="H991">
        <v>7564.7479999999996</v>
      </c>
      <c r="I991" s="6">
        <f>('VWP Details'!$I$41-F991)*'VWP Details'!$J$41+('VWP Details'!$M$41-'VWP Details'!$L$41)*'VWP Details'!$K$41</f>
        <v>741.50444130000005</v>
      </c>
      <c r="J991" s="6">
        <f>('VWP Details'!$I$40-G991)*'VWP Details'!$J$40+('VWP Details'!$M$40-'VWP Details'!$L$40)*'VWP Details'!$K$40</f>
        <v>509.3983266999997</v>
      </c>
      <c r="K991" s="6">
        <f>('VWP Details'!$I$39-H991)*'VWP Details'!$J$39+('VWP Details'!$M$39-'VWP Details'!$L$39)*'VWP Details'!$K$39</f>
        <v>260.17969320000009</v>
      </c>
      <c r="L991" s="6">
        <f t="shared" si="92"/>
        <v>75.74846035144563</v>
      </c>
      <c r="M991" s="6">
        <f t="shared" si="93"/>
        <v>52.03763700387114</v>
      </c>
      <c r="N991" s="6">
        <f t="shared" si="94"/>
        <v>26.578682576815329</v>
      </c>
      <c r="O991" s="6">
        <f t="shared" si="95"/>
        <v>276.34846035144562</v>
      </c>
      <c r="P991" s="6">
        <f t="shared" si="96"/>
        <v>283.63763700387119</v>
      </c>
      <c r="Q991" s="6">
        <f t="shared" si="97"/>
        <v>280.17868257681533</v>
      </c>
      <c r="R991" s="9">
        <f>'VWP Details'!P$41</f>
        <v>200.60000000000002</v>
      </c>
      <c r="S991" s="9">
        <f>'VWP Details'!P$40</f>
        <v>231.60000000000002</v>
      </c>
      <c r="T991" s="9">
        <f>'VWP Details'!P$39</f>
        <v>253.60000000000002</v>
      </c>
    </row>
    <row r="992" spans="5:20" x14ac:dyDescent="0.2">
      <c r="E992" s="20">
        <v>40863.416666666664</v>
      </c>
      <c r="F992">
        <v>6338.1419999999998</v>
      </c>
      <c r="G992">
        <v>6967.69</v>
      </c>
      <c r="H992">
        <v>7564.8829999999998</v>
      </c>
      <c r="I992" s="6">
        <f>('VWP Details'!$I$41-F992)*'VWP Details'!$J$41+('VWP Details'!$M$41-'VWP Details'!$L$41)*'VWP Details'!$K$41</f>
        <v>741.49191540000015</v>
      </c>
      <c r="J992" s="6">
        <f>('VWP Details'!$I$40-G992)*'VWP Details'!$J$40+('VWP Details'!$M$40-'VWP Details'!$L$40)*'VWP Details'!$K$40</f>
        <v>509.33528299999989</v>
      </c>
      <c r="K992" s="6">
        <f>('VWP Details'!$I$39-H992)*'VWP Details'!$J$39+('VWP Details'!$M$39-'VWP Details'!$L$39)*'VWP Details'!$K$39</f>
        <v>260.15483970000008</v>
      </c>
      <c r="L992" s="6">
        <f t="shared" si="92"/>
        <v>75.747180766878557</v>
      </c>
      <c r="M992" s="6">
        <f t="shared" si="93"/>
        <v>52.031196768393286</v>
      </c>
      <c r="N992" s="6">
        <f t="shared" si="94"/>
        <v>26.576143665037478</v>
      </c>
      <c r="O992" s="6">
        <f t="shared" si="95"/>
        <v>276.34718076687858</v>
      </c>
      <c r="P992" s="6">
        <f t="shared" si="96"/>
        <v>283.63119676839329</v>
      </c>
      <c r="Q992" s="6">
        <f t="shared" si="97"/>
        <v>280.1761436650375</v>
      </c>
      <c r="R992" s="9">
        <f>'VWP Details'!P$41</f>
        <v>200.60000000000002</v>
      </c>
      <c r="S992" s="9">
        <f>'VWP Details'!P$40</f>
        <v>231.60000000000002</v>
      </c>
      <c r="T992" s="9">
        <f>'VWP Details'!P$39</f>
        <v>253.60000000000002</v>
      </c>
    </row>
    <row r="993" spans="5:20" x14ac:dyDescent="0.2">
      <c r="E993" s="20">
        <v>40863.458333333336</v>
      </c>
      <c r="F993">
        <v>6338.2110000000002</v>
      </c>
      <c r="G993">
        <v>6967.84</v>
      </c>
      <c r="H993">
        <v>7565.3779999999997</v>
      </c>
      <c r="I993" s="6">
        <f>('VWP Details'!$I$41-F993)*'VWP Details'!$J$41+('VWP Details'!$M$41-'VWP Details'!$L$41)*'VWP Details'!$K$41</f>
        <v>741.47181570000009</v>
      </c>
      <c r="J993" s="6">
        <f>('VWP Details'!$I$40-G993)*'VWP Details'!$J$40+('VWP Details'!$M$40-'VWP Details'!$L$40)*'VWP Details'!$K$40</f>
        <v>509.29398799999973</v>
      </c>
      <c r="K993" s="6">
        <f>('VWP Details'!$I$39-H993)*'VWP Details'!$J$39+('VWP Details'!$M$39-'VWP Details'!$L$39)*'VWP Details'!$K$39</f>
        <v>260.06371020000006</v>
      </c>
      <c r="L993" s="6">
        <f t="shared" si="92"/>
        <v>75.745127480015086</v>
      </c>
      <c r="M993" s="6">
        <f t="shared" si="93"/>
        <v>52.026978273538774</v>
      </c>
      <c r="N993" s="6">
        <f t="shared" si="94"/>
        <v>26.566834321852024</v>
      </c>
      <c r="O993" s="6">
        <f t="shared" si="95"/>
        <v>276.34512748001509</v>
      </c>
      <c r="P993" s="6">
        <f t="shared" si="96"/>
        <v>283.62697827353878</v>
      </c>
      <c r="Q993" s="6">
        <f t="shared" si="97"/>
        <v>280.16683432185204</v>
      </c>
      <c r="R993" s="9">
        <f>'VWP Details'!P$41</f>
        <v>200.60000000000002</v>
      </c>
      <c r="S993" s="9">
        <f>'VWP Details'!P$40</f>
        <v>231.60000000000002</v>
      </c>
      <c r="T993" s="9">
        <f>'VWP Details'!P$39</f>
        <v>253.60000000000002</v>
      </c>
    </row>
    <row r="994" spans="5:20" x14ac:dyDescent="0.2">
      <c r="E994" s="20">
        <v>40863.5</v>
      </c>
      <c r="F994">
        <v>6338.3410000000003</v>
      </c>
      <c r="G994">
        <v>6967.94</v>
      </c>
      <c r="H994">
        <v>7565.8190000000004</v>
      </c>
      <c r="I994" s="6">
        <f>('VWP Details'!$I$41-F994)*'VWP Details'!$J$41+('VWP Details'!$M$41-'VWP Details'!$L$41)*'VWP Details'!$K$41</f>
        <v>741.43394669999998</v>
      </c>
      <c r="J994" s="6">
        <f>('VWP Details'!$I$40-G994)*'VWP Details'!$J$40+('VWP Details'!$M$40-'VWP Details'!$L$40)*'VWP Details'!$K$40</f>
        <v>509.26645799999989</v>
      </c>
      <c r="K994" s="6">
        <f>('VWP Details'!$I$39-H994)*'VWP Details'!$J$39+('VWP Details'!$M$39-'VWP Details'!$L$39)*'VWP Details'!$K$39</f>
        <v>259.98252209999993</v>
      </c>
      <c r="L994" s="6">
        <f t="shared" si="92"/>
        <v>75.741258968533174</v>
      </c>
      <c r="M994" s="6">
        <f t="shared" si="93"/>
        <v>52.024165943635786</v>
      </c>
      <c r="N994" s="6">
        <f t="shared" si="94"/>
        <v>26.558540543377703</v>
      </c>
      <c r="O994" s="6">
        <f t="shared" si="95"/>
        <v>276.34125896853323</v>
      </c>
      <c r="P994" s="6">
        <f t="shared" si="96"/>
        <v>283.62416594363583</v>
      </c>
      <c r="Q994" s="6">
        <f t="shared" si="97"/>
        <v>280.15854054337774</v>
      </c>
      <c r="R994" s="9">
        <f>'VWP Details'!P$41</f>
        <v>200.60000000000002</v>
      </c>
      <c r="S994" s="9">
        <f>'VWP Details'!P$40</f>
        <v>231.60000000000002</v>
      </c>
      <c r="T994" s="9">
        <f>'VWP Details'!P$39</f>
        <v>253.60000000000002</v>
      </c>
    </row>
    <row r="995" spans="5:20" x14ac:dyDescent="0.2">
      <c r="E995" s="20">
        <v>40863.541666666664</v>
      </c>
      <c r="F995">
        <v>6338.5230000000001</v>
      </c>
      <c r="G995">
        <v>6968.1189999999997</v>
      </c>
      <c r="H995">
        <v>7566.52</v>
      </c>
      <c r="I995" s="6">
        <f>('VWP Details'!$I$41-F995)*'VWP Details'!$J$41+('VWP Details'!$M$41-'VWP Details'!$L$41)*'VWP Details'!$K$41</f>
        <v>741.38093010000011</v>
      </c>
      <c r="J995" s="6">
        <f>('VWP Details'!$I$40-G995)*'VWP Details'!$J$40+('VWP Details'!$M$40-'VWP Details'!$L$40)*'VWP Details'!$K$40</f>
        <v>509.21717929999988</v>
      </c>
      <c r="K995" s="6">
        <f>('VWP Details'!$I$39-H995)*'VWP Details'!$J$39+('VWP Details'!$M$39-'VWP Details'!$L$39)*'VWP Details'!$K$39</f>
        <v>259.85346799999996</v>
      </c>
      <c r="L995" s="6">
        <f t="shared" si="92"/>
        <v>75.73584305245852</v>
      </c>
      <c r="M995" s="6">
        <f t="shared" si="93"/>
        <v>52.019131873109416</v>
      </c>
      <c r="N995" s="6">
        <f t="shared" si="94"/>
        <v>26.545357008886796</v>
      </c>
      <c r="O995" s="6">
        <f t="shared" si="95"/>
        <v>276.33584305245853</v>
      </c>
      <c r="P995" s="6">
        <f t="shared" si="96"/>
        <v>283.61913187310944</v>
      </c>
      <c r="Q995" s="6">
        <f t="shared" si="97"/>
        <v>280.14535700888683</v>
      </c>
      <c r="R995" s="9">
        <f>'VWP Details'!P$41</f>
        <v>200.60000000000002</v>
      </c>
      <c r="S995" s="9">
        <f>'VWP Details'!P$40</f>
        <v>231.60000000000002</v>
      </c>
      <c r="T995" s="9">
        <f>'VWP Details'!P$39</f>
        <v>253.60000000000002</v>
      </c>
    </row>
    <row r="996" spans="5:20" x14ac:dyDescent="0.2">
      <c r="E996" s="20">
        <v>40863.583333333336</v>
      </c>
      <c r="F996">
        <v>6338.6530000000002</v>
      </c>
      <c r="G996">
        <v>6968.259</v>
      </c>
      <c r="H996">
        <v>7566.9709999999995</v>
      </c>
      <c r="I996" s="6">
        <f>('VWP Details'!$I$41-F996)*'VWP Details'!$J$41+('VWP Details'!$M$41-'VWP Details'!$L$41)*'VWP Details'!$K$41</f>
        <v>741.3430611</v>
      </c>
      <c r="J996" s="6">
        <f>('VWP Details'!$I$40-G996)*'VWP Details'!$J$40+('VWP Details'!$M$40-'VWP Details'!$L$40)*'VWP Details'!$K$40</f>
        <v>509.17863729999976</v>
      </c>
      <c r="K996" s="6">
        <f>('VWP Details'!$I$39-H996)*'VWP Details'!$J$39+('VWP Details'!$M$39-'VWP Details'!$L$39)*'VWP Details'!$K$39</f>
        <v>259.7704389000001</v>
      </c>
      <c r="L996" s="6">
        <f t="shared" si="92"/>
        <v>75.731974540976609</v>
      </c>
      <c r="M996" s="6">
        <f t="shared" si="93"/>
        <v>52.015194611245207</v>
      </c>
      <c r="N996" s="6">
        <f t="shared" si="94"/>
        <v>26.5368751628734</v>
      </c>
      <c r="O996" s="6">
        <f t="shared" si="95"/>
        <v>276.3319745409766</v>
      </c>
      <c r="P996" s="6">
        <f t="shared" si="96"/>
        <v>283.61519461124522</v>
      </c>
      <c r="Q996" s="6">
        <f t="shared" si="97"/>
        <v>280.13687516287342</v>
      </c>
      <c r="R996" s="9">
        <f>'VWP Details'!P$41</f>
        <v>200.60000000000002</v>
      </c>
      <c r="S996" s="9">
        <f>'VWP Details'!P$40</f>
        <v>231.60000000000002</v>
      </c>
      <c r="T996" s="9">
        <f>'VWP Details'!P$39</f>
        <v>253.60000000000002</v>
      </c>
    </row>
    <row r="997" spans="5:20" x14ac:dyDescent="0.2">
      <c r="E997" s="20">
        <v>40863.625</v>
      </c>
      <c r="F997">
        <v>6338.6790000000001</v>
      </c>
      <c r="G997">
        <v>6968.3180000000002</v>
      </c>
      <c r="H997">
        <v>7567.2650000000003</v>
      </c>
      <c r="I997" s="6">
        <f>('VWP Details'!$I$41-F997)*'VWP Details'!$J$41+('VWP Details'!$M$41-'VWP Details'!$L$41)*'VWP Details'!$K$41</f>
        <v>741.33548730000007</v>
      </c>
      <c r="J997" s="6">
        <f>('VWP Details'!$I$40-G997)*'VWP Details'!$J$40+('VWP Details'!$M$40-'VWP Details'!$L$40)*'VWP Details'!$K$40</f>
        <v>509.16239459999974</v>
      </c>
      <c r="K997" s="6">
        <f>('VWP Details'!$I$39-H997)*'VWP Details'!$J$39+('VWP Details'!$M$39-'VWP Details'!$L$39)*'VWP Details'!$K$39</f>
        <v>259.71631349999996</v>
      </c>
      <c r="L997" s="6">
        <f t="shared" si="92"/>
        <v>75.731200838680238</v>
      </c>
      <c r="M997" s="6">
        <f t="shared" si="93"/>
        <v>52.01353533660243</v>
      </c>
      <c r="N997" s="6">
        <f t="shared" si="94"/>
        <v>26.531345977223847</v>
      </c>
      <c r="O997" s="6">
        <f t="shared" si="95"/>
        <v>276.33120083868027</v>
      </c>
      <c r="P997" s="6">
        <f t="shared" si="96"/>
        <v>283.61353533660247</v>
      </c>
      <c r="Q997" s="6">
        <f t="shared" si="97"/>
        <v>280.13134597722387</v>
      </c>
      <c r="R997" s="9">
        <f>'VWP Details'!P$41</f>
        <v>200.60000000000002</v>
      </c>
      <c r="S997" s="9">
        <f>'VWP Details'!P$40</f>
        <v>231.60000000000002</v>
      </c>
      <c r="T997" s="9">
        <f>'VWP Details'!P$39</f>
        <v>253.60000000000002</v>
      </c>
    </row>
    <row r="998" spans="5:20" x14ac:dyDescent="0.2">
      <c r="E998" s="20">
        <v>40863.666666666664</v>
      </c>
      <c r="F998">
        <v>6338.7139999999999</v>
      </c>
      <c r="G998">
        <v>6968.3590000000004</v>
      </c>
      <c r="H998">
        <v>7567.4229999999998</v>
      </c>
      <c r="I998" s="6">
        <f>('VWP Details'!$I$41-F998)*'VWP Details'!$J$41+('VWP Details'!$M$41-'VWP Details'!$L$41)*'VWP Details'!$K$41</f>
        <v>741.32529180000017</v>
      </c>
      <c r="J998" s="6">
        <f>('VWP Details'!$I$40-G998)*'VWP Details'!$J$40+('VWP Details'!$M$40-'VWP Details'!$L$40)*'VWP Details'!$K$40</f>
        <v>509.15110729999969</v>
      </c>
      <c r="K998" s="6">
        <f>('VWP Details'!$I$39-H998)*'VWP Details'!$J$39+('VWP Details'!$M$39-'VWP Details'!$L$39)*'VWP Details'!$K$39</f>
        <v>259.68722570000006</v>
      </c>
      <c r="L998" s="6">
        <f t="shared" si="92"/>
        <v>75.730159316358197</v>
      </c>
      <c r="M998" s="6">
        <f t="shared" si="93"/>
        <v>52.012382281342198</v>
      </c>
      <c r="N998" s="6">
        <f t="shared" si="94"/>
        <v>26.528374510106076</v>
      </c>
      <c r="O998" s="6">
        <f t="shared" si="95"/>
        <v>276.33015931635822</v>
      </c>
      <c r="P998" s="6">
        <f t="shared" si="96"/>
        <v>283.61238228134221</v>
      </c>
      <c r="Q998" s="6">
        <f t="shared" si="97"/>
        <v>280.12837451010608</v>
      </c>
      <c r="R998" s="9">
        <f>'VWP Details'!P$41</f>
        <v>200.60000000000002</v>
      </c>
      <c r="S998" s="9">
        <f>'VWP Details'!P$40</f>
        <v>231.60000000000002</v>
      </c>
      <c r="T998" s="9">
        <f>'VWP Details'!P$39</f>
        <v>253.60000000000002</v>
      </c>
    </row>
    <row r="999" spans="5:20" x14ac:dyDescent="0.2">
      <c r="E999" s="20">
        <v>40863.708333333336</v>
      </c>
      <c r="F999">
        <v>6338.6270000000004</v>
      </c>
      <c r="G999">
        <v>6968.308</v>
      </c>
      <c r="H999">
        <v>7567.4350000000004</v>
      </c>
      <c r="I999" s="6">
        <f>('VWP Details'!$I$41-F999)*'VWP Details'!$J$41+('VWP Details'!$M$41-'VWP Details'!$L$41)*'VWP Details'!$K$41</f>
        <v>741.35063490000005</v>
      </c>
      <c r="J999" s="6">
        <f>('VWP Details'!$I$40-G999)*'VWP Details'!$J$40+('VWP Details'!$M$40-'VWP Details'!$L$40)*'VWP Details'!$K$40</f>
        <v>509.16514759999978</v>
      </c>
      <c r="K999" s="6">
        <f>('VWP Details'!$I$39-H999)*'VWP Details'!$J$39+('VWP Details'!$M$39-'VWP Details'!$L$39)*'VWP Details'!$K$39</f>
        <v>259.68501649999996</v>
      </c>
      <c r="L999" s="6">
        <f t="shared" ref="L999:L1062" si="98">I999*0.1021551</f>
        <v>75.732748243272994</v>
      </c>
      <c r="M999" s="6">
        <f t="shared" ref="M999:M1062" si="99">J999*0.1021551</f>
        <v>52.013816569592734</v>
      </c>
      <c r="N999" s="6">
        <f t="shared" ref="N999:N1062" si="100">K999*0.1021551</f>
        <v>26.528148829059145</v>
      </c>
      <c r="O999" s="6">
        <f t="shared" ref="O999:O1062" si="101">L999+R999</f>
        <v>276.33274824327304</v>
      </c>
      <c r="P999" s="6">
        <f t="shared" ref="P999:P1062" si="102">M999+S999</f>
        <v>283.61381656959276</v>
      </c>
      <c r="Q999" s="6">
        <f t="shared" ref="Q999:Q1062" si="103">N999+T999</f>
        <v>280.12814882905917</v>
      </c>
      <c r="R999" s="9">
        <f>'VWP Details'!P$41</f>
        <v>200.60000000000002</v>
      </c>
      <c r="S999" s="9">
        <f>'VWP Details'!P$40</f>
        <v>231.60000000000002</v>
      </c>
      <c r="T999" s="9">
        <f>'VWP Details'!P$39</f>
        <v>253.60000000000002</v>
      </c>
    </row>
    <row r="1000" spans="5:20" x14ac:dyDescent="0.2">
      <c r="E1000" s="20">
        <v>40863.75</v>
      </c>
      <c r="F1000">
        <v>6338.5150000000003</v>
      </c>
      <c r="G1000">
        <v>6968.2079999999996</v>
      </c>
      <c r="H1000">
        <v>7567.1970000000001</v>
      </c>
      <c r="I1000" s="6">
        <f>('VWP Details'!$I$41-F1000)*'VWP Details'!$J$41+('VWP Details'!$M$41-'VWP Details'!$L$41)*'VWP Details'!$K$41</f>
        <v>741.38326050000001</v>
      </c>
      <c r="J1000" s="6">
        <f>('VWP Details'!$I$40-G1000)*'VWP Details'!$J$40+('VWP Details'!$M$40-'VWP Details'!$L$40)*'VWP Details'!$K$40</f>
        <v>509.19267759999985</v>
      </c>
      <c r="K1000" s="6">
        <f>('VWP Details'!$I$39-H1000)*'VWP Details'!$J$39+('VWP Details'!$M$39-'VWP Details'!$L$39)*'VWP Details'!$K$39</f>
        <v>259.72883230000002</v>
      </c>
      <c r="L1000" s="6">
        <f t="shared" si="98"/>
        <v>75.736081114703552</v>
      </c>
      <c r="M1000" s="6">
        <f t="shared" si="99"/>
        <v>52.016628899495743</v>
      </c>
      <c r="N1000" s="6">
        <f t="shared" si="100"/>
        <v>26.532624836489731</v>
      </c>
      <c r="O1000" s="6">
        <f t="shared" si="101"/>
        <v>276.33608111470357</v>
      </c>
      <c r="P1000" s="6">
        <f t="shared" si="102"/>
        <v>283.61662889949577</v>
      </c>
      <c r="Q1000" s="6">
        <f t="shared" si="103"/>
        <v>280.13262483648975</v>
      </c>
      <c r="R1000" s="9">
        <f>'VWP Details'!P$41</f>
        <v>200.60000000000002</v>
      </c>
      <c r="S1000" s="9">
        <f>'VWP Details'!P$40</f>
        <v>231.60000000000002</v>
      </c>
      <c r="T1000" s="9">
        <f>'VWP Details'!P$39</f>
        <v>253.60000000000002</v>
      </c>
    </row>
    <row r="1001" spans="5:20" x14ac:dyDescent="0.2">
      <c r="E1001" s="20">
        <v>40863.791666666664</v>
      </c>
      <c r="F1001">
        <v>6338.3760000000002</v>
      </c>
      <c r="G1001">
        <v>6968.0990000000002</v>
      </c>
      <c r="H1001">
        <v>7566.9369999999999</v>
      </c>
      <c r="I1001" s="6">
        <f>('VWP Details'!$I$41-F1001)*'VWP Details'!$J$41+('VWP Details'!$M$41-'VWP Details'!$L$41)*'VWP Details'!$K$41</f>
        <v>741.42375120000008</v>
      </c>
      <c r="J1001" s="6">
        <f>('VWP Details'!$I$40-G1001)*'VWP Details'!$J$40+('VWP Details'!$M$40-'VWP Details'!$L$40)*'VWP Details'!$K$40</f>
        <v>509.22268529999974</v>
      </c>
      <c r="K1001" s="6">
        <f>('VWP Details'!$I$39-H1001)*'VWP Details'!$J$39+('VWP Details'!$M$39-'VWP Details'!$L$39)*'VWP Details'!$K$39</f>
        <v>259.77669830000002</v>
      </c>
      <c r="L1001" s="6">
        <f t="shared" si="98"/>
        <v>75.740217446211133</v>
      </c>
      <c r="M1001" s="6">
        <f t="shared" si="99"/>
        <v>52.019694339090002</v>
      </c>
      <c r="N1001" s="6">
        <f t="shared" si="100"/>
        <v>26.53751459250633</v>
      </c>
      <c r="O1001" s="6">
        <f t="shared" si="101"/>
        <v>276.34021744621117</v>
      </c>
      <c r="P1001" s="6">
        <f t="shared" si="102"/>
        <v>283.61969433909002</v>
      </c>
      <c r="Q1001" s="6">
        <f t="shared" si="103"/>
        <v>280.13751459250636</v>
      </c>
      <c r="R1001" s="9">
        <f>'VWP Details'!P$41</f>
        <v>200.60000000000002</v>
      </c>
      <c r="S1001" s="9">
        <f>'VWP Details'!P$40</f>
        <v>231.60000000000002</v>
      </c>
      <c r="T1001" s="9">
        <f>'VWP Details'!P$39</f>
        <v>253.60000000000002</v>
      </c>
    </row>
    <row r="1002" spans="5:20" x14ac:dyDescent="0.2">
      <c r="E1002" s="20">
        <v>40863.833333333336</v>
      </c>
      <c r="F1002">
        <v>6338.2550000000001</v>
      </c>
      <c r="G1002">
        <v>6967.98</v>
      </c>
      <c r="H1002">
        <v>7566.598</v>
      </c>
      <c r="I1002" s="6">
        <f>('VWP Details'!$I$41-F1002)*'VWP Details'!$J$41+('VWP Details'!$M$41-'VWP Details'!$L$41)*'VWP Details'!$K$41</f>
        <v>741.45899850000012</v>
      </c>
      <c r="J1002" s="6">
        <f>('VWP Details'!$I$40-G1002)*'VWP Details'!$J$40+('VWP Details'!$M$40-'VWP Details'!$L$40)*'VWP Details'!$K$40</f>
        <v>509.25544599999989</v>
      </c>
      <c r="K1002" s="6">
        <f>('VWP Details'!$I$39-H1002)*'VWP Details'!$J$39+('VWP Details'!$M$39-'VWP Details'!$L$39)*'VWP Details'!$K$39</f>
        <v>259.83910820000006</v>
      </c>
      <c r="L1002" s="6">
        <f t="shared" si="98"/>
        <v>75.743818137667361</v>
      </c>
      <c r="M1002" s="6">
        <f t="shared" si="99"/>
        <v>52.023041011674586</v>
      </c>
      <c r="N1002" s="6">
        <f t="shared" si="100"/>
        <v>26.543890082081827</v>
      </c>
      <c r="O1002" s="6">
        <f t="shared" si="101"/>
        <v>276.34381813766737</v>
      </c>
      <c r="P1002" s="6">
        <f t="shared" si="102"/>
        <v>283.62304101167462</v>
      </c>
      <c r="Q1002" s="6">
        <f t="shared" si="103"/>
        <v>280.14389008208184</v>
      </c>
      <c r="R1002" s="9">
        <f>'VWP Details'!P$41</f>
        <v>200.60000000000002</v>
      </c>
      <c r="S1002" s="9">
        <f>'VWP Details'!P$40</f>
        <v>231.60000000000002</v>
      </c>
      <c r="T1002" s="9">
        <f>'VWP Details'!P$39</f>
        <v>253.60000000000002</v>
      </c>
    </row>
    <row r="1003" spans="5:20" x14ac:dyDescent="0.2">
      <c r="E1003" s="20">
        <v>40863.875</v>
      </c>
      <c r="F1003">
        <v>6338.134</v>
      </c>
      <c r="G1003">
        <v>6967.86</v>
      </c>
      <c r="H1003">
        <v>7566.3389999999999</v>
      </c>
      <c r="I1003" s="6">
        <f>('VWP Details'!$I$41-F1003)*'VWP Details'!$J$41+('VWP Details'!$M$41-'VWP Details'!$L$41)*'VWP Details'!$K$41</f>
        <v>741.49424580000016</v>
      </c>
      <c r="J1003" s="6">
        <f>('VWP Details'!$I$40-G1003)*'VWP Details'!$J$40+('VWP Details'!$M$40-'VWP Details'!$L$40)*'VWP Details'!$K$40</f>
        <v>509.28848199999987</v>
      </c>
      <c r="K1003" s="6">
        <f>('VWP Details'!$I$39-H1003)*'VWP Details'!$J$39+('VWP Details'!$M$39-'VWP Details'!$L$39)*'VWP Details'!$K$39</f>
        <v>259.88679010000004</v>
      </c>
      <c r="L1003" s="6">
        <f t="shared" si="98"/>
        <v>75.747418829123589</v>
      </c>
      <c r="M1003" s="6">
        <f t="shared" si="99"/>
        <v>52.026415807558188</v>
      </c>
      <c r="N1003" s="6">
        <f t="shared" si="100"/>
        <v>26.548761031344515</v>
      </c>
      <c r="O1003" s="6">
        <f t="shared" si="101"/>
        <v>276.34741882912363</v>
      </c>
      <c r="P1003" s="6">
        <f t="shared" si="102"/>
        <v>283.6264158075582</v>
      </c>
      <c r="Q1003" s="6">
        <f t="shared" si="103"/>
        <v>280.14876103134452</v>
      </c>
      <c r="R1003" s="9">
        <f>'VWP Details'!P$41</f>
        <v>200.60000000000002</v>
      </c>
      <c r="S1003" s="9">
        <f>'VWP Details'!P$40</f>
        <v>231.60000000000002</v>
      </c>
      <c r="T1003" s="9">
        <f>'VWP Details'!P$39</f>
        <v>253.60000000000002</v>
      </c>
    </row>
    <row r="1004" spans="5:20" x14ac:dyDescent="0.2">
      <c r="E1004" s="20">
        <v>40863.916666666664</v>
      </c>
      <c r="F1004">
        <v>6338.0219999999999</v>
      </c>
      <c r="G1004">
        <v>6967.77</v>
      </c>
      <c r="H1004">
        <v>7566.1350000000002</v>
      </c>
      <c r="I1004" s="6">
        <f>('VWP Details'!$I$41-F1004)*'VWP Details'!$J$41+('VWP Details'!$M$41-'VWP Details'!$L$41)*'VWP Details'!$K$41</f>
        <v>741.52687140000012</v>
      </c>
      <c r="J1004" s="6">
        <f>('VWP Details'!$I$40-G1004)*'VWP Details'!$J$40+('VWP Details'!$M$40-'VWP Details'!$L$40)*'VWP Details'!$K$40</f>
        <v>509.31325899999968</v>
      </c>
      <c r="K1004" s="6">
        <f>('VWP Details'!$I$39-H1004)*'VWP Details'!$J$39+('VWP Details'!$M$39-'VWP Details'!$L$39)*'VWP Details'!$K$39</f>
        <v>259.92434649999996</v>
      </c>
      <c r="L1004" s="6">
        <f t="shared" si="98"/>
        <v>75.750751700554147</v>
      </c>
      <c r="M1004" s="6">
        <f t="shared" si="99"/>
        <v>52.028946904470864</v>
      </c>
      <c r="N1004" s="6">
        <f t="shared" si="100"/>
        <v>26.552597609142143</v>
      </c>
      <c r="O1004" s="6">
        <f t="shared" si="101"/>
        <v>276.35075170055416</v>
      </c>
      <c r="P1004" s="6">
        <f t="shared" si="102"/>
        <v>283.62894690447087</v>
      </c>
      <c r="Q1004" s="6">
        <f t="shared" si="103"/>
        <v>280.15259760914216</v>
      </c>
      <c r="R1004" s="9">
        <f>'VWP Details'!P$41</f>
        <v>200.60000000000002</v>
      </c>
      <c r="S1004" s="9">
        <f>'VWP Details'!P$40</f>
        <v>231.60000000000002</v>
      </c>
      <c r="T1004" s="9">
        <f>'VWP Details'!P$39</f>
        <v>253.60000000000002</v>
      </c>
    </row>
    <row r="1005" spans="5:20" x14ac:dyDescent="0.2">
      <c r="E1005" s="20">
        <v>40863.958333333336</v>
      </c>
      <c r="F1005">
        <v>6338.0469999999996</v>
      </c>
      <c r="G1005">
        <v>6967.7610000000004</v>
      </c>
      <c r="H1005">
        <v>7566.1459999999997</v>
      </c>
      <c r="I1005" s="6">
        <f>('VWP Details'!$I$41-F1005)*'VWP Details'!$J$41+('VWP Details'!$M$41-'VWP Details'!$L$41)*'VWP Details'!$K$41</f>
        <v>741.51958890000026</v>
      </c>
      <c r="J1005" s="6">
        <f>('VWP Details'!$I$40-G1005)*'VWP Details'!$J$40+('VWP Details'!$M$40-'VWP Details'!$L$40)*'VWP Details'!$K$40</f>
        <v>509.31573669999966</v>
      </c>
      <c r="K1005" s="6">
        <f>('VWP Details'!$I$39-H1005)*'VWP Details'!$J$39+('VWP Details'!$M$39-'VWP Details'!$L$39)*'VWP Details'!$K$39</f>
        <v>259.92232140000004</v>
      </c>
      <c r="L1005" s="6">
        <f t="shared" si="98"/>
        <v>75.750007756038414</v>
      </c>
      <c r="M1005" s="6">
        <f t="shared" si="99"/>
        <v>52.029200014162136</v>
      </c>
      <c r="N1005" s="6">
        <f t="shared" si="100"/>
        <v>26.552390734849144</v>
      </c>
      <c r="O1005" s="6">
        <f t="shared" si="101"/>
        <v>276.35000775603845</v>
      </c>
      <c r="P1005" s="6">
        <f t="shared" si="102"/>
        <v>283.62920001416217</v>
      </c>
      <c r="Q1005" s="6">
        <f t="shared" si="103"/>
        <v>280.15239073484918</v>
      </c>
      <c r="R1005" s="9">
        <f>'VWP Details'!P$41</f>
        <v>200.60000000000002</v>
      </c>
      <c r="S1005" s="9">
        <f>'VWP Details'!P$40</f>
        <v>231.60000000000002</v>
      </c>
      <c r="T1005" s="9">
        <f>'VWP Details'!P$39</f>
        <v>253.60000000000002</v>
      </c>
    </row>
    <row r="1006" spans="5:20" x14ac:dyDescent="0.2">
      <c r="E1006" s="20">
        <v>40864</v>
      </c>
      <c r="F1006">
        <v>6338.0219999999999</v>
      </c>
      <c r="G1006">
        <v>6967.7290000000003</v>
      </c>
      <c r="H1006">
        <v>7566.0219999999999</v>
      </c>
      <c r="I1006" s="6">
        <f>('VWP Details'!$I$41-F1006)*'VWP Details'!$J$41+('VWP Details'!$M$41-'VWP Details'!$L$41)*'VWP Details'!$K$41</f>
        <v>741.52687140000012</v>
      </c>
      <c r="J1006" s="6">
        <f>('VWP Details'!$I$40-G1006)*'VWP Details'!$J$40+('VWP Details'!$M$40-'VWP Details'!$L$40)*'VWP Details'!$K$40</f>
        <v>509.32454629999972</v>
      </c>
      <c r="K1006" s="6">
        <f>('VWP Details'!$I$39-H1006)*'VWP Details'!$J$39+('VWP Details'!$M$39-'VWP Details'!$L$39)*'VWP Details'!$K$39</f>
        <v>259.94514980000002</v>
      </c>
      <c r="L1006" s="6">
        <f t="shared" si="98"/>
        <v>75.750751700554147</v>
      </c>
      <c r="M1006" s="6">
        <f t="shared" si="99"/>
        <v>52.030099959731103</v>
      </c>
      <c r="N1006" s="6">
        <f t="shared" si="100"/>
        <v>26.554722772333982</v>
      </c>
      <c r="O1006" s="6">
        <f t="shared" si="101"/>
        <v>276.35075170055416</v>
      </c>
      <c r="P1006" s="6">
        <f t="shared" si="102"/>
        <v>283.63009995973113</v>
      </c>
      <c r="Q1006" s="6">
        <f t="shared" si="103"/>
        <v>280.15472277233403</v>
      </c>
      <c r="R1006" s="9">
        <f>'VWP Details'!P$41</f>
        <v>200.60000000000002</v>
      </c>
      <c r="S1006" s="9">
        <f>'VWP Details'!P$40</f>
        <v>231.60000000000002</v>
      </c>
      <c r="T1006" s="9">
        <f>'VWP Details'!P$39</f>
        <v>253.60000000000002</v>
      </c>
    </row>
    <row r="1007" spans="5:20" x14ac:dyDescent="0.2">
      <c r="E1007" s="20">
        <v>40864.041666666664</v>
      </c>
      <c r="F1007">
        <v>6338.0559999999996</v>
      </c>
      <c r="G1007">
        <v>6967.77</v>
      </c>
      <c r="H1007">
        <v>7566.0910000000003</v>
      </c>
      <c r="I1007" s="6">
        <f>('VWP Details'!$I$41-F1007)*'VWP Details'!$J$41+('VWP Details'!$M$41-'VWP Details'!$L$41)*'VWP Details'!$K$41</f>
        <v>741.51696720000018</v>
      </c>
      <c r="J1007" s="6">
        <f>('VWP Details'!$I$40-G1007)*'VWP Details'!$J$40+('VWP Details'!$M$40-'VWP Details'!$L$40)*'VWP Details'!$K$40</f>
        <v>509.31325899999968</v>
      </c>
      <c r="K1007" s="6">
        <f>('VWP Details'!$I$39-H1007)*'VWP Details'!$J$39+('VWP Details'!$M$39-'VWP Details'!$L$39)*'VWP Details'!$K$39</f>
        <v>259.93244689999995</v>
      </c>
      <c r="L1007" s="6">
        <f t="shared" si="98"/>
        <v>75.749739936012745</v>
      </c>
      <c r="M1007" s="6">
        <f t="shared" si="99"/>
        <v>52.028946904470864</v>
      </c>
      <c r="N1007" s="6">
        <f t="shared" si="100"/>
        <v>26.553425106314183</v>
      </c>
      <c r="O1007" s="6">
        <f t="shared" si="101"/>
        <v>276.34973993601278</v>
      </c>
      <c r="P1007" s="6">
        <f t="shared" si="102"/>
        <v>283.62894690447087</v>
      </c>
      <c r="Q1007" s="6">
        <f t="shared" si="103"/>
        <v>280.15342510631422</v>
      </c>
      <c r="R1007" s="9">
        <f>'VWP Details'!P$41</f>
        <v>200.60000000000002</v>
      </c>
      <c r="S1007" s="9">
        <f>'VWP Details'!P$40</f>
        <v>231.60000000000002</v>
      </c>
      <c r="T1007" s="9">
        <f>'VWP Details'!P$39</f>
        <v>253.60000000000002</v>
      </c>
    </row>
    <row r="1008" spans="5:20" x14ac:dyDescent="0.2">
      <c r="E1008" s="20">
        <v>40864.083333333336</v>
      </c>
      <c r="F1008">
        <v>6338.125</v>
      </c>
      <c r="G1008">
        <v>6967.79</v>
      </c>
      <c r="H1008">
        <v>7566.192</v>
      </c>
      <c r="I1008" s="6">
        <f>('VWP Details'!$I$41-F1008)*'VWP Details'!$J$41+('VWP Details'!$M$41-'VWP Details'!$L$41)*'VWP Details'!$K$41</f>
        <v>741.49686750000012</v>
      </c>
      <c r="J1008" s="6">
        <f>('VWP Details'!$I$40-G1008)*'VWP Details'!$J$40+('VWP Details'!$M$40-'VWP Details'!$L$40)*'VWP Details'!$K$40</f>
        <v>509.30775299999976</v>
      </c>
      <c r="K1008" s="6">
        <f>('VWP Details'!$I$39-H1008)*'VWP Details'!$J$39+('VWP Details'!$M$39-'VWP Details'!$L$39)*'VWP Details'!$K$39</f>
        <v>259.91385280000003</v>
      </c>
      <c r="L1008" s="6">
        <f t="shared" si="98"/>
        <v>75.747686649149259</v>
      </c>
      <c r="M1008" s="6">
        <f t="shared" si="99"/>
        <v>52.028384438490278</v>
      </c>
      <c r="N1008" s="6">
        <f t="shared" si="100"/>
        <v>26.551525624169283</v>
      </c>
      <c r="O1008" s="6">
        <f t="shared" si="101"/>
        <v>276.3476866491493</v>
      </c>
      <c r="P1008" s="6">
        <f t="shared" si="102"/>
        <v>283.62838443849029</v>
      </c>
      <c r="Q1008" s="6">
        <f t="shared" si="103"/>
        <v>280.15152562416932</v>
      </c>
      <c r="R1008" s="9">
        <f>'VWP Details'!P$41</f>
        <v>200.60000000000002</v>
      </c>
      <c r="S1008" s="9">
        <f>'VWP Details'!P$40</f>
        <v>231.60000000000002</v>
      </c>
      <c r="T1008" s="9">
        <f>'VWP Details'!P$39</f>
        <v>253.60000000000002</v>
      </c>
    </row>
    <row r="1009" spans="5:20" x14ac:dyDescent="0.2">
      <c r="E1009" s="20">
        <v>40864.125</v>
      </c>
      <c r="F1009">
        <v>6338.1850000000004</v>
      </c>
      <c r="G1009">
        <v>6967.87</v>
      </c>
      <c r="H1009">
        <v>7566.1459999999997</v>
      </c>
      <c r="I1009" s="6">
        <f>('VWP Details'!$I$41-F1009)*'VWP Details'!$J$41+('VWP Details'!$M$41-'VWP Details'!$L$41)*'VWP Details'!$K$41</f>
        <v>741.47938950000002</v>
      </c>
      <c r="J1009" s="6">
        <f>('VWP Details'!$I$40-G1009)*'VWP Details'!$J$40+('VWP Details'!$M$40-'VWP Details'!$L$40)*'VWP Details'!$K$40</f>
        <v>509.28572899999983</v>
      </c>
      <c r="K1009" s="6">
        <f>('VWP Details'!$I$39-H1009)*'VWP Details'!$J$39+('VWP Details'!$M$39-'VWP Details'!$L$39)*'VWP Details'!$K$39</f>
        <v>259.92232140000004</v>
      </c>
      <c r="L1009" s="6">
        <f t="shared" si="98"/>
        <v>75.745901182311457</v>
      </c>
      <c r="M1009" s="6">
        <f t="shared" si="99"/>
        <v>52.026134574567884</v>
      </c>
      <c r="N1009" s="6">
        <f t="shared" si="100"/>
        <v>26.552390734849144</v>
      </c>
      <c r="O1009" s="6">
        <f t="shared" si="101"/>
        <v>276.34590118231148</v>
      </c>
      <c r="P1009" s="6">
        <f t="shared" si="102"/>
        <v>283.62613457456791</v>
      </c>
      <c r="Q1009" s="6">
        <f t="shared" si="103"/>
        <v>280.15239073484918</v>
      </c>
      <c r="R1009" s="9">
        <f>'VWP Details'!P$41</f>
        <v>200.60000000000002</v>
      </c>
      <c r="S1009" s="9">
        <f>'VWP Details'!P$40</f>
        <v>231.60000000000002</v>
      </c>
      <c r="T1009" s="9">
        <f>'VWP Details'!P$39</f>
        <v>253.60000000000002</v>
      </c>
    </row>
    <row r="1010" spans="5:20" x14ac:dyDescent="0.2">
      <c r="E1010" s="20">
        <v>40864.166666666664</v>
      </c>
      <c r="F1010">
        <v>6338.1419999999998</v>
      </c>
      <c r="G1010">
        <v>6967.8</v>
      </c>
      <c r="H1010">
        <v>7566</v>
      </c>
      <c r="I1010" s="6">
        <f>('VWP Details'!$I$41-F1010)*'VWP Details'!$J$41+('VWP Details'!$M$41-'VWP Details'!$L$41)*'VWP Details'!$K$41</f>
        <v>741.49191540000015</v>
      </c>
      <c r="J1010" s="6">
        <f>('VWP Details'!$I$40-G1010)*'VWP Details'!$J$40+('VWP Details'!$M$40-'VWP Details'!$L$40)*'VWP Details'!$K$40</f>
        <v>509.30499999999972</v>
      </c>
      <c r="K1010" s="6">
        <f>('VWP Details'!$I$39-H1010)*'VWP Details'!$J$39+('VWP Details'!$M$39-'VWP Details'!$L$39)*'VWP Details'!$K$39</f>
        <v>259.94920000000002</v>
      </c>
      <c r="L1010" s="6">
        <f t="shared" si="98"/>
        <v>75.747180766878557</v>
      </c>
      <c r="M1010" s="6">
        <f t="shared" si="99"/>
        <v>52.028103205499974</v>
      </c>
      <c r="N1010" s="6">
        <f t="shared" si="100"/>
        <v>26.555136520920001</v>
      </c>
      <c r="O1010" s="6">
        <f t="shared" si="101"/>
        <v>276.34718076687858</v>
      </c>
      <c r="P1010" s="6">
        <f t="shared" si="102"/>
        <v>283.6281032055</v>
      </c>
      <c r="Q1010" s="6">
        <f t="shared" si="103"/>
        <v>280.15513652092</v>
      </c>
      <c r="R1010" s="9">
        <f>'VWP Details'!P$41</f>
        <v>200.60000000000002</v>
      </c>
      <c r="S1010" s="9">
        <f>'VWP Details'!P$40</f>
        <v>231.60000000000002</v>
      </c>
      <c r="T1010" s="9">
        <f>'VWP Details'!P$39</f>
        <v>253.60000000000002</v>
      </c>
    </row>
    <row r="1011" spans="5:20" x14ac:dyDescent="0.2">
      <c r="E1011" s="20">
        <v>40864.208333333336</v>
      </c>
      <c r="F1011">
        <v>6338.0730000000003</v>
      </c>
      <c r="G1011">
        <v>6967.7290000000003</v>
      </c>
      <c r="H1011">
        <v>7565.8190000000004</v>
      </c>
      <c r="I1011" s="6">
        <f>('VWP Details'!$I$41-F1011)*'VWP Details'!$J$41+('VWP Details'!$M$41-'VWP Details'!$L$41)*'VWP Details'!$K$41</f>
        <v>741.51201509999999</v>
      </c>
      <c r="J1011" s="6">
        <f>('VWP Details'!$I$40-G1011)*'VWP Details'!$J$40+('VWP Details'!$M$40-'VWP Details'!$L$40)*'VWP Details'!$K$40</f>
        <v>509.32454629999972</v>
      </c>
      <c r="K1011" s="6">
        <f>('VWP Details'!$I$39-H1011)*'VWP Details'!$J$39+('VWP Details'!$M$39-'VWP Details'!$L$39)*'VWP Details'!$K$39</f>
        <v>259.98252209999993</v>
      </c>
      <c r="L1011" s="6">
        <f t="shared" si="98"/>
        <v>75.749234053742001</v>
      </c>
      <c r="M1011" s="6">
        <f t="shared" si="99"/>
        <v>52.030099959731103</v>
      </c>
      <c r="N1011" s="6">
        <f t="shared" si="100"/>
        <v>26.558540543377703</v>
      </c>
      <c r="O1011" s="6">
        <f t="shared" si="101"/>
        <v>276.34923405374201</v>
      </c>
      <c r="P1011" s="6">
        <f t="shared" si="102"/>
        <v>283.63009995973113</v>
      </c>
      <c r="Q1011" s="6">
        <f t="shared" si="103"/>
        <v>280.15854054337774</v>
      </c>
      <c r="R1011" s="9">
        <f>'VWP Details'!P$41</f>
        <v>200.60000000000002</v>
      </c>
      <c r="S1011" s="9">
        <f>'VWP Details'!P$40</f>
        <v>231.60000000000002</v>
      </c>
      <c r="T1011" s="9">
        <f>'VWP Details'!P$39</f>
        <v>253.60000000000002</v>
      </c>
    </row>
    <row r="1012" spans="5:20" x14ac:dyDescent="0.2">
      <c r="E1012" s="20">
        <v>40864.25</v>
      </c>
      <c r="F1012">
        <v>6337.9949999999999</v>
      </c>
      <c r="G1012">
        <v>6967.65</v>
      </c>
      <c r="H1012">
        <v>7565.65</v>
      </c>
      <c r="I1012" s="6">
        <f>('VWP Details'!$I$41-F1012)*'VWP Details'!$J$41+('VWP Details'!$M$41-'VWP Details'!$L$41)*'VWP Details'!$K$41</f>
        <v>741.53473650000012</v>
      </c>
      <c r="J1012" s="6">
        <f>('VWP Details'!$I$40-G1012)*'VWP Details'!$J$40+('VWP Details'!$M$40-'VWP Details'!$L$40)*'VWP Details'!$K$40</f>
        <v>509.34629499999988</v>
      </c>
      <c r="K1012" s="6">
        <f>('VWP Details'!$I$39-H1012)*'VWP Details'!$J$39+('VWP Details'!$M$39-'VWP Details'!$L$39)*'VWP Details'!$K$39</f>
        <v>260.01363500000008</v>
      </c>
      <c r="L1012" s="6">
        <f t="shared" si="98"/>
        <v>75.751555160631156</v>
      </c>
      <c r="M1012" s="6">
        <f t="shared" si="99"/>
        <v>52.032321700354487</v>
      </c>
      <c r="N1012" s="6">
        <f t="shared" si="100"/>
        <v>26.561718884788508</v>
      </c>
      <c r="O1012" s="6">
        <f t="shared" si="101"/>
        <v>276.35155516063116</v>
      </c>
      <c r="P1012" s="6">
        <f t="shared" si="102"/>
        <v>283.63232170035451</v>
      </c>
      <c r="Q1012" s="6">
        <f t="shared" si="103"/>
        <v>280.16171888478851</v>
      </c>
      <c r="R1012" s="9">
        <f>'VWP Details'!P$41</f>
        <v>200.60000000000002</v>
      </c>
      <c r="S1012" s="9">
        <f>'VWP Details'!P$40</f>
        <v>231.60000000000002</v>
      </c>
      <c r="T1012" s="9">
        <f>'VWP Details'!P$39</f>
        <v>253.60000000000002</v>
      </c>
    </row>
    <row r="1013" spans="5:20" x14ac:dyDescent="0.2">
      <c r="E1013" s="20">
        <v>40864.291666666664</v>
      </c>
      <c r="F1013">
        <v>6337.9</v>
      </c>
      <c r="G1013">
        <v>6967.59</v>
      </c>
      <c r="H1013">
        <v>7565.48</v>
      </c>
      <c r="I1013" s="6">
        <f>('VWP Details'!$I$41-F1013)*'VWP Details'!$J$41+('VWP Details'!$M$41-'VWP Details'!$L$41)*'VWP Details'!$K$41</f>
        <v>741.56241000000023</v>
      </c>
      <c r="J1013" s="6">
        <f>('VWP Details'!$I$40-G1013)*'VWP Details'!$J$40+('VWP Details'!$M$40-'VWP Details'!$L$40)*'VWP Details'!$K$40</f>
        <v>509.36281299999973</v>
      </c>
      <c r="K1013" s="6">
        <f>('VWP Details'!$I$39-H1013)*'VWP Details'!$J$39+('VWP Details'!$M$39-'VWP Details'!$L$39)*'VWP Details'!$K$39</f>
        <v>260.04493200000007</v>
      </c>
      <c r="L1013" s="6">
        <f t="shared" si="98"/>
        <v>75.754382149791027</v>
      </c>
      <c r="M1013" s="6">
        <f t="shared" si="99"/>
        <v>52.034009098296274</v>
      </c>
      <c r="N1013" s="6">
        <f t="shared" si="100"/>
        <v>26.564916032953207</v>
      </c>
      <c r="O1013" s="6">
        <f t="shared" si="101"/>
        <v>276.35438214979104</v>
      </c>
      <c r="P1013" s="6">
        <f t="shared" si="102"/>
        <v>283.6340090982963</v>
      </c>
      <c r="Q1013" s="6">
        <f t="shared" si="103"/>
        <v>280.16491603295322</v>
      </c>
      <c r="R1013" s="9">
        <f>'VWP Details'!P$41</f>
        <v>200.60000000000002</v>
      </c>
      <c r="S1013" s="9">
        <f>'VWP Details'!P$40</f>
        <v>231.60000000000002</v>
      </c>
      <c r="T1013" s="9">
        <f>'VWP Details'!P$39</f>
        <v>253.60000000000002</v>
      </c>
    </row>
    <row r="1014" spans="5:20" x14ac:dyDescent="0.2">
      <c r="E1014" s="20">
        <v>40864.333333333336</v>
      </c>
      <c r="F1014">
        <v>6337.8050000000003</v>
      </c>
      <c r="G1014">
        <v>6967.491</v>
      </c>
      <c r="H1014">
        <v>7565.232</v>
      </c>
      <c r="I1014" s="6">
        <f>('VWP Details'!$I$41-F1014)*'VWP Details'!$J$41+('VWP Details'!$M$41-'VWP Details'!$L$41)*'VWP Details'!$K$41</f>
        <v>741.59008349999999</v>
      </c>
      <c r="J1014" s="6">
        <f>('VWP Details'!$I$40-G1014)*'VWP Details'!$J$40+('VWP Details'!$M$40-'VWP Details'!$L$40)*'VWP Details'!$K$40</f>
        <v>509.3900676999998</v>
      </c>
      <c r="K1014" s="6">
        <f>('VWP Details'!$I$39-H1014)*'VWP Details'!$J$39+('VWP Details'!$M$39-'VWP Details'!$L$39)*'VWP Details'!$K$39</f>
        <v>260.09058880000003</v>
      </c>
      <c r="L1014" s="6">
        <f t="shared" si="98"/>
        <v>75.757209138950842</v>
      </c>
      <c r="M1014" s="6">
        <f t="shared" si="99"/>
        <v>52.03679330490025</v>
      </c>
      <c r="N1014" s="6">
        <f t="shared" si="100"/>
        <v>26.569580107922881</v>
      </c>
      <c r="O1014" s="6">
        <f t="shared" si="101"/>
        <v>276.35720913895085</v>
      </c>
      <c r="P1014" s="6">
        <f t="shared" si="102"/>
        <v>283.63679330490027</v>
      </c>
      <c r="Q1014" s="6">
        <f t="shared" si="103"/>
        <v>280.16958010792291</v>
      </c>
      <c r="R1014" s="9">
        <f>'VWP Details'!P$41</f>
        <v>200.60000000000002</v>
      </c>
      <c r="S1014" s="9">
        <f>'VWP Details'!P$40</f>
        <v>231.60000000000002</v>
      </c>
      <c r="T1014" s="9">
        <f>'VWP Details'!P$39</f>
        <v>253.60000000000002</v>
      </c>
    </row>
    <row r="1015" spans="5:20" x14ac:dyDescent="0.2">
      <c r="E1015" s="20">
        <v>40864.375</v>
      </c>
      <c r="F1015">
        <v>6337.7790000000005</v>
      </c>
      <c r="G1015">
        <v>6967.53</v>
      </c>
      <c r="H1015">
        <v>7565.2550000000001</v>
      </c>
      <c r="I1015" s="6">
        <f>('VWP Details'!$I$41-F1015)*'VWP Details'!$J$41+('VWP Details'!$M$41-'VWP Details'!$L$41)*'VWP Details'!$K$41</f>
        <v>741.59765730000004</v>
      </c>
      <c r="J1015" s="6">
        <f>('VWP Details'!$I$40-G1015)*'VWP Details'!$J$40+('VWP Details'!$M$40-'VWP Details'!$L$40)*'VWP Details'!$K$40</f>
        <v>509.37933099999987</v>
      </c>
      <c r="K1015" s="6">
        <f>('VWP Details'!$I$39-H1015)*'VWP Details'!$J$39+('VWP Details'!$M$39-'VWP Details'!$L$39)*'VWP Details'!$K$39</f>
        <v>260.08635450000003</v>
      </c>
      <c r="L1015" s="6">
        <f t="shared" si="98"/>
        <v>75.757982841247227</v>
      </c>
      <c r="M1015" s="6">
        <f t="shared" si="99"/>
        <v>52.035696496238089</v>
      </c>
      <c r="N1015" s="6">
        <f t="shared" si="100"/>
        <v>26.569147552582951</v>
      </c>
      <c r="O1015" s="6">
        <f t="shared" si="101"/>
        <v>276.35798284124724</v>
      </c>
      <c r="P1015" s="6">
        <f t="shared" si="102"/>
        <v>283.6356964962381</v>
      </c>
      <c r="Q1015" s="6">
        <f t="shared" si="103"/>
        <v>280.16914755258296</v>
      </c>
      <c r="R1015" s="9">
        <f>'VWP Details'!P$41</f>
        <v>200.60000000000002</v>
      </c>
      <c r="S1015" s="9">
        <f>'VWP Details'!P$40</f>
        <v>231.60000000000002</v>
      </c>
      <c r="T1015" s="9">
        <f>'VWP Details'!P$39</f>
        <v>253.60000000000002</v>
      </c>
    </row>
    <row r="1016" spans="5:20" x14ac:dyDescent="0.2">
      <c r="E1016" s="20">
        <v>40864.416666666664</v>
      </c>
      <c r="F1016">
        <v>6337.83</v>
      </c>
      <c r="G1016">
        <v>6967.4709999999995</v>
      </c>
      <c r="H1016">
        <v>7565.616</v>
      </c>
      <c r="I1016" s="6">
        <f>('VWP Details'!$I$41-F1016)*'VWP Details'!$J$41+('VWP Details'!$M$41-'VWP Details'!$L$41)*'VWP Details'!$K$41</f>
        <v>741.58280100000013</v>
      </c>
      <c r="J1016" s="6">
        <f>('VWP Details'!$I$40-G1016)*'VWP Details'!$J$40+('VWP Details'!$M$40-'VWP Details'!$L$40)*'VWP Details'!$K$40</f>
        <v>509.39557369999989</v>
      </c>
      <c r="K1016" s="6">
        <f>('VWP Details'!$I$39-H1016)*'VWP Details'!$J$39+('VWP Details'!$M$39-'VWP Details'!$L$39)*'VWP Details'!$K$39</f>
        <v>260.0198944</v>
      </c>
      <c r="L1016" s="6">
        <f t="shared" si="98"/>
        <v>75.756465194435108</v>
      </c>
      <c r="M1016" s="6">
        <f t="shared" si="99"/>
        <v>52.037355770880858</v>
      </c>
      <c r="N1016" s="6">
        <f t="shared" si="100"/>
        <v>26.562358314421438</v>
      </c>
      <c r="O1016" s="6">
        <f t="shared" si="101"/>
        <v>276.35646519443515</v>
      </c>
      <c r="P1016" s="6">
        <f t="shared" si="102"/>
        <v>283.6373557708809</v>
      </c>
      <c r="Q1016" s="6">
        <f t="shared" si="103"/>
        <v>280.16235831442145</v>
      </c>
      <c r="R1016" s="9">
        <f>'VWP Details'!P$41</f>
        <v>200.60000000000002</v>
      </c>
      <c r="S1016" s="9">
        <f>'VWP Details'!P$40</f>
        <v>231.60000000000002</v>
      </c>
      <c r="T1016" s="9">
        <f>'VWP Details'!P$39</f>
        <v>253.60000000000002</v>
      </c>
    </row>
    <row r="1017" spans="5:20" x14ac:dyDescent="0.2">
      <c r="E1017" s="20">
        <v>40864.458333333336</v>
      </c>
      <c r="F1017">
        <v>6337.8220000000001</v>
      </c>
      <c r="G1017">
        <v>6967.6409999999996</v>
      </c>
      <c r="H1017">
        <v>7565.8869999999997</v>
      </c>
      <c r="I1017" s="6">
        <f>('VWP Details'!$I$41-F1017)*'VWP Details'!$J$41+('VWP Details'!$M$41-'VWP Details'!$L$41)*'VWP Details'!$K$41</f>
        <v>741.58513140000014</v>
      </c>
      <c r="J1017" s="6">
        <f>('VWP Details'!$I$40-G1017)*'VWP Details'!$J$40+('VWP Details'!$M$40-'VWP Details'!$L$40)*'VWP Details'!$K$40</f>
        <v>509.34877269999987</v>
      </c>
      <c r="K1017" s="6">
        <f>('VWP Details'!$I$39-H1017)*'VWP Details'!$J$39+('VWP Details'!$M$39-'VWP Details'!$L$39)*'VWP Details'!$K$39</f>
        <v>259.97000330000009</v>
      </c>
      <c r="L1017" s="6">
        <f t="shared" si="98"/>
        <v>75.756703256680154</v>
      </c>
      <c r="M1017" s="6">
        <f t="shared" si="99"/>
        <v>52.032574810045759</v>
      </c>
      <c r="N1017" s="6">
        <f t="shared" si="100"/>
        <v>26.55726168411184</v>
      </c>
      <c r="O1017" s="6">
        <f t="shared" si="101"/>
        <v>276.35670325668019</v>
      </c>
      <c r="P1017" s="6">
        <f t="shared" si="102"/>
        <v>283.63257481004575</v>
      </c>
      <c r="Q1017" s="6">
        <f t="shared" si="103"/>
        <v>280.15726168411186</v>
      </c>
      <c r="R1017" s="9">
        <f>'VWP Details'!P$41</f>
        <v>200.60000000000002</v>
      </c>
      <c r="S1017" s="9">
        <f>'VWP Details'!P$40</f>
        <v>231.60000000000002</v>
      </c>
      <c r="T1017" s="9">
        <f>'VWP Details'!P$39</f>
        <v>253.60000000000002</v>
      </c>
    </row>
    <row r="1018" spans="5:20" x14ac:dyDescent="0.2">
      <c r="E1018" s="20">
        <v>40864.5</v>
      </c>
      <c r="F1018">
        <v>6337.8909999999996</v>
      </c>
      <c r="G1018">
        <v>6967.4709999999995</v>
      </c>
      <c r="H1018">
        <v>7566.3950000000004</v>
      </c>
      <c r="I1018" s="6">
        <f>('VWP Details'!$I$41-F1018)*'VWP Details'!$J$41+('VWP Details'!$M$41-'VWP Details'!$L$41)*'VWP Details'!$K$41</f>
        <v>741.56503170000019</v>
      </c>
      <c r="J1018" s="6">
        <f>('VWP Details'!$I$40-G1018)*'VWP Details'!$J$40+('VWP Details'!$M$40-'VWP Details'!$L$40)*'VWP Details'!$K$40</f>
        <v>509.39557369999989</v>
      </c>
      <c r="K1018" s="6">
        <f>('VWP Details'!$I$39-H1018)*'VWP Details'!$J$39+('VWP Details'!$M$39-'VWP Details'!$L$39)*'VWP Details'!$K$39</f>
        <v>259.87648049999996</v>
      </c>
      <c r="L1018" s="6">
        <f t="shared" si="98"/>
        <v>75.754649969816683</v>
      </c>
      <c r="M1018" s="6">
        <f t="shared" si="99"/>
        <v>52.037355770880858</v>
      </c>
      <c r="N1018" s="6">
        <f t="shared" si="100"/>
        <v>26.547707853125544</v>
      </c>
      <c r="O1018" s="6">
        <f t="shared" si="101"/>
        <v>276.35464996981671</v>
      </c>
      <c r="P1018" s="6">
        <f t="shared" si="102"/>
        <v>283.6373557708809</v>
      </c>
      <c r="Q1018" s="6">
        <f t="shared" si="103"/>
        <v>280.14770785312555</v>
      </c>
      <c r="R1018" s="9">
        <f>'VWP Details'!P$41</f>
        <v>200.60000000000002</v>
      </c>
      <c r="S1018" s="9">
        <f>'VWP Details'!P$40</f>
        <v>231.60000000000002</v>
      </c>
      <c r="T1018" s="9">
        <f>'VWP Details'!P$39</f>
        <v>253.60000000000002</v>
      </c>
    </row>
    <row r="1019" spans="5:20" x14ac:dyDescent="0.2">
      <c r="E1019" s="20">
        <v>40864.541666666664</v>
      </c>
      <c r="F1019">
        <v>6338.0469999999996</v>
      </c>
      <c r="G1019">
        <v>6967.8990000000003</v>
      </c>
      <c r="H1019">
        <v>7566.7110000000002</v>
      </c>
      <c r="I1019" s="6">
        <f>('VWP Details'!$I$41-F1019)*'VWP Details'!$J$41+('VWP Details'!$M$41-'VWP Details'!$L$41)*'VWP Details'!$K$41</f>
        <v>741.51958890000026</v>
      </c>
      <c r="J1019" s="6">
        <f>('VWP Details'!$I$40-G1019)*'VWP Details'!$J$40+('VWP Details'!$M$40-'VWP Details'!$L$40)*'VWP Details'!$K$40</f>
        <v>509.27774529999971</v>
      </c>
      <c r="K1019" s="6">
        <f>('VWP Details'!$I$39-H1019)*'VWP Details'!$J$39+('VWP Details'!$M$39-'VWP Details'!$L$39)*'VWP Details'!$K$39</f>
        <v>259.81830489999999</v>
      </c>
      <c r="L1019" s="6">
        <f t="shared" si="98"/>
        <v>75.750007756038414</v>
      </c>
      <c r="M1019" s="6">
        <f t="shared" si="99"/>
        <v>52.025318998895997</v>
      </c>
      <c r="N1019" s="6">
        <f t="shared" si="100"/>
        <v>26.541764918889989</v>
      </c>
      <c r="O1019" s="6">
        <f t="shared" si="101"/>
        <v>276.35000775603845</v>
      </c>
      <c r="P1019" s="6">
        <f t="shared" si="102"/>
        <v>283.62531899889603</v>
      </c>
      <c r="Q1019" s="6">
        <f t="shared" si="103"/>
        <v>280.14176491889003</v>
      </c>
      <c r="R1019" s="9">
        <f>'VWP Details'!P$41</f>
        <v>200.60000000000002</v>
      </c>
      <c r="S1019" s="9">
        <f>'VWP Details'!P$40</f>
        <v>231.60000000000002</v>
      </c>
      <c r="T1019" s="9">
        <f>'VWP Details'!P$39</f>
        <v>253.60000000000002</v>
      </c>
    </row>
    <row r="1020" spans="5:20" x14ac:dyDescent="0.2">
      <c r="E1020" s="20">
        <v>40864.583333333336</v>
      </c>
      <c r="F1020">
        <v>6338.1769999999997</v>
      </c>
      <c r="G1020">
        <v>6967.95</v>
      </c>
      <c r="H1020">
        <v>7567.3209999999999</v>
      </c>
      <c r="I1020" s="6">
        <f>('VWP Details'!$I$41-F1020)*'VWP Details'!$J$41+('VWP Details'!$M$41-'VWP Details'!$L$41)*'VWP Details'!$K$41</f>
        <v>741.48171990000026</v>
      </c>
      <c r="J1020" s="6">
        <f>('VWP Details'!$I$40-G1020)*'VWP Details'!$J$40+('VWP Details'!$M$40-'VWP Details'!$L$40)*'VWP Details'!$K$40</f>
        <v>509.26370499999985</v>
      </c>
      <c r="K1020" s="6">
        <f>('VWP Details'!$I$39-H1020)*'VWP Details'!$J$39+('VWP Details'!$M$39-'VWP Details'!$L$39)*'VWP Details'!$K$39</f>
        <v>259.70600390000004</v>
      </c>
      <c r="L1020" s="6">
        <f t="shared" si="98"/>
        <v>75.746139244556517</v>
      </c>
      <c r="M1020" s="6">
        <f t="shared" si="99"/>
        <v>52.023884710645483</v>
      </c>
      <c r="N1020" s="6">
        <f t="shared" si="100"/>
        <v>26.530292799004894</v>
      </c>
      <c r="O1020" s="6">
        <f t="shared" si="101"/>
        <v>276.34613924455653</v>
      </c>
      <c r="P1020" s="6">
        <f t="shared" si="102"/>
        <v>283.62388471064548</v>
      </c>
      <c r="Q1020" s="6">
        <f t="shared" si="103"/>
        <v>280.13029279900491</v>
      </c>
      <c r="R1020" s="9">
        <f>'VWP Details'!P$41</f>
        <v>200.60000000000002</v>
      </c>
      <c r="S1020" s="9">
        <f>'VWP Details'!P$40</f>
        <v>231.60000000000002</v>
      </c>
      <c r="T1020" s="9">
        <f>'VWP Details'!P$39</f>
        <v>253.60000000000002</v>
      </c>
    </row>
    <row r="1021" spans="5:20" x14ac:dyDescent="0.2">
      <c r="E1021" s="20">
        <v>40864.625</v>
      </c>
      <c r="F1021">
        <v>6338.2979999999998</v>
      </c>
      <c r="G1021">
        <v>6968.04</v>
      </c>
      <c r="H1021">
        <v>7567.5910000000003</v>
      </c>
      <c r="I1021" s="6">
        <f>('VWP Details'!$I$41-F1021)*'VWP Details'!$J$41+('VWP Details'!$M$41-'VWP Details'!$L$41)*'VWP Details'!$K$41</f>
        <v>741.44647260000022</v>
      </c>
      <c r="J1021" s="6">
        <f>('VWP Details'!$I$40-G1021)*'VWP Details'!$J$40+('VWP Details'!$M$40-'VWP Details'!$L$40)*'VWP Details'!$K$40</f>
        <v>509.23892799999982</v>
      </c>
      <c r="K1021" s="6">
        <f>('VWP Details'!$I$39-H1021)*'VWP Details'!$J$39+('VWP Details'!$M$39-'VWP Details'!$L$39)*'VWP Details'!$K$39</f>
        <v>259.65629689999997</v>
      </c>
      <c r="L1021" s="6">
        <f t="shared" si="98"/>
        <v>75.742538553100275</v>
      </c>
      <c r="M1021" s="6">
        <f t="shared" si="99"/>
        <v>52.021353613732778</v>
      </c>
      <c r="N1021" s="6">
        <f t="shared" si="100"/>
        <v>26.525214975449188</v>
      </c>
      <c r="O1021" s="6">
        <f t="shared" si="101"/>
        <v>276.34253855310033</v>
      </c>
      <c r="P1021" s="6">
        <f t="shared" si="102"/>
        <v>283.62135361373282</v>
      </c>
      <c r="Q1021" s="6">
        <f t="shared" si="103"/>
        <v>280.12521497544924</v>
      </c>
      <c r="R1021" s="9">
        <f>'VWP Details'!P$41</f>
        <v>200.60000000000002</v>
      </c>
      <c r="S1021" s="9">
        <f>'VWP Details'!P$40</f>
        <v>231.60000000000002</v>
      </c>
      <c r="T1021" s="9">
        <f>'VWP Details'!P$39</f>
        <v>253.60000000000002</v>
      </c>
    </row>
    <row r="1022" spans="5:20" x14ac:dyDescent="0.2">
      <c r="E1022" s="20">
        <v>40864.666666666664</v>
      </c>
      <c r="F1022">
        <v>6338.3159999999998</v>
      </c>
      <c r="G1022">
        <v>6968.0990000000002</v>
      </c>
      <c r="H1022">
        <v>7567.7510000000002</v>
      </c>
      <c r="I1022" s="6">
        <f>('VWP Details'!$I$41-F1022)*'VWP Details'!$J$41+('VWP Details'!$M$41-'VWP Details'!$L$41)*'VWP Details'!$K$41</f>
        <v>741.44122920000018</v>
      </c>
      <c r="J1022" s="6">
        <f>('VWP Details'!$I$40-G1022)*'VWP Details'!$J$40+('VWP Details'!$M$40-'VWP Details'!$L$40)*'VWP Details'!$K$40</f>
        <v>509.22268529999974</v>
      </c>
      <c r="K1022" s="6">
        <f>('VWP Details'!$I$39-H1022)*'VWP Details'!$J$39+('VWP Details'!$M$39-'VWP Details'!$L$39)*'VWP Details'!$K$39</f>
        <v>259.62684089999999</v>
      </c>
      <c r="L1022" s="6">
        <f t="shared" si="98"/>
        <v>75.742002913048935</v>
      </c>
      <c r="M1022" s="6">
        <f t="shared" si="99"/>
        <v>52.019694339090002</v>
      </c>
      <c r="N1022" s="6">
        <f t="shared" si="100"/>
        <v>26.522205894823589</v>
      </c>
      <c r="O1022" s="6">
        <f t="shared" si="101"/>
        <v>276.34200291304899</v>
      </c>
      <c r="P1022" s="6">
        <f t="shared" si="102"/>
        <v>283.61969433909002</v>
      </c>
      <c r="Q1022" s="6">
        <f t="shared" si="103"/>
        <v>280.12220589482359</v>
      </c>
      <c r="R1022" s="9">
        <f>'VWP Details'!P$41</f>
        <v>200.60000000000002</v>
      </c>
      <c r="S1022" s="9">
        <f>'VWP Details'!P$40</f>
        <v>231.60000000000002</v>
      </c>
      <c r="T1022" s="9">
        <f>'VWP Details'!P$39</f>
        <v>253.60000000000002</v>
      </c>
    </row>
    <row r="1023" spans="5:20" x14ac:dyDescent="0.2">
      <c r="E1023" s="20">
        <v>40864.708333333336</v>
      </c>
      <c r="F1023">
        <v>6338.2110000000002</v>
      </c>
      <c r="G1023">
        <v>6968.06</v>
      </c>
      <c r="H1023">
        <v>7567.5690000000004</v>
      </c>
      <c r="I1023" s="6">
        <f>('VWP Details'!$I$41-F1023)*'VWP Details'!$J$41+('VWP Details'!$M$41-'VWP Details'!$L$41)*'VWP Details'!$K$41</f>
        <v>741.47181570000009</v>
      </c>
      <c r="J1023" s="6">
        <f>('VWP Details'!$I$40-G1023)*'VWP Details'!$J$40+('VWP Details'!$M$40-'VWP Details'!$L$40)*'VWP Details'!$K$40</f>
        <v>509.23342199999968</v>
      </c>
      <c r="K1023" s="6">
        <f>('VWP Details'!$I$39-H1023)*'VWP Details'!$J$39+('VWP Details'!$M$39-'VWP Details'!$L$39)*'VWP Details'!$K$39</f>
        <v>259.66034709999997</v>
      </c>
      <c r="L1023" s="6">
        <f t="shared" si="98"/>
        <v>75.745127480015086</v>
      </c>
      <c r="M1023" s="6">
        <f t="shared" si="99"/>
        <v>52.020791147752163</v>
      </c>
      <c r="N1023" s="6">
        <f t="shared" si="100"/>
        <v>26.525628724035208</v>
      </c>
      <c r="O1023" s="6">
        <f t="shared" si="101"/>
        <v>276.34512748001509</v>
      </c>
      <c r="P1023" s="6">
        <f t="shared" si="102"/>
        <v>283.62079114775219</v>
      </c>
      <c r="Q1023" s="6">
        <f t="shared" si="103"/>
        <v>280.12562872403521</v>
      </c>
      <c r="R1023" s="9">
        <f>'VWP Details'!P$41</f>
        <v>200.60000000000002</v>
      </c>
      <c r="S1023" s="9">
        <f>'VWP Details'!P$40</f>
        <v>231.60000000000002</v>
      </c>
      <c r="T1023" s="9">
        <f>'VWP Details'!P$39</f>
        <v>253.60000000000002</v>
      </c>
    </row>
    <row r="1024" spans="5:20" x14ac:dyDescent="0.2">
      <c r="E1024" s="20">
        <v>40864.75</v>
      </c>
      <c r="F1024">
        <v>6338.1080000000002</v>
      </c>
      <c r="G1024">
        <v>6967.97</v>
      </c>
      <c r="H1024">
        <v>7567.3549999999996</v>
      </c>
      <c r="I1024" s="6">
        <f>('VWP Details'!$I$41-F1024)*'VWP Details'!$J$41+('VWP Details'!$M$41-'VWP Details'!$L$41)*'VWP Details'!$K$41</f>
        <v>741.50181960000009</v>
      </c>
      <c r="J1024" s="6">
        <f>('VWP Details'!$I$40-G1024)*'VWP Details'!$J$40+('VWP Details'!$M$40-'VWP Details'!$L$40)*'VWP Details'!$K$40</f>
        <v>509.25819899999971</v>
      </c>
      <c r="K1024" s="6">
        <f>('VWP Details'!$I$39-H1024)*'VWP Details'!$J$39+('VWP Details'!$M$39-'VWP Details'!$L$39)*'VWP Details'!$K$39</f>
        <v>259.69974450000012</v>
      </c>
      <c r="L1024" s="6">
        <f t="shared" si="98"/>
        <v>75.748192531419974</v>
      </c>
      <c r="M1024" s="6">
        <f t="shared" si="99"/>
        <v>52.023322244664868</v>
      </c>
      <c r="N1024" s="6">
        <f t="shared" si="100"/>
        <v>26.529653369371964</v>
      </c>
      <c r="O1024" s="6">
        <f t="shared" si="101"/>
        <v>276.34819253142001</v>
      </c>
      <c r="P1024" s="6">
        <f t="shared" si="102"/>
        <v>283.62332224466491</v>
      </c>
      <c r="Q1024" s="6">
        <f t="shared" si="103"/>
        <v>280.12965336937197</v>
      </c>
      <c r="R1024" s="9">
        <f>'VWP Details'!P$41</f>
        <v>200.60000000000002</v>
      </c>
      <c r="S1024" s="9">
        <f>'VWP Details'!P$40</f>
        <v>231.60000000000002</v>
      </c>
      <c r="T1024" s="9">
        <f>'VWP Details'!P$39</f>
        <v>253.60000000000002</v>
      </c>
    </row>
    <row r="1025" spans="5:20" x14ac:dyDescent="0.2">
      <c r="E1025" s="20">
        <v>40864.791666666664</v>
      </c>
      <c r="F1025">
        <v>6337.9949999999999</v>
      </c>
      <c r="G1025">
        <v>6967.8990000000003</v>
      </c>
      <c r="H1025">
        <v>7567.05</v>
      </c>
      <c r="I1025" s="6">
        <f>('VWP Details'!$I$41-F1025)*'VWP Details'!$J$41+('VWP Details'!$M$41-'VWP Details'!$L$41)*'VWP Details'!$K$41</f>
        <v>741.53473650000012</v>
      </c>
      <c r="J1025" s="6">
        <f>('VWP Details'!$I$40-G1025)*'VWP Details'!$J$40+('VWP Details'!$M$40-'VWP Details'!$L$40)*'VWP Details'!$K$40</f>
        <v>509.27774529999971</v>
      </c>
      <c r="K1025" s="6">
        <f>('VWP Details'!$I$39-H1025)*'VWP Details'!$J$39+('VWP Details'!$M$39-'VWP Details'!$L$39)*'VWP Details'!$K$39</f>
        <v>259.75589500000001</v>
      </c>
      <c r="L1025" s="6">
        <f t="shared" si="98"/>
        <v>75.751555160631156</v>
      </c>
      <c r="M1025" s="6">
        <f t="shared" si="99"/>
        <v>52.025318998895997</v>
      </c>
      <c r="N1025" s="6">
        <f t="shared" si="100"/>
        <v>26.535389429314499</v>
      </c>
      <c r="O1025" s="6">
        <f t="shared" si="101"/>
        <v>276.35155516063116</v>
      </c>
      <c r="P1025" s="6">
        <f t="shared" si="102"/>
        <v>283.62531899889603</v>
      </c>
      <c r="Q1025" s="6">
        <f t="shared" si="103"/>
        <v>280.1353894293145</v>
      </c>
      <c r="R1025" s="9">
        <f>'VWP Details'!P$41</f>
        <v>200.60000000000002</v>
      </c>
      <c r="S1025" s="9">
        <f>'VWP Details'!P$40</f>
        <v>231.60000000000002</v>
      </c>
      <c r="T1025" s="9">
        <f>'VWP Details'!P$39</f>
        <v>253.60000000000002</v>
      </c>
    </row>
    <row r="1026" spans="5:20" x14ac:dyDescent="0.2">
      <c r="E1026" s="20">
        <v>40864.833333333336</v>
      </c>
      <c r="F1026">
        <v>6337.866</v>
      </c>
      <c r="G1026">
        <v>6967.77</v>
      </c>
      <c r="H1026">
        <v>7566.8130000000001</v>
      </c>
      <c r="I1026" s="6">
        <f>('VWP Details'!$I$41-F1026)*'VWP Details'!$J$41+('VWP Details'!$M$41-'VWP Details'!$L$41)*'VWP Details'!$K$41</f>
        <v>741.57231420000016</v>
      </c>
      <c r="J1026" s="6">
        <f>('VWP Details'!$I$40-G1026)*'VWP Details'!$J$40+('VWP Details'!$M$40-'VWP Details'!$L$40)*'VWP Details'!$K$40</f>
        <v>509.31325899999968</v>
      </c>
      <c r="K1026" s="6">
        <f>('VWP Details'!$I$39-H1026)*'VWP Details'!$J$39+('VWP Details'!$M$39-'VWP Details'!$L$39)*'VWP Details'!$K$39</f>
        <v>259.7995267</v>
      </c>
      <c r="L1026" s="6">
        <f t="shared" si="98"/>
        <v>75.75539391433243</v>
      </c>
      <c r="M1026" s="6">
        <f t="shared" si="99"/>
        <v>52.028946904470864</v>
      </c>
      <c r="N1026" s="6">
        <f t="shared" si="100"/>
        <v>26.539846629991171</v>
      </c>
      <c r="O1026" s="6">
        <f t="shared" si="101"/>
        <v>276.35539391433247</v>
      </c>
      <c r="P1026" s="6">
        <f t="shared" si="102"/>
        <v>283.62894690447087</v>
      </c>
      <c r="Q1026" s="6">
        <f t="shared" si="103"/>
        <v>280.13984662999121</v>
      </c>
      <c r="R1026" s="9">
        <f>'VWP Details'!P$41</f>
        <v>200.60000000000002</v>
      </c>
      <c r="S1026" s="9">
        <f>'VWP Details'!P$40</f>
        <v>231.60000000000002</v>
      </c>
      <c r="T1026" s="9">
        <f>'VWP Details'!P$39</f>
        <v>253.60000000000002</v>
      </c>
    </row>
    <row r="1027" spans="5:20" x14ac:dyDescent="0.2">
      <c r="E1027" s="20">
        <v>40864.875</v>
      </c>
      <c r="F1027">
        <v>6337.8220000000001</v>
      </c>
      <c r="G1027">
        <v>6967.7</v>
      </c>
      <c r="H1027">
        <v>7566.7219999999998</v>
      </c>
      <c r="I1027" s="6">
        <f>('VWP Details'!$I$41-F1027)*'VWP Details'!$J$41+('VWP Details'!$M$41-'VWP Details'!$L$41)*'VWP Details'!$K$41</f>
        <v>741.58513140000014</v>
      </c>
      <c r="J1027" s="6">
        <f>('VWP Details'!$I$40-G1027)*'VWP Details'!$J$40+('VWP Details'!$M$40-'VWP Details'!$L$40)*'VWP Details'!$K$40</f>
        <v>509.33252999999985</v>
      </c>
      <c r="K1027" s="6">
        <f>('VWP Details'!$I$39-H1027)*'VWP Details'!$J$39+('VWP Details'!$M$39-'VWP Details'!$L$39)*'VWP Details'!$K$39</f>
        <v>259.81627980000007</v>
      </c>
      <c r="L1027" s="6">
        <f t="shared" si="98"/>
        <v>75.756703256680154</v>
      </c>
      <c r="M1027" s="6">
        <f t="shared" si="99"/>
        <v>52.030915535402983</v>
      </c>
      <c r="N1027" s="6">
        <f t="shared" si="100"/>
        <v>26.541558044596986</v>
      </c>
      <c r="O1027" s="6">
        <f t="shared" si="101"/>
        <v>276.35670325668019</v>
      </c>
      <c r="P1027" s="6">
        <f t="shared" si="102"/>
        <v>283.63091553540301</v>
      </c>
      <c r="Q1027" s="6">
        <f t="shared" si="103"/>
        <v>280.14155804459699</v>
      </c>
      <c r="R1027" s="9">
        <f>'VWP Details'!P$41</f>
        <v>200.60000000000002</v>
      </c>
      <c r="S1027" s="9">
        <f>'VWP Details'!P$40</f>
        <v>231.60000000000002</v>
      </c>
      <c r="T1027" s="9">
        <f>'VWP Details'!P$39</f>
        <v>253.60000000000002</v>
      </c>
    </row>
    <row r="1028" spans="5:20" x14ac:dyDescent="0.2">
      <c r="E1028" s="20">
        <v>40864.916666666664</v>
      </c>
      <c r="F1028">
        <v>6337.701</v>
      </c>
      <c r="G1028">
        <v>6967.6</v>
      </c>
      <c r="H1028">
        <v>7566.5640000000003</v>
      </c>
      <c r="I1028" s="6">
        <f>('VWP Details'!$I$41-F1028)*'VWP Details'!$J$41+('VWP Details'!$M$41-'VWP Details'!$L$41)*'VWP Details'!$K$41</f>
        <v>741.62037870000006</v>
      </c>
      <c r="J1028" s="6">
        <f>('VWP Details'!$I$40-G1028)*'VWP Details'!$J$40+('VWP Details'!$M$40-'VWP Details'!$L$40)*'VWP Details'!$K$40</f>
        <v>509.36005999999969</v>
      </c>
      <c r="K1028" s="6">
        <f>('VWP Details'!$I$39-H1028)*'VWP Details'!$J$39+('VWP Details'!$M$39-'VWP Details'!$L$39)*'VWP Details'!$K$39</f>
        <v>259.84536759999997</v>
      </c>
      <c r="L1028" s="6">
        <f t="shared" si="98"/>
        <v>75.760303948136382</v>
      </c>
      <c r="M1028" s="6">
        <f t="shared" si="99"/>
        <v>52.03372786530597</v>
      </c>
      <c r="N1028" s="6">
        <f t="shared" si="100"/>
        <v>26.544529511714757</v>
      </c>
      <c r="O1028" s="6">
        <f t="shared" si="101"/>
        <v>276.36030394813639</v>
      </c>
      <c r="P1028" s="6">
        <f t="shared" si="102"/>
        <v>283.63372786530601</v>
      </c>
      <c r="Q1028" s="6">
        <f t="shared" si="103"/>
        <v>280.14452951171478</v>
      </c>
      <c r="R1028" s="9">
        <f>'VWP Details'!P$41</f>
        <v>200.60000000000002</v>
      </c>
      <c r="S1028" s="9">
        <f>'VWP Details'!P$40</f>
        <v>231.60000000000002</v>
      </c>
      <c r="T1028" s="9">
        <f>'VWP Details'!P$39</f>
        <v>253.60000000000002</v>
      </c>
    </row>
    <row r="1029" spans="5:20" x14ac:dyDescent="0.2">
      <c r="E1029" s="20">
        <v>40864.958333333336</v>
      </c>
      <c r="F1029">
        <v>6337.6409999999996</v>
      </c>
      <c r="G1029">
        <v>6967.5</v>
      </c>
      <c r="H1029">
        <v>7566.3829999999998</v>
      </c>
      <c r="I1029" s="6">
        <f>('VWP Details'!$I$41-F1029)*'VWP Details'!$J$41+('VWP Details'!$M$41-'VWP Details'!$L$41)*'VWP Details'!$K$41</f>
        <v>741.63785670000027</v>
      </c>
      <c r="J1029" s="6">
        <f>('VWP Details'!$I$40-G1029)*'VWP Details'!$J$40+('VWP Details'!$M$40-'VWP Details'!$L$40)*'VWP Details'!$K$40</f>
        <v>509.38758999999976</v>
      </c>
      <c r="K1029" s="6">
        <f>('VWP Details'!$I$39-H1029)*'VWP Details'!$J$39+('VWP Details'!$M$39-'VWP Details'!$L$39)*'VWP Details'!$K$39</f>
        <v>259.87868970000005</v>
      </c>
      <c r="L1029" s="6">
        <f t="shared" si="98"/>
        <v>75.762089414974199</v>
      </c>
      <c r="M1029" s="6">
        <f t="shared" si="99"/>
        <v>52.036540195208978</v>
      </c>
      <c r="N1029" s="6">
        <f t="shared" si="100"/>
        <v>26.547933534172476</v>
      </c>
      <c r="O1029" s="6">
        <f t="shared" si="101"/>
        <v>276.36208941497421</v>
      </c>
      <c r="P1029" s="6">
        <f t="shared" si="102"/>
        <v>283.63654019520902</v>
      </c>
      <c r="Q1029" s="6">
        <f t="shared" si="103"/>
        <v>280.14793353417252</v>
      </c>
      <c r="R1029" s="9">
        <f>'VWP Details'!P$41</f>
        <v>200.60000000000002</v>
      </c>
      <c r="S1029" s="9">
        <f>'VWP Details'!P$40</f>
        <v>231.60000000000002</v>
      </c>
      <c r="T1029" s="9">
        <f>'VWP Details'!P$39</f>
        <v>253.60000000000002</v>
      </c>
    </row>
    <row r="1030" spans="5:20" x14ac:dyDescent="0.2">
      <c r="E1030" s="20">
        <v>40865</v>
      </c>
      <c r="F1030">
        <v>6337.6059999999998</v>
      </c>
      <c r="G1030">
        <v>6967.51</v>
      </c>
      <c r="H1030">
        <v>7566.2939999999999</v>
      </c>
      <c r="I1030" s="6">
        <f>('VWP Details'!$I$41-F1030)*'VWP Details'!$J$41+('VWP Details'!$M$41-'VWP Details'!$L$41)*'VWP Details'!$K$41</f>
        <v>741.64805220000017</v>
      </c>
      <c r="J1030" s="6">
        <f>('VWP Details'!$I$40-G1030)*'VWP Details'!$J$40+('VWP Details'!$M$40-'VWP Details'!$L$40)*'VWP Details'!$K$40</f>
        <v>509.38483699999972</v>
      </c>
      <c r="K1030" s="6">
        <f>('VWP Details'!$I$39-H1030)*'VWP Details'!$J$39+('VWP Details'!$M$39-'VWP Details'!$L$39)*'VWP Details'!$K$39</f>
        <v>259.89507460000004</v>
      </c>
      <c r="L1030" s="6">
        <f t="shared" si="98"/>
        <v>75.763130937296239</v>
      </c>
      <c r="M1030" s="6">
        <f t="shared" si="99"/>
        <v>52.036258962218668</v>
      </c>
      <c r="N1030" s="6">
        <f t="shared" si="100"/>
        <v>26.549607335270466</v>
      </c>
      <c r="O1030" s="6">
        <f t="shared" si="101"/>
        <v>276.36313093729626</v>
      </c>
      <c r="P1030" s="6">
        <f t="shared" si="102"/>
        <v>283.63625896221868</v>
      </c>
      <c r="Q1030" s="6">
        <f t="shared" si="103"/>
        <v>280.1496073352705</v>
      </c>
      <c r="R1030" s="9">
        <f>'VWP Details'!P$41</f>
        <v>200.60000000000002</v>
      </c>
      <c r="S1030" s="9">
        <f>'VWP Details'!P$40</f>
        <v>231.60000000000002</v>
      </c>
      <c r="T1030" s="9">
        <f>'VWP Details'!P$39</f>
        <v>253.60000000000002</v>
      </c>
    </row>
    <row r="1031" spans="5:20" x14ac:dyDescent="0.2">
      <c r="E1031" s="20">
        <v>40865.041666666664</v>
      </c>
      <c r="F1031">
        <v>6337.5879999999997</v>
      </c>
      <c r="G1031">
        <v>6967.51</v>
      </c>
      <c r="H1031">
        <v>7566.3829999999998</v>
      </c>
      <c r="I1031" s="6">
        <f>('VWP Details'!$I$41-F1031)*'VWP Details'!$J$41+('VWP Details'!$M$41-'VWP Details'!$L$41)*'VWP Details'!$K$41</f>
        <v>741.65329560000021</v>
      </c>
      <c r="J1031" s="6">
        <f>('VWP Details'!$I$40-G1031)*'VWP Details'!$J$40+('VWP Details'!$M$40-'VWP Details'!$L$40)*'VWP Details'!$K$40</f>
        <v>509.38483699999972</v>
      </c>
      <c r="K1031" s="6">
        <f>('VWP Details'!$I$39-H1031)*'VWP Details'!$J$39+('VWP Details'!$M$39-'VWP Details'!$L$39)*'VWP Details'!$K$39</f>
        <v>259.87868970000005</v>
      </c>
      <c r="L1031" s="6">
        <f t="shared" si="98"/>
        <v>75.763666577347578</v>
      </c>
      <c r="M1031" s="6">
        <f t="shared" si="99"/>
        <v>52.036258962218668</v>
      </c>
      <c r="N1031" s="6">
        <f t="shared" si="100"/>
        <v>26.547933534172476</v>
      </c>
      <c r="O1031" s="6">
        <f t="shared" si="101"/>
        <v>276.3636665773476</v>
      </c>
      <c r="P1031" s="6">
        <f t="shared" si="102"/>
        <v>283.63625896221868</v>
      </c>
      <c r="Q1031" s="6">
        <f t="shared" si="103"/>
        <v>280.14793353417252</v>
      </c>
      <c r="R1031" s="9">
        <f>'VWP Details'!P$41</f>
        <v>200.60000000000002</v>
      </c>
      <c r="S1031" s="9">
        <f>'VWP Details'!P$40</f>
        <v>231.60000000000002</v>
      </c>
      <c r="T1031" s="9">
        <f>'VWP Details'!P$39</f>
        <v>253.60000000000002</v>
      </c>
    </row>
    <row r="1032" spans="5:20" x14ac:dyDescent="0.2">
      <c r="E1032" s="20">
        <v>40865.083333333336</v>
      </c>
      <c r="F1032">
        <v>6337.6490000000003</v>
      </c>
      <c r="G1032">
        <v>6967.51</v>
      </c>
      <c r="H1032">
        <v>7566.4960000000001</v>
      </c>
      <c r="I1032" s="6">
        <f>('VWP Details'!$I$41-F1032)*'VWP Details'!$J$41+('VWP Details'!$M$41-'VWP Details'!$L$41)*'VWP Details'!$K$41</f>
        <v>741.63552630000004</v>
      </c>
      <c r="J1032" s="6">
        <f>('VWP Details'!$I$40-G1032)*'VWP Details'!$J$40+('VWP Details'!$M$40-'VWP Details'!$L$40)*'VWP Details'!$K$40</f>
        <v>509.38483699999972</v>
      </c>
      <c r="K1032" s="6">
        <f>('VWP Details'!$I$39-H1032)*'VWP Details'!$J$39+('VWP Details'!$M$39-'VWP Details'!$L$39)*'VWP Details'!$K$39</f>
        <v>259.85788639999998</v>
      </c>
      <c r="L1032" s="6">
        <f t="shared" si="98"/>
        <v>75.761851352729138</v>
      </c>
      <c r="M1032" s="6">
        <f t="shared" si="99"/>
        <v>52.036258962218668</v>
      </c>
      <c r="N1032" s="6">
        <f t="shared" si="100"/>
        <v>26.545808370980637</v>
      </c>
      <c r="O1032" s="6">
        <f t="shared" si="101"/>
        <v>276.36185135272916</v>
      </c>
      <c r="P1032" s="6">
        <f t="shared" si="102"/>
        <v>283.63625896221868</v>
      </c>
      <c r="Q1032" s="6">
        <f t="shared" si="103"/>
        <v>280.14580837098066</v>
      </c>
      <c r="R1032" s="9">
        <f>'VWP Details'!P$41</f>
        <v>200.60000000000002</v>
      </c>
      <c r="S1032" s="9">
        <f>'VWP Details'!P$40</f>
        <v>231.60000000000002</v>
      </c>
      <c r="T1032" s="9">
        <f>'VWP Details'!P$39</f>
        <v>253.60000000000002</v>
      </c>
    </row>
    <row r="1033" spans="5:20" x14ac:dyDescent="0.2">
      <c r="E1033" s="20">
        <v>40865.125</v>
      </c>
      <c r="F1033">
        <v>6337.6660000000002</v>
      </c>
      <c r="G1033">
        <v>6967.57</v>
      </c>
      <c r="H1033">
        <v>7566.5870000000004</v>
      </c>
      <c r="I1033" s="6">
        <f>('VWP Details'!$I$41-F1033)*'VWP Details'!$J$41+('VWP Details'!$M$41-'VWP Details'!$L$41)*'VWP Details'!$K$41</f>
        <v>741.63057420000007</v>
      </c>
      <c r="J1033" s="6">
        <f>('VWP Details'!$I$40-G1033)*'VWP Details'!$J$40+('VWP Details'!$M$40-'VWP Details'!$L$40)*'VWP Details'!$K$40</f>
        <v>509.36831899999987</v>
      </c>
      <c r="K1033" s="6">
        <f>('VWP Details'!$I$39-H1033)*'VWP Details'!$J$39+('VWP Details'!$M$39-'VWP Details'!$L$39)*'VWP Details'!$K$39</f>
        <v>259.84113329999991</v>
      </c>
      <c r="L1033" s="6">
        <f t="shared" si="98"/>
        <v>75.761345470458423</v>
      </c>
      <c r="M1033" s="6">
        <f t="shared" si="99"/>
        <v>52.034571564276888</v>
      </c>
      <c r="N1033" s="6">
        <f t="shared" si="100"/>
        <v>26.544096956374819</v>
      </c>
      <c r="O1033" s="6">
        <f t="shared" si="101"/>
        <v>276.36134547045845</v>
      </c>
      <c r="P1033" s="6">
        <f t="shared" si="102"/>
        <v>283.63457156427694</v>
      </c>
      <c r="Q1033" s="6">
        <f t="shared" si="103"/>
        <v>280.14409695637482</v>
      </c>
      <c r="R1033" s="9">
        <f>'VWP Details'!P$41</f>
        <v>200.60000000000002</v>
      </c>
      <c r="S1033" s="9">
        <f>'VWP Details'!P$40</f>
        <v>231.60000000000002</v>
      </c>
      <c r="T1033" s="9">
        <f>'VWP Details'!P$39</f>
        <v>253.60000000000002</v>
      </c>
    </row>
    <row r="1034" spans="5:20" x14ac:dyDescent="0.2">
      <c r="E1034" s="20">
        <v>40865.166666666664</v>
      </c>
      <c r="F1034">
        <v>6337.6149999999998</v>
      </c>
      <c r="G1034">
        <v>6967.48</v>
      </c>
      <c r="H1034">
        <v>7566.3609999999999</v>
      </c>
      <c r="I1034" s="6">
        <f>('VWP Details'!$I$41-F1034)*'VWP Details'!$J$41+('VWP Details'!$M$41-'VWP Details'!$L$41)*'VWP Details'!$K$41</f>
        <v>741.6454305000002</v>
      </c>
      <c r="J1034" s="6">
        <f>('VWP Details'!$I$40-G1034)*'VWP Details'!$J$40+('VWP Details'!$M$40-'VWP Details'!$L$40)*'VWP Details'!$K$40</f>
        <v>509.3930959999999</v>
      </c>
      <c r="K1034" s="6">
        <f>('VWP Details'!$I$39-H1034)*'VWP Details'!$J$39+('VWP Details'!$M$39-'VWP Details'!$L$39)*'VWP Details'!$K$39</f>
        <v>259.88273990000005</v>
      </c>
      <c r="L1034" s="6">
        <f t="shared" si="98"/>
        <v>75.76286311727057</v>
      </c>
      <c r="M1034" s="6">
        <f t="shared" si="99"/>
        <v>52.037102661189586</v>
      </c>
      <c r="N1034" s="6">
        <f t="shared" si="100"/>
        <v>26.548347282758495</v>
      </c>
      <c r="O1034" s="6">
        <f t="shared" si="101"/>
        <v>276.36286311727059</v>
      </c>
      <c r="P1034" s="6">
        <f t="shared" si="102"/>
        <v>283.6371026611896</v>
      </c>
      <c r="Q1034" s="6">
        <f t="shared" si="103"/>
        <v>280.14834728275849</v>
      </c>
      <c r="R1034" s="9">
        <f>'VWP Details'!P$41</f>
        <v>200.60000000000002</v>
      </c>
      <c r="S1034" s="9">
        <f>'VWP Details'!P$40</f>
        <v>231.60000000000002</v>
      </c>
      <c r="T1034" s="9">
        <f>'VWP Details'!P$39</f>
        <v>253.60000000000002</v>
      </c>
    </row>
    <row r="1035" spans="5:20" x14ac:dyDescent="0.2">
      <c r="E1035" s="20">
        <v>40865.208333333336</v>
      </c>
      <c r="F1035">
        <v>6337.5619999999999</v>
      </c>
      <c r="G1035">
        <v>6967.48</v>
      </c>
      <c r="H1035">
        <v>7566.0559999999996</v>
      </c>
      <c r="I1035" s="6">
        <f>('VWP Details'!$I$41-F1035)*'VWP Details'!$J$41+('VWP Details'!$M$41-'VWP Details'!$L$41)*'VWP Details'!$K$41</f>
        <v>741.66086940000014</v>
      </c>
      <c r="J1035" s="6">
        <f>('VWP Details'!$I$40-G1035)*'VWP Details'!$J$40+('VWP Details'!$M$40-'VWP Details'!$L$40)*'VWP Details'!$K$40</f>
        <v>509.3930959999999</v>
      </c>
      <c r="K1035" s="6">
        <f>('VWP Details'!$I$39-H1035)*'VWP Details'!$J$39+('VWP Details'!$M$39-'VWP Details'!$L$39)*'VWP Details'!$K$39</f>
        <v>259.9388904000001</v>
      </c>
      <c r="L1035" s="6">
        <f t="shared" si="98"/>
        <v>75.764440279643949</v>
      </c>
      <c r="M1035" s="6">
        <f t="shared" si="99"/>
        <v>52.037102661189586</v>
      </c>
      <c r="N1035" s="6">
        <f t="shared" si="100"/>
        <v>26.554083342701052</v>
      </c>
      <c r="O1035" s="6">
        <f t="shared" si="101"/>
        <v>276.36444027964399</v>
      </c>
      <c r="P1035" s="6">
        <f t="shared" si="102"/>
        <v>283.6371026611896</v>
      </c>
      <c r="Q1035" s="6">
        <f t="shared" si="103"/>
        <v>280.15408334270109</v>
      </c>
      <c r="R1035" s="9">
        <f>'VWP Details'!P$41</f>
        <v>200.60000000000002</v>
      </c>
      <c r="S1035" s="9">
        <f>'VWP Details'!P$40</f>
        <v>231.60000000000002</v>
      </c>
      <c r="T1035" s="9">
        <f>'VWP Details'!P$39</f>
        <v>253.60000000000002</v>
      </c>
    </row>
    <row r="1036" spans="5:20" x14ac:dyDescent="0.2">
      <c r="E1036" s="20">
        <v>40865.25</v>
      </c>
      <c r="F1036">
        <v>6337.4840000000004</v>
      </c>
      <c r="G1036">
        <v>6967.4110000000001</v>
      </c>
      <c r="H1036">
        <v>7565.5829999999996</v>
      </c>
      <c r="I1036" s="6">
        <f>('VWP Details'!$I$41-F1036)*'VWP Details'!$J$41+('VWP Details'!$M$41-'VWP Details'!$L$41)*'VWP Details'!$K$41</f>
        <v>741.68359080000005</v>
      </c>
      <c r="J1036" s="6">
        <f>('VWP Details'!$I$40-G1036)*'VWP Details'!$J$40+('VWP Details'!$M$40-'VWP Details'!$L$40)*'VWP Details'!$K$40</f>
        <v>509.41209169999979</v>
      </c>
      <c r="K1036" s="6">
        <f>('VWP Details'!$I$39-H1036)*'VWP Details'!$J$39+('VWP Details'!$M$39-'VWP Details'!$L$39)*'VWP Details'!$K$39</f>
        <v>260.02596970000008</v>
      </c>
      <c r="L1036" s="6">
        <f t="shared" si="98"/>
        <v>75.766761386533091</v>
      </c>
      <c r="M1036" s="6">
        <f t="shared" si="99"/>
        <v>52.039043168822651</v>
      </c>
      <c r="N1036" s="6">
        <f t="shared" si="100"/>
        <v>26.562978937300478</v>
      </c>
      <c r="O1036" s="6">
        <f t="shared" si="101"/>
        <v>276.36676138653308</v>
      </c>
      <c r="P1036" s="6">
        <f t="shared" si="102"/>
        <v>283.6390431688227</v>
      </c>
      <c r="Q1036" s="6">
        <f t="shared" si="103"/>
        <v>280.16297893730052</v>
      </c>
      <c r="R1036" s="9">
        <f>'VWP Details'!P$41</f>
        <v>200.60000000000002</v>
      </c>
      <c r="S1036" s="9">
        <f>'VWP Details'!P$40</f>
        <v>231.60000000000002</v>
      </c>
      <c r="T1036" s="9">
        <f>'VWP Details'!P$39</f>
        <v>253.60000000000002</v>
      </c>
    </row>
    <row r="1037" spans="5:20" x14ac:dyDescent="0.2">
      <c r="E1037" s="20">
        <v>40865.291666666664</v>
      </c>
      <c r="F1037">
        <v>6337.4070000000002</v>
      </c>
      <c r="G1037">
        <v>6967.2910000000002</v>
      </c>
      <c r="H1037">
        <v>7565.1880000000001</v>
      </c>
      <c r="I1037" s="6">
        <f>('VWP Details'!$I$41-F1037)*'VWP Details'!$J$41+('VWP Details'!$M$41-'VWP Details'!$L$41)*'VWP Details'!$K$41</f>
        <v>741.70602090000011</v>
      </c>
      <c r="J1037" s="6">
        <f>('VWP Details'!$I$40-G1037)*'VWP Details'!$J$40+('VWP Details'!$M$40-'VWP Details'!$L$40)*'VWP Details'!$K$40</f>
        <v>509.44512769999972</v>
      </c>
      <c r="K1037" s="6">
        <f>('VWP Details'!$I$39-H1037)*'VWP Details'!$J$39+('VWP Details'!$M$39-'VWP Details'!$L$39)*'VWP Details'!$K$39</f>
        <v>260.09868920000002</v>
      </c>
      <c r="L1037" s="6">
        <f t="shared" si="98"/>
        <v>75.769052735641594</v>
      </c>
      <c r="M1037" s="6">
        <f t="shared" si="99"/>
        <v>52.042417964706239</v>
      </c>
      <c r="N1037" s="6">
        <f t="shared" si="100"/>
        <v>26.570407605094921</v>
      </c>
      <c r="O1037" s="6">
        <f t="shared" si="101"/>
        <v>276.36905273564162</v>
      </c>
      <c r="P1037" s="6">
        <f t="shared" si="102"/>
        <v>283.64241796470628</v>
      </c>
      <c r="Q1037" s="6">
        <f t="shared" si="103"/>
        <v>280.17040760509497</v>
      </c>
      <c r="R1037" s="9">
        <f>'VWP Details'!P$41</f>
        <v>200.60000000000002</v>
      </c>
      <c r="S1037" s="9">
        <f>'VWP Details'!P$40</f>
        <v>231.60000000000002</v>
      </c>
      <c r="T1037" s="9">
        <f>'VWP Details'!P$39</f>
        <v>253.60000000000002</v>
      </c>
    </row>
    <row r="1038" spans="5:20" x14ac:dyDescent="0.2">
      <c r="E1038" s="20">
        <v>40865.333333333336</v>
      </c>
      <c r="F1038">
        <v>6337.3469999999998</v>
      </c>
      <c r="G1038">
        <v>6967.2209999999995</v>
      </c>
      <c r="H1038">
        <v>7565.0730000000003</v>
      </c>
      <c r="I1038" s="6">
        <f>('VWP Details'!$I$41-F1038)*'VWP Details'!$J$41+('VWP Details'!$M$41-'VWP Details'!$L$41)*'VWP Details'!$K$41</f>
        <v>741.72349890000021</v>
      </c>
      <c r="J1038" s="6">
        <f>('VWP Details'!$I$40-G1038)*'VWP Details'!$J$40+('VWP Details'!$M$40-'VWP Details'!$L$40)*'VWP Details'!$K$40</f>
        <v>509.46439869999989</v>
      </c>
      <c r="K1038" s="6">
        <f>('VWP Details'!$I$39-H1038)*'VWP Details'!$J$39+('VWP Details'!$M$39-'VWP Details'!$L$39)*'VWP Details'!$K$39</f>
        <v>260.11986069999995</v>
      </c>
      <c r="L1038" s="6">
        <f t="shared" si="98"/>
        <v>75.77083820247941</v>
      </c>
      <c r="M1038" s="6">
        <f t="shared" si="99"/>
        <v>52.044386595638358</v>
      </c>
      <c r="N1038" s="6">
        <f t="shared" si="100"/>
        <v>26.572570381794563</v>
      </c>
      <c r="O1038" s="6">
        <f t="shared" si="101"/>
        <v>276.37083820247943</v>
      </c>
      <c r="P1038" s="6">
        <f t="shared" si="102"/>
        <v>283.64438659563837</v>
      </c>
      <c r="Q1038" s="6">
        <f t="shared" si="103"/>
        <v>280.17257038179457</v>
      </c>
      <c r="R1038" s="9">
        <f>'VWP Details'!P$41</f>
        <v>200.60000000000002</v>
      </c>
      <c r="S1038" s="9">
        <f>'VWP Details'!P$40</f>
        <v>231.60000000000002</v>
      </c>
      <c r="T1038" s="9">
        <f>'VWP Details'!P$39</f>
        <v>253.60000000000002</v>
      </c>
    </row>
    <row r="1039" spans="5:20" x14ac:dyDescent="0.2">
      <c r="E1039" s="20">
        <v>40865.375</v>
      </c>
      <c r="F1039">
        <v>6337.2330000000002</v>
      </c>
      <c r="G1039">
        <v>6967.1909999999998</v>
      </c>
      <c r="H1039">
        <v>7565.0730000000003</v>
      </c>
      <c r="I1039" s="6">
        <f>('VWP Details'!$I$41-F1039)*'VWP Details'!$J$41+('VWP Details'!$M$41-'VWP Details'!$L$41)*'VWP Details'!$K$41</f>
        <v>741.75670710000009</v>
      </c>
      <c r="J1039" s="6">
        <f>('VWP Details'!$I$40-G1039)*'VWP Details'!$J$40+('VWP Details'!$M$40-'VWP Details'!$L$40)*'VWP Details'!$K$40</f>
        <v>509.47265769999984</v>
      </c>
      <c r="K1039" s="6">
        <f>('VWP Details'!$I$39-H1039)*'VWP Details'!$J$39+('VWP Details'!$M$39-'VWP Details'!$L$39)*'VWP Details'!$K$39</f>
        <v>260.11986069999995</v>
      </c>
      <c r="L1039" s="6">
        <f t="shared" si="98"/>
        <v>75.774230589471216</v>
      </c>
      <c r="M1039" s="6">
        <f t="shared" si="99"/>
        <v>52.045230294609254</v>
      </c>
      <c r="N1039" s="6">
        <f t="shared" si="100"/>
        <v>26.572570381794563</v>
      </c>
      <c r="O1039" s="6">
        <f t="shared" si="101"/>
        <v>276.37423058947127</v>
      </c>
      <c r="P1039" s="6">
        <f t="shared" si="102"/>
        <v>283.64523029460929</v>
      </c>
      <c r="Q1039" s="6">
        <f t="shared" si="103"/>
        <v>280.17257038179457</v>
      </c>
      <c r="R1039" s="9">
        <f>'VWP Details'!P$41</f>
        <v>200.60000000000002</v>
      </c>
      <c r="S1039" s="9">
        <f>'VWP Details'!P$40</f>
        <v>231.60000000000002</v>
      </c>
      <c r="T1039" s="9">
        <f>'VWP Details'!P$39</f>
        <v>253.60000000000002</v>
      </c>
    </row>
    <row r="1040" spans="5:20" x14ac:dyDescent="0.2">
      <c r="E1040" s="20">
        <v>40865.416666666664</v>
      </c>
      <c r="F1040">
        <v>6337.2420000000002</v>
      </c>
      <c r="G1040">
        <v>6967.1909999999998</v>
      </c>
      <c r="H1040">
        <v>7565.232</v>
      </c>
      <c r="I1040" s="6">
        <f>('VWP Details'!$I$41-F1040)*'VWP Details'!$J$41+('VWP Details'!$M$41-'VWP Details'!$L$41)*'VWP Details'!$K$41</f>
        <v>741.75408540000001</v>
      </c>
      <c r="J1040" s="6">
        <f>('VWP Details'!$I$40-G1040)*'VWP Details'!$J$40+('VWP Details'!$M$40-'VWP Details'!$L$40)*'VWP Details'!$K$40</f>
        <v>509.47265769999984</v>
      </c>
      <c r="K1040" s="6">
        <f>('VWP Details'!$I$39-H1040)*'VWP Details'!$J$39+('VWP Details'!$M$39-'VWP Details'!$L$39)*'VWP Details'!$K$39</f>
        <v>260.09058880000003</v>
      </c>
      <c r="L1040" s="6">
        <f t="shared" si="98"/>
        <v>75.773962769445546</v>
      </c>
      <c r="M1040" s="6">
        <f t="shared" si="99"/>
        <v>52.045230294609254</v>
      </c>
      <c r="N1040" s="6">
        <f t="shared" si="100"/>
        <v>26.569580107922881</v>
      </c>
      <c r="O1040" s="6">
        <f t="shared" si="101"/>
        <v>276.3739627694456</v>
      </c>
      <c r="P1040" s="6">
        <f t="shared" si="102"/>
        <v>283.64523029460929</v>
      </c>
      <c r="Q1040" s="6">
        <f t="shared" si="103"/>
        <v>280.16958010792291</v>
      </c>
      <c r="R1040" s="9">
        <f>'VWP Details'!P$41</f>
        <v>200.60000000000002</v>
      </c>
      <c r="S1040" s="9">
        <f>'VWP Details'!P$40</f>
        <v>231.60000000000002</v>
      </c>
      <c r="T1040" s="9">
        <f>'VWP Details'!P$39</f>
        <v>253.60000000000002</v>
      </c>
    </row>
    <row r="1041" spans="5:20" x14ac:dyDescent="0.2">
      <c r="E1041" s="20">
        <v>40865.458333333336</v>
      </c>
      <c r="F1041">
        <v>6337.26</v>
      </c>
      <c r="G1041">
        <v>6967.3310000000001</v>
      </c>
      <c r="H1041">
        <v>7565.4579999999996</v>
      </c>
      <c r="I1041" s="6">
        <f>('VWP Details'!$I$41-F1041)*'VWP Details'!$J$41+('VWP Details'!$M$41-'VWP Details'!$L$41)*'VWP Details'!$K$41</f>
        <v>741.74884200000008</v>
      </c>
      <c r="J1041" s="6">
        <f>('VWP Details'!$I$40-G1041)*'VWP Details'!$J$40+('VWP Details'!$M$40-'VWP Details'!$L$40)*'VWP Details'!$K$40</f>
        <v>509.43411569999972</v>
      </c>
      <c r="K1041" s="6">
        <f>('VWP Details'!$I$39-H1041)*'VWP Details'!$J$39+('VWP Details'!$M$39-'VWP Details'!$L$39)*'VWP Details'!$K$39</f>
        <v>260.04898220000007</v>
      </c>
      <c r="L1041" s="6">
        <f t="shared" si="98"/>
        <v>75.773427129394207</v>
      </c>
      <c r="M1041" s="6">
        <f t="shared" si="99"/>
        <v>52.041293032745038</v>
      </c>
      <c r="N1041" s="6">
        <f t="shared" si="100"/>
        <v>26.565329781539226</v>
      </c>
      <c r="O1041" s="6">
        <f t="shared" si="101"/>
        <v>276.37342712939426</v>
      </c>
      <c r="P1041" s="6">
        <f t="shared" si="102"/>
        <v>283.64129303274507</v>
      </c>
      <c r="Q1041" s="6">
        <f t="shared" si="103"/>
        <v>280.16532978153924</v>
      </c>
      <c r="R1041" s="9">
        <f>'VWP Details'!P$41</f>
        <v>200.60000000000002</v>
      </c>
      <c r="S1041" s="9">
        <f>'VWP Details'!P$40</f>
        <v>231.60000000000002</v>
      </c>
      <c r="T1041" s="9">
        <f>'VWP Details'!P$39</f>
        <v>253.60000000000002</v>
      </c>
    </row>
    <row r="1042" spans="5:20" x14ac:dyDescent="0.2">
      <c r="E1042" s="20">
        <v>40865.5</v>
      </c>
      <c r="F1042">
        <v>6337.2860000000001</v>
      </c>
      <c r="G1042">
        <v>6967.2110000000002</v>
      </c>
      <c r="H1042">
        <v>7565.91</v>
      </c>
      <c r="I1042" s="6">
        <f>('VWP Details'!$I$41-F1042)*'VWP Details'!$J$41+('VWP Details'!$M$41-'VWP Details'!$L$41)*'VWP Details'!$K$41</f>
        <v>741.74126820000015</v>
      </c>
      <c r="J1042" s="6">
        <f>('VWP Details'!$I$40-G1042)*'VWP Details'!$J$40+('VWP Details'!$M$40-'VWP Details'!$L$40)*'VWP Details'!$K$40</f>
        <v>509.4671516999997</v>
      </c>
      <c r="K1042" s="6">
        <f>('VWP Details'!$I$39-H1042)*'VWP Details'!$J$39+('VWP Details'!$M$39-'VWP Details'!$L$39)*'VWP Details'!$K$39</f>
        <v>259.96576900000002</v>
      </c>
      <c r="L1042" s="6">
        <f t="shared" si="98"/>
        <v>75.772653427097836</v>
      </c>
      <c r="M1042" s="6">
        <f t="shared" si="99"/>
        <v>52.04466782862864</v>
      </c>
      <c r="N1042" s="6">
        <f t="shared" si="100"/>
        <v>26.556829128771902</v>
      </c>
      <c r="O1042" s="6">
        <f t="shared" si="101"/>
        <v>276.37265342709787</v>
      </c>
      <c r="P1042" s="6">
        <f t="shared" si="102"/>
        <v>283.64466782862866</v>
      </c>
      <c r="Q1042" s="6">
        <f t="shared" si="103"/>
        <v>280.1568291287719</v>
      </c>
      <c r="R1042" s="9">
        <f>'VWP Details'!P$41</f>
        <v>200.60000000000002</v>
      </c>
      <c r="S1042" s="9">
        <f>'VWP Details'!P$40</f>
        <v>231.60000000000002</v>
      </c>
      <c r="T1042" s="9">
        <f>'VWP Details'!P$39</f>
        <v>253.60000000000002</v>
      </c>
    </row>
    <row r="1043" spans="5:20" x14ac:dyDescent="0.2">
      <c r="E1043" s="20">
        <v>40865.541666666664</v>
      </c>
      <c r="F1043">
        <v>6337.3720000000003</v>
      </c>
      <c r="G1043">
        <v>6967.3509999999997</v>
      </c>
      <c r="H1043">
        <v>7566.35</v>
      </c>
      <c r="I1043" s="6">
        <f>('VWP Details'!$I$41-F1043)*'VWP Details'!$J$41+('VWP Details'!$M$41-'VWP Details'!$L$41)*'VWP Details'!$K$41</f>
        <v>741.71621640000001</v>
      </c>
      <c r="J1043" s="6">
        <f>('VWP Details'!$I$40-G1043)*'VWP Details'!$J$40+('VWP Details'!$M$40-'VWP Details'!$L$40)*'VWP Details'!$K$40</f>
        <v>509.42860969999987</v>
      </c>
      <c r="K1043" s="6">
        <f>('VWP Details'!$I$39-H1043)*'VWP Details'!$J$39+('VWP Details'!$M$39-'VWP Details'!$L$39)*'VWP Details'!$K$39</f>
        <v>259.88476499999996</v>
      </c>
      <c r="L1043" s="6">
        <f t="shared" si="98"/>
        <v>75.770094257963635</v>
      </c>
      <c r="M1043" s="6">
        <f t="shared" si="99"/>
        <v>52.040730566764459</v>
      </c>
      <c r="N1043" s="6">
        <f t="shared" si="100"/>
        <v>26.548554157051495</v>
      </c>
      <c r="O1043" s="6">
        <f t="shared" si="101"/>
        <v>276.37009425796367</v>
      </c>
      <c r="P1043" s="6">
        <f t="shared" si="102"/>
        <v>283.64073056676449</v>
      </c>
      <c r="Q1043" s="6">
        <f t="shared" si="103"/>
        <v>280.14855415705154</v>
      </c>
      <c r="R1043" s="9">
        <f>'VWP Details'!P$41</f>
        <v>200.60000000000002</v>
      </c>
      <c r="S1043" s="9">
        <f>'VWP Details'!P$40</f>
        <v>231.60000000000002</v>
      </c>
      <c r="T1043" s="9">
        <f>'VWP Details'!P$39</f>
        <v>253.60000000000002</v>
      </c>
    </row>
    <row r="1044" spans="5:20" x14ac:dyDescent="0.2">
      <c r="E1044" s="20">
        <v>40865.583333333336</v>
      </c>
      <c r="F1044">
        <v>6337.5110000000004</v>
      </c>
      <c r="G1044">
        <v>6967.42</v>
      </c>
      <c r="H1044">
        <v>7566.8010000000004</v>
      </c>
      <c r="I1044" s="6">
        <f>('VWP Details'!$I$41-F1044)*'VWP Details'!$J$41+('VWP Details'!$M$41-'VWP Details'!$L$41)*'VWP Details'!$K$41</f>
        <v>741.67572570000004</v>
      </c>
      <c r="J1044" s="6">
        <f>('VWP Details'!$I$40-G1044)*'VWP Details'!$J$40+('VWP Details'!$M$40-'VWP Details'!$L$40)*'VWP Details'!$K$40</f>
        <v>509.40961399999975</v>
      </c>
      <c r="K1044" s="6">
        <f>('VWP Details'!$I$39-H1044)*'VWP Details'!$J$39+('VWP Details'!$M$39-'VWP Details'!$L$39)*'VWP Details'!$K$39</f>
        <v>259.80173589999993</v>
      </c>
      <c r="L1044" s="6">
        <f t="shared" si="98"/>
        <v>75.765957926456068</v>
      </c>
      <c r="M1044" s="6">
        <f t="shared" si="99"/>
        <v>52.038790059131372</v>
      </c>
      <c r="N1044" s="6">
        <f t="shared" si="100"/>
        <v>26.540072311038081</v>
      </c>
      <c r="O1044" s="6">
        <f t="shared" si="101"/>
        <v>276.36595792645608</v>
      </c>
      <c r="P1044" s="6">
        <f t="shared" si="102"/>
        <v>283.6387900591314</v>
      </c>
      <c r="Q1044" s="6">
        <f t="shared" si="103"/>
        <v>280.14007231103813</v>
      </c>
      <c r="R1044" s="9">
        <f>'VWP Details'!P$41</f>
        <v>200.60000000000002</v>
      </c>
      <c r="S1044" s="9">
        <f>'VWP Details'!P$40</f>
        <v>231.60000000000002</v>
      </c>
      <c r="T1044" s="9">
        <f>'VWP Details'!P$39</f>
        <v>253.60000000000002</v>
      </c>
    </row>
    <row r="1045" spans="5:20" x14ac:dyDescent="0.2">
      <c r="E1045" s="20">
        <v>40865.625</v>
      </c>
      <c r="F1045">
        <v>6337.5450000000001</v>
      </c>
      <c r="G1045">
        <v>6967.48</v>
      </c>
      <c r="H1045">
        <v>7567.05</v>
      </c>
      <c r="I1045" s="6">
        <f>('VWP Details'!$I$41-F1045)*'VWP Details'!$J$41+('VWP Details'!$M$41-'VWP Details'!$L$41)*'VWP Details'!$K$41</f>
        <v>741.66582150000011</v>
      </c>
      <c r="J1045" s="6">
        <f>('VWP Details'!$I$40-G1045)*'VWP Details'!$J$40+('VWP Details'!$M$40-'VWP Details'!$L$40)*'VWP Details'!$K$40</f>
        <v>509.3930959999999</v>
      </c>
      <c r="K1045" s="6">
        <f>('VWP Details'!$I$39-H1045)*'VWP Details'!$J$39+('VWP Details'!$M$39-'VWP Details'!$L$39)*'VWP Details'!$K$39</f>
        <v>259.75589500000001</v>
      </c>
      <c r="L1045" s="6">
        <f t="shared" si="98"/>
        <v>75.764946161914665</v>
      </c>
      <c r="M1045" s="6">
        <f t="shared" si="99"/>
        <v>52.037102661189586</v>
      </c>
      <c r="N1045" s="6">
        <f t="shared" si="100"/>
        <v>26.535389429314499</v>
      </c>
      <c r="O1045" s="6">
        <f t="shared" si="101"/>
        <v>276.3649461619147</v>
      </c>
      <c r="P1045" s="6">
        <f t="shared" si="102"/>
        <v>283.6371026611896</v>
      </c>
      <c r="Q1045" s="6">
        <f t="shared" si="103"/>
        <v>280.1353894293145</v>
      </c>
      <c r="R1045" s="9">
        <f>'VWP Details'!P$41</f>
        <v>200.60000000000002</v>
      </c>
      <c r="S1045" s="9">
        <f>'VWP Details'!P$40</f>
        <v>231.60000000000002</v>
      </c>
      <c r="T1045" s="9">
        <f>'VWP Details'!P$39</f>
        <v>253.60000000000002</v>
      </c>
    </row>
    <row r="1046" spans="5:20" x14ac:dyDescent="0.2">
      <c r="E1046" s="20">
        <v>40865.666666666664</v>
      </c>
      <c r="F1046">
        <v>6337.6149999999998</v>
      </c>
      <c r="G1046">
        <v>6967.5209999999997</v>
      </c>
      <c r="H1046">
        <v>7567.2879999999996</v>
      </c>
      <c r="I1046" s="6">
        <f>('VWP Details'!$I$41-F1046)*'VWP Details'!$J$41+('VWP Details'!$M$41-'VWP Details'!$L$41)*'VWP Details'!$K$41</f>
        <v>741.6454305000002</v>
      </c>
      <c r="J1046" s="6">
        <f>('VWP Details'!$I$40-G1046)*'VWP Details'!$J$40+('VWP Details'!$M$40-'VWP Details'!$L$40)*'VWP Details'!$K$40</f>
        <v>509.38180869999985</v>
      </c>
      <c r="K1046" s="6">
        <f>('VWP Details'!$I$39-H1046)*'VWP Details'!$J$39+('VWP Details'!$M$39-'VWP Details'!$L$39)*'VWP Details'!$K$39</f>
        <v>259.71207920000012</v>
      </c>
      <c r="L1046" s="6">
        <f t="shared" si="98"/>
        <v>75.76286311727057</v>
      </c>
      <c r="M1046" s="6">
        <f t="shared" si="99"/>
        <v>52.035949605929353</v>
      </c>
      <c r="N1046" s="6">
        <f t="shared" si="100"/>
        <v>26.53091342188393</v>
      </c>
      <c r="O1046" s="6">
        <f t="shared" si="101"/>
        <v>276.36286311727059</v>
      </c>
      <c r="P1046" s="6">
        <f t="shared" si="102"/>
        <v>283.6359496059294</v>
      </c>
      <c r="Q1046" s="6">
        <f t="shared" si="103"/>
        <v>280.13091342188397</v>
      </c>
      <c r="R1046" s="9">
        <f>'VWP Details'!P$41</f>
        <v>200.60000000000002</v>
      </c>
      <c r="S1046" s="9">
        <f>'VWP Details'!P$40</f>
        <v>231.60000000000002</v>
      </c>
      <c r="T1046" s="9">
        <f>'VWP Details'!P$39</f>
        <v>253.60000000000002</v>
      </c>
    </row>
    <row r="1047" spans="5:20" x14ac:dyDescent="0.2">
      <c r="E1047" s="20">
        <v>40865.708333333336</v>
      </c>
      <c r="F1047">
        <v>6337.5709999999999</v>
      </c>
      <c r="G1047">
        <v>6967.57</v>
      </c>
      <c r="H1047">
        <v>7567.1859999999997</v>
      </c>
      <c r="I1047" s="6">
        <f>('VWP Details'!$I$41-F1047)*'VWP Details'!$J$41+('VWP Details'!$M$41-'VWP Details'!$L$41)*'VWP Details'!$K$41</f>
        <v>741.65824770000017</v>
      </c>
      <c r="J1047" s="6">
        <f>('VWP Details'!$I$40-G1047)*'VWP Details'!$J$40+('VWP Details'!$M$40-'VWP Details'!$L$40)*'VWP Details'!$K$40</f>
        <v>509.36831899999987</v>
      </c>
      <c r="K1047" s="6">
        <f>('VWP Details'!$I$39-H1047)*'VWP Details'!$J$39+('VWP Details'!$M$39-'VWP Details'!$L$39)*'VWP Details'!$K$39</f>
        <v>259.73085740000005</v>
      </c>
      <c r="L1047" s="6">
        <f t="shared" si="98"/>
        <v>75.764172459618294</v>
      </c>
      <c r="M1047" s="6">
        <f t="shared" si="99"/>
        <v>52.034571564276888</v>
      </c>
      <c r="N1047" s="6">
        <f t="shared" si="100"/>
        <v>26.532831710782744</v>
      </c>
      <c r="O1047" s="6">
        <f t="shared" si="101"/>
        <v>276.36417245961832</v>
      </c>
      <c r="P1047" s="6">
        <f t="shared" si="102"/>
        <v>283.63457156427694</v>
      </c>
      <c r="Q1047" s="6">
        <f t="shared" si="103"/>
        <v>280.13283171078274</v>
      </c>
      <c r="R1047" s="9">
        <f>'VWP Details'!P$41</f>
        <v>200.60000000000002</v>
      </c>
      <c r="S1047" s="9">
        <f>'VWP Details'!P$40</f>
        <v>231.60000000000002</v>
      </c>
      <c r="T1047" s="9">
        <f>'VWP Details'!P$39</f>
        <v>253.60000000000002</v>
      </c>
    </row>
    <row r="1048" spans="5:20" x14ac:dyDescent="0.2">
      <c r="E1048" s="20">
        <v>40865.75</v>
      </c>
      <c r="F1048">
        <v>6337.5020000000004</v>
      </c>
      <c r="G1048">
        <v>6967.5209999999997</v>
      </c>
      <c r="H1048">
        <v>7567.05</v>
      </c>
      <c r="I1048" s="6">
        <f>('VWP Details'!$I$41-F1048)*'VWP Details'!$J$41+('VWP Details'!$M$41-'VWP Details'!$L$41)*'VWP Details'!$K$41</f>
        <v>741.67834740000001</v>
      </c>
      <c r="J1048" s="6">
        <f>('VWP Details'!$I$40-G1048)*'VWP Details'!$J$40+('VWP Details'!$M$40-'VWP Details'!$L$40)*'VWP Details'!$K$40</f>
        <v>509.38180869999985</v>
      </c>
      <c r="K1048" s="6">
        <f>('VWP Details'!$I$39-H1048)*'VWP Details'!$J$39+('VWP Details'!$M$39-'VWP Details'!$L$39)*'VWP Details'!$K$39</f>
        <v>259.75589500000001</v>
      </c>
      <c r="L1048" s="6">
        <f t="shared" si="98"/>
        <v>75.766225746481737</v>
      </c>
      <c r="M1048" s="6">
        <f t="shared" si="99"/>
        <v>52.035949605929353</v>
      </c>
      <c r="N1048" s="6">
        <f t="shared" si="100"/>
        <v>26.535389429314499</v>
      </c>
      <c r="O1048" s="6">
        <f t="shared" si="101"/>
        <v>276.36622574648175</v>
      </c>
      <c r="P1048" s="6">
        <f t="shared" si="102"/>
        <v>283.6359496059294</v>
      </c>
      <c r="Q1048" s="6">
        <f t="shared" si="103"/>
        <v>280.1353894293145</v>
      </c>
      <c r="R1048" s="9">
        <f>'VWP Details'!P$41</f>
        <v>200.60000000000002</v>
      </c>
      <c r="S1048" s="9">
        <f>'VWP Details'!P$40</f>
        <v>231.60000000000002</v>
      </c>
      <c r="T1048" s="9">
        <f>'VWP Details'!P$39</f>
        <v>253.60000000000002</v>
      </c>
    </row>
    <row r="1049" spans="5:20" x14ac:dyDescent="0.2">
      <c r="E1049" s="20">
        <v>40865.791666666664</v>
      </c>
      <c r="F1049">
        <v>6337.4070000000002</v>
      </c>
      <c r="G1049">
        <v>6967.4110000000001</v>
      </c>
      <c r="H1049">
        <v>7566.9030000000002</v>
      </c>
      <c r="I1049" s="6">
        <f>('VWP Details'!$I$41-F1049)*'VWP Details'!$J$41+('VWP Details'!$M$41-'VWP Details'!$L$41)*'VWP Details'!$K$41</f>
        <v>741.70602090000011</v>
      </c>
      <c r="J1049" s="6">
        <f>('VWP Details'!$I$40-G1049)*'VWP Details'!$J$40+('VWP Details'!$M$40-'VWP Details'!$L$40)*'VWP Details'!$K$40</f>
        <v>509.41209169999979</v>
      </c>
      <c r="K1049" s="6">
        <f>('VWP Details'!$I$39-H1049)*'VWP Details'!$J$39+('VWP Details'!$M$39-'VWP Details'!$L$39)*'VWP Details'!$K$39</f>
        <v>259.7829577</v>
      </c>
      <c r="L1049" s="6">
        <f t="shared" si="98"/>
        <v>75.769052735641594</v>
      </c>
      <c r="M1049" s="6">
        <f t="shared" si="99"/>
        <v>52.039043168822651</v>
      </c>
      <c r="N1049" s="6">
        <f t="shared" si="100"/>
        <v>26.53815402213927</v>
      </c>
      <c r="O1049" s="6">
        <f t="shared" si="101"/>
        <v>276.36905273564162</v>
      </c>
      <c r="P1049" s="6">
        <f t="shared" si="102"/>
        <v>283.6390431688227</v>
      </c>
      <c r="Q1049" s="6">
        <f t="shared" si="103"/>
        <v>280.1381540221393</v>
      </c>
      <c r="R1049" s="9">
        <f>'VWP Details'!P$41</f>
        <v>200.60000000000002</v>
      </c>
      <c r="S1049" s="9">
        <f>'VWP Details'!P$40</f>
        <v>231.60000000000002</v>
      </c>
      <c r="T1049" s="9">
        <f>'VWP Details'!P$39</f>
        <v>253.60000000000002</v>
      </c>
    </row>
    <row r="1050" spans="5:20" x14ac:dyDescent="0.2">
      <c r="E1050" s="20">
        <v>40865.833333333336</v>
      </c>
      <c r="F1050">
        <v>6337.3280000000004</v>
      </c>
      <c r="G1050">
        <v>6967.3609999999999</v>
      </c>
      <c r="H1050">
        <v>7566.6319999999996</v>
      </c>
      <c r="I1050" s="6">
        <f>('VWP Details'!$I$41-F1050)*'VWP Details'!$J$41+('VWP Details'!$M$41-'VWP Details'!$L$41)*'VWP Details'!$K$41</f>
        <v>741.72903359999998</v>
      </c>
      <c r="J1050" s="6">
        <f>('VWP Details'!$I$40-G1050)*'VWP Details'!$J$40+('VWP Details'!$M$40-'VWP Details'!$L$40)*'VWP Details'!$K$40</f>
        <v>509.42585669999983</v>
      </c>
      <c r="K1050" s="6">
        <f>('VWP Details'!$I$39-H1050)*'VWP Details'!$J$39+('VWP Details'!$M$39-'VWP Details'!$L$39)*'VWP Details'!$K$39</f>
        <v>259.83284880000008</v>
      </c>
      <c r="L1050" s="6">
        <f t="shared" si="98"/>
        <v>75.771403600311359</v>
      </c>
      <c r="M1050" s="6">
        <f t="shared" si="99"/>
        <v>52.040449333774148</v>
      </c>
      <c r="N1050" s="6">
        <f t="shared" si="100"/>
        <v>26.543250652448886</v>
      </c>
      <c r="O1050" s="6">
        <f t="shared" si="101"/>
        <v>276.3714036003114</v>
      </c>
      <c r="P1050" s="6">
        <f t="shared" si="102"/>
        <v>283.6404493337742</v>
      </c>
      <c r="Q1050" s="6">
        <f t="shared" si="103"/>
        <v>280.1432506524489</v>
      </c>
      <c r="R1050" s="9">
        <f>'VWP Details'!P$41</f>
        <v>200.60000000000002</v>
      </c>
      <c r="S1050" s="9">
        <f>'VWP Details'!P$40</f>
        <v>231.60000000000002</v>
      </c>
      <c r="T1050" s="9">
        <f>'VWP Details'!P$39</f>
        <v>253.60000000000002</v>
      </c>
    </row>
    <row r="1051" spans="5:20" x14ac:dyDescent="0.2">
      <c r="E1051" s="20">
        <v>40865.875</v>
      </c>
      <c r="F1051">
        <v>6337.2250000000004</v>
      </c>
      <c r="G1051">
        <v>6967.2510000000002</v>
      </c>
      <c r="H1051">
        <v>7566.4290000000001</v>
      </c>
      <c r="I1051" s="6">
        <f>('VWP Details'!$I$41-F1051)*'VWP Details'!$J$41+('VWP Details'!$M$41-'VWP Details'!$L$41)*'VWP Details'!$K$41</f>
        <v>741.75903749999998</v>
      </c>
      <c r="J1051" s="6">
        <f>('VWP Details'!$I$40-G1051)*'VWP Details'!$J$40+('VWP Details'!$M$40-'VWP Details'!$L$40)*'VWP Details'!$K$40</f>
        <v>509.45613969999971</v>
      </c>
      <c r="K1051" s="6">
        <f>('VWP Details'!$I$39-H1051)*'VWP Details'!$J$39+('VWP Details'!$M$39-'VWP Details'!$L$39)*'VWP Details'!$K$39</f>
        <v>259.87022109999998</v>
      </c>
      <c r="L1051" s="6">
        <f t="shared" si="98"/>
        <v>75.774468651716248</v>
      </c>
      <c r="M1051" s="6">
        <f t="shared" si="99"/>
        <v>52.043542896667439</v>
      </c>
      <c r="N1051" s="6">
        <f t="shared" si="100"/>
        <v>26.547068423492608</v>
      </c>
      <c r="O1051" s="6">
        <f t="shared" si="101"/>
        <v>276.37446865171626</v>
      </c>
      <c r="P1051" s="6">
        <f t="shared" si="102"/>
        <v>283.64354289666744</v>
      </c>
      <c r="Q1051" s="6">
        <f t="shared" si="103"/>
        <v>280.14706842349261</v>
      </c>
      <c r="R1051" s="9">
        <f>'VWP Details'!P$41</f>
        <v>200.60000000000002</v>
      </c>
      <c r="S1051" s="9">
        <f>'VWP Details'!P$40</f>
        <v>231.60000000000002</v>
      </c>
      <c r="T1051" s="9">
        <f>'VWP Details'!P$39</f>
        <v>253.60000000000002</v>
      </c>
    </row>
    <row r="1052" spans="5:20" x14ac:dyDescent="0.2">
      <c r="E1052" s="20">
        <v>40865.916666666664</v>
      </c>
      <c r="F1052">
        <v>6337.19</v>
      </c>
      <c r="G1052">
        <v>6967.2110000000002</v>
      </c>
      <c r="H1052">
        <v>7566.317</v>
      </c>
      <c r="I1052" s="6">
        <f>('VWP Details'!$I$41-F1052)*'VWP Details'!$J$41+('VWP Details'!$M$41-'VWP Details'!$L$41)*'VWP Details'!$K$41</f>
        <v>741.76923300000021</v>
      </c>
      <c r="J1052" s="6">
        <f>('VWP Details'!$I$40-G1052)*'VWP Details'!$J$40+('VWP Details'!$M$40-'VWP Details'!$L$40)*'VWP Details'!$K$40</f>
        <v>509.4671516999997</v>
      </c>
      <c r="K1052" s="6">
        <f>('VWP Details'!$I$39-H1052)*'VWP Details'!$J$39+('VWP Details'!$M$39-'VWP Details'!$L$39)*'VWP Details'!$K$39</f>
        <v>259.89084030000004</v>
      </c>
      <c r="L1052" s="6">
        <f t="shared" si="98"/>
        <v>75.775510174038317</v>
      </c>
      <c r="M1052" s="6">
        <f t="shared" si="99"/>
        <v>52.04466782862864</v>
      </c>
      <c r="N1052" s="6">
        <f t="shared" si="100"/>
        <v>26.549174779930535</v>
      </c>
      <c r="O1052" s="6">
        <f t="shared" si="101"/>
        <v>276.37551017403837</v>
      </c>
      <c r="P1052" s="6">
        <f t="shared" si="102"/>
        <v>283.64466782862866</v>
      </c>
      <c r="Q1052" s="6">
        <f t="shared" si="103"/>
        <v>280.14917477993055</v>
      </c>
      <c r="R1052" s="9">
        <f>'VWP Details'!P$41</f>
        <v>200.60000000000002</v>
      </c>
      <c r="S1052" s="9">
        <f>'VWP Details'!P$40</f>
        <v>231.60000000000002</v>
      </c>
      <c r="T1052" s="9">
        <f>'VWP Details'!P$39</f>
        <v>253.60000000000002</v>
      </c>
    </row>
    <row r="1053" spans="5:20" x14ac:dyDescent="0.2">
      <c r="E1053" s="20">
        <v>40865.958333333336</v>
      </c>
      <c r="F1053">
        <v>6337.0950000000003</v>
      </c>
      <c r="G1053">
        <v>6967.0820000000003</v>
      </c>
      <c r="H1053">
        <v>7566.2030000000004</v>
      </c>
      <c r="I1053" s="6">
        <f>('VWP Details'!$I$41-F1053)*'VWP Details'!$J$41+('VWP Details'!$M$41-'VWP Details'!$L$41)*'VWP Details'!$K$41</f>
        <v>741.79690650000009</v>
      </c>
      <c r="J1053" s="6">
        <f>('VWP Details'!$I$40-G1053)*'VWP Details'!$J$40+('VWP Details'!$M$40-'VWP Details'!$L$40)*'VWP Details'!$K$40</f>
        <v>509.50266539999967</v>
      </c>
      <c r="K1053" s="6">
        <f>('VWP Details'!$I$39-H1053)*'VWP Details'!$J$39+('VWP Details'!$M$39-'VWP Details'!$L$39)*'VWP Details'!$K$39</f>
        <v>259.91182769999995</v>
      </c>
      <c r="L1053" s="6">
        <f t="shared" si="98"/>
        <v>75.778337163198159</v>
      </c>
      <c r="M1053" s="6">
        <f t="shared" si="99"/>
        <v>52.048295734203506</v>
      </c>
      <c r="N1053" s="6">
        <f t="shared" si="100"/>
        <v>26.551318749876263</v>
      </c>
      <c r="O1053" s="6">
        <f t="shared" si="101"/>
        <v>276.37833716319818</v>
      </c>
      <c r="P1053" s="6">
        <f t="shared" si="102"/>
        <v>283.64829573420354</v>
      </c>
      <c r="Q1053" s="6">
        <f t="shared" si="103"/>
        <v>280.15131874987628</v>
      </c>
      <c r="R1053" s="9">
        <f>'VWP Details'!P$41</f>
        <v>200.60000000000002</v>
      </c>
      <c r="S1053" s="9">
        <f>'VWP Details'!P$40</f>
        <v>231.60000000000002</v>
      </c>
      <c r="T1053" s="9">
        <f>'VWP Details'!P$39</f>
        <v>253.60000000000002</v>
      </c>
    </row>
    <row r="1054" spans="5:20" x14ac:dyDescent="0.2">
      <c r="E1054" s="20">
        <v>40866</v>
      </c>
      <c r="F1054">
        <v>6337.0259999999998</v>
      </c>
      <c r="G1054">
        <v>6967.0720000000001</v>
      </c>
      <c r="H1054">
        <v>7566.1689999999999</v>
      </c>
      <c r="I1054" s="6">
        <f>('VWP Details'!$I$41-F1054)*'VWP Details'!$J$41+('VWP Details'!$M$41-'VWP Details'!$L$41)*'VWP Details'!$K$41</f>
        <v>741.81700620000015</v>
      </c>
      <c r="J1054" s="6">
        <f>('VWP Details'!$I$40-G1054)*'VWP Details'!$J$40+('VWP Details'!$M$40-'VWP Details'!$L$40)*'VWP Details'!$K$40</f>
        <v>509.50541839999977</v>
      </c>
      <c r="K1054" s="6">
        <f>('VWP Details'!$I$39-H1054)*'VWP Details'!$J$39+('VWP Details'!$M$39-'VWP Details'!$L$39)*'VWP Details'!$K$39</f>
        <v>259.91808710000004</v>
      </c>
      <c r="L1054" s="6">
        <f t="shared" si="98"/>
        <v>75.780390450061631</v>
      </c>
      <c r="M1054" s="6">
        <f t="shared" si="99"/>
        <v>52.048576967193817</v>
      </c>
      <c r="N1054" s="6">
        <f t="shared" si="100"/>
        <v>26.551958179509214</v>
      </c>
      <c r="O1054" s="6">
        <f t="shared" si="101"/>
        <v>276.38039045006167</v>
      </c>
      <c r="P1054" s="6">
        <f t="shared" si="102"/>
        <v>283.64857696719383</v>
      </c>
      <c r="Q1054" s="6">
        <f t="shared" si="103"/>
        <v>280.15195817950922</v>
      </c>
      <c r="R1054" s="9">
        <f>'VWP Details'!P$41</f>
        <v>200.60000000000002</v>
      </c>
      <c r="S1054" s="9">
        <f>'VWP Details'!P$40</f>
        <v>231.60000000000002</v>
      </c>
      <c r="T1054" s="9">
        <f>'VWP Details'!P$39</f>
        <v>253.60000000000002</v>
      </c>
    </row>
    <row r="1055" spans="5:20" x14ac:dyDescent="0.2">
      <c r="E1055" s="20">
        <v>40866.041666666664</v>
      </c>
      <c r="F1055">
        <v>6337.0339999999997</v>
      </c>
      <c r="G1055">
        <v>6967.0910000000003</v>
      </c>
      <c r="H1055">
        <v>7566.2139999999999</v>
      </c>
      <c r="I1055" s="6">
        <f>('VWP Details'!$I$41-F1055)*'VWP Details'!$J$41+('VWP Details'!$M$41-'VWP Details'!$L$41)*'VWP Details'!$K$41</f>
        <v>741.81467580000026</v>
      </c>
      <c r="J1055" s="6">
        <f>('VWP Details'!$I$40-G1055)*'VWP Details'!$J$40+('VWP Details'!$M$40-'VWP Details'!$L$40)*'VWP Details'!$K$40</f>
        <v>509.50018769999969</v>
      </c>
      <c r="K1055" s="6">
        <f>('VWP Details'!$I$39-H1055)*'VWP Details'!$J$39+('VWP Details'!$M$39-'VWP Details'!$L$39)*'VWP Details'!$K$39</f>
        <v>259.90980260000003</v>
      </c>
      <c r="L1055" s="6">
        <f t="shared" si="98"/>
        <v>75.780152387816599</v>
      </c>
      <c r="M1055" s="6">
        <f t="shared" si="99"/>
        <v>52.048042624512235</v>
      </c>
      <c r="N1055" s="6">
        <f t="shared" si="100"/>
        <v>26.551111875583263</v>
      </c>
      <c r="O1055" s="6">
        <f t="shared" si="101"/>
        <v>276.38015238781662</v>
      </c>
      <c r="P1055" s="6">
        <f t="shared" si="102"/>
        <v>283.64804262451224</v>
      </c>
      <c r="Q1055" s="6">
        <f t="shared" si="103"/>
        <v>280.1511118755833</v>
      </c>
      <c r="R1055" s="9">
        <f>'VWP Details'!P$41</f>
        <v>200.60000000000002</v>
      </c>
      <c r="S1055" s="9">
        <f>'VWP Details'!P$40</f>
        <v>231.60000000000002</v>
      </c>
      <c r="T1055" s="9">
        <f>'VWP Details'!P$39</f>
        <v>253.60000000000002</v>
      </c>
    </row>
    <row r="1056" spans="5:20" x14ac:dyDescent="0.2">
      <c r="E1056" s="20">
        <v>40866.083333333336</v>
      </c>
      <c r="F1056">
        <v>6337.009</v>
      </c>
      <c r="G1056">
        <v>6967.0720000000001</v>
      </c>
      <c r="H1056">
        <v>7566.2259999999997</v>
      </c>
      <c r="I1056" s="6">
        <f>('VWP Details'!$I$41-F1056)*'VWP Details'!$J$41+('VWP Details'!$M$41-'VWP Details'!$L$41)*'VWP Details'!$K$41</f>
        <v>741.82195830000012</v>
      </c>
      <c r="J1056" s="6">
        <f>('VWP Details'!$I$40-G1056)*'VWP Details'!$J$40+('VWP Details'!$M$40-'VWP Details'!$L$40)*'VWP Details'!$K$40</f>
        <v>509.50541839999977</v>
      </c>
      <c r="K1056" s="6">
        <f>('VWP Details'!$I$39-H1056)*'VWP Details'!$J$39+('VWP Details'!$M$39-'VWP Details'!$L$39)*'VWP Details'!$K$39</f>
        <v>259.90759340000011</v>
      </c>
      <c r="L1056" s="6">
        <f t="shared" si="98"/>
        <v>75.780896332332347</v>
      </c>
      <c r="M1056" s="6">
        <f t="shared" si="99"/>
        <v>52.048576967193817</v>
      </c>
      <c r="N1056" s="6">
        <f t="shared" si="100"/>
        <v>26.55088619453635</v>
      </c>
      <c r="O1056" s="6">
        <f t="shared" si="101"/>
        <v>276.38089633233238</v>
      </c>
      <c r="P1056" s="6">
        <f t="shared" si="102"/>
        <v>283.64857696719383</v>
      </c>
      <c r="Q1056" s="6">
        <f t="shared" si="103"/>
        <v>280.15088619453638</v>
      </c>
      <c r="R1056" s="9">
        <f>'VWP Details'!P$41</f>
        <v>200.60000000000002</v>
      </c>
      <c r="S1056" s="9">
        <f>'VWP Details'!P$40</f>
        <v>231.60000000000002</v>
      </c>
      <c r="T1056" s="9">
        <f>'VWP Details'!P$39</f>
        <v>253.60000000000002</v>
      </c>
    </row>
    <row r="1057" spans="5:20" x14ac:dyDescent="0.2">
      <c r="E1057" s="20">
        <v>40866.125</v>
      </c>
      <c r="F1057">
        <v>6337.0429999999997</v>
      </c>
      <c r="G1057">
        <v>6967.0619999999999</v>
      </c>
      <c r="H1057">
        <v>7566.26</v>
      </c>
      <c r="I1057" s="6">
        <f>('VWP Details'!$I$41-F1057)*'VWP Details'!$J$41+('VWP Details'!$M$41-'VWP Details'!$L$41)*'VWP Details'!$K$41</f>
        <v>741.81205410000018</v>
      </c>
      <c r="J1057" s="6">
        <f>('VWP Details'!$I$40-G1057)*'VWP Details'!$J$40+('VWP Details'!$M$40-'VWP Details'!$L$40)*'VWP Details'!$K$40</f>
        <v>509.50817139999981</v>
      </c>
      <c r="K1057" s="6">
        <f>('VWP Details'!$I$39-H1057)*'VWP Details'!$J$39+('VWP Details'!$M$39-'VWP Details'!$L$39)*'VWP Details'!$K$39</f>
        <v>259.90133399999996</v>
      </c>
      <c r="L1057" s="6">
        <f t="shared" si="98"/>
        <v>75.77988456779093</v>
      </c>
      <c r="M1057" s="6">
        <f t="shared" si="99"/>
        <v>52.048858200184121</v>
      </c>
      <c r="N1057" s="6">
        <f t="shared" si="100"/>
        <v>26.550246764903395</v>
      </c>
      <c r="O1057" s="6">
        <f t="shared" si="101"/>
        <v>276.37988456779095</v>
      </c>
      <c r="P1057" s="6">
        <f t="shared" si="102"/>
        <v>283.64885820018412</v>
      </c>
      <c r="Q1057" s="6">
        <f t="shared" si="103"/>
        <v>280.15024676490344</v>
      </c>
      <c r="R1057" s="9">
        <f>'VWP Details'!P$41</f>
        <v>200.60000000000002</v>
      </c>
      <c r="S1057" s="9">
        <f>'VWP Details'!P$40</f>
        <v>231.60000000000002</v>
      </c>
      <c r="T1057" s="9">
        <f>'VWP Details'!P$39</f>
        <v>253.60000000000002</v>
      </c>
    </row>
    <row r="1058" spans="5:20" x14ac:dyDescent="0.2">
      <c r="E1058" s="20">
        <v>40866.166666666664</v>
      </c>
      <c r="F1058">
        <v>6337.1130000000003</v>
      </c>
      <c r="G1058">
        <v>6967.1409999999996</v>
      </c>
      <c r="H1058">
        <v>7566.192</v>
      </c>
      <c r="I1058" s="6">
        <f>('VWP Details'!$I$41-F1058)*'VWP Details'!$J$41+('VWP Details'!$M$41-'VWP Details'!$L$41)*'VWP Details'!$K$41</f>
        <v>741.79166310000005</v>
      </c>
      <c r="J1058" s="6">
        <f>('VWP Details'!$I$40-G1058)*'VWP Details'!$J$40+('VWP Details'!$M$40-'VWP Details'!$L$40)*'VWP Details'!$K$40</f>
        <v>509.48642269999988</v>
      </c>
      <c r="K1058" s="6">
        <f>('VWP Details'!$I$39-H1058)*'VWP Details'!$J$39+('VWP Details'!$M$39-'VWP Details'!$L$39)*'VWP Details'!$K$39</f>
        <v>259.91385280000003</v>
      </c>
      <c r="L1058" s="6">
        <f t="shared" si="98"/>
        <v>75.77780152314682</v>
      </c>
      <c r="M1058" s="6">
        <f t="shared" si="99"/>
        <v>52.046636459560759</v>
      </c>
      <c r="N1058" s="6">
        <f t="shared" si="100"/>
        <v>26.551525624169283</v>
      </c>
      <c r="O1058" s="6">
        <f t="shared" si="101"/>
        <v>276.37780152314684</v>
      </c>
      <c r="P1058" s="6">
        <f t="shared" si="102"/>
        <v>283.6466364595608</v>
      </c>
      <c r="Q1058" s="6">
        <f t="shared" si="103"/>
        <v>280.15152562416932</v>
      </c>
      <c r="R1058" s="9">
        <f>'VWP Details'!P$41</f>
        <v>200.60000000000002</v>
      </c>
      <c r="S1058" s="9">
        <f>'VWP Details'!P$40</f>
        <v>231.60000000000002</v>
      </c>
      <c r="T1058" s="9">
        <f>'VWP Details'!P$39</f>
        <v>253.60000000000002</v>
      </c>
    </row>
    <row r="1059" spans="5:20" x14ac:dyDescent="0.2">
      <c r="E1059" s="20">
        <v>40866.208333333336</v>
      </c>
      <c r="F1059">
        <v>6337.1040000000003</v>
      </c>
      <c r="G1059">
        <v>6967.1109999999999</v>
      </c>
      <c r="H1059">
        <v>7566.0439999999999</v>
      </c>
      <c r="I1059" s="6">
        <f>('VWP Details'!$I$41-F1059)*'VWP Details'!$J$41+('VWP Details'!$M$41-'VWP Details'!$L$41)*'VWP Details'!$K$41</f>
        <v>741.79428480000001</v>
      </c>
      <c r="J1059" s="6">
        <f>('VWP Details'!$I$40-G1059)*'VWP Details'!$J$40+('VWP Details'!$M$40-'VWP Details'!$L$40)*'VWP Details'!$K$40</f>
        <v>509.49468169999983</v>
      </c>
      <c r="K1059" s="6">
        <f>('VWP Details'!$I$39-H1059)*'VWP Details'!$J$39+('VWP Details'!$M$39-'VWP Details'!$L$39)*'VWP Details'!$K$39</f>
        <v>259.94109960000003</v>
      </c>
      <c r="L1059" s="6">
        <f t="shared" si="98"/>
        <v>75.778069343172476</v>
      </c>
      <c r="M1059" s="6">
        <f t="shared" si="99"/>
        <v>52.047480158531656</v>
      </c>
      <c r="N1059" s="6">
        <f t="shared" si="100"/>
        <v>26.554309023747962</v>
      </c>
      <c r="O1059" s="6">
        <f t="shared" si="101"/>
        <v>276.37806934317251</v>
      </c>
      <c r="P1059" s="6">
        <f t="shared" si="102"/>
        <v>283.64748015853166</v>
      </c>
      <c r="Q1059" s="6">
        <f t="shared" si="103"/>
        <v>280.154309023748</v>
      </c>
      <c r="R1059" s="9">
        <f>'VWP Details'!P$41</f>
        <v>200.60000000000002</v>
      </c>
      <c r="S1059" s="9">
        <f>'VWP Details'!P$40</f>
        <v>231.60000000000002</v>
      </c>
      <c r="T1059" s="9">
        <f>'VWP Details'!P$39</f>
        <v>253.60000000000002</v>
      </c>
    </row>
    <row r="1060" spans="5:20" x14ac:dyDescent="0.2">
      <c r="E1060" s="20">
        <v>40866.25</v>
      </c>
      <c r="F1060">
        <v>6337.0519999999997</v>
      </c>
      <c r="G1060">
        <v>6967.0410000000002</v>
      </c>
      <c r="H1060">
        <v>7565.7060000000001</v>
      </c>
      <c r="I1060" s="6">
        <f>('VWP Details'!$I$41-F1060)*'VWP Details'!$J$41+('VWP Details'!$M$41-'VWP Details'!$L$41)*'VWP Details'!$K$41</f>
        <v>741.80943240000022</v>
      </c>
      <c r="J1060" s="6">
        <f>('VWP Details'!$I$40-G1060)*'VWP Details'!$J$40+('VWP Details'!$M$40-'VWP Details'!$L$40)*'VWP Details'!$K$40</f>
        <v>509.51395269999972</v>
      </c>
      <c r="K1060" s="6">
        <f>('VWP Details'!$I$39-H1060)*'VWP Details'!$J$39+('VWP Details'!$M$39-'VWP Details'!$L$39)*'VWP Details'!$K$39</f>
        <v>260.00332539999999</v>
      </c>
      <c r="L1060" s="6">
        <f t="shared" si="98"/>
        <v>75.77961674776526</v>
      </c>
      <c r="M1060" s="6">
        <f t="shared" si="99"/>
        <v>52.049448789463739</v>
      </c>
      <c r="N1060" s="6">
        <f t="shared" si="100"/>
        <v>26.560665706569541</v>
      </c>
      <c r="O1060" s="6">
        <f t="shared" si="101"/>
        <v>276.37961674776528</v>
      </c>
      <c r="P1060" s="6">
        <f t="shared" si="102"/>
        <v>283.64944878946375</v>
      </c>
      <c r="Q1060" s="6">
        <f t="shared" si="103"/>
        <v>280.16066570656955</v>
      </c>
      <c r="R1060" s="9">
        <f>'VWP Details'!P$41</f>
        <v>200.60000000000002</v>
      </c>
      <c r="S1060" s="9">
        <f>'VWP Details'!P$40</f>
        <v>231.60000000000002</v>
      </c>
      <c r="T1060" s="9">
        <f>'VWP Details'!P$39</f>
        <v>253.60000000000002</v>
      </c>
    </row>
    <row r="1061" spans="5:20" x14ac:dyDescent="0.2">
      <c r="E1061" s="20">
        <v>40866.291666666664</v>
      </c>
      <c r="F1061">
        <v>6337.009</v>
      </c>
      <c r="G1061">
        <v>6967.0209999999997</v>
      </c>
      <c r="H1061">
        <v>7565.3670000000002</v>
      </c>
      <c r="I1061" s="6">
        <f>('VWP Details'!$I$41-F1061)*'VWP Details'!$J$41+('VWP Details'!$M$41-'VWP Details'!$L$41)*'VWP Details'!$K$41</f>
        <v>741.82195830000012</v>
      </c>
      <c r="J1061" s="6">
        <f>('VWP Details'!$I$40-G1061)*'VWP Details'!$J$40+('VWP Details'!$M$40-'VWP Details'!$L$40)*'VWP Details'!$K$40</f>
        <v>509.51945869999986</v>
      </c>
      <c r="K1061" s="6">
        <f>('VWP Details'!$I$39-H1061)*'VWP Details'!$J$39+('VWP Details'!$M$39-'VWP Details'!$L$39)*'VWP Details'!$K$39</f>
        <v>260.06573529999997</v>
      </c>
      <c r="L1061" s="6">
        <f t="shared" si="98"/>
        <v>75.780896332332347</v>
      </c>
      <c r="M1061" s="6">
        <f t="shared" si="99"/>
        <v>52.050011255444353</v>
      </c>
      <c r="N1061" s="6">
        <f t="shared" si="100"/>
        <v>26.567041196145027</v>
      </c>
      <c r="O1061" s="6">
        <f t="shared" si="101"/>
        <v>276.38089633233238</v>
      </c>
      <c r="P1061" s="6">
        <f t="shared" si="102"/>
        <v>283.65001125544438</v>
      </c>
      <c r="Q1061" s="6">
        <f t="shared" si="103"/>
        <v>280.16704119614508</v>
      </c>
      <c r="R1061" s="9">
        <f>'VWP Details'!P$41</f>
        <v>200.60000000000002</v>
      </c>
      <c r="S1061" s="9">
        <f>'VWP Details'!P$40</f>
        <v>231.60000000000002</v>
      </c>
      <c r="T1061" s="9">
        <f>'VWP Details'!P$39</f>
        <v>253.60000000000002</v>
      </c>
    </row>
    <row r="1062" spans="5:20" x14ac:dyDescent="0.2">
      <c r="E1062" s="20">
        <v>40866.333333333336</v>
      </c>
      <c r="F1062">
        <v>6336.9480000000003</v>
      </c>
      <c r="G1062">
        <v>6966.9719999999998</v>
      </c>
      <c r="H1062">
        <v>7565.3559999999998</v>
      </c>
      <c r="I1062" s="6">
        <f>('VWP Details'!$I$41-F1062)*'VWP Details'!$J$41+('VWP Details'!$M$41-'VWP Details'!$L$41)*'VWP Details'!$K$41</f>
        <v>741.83972760000006</v>
      </c>
      <c r="J1062" s="6">
        <f>('VWP Details'!$I$40-G1062)*'VWP Details'!$J$40+('VWP Details'!$M$40-'VWP Details'!$L$40)*'VWP Details'!$K$40</f>
        <v>509.53294839999984</v>
      </c>
      <c r="K1062" s="6">
        <f>('VWP Details'!$I$39-H1062)*'VWP Details'!$J$39+('VWP Details'!$M$39-'VWP Details'!$L$39)*'VWP Details'!$K$39</f>
        <v>260.06776040000005</v>
      </c>
      <c r="L1062" s="6">
        <f t="shared" si="98"/>
        <v>75.782711556950758</v>
      </c>
      <c r="M1062" s="6">
        <f t="shared" si="99"/>
        <v>52.051389297096826</v>
      </c>
      <c r="N1062" s="6">
        <f t="shared" si="100"/>
        <v>26.567248070438044</v>
      </c>
      <c r="O1062" s="6">
        <f t="shared" si="101"/>
        <v>276.38271155695077</v>
      </c>
      <c r="P1062" s="6">
        <f t="shared" si="102"/>
        <v>283.65138929709684</v>
      </c>
      <c r="Q1062" s="6">
        <f t="shared" si="103"/>
        <v>280.16724807043806</v>
      </c>
      <c r="R1062" s="9">
        <f>'VWP Details'!P$41</f>
        <v>200.60000000000002</v>
      </c>
      <c r="S1062" s="9">
        <f>'VWP Details'!P$40</f>
        <v>231.60000000000002</v>
      </c>
      <c r="T1062" s="9">
        <f>'VWP Details'!P$39</f>
        <v>253.60000000000002</v>
      </c>
    </row>
    <row r="1063" spans="5:20" x14ac:dyDescent="0.2">
      <c r="E1063" s="20">
        <v>40866.375</v>
      </c>
      <c r="F1063">
        <v>6336.8959999999997</v>
      </c>
      <c r="G1063">
        <v>6966.951</v>
      </c>
      <c r="H1063">
        <v>7565.3450000000003</v>
      </c>
      <c r="I1063" s="6">
        <f>('VWP Details'!$I$41-F1063)*'VWP Details'!$J$41+('VWP Details'!$M$41-'VWP Details'!$L$41)*'VWP Details'!$K$41</f>
        <v>741.85487520000015</v>
      </c>
      <c r="J1063" s="6">
        <f>('VWP Details'!$I$40-G1063)*'VWP Details'!$J$40+('VWP Details'!$M$40-'VWP Details'!$L$40)*'VWP Details'!$K$40</f>
        <v>509.53872969999975</v>
      </c>
      <c r="K1063" s="6">
        <f>('VWP Details'!$I$39-H1063)*'VWP Details'!$J$39+('VWP Details'!$M$39-'VWP Details'!$L$39)*'VWP Details'!$K$39</f>
        <v>260.06978549999997</v>
      </c>
      <c r="L1063" s="6">
        <f t="shared" ref="L1063:L1126" si="104">I1063*0.1021551</f>
        <v>75.784258961543529</v>
      </c>
      <c r="M1063" s="6">
        <f t="shared" ref="M1063:M1126" si="105">J1063*0.1021551</f>
        <v>52.051979886376444</v>
      </c>
      <c r="N1063" s="6">
        <f t="shared" ref="N1063:N1126" si="106">K1063*0.1021551</f>
        <v>26.567454944731047</v>
      </c>
      <c r="O1063" s="6">
        <f t="shared" ref="O1063:O1126" si="107">L1063+R1063</f>
        <v>276.38425896154354</v>
      </c>
      <c r="P1063" s="6">
        <f t="shared" ref="P1063:P1126" si="108">M1063+S1063</f>
        <v>283.65197988637647</v>
      </c>
      <c r="Q1063" s="6">
        <f t="shared" ref="Q1063:Q1126" si="109">N1063+T1063</f>
        <v>280.16745494473105</v>
      </c>
      <c r="R1063" s="9">
        <f>'VWP Details'!P$41</f>
        <v>200.60000000000002</v>
      </c>
      <c r="S1063" s="9">
        <f>'VWP Details'!P$40</f>
        <v>231.60000000000002</v>
      </c>
      <c r="T1063" s="9">
        <f>'VWP Details'!P$39</f>
        <v>253.60000000000002</v>
      </c>
    </row>
    <row r="1064" spans="5:20" x14ac:dyDescent="0.2">
      <c r="E1064" s="20">
        <v>40866.416666666664</v>
      </c>
      <c r="F1064">
        <v>6336.9129999999996</v>
      </c>
      <c r="G1064">
        <v>6966.902</v>
      </c>
      <c r="H1064">
        <v>7565.5370000000003</v>
      </c>
      <c r="I1064" s="6">
        <f>('VWP Details'!$I$41-F1064)*'VWP Details'!$J$41+('VWP Details'!$M$41-'VWP Details'!$L$41)*'VWP Details'!$K$41</f>
        <v>741.8499231000003</v>
      </c>
      <c r="J1064" s="6">
        <f>('VWP Details'!$I$40-G1064)*'VWP Details'!$J$40+('VWP Details'!$M$40-'VWP Details'!$L$40)*'VWP Details'!$K$40</f>
        <v>509.55221939999979</v>
      </c>
      <c r="K1064" s="6">
        <f>('VWP Details'!$I$39-H1064)*'VWP Details'!$J$39+('VWP Details'!$M$39-'VWP Details'!$L$39)*'VWP Details'!$K$39</f>
        <v>260.03443829999998</v>
      </c>
      <c r="L1064" s="6">
        <f t="shared" si="104"/>
        <v>75.783753079272842</v>
      </c>
      <c r="M1064" s="6">
        <f t="shared" si="105"/>
        <v>52.053357928028916</v>
      </c>
      <c r="N1064" s="6">
        <f t="shared" si="106"/>
        <v>26.563844047980329</v>
      </c>
      <c r="O1064" s="6">
        <f t="shared" si="107"/>
        <v>276.38375307927288</v>
      </c>
      <c r="P1064" s="6">
        <f t="shared" si="108"/>
        <v>283.65335792802892</v>
      </c>
      <c r="Q1064" s="6">
        <f t="shared" si="109"/>
        <v>280.16384404798038</v>
      </c>
      <c r="R1064" s="9">
        <f>'VWP Details'!P$41</f>
        <v>200.60000000000002</v>
      </c>
      <c r="S1064" s="9">
        <f>'VWP Details'!P$40</f>
        <v>231.60000000000002</v>
      </c>
      <c r="T1064" s="9">
        <f>'VWP Details'!P$39</f>
        <v>253.60000000000002</v>
      </c>
    </row>
    <row r="1065" spans="5:20" x14ac:dyDescent="0.2">
      <c r="E1065" s="20">
        <v>40866.458333333336</v>
      </c>
      <c r="F1065">
        <v>6336.8869999999997</v>
      </c>
      <c r="G1065">
        <v>6966.9920000000002</v>
      </c>
      <c r="H1065">
        <v>7565.8310000000001</v>
      </c>
      <c r="I1065" s="6">
        <f>('VWP Details'!$I$41-F1065)*'VWP Details'!$J$41+('VWP Details'!$M$41-'VWP Details'!$L$41)*'VWP Details'!$K$41</f>
        <v>741.85749690000023</v>
      </c>
      <c r="J1065" s="6">
        <f>('VWP Details'!$I$40-G1065)*'VWP Details'!$J$40+('VWP Details'!$M$40-'VWP Details'!$L$40)*'VWP Details'!$K$40</f>
        <v>509.5274423999997</v>
      </c>
      <c r="K1065" s="6">
        <f>('VWP Details'!$I$39-H1065)*'VWP Details'!$J$39+('VWP Details'!$M$39-'VWP Details'!$L$39)*'VWP Details'!$K$39</f>
        <v>259.9803129</v>
      </c>
      <c r="L1065" s="6">
        <f t="shared" si="104"/>
        <v>75.784526781569213</v>
      </c>
      <c r="M1065" s="6">
        <f t="shared" si="105"/>
        <v>52.050826831116211</v>
      </c>
      <c r="N1065" s="6">
        <f t="shared" si="106"/>
        <v>26.558314862330789</v>
      </c>
      <c r="O1065" s="6">
        <f t="shared" si="107"/>
        <v>276.38452678156921</v>
      </c>
      <c r="P1065" s="6">
        <f t="shared" si="108"/>
        <v>283.65082683111621</v>
      </c>
      <c r="Q1065" s="6">
        <f t="shared" si="109"/>
        <v>280.15831486233083</v>
      </c>
      <c r="R1065" s="9">
        <f>'VWP Details'!P$41</f>
        <v>200.60000000000002</v>
      </c>
      <c r="S1065" s="9">
        <f>'VWP Details'!P$40</f>
        <v>231.60000000000002</v>
      </c>
      <c r="T1065" s="9">
        <f>'VWP Details'!P$39</f>
        <v>253.60000000000002</v>
      </c>
    </row>
    <row r="1066" spans="5:20" x14ac:dyDescent="0.2">
      <c r="E1066" s="20">
        <v>40866.5</v>
      </c>
      <c r="F1066">
        <v>6336.9040000000005</v>
      </c>
      <c r="G1066">
        <v>6967.0119999999997</v>
      </c>
      <c r="H1066">
        <v>7566.1689999999999</v>
      </c>
      <c r="I1066" s="6">
        <f>('VWP Details'!$I$41-F1066)*'VWP Details'!$J$41+('VWP Details'!$M$41-'VWP Details'!$L$41)*'VWP Details'!$K$41</f>
        <v>741.85254480000003</v>
      </c>
      <c r="J1066" s="6">
        <f>('VWP Details'!$I$40-G1066)*'VWP Details'!$J$40+('VWP Details'!$M$40-'VWP Details'!$L$40)*'VWP Details'!$K$40</f>
        <v>509.52193639999984</v>
      </c>
      <c r="K1066" s="6">
        <f>('VWP Details'!$I$39-H1066)*'VWP Details'!$J$39+('VWP Details'!$M$39-'VWP Details'!$L$39)*'VWP Details'!$K$39</f>
        <v>259.91808710000004</v>
      </c>
      <c r="L1066" s="6">
        <f t="shared" si="104"/>
        <v>75.784020899298483</v>
      </c>
      <c r="M1066" s="6">
        <f t="shared" si="105"/>
        <v>52.050264365135625</v>
      </c>
      <c r="N1066" s="6">
        <f t="shared" si="106"/>
        <v>26.551958179509214</v>
      </c>
      <c r="O1066" s="6">
        <f t="shared" si="107"/>
        <v>276.38402089929849</v>
      </c>
      <c r="P1066" s="6">
        <f t="shared" si="108"/>
        <v>283.65026436513563</v>
      </c>
      <c r="Q1066" s="6">
        <f t="shared" si="109"/>
        <v>280.15195817950922</v>
      </c>
      <c r="R1066" s="9">
        <f>'VWP Details'!P$41</f>
        <v>200.60000000000002</v>
      </c>
      <c r="S1066" s="9">
        <f>'VWP Details'!P$40</f>
        <v>231.60000000000002</v>
      </c>
      <c r="T1066" s="9">
        <f>'VWP Details'!P$39</f>
        <v>253.60000000000002</v>
      </c>
    </row>
    <row r="1067" spans="5:20" x14ac:dyDescent="0.2">
      <c r="E1067" s="20">
        <v>40866.541666666664</v>
      </c>
      <c r="F1067">
        <v>6336.9309999999996</v>
      </c>
      <c r="G1067">
        <v>6967.0720000000001</v>
      </c>
      <c r="H1067">
        <v>7566.6090000000004</v>
      </c>
      <c r="I1067" s="6">
        <f>('VWP Details'!$I$41-F1067)*'VWP Details'!$J$41+('VWP Details'!$M$41-'VWP Details'!$L$41)*'VWP Details'!$K$41</f>
        <v>741.84467970000026</v>
      </c>
      <c r="J1067" s="6">
        <f>('VWP Details'!$I$40-G1067)*'VWP Details'!$J$40+('VWP Details'!$M$40-'VWP Details'!$L$40)*'VWP Details'!$K$40</f>
        <v>509.50541839999977</v>
      </c>
      <c r="K1067" s="6">
        <f>('VWP Details'!$I$39-H1067)*'VWP Details'!$J$39+('VWP Details'!$M$39-'VWP Details'!$L$39)*'VWP Details'!$K$39</f>
        <v>259.83708309999997</v>
      </c>
      <c r="L1067" s="6">
        <f t="shared" si="104"/>
        <v>75.783217439221488</v>
      </c>
      <c r="M1067" s="6">
        <f t="shared" si="105"/>
        <v>52.048576967193817</v>
      </c>
      <c r="N1067" s="6">
        <f t="shared" si="106"/>
        <v>26.543683207788806</v>
      </c>
      <c r="O1067" s="6">
        <f t="shared" si="107"/>
        <v>276.38321743922154</v>
      </c>
      <c r="P1067" s="6">
        <f t="shared" si="108"/>
        <v>283.64857696719383</v>
      </c>
      <c r="Q1067" s="6">
        <f t="shared" si="109"/>
        <v>280.14368320778885</v>
      </c>
      <c r="R1067" s="9">
        <f>'VWP Details'!P$41</f>
        <v>200.60000000000002</v>
      </c>
      <c r="S1067" s="9">
        <f>'VWP Details'!P$40</f>
        <v>231.60000000000002</v>
      </c>
      <c r="T1067" s="9">
        <f>'VWP Details'!P$39</f>
        <v>253.60000000000002</v>
      </c>
    </row>
    <row r="1068" spans="5:20" x14ac:dyDescent="0.2">
      <c r="E1068" s="20">
        <v>40866.583333333336</v>
      </c>
      <c r="F1068">
        <v>6337.0339999999997</v>
      </c>
      <c r="G1068">
        <v>6967.1620000000003</v>
      </c>
      <c r="H1068">
        <v>7566.9939999999997</v>
      </c>
      <c r="I1068" s="6">
        <f>('VWP Details'!$I$41-F1068)*'VWP Details'!$J$41+('VWP Details'!$M$41-'VWP Details'!$L$41)*'VWP Details'!$K$41</f>
        <v>741.81467580000026</v>
      </c>
      <c r="J1068" s="6">
        <f>('VWP Details'!$I$40-G1068)*'VWP Details'!$J$40+('VWP Details'!$M$40-'VWP Details'!$L$40)*'VWP Details'!$K$40</f>
        <v>509.48064139999968</v>
      </c>
      <c r="K1068" s="6">
        <f>('VWP Details'!$I$39-H1068)*'VWP Details'!$J$39+('VWP Details'!$M$39-'VWP Details'!$L$39)*'VWP Details'!$K$39</f>
        <v>259.76620460000009</v>
      </c>
      <c r="L1068" s="6">
        <f t="shared" si="104"/>
        <v>75.780152387816599</v>
      </c>
      <c r="M1068" s="6">
        <f t="shared" si="105"/>
        <v>52.046045870281105</v>
      </c>
      <c r="N1068" s="6">
        <f t="shared" si="106"/>
        <v>26.53644260753347</v>
      </c>
      <c r="O1068" s="6">
        <f t="shared" si="107"/>
        <v>276.38015238781662</v>
      </c>
      <c r="P1068" s="6">
        <f t="shared" si="108"/>
        <v>283.64604587028111</v>
      </c>
      <c r="Q1068" s="6">
        <f t="shared" si="109"/>
        <v>280.13644260753347</v>
      </c>
      <c r="R1068" s="9">
        <f>'VWP Details'!P$41</f>
        <v>200.60000000000002</v>
      </c>
      <c r="S1068" s="9">
        <f>'VWP Details'!P$40</f>
        <v>231.60000000000002</v>
      </c>
      <c r="T1068" s="9">
        <f>'VWP Details'!P$39</f>
        <v>253.60000000000002</v>
      </c>
    </row>
    <row r="1069" spans="5:20" x14ac:dyDescent="0.2">
      <c r="E1069" s="20">
        <v>40866.625</v>
      </c>
      <c r="F1069">
        <v>6337.1639999999998</v>
      </c>
      <c r="G1069">
        <v>6967.2110000000002</v>
      </c>
      <c r="H1069">
        <v>7567.4229999999998</v>
      </c>
      <c r="I1069" s="6">
        <f>('VWP Details'!$I$41-F1069)*'VWP Details'!$J$41+('VWP Details'!$M$41-'VWP Details'!$L$41)*'VWP Details'!$K$41</f>
        <v>741.77680680000014</v>
      </c>
      <c r="J1069" s="6">
        <f>('VWP Details'!$I$40-G1069)*'VWP Details'!$J$40+('VWP Details'!$M$40-'VWP Details'!$L$40)*'VWP Details'!$K$40</f>
        <v>509.4671516999997</v>
      </c>
      <c r="K1069" s="6">
        <f>('VWP Details'!$I$39-H1069)*'VWP Details'!$J$39+('VWP Details'!$M$39-'VWP Details'!$L$39)*'VWP Details'!$K$39</f>
        <v>259.68722570000006</v>
      </c>
      <c r="L1069" s="6">
        <f t="shared" si="104"/>
        <v>75.776283876334688</v>
      </c>
      <c r="M1069" s="6">
        <f t="shared" si="105"/>
        <v>52.04466782862864</v>
      </c>
      <c r="N1069" s="6">
        <f t="shared" si="106"/>
        <v>26.528374510106076</v>
      </c>
      <c r="O1069" s="6">
        <f t="shared" si="107"/>
        <v>276.3762838763347</v>
      </c>
      <c r="P1069" s="6">
        <f t="shared" si="108"/>
        <v>283.64466782862866</v>
      </c>
      <c r="Q1069" s="6">
        <f t="shared" si="109"/>
        <v>280.12837451010608</v>
      </c>
      <c r="R1069" s="9">
        <f>'VWP Details'!P$41</f>
        <v>200.60000000000002</v>
      </c>
      <c r="S1069" s="9">
        <f>'VWP Details'!P$40</f>
        <v>231.60000000000002</v>
      </c>
      <c r="T1069" s="9">
        <f>'VWP Details'!P$39</f>
        <v>253.60000000000002</v>
      </c>
    </row>
    <row r="1070" spans="5:20" x14ac:dyDescent="0.2">
      <c r="E1070" s="20">
        <v>40866.666666666664</v>
      </c>
      <c r="F1070">
        <v>6337.1819999999998</v>
      </c>
      <c r="G1070">
        <v>6967.24</v>
      </c>
      <c r="H1070">
        <v>7567.7950000000001</v>
      </c>
      <c r="I1070" s="6">
        <f>('VWP Details'!$I$41-F1070)*'VWP Details'!$J$41+('VWP Details'!$M$41-'VWP Details'!$L$41)*'VWP Details'!$K$41</f>
        <v>741.77156340000022</v>
      </c>
      <c r="J1070" s="6">
        <f>('VWP Details'!$I$40-G1070)*'VWP Details'!$J$40+('VWP Details'!$M$40-'VWP Details'!$L$40)*'VWP Details'!$K$40</f>
        <v>509.45916799999986</v>
      </c>
      <c r="K1070" s="6">
        <f>('VWP Details'!$I$39-H1070)*'VWP Details'!$J$39+('VWP Details'!$M$39-'VWP Details'!$L$39)*'VWP Details'!$K$39</f>
        <v>259.6187405</v>
      </c>
      <c r="L1070" s="6">
        <f t="shared" si="104"/>
        <v>75.775748236283363</v>
      </c>
      <c r="M1070" s="6">
        <f t="shared" si="105"/>
        <v>52.043852252956782</v>
      </c>
      <c r="N1070" s="6">
        <f t="shared" si="106"/>
        <v>26.521378397651549</v>
      </c>
      <c r="O1070" s="6">
        <f t="shared" si="107"/>
        <v>276.37574823628336</v>
      </c>
      <c r="P1070" s="6">
        <f t="shared" si="108"/>
        <v>283.64385225295678</v>
      </c>
      <c r="Q1070" s="6">
        <f t="shared" si="109"/>
        <v>280.1213783976516</v>
      </c>
      <c r="R1070" s="9">
        <f>'VWP Details'!P$41</f>
        <v>200.60000000000002</v>
      </c>
      <c r="S1070" s="9">
        <f>'VWP Details'!P$40</f>
        <v>231.60000000000002</v>
      </c>
      <c r="T1070" s="9">
        <f>'VWP Details'!P$39</f>
        <v>253.60000000000002</v>
      </c>
    </row>
    <row r="1071" spans="5:20" x14ac:dyDescent="0.2">
      <c r="E1071" s="20">
        <v>40866.708333333336</v>
      </c>
      <c r="F1071">
        <v>6337.2330000000002</v>
      </c>
      <c r="G1071">
        <v>6967.2910000000002</v>
      </c>
      <c r="H1071">
        <v>7567.683</v>
      </c>
      <c r="I1071" s="6">
        <f>('VWP Details'!$I$41-F1071)*'VWP Details'!$J$41+('VWP Details'!$M$41-'VWP Details'!$L$41)*'VWP Details'!$K$41</f>
        <v>741.75670710000009</v>
      </c>
      <c r="J1071" s="6">
        <f>('VWP Details'!$I$40-G1071)*'VWP Details'!$J$40+('VWP Details'!$M$40-'VWP Details'!$L$40)*'VWP Details'!$K$40</f>
        <v>509.44512769999972</v>
      </c>
      <c r="K1071" s="6">
        <f>('VWP Details'!$I$39-H1071)*'VWP Details'!$J$39+('VWP Details'!$M$39-'VWP Details'!$L$39)*'VWP Details'!$K$39</f>
        <v>259.6393597</v>
      </c>
      <c r="L1071" s="6">
        <f t="shared" si="104"/>
        <v>75.774230589471216</v>
      </c>
      <c r="M1071" s="6">
        <f t="shared" si="105"/>
        <v>52.042417964706239</v>
      </c>
      <c r="N1071" s="6">
        <f t="shared" si="106"/>
        <v>26.52348475408947</v>
      </c>
      <c r="O1071" s="6">
        <f t="shared" si="107"/>
        <v>276.37423058947127</v>
      </c>
      <c r="P1071" s="6">
        <f t="shared" si="108"/>
        <v>283.64241796470628</v>
      </c>
      <c r="Q1071" s="6">
        <f t="shared" si="109"/>
        <v>280.12348475408947</v>
      </c>
      <c r="R1071" s="9">
        <f>'VWP Details'!P$41</f>
        <v>200.60000000000002</v>
      </c>
      <c r="S1071" s="9">
        <f>'VWP Details'!P$40</f>
        <v>231.60000000000002</v>
      </c>
      <c r="T1071" s="9">
        <f>'VWP Details'!P$39</f>
        <v>253.60000000000002</v>
      </c>
    </row>
    <row r="1072" spans="5:20" x14ac:dyDescent="0.2">
      <c r="E1072" s="20">
        <v>40866.75</v>
      </c>
      <c r="F1072">
        <v>6337.1549999999997</v>
      </c>
      <c r="G1072">
        <v>6967.2709999999997</v>
      </c>
      <c r="H1072">
        <v>7567.2650000000003</v>
      </c>
      <c r="I1072" s="6">
        <f>('VWP Details'!$I$41-F1072)*'VWP Details'!$J$41+('VWP Details'!$M$41-'VWP Details'!$L$41)*'VWP Details'!$K$41</f>
        <v>741.77942850000022</v>
      </c>
      <c r="J1072" s="6">
        <f>('VWP Details'!$I$40-G1072)*'VWP Details'!$J$40+('VWP Details'!$M$40-'VWP Details'!$L$40)*'VWP Details'!$K$40</f>
        <v>509.45063369999986</v>
      </c>
      <c r="K1072" s="6">
        <f>('VWP Details'!$I$39-H1072)*'VWP Details'!$J$39+('VWP Details'!$M$39-'VWP Details'!$L$39)*'VWP Details'!$K$39</f>
        <v>259.71631349999996</v>
      </c>
      <c r="L1072" s="6">
        <f t="shared" si="104"/>
        <v>75.776551696360372</v>
      </c>
      <c r="M1072" s="6">
        <f t="shared" si="105"/>
        <v>52.042980430686853</v>
      </c>
      <c r="N1072" s="6">
        <f t="shared" si="106"/>
        <v>26.531345977223847</v>
      </c>
      <c r="O1072" s="6">
        <f t="shared" si="107"/>
        <v>276.37655169636037</v>
      </c>
      <c r="P1072" s="6">
        <f t="shared" si="108"/>
        <v>283.64298043068686</v>
      </c>
      <c r="Q1072" s="6">
        <f t="shared" si="109"/>
        <v>280.13134597722387</v>
      </c>
      <c r="R1072" s="9">
        <f>'VWP Details'!P$41</f>
        <v>200.60000000000002</v>
      </c>
      <c r="S1072" s="9">
        <f>'VWP Details'!P$40</f>
        <v>231.60000000000002</v>
      </c>
      <c r="T1072" s="9">
        <f>'VWP Details'!P$39</f>
        <v>253.60000000000002</v>
      </c>
    </row>
    <row r="1073" spans="5:20" x14ac:dyDescent="0.2">
      <c r="E1073" s="20">
        <v>40866.791666666664</v>
      </c>
      <c r="F1073">
        <v>6337.06</v>
      </c>
      <c r="G1073">
        <v>6967.1620000000003</v>
      </c>
      <c r="H1073">
        <v>7566.9030000000002</v>
      </c>
      <c r="I1073" s="6">
        <f>('VWP Details'!$I$41-F1073)*'VWP Details'!$J$41+('VWP Details'!$M$41-'VWP Details'!$L$41)*'VWP Details'!$K$41</f>
        <v>741.80710199999999</v>
      </c>
      <c r="J1073" s="6">
        <f>('VWP Details'!$I$40-G1073)*'VWP Details'!$J$40+('VWP Details'!$M$40-'VWP Details'!$L$40)*'VWP Details'!$K$40</f>
        <v>509.48064139999968</v>
      </c>
      <c r="K1073" s="6">
        <f>('VWP Details'!$I$39-H1073)*'VWP Details'!$J$39+('VWP Details'!$M$39-'VWP Details'!$L$39)*'VWP Details'!$K$39</f>
        <v>259.7829577</v>
      </c>
      <c r="L1073" s="6">
        <f t="shared" si="104"/>
        <v>75.7793786855202</v>
      </c>
      <c r="M1073" s="6">
        <f t="shared" si="105"/>
        <v>52.046045870281105</v>
      </c>
      <c r="N1073" s="6">
        <f t="shared" si="106"/>
        <v>26.53815402213927</v>
      </c>
      <c r="O1073" s="6">
        <f t="shared" si="107"/>
        <v>276.37937868552024</v>
      </c>
      <c r="P1073" s="6">
        <f t="shared" si="108"/>
        <v>283.64604587028111</v>
      </c>
      <c r="Q1073" s="6">
        <f t="shared" si="109"/>
        <v>280.1381540221393</v>
      </c>
      <c r="R1073" s="9">
        <f>'VWP Details'!P$41</f>
        <v>200.60000000000002</v>
      </c>
      <c r="S1073" s="9">
        <f>'VWP Details'!P$40</f>
        <v>231.60000000000002</v>
      </c>
      <c r="T1073" s="9">
        <f>'VWP Details'!P$39</f>
        <v>253.60000000000002</v>
      </c>
    </row>
    <row r="1074" spans="5:20" x14ac:dyDescent="0.2">
      <c r="E1074" s="20">
        <v>40866.833333333336</v>
      </c>
      <c r="F1074">
        <v>6336.991</v>
      </c>
      <c r="G1074">
        <v>6967.1210000000001</v>
      </c>
      <c r="H1074">
        <v>7566.6670000000004</v>
      </c>
      <c r="I1074" s="6">
        <f>('VWP Details'!$I$41-F1074)*'VWP Details'!$J$41+('VWP Details'!$M$41-'VWP Details'!$L$41)*'VWP Details'!$K$41</f>
        <v>741.82720170000016</v>
      </c>
      <c r="J1074" s="6">
        <f>('VWP Details'!$I$40-G1074)*'VWP Details'!$J$40+('VWP Details'!$M$40-'VWP Details'!$L$40)*'VWP Details'!$K$40</f>
        <v>509.49192869999973</v>
      </c>
      <c r="K1074" s="6">
        <f>('VWP Details'!$I$39-H1074)*'VWP Details'!$J$39+('VWP Details'!$M$39-'VWP Details'!$L$39)*'VWP Details'!$K$39</f>
        <v>259.82640529999998</v>
      </c>
      <c r="L1074" s="6">
        <f t="shared" si="104"/>
        <v>75.781431972383686</v>
      </c>
      <c r="M1074" s="6">
        <f t="shared" si="105"/>
        <v>52.047198925541345</v>
      </c>
      <c r="N1074" s="6">
        <f t="shared" si="106"/>
        <v>26.542592416062028</v>
      </c>
      <c r="O1074" s="6">
        <f t="shared" si="107"/>
        <v>276.38143197238372</v>
      </c>
      <c r="P1074" s="6">
        <f t="shared" si="108"/>
        <v>283.64719892554137</v>
      </c>
      <c r="Q1074" s="6">
        <f t="shared" si="109"/>
        <v>280.14259241606203</v>
      </c>
      <c r="R1074" s="9">
        <f>'VWP Details'!P$41</f>
        <v>200.60000000000002</v>
      </c>
      <c r="S1074" s="9">
        <f>'VWP Details'!P$40</f>
        <v>231.60000000000002</v>
      </c>
      <c r="T1074" s="9">
        <f>'VWP Details'!P$39</f>
        <v>253.60000000000002</v>
      </c>
    </row>
    <row r="1075" spans="5:20" x14ac:dyDescent="0.2">
      <c r="E1075" s="20">
        <v>40866.875</v>
      </c>
      <c r="F1075">
        <v>6336.8959999999997</v>
      </c>
      <c r="G1075">
        <v>6967.0309999999999</v>
      </c>
      <c r="H1075">
        <v>7566.4179999999997</v>
      </c>
      <c r="I1075" s="6">
        <f>('VWP Details'!$I$41-F1075)*'VWP Details'!$J$41+('VWP Details'!$M$41-'VWP Details'!$L$41)*'VWP Details'!$K$41</f>
        <v>741.85487520000015</v>
      </c>
      <c r="J1075" s="6">
        <f>('VWP Details'!$I$40-G1075)*'VWP Details'!$J$40+('VWP Details'!$M$40-'VWP Details'!$L$40)*'VWP Details'!$K$40</f>
        <v>509.51670569999982</v>
      </c>
      <c r="K1075" s="6">
        <f>('VWP Details'!$I$39-H1075)*'VWP Details'!$J$39+('VWP Details'!$M$39-'VWP Details'!$L$39)*'VWP Details'!$K$39</f>
        <v>259.87224620000006</v>
      </c>
      <c r="L1075" s="6">
        <f t="shared" si="104"/>
        <v>75.784258961543529</v>
      </c>
      <c r="M1075" s="6">
        <f t="shared" si="105"/>
        <v>52.04973002245405</v>
      </c>
      <c r="N1075" s="6">
        <f t="shared" si="106"/>
        <v>26.547275297785625</v>
      </c>
      <c r="O1075" s="6">
        <f t="shared" si="107"/>
        <v>276.38425896154354</v>
      </c>
      <c r="P1075" s="6">
        <f t="shared" si="108"/>
        <v>283.64973002245409</v>
      </c>
      <c r="Q1075" s="6">
        <f t="shared" si="109"/>
        <v>280.14727529778565</v>
      </c>
      <c r="R1075" s="9">
        <f>'VWP Details'!P$41</f>
        <v>200.60000000000002</v>
      </c>
      <c r="S1075" s="9">
        <f>'VWP Details'!P$40</f>
        <v>231.60000000000002</v>
      </c>
      <c r="T1075" s="9">
        <f>'VWP Details'!P$39</f>
        <v>253.60000000000002</v>
      </c>
    </row>
    <row r="1076" spans="5:20" x14ac:dyDescent="0.2">
      <c r="E1076" s="20">
        <v>40866.916666666664</v>
      </c>
      <c r="F1076">
        <v>6336.8</v>
      </c>
      <c r="G1076">
        <v>6966.9210000000003</v>
      </c>
      <c r="H1076">
        <v>7566.1689999999999</v>
      </c>
      <c r="I1076" s="6">
        <f>('VWP Details'!$I$41-F1076)*'VWP Details'!$J$41+('VWP Details'!$M$41-'VWP Details'!$L$41)*'VWP Details'!$K$41</f>
        <v>741.8828400000001</v>
      </c>
      <c r="J1076" s="6">
        <f>('VWP Details'!$I$40-G1076)*'VWP Details'!$J$40+('VWP Details'!$M$40-'VWP Details'!$L$40)*'VWP Details'!$K$40</f>
        <v>509.5469886999997</v>
      </c>
      <c r="K1076" s="6">
        <f>('VWP Details'!$I$39-H1076)*'VWP Details'!$J$39+('VWP Details'!$M$39-'VWP Details'!$L$39)*'VWP Details'!$K$39</f>
        <v>259.91808710000004</v>
      </c>
      <c r="L1076" s="6">
        <f t="shared" si="104"/>
        <v>75.787115708484009</v>
      </c>
      <c r="M1076" s="6">
        <f t="shared" si="105"/>
        <v>52.05282358534734</v>
      </c>
      <c r="N1076" s="6">
        <f t="shared" si="106"/>
        <v>26.551958179509214</v>
      </c>
      <c r="O1076" s="6">
        <f t="shared" si="107"/>
        <v>276.38711570848403</v>
      </c>
      <c r="P1076" s="6">
        <f t="shared" si="108"/>
        <v>283.65282358534739</v>
      </c>
      <c r="Q1076" s="6">
        <f t="shared" si="109"/>
        <v>280.15195817950922</v>
      </c>
      <c r="R1076" s="9">
        <f>'VWP Details'!P$41</f>
        <v>200.60000000000002</v>
      </c>
      <c r="S1076" s="9">
        <f>'VWP Details'!P$40</f>
        <v>231.60000000000002</v>
      </c>
      <c r="T1076" s="9">
        <f>'VWP Details'!P$39</f>
        <v>253.60000000000002</v>
      </c>
    </row>
    <row r="1077" spans="5:20" x14ac:dyDescent="0.2">
      <c r="E1077" s="20">
        <v>40866.958333333336</v>
      </c>
      <c r="F1077">
        <v>6336.7060000000001</v>
      </c>
      <c r="G1077">
        <v>6966.8720000000003</v>
      </c>
      <c r="H1077">
        <v>7566.0439999999999</v>
      </c>
      <c r="I1077" s="6">
        <f>('VWP Details'!$I$41-F1077)*'VWP Details'!$J$41+('VWP Details'!$M$41-'VWP Details'!$L$41)*'VWP Details'!$K$41</f>
        <v>741.91022220000002</v>
      </c>
      <c r="J1077" s="6">
        <f>('VWP Details'!$I$40-G1077)*'VWP Details'!$J$40+('VWP Details'!$M$40-'VWP Details'!$L$40)*'VWP Details'!$K$40</f>
        <v>509.56047839999968</v>
      </c>
      <c r="K1077" s="6">
        <f>('VWP Details'!$I$39-H1077)*'VWP Details'!$J$39+('VWP Details'!$M$39-'VWP Details'!$L$39)*'VWP Details'!$K$39</f>
        <v>259.94109960000003</v>
      </c>
      <c r="L1077" s="6">
        <f t="shared" si="104"/>
        <v>75.789912939863214</v>
      </c>
      <c r="M1077" s="6">
        <f t="shared" si="105"/>
        <v>52.054201626999806</v>
      </c>
      <c r="N1077" s="6">
        <f t="shared" si="106"/>
        <v>26.554309023747962</v>
      </c>
      <c r="O1077" s="6">
        <f t="shared" si="107"/>
        <v>276.38991293986322</v>
      </c>
      <c r="P1077" s="6">
        <f t="shared" si="108"/>
        <v>283.65420162699985</v>
      </c>
      <c r="Q1077" s="6">
        <f t="shared" si="109"/>
        <v>280.154309023748</v>
      </c>
      <c r="R1077" s="9">
        <f>'VWP Details'!P$41</f>
        <v>200.60000000000002</v>
      </c>
      <c r="S1077" s="9">
        <f>'VWP Details'!P$40</f>
        <v>231.60000000000002</v>
      </c>
      <c r="T1077" s="9">
        <f>'VWP Details'!P$39</f>
        <v>253.60000000000002</v>
      </c>
    </row>
    <row r="1078" spans="5:20" x14ac:dyDescent="0.2">
      <c r="E1078" s="20">
        <v>40867</v>
      </c>
      <c r="F1078">
        <v>6336.6109999999999</v>
      </c>
      <c r="G1078">
        <v>6966.7719999999999</v>
      </c>
      <c r="H1078">
        <v>7565.8760000000002</v>
      </c>
      <c r="I1078" s="6">
        <f>('VWP Details'!$I$41-F1078)*'VWP Details'!$J$41+('VWP Details'!$M$41-'VWP Details'!$L$41)*'VWP Details'!$K$41</f>
        <v>741.93789570000013</v>
      </c>
      <c r="J1078" s="6">
        <f>('VWP Details'!$I$40-G1078)*'VWP Details'!$J$40+('VWP Details'!$M$40-'VWP Details'!$L$40)*'VWP Details'!$K$40</f>
        <v>509.58800839999981</v>
      </c>
      <c r="K1078" s="6">
        <f>('VWP Details'!$I$39-H1078)*'VWP Details'!$J$39+('VWP Details'!$M$39-'VWP Details'!$L$39)*'VWP Details'!$K$39</f>
        <v>259.9720284</v>
      </c>
      <c r="L1078" s="6">
        <f t="shared" si="104"/>
        <v>75.792739929023085</v>
      </c>
      <c r="M1078" s="6">
        <f t="shared" si="105"/>
        <v>52.057013956902821</v>
      </c>
      <c r="N1078" s="6">
        <f t="shared" si="106"/>
        <v>26.557468558404839</v>
      </c>
      <c r="O1078" s="6">
        <f t="shared" si="107"/>
        <v>276.39273992902309</v>
      </c>
      <c r="P1078" s="6">
        <f t="shared" si="108"/>
        <v>283.65701395690286</v>
      </c>
      <c r="Q1078" s="6">
        <f t="shared" si="109"/>
        <v>280.15746855840484</v>
      </c>
      <c r="R1078" s="9">
        <f>'VWP Details'!P$41</f>
        <v>200.60000000000002</v>
      </c>
      <c r="S1078" s="9">
        <f>'VWP Details'!P$40</f>
        <v>231.60000000000002</v>
      </c>
      <c r="T1078" s="9">
        <f>'VWP Details'!P$39</f>
        <v>253.60000000000002</v>
      </c>
    </row>
    <row r="1079" spans="5:20" x14ac:dyDescent="0.2">
      <c r="E1079" s="20">
        <v>40867.041666666664</v>
      </c>
      <c r="F1079">
        <v>6336.558</v>
      </c>
      <c r="G1079">
        <v>6966.7120000000004</v>
      </c>
      <c r="H1079">
        <v>7565.8649999999998</v>
      </c>
      <c r="I1079" s="6">
        <f>('VWP Details'!$I$41-F1079)*'VWP Details'!$J$41+('VWP Details'!$M$41-'VWP Details'!$L$41)*'VWP Details'!$K$41</f>
        <v>741.95333460000006</v>
      </c>
      <c r="J1079" s="6">
        <f>('VWP Details'!$I$40-G1079)*'VWP Details'!$J$40+('VWP Details'!$M$40-'VWP Details'!$L$40)*'VWP Details'!$K$40</f>
        <v>509.60452639999966</v>
      </c>
      <c r="K1079" s="6">
        <f>('VWP Details'!$I$39-H1079)*'VWP Details'!$J$39+('VWP Details'!$M$39-'VWP Details'!$L$39)*'VWP Details'!$K$39</f>
        <v>259.97405350000008</v>
      </c>
      <c r="L1079" s="6">
        <f t="shared" si="104"/>
        <v>75.794317091396465</v>
      </c>
      <c r="M1079" s="6">
        <f t="shared" si="105"/>
        <v>52.058701354844601</v>
      </c>
      <c r="N1079" s="6">
        <f t="shared" si="106"/>
        <v>26.557675432697859</v>
      </c>
      <c r="O1079" s="6">
        <f t="shared" si="107"/>
        <v>276.39431709139649</v>
      </c>
      <c r="P1079" s="6">
        <f t="shared" si="108"/>
        <v>283.65870135484465</v>
      </c>
      <c r="Q1079" s="6">
        <f t="shared" si="109"/>
        <v>280.15767543269789</v>
      </c>
      <c r="R1079" s="9">
        <f>'VWP Details'!P$41</f>
        <v>200.60000000000002</v>
      </c>
      <c r="S1079" s="9">
        <f>'VWP Details'!P$40</f>
        <v>231.60000000000002</v>
      </c>
      <c r="T1079" s="9">
        <f>'VWP Details'!P$39</f>
        <v>253.60000000000002</v>
      </c>
    </row>
    <row r="1080" spans="5:20" x14ac:dyDescent="0.2">
      <c r="E1080" s="20">
        <v>40867.083333333336</v>
      </c>
      <c r="F1080">
        <v>6336.55</v>
      </c>
      <c r="G1080">
        <v>6966.7020000000002</v>
      </c>
      <c r="H1080">
        <v>7565.9319999999998</v>
      </c>
      <c r="I1080" s="6">
        <f>('VWP Details'!$I$41-F1080)*'VWP Details'!$J$41+('VWP Details'!$M$41-'VWP Details'!$L$41)*'VWP Details'!$K$41</f>
        <v>741.95566500000007</v>
      </c>
      <c r="J1080" s="6">
        <f>('VWP Details'!$I$40-G1080)*'VWP Details'!$J$40+('VWP Details'!$M$40-'VWP Details'!$L$40)*'VWP Details'!$K$40</f>
        <v>509.6072793999997</v>
      </c>
      <c r="K1080" s="6">
        <f>('VWP Details'!$I$39-H1080)*'VWP Details'!$J$39+('VWP Details'!$M$39-'VWP Details'!$L$39)*'VWP Details'!$K$39</f>
        <v>259.96171880000009</v>
      </c>
      <c r="L1080" s="6">
        <f t="shared" si="104"/>
        <v>75.794555153641511</v>
      </c>
      <c r="M1080" s="6">
        <f t="shared" si="105"/>
        <v>52.058982587834912</v>
      </c>
      <c r="N1080" s="6">
        <f t="shared" si="106"/>
        <v>26.556415380185889</v>
      </c>
      <c r="O1080" s="6">
        <f t="shared" si="107"/>
        <v>276.39455515364153</v>
      </c>
      <c r="P1080" s="6">
        <f t="shared" si="108"/>
        <v>283.65898258783494</v>
      </c>
      <c r="Q1080" s="6">
        <f t="shared" si="109"/>
        <v>280.15641538018593</v>
      </c>
      <c r="R1080" s="9">
        <f>'VWP Details'!P$41</f>
        <v>200.60000000000002</v>
      </c>
      <c r="S1080" s="9">
        <f>'VWP Details'!P$40</f>
        <v>231.60000000000002</v>
      </c>
      <c r="T1080" s="9">
        <f>'VWP Details'!P$39</f>
        <v>253.60000000000002</v>
      </c>
    </row>
    <row r="1081" spans="5:20" x14ac:dyDescent="0.2">
      <c r="E1081" s="20">
        <v>40867.125</v>
      </c>
      <c r="F1081">
        <v>6336.558</v>
      </c>
      <c r="G1081">
        <v>6966.732</v>
      </c>
      <c r="H1081">
        <v>7565.9319999999998</v>
      </c>
      <c r="I1081" s="6">
        <f>('VWP Details'!$I$41-F1081)*'VWP Details'!$J$41+('VWP Details'!$M$41-'VWP Details'!$L$41)*'VWP Details'!$K$41</f>
        <v>741.95333460000006</v>
      </c>
      <c r="J1081" s="6">
        <f>('VWP Details'!$I$40-G1081)*'VWP Details'!$J$40+('VWP Details'!$M$40-'VWP Details'!$L$40)*'VWP Details'!$K$40</f>
        <v>509.5990203999998</v>
      </c>
      <c r="K1081" s="6">
        <f>('VWP Details'!$I$39-H1081)*'VWP Details'!$J$39+('VWP Details'!$M$39-'VWP Details'!$L$39)*'VWP Details'!$K$39</f>
        <v>259.96171880000009</v>
      </c>
      <c r="L1081" s="6">
        <f t="shared" si="104"/>
        <v>75.794317091396465</v>
      </c>
      <c r="M1081" s="6">
        <f t="shared" si="105"/>
        <v>52.058138888864022</v>
      </c>
      <c r="N1081" s="6">
        <f t="shared" si="106"/>
        <v>26.556415380185889</v>
      </c>
      <c r="O1081" s="6">
        <f t="shared" si="107"/>
        <v>276.39431709139649</v>
      </c>
      <c r="P1081" s="6">
        <f t="shared" si="108"/>
        <v>283.65813888886407</v>
      </c>
      <c r="Q1081" s="6">
        <f t="shared" si="109"/>
        <v>280.15641538018593</v>
      </c>
      <c r="R1081" s="9">
        <f>'VWP Details'!P$41</f>
        <v>200.60000000000002</v>
      </c>
      <c r="S1081" s="9">
        <f>'VWP Details'!P$40</f>
        <v>231.60000000000002</v>
      </c>
      <c r="T1081" s="9">
        <f>'VWP Details'!P$39</f>
        <v>253.60000000000002</v>
      </c>
    </row>
    <row r="1082" spans="5:20" x14ac:dyDescent="0.2">
      <c r="E1082" s="20">
        <v>40867.166666666664</v>
      </c>
      <c r="F1082">
        <v>6336.5749999999998</v>
      </c>
      <c r="G1082">
        <v>6966.7219999999998</v>
      </c>
      <c r="H1082">
        <v>7565.9780000000001</v>
      </c>
      <c r="I1082" s="6">
        <f>('VWP Details'!$I$41-F1082)*'VWP Details'!$J$41+('VWP Details'!$M$41-'VWP Details'!$L$41)*'VWP Details'!$K$41</f>
        <v>741.94838250000021</v>
      </c>
      <c r="J1082" s="6">
        <f>('VWP Details'!$I$40-G1082)*'VWP Details'!$J$40+('VWP Details'!$M$40-'VWP Details'!$L$40)*'VWP Details'!$K$40</f>
        <v>509.60177339999984</v>
      </c>
      <c r="K1082" s="6">
        <f>('VWP Details'!$I$39-H1082)*'VWP Details'!$J$39+('VWP Details'!$M$39-'VWP Details'!$L$39)*'VWP Details'!$K$39</f>
        <v>259.95325020000001</v>
      </c>
      <c r="L1082" s="6">
        <f t="shared" si="104"/>
        <v>75.793811209125764</v>
      </c>
      <c r="M1082" s="6">
        <f t="shared" si="105"/>
        <v>52.058420121854326</v>
      </c>
      <c r="N1082" s="6">
        <f t="shared" si="106"/>
        <v>26.555550269506021</v>
      </c>
      <c r="O1082" s="6">
        <f t="shared" si="107"/>
        <v>276.39381120912577</v>
      </c>
      <c r="P1082" s="6">
        <f t="shared" si="108"/>
        <v>283.65842012185436</v>
      </c>
      <c r="Q1082" s="6">
        <f t="shared" si="109"/>
        <v>280.15555026950602</v>
      </c>
      <c r="R1082" s="9">
        <f>'VWP Details'!P$41</f>
        <v>200.60000000000002</v>
      </c>
      <c r="S1082" s="9">
        <f>'VWP Details'!P$40</f>
        <v>231.60000000000002</v>
      </c>
      <c r="T1082" s="9">
        <f>'VWP Details'!P$39</f>
        <v>253.60000000000002</v>
      </c>
    </row>
    <row r="1083" spans="5:20" x14ac:dyDescent="0.2">
      <c r="E1083" s="20">
        <v>40867.208333333336</v>
      </c>
      <c r="F1083">
        <v>6336.558</v>
      </c>
      <c r="G1083">
        <v>6966.6930000000002</v>
      </c>
      <c r="H1083">
        <v>7565.8190000000004</v>
      </c>
      <c r="I1083" s="6">
        <f>('VWP Details'!$I$41-F1083)*'VWP Details'!$J$41+('VWP Details'!$M$41-'VWP Details'!$L$41)*'VWP Details'!$K$41</f>
        <v>741.95333460000006</v>
      </c>
      <c r="J1083" s="6">
        <f>('VWP Details'!$I$40-G1083)*'VWP Details'!$J$40+('VWP Details'!$M$40-'VWP Details'!$L$40)*'VWP Details'!$K$40</f>
        <v>509.60975709999974</v>
      </c>
      <c r="K1083" s="6">
        <f>('VWP Details'!$I$39-H1083)*'VWP Details'!$J$39+('VWP Details'!$M$39-'VWP Details'!$L$39)*'VWP Details'!$K$39</f>
        <v>259.98252209999993</v>
      </c>
      <c r="L1083" s="6">
        <f t="shared" si="104"/>
        <v>75.794317091396465</v>
      </c>
      <c r="M1083" s="6">
        <f t="shared" si="105"/>
        <v>52.059235697526184</v>
      </c>
      <c r="N1083" s="6">
        <f t="shared" si="106"/>
        <v>26.558540543377703</v>
      </c>
      <c r="O1083" s="6">
        <f t="shared" si="107"/>
        <v>276.39431709139649</v>
      </c>
      <c r="P1083" s="6">
        <f t="shared" si="108"/>
        <v>283.65923569752619</v>
      </c>
      <c r="Q1083" s="6">
        <f t="shared" si="109"/>
        <v>280.15854054337774</v>
      </c>
      <c r="R1083" s="9">
        <f>'VWP Details'!P$41</f>
        <v>200.60000000000002</v>
      </c>
      <c r="S1083" s="9">
        <f>'VWP Details'!P$40</f>
        <v>231.60000000000002</v>
      </c>
      <c r="T1083" s="9">
        <f>'VWP Details'!P$39</f>
        <v>253.60000000000002</v>
      </c>
    </row>
    <row r="1084" spans="5:20" x14ac:dyDescent="0.2">
      <c r="E1084" s="20">
        <v>40867.25</v>
      </c>
      <c r="F1084">
        <v>6336.558</v>
      </c>
      <c r="G1084">
        <v>6966.7420000000002</v>
      </c>
      <c r="H1084">
        <v>7565.7740000000003</v>
      </c>
      <c r="I1084" s="6">
        <f>('VWP Details'!$I$41-F1084)*'VWP Details'!$J$41+('VWP Details'!$M$41-'VWP Details'!$L$41)*'VWP Details'!$K$41</f>
        <v>741.95333460000006</v>
      </c>
      <c r="J1084" s="6">
        <f>('VWP Details'!$I$40-G1084)*'VWP Details'!$J$40+('VWP Details'!$M$40-'VWP Details'!$L$40)*'VWP Details'!$K$40</f>
        <v>509.5962673999997</v>
      </c>
      <c r="K1084" s="6">
        <f>('VWP Details'!$I$39-H1084)*'VWP Details'!$J$39+('VWP Details'!$M$39-'VWP Details'!$L$39)*'VWP Details'!$K$39</f>
        <v>259.99080659999993</v>
      </c>
      <c r="L1084" s="6">
        <f t="shared" si="104"/>
        <v>75.794317091396465</v>
      </c>
      <c r="M1084" s="6">
        <f t="shared" si="105"/>
        <v>52.057857655873711</v>
      </c>
      <c r="N1084" s="6">
        <f t="shared" si="106"/>
        <v>26.559386847303653</v>
      </c>
      <c r="O1084" s="6">
        <f t="shared" si="107"/>
        <v>276.39431709139649</v>
      </c>
      <c r="P1084" s="6">
        <f t="shared" si="108"/>
        <v>283.65785765587373</v>
      </c>
      <c r="Q1084" s="6">
        <f t="shared" si="109"/>
        <v>280.15938684730367</v>
      </c>
      <c r="R1084" s="9">
        <f>'VWP Details'!P$41</f>
        <v>200.60000000000002</v>
      </c>
      <c r="S1084" s="9">
        <f>'VWP Details'!P$40</f>
        <v>231.60000000000002</v>
      </c>
      <c r="T1084" s="9">
        <f>'VWP Details'!P$39</f>
        <v>253.60000000000002</v>
      </c>
    </row>
    <row r="1085" spans="5:20" x14ac:dyDescent="0.2">
      <c r="E1085" s="20">
        <v>40867.291666666664</v>
      </c>
      <c r="F1085">
        <v>6336.567</v>
      </c>
      <c r="G1085">
        <v>6966.7420000000002</v>
      </c>
      <c r="H1085">
        <v>7565.6620000000003</v>
      </c>
      <c r="I1085" s="6">
        <f>('VWP Details'!$I$41-F1085)*'VWP Details'!$J$41+('VWP Details'!$M$41-'VWP Details'!$L$41)*'VWP Details'!$K$41</f>
        <v>741.9507129000001</v>
      </c>
      <c r="J1085" s="6">
        <f>('VWP Details'!$I$40-G1085)*'VWP Details'!$J$40+('VWP Details'!$M$40-'VWP Details'!$L$40)*'VWP Details'!$K$40</f>
        <v>509.5962673999997</v>
      </c>
      <c r="K1085" s="6">
        <f>('VWP Details'!$I$39-H1085)*'VWP Details'!$J$39+('VWP Details'!$M$39-'VWP Details'!$L$39)*'VWP Details'!$K$39</f>
        <v>260.01142579999998</v>
      </c>
      <c r="L1085" s="6">
        <f t="shared" si="104"/>
        <v>75.794049271370795</v>
      </c>
      <c r="M1085" s="6">
        <f t="shared" si="105"/>
        <v>52.057857655873711</v>
      </c>
      <c r="N1085" s="6">
        <f t="shared" si="106"/>
        <v>26.561493203741577</v>
      </c>
      <c r="O1085" s="6">
        <f t="shared" si="107"/>
        <v>276.39404927137082</v>
      </c>
      <c r="P1085" s="6">
        <f t="shared" si="108"/>
        <v>283.65785765587373</v>
      </c>
      <c r="Q1085" s="6">
        <f t="shared" si="109"/>
        <v>280.1614932037416</v>
      </c>
      <c r="R1085" s="9">
        <f>'VWP Details'!P$41</f>
        <v>200.60000000000002</v>
      </c>
      <c r="S1085" s="9">
        <f>'VWP Details'!P$40</f>
        <v>231.60000000000002</v>
      </c>
      <c r="T1085" s="9">
        <f>'VWP Details'!P$39</f>
        <v>253.60000000000002</v>
      </c>
    </row>
    <row r="1086" spans="5:20" x14ac:dyDescent="0.2">
      <c r="E1086" s="20">
        <v>40867.333333333336</v>
      </c>
      <c r="F1086">
        <v>6336.558</v>
      </c>
      <c r="G1086">
        <v>6966.6629999999996</v>
      </c>
      <c r="H1086">
        <v>7565.4690000000001</v>
      </c>
      <c r="I1086" s="6">
        <f>('VWP Details'!$I$41-F1086)*'VWP Details'!$J$41+('VWP Details'!$M$41-'VWP Details'!$L$41)*'VWP Details'!$K$41</f>
        <v>741.95333460000006</v>
      </c>
      <c r="J1086" s="6">
        <f>('VWP Details'!$I$40-G1086)*'VWP Details'!$J$40+('VWP Details'!$M$40-'VWP Details'!$L$40)*'VWP Details'!$K$40</f>
        <v>509.61801609999992</v>
      </c>
      <c r="K1086" s="6">
        <f>('VWP Details'!$I$39-H1086)*'VWP Details'!$J$39+('VWP Details'!$M$39-'VWP Details'!$L$39)*'VWP Details'!$K$39</f>
        <v>260.04695709999999</v>
      </c>
      <c r="L1086" s="6">
        <f t="shared" si="104"/>
        <v>75.794317091396465</v>
      </c>
      <c r="M1086" s="6">
        <f t="shared" si="105"/>
        <v>52.060079396497102</v>
      </c>
      <c r="N1086" s="6">
        <f t="shared" si="106"/>
        <v>26.565122907246209</v>
      </c>
      <c r="O1086" s="6">
        <f t="shared" si="107"/>
        <v>276.39431709139649</v>
      </c>
      <c r="P1086" s="6">
        <f t="shared" si="108"/>
        <v>283.66007939649711</v>
      </c>
      <c r="Q1086" s="6">
        <f t="shared" si="109"/>
        <v>280.16512290724626</v>
      </c>
      <c r="R1086" s="9">
        <f>'VWP Details'!P$41</f>
        <v>200.60000000000002</v>
      </c>
      <c r="S1086" s="9">
        <f>'VWP Details'!P$40</f>
        <v>231.60000000000002</v>
      </c>
      <c r="T1086" s="9">
        <f>'VWP Details'!P$39</f>
        <v>253.60000000000002</v>
      </c>
    </row>
    <row r="1087" spans="5:20" x14ac:dyDescent="0.2">
      <c r="E1087" s="20">
        <v>40867.375</v>
      </c>
      <c r="F1087">
        <v>6336.55</v>
      </c>
      <c r="G1087">
        <v>6966.8320000000003</v>
      </c>
      <c r="H1087">
        <v>7565.5029999999997</v>
      </c>
      <c r="I1087" s="6">
        <f>('VWP Details'!$I$41-F1087)*'VWP Details'!$J$41+('VWP Details'!$M$41-'VWP Details'!$L$41)*'VWP Details'!$K$41</f>
        <v>741.95566500000007</v>
      </c>
      <c r="J1087" s="6">
        <f>('VWP Details'!$I$40-G1087)*'VWP Details'!$J$40+('VWP Details'!$M$40-'VWP Details'!$L$40)*'VWP Details'!$K$40</f>
        <v>509.57149039999967</v>
      </c>
      <c r="K1087" s="6">
        <f>('VWP Details'!$I$39-H1087)*'VWP Details'!$J$39+('VWP Details'!$M$39-'VWP Details'!$L$39)*'VWP Details'!$K$39</f>
        <v>260.04069770000007</v>
      </c>
      <c r="L1087" s="6">
        <f t="shared" si="104"/>
        <v>75.794555153641511</v>
      </c>
      <c r="M1087" s="6">
        <f t="shared" si="105"/>
        <v>52.055326558961006</v>
      </c>
      <c r="N1087" s="6">
        <f t="shared" si="106"/>
        <v>26.564483477613276</v>
      </c>
      <c r="O1087" s="6">
        <f t="shared" si="107"/>
        <v>276.39455515364153</v>
      </c>
      <c r="P1087" s="6">
        <f t="shared" si="108"/>
        <v>283.65532655896101</v>
      </c>
      <c r="Q1087" s="6">
        <f t="shared" si="109"/>
        <v>280.16448347761332</v>
      </c>
      <c r="R1087" s="9">
        <f>'VWP Details'!P$41</f>
        <v>200.60000000000002</v>
      </c>
      <c r="S1087" s="9">
        <f>'VWP Details'!P$40</f>
        <v>231.60000000000002</v>
      </c>
      <c r="T1087" s="9">
        <f>'VWP Details'!P$39</f>
        <v>253.60000000000002</v>
      </c>
    </row>
    <row r="1088" spans="5:20" x14ac:dyDescent="0.2">
      <c r="E1088" s="20">
        <v>40867.416666666664</v>
      </c>
      <c r="F1088">
        <v>6336.4979999999996</v>
      </c>
      <c r="G1088">
        <v>6966.7920000000004</v>
      </c>
      <c r="H1088">
        <v>7565.5829999999996</v>
      </c>
      <c r="I1088" s="6">
        <f>('VWP Details'!$I$41-F1088)*'VWP Details'!$J$41+('VWP Details'!$M$41-'VWP Details'!$L$41)*'VWP Details'!$K$41</f>
        <v>741.97081260000027</v>
      </c>
      <c r="J1088" s="6">
        <f>('VWP Details'!$I$40-G1088)*'VWP Details'!$J$40+('VWP Details'!$M$40-'VWP Details'!$L$40)*'VWP Details'!$K$40</f>
        <v>509.58250239999967</v>
      </c>
      <c r="K1088" s="6">
        <f>('VWP Details'!$I$39-H1088)*'VWP Details'!$J$39+('VWP Details'!$M$39-'VWP Details'!$L$39)*'VWP Details'!$K$39</f>
        <v>260.02596970000008</v>
      </c>
      <c r="L1088" s="6">
        <f t="shared" si="104"/>
        <v>75.796102558234281</v>
      </c>
      <c r="M1088" s="6">
        <f t="shared" si="105"/>
        <v>52.056451490922207</v>
      </c>
      <c r="N1088" s="6">
        <f t="shared" si="106"/>
        <v>26.562978937300478</v>
      </c>
      <c r="O1088" s="6">
        <f t="shared" si="107"/>
        <v>276.3961025582343</v>
      </c>
      <c r="P1088" s="6">
        <f t="shared" si="108"/>
        <v>283.65645149092222</v>
      </c>
      <c r="Q1088" s="6">
        <f t="shared" si="109"/>
        <v>280.16297893730052</v>
      </c>
      <c r="R1088" s="9">
        <f>'VWP Details'!P$41</f>
        <v>200.60000000000002</v>
      </c>
      <c r="S1088" s="9">
        <f>'VWP Details'!P$40</f>
        <v>231.60000000000002</v>
      </c>
      <c r="T1088" s="9">
        <f>'VWP Details'!P$39</f>
        <v>253.60000000000002</v>
      </c>
    </row>
    <row r="1089" spans="5:20" x14ac:dyDescent="0.2">
      <c r="E1089" s="20">
        <v>40867.458333333336</v>
      </c>
      <c r="F1089">
        <v>6336.4629999999997</v>
      </c>
      <c r="G1089">
        <v>6966.5129999999999</v>
      </c>
      <c r="H1089">
        <v>7565.8760000000002</v>
      </c>
      <c r="I1089" s="6">
        <f>('VWP Details'!$I$41-F1089)*'VWP Details'!$J$41+('VWP Details'!$M$41-'VWP Details'!$L$41)*'VWP Details'!$K$41</f>
        <v>741.98100810000017</v>
      </c>
      <c r="J1089" s="6">
        <f>('VWP Details'!$I$40-G1089)*'VWP Details'!$J$40+('VWP Details'!$M$40-'VWP Details'!$L$40)*'VWP Details'!$K$40</f>
        <v>509.6593110999998</v>
      </c>
      <c r="K1089" s="6">
        <f>('VWP Details'!$I$39-H1089)*'VWP Details'!$J$39+('VWP Details'!$M$39-'VWP Details'!$L$39)*'VWP Details'!$K$39</f>
        <v>259.9720284</v>
      </c>
      <c r="L1089" s="6">
        <f t="shared" si="104"/>
        <v>75.797144080556322</v>
      </c>
      <c r="M1089" s="6">
        <f t="shared" si="105"/>
        <v>52.064297891351586</v>
      </c>
      <c r="N1089" s="6">
        <f t="shared" si="106"/>
        <v>26.557468558404839</v>
      </c>
      <c r="O1089" s="6">
        <f t="shared" si="107"/>
        <v>276.39714408055636</v>
      </c>
      <c r="P1089" s="6">
        <f t="shared" si="108"/>
        <v>283.66429789135162</v>
      </c>
      <c r="Q1089" s="6">
        <f t="shared" si="109"/>
        <v>280.15746855840484</v>
      </c>
      <c r="R1089" s="9">
        <f>'VWP Details'!P$41</f>
        <v>200.60000000000002</v>
      </c>
      <c r="S1089" s="9">
        <f>'VWP Details'!P$40</f>
        <v>231.60000000000002</v>
      </c>
      <c r="T1089" s="9">
        <f>'VWP Details'!P$39</f>
        <v>253.60000000000002</v>
      </c>
    </row>
    <row r="1090" spans="5:20" x14ac:dyDescent="0.2">
      <c r="E1090" s="20">
        <v>40867.5</v>
      </c>
      <c r="F1090">
        <v>6336.4549999999999</v>
      </c>
      <c r="G1090">
        <v>6966.6229999999996</v>
      </c>
      <c r="H1090">
        <v>7566.2259999999997</v>
      </c>
      <c r="I1090" s="6">
        <f>('VWP Details'!$I$41-F1090)*'VWP Details'!$J$41+('VWP Details'!$M$41-'VWP Details'!$L$41)*'VWP Details'!$K$41</f>
        <v>741.98333850000017</v>
      </c>
      <c r="J1090" s="6">
        <f>('VWP Details'!$I$40-G1090)*'VWP Details'!$J$40+('VWP Details'!$M$40-'VWP Details'!$L$40)*'VWP Details'!$K$40</f>
        <v>509.62902809999991</v>
      </c>
      <c r="K1090" s="6">
        <f>('VWP Details'!$I$39-H1090)*'VWP Details'!$J$39+('VWP Details'!$M$39-'VWP Details'!$L$39)*'VWP Details'!$K$39</f>
        <v>259.90759340000011</v>
      </c>
      <c r="L1090" s="6">
        <f t="shared" si="104"/>
        <v>75.797382142801368</v>
      </c>
      <c r="M1090" s="6">
        <f t="shared" si="105"/>
        <v>52.061204328458302</v>
      </c>
      <c r="N1090" s="6">
        <f t="shared" si="106"/>
        <v>26.55088619453635</v>
      </c>
      <c r="O1090" s="6">
        <f t="shared" si="107"/>
        <v>276.3973821428014</v>
      </c>
      <c r="P1090" s="6">
        <f t="shared" si="108"/>
        <v>283.66120432845833</v>
      </c>
      <c r="Q1090" s="6">
        <f t="shared" si="109"/>
        <v>280.15088619453638</v>
      </c>
      <c r="R1090" s="9">
        <f>'VWP Details'!P$41</f>
        <v>200.60000000000002</v>
      </c>
      <c r="S1090" s="9">
        <f>'VWP Details'!P$40</f>
        <v>231.60000000000002</v>
      </c>
      <c r="T1090" s="9">
        <f>'VWP Details'!P$39</f>
        <v>253.60000000000002</v>
      </c>
    </row>
    <row r="1091" spans="5:20" x14ac:dyDescent="0.2">
      <c r="E1091" s="20">
        <v>40867.541666666664</v>
      </c>
      <c r="F1091">
        <v>6336.5320000000002</v>
      </c>
      <c r="G1091">
        <v>6966.732</v>
      </c>
      <c r="H1091">
        <v>7566.6670000000004</v>
      </c>
      <c r="I1091" s="6">
        <f>('VWP Details'!$I$41-F1091)*'VWP Details'!$J$41+('VWP Details'!$M$41-'VWP Details'!$L$41)*'VWP Details'!$K$41</f>
        <v>741.96090840000011</v>
      </c>
      <c r="J1091" s="6">
        <f>('VWP Details'!$I$40-G1091)*'VWP Details'!$J$40+('VWP Details'!$M$40-'VWP Details'!$L$40)*'VWP Details'!$K$40</f>
        <v>509.5990203999998</v>
      </c>
      <c r="K1091" s="6">
        <f>('VWP Details'!$I$39-H1091)*'VWP Details'!$J$39+('VWP Details'!$M$39-'VWP Details'!$L$39)*'VWP Details'!$K$39</f>
        <v>259.82640529999998</v>
      </c>
      <c r="L1091" s="6">
        <f t="shared" si="104"/>
        <v>75.79509079369285</v>
      </c>
      <c r="M1091" s="6">
        <f t="shared" si="105"/>
        <v>52.058138888864022</v>
      </c>
      <c r="N1091" s="6">
        <f t="shared" si="106"/>
        <v>26.542592416062028</v>
      </c>
      <c r="O1091" s="6">
        <f t="shared" si="107"/>
        <v>276.39509079369287</v>
      </c>
      <c r="P1091" s="6">
        <f t="shared" si="108"/>
        <v>283.65813888886407</v>
      </c>
      <c r="Q1091" s="6">
        <f t="shared" si="109"/>
        <v>280.14259241606203</v>
      </c>
      <c r="R1091" s="9">
        <f>'VWP Details'!P$41</f>
        <v>200.60000000000002</v>
      </c>
      <c r="S1091" s="9">
        <f>'VWP Details'!P$40</f>
        <v>231.60000000000002</v>
      </c>
      <c r="T1091" s="9">
        <f>'VWP Details'!P$39</f>
        <v>253.60000000000002</v>
      </c>
    </row>
    <row r="1092" spans="5:20" x14ac:dyDescent="0.2">
      <c r="E1092" s="20">
        <v>40867.583333333336</v>
      </c>
      <c r="F1092">
        <v>6336.5320000000002</v>
      </c>
      <c r="G1092">
        <v>6966.7510000000002</v>
      </c>
      <c r="H1092">
        <v>7567.3329999999996</v>
      </c>
      <c r="I1092" s="6">
        <f>('VWP Details'!$I$41-F1092)*'VWP Details'!$J$41+('VWP Details'!$M$41-'VWP Details'!$L$41)*'VWP Details'!$K$41</f>
        <v>741.96090840000011</v>
      </c>
      <c r="J1092" s="6">
        <f>('VWP Details'!$I$40-G1092)*'VWP Details'!$J$40+('VWP Details'!$M$40-'VWP Details'!$L$40)*'VWP Details'!$K$40</f>
        <v>509.59378969999972</v>
      </c>
      <c r="K1092" s="6">
        <f>('VWP Details'!$I$39-H1092)*'VWP Details'!$J$39+('VWP Details'!$M$39-'VWP Details'!$L$39)*'VWP Details'!$K$39</f>
        <v>259.70379470000006</v>
      </c>
      <c r="L1092" s="6">
        <f t="shared" si="104"/>
        <v>75.79509079369285</v>
      </c>
      <c r="M1092" s="6">
        <f t="shared" si="105"/>
        <v>52.057604546182439</v>
      </c>
      <c r="N1092" s="6">
        <f t="shared" si="106"/>
        <v>26.530067117957977</v>
      </c>
      <c r="O1092" s="6">
        <f t="shared" si="107"/>
        <v>276.39509079369287</v>
      </c>
      <c r="P1092" s="6">
        <f t="shared" si="108"/>
        <v>283.65760454618248</v>
      </c>
      <c r="Q1092" s="6">
        <f t="shared" si="109"/>
        <v>280.13006711795799</v>
      </c>
      <c r="R1092" s="9">
        <f>'VWP Details'!P$41</f>
        <v>200.60000000000002</v>
      </c>
      <c r="S1092" s="9">
        <f>'VWP Details'!P$40</f>
        <v>231.60000000000002</v>
      </c>
      <c r="T1092" s="9">
        <f>'VWP Details'!P$39</f>
        <v>253.60000000000002</v>
      </c>
    </row>
    <row r="1093" spans="5:20" x14ac:dyDescent="0.2">
      <c r="E1093" s="20">
        <v>40867.625</v>
      </c>
      <c r="F1093">
        <v>6336.567</v>
      </c>
      <c r="G1093">
        <v>6966.7830000000004</v>
      </c>
      <c r="H1093">
        <v>7567.9189999999999</v>
      </c>
      <c r="I1093" s="6">
        <f>('VWP Details'!$I$41-F1093)*'VWP Details'!$J$41+('VWP Details'!$M$41-'VWP Details'!$L$41)*'VWP Details'!$K$41</f>
        <v>741.9507129000001</v>
      </c>
      <c r="J1093" s="6">
        <f>('VWP Details'!$I$40-G1093)*'VWP Details'!$J$40+('VWP Details'!$M$40-'VWP Details'!$L$40)*'VWP Details'!$K$40</f>
        <v>509.58498009999965</v>
      </c>
      <c r="K1093" s="6">
        <f>('VWP Details'!$I$39-H1093)*'VWP Details'!$J$39+('VWP Details'!$M$39-'VWP Details'!$L$39)*'VWP Details'!$K$39</f>
        <v>259.59591210000002</v>
      </c>
      <c r="L1093" s="6">
        <f t="shared" si="104"/>
        <v>75.794049271370795</v>
      </c>
      <c r="M1093" s="6">
        <f t="shared" si="105"/>
        <v>52.056704600613472</v>
      </c>
      <c r="N1093" s="6">
        <f t="shared" si="106"/>
        <v>26.519046360166712</v>
      </c>
      <c r="O1093" s="6">
        <f t="shared" si="107"/>
        <v>276.39404927137082</v>
      </c>
      <c r="P1093" s="6">
        <f t="shared" si="108"/>
        <v>283.65670460061347</v>
      </c>
      <c r="Q1093" s="6">
        <f t="shared" si="109"/>
        <v>280.11904636016675</v>
      </c>
      <c r="R1093" s="9">
        <f>'VWP Details'!P$41</f>
        <v>200.60000000000002</v>
      </c>
      <c r="S1093" s="9">
        <f>'VWP Details'!P$40</f>
        <v>231.60000000000002</v>
      </c>
      <c r="T1093" s="9">
        <f>'VWP Details'!P$39</f>
        <v>253.60000000000002</v>
      </c>
    </row>
    <row r="1094" spans="5:20" x14ac:dyDescent="0.2">
      <c r="E1094" s="20">
        <v>40867.666666666664</v>
      </c>
      <c r="F1094">
        <v>6336.567</v>
      </c>
      <c r="G1094">
        <v>6966.7420000000002</v>
      </c>
      <c r="H1094">
        <v>7568.3829999999998</v>
      </c>
      <c r="I1094" s="6">
        <f>('VWP Details'!$I$41-F1094)*'VWP Details'!$J$41+('VWP Details'!$M$41-'VWP Details'!$L$41)*'VWP Details'!$K$41</f>
        <v>741.9507129000001</v>
      </c>
      <c r="J1094" s="6">
        <f>('VWP Details'!$I$40-G1094)*'VWP Details'!$J$40+('VWP Details'!$M$40-'VWP Details'!$L$40)*'VWP Details'!$K$40</f>
        <v>509.5962673999997</v>
      </c>
      <c r="K1094" s="6">
        <f>('VWP Details'!$I$39-H1094)*'VWP Details'!$J$39+('VWP Details'!$M$39-'VWP Details'!$L$39)*'VWP Details'!$K$39</f>
        <v>259.51048970000005</v>
      </c>
      <c r="L1094" s="6">
        <f t="shared" si="104"/>
        <v>75.794049271370795</v>
      </c>
      <c r="M1094" s="6">
        <f t="shared" si="105"/>
        <v>52.057857655873711</v>
      </c>
      <c r="N1094" s="6">
        <f t="shared" si="106"/>
        <v>26.510320026352474</v>
      </c>
      <c r="O1094" s="6">
        <f t="shared" si="107"/>
        <v>276.39404927137082</v>
      </c>
      <c r="P1094" s="6">
        <f t="shared" si="108"/>
        <v>283.65785765587373</v>
      </c>
      <c r="Q1094" s="6">
        <f t="shared" si="109"/>
        <v>280.1103200263525</v>
      </c>
      <c r="R1094" s="9">
        <f>'VWP Details'!P$41</f>
        <v>200.60000000000002</v>
      </c>
      <c r="S1094" s="9">
        <f>'VWP Details'!P$40</f>
        <v>231.60000000000002</v>
      </c>
      <c r="T1094" s="9">
        <f>'VWP Details'!P$39</f>
        <v>253.60000000000002</v>
      </c>
    </row>
    <row r="1095" spans="5:20" x14ac:dyDescent="0.2">
      <c r="E1095" s="20">
        <v>40867.708333333336</v>
      </c>
      <c r="F1095">
        <v>6336.5749999999998</v>
      </c>
      <c r="G1095">
        <v>6966.7420000000002</v>
      </c>
      <c r="H1095">
        <v>7568.2470000000003</v>
      </c>
      <c r="I1095" s="6">
        <f>('VWP Details'!$I$41-F1095)*'VWP Details'!$J$41+('VWP Details'!$M$41-'VWP Details'!$L$41)*'VWP Details'!$K$41</f>
        <v>741.94838250000021</v>
      </c>
      <c r="J1095" s="6">
        <f>('VWP Details'!$I$40-G1095)*'VWP Details'!$J$40+('VWP Details'!$M$40-'VWP Details'!$L$40)*'VWP Details'!$K$40</f>
        <v>509.5962673999997</v>
      </c>
      <c r="K1095" s="6">
        <f>('VWP Details'!$I$39-H1095)*'VWP Details'!$J$39+('VWP Details'!$M$39-'VWP Details'!$L$39)*'VWP Details'!$K$39</f>
        <v>259.53552729999996</v>
      </c>
      <c r="L1095" s="6">
        <f t="shared" si="104"/>
        <v>75.793811209125764</v>
      </c>
      <c r="M1095" s="6">
        <f t="shared" si="105"/>
        <v>52.057857655873711</v>
      </c>
      <c r="N1095" s="6">
        <f t="shared" si="106"/>
        <v>26.512877744884225</v>
      </c>
      <c r="O1095" s="6">
        <f t="shared" si="107"/>
        <v>276.39381120912577</v>
      </c>
      <c r="P1095" s="6">
        <f t="shared" si="108"/>
        <v>283.65785765587373</v>
      </c>
      <c r="Q1095" s="6">
        <f t="shared" si="109"/>
        <v>280.11287774488426</v>
      </c>
      <c r="R1095" s="9">
        <f>'VWP Details'!P$41</f>
        <v>200.60000000000002</v>
      </c>
      <c r="S1095" s="9">
        <f>'VWP Details'!P$40</f>
        <v>231.60000000000002</v>
      </c>
      <c r="T1095" s="9">
        <f>'VWP Details'!P$39</f>
        <v>253.60000000000002</v>
      </c>
    </row>
    <row r="1096" spans="5:20" x14ac:dyDescent="0.2">
      <c r="E1096" s="20">
        <v>40867.75</v>
      </c>
      <c r="F1096">
        <v>6336.5320000000002</v>
      </c>
      <c r="G1096">
        <v>6966.732</v>
      </c>
      <c r="H1096">
        <v>7567.8530000000001</v>
      </c>
      <c r="I1096" s="6">
        <f>('VWP Details'!$I$41-F1096)*'VWP Details'!$J$41+('VWP Details'!$M$41-'VWP Details'!$L$41)*'VWP Details'!$K$41</f>
        <v>741.96090840000011</v>
      </c>
      <c r="J1096" s="6">
        <f>('VWP Details'!$I$40-G1096)*'VWP Details'!$J$40+('VWP Details'!$M$40-'VWP Details'!$L$40)*'VWP Details'!$K$40</f>
        <v>509.5990203999998</v>
      </c>
      <c r="K1096" s="6">
        <f>('VWP Details'!$I$39-H1096)*'VWP Details'!$J$39+('VWP Details'!$M$39-'VWP Details'!$L$39)*'VWP Details'!$K$39</f>
        <v>259.6080627</v>
      </c>
      <c r="L1096" s="6">
        <f t="shared" si="104"/>
        <v>75.79509079369285</v>
      </c>
      <c r="M1096" s="6">
        <f t="shared" si="105"/>
        <v>52.058138888864022</v>
      </c>
      <c r="N1096" s="6">
        <f t="shared" si="106"/>
        <v>26.520287605924771</v>
      </c>
      <c r="O1096" s="6">
        <f t="shared" si="107"/>
        <v>276.39509079369287</v>
      </c>
      <c r="P1096" s="6">
        <f t="shared" si="108"/>
        <v>283.65813888886407</v>
      </c>
      <c r="Q1096" s="6">
        <f t="shared" si="109"/>
        <v>280.12028760592477</v>
      </c>
      <c r="R1096" s="9">
        <f>'VWP Details'!P$41</f>
        <v>200.60000000000002</v>
      </c>
      <c r="S1096" s="9">
        <f>'VWP Details'!P$40</f>
        <v>231.60000000000002</v>
      </c>
      <c r="T1096" s="9">
        <f>'VWP Details'!P$39</f>
        <v>253.60000000000002</v>
      </c>
    </row>
    <row r="1097" spans="5:20" x14ac:dyDescent="0.2">
      <c r="E1097" s="20">
        <v>40867.791666666664</v>
      </c>
      <c r="F1097">
        <v>6336.4719999999998</v>
      </c>
      <c r="G1097">
        <v>6966.7120000000004</v>
      </c>
      <c r="H1097">
        <v>7567.299</v>
      </c>
      <c r="I1097" s="6">
        <f>('VWP Details'!$I$41-F1097)*'VWP Details'!$J$41+('VWP Details'!$M$41-'VWP Details'!$L$41)*'VWP Details'!$K$41</f>
        <v>741.9783864000002</v>
      </c>
      <c r="J1097" s="6">
        <f>('VWP Details'!$I$40-G1097)*'VWP Details'!$J$40+('VWP Details'!$M$40-'VWP Details'!$L$40)*'VWP Details'!$K$40</f>
        <v>509.60452639999966</v>
      </c>
      <c r="K1097" s="6">
        <f>('VWP Details'!$I$39-H1097)*'VWP Details'!$J$39+('VWP Details'!$M$39-'VWP Details'!$L$39)*'VWP Details'!$K$39</f>
        <v>259.71005410000004</v>
      </c>
      <c r="L1097" s="6">
        <f t="shared" si="104"/>
        <v>75.796876260530667</v>
      </c>
      <c r="M1097" s="6">
        <f t="shared" si="105"/>
        <v>52.058701354844601</v>
      </c>
      <c r="N1097" s="6">
        <f t="shared" si="106"/>
        <v>26.530706547590913</v>
      </c>
      <c r="O1097" s="6">
        <f t="shared" si="107"/>
        <v>276.39687626053069</v>
      </c>
      <c r="P1097" s="6">
        <f t="shared" si="108"/>
        <v>283.65870135484465</v>
      </c>
      <c r="Q1097" s="6">
        <f t="shared" si="109"/>
        <v>280.13070654759093</v>
      </c>
      <c r="R1097" s="9">
        <f>'VWP Details'!P$41</f>
        <v>200.60000000000002</v>
      </c>
      <c r="S1097" s="9">
        <f>'VWP Details'!P$40</f>
        <v>231.60000000000002</v>
      </c>
      <c r="T1097" s="9">
        <f>'VWP Details'!P$39</f>
        <v>253.60000000000002</v>
      </c>
    </row>
    <row r="1098" spans="5:20" x14ac:dyDescent="0.2">
      <c r="E1098" s="20">
        <v>40867.833333333336</v>
      </c>
      <c r="F1098">
        <v>6336.42</v>
      </c>
      <c r="G1098">
        <v>6966.6319999999996</v>
      </c>
      <c r="H1098">
        <v>7566.8339999999998</v>
      </c>
      <c r="I1098" s="6">
        <f>('VWP Details'!$I$41-F1098)*'VWP Details'!$J$41+('VWP Details'!$M$41-'VWP Details'!$L$41)*'VWP Details'!$K$41</f>
        <v>741.99353400000007</v>
      </c>
      <c r="J1098" s="6">
        <f>('VWP Details'!$I$40-G1098)*'VWP Details'!$J$40+('VWP Details'!$M$40-'VWP Details'!$L$40)*'VWP Details'!$K$40</f>
        <v>509.62655039999987</v>
      </c>
      <c r="K1098" s="6">
        <f>('VWP Details'!$I$39-H1098)*'VWP Details'!$J$39+('VWP Details'!$M$39-'VWP Details'!$L$39)*'VWP Details'!$K$39</f>
        <v>259.79566060000008</v>
      </c>
      <c r="L1098" s="6">
        <f t="shared" si="104"/>
        <v>75.798423665123408</v>
      </c>
      <c r="M1098" s="6">
        <f t="shared" si="105"/>
        <v>52.060951218767023</v>
      </c>
      <c r="N1098" s="6">
        <f t="shared" si="106"/>
        <v>26.539451688159069</v>
      </c>
      <c r="O1098" s="6">
        <f t="shared" si="107"/>
        <v>276.39842366512346</v>
      </c>
      <c r="P1098" s="6">
        <f t="shared" si="108"/>
        <v>283.66095121876702</v>
      </c>
      <c r="Q1098" s="6">
        <f t="shared" si="109"/>
        <v>280.13945168815911</v>
      </c>
      <c r="R1098" s="9">
        <f>'VWP Details'!P$41</f>
        <v>200.60000000000002</v>
      </c>
      <c r="S1098" s="9">
        <f>'VWP Details'!P$40</f>
        <v>231.60000000000002</v>
      </c>
      <c r="T1098" s="9">
        <f>'VWP Details'!P$39</f>
        <v>253.60000000000002</v>
      </c>
    </row>
    <row r="1099" spans="5:20" x14ac:dyDescent="0.2">
      <c r="E1099" s="20">
        <v>40867.875</v>
      </c>
      <c r="F1099">
        <v>6336.29</v>
      </c>
      <c r="G1099">
        <v>6966.5420000000004</v>
      </c>
      <c r="H1099">
        <v>7566.4629999999997</v>
      </c>
      <c r="I1099" s="6">
        <f>('VWP Details'!$I$41-F1099)*'VWP Details'!$J$41+('VWP Details'!$M$41-'VWP Details'!$L$41)*'VWP Details'!$K$41</f>
        <v>742.03140300000007</v>
      </c>
      <c r="J1099" s="6">
        <f>('VWP Details'!$I$40-G1099)*'VWP Details'!$J$40+('VWP Details'!$M$40-'VWP Details'!$L$40)*'VWP Details'!$K$40</f>
        <v>509.65132739999967</v>
      </c>
      <c r="K1099" s="6">
        <f>('VWP Details'!$I$39-H1099)*'VWP Details'!$J$39+('VWP Details'!$M$39-'VWP Details'!$L$39)*'VWP Details'!$K$39</f>
        <v>259.86396170000006</v>
      </c>
      <c r="L1099" s="6">
        <f t="shared" si="104"/>
        <v>75.802292176605306</v>
      </c>
      <c r="M1099" s="6">
        <f t="shared" si="105"/>
        <v>52.063482315679707</v>
      </c>
      <c r="N1099" s="6">
        <f t="shared" si="106"/>
        <v>26.546428993859674</v>
      </c>
      <c r="O1099" s="6">
        <f t="shared" si="107"/>
        <v>276.40229217660533</v>
      </c>
      <c r="P1099" s="6">
        <f t="shared" si="108"/>
        <v>283.66348231567974</v>
      </c>
      <c r="Q1099" s="6">
        <f t="shared" si="109"/>
        <v>280.14642899385967</v>
      </c>
      <c r="R1099" s="9">
        <f>'VWP Details'!P$41</f>
        <v>200.60000000000002</v>
      </c>
      <c r="S1099" s="9">
        <f>'VWP Details'!P$40</f>
        <v>231.60000000000002</v>
      </c>
      <c r="T1099" s="9">
        <f>'VWP Details'!P$39</f>
        <v>253.60000000000002</v>
      </c>
    </row>
    <row r="1100" spans="5:20" x14ac:dyDescent="0.2">
      <c r="E1100" s="20">
        <v>40867.916666666664</v>
      </c>
      <c r="F1100">
        <v>6336.2290000000003</v>
      </c>
      <c r="G1100">
        <v>6966.5029999999997</v>
      </c>
      <c r="H1100">
        <v>7566.2939999999999</v>
      </c>
      <c r="I1100" s="6">
        <f>('VWP Details'!$I$41-F1100)*'VWP Details'!$J$41+('VWP Details'!$M$41-'VWP Details'!$L$41)*'VWP Details'!$K$41</f>
        <v>742.04917230000001</v>
      </c>
      <c r="J1100" s="6">
        <f>('VWP Details'!$I$40-G1100)*'VWP Details'!$J$40+('VWP Details'!$M$40-'VWP Details'!$L$40)*'VWP Details'!$K$40</f>
        <v>509.66206409999984</v>
      </c>
      <c r="K1100" s="6">
        <f>('VWP Details'!$I$39-H1100)*'VWP Details'!$J$39+('VWP Details'!$M$39-'VWP Details'!$L$39)*'VWP Details'!$K$39</f>
        <v>259.89507460000004</v>
      </c>
      <c r="L1100" s="6">
        <f t="shared" si="104"/>
        <v>75.804107401223732</v>
      </c>
      <c r="M1100" s="6">
        <f t="shared" si="105"/>
        <v>52.06457912434189</v>
      </c>
      <c r="N1100" s="6">
        <f t="shared" si="106"/>
        <v>26.549607335270466</v>
      </c>
      <c r="O1100" s="6">
        <f t="shared" si="107"/>
        <v>276.40410740122377</v>
      </c>
      <c r="P1100" s="6">
        <f t="shared" si="108"/>
        <v>283.66457912434191</v>
      </c>
      <c r="Q1100" s="6">
        <f t="shared" si="109"/>
        <v>280.1496073352705</v>
      </c>
      <c r="R1100" s="9">
        <f>'VWP Details'!P$41</f>
        <v>200.60000000000002</v>
      </c>
      <c r="S1100" s="9">
        <f>'VWP Details'!P$40</f>
        <v>231.60000000000002</v>
      </c>
      <c r="T1100" s="9">
        <f>'VWP Details'!P$39</f>
        <v>253.60000000000002</v>
      </c>
    </row>
    <row r="1101" spans="5:20" x14ac:dyDescent="0.2">
      <c r="E1101" s="20">
        <v>40867.958333333336</v>
      </c>
      <c r="F1101">
        <v>6336.1170000000002</v>
      </c>
      <c r="G1101">
        <v>6966.4129999999996</v>
      </c>
      <c r="H1101">
        <v>7566.1239999999998</v>
      </c>
      <c r="I1101" s="6">
        <f>('VWP Details'!$I$41-F1101)*'VWP Details'!$J$41+('VWP Details'!$M$41-'VWP Details'!$L$41)*'VWP Details'!$K$41</f>
        <v>742.08179790000008</v>
      </c>
      <c r="J1101" s="6">
        <f>('VWP Details'!$I$40-G1101)*'VWP Details'!$J$40+('VWP Details'!$M$40-'VWP Details'!$L$40)*'VWP Details'!$K$40</f>
        <v>509.68684109999992</v>
      </c>
      <c r="K1101" s="6">
        <f>('VWP Details'!$I$39-H1101)*'VWP Details'!$J$39+('VWP Details'!$M$39-'VWP Details'!$L$39)*'VWP Details'!$K$39</f>
        <v>259.92637160000004</v>
      </c>
      <c r="L1101" s="6">
        <f t="shared" si="104"/>
        <v>75.807440272654304</v>
      </c>
      <c r="M1101" s="6">
        <f t="shared" si="105"/>
        <v>52.067110221254602</v>
      </c>
      <c r="N1101" s="6">
        <f t="shared" si="106"/>
        <v>26.552804483435164</v>
      </c>
      <c r="O1101" s="6">
        <f t="shared" si="107"/>
        <v>276.4074402726543</v>
      </c>
      <c r="P1101" s="6">
        <f t="shared" si="108"/>
        <v>283.66711022125463</v>
      </c>
      <c r="Q1101" s="6">
        <f t="shared" si="109"/>
        <v>280.1528044834352</v>
      </c>
      <c r="R1101" s="9">
        <f>'VWP Details'!P$41</f>
        <v>200.60000000000002</v>
      </c>
      <c r="S1101" s="9">
        <f>'VWP Details'!P$40</f>
        <v>231.60000000000002</v>
      </c>
      <c r="T1101" s="9">
        <f>'VWP Details'!P$39</f>
        <v>253.60000000000002</v>
      </c>
    </row>
    <row r="1102" spans="5:20" x14ac:dyDescent="0.2">
      <c r="E1102" s="20">
        <v>40868</v>
      </c>
      <c r="F1102">
        <v>6336.0050000000001</v>
      </c>
      <c r="G1102">
        <v>6966.2939999999999</v>
      </c>
      <c r="H1102">
        <v>7566.1809999999996</v>
      </c>
      <c r="I1102" s="6">
        <f>('VWP Details'!$I$41-F1102)*'VWP Details'!$J$41+('VWP Details'!$M$41-'VWP Details'!$L$41)*'VWP Details'!$K$41</f>
        <v>742.11442350000004</v>
      </c>
      <c r="J1102" s="6">
        <f>('VWP Details'!$I$40-G1102)*'VWP Details'!$J$40+('VWP Details'!$M$40-'VWP Details'!$L$40)*'VWP Details'!$K$40</f>
        <v>509.71960179999979</v>
      </c>
      <c r="K1102" s="6">
        <f>('VWP Details'!$I$39-H1102)*'VWP Details'!$J$39+('VWP Details'!$M$39-'VWP Details'!$L$39)*'VWP Details'!$K$39</f>
        <v>259.91587790000011</v>
      </c>
      <c r="L1102" s="6">
        <f t="shared" si="104"/>
        <v>75.810773144084848</v>
      </c>
      <c r="M1102" s="6">
        <f t="shared" si="105"/>
        <v>52.070456893839157</v>
      </c>
      <c r="N1102" s="6">
        <f t="shared" si="106"/>
        <v>26.5517324984623</v>
      </c>
      <c r="O1102" s="6">
        <f t="shared" si="107"/>
        <v>276.41077314408489</v>
      </c>
      <c r="P1102" s="6">
        <f t="shared" si="108"/>
        <v>283.67045689383917</v>
      </c>
      <c r="Q1102" s="6">
        <f t="shared" si="109"/>
        <v>280.15173249846231</v>
      </c>
      <c r="R1102" s="9">
        <f>'VWP Details'!P$41</f>
        <v>200.60000000000002</v>
      </c>
      <c r="S1102" s="9">
        <f>'VWP Details'!P$40</f>
        <v>231.60000000000002</v>
      </c>
      <c r="T1102" s="9">
        <f>'VWP Details'!P$39</f>
        <v>253.60000000000002</v>
      </c>
    </row>
    <row r="1103" spans="5:20" x14ac:dyDescent="0.2">
      <c r="E1103" s="20">
        <v>40868.041666666664</v>
      </c>
      <c r="F1103">
        <v>6335.9350000000004</v>
      </c>
      <c r="G1103">
        <v>6966.2129999999997</v>
      </c>
      <c r="H1103">
        <v>7566.5079999999998</v>
      </c>
      <c r="I1103" s="6">
        <f>('VWP Details'!$I$41-F1103)*'VWP Details'!$J$41+('VWP Details'!$M$41-'VWP Details'!$L$41)*'VWP Details'!$K$41</f>
        <v>742.13481449999995</v>
      </c>
      <c r="J1103" s="6">
        <f>('VWP Details'!$I$40-G1103)*'VWP Details'!$J$40+('VWP Details'!$M$40-'VWP Details'!$L$40)*'VWP Details'!$K$40</f>
        <v>509.74190109999984</v>
      </c>
      <c r="K1103" s="6">
        <f>('VWP Details'!$I$39-H1103)*'VWP Details'!$J$39+('VWP Details'!$M$39-'VWP Details'!$L$39)*'VWP Details'!$K$39</f>
        <v>259.85567720000006</v>
      </c>
      <c r="L1103" s="6">
        <f t="shared" si="104"/>
        <v>75.812856188728944</v>
      </c>
      <c r="M1103" s="6">
        <f t="shared" si="105"/>
        <v>52.07273488106059</v>
      </c>
      <c r="N1103" s="6">
        <f t="shared" si="106"/>
        <v>26.545582689933724</v>
      </c>
      <c r="O1103" s="6">
        <f t="shared" si="107"/>
        <v>276.41285618872894</v>
      </c>
      <c r="P1103" s="6">
        <f t="shared" si="108"/>
        <v>283.67273488106059</v>
      </c>
      <c r="Q1103" s="6">
        <f t="shared" si="109"/>
        <v>280.14558268993375</v>
      </c>
      <c r="R1103" s="9">
        <f>'VWP Details'!P$41</f>
        <v>200.60000000000002</v>
      </c>
      <c r="S1103" s="9">
        <f>'VWP Details'!P$40</f>
        <v>231.60000000000002</v>
      </c>
      <c r="T1103" s="9">
        <f>'VWP Details'!P$39</f>
        <v>253.60000000000002</v>
      </c>
    </row>
    <row r="1104" spans="5:20" x14ac:dyDescent="0.2">
      <c r="E1104" s="20">
        <v>40868.083333333336</v>
      </c>
      <c r="F1104">
        <v>6335.9</v>
      </c>
      <c r="G1104">
        <v>6966.2340000000004</v>
      </c>
      <c r="H1104">
        <v>7566.598</v>
      </c>
      <c r="I1104" s="6">
        <f>('VWP Details'!$I$41-F1104)*'VWP Details'!$J$41+('VWP Details'!$M$41-'VWP Details'!$L$41)*'VWP Details'!$K$41</f>
        <v>742.14501000000018</v>
      </c>
      <c r="J1104" s="6">
        <f>('VWP Details'!$I$40-G1104)*'VWP Details'!$J$40+('VWP Details'!$M$40-'VWP Details'!$L$40)*'VWP Details'!$K$40</f>
        <v>509.7361197999997</v>
      </c>
      <c r="K1104" s="6">
        <f>('VWP Details'!$I$39-H1104)*'VWP Details'!$J$39+('VWP Details'!$M$39-'VWP Details'!$L$39)*'VWP Details'!$K$39</f>
        <v>259.83910820000006</v>
      </c>
      <c r="L1104" s="6">
        <f t="shared" si="104"/>
        <v>75.813897711051013</v>
      </c>
      <c r="M1104" s="6">
        <f t="shared" si="105"/>
        <v>52.072144291780951</v>
      </c>
      <c r="N1104" s="6">
        <f t="shared" si="106"/>
        <v>26.543890082081827</v>
      </c>
      <c r="O1104" s="6">
        <f t="shared" si="107"/>
        <v>276.41389771105105</v>
      </c>
      <c r="P1104" s="6">
        <f t="shared" si="108"/>
        <v>283.67214429178097</v>
      </c>
      <c r="Q1104" s="6">
        <f t="shared" si="109"/>
        <v>280.14389008208184</v>
      </c>
      <c r="R1104" s="9">
        <f>'VWP Details'!P$41</f>
        <v>200.60000000000002</v>
      </c>
      <c r="S1104" s="9">
        <f>'VWP Details'!P$40</f>
        <v>231.60000000000002</v>
      </c>
      <c r="T1104" s="9">
        <f>'VWP Details'!P$39</f>
        <v>253.60000000000002</v>
      </c>
    </row>
    <row r="1105" spans="5:20" x14ac:dyDescent="0.2">
      <c r="E1105" s="20">
        <v>40868.125</v>
      </c>
      <c r="F1105">
        <v>6335.8410000000003</v>
      </c>
      <c r="G1105">
        <v>6966.1639999999998</v>
      </c>
      <c r="H1105">
        <v>7566.7110000000002</v>
      </c>
      <c r="I1105" s="6">
        <f>('VWP Details'!$I$41-F1105)*'VWP Details'!$J$41+('VWP Details'!$M$41-'VWP Details'!$L$41)*'VWP Details'!$K$41</f>
        <v>742.16219669999998</v>
      </c>
      <c r="J1105" s="6">
        <f>('VWP Details'!$I$40-G1105)*'VWP Details'!$J$40+('VWP Details'!$M$40-'VWP Details'!$L$40)*'VWP Details'!$K$40</f>
        <v>509.75539079999987</v>
      </c>
      <c r="K1105" s="6">
        <f>('VWP Details'!$I$39-H1105)*'VWP Details'!$J$39+('VWP Details'!$M$39-'VWP Details'!$L$39)*'VWP Details'!$K$39</f>
        <v>259.81830489999999</v>
      </c>
      <c r="L1105" s="6">
        <f t="shared" si="104"/>
        <v>75.815653420108163</v>
      </c>
      <c r="M1105" s="6">
        <f t="shared" si="105"/>
        <v>52.074112922713063</v>
      </c>
      <c r="N1105" s="6">
        <f t="shared" si="106"/>
        <v>26.541764918889989</v>
      </c>
      <c r="O1105" s="6">
        <f t="shared" si="107"/>
        <v>276.41565342010819</v>
      </c>
      <c r="P1105" s="6">
        <f t="shared" si="108"/>
        <v>283.67411292271311</v>
      </c>
      <c r="Q1105" s="6">
        <f t="shared" si="109"/>
        <v>280.14176491889003</v>
      </c>
      <c r="R1105" s="9">
        <f>'VWP Details'!P$41</f>
        <v>200.60000000000002</v>
      </c>
      <c r="S1105" s="9">
        <f>'VWP Details'!P$40</f>
        <v>231.60000000000002</v>
      </c>
      <c r="T1105" s="9">
        <f>'VWP Details'!P$39</f>
        <v>253.60000000000002</v>
      </c>
    </row>
    <row r="1106" spans="5:20" x14ac:dyDescent="0.2">
      <c r="E1106" s="20">
        <v>40868.166666666664</v>
      </c>
      <c r="F1106">
        <v>6335.8140000000003</v>
      </c>
      <c r="G1106">
        <v>6966.1139999999996</v>
      </c>
      <c r="H1106">
        <v>7566.4179999999997</v>
      </c>
      <c r="I1106" s="6">
        <f>('VWP Details'!$I$41-F1106)*'VWP Details'!$J$41+('VWP Details'!$M$41-'VWP Details'!$L$41)*'VWP Details'!$K$41</f>
        <v>742.17006179999998</v>
      </c>
      <c r="J1106" s="6">
        <f>('VWP Details'!$I$40-G1106)*'VWP Details'!$J$40+('VWP Details'!$M$40-'VWP Details'!$L$40)*'VWP Details'!$K$40</f>
        <v>509.76915579999991</v>
      </c>
      <c r="K1106" s="6">
        <f>('VWP Details'!$I$39-H1106)*'VWP Details'!$J$39+('VWP Details'!$M$39-'VWP Details'!$L$39)*'VWP Details'!$K$39</f>
        <v>259.87224620000006</v>
      </c>
      <c r="L1106" s="6">
        <f t="shared" si="104"/>
        <v>75.816456880185171</v>
      </c>
      <c r="M1106" s="6">
        <f t="shared" si="105"/>
        <v>52.075519087664567</v>
      </c>
      <c r="N1106" s="6">
        <f t="shared" si="106"/>
        <v>26.547275297785625</v>
      </c>
      <c r="O1106" s="6">
        <f t="shared" si="107"/>
        <v>276.41645688018519</v>
      </c>
      <c r="P1106" s="6">
        <f t="shared" si="108"/>
        <v>283.67551908766461</v>
      </c>
      <c r="Q1106" s="6">
        <f t="shared" si="109"/>
        <v>280.14727529778565</v>
      </c>
      <c r="R1106" s="9">
        <f>'VWP Details'!P$41</f>
        <v>200.60000000000002</v>
      </c>
      <c r="S1106" s="9">
        <f>'VWP Details'!P$40</f>
        <v>231.60000000000002</v>
      </c>
      <c r="T1106" s="9">
        <f>'VWP Details'!P$39</f>
        <v>253.60000000000002</v>
      </c>
    </row>
    <row r="1107" spans="5:20" x14ac:dyDescent="0.2">
      <c r="E1107" s="20">
        <v>40868.208333333336</v>
      </c>
      <c r="F1107">
        <v>6335.8140000000003</v>
      </c>
      <c r="G1107">
        <v>6966.174</v>
      </c>
      <c r="H1107">
        <v>7566.1350000000002</v>
      </c>
      <c r="I1107" s="6">
        <f>('VWP Details'!$I$41-F1107)*'VWP Details'!$J$41+('VWP Details'!$M$41-'VWP Details'!$L$41)*'VWP Details'!$K$41</f>
        <v>742.17006179999998</v>
      </c>
      <c r="J1107" s="6">
        <f>('VWP Details'!$I$40-G1107)*'VWP Details'!$J$40+('VWP Details'!$M$40-'VWP Details'!$L$40)*'VWP Details'!$K$40</f>
        <v>509.75263779999977</v>
      </c>
      <c r="K1107" s="6">
        <f>('VWP Details'!$I$39-H1107)*'VWP Details'!$J$39+('VWP Details'!$M$39-'VWP Details'!$L$39)*'VWP Details'!$K$39</f>
        <v>259.92434649999996</v>
      </c>
      <c r="L1107" s="6">
        <f t="shared" si="104"/>
        <v>75.816456880185171</v>
      </c>
      <c r="M1107" s="6">
        <f t="shared" si="105"/>
        <v>52.073831689722759</v>
      </c>
      <c r="N1107" s="6">
        <f t="shared" si="106"/>
        <v>26.552597609142143</v>
      </c>
      <c r="O1107" s="6">
        <f t="shared" si="107"/>
        <v>276.41645688018519</v>
      </c>
      <c r="P1107" s="6">
        <f t="shared" si="108"/>
        <v>283.67383168972276</v>
      </c>
      <c r="Q1107" s="6">
        <f t="shared" si="109"/>
        <v>280.15259760914216</v>
      </c>
      <c r="R1107" s="9">
        <f>'VWP Details'!P$41</f>
        <v>200.60000000000002</v>
      </c>
      <c r="S1107" s="9">
        <f>'VWP Details'!P$40</f>
        <v>231.60000000000002</v>
      </c>
      <c r="T1107" s="9">
        <f>'VWP Details'!P$39</f>
        <v>253.60000000000002</v>
      </c>
    </row>
    <row r="1108" spans="5:20" x14ac:dyDescent="0.2">
      <c r="E1108" s="20">
        <v>40868.25</v>
      </c>
      <c r="F1108">
        <v>6335.866</v>
      </c>
      <c r="G1108">
        <v>6966.174</v>
      </c>
      <c r="H1108">
        <v>7566.0110000000004</v>
      </c>
      <c r="I1108" s="6">
        <f>('VWP Details'!$I$41-F1108)*'VWP Details'!$J$41+('VWP Details'!$M$41-'VWP Details'!$L$41)*'VWP Details'!$K$41</f>
        <v>742.15491420000012</v>
      </c>
      <c r="J1108" s="6">
        <f>('VWP Details'!$I$40-G1108)*'VWP Details'!$J$40+('VWP Details'!$M$40-'VWP Details'!$L$40)*'VWP Details'!$K$40</f>
        <v>509.75263779999977</v>
      </c>
      <c r="K1108" s="6">
        <f>('VWP Details'!$I$39-H1108)*'VWP Details'!$J$39+('VWP Details'!$M$39-'VWP Details'!$L$39)*'VWP Details'!$K$39</f>
        <v>259.94717489999994</v>
      </c>
      <c r="L1108" s="6">
        <f t="shared" si="104"/>
        <v>75.81490947559243</v>
      </c>
      <c r="M1108" s="6">
        <f t="shared" si="105"/>
        <v>52.073831689722759</v>
      </c>
      <c r="N1108" s="6">
        <f t="shared" si="106"/>
        <v>26.554929646626984</v>
      </c>
      <c r="O1108" s="6">
        <f t="shared" si="107"/>
        <v>276.41490947559248</v>
      </c>
      <c r="P1108" s="6">
        <f t="shared" si="108"/>
        <v>283.67383168972276</v>
      </c>
      <c r="Q1108" s="6">
        <f t="shared" si="109"/>
        <v>280.15492964662701</v>
      </c>
      <c r="R1108" s="9">
        <f>'VWP Details'!P$41</f>
        <v>200.60000000000002</v>
      </c>
      <c r="S1108" s="9">
        <f>'VWP Details'!P$40</f>
        <v>231.60000000000002</v>
      </c>
      <c r="T1108" s="9">
        <f>'VWP Details'!P$39</f>
        <v>253.60000000000002</v>
      </c>
    </row>
    <row r="1109" spans="5:20" x14ac:dyDescent="0.2">
      <c r="E1109" s="20">
        <v>40868.291666666664</v>
      </c>
      <c r="F1109">
        <v>6335.9</v>
      </c>
      <c r="G1109">
        <v>6966.2240000000002</v>
      </c>
      <c r="H1109">
        <v>7565.7060000000001</v>
      </c>
      <c r="I1109" s="6">
        <f>('VWP Details'!$I$41-F1109)*'VWP Details'!$J$41+('VWP Details'!$M$41-'VWP Details'!$L$41)*'VWP Details'!$K$41</f>
        <v>742.14501000000018</v>
      </c>
      <c r="J1109" s="6">
        <f>('VWP Details'!$I$40-G1109)*'VWP Details'!$J$40+('VWP Details'!$M$40-'VWP Details'!$L$40)*'VWP Details'!$K$40</f>
        <v>509.73887279999974</v>
      </c>
      <c r="K1109" s="6">
        <f>('VWP Details'!$I$39-H1109)*'VWP Details'!$J$39+('VWP Details'!$M$39-'VWP Details'!$L$39)*'VWP Details'!$K$39</f>
        <v>260.00332539999999</v>
      </c>
      <c r="L1109" s="6">
        <f t="shared" si="104"/>
        <v>75.813897711051013</v>
      </c>
      <c r="M1109" s="6">
        <f t="shared" si="105"/>
        <v>52.072425524771255</v>
      </c>
      <c r="N1109" s="6">
        <f t="shared" si="106"/>
        <v>26.560665706569541</v>
      </c>
      <c r="O1109" s="6">
        <f t="shared" si="107"/>
        <v>276.41389771105105</v>
      </c>
      <c r="P1109" s="6">
        <f t="shared" si="108"/>
        <v>283.67242552477126</v>
      </c>
      <c r="Q1109" s="6">
        <f t="shared" si="109"/>
        <v>280.16066570656955</v>
      </c>
      <c r="R1109" s="9">
        <f>'VWP Details'!P$41</f>
        <v>200.60000000000002</v>
      </c>
      <c r="S1109" s="9">
        <f>'VWP Details'!P$40</f>
        <v>231.60000000000002</v>
      </c>
      <c r="T1109" s="9">
        <f>'VWP Details'!P$39</f>
        <v>253.60000000000002</v>
      </c>
    </row>
    <row r="1110" spans="5:20" x14ac:dyDescent="0.2">
      <c r="E1110" s="20">
        <v>40868.333333333336</v>
      </c>
      <c r="F1110">
        <v>6335.9</v>
      </c>
      <c r="G1110">
        <v>6966.2240000000002</v>
      </c>
      <c r="H1110">
        <v>7565.6729999999998</v>
      </c>
      <c r="I1110" s="6">
        <f>('VWP Details'!$I$41-F1110)*'VWP Details'!$J$41+('VWP Details'!$M$41-'VWP Details'!$L$41)*'VWP Details'!$K$41</f>
        <v>742.14501000000018</v>
      </c>
      <c r="J1110" s="6">
        <f>('VWP Details'!$I$40-G1110)*'VWP Details'!$J$40+('VWP Details'!$M$40-'VWP Details'!$L$40)*'VWP Details'!$K$40</f>
        <v>509.73887279999974</v>
      </c>
      <c r="K1110" s="6">
        <f>('VWP Details'!$I$39-H1110)*'VWP Details'!$J$39+('VWP Details'!$M$39-'VWP Details'!$L$39)*'VWP Details'!$K$39</f>
        <v>260.00940070000007</v>
      </c>
      <c r="L1110" s="6">
        <f t="shared" si="104"/>
        <v>75.813897711051013</v>
      </c>
      <c r="M1110" s="6">
        <f t="shared" si="105"/>
        <v>52.072425524771255</v>
      </c>
      <c r="N1110" s="6">
        <f t="shared" si="106"/>
        <v>26.561286329448578</v>
      </c>
      <c r="O1110" s="6">
        <f t="shared" si="107"/>
        <v>276.41389771105105</v>
      </c>
      <c r="P1110" s="6">
        <f t="shared" si="108"/>
        <v>283.67242552477126</v>
      </c>
      <c r="Q1110" s="6">
        <f t="shared" si="109"/>
        <v>280.16128632944861</v>
      </c>
      <c r="R1110" s="9">
        <f>'VWP Details'!P$41</f>
        <v>200.60000000000002</v>
      </c>
      <c r="S1110" s="9">
        <f>'VWP Details'!P$40</f>
        <v>231.60000000000002</v>
      </c>
      <c r="T1110" s="9">
        <f>'VWP Details'!P$39</f>
        <v>253.60000000000002</v>
      </c>
    </row>
    <row r="1111" spans="5:20" x14ac:dyDescent="0.2">
      <c r="E1111" s="20">
        <v>40868.375</v>
      </c>
      <c r="F1111">
        <v>6335.8829999999998</v>
      </c>
      <c r="G1111">
        <v>6966.2129999999997</v>
      </c>
      <c r="H1111">
        <v>7565.6949999999997</v>
      </c>
      <c r="I1111" s="6">
        <f>('VWP Details'!$I$41-F1111)*'VWP Details'!$J$41+('VWP Details'!$M$41-'VWP Details'!$L$41)*'VWP Details'!$K$41</f>
        <v>742.14996210000015</v>
      </c>
      <c r="J1111" s="6">
        <f>('VWP Details'!$I$40-G1111)*'VWP Details'!$J$40+('VWP Details'!$M$40-'VWP Details'!$L$40)*'VWP Details'!$K$40</f>
        <v>509.74190109999984</v>
      </c>
      <c r="K1111" s="6">
        <f>('VWP Details'!$I$39-H1111)*'VWP Details'!$J$39+('VWP Details'!$M$39-'VWP Details'!$L$39)*'VWP Details'!$K$39</f>
        <v>260.00535050000008</v>
      </c>
      <c r="L1111" s="6">
        <f t="shared" si="104"/>
        <v>75.814403593321728</v>
      </c>
      <c r="M1111" s="6">
        <f t="shared" si="105"/>
        <v>52.07273488106059</v>
      </c>
      <c r="N1111" s="6">
        <f t="shared" si="106"/>
        <v>26.560872580862558</v>
      </c>
      <c r="O1111" s="6">
        <f t="shared" si="107"/>
        <v>276.41440359332177</v>
      </c>
      <c r="P1111" s="6">
        <f t="shared" si="108"/>
        <v>283.67273488106059</v>
      </c>
      <c r="Q1111" s="6">
        <f t="shared" si="109"/>
        <v>280.16087258086259</v>
      </c>
      <c r="R1111" s="9">
        <f>'VWP Details'!P$41</f>
        <v>200.60000000000002</v>
      </c>
      <c r="S1111" s="9">
        <f>'VWP Details'!P$40</f>
        <v>231.60000000000002</v>
      </c>
      <c r="T1111" s="9">
        <f>'VWP Details'!P$39</f>
        <v>253.60000000000002</v>
      </c>
    </row>
    <row r="1112" spans="5:20" x14ac:dyDescent="0.2">
      <c r="E1112" s="20">
        <v>40868.416666666664</v>
      </c>
      <c r="F1112">
        <v>6335.9179999999997</v>
      </c>
      <c r="G1112">
        <v>6966.1840000000002</v>
      </c>
      <c r="H1112">
        <v>7565.7060000000001</v>
      </c>
      <c r="I1112" s="6">
        <f>('VWP Details'!$I$41-F1112)*'VWP Details'!$J$41+('VWP Details'!$M$41-'VWP Details'!$L$41)*'VWP Details'!$K$41</f>
        <v>742.13976660000026</v>
      </c>
      <c r="J1112" s="6">
        <f>('VWP Details'!$I$40-G1112)*'VWP Details'!$J$40+('VWP Details'!$M$40-'VWP Details'!$L$40)*'VWP Details'!$K$40</f>
        <v>509.74988479999973</v>
      </c>
      <c r="K1112" s="6">
        <f>('VWP Details'!$I$39-H1112)*'VWP Details'!$J$39+('VWP Details'!$M$39-'VWP Details'!$L$39)*'VWP Details'!$K$39</f>
        <v>260.00332539999999</v>
      </c>
      <c r="L1112" s="6">
        <f t="shared" si="104"/>
        <v>75.813362070999688</v>
      </c>
      <c r="M1112" s="6">
        <f t="shared" si="105"/>
        <v>52.073550456732455</v>
      </c>
      <c r="N1112" s="6">
        <f t="shared" si="106"/>
        <v>26.560665706569541</v>
      </c>
      <c r="O1112" s="6">
        <f t="shared" si="107"/>
        <v>276.41336207099971</v>
      </c>
      <c r="P1112" s="6">
        <f t="shared" si="108"/>
        <v>283.67355045673247</v>
      </c>
      <c r="Q1112" s="6">
        <f t="shared" si="109"/>
        <v>280.16066570656955</v>
      </c>
      <c r="R1112" s="9">
        <f>'VWP Details'!P$41</f>
        <v>200.60000000000002</v>
      </c>
      <c r="S1112" s="9">
        <f>'VWP Details'!P$40</f>
        <v>231.60000000000002</v>
      </c>
      <c r="T1112" s="9">
        <f>'VWP Details'!P$39</f>
        <v>253.60000000000002</v>
      </c>
    </row>
    <row r="1113" spans="5:20" x14ac:dyDescent="0.2">
      <c r="E1113" s="20">
        <v>40868.458333333336</v>
      </c>
      <c r="F1113">
        <v>6335.9179999999997</v>
      </c>
      <c r="G1113">
        <v>6966.2740000000003</v>
      </c>
      <c r="H1113">
        <v>7566.2489999999998</v>
      </c>
      <c r="I1113" s="6">
        <f>('VWP Details'!$I$41-F1113)*'VWP Details'!$J$41+('VWP Details'!$M$41-'VWP Details'!$L$41)*'VWP Details'!$K$41</f>
        <v>742.13976660000026</v>
      </c>
      <c r="J1113" s="6">
        <f>('VWP Details'!$I$40-G1113)*'VWP Details'!$J$40+('VWP Details'!$M$40-'VWP Details'!$L$40)*'VWP Details'!$K$40</f>
        <v>509.72510779999971</v>
      </c>
      <c r="K1113" s="6">
        <f>('VWP Details'!$I$39-H1113)*'VWP Details'!$J$39+('VWP Details'!$M$39-'VWP Details'!$L$39)*'VWP Details'!$K$39</f>
        <v>259.90335910000005</v>
      </c>
      <c r="L1113" s="6">
        <f t="shared" si="104"/>
        <v>75.813362070999688</v>
      </c>
      <c r="M1113" s="6">
        <f t="shared" si="105"/>
        <v>52.071019359819751</v>
      </c>
      <c r="N1113" s="6">
        <f t="shared" si="106"/>
        <v>26.550453639196416</v>
      </c>
      <c r="O1113" s="6">
        <f t="shared" si="107"/>
        <v>276.41336207099971</v>
      </c>
      <c r="P1113" s="6">
        <f t="shared" si="108"/>
        <v>283.67101935981975</v>
      </c>
      <c r="Q1113" s="6">
        <f t="shared" si="109"/>
        <v>280.15045363919643</v>
      </c>
      <c r="R1113" s="9">
        <f>'VWP Details'!P$41</f>
        <v>200.60000000000002</v>
      </c>
      <c r="S1113" s="9">
        <f>'VWP Details'!P$40</f>
        <v>231.60000000000002</v>
      </c>
      <c r="T1113" s="9">
        <f>'VWP Details'!P$39</f>
        <v>253.60000000000002</v>
      </c>
    </row>
    <row r="1114" spans="5:20" x14ac:dyDescent="0.2">
      <c r="E1114" s="20">
        <v>40868.5</v>
      </c>
      <c r="F1114">
        <v>6335.9</v>
      </c>
      <c r="G1114">
        <v>6966.4229999999998</v>
      </c>
      <c r="H1114">
        <v>7567.0839999999998</v>
      </c>
      <c r="I1114" s="6">
        <f>('VWP Details'!$I$41-F1114)*'VWP Details'!$J$41+('VWP Details'!$M$41-'VWP Details'!$L$41)*'VWP Details'!$K$41</f>
        <v>742.14501000000018</v>
      </c>
      <c r="J1114" s="6">
        <f>('VWP Details'!$I$40-G1114)*'VWP Details'!$J$40+('VWP Details'!$M$40-'VWP Details'!$L$40)*'VWP Details'!$K$40</f>
        <v>509.68408809999983</v>
      </c>
      <c r="K1114" s="6">
        <f>('VWP Details'!$I$39-H1114)*'VWP Details'!$J$39+('VWP Details'!$M$39-'VWP Details'!$L$39)*'VWP Details'!$K$39</f>
        <v>259.74963560000003</v>
      </c>
      <c r="L1114" s="6">
        <f t="shared" si="104"/>
        <v>75.813897711051013</v>
      </c>
      <c r="M1114" s="6">
        <f t="shared" si="105"/>
        <v>52.066828988264291</v>
      </c>
      <c r="N1114" s="6">
        <f t="shared" si="106"/>
        <v>26.534749999681562</v>
      </c>
      <c r="O1114" s="6">
        <f t="shared" si="107"/>
        <v>276.41389771105105</v>
      </c>
      <c r="P1114" s="6">
        <f t="shared" si="108"/>
        <v>283.66682898826434</v>
      </c>
      <c r="Q1114" s="6">
        <f t="shared" si="109"/>
        <v>280.13474999968156</v>
      </c>
      <c r="R1114" s="9">
        <f>'VWP Details'!P$41</f>
        <v>200.60000000000002</v>
      </c>
      <c r="S1114" s="9">
        <f>'VWP Details'!P$40</f>
        <v>231.60000000000002</v>
      </c>
      <c r="T1114" s="9">
        <f>'VWP Details'!P$39</f>
        <v>253.60000000000002</v>
      </c>
    </row>
    <row r="1115" spans="5:20" x14ac:dyDescent="0.2">
      <c r="E1115" s="20">
        <v>40868.541666666664</v>
      </c>
      <c r="F1115">
        <v>6335.9440000000004</v>
      </c>
      <c r="G1115">
        <v>6966.2129999999997</v>
      </c>
      <c r="H1115">
        <v>7567.8860000000004</v>
      </c>
      <c r="I1115" s="6">
        <f>('VWP Details'!$I$41-F1115)*'VWP Details'!$J$41+('VWP Details'!$M$41-'VWP Details'!$L$41)*'VWP Details'!$K$41</f>
        <v>742.13219279999998</v>
      </c>
      <c r="J1115" s="6">
        <f>('VWP Details'!$I$40-G1115)*'VWP Details'!$J$40+('VWP Details'!$M$40-'VWP Details'!$L$40)*'VWP Details'!$K$40</f>
        <v>509.74190109999984</v>
      </c>
      <c r="K1115" s="6">
        <f>('VWP Details'!$I$39-H1115)*'VWP Details'!$J$39+('VWP Details'!$M$39-'VWP Details'!$L$39)*'VWP Details'!$K$39</f>
        <v>259.60198739999993</v>
      </c>
      <c r="L1115" s="6">
        <f t="shared" si="104"/>
        <v>75.812588368703274</v>
      </c>
      <c r="M1115" s="6">
        <f t="shared" si="105"/>
        <v>52.07273488106059</v>
      </c>
      <c r="N1115" s="6">
        <f t="shared" si="106"/>
        <v>26.519666983045731</v>
      </c>
      <c r="O1115" s="6">
        <f t="shared" si="107"/>
        <v>276.41258836870327</v>
      </c>
      <c r="P1115" s="6">
        <f t="shared" si="108"/>
        <v>283.67273488106059</v>
      </c>
      <c r="Q1115" s="6">
        <f t="shared" si="109"/>
        <v>280.11966698304576</v>
      </c>
      <c r="R1115" s="9">
        <f>'VWP Details'!P$41</f>
        <v>200.60000000000002</v>
      </c>
      <c r="S1115" s="9">
        <f>'VWP Details'!P$40</f>
        <v>231.60000000000002</v>
      </c>
      <c r="T1115" s="9">
        <f>'VWP Details'!P$39</f>
        <v>253.60000000000002</v>
      </c>
    </row>
    <row r="1116" spans="5:20" x14ac:dyDescent="0.2">
      <c r="E1116" s="20">
        <v>40868.583333333336</v>
      </c>
      <c r="F1116">
        <v>6335.9440000000004</v>
      </c>
      <c r="G1116">
        <v>6966.2939999999999</v>
      </c>
      <c r="H1116">
        <v>7568.6080000000002</v>
      </c>
      <c r="I1116" s="6">
        <f>('VWP Details'!$I$41-F1116)*'VWP Details'!$J$41+('VWP Details'!$M$41-'VWP Details'!$L$41)*'VWP Details'!$K$41</f>
        <v>742.13219279999998</v>
      </c>
      <c r="J1116" s="6">
        <f>('VWP Details'!$I$40-G1116)*'VWP Details'!$J$40+('VWP Details'!$M$40-'VWP Details'!$L$40)*'VWP Details'!$K$40</f>
        <v>509.71960179999979</v>
      </c>
      <c r="K1116" s="6">
        <f>('VWP Details'!$I$39-H1116)*'VWP Details'!$J$39+('VWP Details'!$M$39-'VWP Details'!$L$39)*'VWP Details'!$K$39</f>
        <v>259.46906719999998</v>
      </c>
      <c r="L1116" s="6">
        <f t="shared" si="104"/>
        <v>75.812588368703274</v>
      </c>
      <c r="M1116" s="6">
        <f t="shared" si="105"/>
        <v>52.070456893839157</v>
      </c>
      <c r="N1116" s="6">
        <f t="shared" si="106"/>
        <v>26.506088506722719</v>
      </c>
      <c r="O1116" s="6">
        <f t="shared" si="107"/>
        <v>276.41258836870327</v>
      </c>
      <c r="P1116" s="6">
        <f t="shared" si="108"/>
        <v>283.67045689383917</v>
      </c>
      <c r="Q1116" s="6">
        <f t="shared" si="109"/>
        <v>280.10608850672276</v>
      </c>
      <c r="R1116" s="9">
        <f>'VWP Details'!P$41</f>
        <v>200.60000000000002</v>
      </c>
      <c r="S1116" s="9">
        <f>'VWP Details'!P$40</f>
        <v>231.60000000000002</v>
      </c>
      <c r="T1116" s="9">
        <f>'VWP Details'!P$39</f>
        <v>253.60000000000002</v>
      </c>
    </row>
    <row r="1117" spans="5:20" x14ac:dyDescent="0.2">
      <c r="E1117" s="20">
        <v>40868.625</v>
      </c>
      <c r="F1117">
        <v>6335.9610000000002</v>
      </c>
      <c r="G1117">
        <v>6966.2629999999999</v>
      </c>
      <c r="H1117">
        <v>7569.3760000000002</v>
      </c>
      <c r="I1117" s="6">
        <f>('VWP Details'!$I$41-F1117)*'VWP Details'!$J$41+('VWP Details'!$M$41-'VWP Details'!$L$41)*'VWP Details'!$K$41</f>
        <v>742.12724070000002</v>
      </c>
      <c r="J1117" s="6">
        <f>('VWP Details'!$I$40-G1117)*'VWP Details'!$J$40+('VWP Details'!$M$40-'VWP Details'!$L$40)*'VWP Details'!$K$40</f>
        <v>509.7281360999998</v>
      </c>
      <c r="K1117" s="6">
        <f>('VWP Details'!$I$39-H1117)*'VWP Details'!$J$39+('VWP Details'!$M$39-'VWP Details'!$L$39)*'VWP Details'!$K$39</f>
        <v>259.32767839999997</v>
      </c>
      <c r="L1117" s="6">
        <f t="shared" si="104"/>
        <v>75.812082486432573</v>
      </c>
      <c r="M1117" s="6">
        <f t="shared" si="105"/>
        <v>52.071328716109086</v>
      </c>
      <c r="N1117" s="6">
        <f t="shared" si="106"/>
        <v>26.491644919719835</v>
      </c>
      <c r="O1117" s="6">
        <f t="shared" si="107"/>
        <v>276.41208248643261</v>
      </c>
      <c r="P1117" s="6">
        <f t="shared" si="108"/>
        <v>283.67132871610909</v>
      </c>
      <c r="Q1117" s="6">
        <f t="shared" si="109"/>
        <v>280.09164491971984</v>
      </c>
      <c r="R1117" s="9">
        <f>'VWP Details'!P$41</f>
        <v>200.60000000000002</v>
      </c>
      <c r="S1117" s="9">
        <f>'VWP Details'!P$40</f>
        <v>231.60000000000002</v>
      </c>
      <c r="T1117" s="9">
        <f>'VWP Details'!P$39</f>
        <v>253.60000000000002</v>
      </c>
    </row>
    <row r="1118" spans="5:20" x14ac:dyDescent="0.2">
      <c r="E1118" s="20">
        <v>40868.666666666664</v>
      </c>
      <c r="F1118">
        <v>6335.9790000000003</v>
      </c>
      <c r="G1118">
        <v>6966.2740000000003</v>
      </c>
      <c r="H1118">
        <v>7570.0559999999996</v>
      </c>
      <c r="I1118" s="6">
        <f>('VWP Details'!$I$41-F1118)*'VWP Details'!$J$41+('VWP Details'!$M$41-'VWP Details'!$L$41)*'VWP Details'!$K$41</f>
        <v>742.12199730000009</v>
      </c>
      <c r="J1118" s="6">
        <f>('VWP Details'!$I$40-G1118)*'VWP Details'!$J$40+('VWP Details'!$M$40-'VWP Details'!$L$40)*'VWP Details'!$K$40</f>
        <v>509.72510779999971</v>
      </c>
      <c r="K1118" s="6">
        <f>('VWP Details'!$I$39-H1118)*'VWP Details'!$J$39+('VWP Details'!$M$39-'VWP Details'!$L$39)*'VWP Details'!$K$39</f>
        <v>259.2024904000001</v>
      </c>
      <c r="L1118" s="6">
        <f t="shared" si="104"/>
        <v>75.811546846381233</v>
      </c>
      <c r="M1118" s="6">
        <f t="shared" si="105"/>
        <v>52.071019359819751</v>
      </c>
      <c r="N1118" s="6">
        <f t="shared" si="106"/>
        <v>26.478856327061049</v>
      </c>
      <c r="O1118" s="6">
        <f t="shared" si="107"/>
        <v>276.41154684638127</v>
      </c>
      <c r="P1118" s="6">
        <f t="shared" si="108"/>
        <v>283.67101935981975</v>
      </c>
      <c r="Q1118" s="6">
        <f t="shared" si="109"/>
        <v>280.07885632706109</v>
      </c>
      <c r="R1118" s="9">
        <f>'VWP Details'!P$41</f>
        <v>200.60000000000002</v>
      </c>
      <c r="S1118" s="9">
        <f>'VWP Details'!P$40</f>
        <v>231.60000000000002</v>
      </c>
      <c r="T1118" s="9">
        <f>'VWP Details'!P$39</f>
        <v>253.60000000000002</v>
      </c>
    </row>
    <row r="1119" spans="5:20" x14ac:dyDescent="0.2">
      <c r="E1119" s="20">
        <v>40868.708333333336</v>
      </c>
      <c r="F1119">
        <v>6336.0140000000001</v>
      </c>
      <c r="G1119">
        <v>6966.3130000000001</v>
      </c>
      <c r="H1119">
        <v>7569.9880000000003</v>
      </c>
      <c r="I1119" s="6">
        <f>('VWP Details'!$I$41-F1119)*'VWP Details'!$J$41+('VWP Details'!$M$41-'VWP Details'!$L$41)*'VWP Details'!$K$41</f>
        <v>742.11180180000008</v>
      </c>
      <c r="J1119" s="6">
        <f>('VWP Details'!$I$40-G1119)*'VWP Details'!$J$40+('VWP Details'!$M$40-'VWP Details'!$L$40)*'VWP Details'!$K$40</f>
        <v>509.71437109999977</v>
      </c>
      <c r="K1119" s="6">
        <f>('VWP Details'!$I$39-H1119)*'VWP Details'!$J$39+('VWP Details'!$M$39-'VWP Details'!$L$39)*'VWP Details'!$K$39</f>
        <v>259.21500919999994</v>
      </c>
      <c r="L1119" s="6">
        <f t="shared" si="104"/>
        <v>75.810505324059193</v>
      </c>
      <c r="M1119" s="6">
        <f t="shared" si="105"/>
        <v>52.069922551157589</v>
      </c>
      <c r="N1119" s="6">
        <f t="shared" si="106"/>
        <v>26.480135186326912</v>
      </c>
      <c r="O1119" s="6">
        <f t="shared" si="107"/>
        <v>276.41050532405922</v>
      </c>
      <c r="P1119" s="6">
        <f t="shared" si="108"/>
        <v>283.66992255115758</v>
      </c>
      <c r="Q1119" s="6">
        <f t="shared" si="109"/>
        <v>280.08013518632691</v>
      </c>
      <c r="R1119" s="9">
        <f>'VWP Details'!P$41</f>
        <v>200.60000000000002</v>
      </c>
      <c r="S1119" s="9">
        <f>'VWP Details'!P$40</f>
        <v>231.60000000000002</v>
      </c>
      <c r="T1119" s="9">
        <f>'VWP Details'!P$39</f>
        <v>253.60000000000002</v>
      </c>
    </row>
    <row r="1120" spans="5:20" x14ac:dyDescent="0.2">
      <c r="E1120" s="20">
        <v>40868.75</v>
      </c>
      <c r="F1120">
        <v>6335.9960000000001</v>
      </c>
      <c r="G1120">
        <v>6966.3130000000001</v>
      </c>
      <c r="H1120">
        <v>7569.66</v>
      </c>
      <c r="I1120" s="6">
        <f>('VWP Details'!$I$41-F1120)*'VWP Details'!$J$41+('VWP Details'!$M$41-'VWP Details'!$L$41)*'VWP Details'!$K$41</f>
        <v>742.11704520000012</v>
      </c>
      <c r="J1120" s="6">
        <f>('VWP Details'!$I$40-G1120)*'VWP Details'!$J$40+('VWP Details'!$M$40-'VWP Details'!$L$40)*'VWP Details'!$K$40</f>
        <v>509.71437109999977</v>
      </c>
      <c r="K1120" s="6">
        <f>('VWP Details'!$I$39-H1120)*'VWP Details'!$J$39+('VWP Details'!$M$39-'VWP Details'!$L$39)*'VWP Details'!$K$39</f>
        <v>259.27539400000006</v>
      </c>
      <c r="L1120" s="6">
        <f t="shared" si="104"/>
        <v>75.811040964110532</v>
      </c>
      <c r="M1120" s="6">
        <f t="shared" si="105"/>
        <v>52.069922551157589</v>
      </c>
      <c r="N1120" s="6">
        <f t="shared" si="106"/>
        <v>26.486303801609406</v>
      </c>
      <c r="O1120" s="6">
        <f t="shared" si="107"/>
        <v>276.41104096411055</v>
      </c>
      <c r="P1120" s="6">
        <f t="shared" si="108"/>
        <v>283.66992255115758</v>
      </c>
      <c r="Q1120" s="6">
        <f t="shared" si="109"/>
        <v>280.0863038016094</v>
      </c>
      <c r="R1120" s="9">
        <f>'VWP Details'!P$41</f>
        <v>200.60000000000002</v>
      </c>
      <c r="S1120" s="9">
        <f>'VWP Details'!P$40</f>
        <v>231.60000000000002</v>
      </c>
      <c r="T1120" s="9">
        <f>'VWP Details'!P$39</f>
        <v>253.60000000000002</v>
      </c>
    </row>
    <row r="1121" spans="5:20" x14ac:dyDescent="0.2">
      <c r="E1121" s="20">
        <v>40868.791666666664</v>
      </c>
      <c r="F1121">
        <v>6335.9610000000002</v>
      </c>
      <c r="G1121">
        <v>6966.2529999999997</v>
      </c>
      <c r="H1121">
        <v>7569.1850000000004</v>
      </c>
      <c r="I1121" s="6">
        <f>('VWP Details'!$I$41-F1121)*'VWP Details'!$J$41+('VWP Details'!$M$41-'VWP Details'!$L$41)*'VWP Details'!$K$41</f>
        <v>742.12724070000002</v>
      </c>
      <c r="J1121" s="6">
        <f>('VWP Details'!$I$40-G1121)*'VWP Details'!$J$40+('VWP Details'!$M$40-'VWP Details'!$L$40)*'VWP Details'!$K$40</f>
        <v>509.73088909999984</v>
      </c>
      <c r="K1121" s="6">
        <f>('VWP Details'!$I$39-H1121)*'VWP Details'!$J$39+('VWP Details'!$M$39-'VWP Details'!$L$39)*'VWP Details'!$K$39</f>
        <v>259.36284149999994</v>
      </c>
      <c r="L1121" s="6">
        <f t="shared" si="104"/>
        <v>75.812082486432573</v>
      </c>
      <c r="M1121" s="6">
        <f t="shared" si="105"/>
        <v>52.07160994909939</v>
      </c>
      <c r="N1121" s="6">
        <f t="shared" si="106"/>
        <v>26.495237009716643</v>
      </c>
      <c r="O1121" s="6">
        <f t="shared" si="107"/>
        <v>276.41208248643261</v>
      </c>
      <c r="P1121" s="6">
        <f t="shared" si="108"/>
        <v>283.67160994909943</v>
      </c>
      <c r="Q1121" s="6">
        <f t="shared" si="109"/>
        <v>280.09523700971664</v>
      </c>
      <c r="R1121" s="9">
        <f>'VWP Details'!P$41</f>
        <v>200.60000000000002</v>
      </c>
      <c r="S1121" s="9">
        <f>'VWP Details'!P$40</f>
        <v>231.60000000000002</v>
      </c>
      <c r="T1121" s="9">
        <f>'VWP Details'!P$39</f>
        <v>253.60000000000002</v>
      </c>
    </row>
    <row r="1122" spans="5:20" x14ac:dyDescent="0.2">
      <c r="E1122" s="20">
        <v>40868.833333333336</v>
      </c>
      <c r="F1122">
        <v>6335.9440000000004</v>
      </c>
      <c r="G1122">
        <v>6966.2629999999999</v>
      </c>
      <c r="H1122">
        <v>7568.5860000000002</v>
      </c>
      <c r="I1122" s="6">
        <f>('VWP Details'!$I$41-F1122)*'VWP Details'!$J$41+('VWP Details'!$M$41-'VWP Details'!$L$41)*'VWP Details'!$K$41</f>
        <v>742.13219279999998</v>
      </c>
      <c r="J1122" s="6">
        <f>('VWP Details'!$I$40-G1122)*'VWP Details'!$J$40+('VWP Details'!$M$40-'VWP Details'!$L$40)*'VWP Details'!$K$40</f>
        <v>509.7281360999998</v>
      </c>
      <c r="K1122" s="6">
        <f>('VWP Details'!$I$39-H1122)*'VWP Details'!$J$39+('VWP Details'!$M$39-'VWP Details'!$L$39)*'VWP Details'!$K$39</f>
        <v>259.47311739999998</v>
      </c>
      <c r="L1122" s="6">
        <f t="shared" si="104"/>
        <v>75.812588368703274</v>
      </c>
      <c r="M1122" s="6">
        <f t="shared" si="105"/>
        <v>52.071328716109086</v>
      </c>
      <c r="N1122" s="6">
        <f t="shared" si="106"/>
        <v>26.506502255308739</v>
      </c>
      <c r="O1122" s="6">
        <f t="shared" si="107"/>
        <v>276.41258836870327</v>
      </c>
      <c r="P1122" s="6">
        <f t="shared" si="108"/>
        <v>283.67132871610909</v>
      </c>
      <c r="Q1122" s="6">
        <f t="shared" si="109"/>
        <v>280.10650225530878</v>
      </c>
      <c r="R1122" s="9">
        <f>'VWP Details'!P$41</f>
        <v>200.60000000000002</v>
      </c>
      <c r="S1122" s="9">
        <f>'VWP Details'!P$40</f>
        <v>231.60000000000002</v>
      </c>
      <c r="T1122" s="9">
        <f>'VWP Details'!P$39</f>
        <v>253.60000000000002</v>
      </c>
    </row>
    <row r="1123" spans="5:20" x14ac:dyDescent="0.2">
      <c r="E1123" s="20">
        <v>40868.875</v>
      </c>
      <c r="F1123">
        <v>6335.9350000000004</v>
      </c>
      <c r="G1123">
        <v>6966.2340000000004</v>
      </c>
      <c r="H1123">
        <v>7568.2030000000004</v>
      </c>
      <c r="I1123" s="6">
        <f>('VWP Details'!$I$41-F1123)*'VWP Details'!$J$41+('VWP Details'!$M$41-'VWP Details'!$L$41)*'VWP Details'!$K$41</f>
        <v>742.13481449999995</v>
      </c>
      <c r="J1123" s="6">
        <f>('VWP Details'!$I$40-G1123)*'VWP Details'!$J$40+('VWP Details'!$M$40-'VWP Details'!$L$40)*'VWP Details'!$K$40</f>
        <v>509.7361197999997</v>
      </c>
      <c r="K1123" s="6">
        <f>('VWP Details'!$I$39-H1123)*'VWP Details'!$J$39+('VWP Details'!$M$39-'VWP Details'!$L$39)*'VWP Details'!$K$39</f>
        <v>259.54362769999994</v>
      </c>
      <c r="L1123" s="6">
        <f t="shared" si="104"/>
        <v>75.812856188728944</v>
      </c>
      <c r="M1123" s="6">
        <f t="shared" si="105"/>
        <v>52.072144291780951</v>
      </c>
      <c r="N1123" s="6">
        <f t="shared" si="106"/>
        <v>26.513705242056265</v>
      </c>
      <c r="O1123" s="6">
        <f t="shared" si="107"/>
        <v>276.41285618872894</v>
      </c>
      <c r="P1123" s="6">
        <f t="shared" si="108"/>
        <v>283.67214429178097</v>
      </c>
      <c r="Q1123" s="6">
        <f t="shared" si="109"/>
        <v>280.11370524205631</v>
      </c>
      <c r="R1123" s="9">
        <f>'VWP Details'!P$41</f>
        <v>200.60000000000002</v>
      </c>
      <c r="S1123" s="9">
        <f>'VWP Details'!P$40</f>
        <v>231.60000000000002</v>
      </c>
      <c r="T1123" s="9">
        <f>'VWP Details'!P$39</f>
        <v>253.60000000000002</v>
      </c>
    </row>
    <row r="1124" spans="5:20" x14ac:dyDescent="0.2">
      <c r="E1124" s="20">
        <v>40868.916666666664</v>
      </c>
      <c r="F1124">
        <v>6335.91</v>
      </c>
      <c r="G1124">
        <v>6966.1940000000004</v>
      </c>
      <c r="H1124">
        <v>7568.2030000000004</v>
      </c>
      <c r="I1124" s="6">
        <f>('VWP Details'!$I$41-F1124)*'VWP Details'!$J$41+('VWP Details'!$M$41-'VWP Details'!$L$41)*'VWP Details'!$K$41</f>
        <v>742.14209700000015</v>
      </c>
      <c r="J1124" s="6">
        <f>('VWP Details'!$I$40-G1124)*'VWP Details'!$J$40+('VWP Details'!$M$40-'VWP Details'!$L$40)*'VWP Details'!$K$40</f>
        <v>509.74713179999969</v>
      </c>
      <c r="K1124" s="6">
        <f>('VWP Details'!$I$39-H1124)*'VWP Details'!$J$39+('VWP Details'!$M$39-'VWP Details'!$L$39)*'VWP Details'!$K$39</f>
        <v>259.54362769999994</v>
      </c>
      <c r="L1124" s="6">
        <f t="shared" si="104"/>
        <v>75.813600133244719</v>
      </c>
      <c r="M1124" s="6">
        <f t="shared" si="105"/>
        <v>52.073269223742145</v>
      </c>
      <c r="N1124" s="6">
        <f t="shared" si="106"/>
        <v>26.513705242056265</v>
      </c>
      <c r="O1124" s="6">
        <f t="shared" si="107"/>
        <v>276.41360013324476</v>
      </c>
      <c r="P1124" s="6">
        <f t="shared" si="108"/>
        <v>283.67326922374218</v>
      </c>
      <c r="Q1124" s="6">
        <f t="shared" si="109"/>
        <v>280.11370524205631</v>
      </c>
      <c r="R1124" s="9">
        <f>'VWP Details'!P$41</f>
        <v>200.60000000000002</v>
      </c>
      <c r="S1124" s="9">
        <f>'VWP Details'!P$40</f>
        <v>231.60000000000002</v>
      </c>
      <c r="T1124" s="9">
        <f>'VWP Details'!P$39</f>
        <v>253.60000000000002</v>
      </c>
    </row>
    <row r="1125" spans="5:20" x14ac:dyDescent="0.2">
      <c r="E1125" s="20">
        <v>40868.958333333336</v>
      </c>
      <c r="F1125">
        <v>6335.7960000000003</v>
      </c>
      <c r="G1125">
        <v>6966.0940000000001</v>
      </c>
      <c r="H1125">
        <v>7567.8069999999998</v>
      </c>
      <c r="I1125" s="6">
        <f>('VWP Details'!$I$41-F1125)*'VWP Details'!$J$41+('VWP Details'!$M$41-'VWP Details'!$L$41)*'VWP Details'!$K$41</f>
        <v>742.17530520000003</v>
      </c>
      <c r="J1125" s="6">
        <f>('VWP Details'!$I$40-G1125)*'VWP Details'!$J$40+('VWP Details'!$M$40-'VWP Details'!$L$40)*'VWP Details'!$K$40</f>
        <v>509.77466179999976</v>
      </c>
      <c r="K1125" s="6">
        <f>('VWP Details'!$I$39-H1125)*'VWP Details'!$J$39+('VWP Details'!$M$39-'VWP Details'!$L$39)*'VWP Details'!$K$39</f>
        <v>259.61653130000008</v>
      </c>
      <c r="L1125" s="6">
        <f t="shared" si="104"/>
        <v>75.816992520236525</v>
      </c>
      <c r="M1125" s="6">
        <f t="shared" si="105"/>
        <v>52.076081553645153</v>
      </c>
      <c r="N1125" s="6">
        <f t="shared" si="106"/>
        <v>26.521152716604636</v>
      </c>
      <c r="O1125" s="6">
        <f t="shared" si="107"/>
        <v>276.41699252023653</v>
      </c>
      <c r="P1125" s="6">
        <f t="shared" si="108"/>
        <v>283.67608155364519</v>
      </c>
      <c r="Q1125" s="6">
        <f t="shared" si="109"/>
        <v>280.12115271660468</v>
      </c>
      <c r="R1125" s="9">
        <f>'VWP Details'!P$41</f>
        <v>200.60000000000002</v>
      </c>
      <c r="S1125" s="9">
        <f>'VWP Details'!P$40</f>
        <v>231.60000000000002</v>
      </c>
      <c r="T1125" s="9">
        <f>'VWP Details'!P$39</f>
        <v>253.60000000000002</v>
      </c>
    </row>
    <row r="1126" spans="5:20" x14ac:dyDescent="0.2">
      <c r="E1126" s="20">
        <v>40869</v>
      </c>
      <c r="F1126">
        <v>6335.7190000000001</v>
      </c>
      <c r="G1126">
        <v>6966.0540000000001</v>
      </c>
      <c r="H1126">
        <v>7567.93</v>
      </c>
      <c r="I1126" s="6">
        <f>('VWP Details'!$I$41-F1126)*'VWP Details'!$J$41+('VWP Details'!$M$41-'VWP Details'!$L$41)*'VWP Details'!$K$41</f>
        <v>742.19773530000009</v>
      </c>
      <c r="J1126" s="6">
        <f>('VWP Details'!$I$40-G1126)*'VWP Details'!$J$40+('VWP Details'!$M$40-'VWP Details'!$L$40)*'VWP Details'!$K$40</f>
        <v>509.78567379999976</v>
      </c>
      <c r="K1126" s="6">
        <f>('VWP Details'!$I$39-H1126)*'VWP Details'!$J$39+('VWP Details'!$M$39-'VWP Details'!$L$39)*'VWP Details'!$K$39</f>
        <v>259.59388699999994</v>
      </c>
      <c r="L1126" s="6">
        <f t="shared" si="104"/>
        <v>75.819283869345043</v>
      </c>
      <c r="M1126" s="6">
        <f t="shared" si="105"/>
        <v>52.077206485606354</v>
      </c>
      <c r="N1126" s="6">
        <f t="shared" si="106"/>
        <v>26.518839485873695</v>
      </c>
      <c r="O1126" s="6">
        <f t="shared" si="107"/>
        <v>276.41928386934507</v>
      </c>
      <c r="P1126" s="6">
        <f t="shared" si="108"/>
        <v>283.67720648560635</v>
      </c>
      <c r="Q1126" s="6">
        <f t="shared" si="109"/>
        <v>280.11883948587371</v>
      </c>
      <c r="R1126" s="9">
        <f>'VWP Details'!P$41</f>
        <v>200.60000000000002</v>
      </c>
      <c r="S1126" s="9">
        <f>'VWP Details'!P$40</f>
        <v>231.60000000000002</v>
      </c>
      <c r="T1126" s="9">
        <f>'VWP Details'!P$39</f>
        <v>253.60000000000002</v>
      </c>
    </row>
    <row r="1127" spans="5:20" x14ac:dyDescent="0.2">
      <c r="E1127" s="20">
        <v>40869.041666666664</v>
      </c>
      <c r="F1127">
        <v>6335.7020000000002</v>
      </c>
      <c r="G1127">
        <v>6966.1040000000003</v>
      </c>
      <c r="H1127">
        <v>7568.2929999999997</v>
      </c>
      <c r="I1127" s="6">
        <f>('VWP Details'!$I$41-F1127)*'VWP Details'!$J$41+('VWP Details'!$M$41-'VWP Details'!$L$41)*'VWP Details'!$K$41</f>
        <v>742.20268740000006</v>
      </c>
      <c r="J1127" s="6">
        <f>('VWP Details'!$I$40-G1127)*'VWP Details'!$J$40+('VWP Details'!$M$40-'VWP Details'!$L$40)*'VWP Details'!$K$40</f>
        <v>509.77190879999972</v>
      </c>
      <c r="K1127" s="6">
        <f>('VWP Details'!$I$39-H1127)*'VWP Details'!$J$39+('VWP Details'!$M$39-'VWP Details'!$L$39)*'VWP Details'!$K$39</f>
        <v>259.52705870000005</v>
      </c>
      <c r="L1127" s="6">
        <f t="shared" ref="L1127:L1139" si="110">I1127*0.1021551</f>
        <v>75.819789751615744</v>
      </c>
      <c r="M1127" s="6">
        <f t="shared" ref="M1127:M1139" si="111">J1127*0.1021551</f>
        <v>52.075800320654849</v>
      </c>
      <c r="N1127" s="6">
        <f t="shared" ref="N1127:N1139" si="112">K1127*0.1021551</f>
        <v>26.512012634204375</v>
      </c>
      <c r="O1127" s="6">
        <f t="shared" ref="O1127:O1139" si="113">L1127+R1127</f>
        <v>276.41978975161578</v>
      </c>
      <c r="P1127" s="6">
        <f t="shared" ref="P1127:P1139" si="114">M1127+S1127</f>
        <v>283.67580032065484</v>
      </c>
      <c r="Q1127" s="6">
        <f t="shared" ref="Q1127:Q1139" si="115">N1127+T1127</f>
        <v>280.1120126342044</v>
      </c>
      <c r="R1127" s="9">
        <f>'VWP Details'!P$41</f>
        <v>200.60000000000002</v>
      </c>
      <c r="S1127" s="9">
        <f>'VWP Details'!P$40</f>
        <v>231.60000000000002</v>
      </c>
      <c r="T1127" s="9">
        <f>'VWP Details'!P$39</f>
        <v>253.60000000000002</v>
      </c>
    </row>
    <row r="1128" spans="5:20" x14ac:dyDescent="0.2">
      <c r="E1128" s="20">
        <v>40869.083333333336</v>
      </c>
      <c r="F1128">
        <v>6335.607</v>
      </c>
      <c r="G1128">
        <v>6965.9539999999997</v>
      </c>
      <c r="H1128">
        <v>7568.5969999999998</v>
      </c>
      <c r="I1128" s="6">
        <f>('VWP Details'!$I$41-F1128)*'VWP Details'!$J$41+('VWP Details'!$M$41-'VWP Details'!$L$41)*'VWP Details'!$K$41</f>
        <v>742.23036090000016</v>
      </c>
      <c r="J1128" s="6">
        <f>('VWP Details'!$I$40-G1128)*'VWP Details'!$J$40+('VWP Details'!$M$40-'VWP Details'!$L$40)*'VWP Details'!$K$40</f>
        <v>509.81320379999988</v>
      </c>
      <c r="K1128" s="6">
        <f>('VWP Details'!$I$39-H1128)*'VWP Details'!$J$39+('VWP Details'!$M$39-'VWP Details'!$L$39)*'VWP Details'!$K$39</f>
        <v>259.47109230000007</v>
      </c>
      <c r="L1128" s="6">
        <f t="shared" si="110"/>
        <v>75.822616740775601</v>
      </c>
      <c r="M1128" s="6">
        <f t="shared" si="111"/>
        <v>52.080018815509369</v>
      </c>
      <c r="N1128" s="6">
        <f t="shared" si="112"/>
        <v>26.506295381015736</v>
      </c>
      <c r="O1128" s="6">
        <f t="shared" si="113"/>
        <v>276.42261674077565</v>
      </c>
      <c r="P1128" s="6">
        <f t="shared" si="114"/>
        <v>283.68001881550941</v>
      </c>
      <c r="Q1128" s="6">
        <f t="shared" si="115"/>
        <v>280.10629538101574</v>
      </c>
      <c r="R1128" s="9">
        <f>'VWP Details'!P$41</f>
        <v>200.60000000000002</v>
      </c>
      <c r="S1128" s="9">
        <f>'VWP Details'!P$40</f>
        <v>231.60000000000002</v>
      </c>
      <c r="T1128" s="9">
        <f>'VWP Details'!P$39</f>
        <v>253.60000000000002</v>
      </c>
    </row>
    <row r="1129" spans="5:20" x14ac:dyDescent="0.2">
      <c r="E1129" s="20">
        <v>40869.125</v>
      </c>
      <c r="F1129">
        <v>6335.5280000000002</v>
      </c>
      <c r="G1129">
        <v>6965.9049999999997</v>
      </c>
      <c r="H1129">
        <v>7568.5420000000004</v>
      </c>
      <c r="I1129" s="6">
        <f>('VWP Details'!$I$41-F1129)*'VWP Details'!$J$41+('VWP Details'!$M$41-'VWP Details'!$L$41)*'VWP Details'!$K$41</f>
        <v>742.25337360000003</v>
      </c>
      <c r="J1129" s="6">
        <f>('VWP Details'!$I$40-G1129)*'VWP Details'!$J$40+('VWP Details'!$M$40-'VWP Details'!$L$40)*'VWP Details'!$K$40</f>
        <v>509.82669349999986</v>
      </c>
      <c r="K1129" s="6">
        <f>('VWP Details'!$I$39-H1129)*'VWP Details'!$J$39+('VWP Details'!$M$39-'VWP Details'!$L$39)*'VWP Details'!$K$39</f>
        <v>259.48121779999997</v>
      </c>
      <c r="L1129" s="6">
        <f t="shared" si="110"/>
        <v>75.824967605445366</v>
      </c>
      <c r="M1129" s="6">
        <f t="shared" si="111"/>
        <v>52.081396857161835</v>
      </c>
      <c r="N1129" s="6">
        <f t="shared" si="112"/>
        <v>26.507329752480775</v>
      </c>
      <c r="O1129" s="6">
        <f t="shared" si="113"/>
        <v>276.42496760544537</v>
      </c>
      <c r="P1129" s="6">
        <f t="shared" si="114"/>
        <v>283.68139685716187</v>
      </c>
      <c r="Q1129" s="6">
        <f t="shared" si="115"/>
        <v>280.10732975248078</v>
      </c>
      <c r="R1129" s="9">
        <f>'VWP Details'!P$41</f>
        <v>200.60000000000002</v>
      </c>
      <c r="S1129" s="9">
        <f>'VWP Details'!P$40</f>
        <v>231.60000000000002</v>
      </c>
      <c r="T1129" s="9">
        <f>'VWP Details'!P$39</f>
        <v>253.60000000000002</v>
      </c>
    </row>
    <row r="1130" spans="5:20" x14ac:dyDescent="0.2">
      <c r="E1130" s="20">
        <v>40869.166666666664</v>
      </c>
      <c r="F1130">
        <v>6335.4949999999999</v>
      </c>
      <c r="G1130">
        <v>6965.8950000000004</v>
      </c>
      <c r="H1130">
        <v>7568.2929999999997</v>
      </c>
      <c r="I1130" s="6">
        <f>('VWP Details'!$I$41-F1130)*'VWP Details'!$J$41+('VWP Details'!$M$41-'VWP Details'!$L$41)*'VWP Details'!$K$41</f>
        <v>742.26298650000012</v>
      </c>
      <c r="J1130" s="6">
        <f>('VWP Details'!$I$40-G1130)*'VWP Details'!$J$40+('VWP Details'!$M$40-'VWP Details'!$L$40)*'VWP Details'!$K$40</f>
        <v>509.82944649999968</v>
      </c>
      <c r="K1130" s="6">
        <f>('VWP Details'!$I$39-H1130)*'VWP Details'!$J$39+('VWP Details'!$M$39-'VWP Details'!$L$39)*'VWP Details'!$K$39</f>
        <v>259.52705870000005</v>
      </c>
      <c r="L1130" s="6">
        <f t="shared" si="110"/>
        <v>75.825949612206159</v>
      </c>
      <c r="M1130" s="6">
        <f t="shared" si="111"/>
        <v>52.081678090152117</v>
      </c>
      <c r="N1130" s="6">
        <f t="shared" si="112"/>
        <v>26.512012634204375</v>
      </c>
      <c r="O1130" s="6">
        <f t="shared" si="113"/>
        <v>276.42594961220618</v>
      </c>
      <c r="P1130" s="6">
        <f t="shared" si="114"/>
        <v>283.68167809015216</v>
      </c>
      <c r="Q1130" s="6">
        <f t="shared" si="115"/>
        <v>280.1120126342044</v>
      </c>
      <c r="R1130" s="9">
        <f>'VWP Details'!P$41</f>
        <v>200.60000000000002</v>
      </c>
      <c r="S1130" s="9">
        <f>'VWP Details'!P$40</f>
        <v>231.60000000000002</v>
      </c>
      <c r="T1130" s="9">
        <f>'VWP Details'!P$39</f>
        <v>253.60000000000002</v>
      </c>
    </row>
    <row r="1131" spans="5:20" x14ac:dyDescent="0.2">
      <c r="E1131" s="20">
        <v>40869.208333333336</v>
      </c>
      <c r="F1131">
        <v>6335.451</v>
      </c>
      <c r="G1131">
        <v>6965.8850000000002</v>
      </c>
      <c r="H1131">
        <v>7567.9189999999999</v>
      </c>
      <c r="I1131" s="6">
        <f>('VWP Details'!$I$41-F1131)*'VWP Details'!$J$41+('VWP Details'!$M$41-'VWP Details'!$L$41)*'VWP Details'!$K$41</f>
        <v>742.2758037000001</v>
      </c>
      <c r="J1131" s="6">
        <f>('VWP Details'!$I$40-G1131)*'VWP Details'!$J$40+('VWP Details'!$M$40-'VWP Details'!$L$40)*'VWP Details'!$K$40</f>
        <v>509.83219949999972</v>
      </c>
      <c r="K1131" s="6">
        <f>('VWP Details'!$I$39-H1131)*'VWP Details'!$J$39+('VWP Details'!$M$39-'VWP Details'!$L$39)*'VWP Details'!$K$39</f>
        <v>259.59591210000002</v>
      </c>
      <c r="L1131" s="6">
        <f t="shared" si="110"/>
        <v>75.827258954553884</v>
      </c>
      <c r="M1131" s="6">
        <f t="shared" si="111"/>
        <v>52.081959323142421</v>
      </c>
      <c r="N1131" s="6">
        <f t="shared" si="112"/>
        <v>26.519046360166712</v>
      </c>
      <c r="O1131" s="6">
        <f t="shared" si="113"/>
        <v>276.42725895455391</v>
      </c>
      <c r="P1131" s="6">
        <f t="shared" si="114"/>
        <v>283.68195932314245</v>
      </c>
      <c r="Q1131" s="6">
        <f t="shared" si="115"/>
        <v>280.11904636016675</v>
      </c>
      <c r="R1131" s="9">
        <f>'VWP Details'!P$41</f>
        <v>200.60000000000002</v>
      </c>
      <c r="S1131" s="9">
        <f>'VWP Details'!P$40</f>
        <v>231.60000000000002</v>
      </c>
      <c r="T1131" s="9">
        <f>'VWP Details'!P$39</f>
        <v>253.60000000000002</v>
      </c>
    </row>
    <row r="1132" spans="5:20" x14ac:dyDescent="0.2">
      <c r="E1132" s="20">
        <v>40869.25</v>
      </c>
      <c r="F1132">
        <v>6335.5029999999997</v>
      </c>
      <c r="G1132">
        <v>6965.8950000000004</v>
      </c>
      <c r="H1132">
        <v>7567.5249999999996</v>
      </c>
      <c r="I1132" s="6">
        <f>('VWP Details'!$I$41-F1132)*'VWP Details'!$J$41+('VWP Details'!$M$41-'VWP Details'!$L$41)*'VWP Details'!$K$41</f>
        <v>742.26065610000023</v>
      </c>
      <c r="J1132" s="6">
        <f>('VWP Details'!$I$40-G1132)*'VWP Details'!$J$40+('VWP Details'!$M$40-'VWP Details'!$L$40)*'VWP Details'!$K$40</f>
        <v>509.82944649999968</v>
      </c>
      <c r="K1132" s="6">
        <f>('VWP Details'!$I$39-H1132)*'VWP Details'!$J$39+('VWP Details'!$M$39-'VWP Details'!$L$39)*'VWP Details'!$K$39</f>
        <v>259.66844750000007</v>
      </c>
      <c r="L1132" s="6">
        <f t="shared" si="110"/>
        <v>75.825711549961127</v>
      </c>
      <c r="M1132" s="6">
        <f t="shared" si="111"/>
        <v>52.081678090152117</v>
      </c>
      <c r="N1132" s="6">
        <f t="shared" si="112"/>
        <v>26.526456221207258</v>
      </c>
      <c r="O1132" s="6">
        <f t="shared" si="113"/>
        <v>276.42571154996114</v>
      </c>
      <c r="P1132" s="6">
        <f t="shared" si="114"/>
        <v>283.68167809015216</v>
      </c>
      <c r="Q1132" s="6">
        <f t="shared" si="115"/>
        <v>280.12645622120726</v>
      </c>
      <c r="R1132" s="9">
        <f>'VWP Details'!P$41</f>
        <v>200.60000000000002</v>
      </c>
      <c r="S1132" s="9">
        <f>'VWP Details'!P$40</f>
        <v>231.60000000000002</v>
      </c>
      <c r="T1132" s="9">
        <f>'VWP Details'!P$39</f>
        <v>253.60000000000002</v>
      </c>
    </row>
    <row r="1133" spans="5:20" x14ac:dyDescent="0.2">
      <c r="E1133" s="20">
        <v>40869.291666666664</v>
      </c>
      <c r="F1133">
        <v>6335.5810000000001</v>
      </c>
      <c r="G1133">
        <v>6965.9849999999997</v>
      </c>
      <c r="H1133">
        <v>7567.3879999999999</v>
      </c>
      <c r="I1133" s="6">
        <f>('VWP Details'!$I$41-F1133)*'VWP Details'!$J$41+('VWP Details'!$M$41-'VWP Details'!$L$41)*'VWP Details'!$K$41</f>
        <v>742.2379347000001</v>
      </c>
      <c r="J1133" s="6">
        <f>('VWP Details'!$I$40-G1133)*'VWP Details'!$J$40+('VWP Details'!$M$40-'VWP Details'!$L$40)*'VWP Details'!$K$40</f>
        <v>509.80466949999987</v>
      </c>
      <c r="K1133" s="6">
        <f>('VWP Details'!$I$39-H1133)*'VWP Details'!$J$39+('VWP Details'!$M$39-'VWP Details'!$L$39)*'VWP Details'!$K$39</f>
        <v>259.69366920000004</v>
      </c>
      <c r="L1133" s="6">
        <f t="shared" si="110"/>
        <v>75.823390443071972</v>
      </c>
      <c r="M1133" s="6">
        <f t="shared" si="111"/>
        <v>52.079146993239434</v>
      </c>
      <c r="N1133" s="6">
        <f t="shared" si="112"/>
        <v>26.529032746492923</v>
      </c>
      <c r="O1133" s="6">
        <f t="shared" si="113"/>
        <v>276.42339044307198</v>
      </c>
      <c r="P1133" s="6">
        <f t="shared" si="114"/>
        <v>283.67914699323944</v>
      </c>
      <c r="Q1133" s="6">
        <f t="shared" si="115"/>
        <v>280.12903274649295</v>
      </c>
      <c r="R1133" s="9">
        <f>'VWP Details'!P$41</f>
        <v>200.60000000000002</v>
      </c>
      <c r="S1133" s="9">
        <f>'VWP Details'!P$40</f>
        <v>231.60000000000002</v>
      </c>
      <c r="T1133" s="9">
        <f>'VWP Details'!P$39</f>
        <v>253.60000000000002</v>
      </c>
    </row>
    <row r="1134" spans="5:20" x14ac:dyDescent="0.2">
      <c r="E1134" s="20">
        <v>40869.333333333336</v>
      </c>
      <c r="F1134">
        <v>6335.65</v>
      </c>
      <c r="G1134">
        <v>6966.134</v>
      </c>
      <c r="H1134">
        <v>7567.0169999999998</v>
      </c>
      <c r="I1134" s="6">
        <f>('VWP Details'!$I$41-F1134)*'VWP Details'!$J$41+('VWP Details'!$M$41-'VWP Details'!$L$41)*'VWP Details'!$K$41</f>
        <v>742.21783500000026</v>
      </c>
      <c r="J1134" s="6">
        <f>('VWP Details'!$I$40-G1134)*'VWP Details'!$J$40+('VWP Details'!$M$40-'VWP Details'!$L$40)*'VWP Details'!$K$40</f>
        <v>509.76364979999977</v>
      </c>
      <c r="K1134" s="6">
        <f>('VWP Details'!$I$39-H1134)*'VWP Details'!$J$39+('VWP Details'!$M$39-'VWP Details'!$L$39)*'VWP Details'!$K$39</f>
        <v>259.76197030000003</v>
      </c>
      <c r="L1134" s="6">
        <f t="shared" si="110"/>
        <v>75.821337156208529</v>
      </c>
      <c r="M1134" s="6">
        <f t="shared" si="111"/>
        <v>52.074956621683953</v>
      </c>
      <c r="N1134" s="6">
        <f t="shared" si="112"/>
        <v>26.536010052193532</v>
      </c>
      <c r="O1134" s="6">
        <f t="shared" si="113"/>
        <v>276.42133715620855</v>
      </c>
      <c r="P1134" s="6">
        <f t="shared" si="114"/>
        <v>283.67495662168398</v>
      </c>
      <c r="Q1134" s="6">
        <f t="shared" si="115"/>
        <v>280.13601005219357</v>
      </c>
      <c r="R1134" s="9">
        <f>'VWP Details'!P$41</f>
        <v>200.60000000000002</v>
      </c>
      <c r="S1134" s="9">
        <f>'VWP Details'!P$40</f>
        <v>231.60000000000002</v>
      </c>
      <c r="T1134" s="9">
        <f>'VWP Details'!P$39</f>
        <v>253.60000000000002</v>
      </c>
    </row>
    <row r="1135" spans="5:20" x14ac:dyDescent="0.2">
      <c r="E1135" s="20">
        <v>40869.375</v>
      </c>
      <c r="F1135">
        <v>6335.6930000000002</v>
      </c>
      <c r="G1135">
        <v>6966.2740000000003</v>
      </c>
      <c r="H1135">
        <v>7567.1289999999999</v>
      </c>
      <c r="I1135" s="6">
        <f>('VWP Details'!$I$41-F1135)*'VWP Details'!$J$41+('VWP Details'!$M$41-'VWP Details'!$L$41)*'VWP Details'!$K$41</f>
        <v>742.20530910000002</v>
      </c>
      <c r="J1135" s="6">
        <f>('VWP Details'!$I$40-G1135)*'VWP Details'!$J$40+('VWP Details'!$M$40-'VWP Details'!$L$40)*'VWP Details'!$K$40</f>
        <v>509.72510779999971</v>
      </c>
      <c r="K1135" s="6">
        <f>('VWP Details'!$I$39-H1135)*'VWP Details'!$J$39+('VWP Details'!$M$39-'VWP Details'!$L$39)*'VWP Details'!$K$39</f>
        <v>259.74135110000003</v>
      </c>
      <c r="L1135" s="6">
        <f t="shared" si="110"/>
        <v>75.820057571641414</v>
      </c>
      <c r="M1135" s="6">
        <f t="shared" si="111"/>
        <v>52.071019359819751</v>
      </c>
      <c r="N1135" s="6">
        <f t="shared" si="112"/>
        <v>26.533903695755612</v>
      </c>
      <c r="O1135" s="6">
        <f t="shared" si="113"/>
        <v>276.42005757164145</v>
      </c>
      <c r="P1135" s="6">
        <f t="shared" si="114"/>
        <v>283.67101935981975</v>
      </c>
      <c r="Q1135" s="6">
        <f t="shared" si="115"/>
        <v>280.13390369575563</v>
      </c>
      <c r="R1135" s="9">
        <f>'VWP Details'!P$41</f>
        <v>200.60000000000002</v>
      </c>
      <c r="S1135" s="9">
        <f>'VWP Details'!P$40</f>
        <v>231.60000000000002</v>
      </c>
      <c r="T1135" s="9">
        <f>'VWP Details'!P$39</f>
        <v>253.60000000000002</v>
      </c>
    </row>
    <row r="1136" spans="5:20" x14ac:dyDescent="0.2">
      <c r="E1136" s="20">
        <v>40869.416666666664</v>
      </c>
      <c r="F1136">
        <v>6335.7269999999999</v>
      </c>
      <c r="G1136">
        <v>6966.3429999999998</v>
      </c>
      <c r="H1136">
        <v>7567.5010000000002</v>
      </c>
      <c r="I1136" s="6">
        <f>('VWP Details'!$I$41-F1136)*'VWP Details'!$J$41+('VWP Details'!$M$41-'VWP Details'!$L$41)*'VWP Details'!$K$41</f>
        <v>742.1954049000002</v>
      </c>
      <c r="J1136" s="6">
        <f>('VWP Details'!$I$40-G1136)*'VWP Details'!$J$40+('VWP Details'!$M$40-'VWP Details'!$L$40)*'VWP Details'!$K$40</f>
        <v>509.70611209999981</v>
      </c>
      <c r="K1136" s="6">
        <f>('VWP Details'!$I$39-H1136)*'VWP Details'!$J$39+('VWP Details'!$M$39-'VWP Details'!$L$39)*'VWP Details'!$K$39</f>
        <v>259.67286589999998</v>
      </c>
      <c r="L1136" s="6">
        <f t="shared" si="110"/>
        <v>75.819045807100011</v>
      </c>
      <c r="M1136" s="6">
        <f t="shared" si="111"/>
        <v>52.069078852186692</v>
      </c>
      <c r="N1136" s="6">
        <f t="shared" si="112"/>
        <v>26.526907583301089</v>
      </c>
      <c r="O1136" s="6">
        <f t="shared" si="113"/>
        <v>276.41904580710002</v>
      </c>
      <c r="P1136" s="6">
        <f t="shared" si="114"/>
        <v>283.66907885218671</v>
      </c>
      <c r="Q1136" s="6">
        <f t="shared" si="115"/>
        <v>280.12690758330109</v>
      </c>
      <c r="R1136" s="9">
        <f>'VWP Details'!P$41</f>
        <v>200.60000000000002</v>
      </c>
      <c r="S1136" s="9">
        <f>'VWP Details'!P$40</f>
        <v>231.60000000000002</v>
      </c>
      <c r="T1136" s="9">
        <f>'VWP Details'!P$39</f>
        <v>253.60000000000002</v>
      </c>
    </row>
    <row r="1137" spans="5:20" x14ac:dyDescent="0.2">
      <c r="E1137" s="20">
        <v>40869.458333333336</v>
      </c>
      <c r="F1137">
        <v>6335.7460000000001</v>
      </c>
      <c r="G1137">
        <v>6966.0339999999997</v>
      </c>
      <c r="H1137">
        <v>7568.1229999999996</v>
      </c>
      <c r="I1137" s="6">
        <f>('VWP Details'!$I$41-F1137)*'VWP Details'!$J$41+('VWP Details'!$M$41-'VWP Details'!$L$41)*'VWP Details'!$K$41</f>
        <v>742.18987020000009</v>
      </c>
      <c r="J1137" s="6">
        <f>('VWP Details'!$I$40-G1137)*'VWP Details'!$J$40+('VWP Details'!$M$40-'VWP Details'!$L$40)*'VWP Details'!$K$40</f>
        <v>509.7911797999999</v>
      </c>
      <c r="K1137" s="6">
        <f>('VWP Details'!$I$39-H1137)*'VWP Details'!$J$39+('VWP Details'!$M$39-'VWP Details'!$L$39)*'VWP Details'!$K$39</f>
        <v>259.55835570000011</v>
      </c>
      <c r="L1137" s="6">
        <f t="shared" si="110"/>
        <v>75.818480409268034</v>
      </c>
      <c r="M1137" s="6">
        <f t="shared" si="111"/>
        <v>52.077768951586968</v>
      </c>
      <c r="N1137" s="6">
        <f t="shared" si="112"/>
        <v>26.51520978236908</v>
      </c>
      <c r="O1137" s="6">
        <f t="shared" si="113"/>
        <v>276.41848040926806</v>
      </c>
      <c r="P1137" s="6">
        <f t="shared" si="114"/>
        <v>283.67776895158698</v>
      </c>
      <c r="Q1137" s="6">
        <f t="shared" si="115"/>
        <v>280.11520978236911</v>
      </c>
      <c r="R1137" s="9">
        <f>'VWP Details'!P$41</f>
        <v>200.60000000000002</v>
      </c>
      <c r="S1137" s="9">
        <f>'VWP Details'!P$40</f>
        <v>231.60000000000002</v>
      </c>
      <c r="T1137" s="9">
        <f>'VWP Details'!P$39</f>
        <v>253.60000000000002</v>
      </c>
    </row>
    <row r="1138" spans="5:20" x14ac:dyDescent="0.2">
      <c r="E1138" s="20">
        <v>40869.5</v>
      </c>
      <c r="F1138">
        <v>6335.78</v>
      </c>
      <c r="G1138">
        <v>6966.3620000000001</v>
      </c>
      <c r="H1138">
        <v>7569.0039999999999</v>
      </c>
      <c r="I1138" s="6">
        <f>('VWP Details'!$I$41-F1138)*'VWP Details'!$J$41+('VWP Details'!$M$41-'VWP Details'!$L$41)*'VWP Details'!$K$41</f>
        <v>742.17996600000015</v>
      </c>
      <c r="J1138" s="6">
        <f>('VWP Details'!$I$40-G1138)*'VWP Details'!$J$40+('VWP Details'!$M$40-'VWP Details'!$L$40)*'VWP Details'!$K$40</f>
        <v>509.70088139999973</v>
      </c>
      <c r="K1138" s="6">
        <f>('VWP Details'!$I$39-H1138)*'VWP Details'!$J$39+('VWP Details'!$M$39-'VWP Details'!$L$39)*'VWP Details'!$K$39</f>
        <v>259.39616360000002</v>
      </c>
      <c r="L1138" s="6">
        <f t="shared" si="110"/>
        <v>75.817468644726617</v>
      </c>
      <c r="M1138" s="6">
        <f t="shared" si="111"/>
        <v>52.068544509505109</v>
      </c>
      <c r="N1138" s="6">
        <f t="shared" si="112"/>
        <v>26.498641032174362</v>
      </c>
      <c r="O1138" s="6">
        <f t="shared" si="113"/>
        <v>276.41746864472663</v>
      </c>
      <c r="P1138" s="6">
        <f t="shared" si="114"/>
        <v>283.66854450950513</v>
      </c>
      <c r="Q1138" s="6">
        <f t="shared" si="115"/>
        <v>280.09864103217438</v>
      </c>
      <c r="R1138" s="9">
        <f>'VWP Details'!P$41</f>
        <v>200.60000000000002</v>
      </c>
      <c r="S1138" s="9">
        <f>'VWP Details'!P$40</f>
        <v>231.60000000000002</v>
      </c>
      <c r="T1138" s="9">
        <f>'VWP Details'!P$39</f>
        <v>253.60000000000002</v>
      </c>
    </row>
    <row r="1139" spans="5:20" x14ac:dyDescent="0.2">
      <c r="E1139" s="20">
        <v>40869.541666666664</v>
      </c>
      <c r="F1139">
        <v>6335.7709999999997</v>
      </c>
      <c r="G1139">
        <v>6966.1940000000004</v>
      </c>
      <c r="H1139">
        <v>7570.3490000000002</v>
      </c>
      <c r="I1139" s="6">
        <f>('VWP Details'!$I$41-F1139)*'VWP Details'!$J$41+('VWP Details'!$M$41-'VWP Details'!$L$41)*'VWP Details'!$K$41</f>
        <v>742.18258770000023</v>
      </c>
      <c r="J1139" s="6">
        <f>('VWP Details'!$I$40-G1139)*'VWP Details'!$J$40+('VWP Details'!$M$40-'VWP Details'!$L$40)*'VWP Details'!$K$40</f>
        <v>509.74713179999969</v>
      </c>
      <c r="K1139" s="6">
        <f>('VWP Details'!$I$39-H1139)*'VWP Details'!$J$39+('VWP Details'!$M$39-'VWP Details'!$L$39)*'VWP Details'!$K$39</f>
        <v>259.14854909999997</v>
      </c>
      <c r="L1139" s="6">
        <f t="shared" si="110"/>
        <v>75.817736464752286</v>
      </c>
      <c r="M1139" s="6">
        <f t="shared" si="111"/>
        <v>52.073269223742145</v>
      </c>
      <c r="N1139" s="6">
        <f t="shared" si="112"/>
        <v>26.473345948165406</v>
      </c>
      <c r="O1139" s="6">
        <f t="shared" si="113"/>
        <v>276.41773646475229</v>
      </c>
      <c r="P1139" s="6">
        <f t="shared" si="114"/>
        <v>283.67326922374218</v>
      </c>
      <c r="Q1139" s="6">
        <f t="shared" si="115"/>
        <v>280.07334594816541</v>
      </c>
      <c r="R1139" s="9">
        <f>'VWP Details'!P$41</f>
        <v>200.60000000000002</v>
      </c>
      <c r="S1139" s="9">
        <f>'VWP Details'!P$40</f>
        <v>231.60000000000002</v>
      </c>
      <c r="T1139" s="9">
        <f>'VWP Details'!P$39</f>
        <v>253.60000000000002</v>
      </c>
    </row>
    <row r="1140" spans="5:20" x14ac:dyDescent="0.2">
      <c r="I1140" s="6"/>
      <c r="J1140" s="6"/>
      <c r="K1140" s="6"/>
      <c r="L1140" s="6"/>
      <c r="M1140" s="6"/>
      <c r="N1140" s="6"/>
      <c r="O1140" s="6"/>
      <c r="P1140" s="6"/>
      <c r="Q1140" s="6"/>
      <c r="R1140" s="9"/>
      <c r="S1140" s="9"/>
      <c r="T1140" s="9"/>
    </row>
    <row r="1141" spans="5:20" x14ac:dyDescent="0.2">
      <c r="E1141" s="20">
        <v>40822.458333333336</v>
      </c>
      <c r="F1141">
        <v>6358.1450000000004</v>
      </c>
      <c r="G1141">
        <v>6995.7539999999999</v>
      </c>
      <c r="H1141">
        <v>7567.5910000000003</v>
      </c>
      <c r="I1141" s="6">
        <f>('VWP Details'!$I$41-F1141)*'VWP Details'!$J$41+('VWP Details'!$M$41-'VWP Details'!$L$41)*'VWP Details'!$K$41</f>
        <v>735.66504150000003</v>
      </c>
      <c r="J1141" s="6">
        <f>('VWP Details'!$I$40-G1141)*'VWP Details'!$J$40+('VWP Details'!$M$40-'VWP Details'!$L$40)*'VWP Details'!$K$40</f>
        <v>501.60926379999978</v>
      </c>
      <c r="K1141" s="6">
        <f>('VWP Details'!$I$39-H1141)*'VWP Details'!$J$39+('VWP Details'!$M$39-'VWP Details'!$L$39)*'VWP Details'!$K$39</f>
        <v>259.65629689999997</v>
      </c>
      <c r="L1141" s="6">
        <f t="shared" ref="L1141:N1142" si="116">I1141*0.1021551</f>
        <v>75.151935880936648</v>
      </c>
      <c r="M1141" s="6">
        <f t="shared" si="116"/>
        <v>51.241944504415358</v>
      </c>
      <c r="N1141" s="6">
        <f t="shared" si="116"/>
        <v>26.525214975449188</v>
      </c>
      <c r="O1141" s="6">
        <f t="shared" ref="O1141:Q1142" si="117">L1141+R1141</f>
        <v>275.75193588093668</v>
      </c>
      <c r="P1141" s="6">
        <f t="shared" si="117"/>
        <v>282.84194450441538</v>
      </c>
      <c r="Q1141" s="6">
        <f t="shared" si="117"/>
        <v>280.12521497544924</v>
      </c>
      <c r="R1141" s="9">
        <f>'VWP Details'!P$41</f>
        <v>200.60000000000002</v>
      </c>
      <c r="S1141" s="9">
        <f>'VWP Details'!P$40</f>
        <v>231.60000000000002</v>
      </c>
      <c r="T1141" s="9">
        <f>'VWP Details'!P$39</f>
        <v>253.60000000000002</v>
      </c>
    </row>
    <row r="1142" spans="5:20" x14ac:dyDescent="0.2">
      <c r="E1142" s="20">
        <v>40822.5</v>
      </c>
      <c r="F1142">
        <v>6358.17</v>
      </c>
      <c r="G1142">
        <v>6994.8909999999996</v>
      </c>
      <c r="H1142">
        <v>7567.7510000000002</v>
      </c>
      <c r="I1142" s="6">
        <f>('VWP Details'!$I$41-F1142)*'VWP Details'!$J$41+('VWP Details'!$M$41-'VWP Details'!$L$41)*'VWP Details'!$K$41</f>
        <v>735.65775900000006</v>
      </c>
      <c r="J1142" s="6">
        <f>('VWP Details'!$I$40-G1142)*'VWP Details'!$J$40+('VWP Details'!$M$40-'VWP Details'!$L$40)*'VWP Details'!$K$40</f>
        <v>501.8468476999999</v>
      </c>
      <c r="K1142" s="6">
        <f>('VWP Details'!$I$39-H1142)*'VWP Details'!$J$39+('VWP Details'!$M$39-'VWP Details'!$L$39)*'VWP Details'!$K$39</f>
        <v>259.62684089999999</v>
      </c>
      <c r="L1142" s="6">
        <f t="shared" si="116"/>
        <v>75.151191936420901</v>
      </c>
      <c r="M1142" s="6">
        <f t="shared" si="116"/>
        <v>51.266214911478258</v>
      </c>
      <c r="N1142" s="6">
        <f t="shared" si="116"/>
        <v>26.522205894823589</v>
      </c>
      <c r="O1142" s="6">
        <f t="shared" si="117"/>
        <v>275.75119193642092</v>
      </c>
      <c r="P1142" s="6">
        <f t="shared" si="117"/>
        <v>282.86621491147827</v>
      </c>
      <c r="Q1142" s="6">
        <f t="shared" si="117"/>
        <v>280.12220589482359</v>
      </c>
      <c r="R1142" s="9">
        <f>'VWP Details'!P$41</f>
        <v>200.60000000000002</v>
      </c>
      <c r="S1142" s="9">
        <f>'VWP Details'!P$40</f>
        <v>231.60000000000002</v>
      </c>
      <c r="T1142" s="9">
        <f>'VWP Details'!P$39</f>
        <v>253.60000000000002</v>
      </c>
    </row>
    <row r="1143" spans="5:20" x14ac:dyDescent="0.2">
      <c r="E1143" s="20">
        <v>40822.541666666664</v>
      </c>
      <c r="F1143">
        <v>6358.24</v>
      </c>
      <c r="G1143">
        <v>6994.1270000000004</v>
      </c>
      <c r="H1143">
        <v>7568.134</v>
      </c>
      <c r="I1143" s="6">
        <f>('VWP Details'!$I$41-F1143)*'VWP Details'!$J$41+('VWP Details'!$M$41-'VWP Details'!$L$41)*'VWP Details'!$K$41</f>
        <v>735.63736800000015</v>
      </c>
      <c r="J1143" s="6">
        <f>('VWP Details'!$I$40-G1143)*'VWP Details'!$J$40+('VWP Details'!$M$40-'VWP Details'!$L$40)*'VWP Details'!$K$40</f>
        <v>502.05717689999966</v>
      </c>
      <c r="K1143" s="6">
        <f>('VWP Details'!$I$39-H1143)*'VWP Details'!$J$39+('VWP Details'!$M$39-'VWP Details'!$L$39)*'VWP Details'!$K$39</f>
        <v>259.55633060000002</v>
      </c>
      <c r="L1143" s="6">
        <f t="shared" ref="L1143:L1206" si="118">I1143*0.1021551</f>
        <v>75.14910889177682</v>
      </c>
      <c r="M1143" s="6">
        <f t="shared" ref="M1143:M1206" si="119">J1143*0.1021551</f>
        <v>51.287701111937153</v>
      </c>
      <c r="N1143" s="6">
        <f t="shared" ref="N1143:N1206" si="120">K1143*0.1021551</f>
        <v>26.515002908076063</v>
      </c>
      <c r="O1143" s="6">
        <f t="shared" ref="O1143:O1206" si="121">L1143+R1143</f>
        <v>275.74910889177681</v>
      </c>
      <c r="P1143" s="6">
        <f t="shared" ref="P1143:P1206" si="122">M1143+S1143</f>
        <v>282.88770111193719</v>
      </c>
      <c r="Q1143" s="6">
        <f t="shared" ref="Q1143:Q1206" si="123">N1143+T1143</f>
        <v>280.11500290807606</v>
      </c>
      <c r="R1143" s="9">
        <f>'VWP Details'!P$41</f>
        <v>200.60000000000002</v>
      </c>
      <c r="S1143" s="9">
        <f>'VWP Details'!P$40</f>
        <v>231.60000000000002</v>
      </c>
      <c r="T1143" s="9">
        <f>'VWP Details'!P$39</f>
        <v>253.60000000000002</v>
      </c>
    </row>
    <row r="1144" spans="5:20" x14ac:dyDescent="0.2">
      <c r="E1144" s="20">
        <v>40822.583333333336</v>
      </c>
      <c r="F1144">
        <v>6358.2920000000004</v>
      </c>
      <c r="G1144">
        <v>6993.3959999999997</v>
      </c>
      <c r="H1144">
        <v>7568.4279999999999</v>
      </c>
      <c r="I1144" s="6">
        <f>('VWP Details'!$I$41-F1144)*'VWP Details'!$J$41+('VWP Details'!$M$41-'VWP Details'!$L$41)*'VWP Details'!$K$41</f>
        <v>735.62222040000006</v>
      </c>
      <c r="J1144" s="6">
        <f>('VWP Details'!$I$40-G1144)*'VWP Details'!$J$40+('VWP Details'!$M$40-'VWP Details'!$L$40)*'VWP Details'!$K$40</f>
        <v>502.25842119999987</v>
      </c>
      <c r="K1144" s="6">
        <f>('VWP Details'!$I$39-H1144)*'VWP Details'!$J$39+('VWP Details'!$M$39-'VWP Details'!$L$39)*'VWP Details'!$K$39</f>
        <v>259.50220520000005</v>
      </c>
      <c r="L1144" s="6">
        <f t="shared" si="118"/>
        <v>75.147561487184049</v>
      </c>
      <c r="M1144" s="6">
        <f t="shared" si="119"/>
        <v>51.308259243528106</v>
      </c>
      <c r="N1144" s="6">
        <f t="shared" si="120"/>
        <v>26.509473722426524</v>
      </c>
      <c r="O1144" s="6">
        <f t="shared" si="121"/>
        <v>275.74756148718404</v>
      </c>
      <c r="P1144" s="6">
        <f t="shared" si="122"/>
        <v>282.90825924352811</v>
      </c>
      <c r="Q1144" s="6">
        <f t="shared" si="123"/>
        <v>280.10947372242657</v>
      </c>
      <c r="R1144" s="9">
        <f>'VWP Details'!P$41</f>
        <v>200.60000000000002</v>
      </c>
      <c r="S1144" s="9">
        <f>'VWP Details'!P$40</f>
        <v>231.60000000000002</v>
      </c>
      <c r="T1144" s="9">
        <f>'VWP Details'!P$39</f>
        <v>253.60000000000002</v>
      </c>
    </row>
    <row r="1145" spans="5:20" x14ac:dyDescent="0.2">
      <c r="E1145" s="20">
        <v>40822.625</v>
      </c>
      <c r="F1145">
        <v>6358.3440000000001</v>
      </c>
      <c r="G1145">
        <v>6992.4920000000002</v>
      </c>
      <c r="H1145">
        <v>7568.6080000000002</v>
      </c>
      <c r="I1145" s="6">
        <f>('VWP Details'!$I$41-F1145)*'VWP Details'!$J$41+('VWP Details'!$M$41-'VWP Details'!$L$41)*'VWP Details'!$K$41</f>
        <v>735.60707280000008</v>
      </c>
      <c r="J1145" s="6">
        <f>('VWP Details'!$I$40-G1145)*'VWP Details'!$J$40+('VWP Details'!$M$40-'VWP Details'!$L$40)*'VWP Details'!$K$40</f>
        <v>502.50729239999976</v>
      </c>
      <c r="K1145" s="6">
        <f>('VWP Details'!$I$39-H1145)*'VWP Details'!$J$39+('VWP Details'!$M$39-'VWP Details'!$L$39)*'VWP Details'!$K$39</f>
        <v>259.46906719999998</v>
      </c>
      <c r="L1145" s="6">
        <f t="shared" si="118"/>
        <v>75.146014082591293</v>
      </c>
      <c r="M1145" s="6">
        <f t="shared" si="119"/>
        <v>51.333682705851217</v>
      </c>
      <c r="N1145" s="6">
        <f t="shared" si="120"/>
        <v>26.506088506722719</v>
      </c>
      <c r="O1145" s="6">
        <f t="shared" si="121"/>
        <v>275.74601408259133</v>
      </c>
      <c r="P1145" s="6">
        <f t="shared" si="122"/>
        <v>282.93368270585125</v>
      </c>
      <c r="Q1145" s="6">
        <f t="shared" si="123"/>
        <v>280.10608850672276</v>
      </c>
      <c r="R1145" s="9">
        <f>'VWP Details'!P$41</f>
        <v>200.60000000000002</v>
      </c>
      <c r="S1145" s="9">
        <f>'VWP Details'!P$40</f>
        <v>231.60000000000002</v>
      </c>
      <c r="T1145" s="9">
        <f>'VWP Details'!P$39</f>
        <v>253.60000000000002</v>
      </c>
    </row>
    <row r="1146" spans="5:20" x14ac:dyDescent="0.2">
      <c r="E1146" s="20">
        <v>40822.666666666664</v>
      </c>
      <c r="F1146">
        <v>6358.44</v>
      </c>
      <c r="G1146">
        <v>6991.79</v>
      </c>
      <c r="H1146">
        <v>7568.982</v>
      </c>
      <c r="I1146" s="6">
        <f>('VWP Details'!$I$41-F1146)*'VWP Details'!$J$41+('VWP Details'!$M$41-'VWP Details'!$L$41)*'VWP Details'!$K$41</f>
        <v>735.57910800000025</v>
      </c>
      <c r="J1146" s="6">
        <f>('VWP Details'!$I$40-G1146)*'VWP Details'!$J$40+('VWP Details'!$M$40-'VWP Details'!$L$40)*'VWP Details'!$K$40</f>
        <v>502.70055299999979</v>
      </c>
      <c r="K1146" s="6">
        <f>('VWP Details'!$I$39-H1146)*'VWP Details'!$J$39+('VWP Details'!$M$39-'VWP Details'!$L$39)*'VWP Details'!$K$39</f>
        <v>259.40021380000002</v>
      </c>
      <c r="L1146" s="6">
        <f t="shared" si="118"/>
        <v>75.143157335650827</v>
      </c>
      <c r="M1146" s="6">
        <f t="shared" si="119"/>
        <v>51.353425261770276</v>
      </c>
      <c r="N1146" s="6">
        <f t="shared" si="120"/>
        <v>26.499054780760382</v>
      </c>
      <c r="O1146" s="6">
        <f t="shared" si="121"/>
        <v>275.74315733565084</v>
      </c>
      <c r="P1146" s="6">
        <f t="shared" si="122"/>
        <v>282.95342526177029</v>
      </c>
      <c r="Q1146" s="6">
        <f t="shared" si="123"/>
        <v>280.09905478076041</v>
      </c>
      <c r="R1146" s="9">
        <f>'VWP Details'!P$41</f>
        <v>200.60000000000002</v>
      </c>
      <c r="S1146" s="9">
        <f>'VWP Details'!P$40</f>
        <v>231.60000000000002</v>
      </c>
      <c r="T1146" s="9">
        <f>'VWP Details'!P$39</f>
        <v>253.60000000000002</v>
      </c>
    </row>
    <row r="1147" spans="5:20" x14ac:dyDescent="0.2">
      <c r="E1147" s="20">
        <v>40822.708333333336</v>
      </c>
      <c r="F1147">
        <v>6358.4480000000003</v>
      </c>
      <c r="G1147">
        <v>6990.7969999999996</v>
      </c>
      <c r="H1147">
        <v>7568.8919999999998</v>
      </c>
      <c r="I1147" s="6">
        <f>('VWP Details'!$I$41-F1147)*'VWP Details'!$J$41+('VWP Details'!$M$41-'VWP Details'!$L$41)*'VWP Details'!$K$41</f>
        <v>735.57677760000001</v>
      </c>
      <c r="J1147" s="6">
        <f>('VWP Details'!$I$40-G1147)*'VWP Details'!$J$40+('VWP Details'!$M$40-'VWP Details'!$L$40)*'VWP Details'!$K$40</f>
        <v>502.97392589999987</v>
      </c>
      <c r="K1147" s="6">
        <f>('VWP Details'!$I$39-H1147)*'VWP Details'!$J$39+('VWP Details'!$M$39-'VWP Details'!$L$39)*'VWP Details'!$K$39</f>
        <v>259.41678280000008</v>
      </c>
      <c r="L1147" s="6">
        <f t="shared" si="118"/>
        <v>75.142919273405766</v>
      </c>
      <c r="M1147" s="6">
        <f t="shared" si="119"/>
        <v>51.381351697707075</v>
      </c>
      <c r="N1147" s="6">
        <f t="shared" si="120"/>
        <v>26.500747388612286</v>
      </c>
      <c r="O1147" s="6">
        <f t="shared" si="121"/>
        <v>275.74291927340579</v>
      </c>
      <c r="P1147" s="6">
        <f t="shared" si="122"/>
        <v>282.98135169770711</v>
      </c>
      <c r="Q1147" s="6">
        <f t="shared" si="123"/>
        <v>280.10074738861232</v>
      </c>
      <c r="R1147" s="9">
        <f>'VWP Details'!P$41</f>
        <v>200.60000000000002</v>
      </c>
      <c r="S1147" s="9">
        <f>'VWP Details'!P$40</f>
        <v>231.60000000000002</v>
      </c>
      <c r="T1147" s="9">
        <f>'VWP Details'!P$39</f>
        <v>253.60000000000002</v>
      </c>
    </row>
    <row r="1148" spans="5:20" x14ac:dyDescent="0.2">
      <c r="E1148" s="20">
        <v>40822.75</v>
      </c>
      <c r="F1148">
        <v>6358.37</v>
      </c>
      <c r="G1148">
        <v>6989.8239999999996</v>
      </c>
      <c r="H1148">
        <v>7568.7560000000003</v>
      </c>
      <c r="I1148" s="6">
        <f>('VWP Details'!$I$41-F1148)*'VWP Details'!$J$41+('VWP Details'!$M$41-'VWP Details'!$L$41)*'VWP Details'!$K$41</f>
        <v>735.59949900000015</v>
      </c>
      <c r="J1148" s="6">
        <f>('VWP Details'!$I$40-G1148)*'VWP Details'!$J$40+('VWP Details'!$M$40-'VWP Details'!$L$40)*'VWP Details'!$K$40</f>
        <v>503.24179279999987</v>
      </c>
      <c r="K1148" s="6">
        <f>('VWP Details'!$I$39-H1148)*'VWP Details'!$J$39+('VWP Details'!$M$39-'VWP Details'!$L$39)*'VWP Details'!$K$39</f>
        <v>259.44182039999998</v>
      </c>
      <c r="L1148" s="6">
        <f t="shared" si="118"/>
        <v>75.145240380294908</v>
      </c>
      <c r="M1148" s="6">
        <f t="shared" si="119"/>
        <v>51.408715667663266</v>
      </c>
      <c r="N1148" s="6">
        <f t="shared" si="120"/>
        <v>26.503305107144037</v>
      </c>
      <c r="O1148" s="6">
        <f t="shared" si="121"/>
        <v>275.74524038029494</v>
      </c>
      <c r="P1148" s="6">
        <f t="shared" si="122"/>
        <v>283.0087156676633</v>
      </c>
      <c r="Q1148" s="6">
        <f t="shared" si="123"/>
        <v>280.10330510714408</v>
      </c>
      <c r="R1148" s="9">
        <f>'VWP Details'!P$41</f>
        <v>200.60000000000002</v>
      </c>
      <c r="S1148" s="9">
        <f>'VWP Details'!P$40</f>
        <v>231.60000000000002</v>
      </c>
      <c r="T1148" s="9">
        <f>'VWP Details'!P$39</f>
        <v>253.60000000000002</v>
      </c>
    </row>
    <row r="1149" spans="5:20" x14ac:dyDescent="0.2">
      <c r="E1149" s="20">
        <v>40822.791666666664</v>
      </c>
      <c r="F1149">
        <v>6358.3</v>
      </c>
      <c r="G1149">
        <v>6988.6220000000003</v>
      </c>
      <c r="H1149">
        <v>7568.3829999999998</v>
      </c>
      <c r="I1149" s="6">
        <f>('VWP Details'!$I$41-F1149)*'VWP Details'!$J$41+('VWP Details'!$M$41-'VWP Details'!$L$41)*'VWP Details'!$K$41</f>
        <v>735.61989000000005</v>
      </c>
      <c r="J1149" s="6">
        <f>('VWP Details'!$I$40-G1149)*'VWP Details'!$J$40+('VWP Details'!$M$40-'VWP Details'!$L$40)*'VWP Details'!$K$40</f>
        <v>503.57270339999968</v>
      </c>
      <c r="K1149" s="6">
        <f>('VWP Details'!$I$39-H1149)*'VWP Details'!$J$39+('VWP Details'!$M$39-'VWP Details'!$L$39)*'VWP Details'!$K$39</f>
        <v>259.51048970000005</v>
      </c>
      <c r="L1149" s="6">
        <f t="shared" si="118"/>
        <v>75.147323424939003</v>
      </c>
      <c r="M1149" s="6">
        <f t="shared" si="119"/>
        <v>51.442519873097304</v>
      </c>
      <c r="N1149" s="6">
        <f t="shared" si="120"/>
        <v>26.510320026352474</v>
      </c>
      <c r="O1149" s="6">
        <f t="shared" si="121"/>
        <v>275.74732342493905</v>
      </c>
      <c r="P1149" s="6">
        <f t="shared" si="122"/>
        <v>283.04251987309732</v>
      </c>
      <c r="Q1149" s="6">
        <f t="shared" si="123"/>
        <v>280.1103200263525</v>
      </c>
      <c r="R1149" s="9">
        <f>'VWP Details'!P$41</f>
        <v>200.60000000000002</v>
      </c>
      <c r="S1149" s="9">
        <f>'VWP Details'!P$40</f>
        <v>231.60000000000002</v>
      </c>
      <c r="T1149" s="9">
        <f>'VWP Details'!P$39</f>
        <v>253.60000000000002</v>
      </c>
    </row>
    <row r="1150" spans="5:20" x14ac:dyDescent="0.2">
      <c r="E1150" s="20">
        <v>40822.833333333336</v>
      </c>
      <c r="F1150">
        <v>6358.3180000000002</v>
      </c>
      <c r="G1150">
        <v>6987.66</v>
      </c>
      <c r="H1150">
        <v>7568.0330000000004</v>
      </c>
      <c r="I1150" s="6">
        <f>('VWP Details'!$I$41-F1150)*'VWP Details'!$J$41+('VWP Details'!$M$41-'VWP Details'!$L$41)*'VWP Details'!$K$41</f>
        <v>735.61464660000001</v>
      </c>
      <c r="J1150" s="6">
        <f>('VWP Details'!$I$40-G1150)*'VWP Details'!$J$40+('VWP Details'!$M$40-'VWP Details'!$L$40)*'VWP Details'!$K$40</f>
        <v>503.83754199999981</v>
      </c>
      <c r="K1150" s="6">
        <f>('VWP Details'!$I$39-H1150)*'VWP Details'!$J$39+('VWP Details'!$M$39-'VWP Details'!$L$39)*'VWP Details'!$K$39</f>
        <v>259.57492469999994</v>
      </c>
      <c r="L1150" s="6">
        <f t="shared" si="118"/>
        <v>75.146787784887664</v>
      </c>
      <c r="M1150" s="6">
        <f t="shared" si="119"/>
        <v>51.469574486764181</v>
      </c>
      <c r="N1150" s="6">
        <f t="shared" si="120"/>
        <v>26.516902390220963</v>
      </c>
      <c r="O1150" s="6">
        <f t="shared" si="121"/>
        <v>275.74678778488772</v>
      </c>
      <c r="P1150" s="6">
        <f t="shared" si="122"/>
        <v>283.06957448676422</v>
      </c>
      <c r="Q1150" s="6">
        <f t="shared" si="123"/>
        <v>280.11690239022096</v>
      </c>
      <c r="R1150" s="9">
        <f>'VWP Details'!P$41</f>
        <v>200.60000000000002</v>
      </c>
      <c r="S1150" s="9">
        <f>'VWP Details'!P$40</f>
        <v>231.60000000000002</v>
      </c>
      <c r="T1150" s="9">
        <f>'VWP Details'!P$39</f>
        <v>253.60000000000002</v>
      </c>
    </row>
    <row r="1151" spans="5:20" x14ac:dyDescent="0.2">
      <c r="E1151" s="20">
        <v>40822.875</v>
      </c>
      <c r="F1151">
        <v>6358.2309999999998</v>
      </c>
      <c r="G1151">
        <v>6986.9179999999997</v>
      </c>
      <c r="H1151">
        <v>7567.558</v>
      </c>
      <c r="I1151" s="6">
        <f>('VWP Details'!$I$41-F1151)*'VWP Details'!$J$41+('VWP Details'!$M$41-'VWP Details'!$L$41)*'VWP Details'!$K$41</f>
        <v>735.63998970000023</v>
      </c>
      <c r="J1151" s="6">
        <f>('VWP Details'!$I$40-G1151)*'VWP Details'!$J$40+('VWP Details'!$M$40-'VWP Details'!$L$40)*'VWP Details'!$K$40</f>
        <v>504.0418145999999</v>
      </c>
      <c r="K1151" s="6">
        <f>('VWP Details'!$I$39-H1151)*'VWP Details'!$J$39+('VWP Details'!$M$39-'VWP Details'!$L$39)*'VWP Details'!$K$39</f>
        <v>259.66237219999999</v>
      </c>
      <c r="L1151" s="6">
        <f t="shared" si="118"/>
        <v>75.149376711802489</v>
      </c>
      <c r="M1151" s="6">
        <f t="shared" si="119"/>
        <v>51.490441974644447</v>
      </c>
      <c r="N1151" s="6">
        <f t="shared" si="120"/>
        <v>26.525835598328218</v>
      </c>
      <c r="O1151" s="6">
        <f t="shared" si="121"/>
        <v>275.74937671180248</v>
      </c>
      <c r="P1151" s="6">
        <f t="shared" si="122"/>
        <v>283.09044197464448</v>
      </c>
      <c r="Q1151" s="6">
        <f t="shared" si="123"/>
        <v>280.12583559832825</v>
      </c>
      <c r="R1151" s="9">
        <f>'VWP Details'!P$41</f>
        <v>200.60000000000002</v>
      </c>
      <c r="S1151" s="9">
        <f>'VWP Details'!P$40</f>
        <v>231.60000000000002</v>
      </c>
      <c r="T1151" s="9">
        <f>'VWP Details'!P$39</f>
        <v>253.60000000000002</v>
      </c>
    </row>
    <row r="1152" spans="5:20" x14ac:dyDescent="0.2">
      <c r="E1152" s="20">
        <v>40822.916666666664</v>
      </c>
      <c r="F1152">
        <v>6358.1620000000003</v>
      </c>
      <c r="G1152">
        <v>6986.3069999999998</v>
      </c>
      <c r="H1152">
        <v>7567.2079999999996</v>
      </c>
      <c r="I1152" s="6">
        <f>('VWP Details'!$I$41-F1152)*'VWP Details'!$J$41+('VWP Details'!$M$41-'VWP Details'!$L$41)*'VWP Details'!$K$41</f>
        <v>735.66008940000006</v>
      </c>
      <c r="J1152" s="6">
        <f>('VWP Details'!$I$40-G1152)*'VWP Details'!$J$40+('VWP Details'!$M$40-'VWP Details'!$L$40)*'VWP Details'!$K$40</f>
        <v>504.21002289999984</v>
      </c>
      <c r="K1152" s="6">
        <f>('VWP Details'!$I$39-H1152)*'VWP Details'!$J$39+('VWP Details'!$M$39-'VWP Details'!$L$39)*'VWP Details'!$K$39</f>
        <v>259.72680720000011</v>
      </c>
      <c r="L1152" s="6">
        <f t="shared" si="118"/>
        <v>75.151429998665947</v>
      </c>
      <c r="M1152" s="6">
        <f t="shared" si="119"/>
        <v>51.50762531035177</v>
      </c>
      <c r="N1152" s="6">
        <f t="shared" si="120"/>
        <v>26.532417962196732</v>
      </c>
      <c r="O1152" s="6">
        <f t="shared" si="121"/>
        <v>275.75142999866597</v>
      </c>
      <c r="P1152" s="6">
        <f t="shared" si="122"/>
        <v>283.10762531035181</v>
      </c>
      <c r="Q1152" s="6">
        <f t="shared" si="123"/>
        <v>280.13241796219677</v>
      </c>
      <c r="R1152" s="9">
        <f>'VWP Details'!P$41</f>
        <v>200.60000000000002</v>
      </c>
      <c r="S1152" s="9">
        <f>'VWP Details'!P$40</f>
        <v>231.60000000000002</v>
      </c>
      <c r="T1152" s="9">
        <f>'VWP Details'!P$39</f>
        <v>253.60000000000002</v>
      </c>
    </row>
    <row r="1153" spans="5:20" x14ac:dyDescent="0.2">
      <c r="E1153" s="20">
        <v>40822.958333333336</v>
      </c>
      <c r="F1153">
        <v>6358.1009999999997</v>
      </c>
      <c r="G1153">
        <v>6985.9369999999999</v>
      </c>
      <c r="H1153">
        <v>7567.0959999999995</v>
      </c>
      <c r="I1153" s="6">
        <f>('VWP Details'!$I$41-F1153)*'VWP Details'!$J$41+('VWP Details'!$M$41-'VWP Details'!$L$41)*'VWP Details'!$K$41</f>
        <v>735.67785870000023</v>
      </c>
      <c r="J1153" s="6">
        <f>('VWP Details'!$I$40-G1153)*'VWP Details'!$J$40+('VWP Details'!$M$40-'VWP Details'!$L$40)*'VWP Details'!$K$40</f>
        <v>504.31188389999983</v>
      </c>
      <c r="K1153" s="6">
        <f>('VWP Details'!$I$39-H1153)*'VWP Details'!$J$39+('VWP Details'!$M$39-'VWP Details'!$L$39)*'VWP Details'!$K$39</f>
        <v>259.74742640000011</v>
      </c>
      <c r="L1153" s="6">
        <f t="shared" si="118"/>
        <v>75.153245223284387</v>
      </c>
      <c r="M1153" s="6">
        <f t="shared" si="119"/>
        <v>51.518030930992872</v>
      </c>
      <c r="N1153" s="6">
        <f t="shared" si="120"/>
        <v>26.534524318634652</v>
      </c>
      <c r="O1153" s="6">
        <f t="shared" si="121"/>
        <v>275.75324522328441</v>
      </c>
      <c r="P1153" s="6">
        <f t="shared" si="122"/>
        <v>283.11803093099292</v>
      </c>
      <c r="Q1153" s="6">
        <f t="shared" si="123"/>
        <v>280.1345243186347</v>
      </c>
      <c r="R1153" s="9">
        <f>'VWP Details'!P$41</f>
        <v>200.60000000000002</v>
      </c>
      <c r="S1153" s="9">
        <f>'VWP Details'!P$40</f>
        <v>231.60000000000002</v>
      </c>
      <c r="T1153" s="9">
        <f>'VWP Details'!P$39</f>
        <v>253.60000000000002</v>
      </c>
    </row>
    <row r="1154" spans="5:20" x14ac:dyDescent="0.2">
      <c r="E1154" s="20">
        <v>40823</v>
      </c>
      <c r="F1154">
        <v>6358.0479999999998</v>
      </c>
      <c r="G1154">
        <v>6985.5559999999996</v>
      </c>
      <c r="H1154">
        <v>7567.1970000000001</v>
      </c>
      <c r="I1154" s="6">
        <f>('VWP Details'!$I$41-F1154)*'VWP Details'!$J$41+('VWP Details'!$M$41-'VWP Details'!$L$41)*'VWP Details'!$K$41</f>
        <v>735.69329760000016</v>
      </c>
      <c r="J1154" s="6">
        <f>('VWP Details'!$I$40-G1154)*'VWP Details'!$J$40+('VWP Details'!$M$40-'VWP Details'!$L$40)*'VWP Details'!$K$40</f>
        <v>504.41677319999991</v>
      </c>
      <c r="K1154" s="6">
        <f>('VWP Details'!$I$39-H1154)*'VWP Details'!$J$39+('VWP Details'!$M$39-'VWP Details'!$L$39)*'VWP Details'!$K$39</f>
        <v>259.72883230000002</v>
      </c>
      <c r="L1154" s="6">
        <f t="shared" si="118"/>
        <v>75.154822385657781</v>
      </c>
      <c r="M1154" s="6">
        <f t="shared" si="119"/>
        <v>51.528745907923309</v>
      </c>
      <c r="N1154" s="6">
        <f t="shared" si="120"/>
        <v>26.532624836489731</v>
      </c>
      <c r="O1154" s="6">
        <f t="shared" si="121"/>
        <v>275.7548223856578</v>
      </c>
      <c r="P1154" s="6">
        <f t="shared" si="122"/>
        <v>283.1287459079233</v>
      </c>
      <c r="Q1154" s="6">
        <f t="shared" si="123"/>
        <v>280.13262483648975</v>
      </c>
      <c r="R1154" s="9">
        <f>'VWP Details'!P$41</f>
        <v>200.60000000000002</v>
      </c>
      <c r="S1154" s="9">
        <f>'VWP Details'!P$40</f>
        <v>231.60000000000002</v>
      </c>
      <c r="T1154" s="9">
        <f>'VWP Details'!P$39</f>
        <v>253.60000000000002</v>
      </c>
    </row>
    <row r="1155" spans="5:20" x14ac:dyDescent="0.2">
      <c r="E1155" s="20">
        <v>40823.041666666664</v>
      </c>
      <c r="F1155">
        <v>6358.0309999999999</v>
      </c>
      <c r="G1155">
        <v>6985.2550000000001</v>
      </c>
      <c r="H1155">
        <v>7567.3329999999996</v>
      </c>
      <c r="I1155" s="6">
        <f>('VWP Details'!$I$41-F1155)*'VWP Details'!$J$41+('VWP Details'!$M$41-'VWP Details'!$L$41)*'VWP Details'!$K$41</f>
        <v>735.69824970000013</v>
      </c>
      <c r="J1155" s="6">
        <f>('VWP Details'!$I$40-G1155)*'VWP Details'!$J$40+('VWP Details'!$M$40-'VWP Details'!$L$40)*'VWP Details'!$K$40</f>
        <v>504.49963849999978</v>
      </c>
      <c r="K1155" s="6">
        <f>('VWP Details'!$I$39-H1155)*'VWP Details'!$J$39+('VWP Details'!$M$39-'VWP Details'!$L$39)*'VWP Details'!$K$39</f>
        <v>259.70379470000006</v>
      </c>
      <c r="L1155" s="6">
        <f t="shared" si="118"/>
        <v>75.155328267928482</v>
      </c>
      <c r="M1155" s="6">
        <f t="shared" si="119"/>
        <v>51.537211020931323</v>
      </c>
      <c r="N1155" s="6">
        <f t="shared" si="120"/>
        <v>26.530067117957977</v>
      </c>
      <c r="O1155" s="6">
        <f t="shared" si="121"/>
        <v>275.75532826792852</v>
      </c>
      <c r="P1155" s="6">
        <f t="shared" si="122"/>
        <v>283.13721102093132</v>
      </c>
      <c r="Q1155" s="6">
        <f t="shared" si="123"/>
        <v>280.13006711795799</v>
      </c>
      <c r="R1155" s="9">
        <f>'VWP Details'!P$41</f>
        <v>200.60000000000002</v>
      </c>
      <c r="S1155" s="9">
        <f>'VWP Details'!P$40</f>
        <v>231.60000000000002</v>
      </c>
      <c r="T1155" s="9">
        <f>'VWP Details'!P$39</f>
        <v>253.60000000000002</v>
      </c>
    </row>
    <row r="1156" spans="5:20" x14ac:dyDescent="0.2">
      <c r="E1156" s="20">
        <v>40823.083333333336</v>
      </c>
      <c r="F1156">
        <v>6357.9790000000003</v>
      </c>
      <c r="G1156">
        <v>6985.0450000000001</v>
      </c>
      <c r="H1156">
        <v>7567.31</v>
      </c>
      <c r="I1156" s="6">
        <f>('VWP Details'!$I$41-F1156)*'VWP Details'!$J$41+('VWP Details'!$M$41-'VWP Details'!$L$41)*'VWP Details'!$K$41</f>
        <v>735.7133973</v>
      </c>
      <c r="J1156" s="6">
        <f>('VWP Details'!$I$40-G1156)*'VWP Details'!$J$40+('VWP Details'!$M$40-'VWP Details'!$L$40)*'VWP Details'!$K$40</f>
        <v>504.55745149999979</v>
      </c>
      <c r="K1156" s="6">
        <f>('VWP Details'!$I$39-H1156)*'VWP Details'!$J$39+('VWP Details'!$M$39-'VWP Details'!$L$39)*'VWP Details'!$K$39</f>
        <v>259.70802899999995</v>
      </c>
      <c r="L1156" s="6">
        <f t="shared" si="118"/>
        <v>75.156875672521224</v>
      </c>
      <c r="M1156" s="6">
        <f t="shared" si="119"/>
        <v>51.54311691372763</v>
      </c>
      <c r="N1156" s="6">
        <f t="shared" si="120"/>
        <v>26.530499673297896</v>
      </c>
      <c r="O1156" s="6">
        <f t="shared" si="121"/>
        <v>275.75687567252123</v>
      </c>
      <c r="P1156" s="6">
        <f t="shared" si="122"/>
        <v>283.14311691372768</v>
      </c>
      <c r="Q1156" s="6">
        <f t="shared" si="123"/>
        <v>280.13049967329789</v>
      </c>
      <c r="R1156" s="9">
        <f>'VWP Details'!P$41</f>
        <v>200.60000000000002</v>
      </c>
      <c r="S1156" s="9">
        <f>'VWP Details'!P$40</f>
        <v>231.60000000000002</v>
      </c>
      <c r="T1156" s="9">
        <f>'VWP Details'!P$39</f>
        <v>253.60000000000002</v>
      </c>
    </row>
    <row r="1157" spans="5:20" x14ac:dyDescent="0.2">
      <c r="E1157" s="20">
        <v>40823.125</v>
      </c>
      <c r="F1157">
        <v>6357.9269999999997</v>
      </c>
      <c r="G1157">
        <v>6984.9049999999997</v>
      </c>
      <c r="H1157">
        <v>7567.2420000000002</v>
      </c>
      <c r="I1157" s="6">
        <f>('VWP Details'!$I$41-F1157)*'VWP Details'!$J$41+('VWP Details'!$M$41-'VWP Details'!$L$41)*'VWP Details'!$K$41</f>
        <v>735.7285449000002</v>
      </c>
      <c r="J1157" s="6">
        <f>('VWP Details'!$I$40-G1157)*'VWP Details'!$J$40+('VWP Details'!$M$40-'VWP Details'!$L$40)*'VWP Details'!$K$40</f>
        <v>504.59599349999985</v>
      </c>
      <c r="K1157" s="6">
        <f>('VWP Details'!$I$39-H1157)*'VWP Details'!$J$39+('VWP Details'!$M$39-'VWP Details'!$L$39)*'VWP Details'!$K$39</f>
        <v>259.72054779999996</v>
      </c>
      <c r="L1157" s="6">
        <f t="shared" si="118"/>
        <v>75.158423077114008</v>
      </c>
      <c r="M1157" s="6">
        <f t="shared" si="119"/>
        <v>51.547054175591832</v>
      </c>
      <c r="N1157" s="6">
        <f t="shared" si="120"/>
        <v>26.531778532563777</v>
      </c>
      <c r="O1157" s="6">
        <f t="shared" si="121"/>
        <v>275.758423077114</v>
      </c>
      <c r="P1157" s="6">
        <f t="shared" si="122"/>
        <v>283.14705417559185</v>
      </c>
      <c r="Q1157" s="6">
        <f t="shared" si="123"/>
        <v>280.13177853256377</v>
      </c>
      <c r="R1157" s="9">
        <f>'VWP Details'!P$41</f>
        <v>200.60000000000002</v>
      </c>
      <c r="S1157" s="9">
        <f>'VWP Details'!P$40</f>
        <v>231.60000000000002</v>
      </c>
      <c r="T1157" s="9">
        <f>'VWP Details'!P$39</f>
        <v>253.60000000000002</v>
      </c>
    </row>
    <row r="1158" spans="5:20" x14ac:dyDescent="0.2">
      <c r="E1158" s="20">
        <v>40823.166666666664</v>
      </c>
      <c r="F1158">
        <v>6357.9269999999997</v>
      </c>
      <c r="G1158">
        <v>6984.875</v>
      </c>
      <c r="H1158">
        <v>7567.2529999999997</v>
      </c>
      <c r="I1158" s="6">
        <f>('VWP Details'!$I$41-F1158)*'VWP Details'!$J$41+('VWP Details'!$M$41-'VWP Details'!$L$41)*'VWP Details'!$K$41</f>
        <v>735.7285449000002</v>
      </c>
      <c r="J1158" s="6">
        <f>('VWP Details'!$I$40-G1158)*'VWP Details'!$J$40+('VWP Details'!$M$40-'VWP Details'!$L$40)*'VWP Details'!$K$40</f>
        <v>504.6042524999998</v>
      </c>
      <c r="K1158" s="6">
        <f>('VWP Details'!$I$39-H1158)*'VWP Details'!$J$39+('VWP Details'!$M$39-'VWP Details'!$L$39)*'VWP Details'!$K$39</f>
        <v>259.71852270000005</v>
      </c>
      <c r="L1158" s="6">
        <f t="shared" si="118"/>
        <v>75.158423077114008</v>
      </c>
      <c r="M1158" s="6">
        <f t="shared" si="119"/>
        <v>51.547897874562729</v>
      </c>
      <c r="N1158" s="6">
        <f t="shared" si="120"/>
        <v>26.531571658270774</v>
      </c>
      <c r="O1158" s="6">
        <f t="shared" si="121"/>
        <v>275.758423077114</v>
      </c>
      <c r="P1158" s="6">
        <f t="shared" si="122"/>
        <v>283.14789787456277</v>
      </c>
      <c r="Q1158" s="6">
        <f t="shared" si="123"/>
        <v>280.13157165827079</v>
      </c>
      <c r="R1158" s="9">
        <f>'VWP Details'!P$41</f>
        <v>200.60000000000002</v>
      </c>
      <c r="S1158" s="9">
        <f>'VWP Details'!P$40</f>
        <v>231.60000000000002</v>
      </c>
      <c r="T1158" s="9">
        <f>'VWP Details'!P$39</f>
        <v>253.60000000000002</v>
      </c>
    </row>
    <row r="1159" spans="5:20" x14ac:dyDescent="0.2">
      <c r="E1159" s="20">
        <v>40823.208333333336</v>
      </c>
      <c r="F1159">
        <v>6357.9179999999997</v>
      </c>
      <c r="G1159">
        <v>6984.7550000000001</v>
      </c>
      <c r="H1159">
        <v>7566.9709999999995</v>
      </c>
      <c r="I1159" s="6">
        <f>('VWP Details'!$I$41-F1159)*'VWP Details'!$J$41+('VWP Details'!$M$41-'VWP Details'!$L$41)*'VWP Details'!$K$41</f>
        <v>735.73116660000017</v>
      </c>
      <c r="J1159" s="6">
        <f>('VWP Details'!$I$40-G1159)*'VWP Details'!$J$40+('VWP Details'!$M$40-'VWP Details'!$L$40)*'VWP Details'!$K$40</f>
        <v>504.63728849999973</v>
      </c>
      <c r="K1159" s="6">
        <f>('VWP Details'!$I$39-H1159)*'VWP Details'!$J$39+('VWP Details'!$M$39-'VWP Details'!$L$39)*'VWP Details'!$K$39</f>
        <v>259.7704389000001</v>
      </c>
      <c r="L1159" s="6">
        <f t="shared" si="118"/>
        <v>75.158690897139678</v>
      </c>
      <c r="M1159" s="6">
        <f t="shared" si="119"/>
        <v>51.551272670446323</v>
      </c>
      <c r="N1159" s="6">
        <f t="shared" si="120"/>
        <v>26.5368751628734</v>
      </c>
      <c r="O1159" s="6">
        <f t="shared" si="121"/>
        <v>275.75869089713967</v>
      </c>
      <c r="P1159" s="6">
        <f t="shared" si="122"/>
        <v>283.15127267044636</v>
      </c>
      <c r="Q1159" s="6">
        <f t="shared" si="123"/>
        <v>280.13687516287342</v>
      </c>
      <c r="R1159" s="9">
        <f>'VWP Details'!P$41</f>
        <v>200.60000000000002</v>
      </c>
      <c r="S1159" s="9">
        <f>'VWP Details'!P$40</f>
        <v>231.60000000000002</v>
      </c>
      <c r="T1159" s="9">
        <f>'VWP Details'!P$39</f>
        <v>253.60000000000002</v>
      </c>
    </row>
    <row r="1160" spans="5:20" x14ac:dyDescent="0.2">
      <c r="E1160" s="20">
        <v>40823.25</v>
      </c>
      <c r="F1160">
        <v>6357.9009999999998</v>
      </c>
      <c r="G1160">
        <v>6984.7550000000001</v>
      </c>
      <c r="H1160">
        <v>7566.5079999999998</v>
      </c>
      <c r="I1160" s="6">
        <f>('VWP Details'!$I$41-F1160)*'VWP Details'!$J$41+('VWP Details'!$M$41-'VWP Details'!$L$41)*'VWP Details'!$K$41</f>
        <v>735.73611870000013</v>
      </c>
      <c r="J1160" s="6">
        <f>('VWP Details'!$I$40-G1160)*'VWP Details'!$J$40+('VWP Details'!$M$40-'VWP Details'!$L$40)*'VWP Details'!$K$40</f>
        <v>504.63728849999973</v>
      </c>
      <c r="K1160" s="6">
        <f>('VWP Details'!$I$39-H1160)*'VWP Details'!$J$39+('VWP Details'!$M$39-'VWP Details'!$L$39)*'VWP Details'!$K$39</f>
        <v>259.85567720000006</v>
      </c>
      <c r="L1160" s="6">
        <f t="shared" si="118"/>
        <v>75.159196779410379</v>
      </c>
      <c r="M1160" s="6">
        <f t="shared" si="119"/>
        <v>51.551272670446323</v>
      </c>
      <c r="N1160" s="6">
        <f t="shared" si="120"/>
        <v>26.545582689933724</v>
      </c>
      <c r="O1160" s="6">
        <f t="shared" si="121"/>
        <v>275.75919677941039</v>
      </c>
      <c r="P1160" s="6">
        <f t="shared" si="122"/>
        <v>283.15127267044636</v>
      </c>
      <c r="Q1160" s="6">
        <f t="shared" si="123"/>
        <v>280.14558268993375</v>
      </c>
      <c r="R1160" s="9">
        <f>'VWP Details'!P$41</f>
        <v>200.60000000000002</v>
      </c>
      <c r="S1160" s="9">
        <f>'VWP Details'!P$40</f>
        <v>231.60000000000002</v>
      </c>
      <c r="T1160" s="9">
        <f>'VWP Details'!P$39</f>
        <v>253.60000000000002</v>
      </c>
    </row>
    <row r="1161" spans="5:20" x14ac:dyDescent="0.2">
      <c r="E1161" s="20">
        <v>40823.291666666664</v>
      </c>
      <c r="F1161">
        <v>6357.9089999999997</v>
      </c>
      <c r="G1161">
        <v>6984.7939999999999</v>
      </c>
      <c r="H1161">
        <v>7566.0339999999997</v>
      </c>
      <c r="I1161" s="6">
        <f>('VWP Details'!$I$41-F1161)*'VWP Details'!$J$41+('VWP Details'!$M$41-'VWP Details'!$L$41)*'VWP Details'!$K$41</f>
        <v>735.73378830000024</v>
      </c>
      <c r="J1161" s="6">
        <f>('VWP Details'!$I$40-G1161)*'VWP Details'!$J$40+('VWP Details'!$M$40-'VWP Details'!$L$40)*'VWP Details'!$K$40</f>
        <v>504.62655179999979</v>
      </c>
      <c r="K1161" s="6">
        <f>('VWP Details'!$I$39-H1161)*'VWP Details'!$J$39+('VWP Details'!$M$39-'VWP Details'!$L$39)*'VWP Details'!$K$39</f>
        <v>259.9429406000001</v>
      </c>
      <c r="L1161" s="6">
        <f t="shared" si="118"/>
        <v>75.158958717165348</v>
      </c>
      <c r="M1161" s="6">
        <f t="shared" si="119"/>
        <v>51.550175861784155</v>
      </c>
      <c r="N1161" s="6">
        <f t="shared" si="120"/>
        <v>26.554497091287068</v>
      </c>
      <c r="O1161" s="6">
        <f t="shared" si="121"/>
        <v>275.75895871716534</v>
      </c>
      <c r="P1161" s="6">
        <f t="shared" si="122"/>
        <v>283.15017586178419</v>
      </c>
      <c r="Q1161" s="6">
        <f t="shared" si="123"/>
        <v>280.15449709128711</v>
      </c>
      <c r="R1161" s="9">
        <f>'VWP Details'!P$41</f>
        <v>200.60000000000002</v>
      </c>
      <c r="S1161" s="9">
        <f>'VWP Details'!P$40</f>
        <v>231.60000000000002</v>
      </c>
      <c r="T1161" s="9">
        <f>'VWP Details'!P$39</f>
        <v>253.60000000000002</v>
      </c>
    </row>
    <row r="1162" spans="5:20" x14ac:dyDescent="0.2">
      <c r="E1162" s="20">
        <v>40823.333333333336</v>
      </c>
      <c r="F1162">
        <v>6357.9179999999997</v>
      </c>
      <c r="G1162">
        <v>6984.7939999999999</v>
      </c>
      <c r="H1162">
        <v>7565.6040000000003</v>
      </c>
      <c r="I1162" s="6">
        <f>('VWP Details'!$I$41-F1162)*'VWP Details'!$J$41+('VWP Details'!$M$41-'VWP Details'!$L$41)*'VWP Details'!$K$41</f>
        <v>735.73116660000017</v>
      </c>
      <c r="J1162" s="6">
        <f>('VWP Details'!$I$40-G1162)*'VWP Details'!$J$40+('VWP Details'!$M$40-'VWP Details'!$L$40)*'VWP Details'!$K$40</f>
        <v>504.62655179999979</v>
      </c>
      <c r="K1162" s="6">
        <f>('VWP Details'!$I$39-H1162)*'VWP Details'!$J$39+('VWP Details'!$M$39-'VWP Details'!$L$39)*'VWP Details'!$K$39</f>
        <v>260.02210359999998</v>
      </c>
      <c r="L1162" s="6">
        <f t="shared" si="118"/>
        <v>75.158690897139678</v>
      </c>
      <c r="M1162" s="6">
        <f t="shared" si="119"/>
        <v>51.550175861784155</v>
      </c>
      <c r="N1162" s="6">
        <f t="shared" si="120"/>
        <v>26.562583995468358</v>
      </c>
      <c r="O1162" s="6">
        <f t="shared" si="121"/>
        <v>275.75869089713967</v>
      </c>
      <c r="P1162" s="6">
        <f t="shared" si="122"/>
        <v>283.15017586178419</v>
      </c>
      <c r="Q1162" s="6">
        <f t="shared" si="123"/>
        <v>280.16258399546837</v>
      </c>
      <c r="R1162" s="9">
        <f>'VWP Details'!P$41</f>
        <v>200.60000000000002</v>
      </c>
      <c r="S1162" s="9">
        <f>'VWP Details'!P$40</f>
        <v>231.60000000000002</v>
      </c>
      <c r="T1162" s="9">
        <f>'VWP Details'!P$39</f>
        <v>253.60000000000002</v>
      </c>
    </row>
    <row r="1163" spans="5:20" x14ac:dyDescent="0.2">
      <c r="E1163" s="20">
        <v>40823.375</v>
      </c>
      <c r="F1163">
        <v>6357.9350000000004</v>
      </c>
      <c r="G1163">
        <v>6984.8850000000002</v>
      </c>
      <c r="H1163">
        <v>7565.4139999999998</v>
      </c>
      <c r="I1163" s="6">
        <f>('VWP Details'!$I$41-F1163)*'VWP Details'!$J$41+('VWP Details'!$M$41-'VWP Details'!$L$41)*'VWP Details'!$K$41</f>
        <v>735.72621449999997</v>
      </c>
      <c r="J1163" s="6">
        <f>('VWP Details'!$I$40-G1163)*'VWP Details'!$J$40+('VWP Details'!$M$40-'VWP Details'!$L$40)*'VWP Details'!$K$40</f>
        <v>504.6014994999997</v>
      </c>
      <c r="K1163" s="6">
        <f>('VWP Details'!$I$39-H1163)*'VWP Details'!$J$39+('VWP Details'!$M$39-'VWP Details'!$L$39)*'VWP Details'!$K$39</f>
        <v>260.05708260000006</v>
      </c>
      <c r="L1163" s="6">
        <f t="shared" si="118"/>
        <v>75.158185014868948</v>
      </c>
      <c r="M1163" s="6">
        <f t="shared" si="119"/>
        <v>51.547616641572418</v>
      </c>
      <c r="N1163" s="6">
        <f t="shared" si="120"/>
        <v>26.566157278711266</v>
      </c>
      <c r="O1163" s="6">
        <f t="shared" si="121"/>
        <v>275.75818501486896</v>
      </c>
      <c r="P1163" s="6">
        <f t="shared" si="122"/>
        <v>283.14761664157243</v>
      </c>
      <c r="Q1163" s="6">
        <f t="shared" si="123"/>
        <v>280.1661572787113</v>
      </c>
      <c r="R1163" s="9">
        <f>'VWP Details'!P$41</f>
        <v>200.60000000000002</v>
      </c>
      <c r="S1163" s="9">
        <f>'VWP Details'!P$40</f>
        <v>231.60000000000002</v>
      </c>
      <c r="T1163" s="9">
        <f>'VWP Details'!P$39</f>
        <v>253.60000000000002</v>
      </c>
    </row>
    <row r="1164" spans="5:20" x14ac:dyDescent="0.2">
      <c r="E1164" s="20">
        <v>40823.416666666664</v>
      </c>
      <c r="F1164">
        <v>6358.0919999999996</v>
      </c>
      <c r="G1164">
        <v>6985.165</v>
      </c>
      <c r="H1164">
        <v>7565.6840000000002</v>
      </c>
      <c r="I1164" s="6">
        <f>('VWP Details'!$I$41-F1164)*'VWP Details'!$J$41+('VWP Details'!$M$41-'VWP Details'!$L$41)*'VWP Details'!$K$41</f>
        <v>735.68048040000019</v>
      </c>
      <c r="J1164" s="6">
        <f>('VWP Details'!$I$40-G1164)*'VWP Details'!$J$40+('VWP Details'!$M$40-'VWP Details'!$L$40)*'VWP Details'!$K$40</f>
        <v>504.5244154999998</v>
      </c>
      <c r="K1164" s="6">
        <f>('VWP Details'!$I$39-H1164)*'VWP Details'!$J$39+('VWP Details'!$M$39-'VWP Details'!$L$39)*'VWP Details'!$K$39</f>
        <v>260.00737559999999</v>
      </c>
      <c r="L1164" s="6">
        <f t="shared" si="118"/>
        <v>75.153513043310056</v>
      </c>
      <c r="M1164" s="6">
        <f t="shared" si="119"/>
        <v>51.539742117844028</v>
      </c>
      <c r="N1164" s="6">
        <f t="shared" si="120"/>
        <v>26.561079455155557</v>
      </c>
      <c r="O1164" s="6">
        <f t="shared" si="121"/>
        <v>275.75351304331008</v>
      </c>
      <c r="P1164" s="6">
        <f t="shared" si="122"/>
        <v>283.13974211784404</v>
      </c>
      <c r="Q1164" s="6">
        <f t="shared" si="123"/>
        <v>280.16107945515557</v>
      </c>
      <c r="R1164" s="9">
        <f>'VWP Details'!P$41</f>
        <v>200.60000000000002</v>
      </c>
      <c r="S1164" s="9">
        <f>'VWP Details'!P$40</f>
        <v>231.60000000000002</v>
      </c>
      <c r="T1164" s="9">
        <f>'VWP Details'!P$39</f>
        <v>253.60000000000002</v>
      </c>
    </row>
    <row r="1165" spans="5:20" x14ac:dyDescent="0.2">
      <c r="E1165" s="20">
        <v>40823.458333333336</v>
      </c>
      <c r="F1165">
        <v>6358.527</v>
      </c>
      <c r="G1165">
        <v>6985.366</v>
      </c>
      <c r="H1165">
        <v>7566.3720000000003</v>
      </c>
      <c r="I1165" s="6">
        <f>('VWP Details'!$I$41-F1165)*'VWP Details'!$J$41+('VWP Details'!$M$41-'VWP Details'!$L$41)*'VWP Details'!$K$41</f>
        <v>735.55376490000015</v>
      </c>
      <c r="J1165" s="6">
        <f>('VWP Details'!$I$40-G1165)*'VWP Details'!$J$40+('VWP Details'!$M$40-'VWP Details'!$L$40)*'VWP Details'!$K$40</f>
        <v>504.46908019999978</v>
      </c>
      <c r="K1165" s="6">
        <f>('VWP Details'!$I$39-H1165)*'VWP Details'!$J$39+('VWP Details'!$M$39-'VWP Details'!$L$39)*'VWP Details'!$K$39</f>
        <v>259.88071479999996</v>
      </c>
      <c r="L1165" s="6">
        <f t="shared" si="118"/>
        <v>75.140568408736002</v>
      </c>
      <c r="M1165" s="6">
        <f t="shared" si="119"/>
        <v>51.534089334738994</v>
      </c>
      <c r="N1165" s="6">
        <f t="shared" si="120"/>
        <v>26.548140408465475</v>
      </c>
      <c r="O1165" s="6">
        <f t="shared" si="121"/>
        <v>275.74056840873601</v>
      </c>
      <c r="P1165" s="6">
        <f t="shared" si="122"/>
        <v>283.13408933473903</v>
      </c>
      <c r="Q1165" s="6">
        <f t="shared" si="123"/>
        <v>280.14814040846551</v>
      </c>
      <c r="R1165" s="9">
        <f>'VWP Details'!P$41</f>
        <v>200.60000000000002</v>
      </c>
      <c r="S1165" s="9">
        <f>'VWP Details'!P$40</f>
        <v>231.60000000000002</v>
      </c>
      <c r="T1165" s="9">
        <f>'VWP Details'!P$39</f>
        <v>253.60000000000002</v>
      </c>
    </row>
    <row r="1166" spans="5:20" x14ac:dyDescent="0.2">
      <c r="E1166" s="20">
        <v>40823.5</v>
      </c>
      <c r="F1166">
        <v>6358.7269999999999</v>
      </c>
      <c r="G1166">
        <v>6985.6760000000004</v>
      </c>
      <c r="H1166">
        <v>7567.2759999999998</v>
      </c>
      <c r="I1166" s="6">
        <f>('VWP Details'!$I$41-F1166)*'VWP Details'!$J$41+('VWP Details'!$M$41-'VWP Details'!$L$41)*'VWP Details'!$K$41</f>
        <v>735.49550490000013</v>
      </c>
      <c r="J1166" s="6">
        <f>('VWP Details'!$I$40-G1166)*'VWP Details'!$J$40+('VWP Details'!$M$40-'VWP Details'!$L$40)*'VWP Details'!$K$40</f>
        <v>504.3837371999997</v>
      </c>
      <c r="K1166" s="6">
        <f>('VWP Details'!$I$39-H1166)*'VWP Details'!$J$39+('VWP Details'!$M$39-'VWP Details'!$L$39)*'VWP Details'!$K$39</f>
        <v>259.71428840000004</v>
      </c>
      <c r="L1166" s="6">
        <f t="shared" si="118"/>
        <v>75.134616852610009</v>
      </c>
      <c r="M1166" s="6">
        <f t="shared" si="119"/>
        <v>51.525371112039686</v>
      </c>
      <c r="N1166" s="6">
        <f t="shared" si="120"/>
        <v>26.531139102930844</v>
      </c>
      <c r="O1166" s="6">
        <f t="shared" si="121"/>
        <v>275.73461685261003</v>
      </c>
      <c r="P1166" s="6">
        <f t="shared" si="122"/>
        <v>283.12537111203972</v>
      </c>
      <c r="Q1166" s="6">
        <f t="shared" si="123"/>
        <v>280.13113910293089</v>
      </c>
      <c r="R1166" s="9">
        <f>'VWP Details'!P$41</f>
        <v>200.60000000000002</v>
      </c>
      <c r="S1166" s="9">
        <f>'VWP Details'!P$40</f>
        <v>231.60000000000002</v>
      </c>
      <c r="T1166" s="9">
        <f>'VWP Details'!P$39</f>
        <v>253.60000000000002</v>
      </c>
    </row>
    <row r="1167" spans="5:20" x14ac:dyDescent="0.2">
      <c r="E1167" s="20">
        <v>40823.541666666664</v>
      </c>
      <c r="F1167">
        <v>6358.8320000000003</v>
      </c>
      <c r="G1167">
        <v>6985.857</v>
      </c>
      <c r="H1167">
        <v>7568.1120000000001</v>
      </c>
      <c r="I1167" s="6">
        <f>('VWP Details'!$I$41-F1167)*'VWP Details'!$J$41+('VWP Details'!$M$41-'VWP Details'!$L$41)*'VWP Details'!$K$41</f>
        <v>735.46491839999999</v>
      </c>
      <c r="J1167" s="6">
        <f>('VWP Details'!$I$40-G1167)*'VWP Details'!$J$40+('VWP Details'!$M$40-'VWP Details'!$L$40)*'VWP Details'!$K$40</f>
        <v>504.33390789999982</v>
      </c>
      <c r="K1167" s="6">
        <f>('VWP Details'!$I$39-H1167)*'VWP Details'!$J$39+('VWP Details'!$M$39-'VWP Details'!$L$39)*'VWP Details'!$K$39</f>
        <v>259.56038080000002</v>
      </c>
      <c r="L1167" s="6">
        <f t="shared" si="118"/>
        <v>75.131492285643844</v>
      </c>
      <c r="M1167" s="6">
        <f t="shared" si="119"/>
        <v>51.520280794915273</v>
      </c>
      <c r="N1167" s="6">
        <f t="shared" si="120"/>
        <v>26.515416656662083</v>
      </c>
      <c r="O1167" s="6">
        <f t="shared" si="121"/>
        <v>275.73149228564387</v>
      </c>
      <c r="P1167" s="6">
        <f t="shared" si="122"/>
        <v>283.12028079491529</v>
      </c>
      <c r="Q1167" s="6">
        <f t="shared" si="123"/>
        <v>280.11541665666209</v>
      </c>
      <c r="R1167" s="9">
        <f>'VWP Details'!P$41</f>
        <v>200.60000000000002</v>
      </c>
      <c r="S1167" s="9">
        <f>'VWP Details'!P$40</f>
        <v>231.60000000000002</v>
      </c>
      <c r="T1167" s="9">
        <f>'VWP Details'!P$39</f>
        <v>253.60000000000002</v>
      </c>
    </row>
    <row r="1168" spans="5:20" x14ac:dyDescent="0.2">
      <c r="E1168" s="20">
        <v>40823.583333333336</v>
      </c>
      <c r="F1168">
        <v>6358.9530000000004</v>
      </c>
      <c r="G1168">
        <v>6985.8469999999998</v>
      </c>
      <c r="H1168">
        <v>7568.9489999999996</v>
      </c>
      <c r="I1168" s="6">
        <f>('VWP Details'!$I$41-F1168)*'VWP Details'!$J$41+('VWP Details'!$M$41-'VWP Details'!$L$41)*'VWP Details'!$K$41</f>
        <v>735.42967109999995</v>
      </c>
      <c r="J1168" s="6">
        <f>('VWP Details'!$I$40-G1168)*'VWP Details'!$J$40+('VWP Details'!$M$40-'VWP Details'!$L$40)*'VWP Details'!$K$40</f>
        <v>504.33666089999986</v>
      </c>
      <c r="K1168" s="6">
        <f>('VWP Details'!$I$39-H1168)*'VWP Details'!$J$39+('VWP Details'!$M$39-'VWP Details'!$L$39)*'VWP Details'!$K$39</f>
        <v>259.40628910000009</v>
      </c>
      <c r="L1168" s="6">
        <f t="shared" si="118"/>
        <v>75.127891594187602</v>
      </c>
      <c r="M1168" s="6">
        <f t="shared" si="119"/>
        <v>51.520562027905576</v>
      </c>
      <c r="N1168" s="6">
        <f t="shared" si="120"/>
        <v>26.499675403639419</v>
      </c>
      <c r="O1168" s="6">
        <f t="shared" si="121"/>
        <v>275.72789159418761</v>
      </c>
      <c r="P1168" s="6">
        <f t="shared" si="122"/>
        <v>283.12056202790558</v>
      </c>
      <c r="Q1168" s="6">
        <f t="shared" si="123"/>
        <v>280.09967540363942</v>
      </c>
      <c r="R1168" s="9">
        <f>'VWP Details'!P$41</f>
        <v>200.60000000000002</v>
      </c>
      <c r="S1168" s="9">
        <f>'VWP Details'!P$40</f>
        <v>231.60000000000002</v>
      </c>
      <c r="T1168" s="9">
        <f>'VWP Details'!P$39</f>
        <v>253.60000000000002</v>
      </c>
    </row>
    <row r="1169" spans="5:20" x14ac:dyDescent="0.2">
      <c r="E1169" s="20">
        <v>40823.625</v>
      </c>
      <c r="F1169">
        <v>6358.9790000000003</v>
      </c>
      <c r="G1169">
        <v>6985.7960000000003</v>
      </c>
      <c r="H1169">
        <v>7569.4</v>
      </c>
      <c r="I1169" s="6">
        <f>('VWP Details'!$I$41-F1169)*'VWP Details'!$J$41+('VWP Details'!$M$41-'VWP Details'!$L$41)*'VWP Details'!$K$41</f>
        <v>735.42209730000002</v>
      </c>
      <c r="J1169" s="6">
        <f>('VWP Details'!$I$40-G1169)*'VWP Details'!$J$40+('VWP Details'!$M$40-'VWP Details'!$L$40)*'VWP Details'!$K$40</f>
        <v>504.35070119999972</v>
      </c>
      <c r="K1169" s="6">
        <f>('VWP Details'!$I$39-H1169)*'VWP Details'!$J$39+('VWP Details'!$M$39-'VWP Details'!$L$39)*'VWP Details'!$K$39</f>
        <v>259.32326000000006</v>
      </c>
      <c r="L1169" s="6">
        <f t="shared" si="118"/>
        <v>75.127117891891231</v>
      </c>
      <c r="M1169" s="6">
        <f t="shared" si="119"/>
        <v>51.521996316156091</v>
      </c>
      <c r="N1169" s="6">
        <f t="shared" si="120"/>
        <v>26.491193557626005</v>
      </c>
      <c r="O1169" s="6">
        <f t="shared" si="121"/>
        <v>275.72711789189123</v>
      </c>
      <c r="P1169" s="6">
        <f t="shared" si="122"/>
        <v>283.12199631615613</v>
      </c>
      <c r="Q1169" s="6">
        <f t="shared" si="123"/>
        <v>280.09119355762601</v>
      </c>
      <c r="R1169" s="9">
        <f>'VWP Details'!P$41</f>
        <v>200.60000000000002</v>
      </c>
      <c r="S1169" s="9">
        <f>'VWP Details'!P$40</f>
        <v>231.60000000000002</v>
      </c>
      <c r="T1169" s="9">
        <f>'VWP Details'!P$39</f>
        <v>253.60000000000002</v>
      </c>
    </row>
    <row r="1170" spans="5:20" x14ac:dyDescent="0.2">
      <c r="E1170" s="20">
        <v>40823.666666666664</v>
      </c>
      <c r="F1170">
        <v>6358.97</v>
      </c>
      <c r="G1170">
        <v>6985.8370000000004</v>
      </c>
      <c r="H1170">
        <v>7569.49</v>
      </c>
      <c r="I1170" s="6">
        <f>('VWP Details'!$I$41-F1170)*'VWP Details'!$J$41+('VWP Details'!$M$41-'VWP Details'!$L$41)*'VWP Details'!$K$41</f>
        <v>735.4247190000001</v>
      </c>
      <c r="J1170" s="6">
        <f>('VWP Details'!$I$40-G1170)*'VWP Details'!$J$40+('VWP Details'!$M$40-'VWP Details'!$L$40)*'VWP Details'!$K$40</f>
        <v>504.33941389999967</v>
      </c>
      <c r="K1170" s="6">
        <f>('VWP Details'!$I$39-H1170)*'VWP Details'!$J$39+('VWP Details'!$M$39-'VWP Details'!$L$39)*'VWP Details'!$K$39</f>
        <v>259.30669100000006</v>
      </c>
      <c r="L1170" s="6">
        <f t="shared" si="118"/>
        <v>75.127385711916915</v>
      </c>
      <c r="M1170" s="6">
        <f t="shared" si="119"/>
        <v>51.520843260895859</v>
      </c>
      <c r="N1170" s="6">
        <f t="shared" si="120"/>
        <v>26.489500949774104</v>
      </c>
      <c r="O1170" s="6">
        <f t="shared" si="121"/>
        <v>275.72738571191695</v>
      </c>
      <c r="P1170" s="6">
        <f t="shared" si="122"/>
        <v>283.12084326089587</v>
      </c>
      <c r="Q1170" s="6">
        <f t="shared" si="123"/>
        <v>280.08950094977411</v>
      </c>
      <c r="R1170" s="9">
        <f>'VWP Details'!P$41</f>
        <v>200.60000000000002</v>
      </c>
      <c r="S1170" s="9">
        <f>'VWP Details'!P$40</f>
        <v>231.60000000000002</v>
      </c>
      <c r="T1170" s="9">
        <f>'VWP Details'!P$39</f>
        <v>253.60000000000002</v>
      </c>
    </row>
    <row r="1171" spans="5:20" x14ac:dyDescent="0.2">
      <c r="E1171" s="20">
        <v>40823.708333333336</v>
      </c>
      <c r="F1171">
        <v>6358.97</v>
      </c>
      <c r="G1171">
        <v>6985.7960000000003</v>
      </c>
      <c r="H1171">
        <v>7569.49</v>
      </c>
      <c r="I1171" s="6">
        <f>('VWP Details'!$I$41-F1171)*'VWP Details'!$J$41+('VWP Details'!$M$41-'VWP Details'!$L$41)*'VWP Details'!$K$41</f>
        <v>735.4247190000001</v>
      </c>
      <c r="J1171" s="6">
        <f>('VWP Details'!$I$40-G1171)*'VWP Details'!$J$40+('VWP Details'!$M$40-'VWP Details'!$L$40)*'VWP Details'!$K$40</f>
        <v>504.35070119999972</v>
      </c>
      <c r="K1171" s="6">
        <f>('VWP Details'!$I$39-H1171)*'VWP Details'!$J$39+('VWP Details'!$M$39-'VWP Details'!$L$39)*'VWP Details'!$K$39</f>
        <v>259.30669100000006</v>
      </c>
      <c r="L1171" s="6">
        <f t="shared" si="118"/>
        <v>75.127385711916915</v>
      </c>
      <c r="M1171" s="6">
        <f t="shared" si="119"/>
        <v>51.521996316156091</v>
      </c>
      <c r="N1171" s="6">
        <f t="shared" si="120"/>
        <v>26.489500949774104</v>
      </c>
      <c r="O1171" s="6">
        <f t="shared" si="121"/>
        <v>275.72738571191695</v>
      </c>
      <c r="P1171" s="6">
        <f t="shared" si="122"/>
        <v>283.12199631615613</v>
      </c>
      <c r="Q1171" s="6">
        <f t="shared" si="123"/>
        <v>280.08950094977411</v>
      </c>
      <c r="R1171" s="9">
        <f>'VWP Details'!P$41</f>
        <v>200.60000000000002</v>
      </c>
      <c r="S1171" s="9">
        <f>'VWP Details'!P$40</f>
        <v>231.60000000000002</v>
      </c>
      <c r="T1171" s="9">
        <f>'VWP Details'!P$39</f>
        <v>253.60000000000002</v>
      </c>
    </row>
    <row r="1172" spans="5:20" x14ac:dyDescent="0.2">
      <c r="E1172" s="20">
        <v>40823.75</v>
      </c>
      <c r="F1172">
        <v>6358.97</v>
      </c>
      <c r="G1172">
        <v>6985.8159999999998</v>
      </c>
      <c r="H1172">
        <v>7569.2640000000001</v>
      </c>
      <c r="I1172" s="6">
        <f>('VWP Details'!$I$41-F1172)*'VWP Details'!$J$41+('VWP Details'!$M$41-'VWP Details'!$L$41)*'VWP Details'!$K$41</f>
        <v>735.4247190000001</v>
      </c>
      <c r="J1172" s="6">
        <f>('VWP Details'!$I$40-G1172)*'VWP Details'!$J$40+('VWP Details'!$M$40-'VWP Details'!$L$40)*'VWP Details'!$K$40</f>
        <v>504.34519519999981</v>
      </c>
      <c r="K1172" s="6">
        <f>('VWP Details'!$I$39-H1172)*'VWP Details'!$J$39+('VWP Details'!$M$39-'VWP Details'!$L$39)*'VWP Details'!$K$39</f>
        <v>259.34829760000002</v>
      </c>
      <c r="L1172" s="6">
        <f t="shared" si="118"/>
        <v>75.127385711916915</v>
      </c>
      <c r="M1172" s="6">
        <f t="shared" si="119"/>
        <v>51.521433850175498</v>
      </c>
      <c r="N1172" s="6">
        <f t="shared" si="120"/>
        <v>26.493751276157763</v>
      </c>
      <c r="O1172" s="6">
        <f t="shared" si="121"/>
        <v>275.72738571191695</v>
      </c>
      <c r="P1172" s="6">
        <f t="shared" si="122"/>
        <v>283.12143385017555</v>
      </c>
      <c r="Q1172" s="6">
        <f t="shared" si="123"/>
        <v>280.09375127615778</v>
      </c>
      <c r="R1172" s="9">
        <f>'VWP Details'!P$41</f>
        <v>200.60000000000002</v>
      </c>
      <c r="S1172" s="9">
        <f>'VWP Details'!P$40</f>
        <v>231.60000000000002</v>
      </c>
      <c r="T1172" s="9">
        <f>'VWP Details'!P$39</f>
        <v>253.60000000000002</v>
      </c>
    </row>
    <row r="1173" spans="5:20" x14ac:dyDescent="0.2">
      <c r="E1173" s="20">
        <v>40823.791666666664</v>
      </c>
      <c r="F1173">
        <v>6358.9179999999997</v>
      </c>
      <c r="G1173">
        <v>6985.7560000000003</v>
      </c>
      <c r="H1173">
        <v>7568.5630000000001</v>
      </c>
      <c r="I1173" s="6">
        <f>('VWP Details'!$I$41-F1173)*'VWP Details'!$J$41+('VWP Details'!$M$41-'VWP Details'!$L$41)*'VWP Details'!$K$41</f>
        <v>735.43986660000019</v>
      </c>
      <c r="J1173" s="6">
        <f>('VWP Details'!$I$40-G1173)*'VWP Details'!$J$40+('VWP Details'!$M$40-'VWP Details'!$L$40)*'VWP Details'!$K$40</f>
        <v>504.36171319999971</v>
      </c>
      <c r="K1173" s="6">
        <f>('VWP Details'!$I$39-H1173)*'VWP Details'!$J$39+('VWP Details'!$M$39-'VWP Details'!$L$39)*'VWP Details'!$K$39</f>
        <v>259.47735169999999</v>
      </c>
      <c r="L1173" s="6">
        <f t="shared" si="118"/>
        <v>75.128933116509671</v>
      </c>
      <c r="M1173" s="6">
        <f t="shared" si="119"/>
        <v>51.523121248117292</v>
      </c>
      <c r="N1173" s="6">
        <f t="shared" si="120"/>
        <v>26.506934810648669</v>
      </c>
      <c r="O1173" s="6">
        <f t="shared" si="121"/>
        <v>275.72893311650967</v>
      </c>
      <c r="P1173" s="6">
        <f t="shared" si="122"/>
        <v>283.12312124811729</v>
      </c>
      <c r="Q1173" s="6">
        <f t="shared" si="123"/>
        <v>280.10693481064868</v>
      </c>
      <c r="R1173" s="9">
        <f>'VWP Details'!P$41</f>
        <v>200.60000000000002</v>
      </c>
      <c r="S1173" s="9">
        <f>'VWP Details'!P$40</f>
        <v>231.60000000000002</v>
      </c>
      <c r="T1173" s="9">
        <f>'VWP Details'!P$39</f>
        <v>253.60000000000002</v>
      </c>
    </row>
    <row r="1174" spans="5:20" x14ac:dyDescent="0.2">
      <c r="E1174" s="20">
        <v>40823.833333333336</v>
      </c>
      <c r="F1174">
        <v>6358.866</v>
      </c>
      <c r="G1174">
        <v>6985.6859999999997</v>
      </c>
      <c r="H1174">
        <v>7568.2030000000004</v>
      </c>
      <c r="I1174" s="6">
        <f>('VWP Details'!$I$41-F1174)*'VWP Details'!$J$41+('VWP Details'!$M$41-'VWP Details'!$L$41)*'VWP Details'!$K$41</f>
        <v>735.45501420000016</v>
      </c>
      <c r="J1174" s="6">
        <f>('VWP Details'!$I$40-G1174)*'VWP Details'!$J$40+('VWP Details'!$M$40-'VWP Details'!$L$40)*'VWP Details'!$K$40</f>
        <v>504.38098419999989</v>
      </c>
      <c r="K1174" s="6">
        <f>('VWP Details'!$I$39-H1174)*'VWP Details'!$J$39+('VWP Details'!$M$39-'VWP Details'!$L$39)*'VWP Details'!$K$39</f>
        <v>259.54362769999994</v>
      </c>
      <c r="L1174" s="6">
        <f t="shared" si="118"/>
        <v>75.130480521102442</v>
      </c>
      <c r="M1174" s="6">
        <f t="shared" si="119"/>
        <v>51.525089879049411</v>
      </c>
      <c r="N1174" s="6">
        <f t="shared" si="120"/>
        <v>26.513705242056265</v>
      </c>
      <c r="O1174" s="6">
        <f t="shared" si="121"/>
        <v>275.73048052110244</v>
      </c>
      <c r="P1174" s="6">
        <f t="shared" si="122"/>
        <v>283.12508987904943</v>
      </c>
      <c r="Q1174" s="6">
        <f t="shared" si="123"/>
        <v>280.11370524205631</v>
      </c>
      <c r="R1174" s="9">
        <f>'VWP Details'!P$41</f>
        <v>200.60000000000002</v>
      </c>
      <c r="S1174" s="9">
        <f>'VWP Details'!P$40</f>
        <v>231.60000000000002</v>
      </c>
      <c r="T1174" s="9">
        <f>'VWP Details'!P$39</f>
        <v>253.60000000000002</v>
      </c>
    </row>
    <row r="1175" spans="5:20" x14ac:dyDescent="0.2">
      <c r="E1175" s="20">
        <v>40823.875</v>
      </c>
      <c r="F1175">
        <v>6358.8490000000002</v>
      </c>
      <c r="G1175">
        <v>6985.6360000000004</v>
      </c>
      <c r="H1175">
        <v>7567.9080000000004</v>
      </c>
      <c r="I1175" s="6">
        <f>('VWP Details'!$I$41-F1175)*'VWP Details'!$J$41+('VWP Details'!$M$41-'VWP Details'!$L$41)*'VWP Details'!$K$41</f>
        <v>735.45996630000002</v>
      </c>
      <c r="J1175" s="6">
        <f>('VWP Details'!$I$40-G1175)*'VWP Details'!$J$40+('VWP Details'!$M$40-'VWP Details'!$L$40)*'VWP Details'!$K$40</f>
        <v>504.39474919999964</v>
      </c>
      <c r="K1175" s="6">
        <f>('VWP Details'!$I$39-H1175)*'VWP Details'!$J$39+('VWP Details'!$M$39-'VWP Details'!$L$39)*'VWP Details'!$K$39</f>
        <v>259.59793719999993</v>
      </c>
      <c r="L1175" s="6">
        <f t="shared" si="118"/>
        <v>75.130986403373129</v>
      </c>
      <c r="M1175" s="6">
        <f t="shared" si="119"/>
        <v>51.526496044000879</v>
      </c>
      <c r="N1175" s="6">
        <f t="shared" si="120"/>
        <v>26.519253234459711</v>
      </c>
      <c r="O1175" s="6">
        <f t="shared" si="121"/>
        <v>275.73098640337315</v>
      </c>
      <c r="P1175" s="6">
        <f t="shared" si="122"/>
        <v>283.12649604400087</v>
      </c>
      <c r="Q1175" s="6">
        <f t="shared" si="123"/>
        <v>280.11925323445973</v>
      </c>
      <c r="R1175" s="9">
        <f>'VWP Details'!P$41</f>
        <v>200.60000000000002</v>
      </c>
      <c r="S1175" s="9">
        <f>'VWP Details'!P$40</f>
        <v>231.60000000000002</v>
      </c>
      <c r="T1175" s="9">
        <f>'VWP Details'!P$39</f>
        <v>253.60000000000002</v>
      </c>
    </row>
    <row r="1176" spans="5:20" x14ac:dyDescent="0.2">
      <c r="E1176" s="20">
        <v>40823.916666666664</v>
      </c>
      <c r="F1176">
        <v>6358.84</v>
      </c>
      <c r="G1176">
        <v>6985.4859999999999</v>
      </c>
      <c r="H1176">
        <v>7567.7389999999996</v>
      </c>
      <c r="I1176" s="6">
        <f>('VWP Details'!$I$41-F1176)*'VWP Details'!$J$41+('VWP Details'!$M$41-'VWP Details'!$L$41)*'VWP Details'!$K$41</f>
        <v>735.4625880000001</v>
      </c>
      <c r="J1176" s="6">
        <f>('VWP Details'!$I$40-G1176)*'VWP Details'!$J$40+('VWP Details'!$M$40-'VWP Details'!$L$40)*'VWP Details'!$K$40</f>
        <v>504.4360441999998</v>
      </c>
      <c r="K1176" s="6">
        <f>('VWP Details'!$I$39-H1176)*'VWP Details'!$J$39+('VWP Details'!$M$39-'VWP Details'!$L$39)*'VWP Details'!$K$39</f>
        <v>259.62905010000009</v>
      </c>
      <c r="L1176" s="6">
        <f t="shared" si="118"/>
        <v>75.131254223398813</v>
      </c>
      <c r="M1176" s="6">
        <f t="shared" si="119"/>
        <v>51.530714538855399</v>
      </c>
      <c r="N1176" s="6">
        <f t="shared" si="120"/>
        <v>26.522431575870517</v>
      </c>
      <c r="O1176" s="6">
        <f t="shared" si="121"/>
        <v>275.73125422339882</v>
      </c>
      <c r="P1176" s="6">
        <f t="shared" si="122"/>
        <v>283.13071453885544</v>
      </c>
      <c r="Q1176" s="6">
        <f t="shared" si="123"/>
        <v>280.12243157587056</v>
      </c>
      <c r="R1176" s="9">
        <f>'VWP Details'!P$41</f>
        <v>200.60000000000002</v>
      </c>
      <c r="S1176" s="9">
        <f>'VWP Details'!P$40</f>
        <v>231.60000000000002</v>
      </c>
      <c r="T1176" s="9">
        <f>'VWP Details'!P$39</f>
        <v>253.60000000000002</v>
      </c>
    </row>
    <row r="1177" spans="5:20" x14ac:dyDescent="0.2">
      <c r="E1177" s="20">
        <v>40823.958333333336</v>
      </c>
      <c r="F1177">
        <v>6358.7879999999996</v>
      </c>
      <c r="G1177">
        <v>6985.3339999999998</v>
      </c>
      <c r="H1177">
        <v>7567.7280000000001</v>
      </c>
      <c r="I1177" s="6">
        <f>('VWP Details'!$I$41-F1177)*'VWP Details'!$J$41+('VWP Details'!$M$41-'VWP Details'!$L$41)*'VWP Details'!$K$41</f>
        <v>735.47773560000019</v>
      </c>
      <c r="J1177" s="6">
        <f>('VWP Details'!$I$40-G1177)*'VWP Details'!$J$40+('VWP Details'!$M$40-'VWP Details'!$L$40)*'VWP Details'!$K$40</f>
        <v>504.47788979999984</v>
      </c>
      <c r="K1177" s="6">
        <f>('VWP Details'!$I$39-H1177)*'VWP Details'!$J$39+('VWP Details'!$M$39-'VWP Details'!$L$39)*'VWP Details'!$K$39</f>
        <v>259.6310752</v>
      </c>
      <c r="L1177" s="6">
        <f t="shared" si="118"/>
        <v>75.132801627991583</v>
      </c>
      <c r="M1177" s="6">
        <f t="shared" si="119"/>
        <v>51.534989280307961</v>
      </c>
      <c r="N1177" s="6">
        <f t="shared" si="120"/>
        <v>26.52263845016352</v>
      </c>
      <c r="O1177" s="6">
        <f t="shared" si="121"/>
        <v>275.73280162799159</v>
      </c>
      <c r="P1177" s="6">
        <f t="shared" si="122"/>
        <v>283.13498928030799</v>
      </c>
      <c r="Q1177" s="6">
        <f t="shared" si="123"/>
        <v>280.12263845016355</v>
      </c>
      <c r="R1177" s="9">
        <f>'VWP Details'!P$41</f>
        <v>200.60000000000002</v>
      </c>
      <c r="S1177" s="9">
        <f>'VWP Details'!P$40</f>
        <v>231.60000000000002</v>
      </c>
      <c r="T1177" s="9">
        <f>'VWP Details'!P$39</f>
        <v>253.60000000000002</v>
      </c>
    </row>
    <row r="1178" spans="5:20" x14ac:dyDescent="0.2">
      <c r="E1178" s="20">
        <v>40824</v>
      </c>
      <c r="F1178">
        <v>6358.7089999999998</v>
      </c>
      <c r="G1178">
        <v>6985.1350000000002</v>
      </c>
      <c r="H1178">
        <v>7568.1120000000001</v>
      </c>
      <c r="I1178" s="6">
        <f>('VWP Details'!$I$41-F1178)*'VWP Details'!$J$41+('VWP Details'!$M$41-'VWP Details'!$L$41)*'VWP Details'!$K$41</f>
        <v>735.50074830000017</v>
      </c>
      <c r="J1178" s="6">
        <f>('VWP Details'!$I$40-G1178)*'VWP Details'!$J$40+('VWP Details'!$M$40-'VWP Details'!$L$40)*'VWP Details'!$K$40</f>
        <v>504.5326744999997</v>
      </c>
      <c r="K1178" s="6">
        <f>('VWP Details'!$I$39-H1178)*'VWP Details'!$J$39+('VWP Details'!$M$39-'VWP Details'!$L$39)*'VWP Details'!$K$39</f>
        <v>259.56038080000002</v>
      </c>
      <c r="L1178" s="6">
        <f t="shared" si="118"/>
        <v>75.135152492661348</v>
      </c>
      <c r="M1178" s="6">
        <f t="shared" si="119"/>
        <v>51.540585816814918</v>
      </c>
      <c r="N1178" s="6">
        <f t="shared" si="120"/>
        <v>26.515416656662083</v>
      </c>
      <c r="O1178" s="6">
        <f t="shared" si="121"/>
        <v>275.73515249266137</v>
      </c>
      <c r="P1178" s="6">
        <f t="shared" si="122"/>
        <v>283.14058581681496</v>
      </c>
      <c r="Q1178" s="6">
        <f t="shared" si="123"/>
        <v>280.11541665666209</v>
      </c>
      <c r="R1178" s="9">
        <f>'VWP Details'!P$41</f>
        <v>200.60000000000002</v>
      </c>
      <c r="S1178" s="9">
        <f>'VWP Details'!P$40</f>
        <v>231.60000000000002</v>
      </c>
      <c r="T1178" s="9">
        <f>'VWP Details'!P$39</f>
        <v>253.60000000000002</v>
      </c>
    </row>
    <row r="1179" spans="5:20" x14ac:dyDescent="0.2">
      <c r="E1179" s="20">
        <v>40824.041666666664</v>
      </c>
      <c r="F1179">
        <v>6358.6670000000004</v>
      </c>
      <c r="G1179">
        <v>6984.9350000000004</v>
      </c>
      <c r="H1179">
        <v>7568.3950000000004</v>
      </c>
      <c r="I1179" s="6">
        <f>('VWP Details'!$I$41-F1179)*'VWP Details'!$J$41+('VWP Details'!$M$41-'VWP Details'!$L$41)*'VWP Details'!$K$41</f>
        <v>735.5129829</v>
      </c>
      <c r="J1179" s="6">
        <f>('VWP Details'!$I$40-G1179)*'VWP Details'!$J$40+('VWP Details'!$M$40-'VWP Details'!$L$40)*'VWP Details'!$K$40</f>
        <v>504.58773449999967</v>
      </c>
      <c r="K1179" s="6">
        <f>('VWP Details'!$I$39-H1179)*'VWP Details'!$J$39+('VWP Details'!$M$39-'VWP Details'!$L$39)*'VWP Details'!$K$39</f>
        <v>259.50828049999996</v>
      </c>
      <c r="L1179" s="6">
        <f t="shared" si="118"/>
        <v>75.136402319447782</v>
      </c>
      <c r="M1179" s="6">
        <f t="shared" si="119"/>
        <v>51.546210476620914</v>
      </c>
      <c r="N1179" s="6">
        <f t="shared" si="120"/>
        <v>26.510094345305546</v>
      </c>
      <c r="O1179" s="6">
        <f t="shared" si="121"/>
        <v>275.73640231944779</v>
      </c>
      <c r="P1179" s="6">
        <f t="shared" si="122"/>
        <v>283.14621047662092</v>
      </c>
      <c r="Q1179" s="6">
        <f t="shared" si="123"/>
        <v>280.11009434530558</v>
      </c>
      <c r="R1179" s="9">
        <f>'VWP Details'!P$41</f>
        <v>200.60000000000002</v>
      </c>
      <c r="S1179" s="9">
        <f>'VWP Details'!P$40</f>
        <v>231.60000000000002</v>
      </c>
      <c r="T1179" s="9">
        <f>'VWP Details'!P$39</f>
        <v>253.60000000000002</v>
      </c>
    </row>
    <row r="1180" spans="5:20" x14ac:dyDescent="0.2">
      <c r="E1180" s="20">
        <v>40824.083333333336</v>
      </c>
      <c r="F1180">
        <v>6358.6840000000002</v>
      </c>
      <c r="G1180">
        <v>6984.674</v>
      </c>
      <c r="H1180">
        <v>7568.6880000000001</v>
      </c>
      <c r="I1180" s="6">
        <f>('VWP Details'!$I$41-F1180)*'VWP Details'!$J$41+('VWP Details'!$M$41-'VWP Details'!$L$41)*'VWP Details'!$K$41</f>
        <v>735.50803080000003</v>
      </c>
      <c r="J1180" s="6">
        <f>('VWP Details'!$I$40-G1180)*'VWP Details'!$J$40+('VWP Details'!$M$40-'VWP Details'!$L$40)*'VWP Details'!$K$40</f>
        <v>504.65958779999977</v>
      </c>
      <c r="K1180" s="6">
        <f>('VWP Details'!$I$39-H1180)*'VWP Details'!$J$39+('VWP Details'!$M$39-'VWP Details'!$L$39)*'VWP Details'!$K$39</f>
        <v>259.45433919999999</v>
      </c>
      <c r="L1180" s="6">
        <f t="shared" si="118"/>
        <v>75.135896437177081</v>
      </c>
      <c r="M1180" s="6">
        <f t="shared" si="119"/>
        <v>51.553550657667756</v>
      </c>
      <c r="N1180" s="6">
        <f t="shared" si="120"/>
        <v>26.504583966409918</v>
      </c>
      <c r="O1180" s="6">
        <f t="shared" si="121"/>
        <v>275.73589643717708</v>
      </c>
      <c r="P1180" s="6">
        <f t="shared" si="122"/>
        <v>283.15355065766778</v>
      </c>
      <c r="Q1180" s="6">
        <f t="shared" si="123"/>
        <v>280.10458396640996</v>
      </c>
      <c r="R1180" s="9">
        <f>'VWP Details'!P$41</f>
        <v>200.60000000000002</v>
      </c>
      <c r="S1180" s="9">
        <f>'VWP Details'!P$40</f>
        <v>231.60000000000002</v>
      </c>
      <c r="T1180" s="9">
        <f>'VWP Details'!P$39</f>
        <v>253.60000000000002</v>
      </c>
    </row>
    <row r="1181" spans="5:20" x14ac:dyDescent="0.2">
      <c r="E1181" s="20">
        <v>40824.125</v>
      </c>
      <c r="F1181">
        <v>6358.6750000000002</v>
      </c>
      <c r="G1181">
        <v>6984.4139999999998</v>
      </c>
      <c r="H1181">
        <v>7568.8010000000004</v>
      </c>
      <c r="I1181" s="6">
        <f>('VWP Details'!$I$41-F1181)*'VWP Details'!$J$41+('VWP Details'!$M$41-'VWP Details'!$L$41)*'VWP Details'!$K$41</f>
        <v>735.51065250000011</v>
      </c>
      <c r="J1181" s="6">
        <f>('VWP Details'!$I$40-G1181)*'VWP Details'!$J$40+('VWP Details'!$M$40-'VWP Details'!$L$40)*'VWP Details'!$K$40</f>
        <v>504.73116579999987</v>
      </c>
      <c r="K1181" s="6">
        <f>('VWP Details'!$I$39-H1181)*'VWP Details'!$J$39+('VWP Details'!$M$39-'VWP Details'!$L$39)*'VWP Details'!$K$39</f>
        <v>259.43353589999992</v>
      </c>
      <c r="L1181" s="6">
        <f t="shared" si="118"/>
        <v>75.136164257202765</v>
      </c>
      <c r="M1181" s="6">
        <f t="shared" si="119"/>
        <v>51.560862715415567</v>
      </c>
      <c r="N1181" s="6">
        <f t="shared" si="120"/>
        <v>26.502458803218083</v>
      </c>
      <c r="O1181" s="6">
        <f t="shared" si="121"/>
        <v>275.7361642572028</v>
      </c>
      <c r="P1181" s="6">
        <f t="shared" si="122"/>
        <v>283.16086271541559</v>
      </c>
      <c r="Q1181" s="6">
        <f t="shared" si="123"/>
        <v>280.1024588032181</v>
      </c>
      <c r="R1181" s="9">
        <f>'VWP Details'!P$41</f>
        <v>200.60000000000002</v>
      </c>
      <c r="S1181" s="9">
        <f>'VWP Details'!P$40</f>
        <v>231.60000000000002</v>
      </c>
      <c r="T1181" s="9">
        <f>'VWP Details'!P$39</f>
        <v>253.60000000000002</v>
      </c>
    </row>
    <row r="1182" spans="5:20" x14ac:dyDescent="0.2">
      <c r="E1182" s="20">
        <v>40824.166666666664</v>
      </c>
      <c r="F1182">
        <v>6358.6390000000001</v>
      </c>
      <c r="G1182">
        <v>6984.2430000000004</v>
      </c>
      <c r="H1182">
        <v>7568.8689999999997</v>
      </c>
      <c r="I1182" s="6">
        <f>('VWP Details'!$I$41-F1182)*'VWP Details'!$J$41+('VWP Details'!$M$41-'VWP Details'!$L$41)*'VWP Details'!$K$41</f>
        <v>735.52113930000007</v>
      </c>
      <c r="J1182" s="6">
        <f>('VWP Details'!$I$40-G1182)*'VWP Details'!$J$40+('VWP Details'!$M$40-'VWP Details'!$L$40)*'VWP Details'!$K$40</f>
        <v>504.77824209999966</v>
      </c>
      <c r="K1182" s="6">
        <f>('VWP Details'!$I$39-H1182)*'VWP Details'!$J$39+('VWP Details'!$M$39-'VWP Details'!$L$39)*'VWP Details'!$K$39</f>
        <v>259.42101710000009</v>
      </c>
      <c r="L1182" s="6">
        <f t="shared" si="118"/>
        <v>75.137235537305443</v>
      </c>
      <c r="M1182" s="6">
        <f t="shared" si="119"/>
        <v>51.565671799549676</v>
      </c>
      <c r="N1182" s="6">
        <f t="shared" si="120"/>
        <v>26.50117994395222</v>
      </c>
      <c r="O1182" s="6">
        <f t="shared" si="121"/>
        <v>275.73723553730548</v>
      </c>
      <c r="P1182" s="6">
        <f t="shared" si="122"/>
        <v>283.16567179954973</v>
      </c>
      <c r="Q1182" s="6">
        <f t="shared" si="123"/>
        <v>280.10117994395222</v>
      </c>
      <c r="R1182" s="9">
        <f>'VWP Details'!P$41</f>
        <v>200.60000000000002</v>
      </c>
      <c r="S1182" s="9">
        <f>'VWP Details'!P$40</f>
        <v>231.60000000000002</v>
      </c>
      <c r="T1182" s="9">
        <f>'VWP Details'!P$39</f>
        <v>253.60000000000002</v>
      </c>
    </row>
    <row r="1183" spans="5:20" x14ac:dyDescent="0.2">
      <c r="E1183" s="20">
        <v>40824.208333333336</v>
      </c>
      <c r="F1183">
        <v>6358.5969999999998</v>
      </c>
      <c r="G1183">
        <v>6984.0330000000004</v>
      </c>
      <c r="H1183">
        <v>7568.6760000000004</v>
      </c>
      <c r="I1183" s="6">
        <f>('VWP Details'!$I$41-F1183)*'VWP Details'!$J$41+('VWP Details'!$M$41-'VWP Details'!$L$41)*'VWP Details'!$K$41</f>
        <v>735.53337390000024</v>
      </c>
      <c r="J1183" s="6">
        <f>('VWP Details'!$I$40-G1183)*'VWP Details'!$J$40+('VWP Details'!$M$40-'VWP Details'!$L$40)*'VWP Details'!$K$40</f>
        <v>504.83605509999967</v>
      </c>
      <c r="K1183" s="6">
        <f>('VWP Details'!$I$39-H1183)*'VWP Details'!$J$39+('VWP Details'!$M$39-'VWP Details'!$L$39)*'VWP Details'!$K$39</f>
        <v>259.45654839999997</v>
      </c>
      <c r="L1183" s="6">
        <f t="shared" si="118"/>
        <v>75.13848536409192</v>
      </c>
      <c r="M1183" s="6">
        <f t="shared" si="119"/>
        <v>51.571577692345976</v>
      </c>
      <c r="N1183" s="6">
        <f t="shared" si="120"/>
        <v>26.504809647456838</v>
      </c>
      <c r="O1183" s="6">
        <f t="shared" si="121"/>
        <v>275.73848536409196</v>
      </c>
      <c r="P1183" s="6">
        <f t="shared" si="122"/>
        <v>283.17157769234598</v>
      </c>
      <c r="Q1183" s="6">
        <f t="shared" si="123"/>
        <v>280.10480964745688</v>
      </c>
      <c r="R1183" s="9">
        <f>'VWP Details'!P$41</f>
        <v>200.60000000000002</v>
      </c>
      <c r="S1183" s="9">
        <f>'VWP Details'!P$40</f>
        <v>231.60000000000002</v>
      </c>
      <c r="T1183" s="9">
        <f>'VWP Details'!P$39</f>
        <v>253.60000000000002</v>
      </c>
    </row>
    <row r="1184" spans="5:20" x14ac:dyDescent="0.2">
      <c r="E1184" s="20">
        <v>40824.25</v>
      </c>
      <c r="F1184">
        <v>6358.5609999999997</v>
      </c>
      <c r="G1184">
        <v>6983.8429999999998</v>
      </c>
      <c r="H1184">
        <v>7568.2579999999998</v>
      </c>
      <c r="I1184" s="6">
        <f>('VWP Details'!$I$41-F1184)*'VWP Details'!$J$41+('VWP Details'!$M$41-'VWP Details'!$L$41)*'VWP Details'!$K$41</f>
        <v>735.54386070000021</v>
      </c>
      <c r="J1184" s="6">
        <f>('VWP Details'!$I$40-G1184)*'VWP Details'!$J$40+('VWP Details'!$M$40-'VWP Details'!$L$40)*'VWP Details'!$K$40</f>
        <v>504.88836209999982</v>
      </c>
      <c r="K1184" s="6">
        <f>('VWP Details'!$I$39-H1184)*'VWP Details'!$J$39+('VWP Details'!$M$39-'VWP Details'!$L$39)*'VWP Details'!$K$39</f>
        <v>259.53350220000004</v>
      </c>
      <c r="L1184" s="6">
        <f t="shared" si="118"/>
        <v>75.139556644194585</v>
      </c>
      <c r="M1184" s="6">
        <f t="shared" si="119"/>
        <v>51.576921119161689</v>
      </c>
      <c r="N1184" s="6">
        <f t="shared" si="120"/>
        <v>26.512670870591226</v>
      </c>
      <c r="O1184" s="6">
        <f t="shared" si="121"/>
        <v>275.73955664419464</v>
      </c>
      <c r="P1184" s="6">
        <f t="shared" si="122"/>
        <v>283.1769211191617</v>
      </c>
      <c r="Q1184" s="6">
        <f t="shared" si="123"/>
        <v>280.11267087059127</v>
      </c>
      <c r="R1184" s="9">
        <f>'VWP Details'!P$41</f>
        <v>200.60000000000002</v>
      </c>
      <c r="S1184" s="9">
        <f>'VWP Details'!P$40</f>
        <v>231.60000000000002</v>
      </c>
      <c r="T1184" s="9">
        <f>'VWP Details'!P$39</f>
        <v>253.60000000000002</v>
      </c>
    </row>
    <row r="1185" spans="5:20" x14ac:dyDescent="0.2">
      <c r="E1185" s="20">
        <v>40824.291666666664</v>
      </c>
      <c r="F1185">
        <v>6358.527</v>
      </c>
      <c r="G1185">
        <v>6983.643</v>
      </c>
      <c r="H1185">
        <v>7567.6480000000001</v>
      </c>
      <c r="I1185" s="6">
        <f>('VWP Details'!$I$41-F1185)*'VWP Details'!$J$41+('VWP Details'!$M$41-'VWP Details'!$L$41)*'VWP Details'!$K$41</f>
        <v>735.55376490000015</v>
      </c>
      <c r="J1185" s="6">
        <f>('VWP Details'!$I$40-G1185)*'VWP Details'!$J$40+('VWP Details'!$M$40-'VWP Details'!$L$40)*'VWP Details'!$K$40</f>
        <v>504.94342209999979</v>
      </c>
      <c r="K1185" s="6">
        <f>('VWP Details'!$I$39-H1185)*'VWP Details'!$J$39+('VWP Details'!$M$39-'VWP Details'!$L$39)*'VWP Details'!$K$39</f>
        <v>259.64580319999999</v>
      </c>
      <c r="L1185" s="6">
        <f t="shared" si="118"/>
        <v>75.140568408736002</v>
      </c>
      <c r="M1185" s="6">
        <f t="shared" si="119"/>
        <v>51.582545778967685</v>
      </c>
      <c r="N1185" s="6">
        <f t="shared" si="120"/>
        <v>26.524142990476317</v>
      </c>
      <c r="O1185" s="6">
        <f t="shared" si="121"/>
        <v>275.74056840873601</v>
      </c>
      <c r="P1185" s="6">
        <f t="shared" si="122"/>
        <v>283.18254577896772</v>
      </c>
      <c r="Q1185" s="6">
        <f t="shared" si="123"/>
        <v>280.12414299047634</v>
      </c>
      <c r="R1185" s="9">
        <f>'VWP Details'!P$41</f>
        <v>200.60000000000002</v>
      </c>
      <c r="S1185" s="9">
        <f>'VWP Details'!P$40</f>
        <v>231.60000000000002</v>
      </c>
      <c r="T1185" s="9">
        <f>'VWP Details'!P$39</f>
        <v>253.60000000000002</v>
      </c>
    </row>
    <row r="1186" spans="5:20" x14ac:dyDescent="0.2">
      <c r="E1186" s="20">
        <v>40824.333333333336</v>
      </c>
      <c r="F1186">
        <v>6358.518</v>
      </c>
      <c r="G1186">
        <v>6983.5630000000001</v>
      </c>
      <c r="H1186">
        <v>7567.4790000000003</v>
      </c>
      <c r="I1186" s="6">
        <f>('VWP Details'!$I$41-F1186)*'VWP Details'!$J$41+('VWP Details'!$M$41-'VWP Details'!$L$41)*'VWP Details'!$K$41</f>
        <v>735.55638660000011</v>
      </c>
      <c r="J1186" s="6">
        <f>('VWP Details'!$I$40-G1186)*'VWP Details'!$J$40+('VWP Details'!$M$40-'VWP Details'!$L$40)*'VWP Details'!$K$40</f>
        <v>504.96544609999972</v>
      </c>
      <c r="K1186" s="6">
        <f>('VWP Details'!$I$39-H1186)*'VWP Details'!$J$39+('VWP Details'!$M$39-'VWP Details'!$L$39)*'VWP Details'!$K$39</f>
        <v>259.67691609999997</v>
      </c>
      <c r="L1186" s="6">
        <f t="shared" si="118"/>
        <v>75.140836228761671</v>
      </c>
      <c r="M1186" s="6">
        <f t="shared" si="119"/>
        <v>51.584795642890079</v>
      </c>
      <c r="N1186" s="6">
        <f t="shared" si="120"/>
        <v>26.527321331887105</v>
      </c>
      <c r="O1186" s="6">
        <f t="shared" si="121"/>
        <v>275.74083622876168</v>
      </c>
      <c r="P1186" s="6">
        <f t="shared" si="122"/>
        <v>283.18479564289009</v>
      </c>
      <c r="Q1186" s="6">
        <f t="shared" si="123"/>
        <v>280.12732133188712</v>
      </c>
      <c r="R1186" s="9">
        <f>'VWP Details'!P$41</f>
        <v>200.60000000000002</v>
      </c>
      <c r="S1186" s="9">
        <f>'VWP Details'!P$40</f>
        <v>231.60000000000002</v>
      </c>
      <c r="T1186" s="9">
        <f>'VWP Details'!P$39</f>
        <v>253.60000000000002</v>
      </c>
    </row>
    <row r="1187" spans="5:20" x14ac:dyDescent="0.2">
      <c r="E1187" s="20">
        <v>40824.375</v>
      </c>
      <c r="F1187">
        <v>6358.5349999999999</v>
      </c>
      <c r="G1187">
        <v>6983.5929999999998</v>
      </c>
      <c r="H1187">
        <v>7567.4570000000003</v>
      </c>
      <c r="I1187" s="6">
        <f>('VWP Details'!$I$41-F1187)*'VWP Details'!$J$41+('VWP Details'!$M$41-'VWP Details'!$L$41)*'VWP Details'!$K$41</f>
        <v>735.55143450000014</v>
      </c>
      <c r="J1187" s="6">
        <f>('VWP Details'!$I$40-G1187)*'VWP Details'!$J$40+('VWP Details'!$M$40-'VWP Details'!$L$40)*'VWP Details'!$K$40</f>
        <v>504.95718709999983</v>
      </c>
      <c r="K1187" s="6">
        <f>('VWP Details'!$I$39-H1187)*'VWP Details'!$J$39+('VWP Details'!$M$39-'VWP Details'!$L$39)*'VWP Details'!$K$39</f>
        <v>259.68096629999997</v>
      </c>
      <c r="L1187" s="6">
        <f t="shared" si="118"/>
        <v>75.14033034649097</v>
      </c>
      <c r="M1187" s="6">
        <f t="shared" si="119"/>
        <v>51.583951943919189</v>
      </c>
      <c r="N1187" s="6">
        <f t="shared" si="120"/>
        <v>26.527735080473125</v>
      </c>
      <c r="O1187" s="6">
        <f t="shared" si="121"/>
        <v>275.74033034649096</v>
      </c>
      <c r="P1187" s="6">
        <f t="shared" si="122"/>
        <v>283.18395194391923</v>
      </c>
      <c r="Q1187" s="6">
        <f t="shared" si="123"/>
        <v>280.12773508047314</v>
      </c>
      <c r="R1187" s="9">
        <f>'VWP Details'!P$41</f>
        <v>200.60000000000002</v>
      </c>
      <c r="S1187" s="9">
        <f>'VWP Details'!P$40</f>
        <v>231.60000000000002</v>
      </c>
      <c r="T1187" s="9">
        <f>'VWP Details'!P$39</f>
        <v>253.60000000000002</v>
      </c>
    </row>
    <row r="1188" spans="5:20" x14ac:dyDescent="0.2">
      <c r="E1188" s="20">
        <v>40824.416666666664</v>
      </c>
      <c r="F1188">
        <v>6358.5439999999999</v>
      </c>
      <c r="G1188">
        <v>6983.4229999999998</v>
      </c>
      <c r="H1188">
        <v>7567.5910000000003</v>
      </c>
      <c r="I1188" s="6">
        <f>('VWP Details'!$I$41-F1188)*'VWP Details'!$J$41+('VWP Details'!$M$41-'VWP Details'!$L$41)*'VWP Details'!$K$41</f>
        <v>735.54881280000018</v>
      </c>
      <c r="J1188" s="6">
        <f>('VWP Details'!$I$40-G1188)*'VWP Details'!$J$40+('VWP Details'!$M$40-'VWP Details'!$L$40)*'VWP Details'!$K$40</f>
        <v>505.00398809999984</v>
      </c>
      <c r="K1188" s="6">
        <f>('VWP Details'!$I$39-H1188)*'VWP Details'!$J$39+('VWP Details'!$M$39-'VWP Details'!$L$39)*'VWP Details'!$K$39</f>
        <v>259.65629689999997</v>
      </c>
      <c r="L1188" s="6">
        <f t="shared" si="118"/>
        <v>75.1400625264653</v>
      </c>
      <c r="M1188" s="6">
        <f t="shared" si="119"/>
        <v>51.588732904754295</v>
      </c>
      <c r="N1188" s="6">
        <f t="shared" si="120"/>
        <v>26.525214975449188</v>
      </c>
      <c r="O1188" s="6">
        <f t="shared" si="121"/>
        <v>275.74006252646529</v>
      </c>
      <c r="P1188" s="6">
        <f t="shared" si="122"/>
        <v>283.18873290475432</v>
      </c>
      <c r="Q1188" s="6">
        <f t="shared" si="123"/>
        <v>280.12521497544924</v>
      </c>
      <c r="R1188" s="9">
        <f>'VWP Details'!P$41</f>
        <v>200.60000000000002</v>
      </c>
      <c r="S1188" s="9">
        <f>'VWP Details'!P$40</f>
        <v>231.60000000000002</v>
      </c>
      <c r="T1188" s="9">
        <f>'VWP Details'!P$39</f>
        <v>253.60000000000002</v>
      </c>
    </row>
    <row r="1189" spans="5:20" x14ac:dyDescent="0.2">
      <c r="E1189" s="20">
        <v>40824.458333333336</v>
      </c>
      <c r="F1189">
        <v>6358.5609999999997</v>
      </c>
      <c r="G1189">
        <v>6983.1819999999998</v>
      </c>
      <c r="H1189">
        <v>7568.2139999999999</v>
      </c>
      <c r="I1189" s="6">
        <f>('VWP Details'!$I$41-F1189)*'VWP Details'!$J$41+('VWP Details'!$M$41-'VWP Details'!$L$41)*'VWP Details'!$K$41</f>
        <v>735.54386070000021</v>
      </c>
      <c r="J1189" s="6">
        <f>('VWP Details'!$I$40-G1189)*'VWP Details'!$J$40+('VWP Details'!$M$40-'VWP Details'!$L$40)*'VWP Details'!$K$40</f>
        <v>505.07033539999986</v>
      </c>
      <c r="K1189" s="6">
        <f>('VWP Details'!$I$39-H1189)*'VWP Details'!$J$39+('VWP Details'!$M$39-'VWP Details'!$L$39)*'VWP Details'!$K$39</f>
        <v>259.54160260000003</v>
      </c>
      <c r="L1189" s="6">
        <f t="shared" si="118"/>
        <v>75.139556644194585</v>
      </c>
      <c r="M1189" s="6">
        <f t="shared" si="119"/>
        <v>51.595510619820523</v>
      </c>
      <c r="N1189" s="6">
        <f t="shared" si="120"/>
        <v>26.513498367763262</v>
      </c>
      <c r="O1189" s="6">
        <f t="shared" si="121"/>
        <v>275.73955664419464</v>
      </c>
      <c r="P1189" s="6">
        <f t="shared" si="122"/>
        <v>283.19551061982054</v>
      </c>
      <c r="Q1189" s="6">
        <f t="shared" si="123"/>
        <v>280.11349836776327</v>
      </c>
      <c r="R1189" s="9">
        <f>'VWP Details'!P$41</f>
        <v>200.60000000000002</v>
      </c>
      <c r="S1189" s="9">
        <f>'VWP Details'!P$40</f>
        <v>231.60000000000002</v>
      </c>
      <c r="T1189" s="9">
        <f>'VWP Details'!P$39</f>
        <v>253.60000000000002</v>
      </c>
    </row>
    <row r="1190" spans="5:20" x14ac:dyDescent="0.2">
      <c r="E1190" s="20">
        <v>40824.5</v>
      </c>
      <c r="F1190">
        <v>6358.5789999999997</v>
      </c>
      <c r="G1190">
        <v>6983.0119999999997</v>
      </c>
      <c r="H1190">
        <v>7568.902</v>
      </c>
      <c r="I1190" s="6">
        <f>('VWP Details'!$I$41-F1190)*'VWP Details'!$J$41+('VWP Details'!$M$41-'VWP Details'!$L$41)*'VWP Details'!$K$41</f>
        <v>735.53861730000017</v>
      </c>
      <c r="J1190" s="6">
        <f>('VWP Details'!$I$40-G1190)*'VWP Details'!$J$40+('VWP Details'!$M$40-'VWP Details'!$L$40)*'VWP Details'!$K$40</f>
        <v>505.11713639999988</v>
      </c>
      <c r="K1190" s="6">
        <f>('VWP Details'!$I$39-H1190)*'VWP Details'!$J$39+('VWP Details'!$M$39-'VWP Details'!$L$39)*'VWP Details'!$K$39</f>
        <v>259.41494180000001</v>
      </c>
      <c r="L1190" s="6">
        <f t="shared" si="118"/>
        <v>75.139021004143245</v>
      </c>
      <c r="M1190" s="6">
        <f t="shared" si="119"/>
        <v>51.600291580655629</v>
      </c>
      <c r="N1190" s="6">
        <f t="shared" si="120"/>
        <v>26.50055932107318</v>
      </c>
      <c r="O1190" s="6">
        <f t="shared" si="121"/>
        <v>275.7390210041433</v>
      </c>
      <c r="P1190" s="6">
        <f t="shared" si="122"/>
        <v>283.20029158065563</v>
      </c>
      <c r="Q1190" s="6">
        <f t="shared" si="123"/>
        <v>280.10055932107321</v>
      </c>
      <c r="R1190" s="9">
        <f>'VWP Details'!P$41</f>
        <v>200.60000000000002</v>
      </c>
      <c r="S1190" s="9">
        <f>'VWP Details'!P$40</f>
        <v>231.60000000000002</v>
      </c>
      <c r="T1190" s="9">
        <f>'VWP Details'!P$39</f>
        <v>253.60000000000002</v>
      </c>
    </row>
    <row r="1191" spans="5:20" x14ac:dyDescent="0.2">
      <c r="E1191" s="20">
        <v>40824.541666666664</v>
      </c>
      <c r="F1191">
        <v>6358.5879999999997</v>
      </c>
      <c r="G1191">
        <v>6982.8019999999997</v>
      </c>
      <c r="H1191">
        <v>7569.5349999999999</v>
      </c>
      <c r="I1191" s="6">
        <f>('VWP Details'!$I$41-F1191)*'VWP Details'!$J$41+('VWP Details'!$M$41-'VWP Details'!$L$41)*'VWP Details'!$K$41</f>
        <v>735.53599560000021</v>
      </c>
      <c r="J1191" s="6">
        <f>('VWP Details'!$I$40-G1191)*'VWP Details'!$J$40+('VWP Details'!$M$40-'VWP Details'!$L$40)*'VWP Details'!$K$40</f>
        <v>505.17494939999989</v>
      </c>
      <c r="K1191" s="6">
        <f>('VWP Details'!$I$39-H1191)*'VWP Details'!$J$39+('VWP Details'!$M$39-'VWP Details'!$L$39)*'VWP Details'!$K$39</f>
        <v>259.29840650000006</v>
      </c>
      <c r="L1191" s="6">
        <f t="shared" si="118"/>
        <v>75.138753184117576</v>
      </c>
      <c r="M1191" s="6">
        <f t="shared" si="119"/>
        <v>51.606197473451928</v>
      </c>
      <c r="N1191" s="6">
        <f t="shared" si="120"/>
        <v>26.488654645848154</v>
      </c>
      <c r="O1191" s="6">
        <f t="shared" si="121"/>
        <v>275.73875318411763</v>
      </c>
      <c r="P1191" s="6">
        <f t="shared" si="122"/>
        <v>283.20619747345194</v>
      </c>
      <c r="Q1191" s="6">
        <f t="shared" si="123"/>
        <v>280.08865464584818</v>
      </c>
      <c r="R1191" s="9">
        <f>'VWP Details'!P$41</f>
        <v>200.60000000000002</v>
      </c>
      <c r="S1191" s="9">
        <f>'VWP Details'!P$40</f>
        <v>231.60000000000002</v>
      </c>
      <c r="T1191" s="9">
        <f>'VWP Details'!P$39</f>
        <v>253.60000000000002</v>
      </c>
    </row>
    <row r="1192" spans="5:20" x14ac:dyDescent="0.2">
      <c r="E1192" s="20">
        <v>40824.583333333336</v>
      </c>
      <c r="F1192">
        <v>6358.5609999999997</v>
      </c>
      <c r="G1192">
        <v>6982.6220000000003</v>
      </c>
      <c r="H1192">
        <v>7569.9880000000003</v>
      </c>
      <c r="I1192" s="6">
        <f>('VWP Details'!$I$41-F1192)*'VWP Details'!$J$41+('VWP Details'!$M$41-'VWP Details'!$L$41)*'VWP Details'!$K$41</f>
        <v>735.54386070000021</v>
      </c>
      <c r="J1192" s="6">
        <f>('VWP Details'!$I$40-G1192)*'VWP Details'!$J$40+('VWP Details'!$M$40-'VWP Details'!$L$40)*'VWP Details'!$K$40</f>
        <v>505.22450339999972</v>
      </c>
      <c r="K1192" s="6">
        <f>('VWP Details'!$I$39-H1192)*'VWP Details'!$J$39+('VWP Details'!$M$39-'VWP Details'!$L$39)*'VWP Details'!$K$39</f>
        <v>259.21500919999994</v>
      </c>
      <c r="L1192" s="6">
        <f t="shared" si="118"/>
        <v>75.139556644194585</v>
      </c>
      <c r="M1192" s="6">
        <f t="shared" si="119"/>
        <v>51.611259667277309</v>
      </c>
      <c r="N1192" s="6">
        <f t="shared" si="120"/>
        <v>26.480135186326912</v>
      </c>
      <c r="O1192" s="6">
        <f t="shared" si="121"/>
        <v>275.73955664419464</v>
      </c>
      <c r="P1192" s="6">
        <f t="shared" si="122"/>
        <v>283.21125966727732</v>
      </c>
      <c r="Q1192" s="6">
        <f t="shared" si="123"/>
        <v>280.08013518632691</v>
      </c>
      <c r="R1192" s="9">
        <f>'VWP Details'!P$41</f>
        <v>200.60000000000002</v>
      </c>
      <c r="S1192" s="9">
        <f>'VWP Details'!P$40</f>
        <v>231.60000000000002</v>
      </c>
      <c r="T1192" s="9">
        <f>'VWP Details'!P$39</f>
        <v>253.60000000000002</v>
      </c>
    </row>
    <row r="1193" spans="5:20" x14ac:dyDescent="0.2">
      <c r="E1193" s="20">
        <v>40824.625</v>
      </c>
      <c r="F1193">
        <v>6358.5709999999999</v>
      </c>
      <c r="G1193">
        <v>6982.402</v>
      </c>
      <c r="H1193">
        <v>7570.3149999999996</v>
      </c>
      <c r="I1193" s="6">
        <f>('VWP Details'!$I$41-F1193)*'VWP Details'!$J$41+('VWP Details'!$M$41-'VWP Details'!$L$41)*'VWP Details'!$K$41</f>
        <v>735.54094770000017</v>
      </c>
      <c r="J1193" s="6">
        <f>('VWP Details'!$I$40-G1193)*'VWP Details'!$J$40+('VWP Details'!$M$40-'VWP Details'!$L$40)*'VWP Details'!$K$40</f>
        <v>505.28506939999977</v>
      </c>
      <c r="K1193" s="6">
        <f>('VWP Details'!$I$39-H1193)*'VWP Details'!$J$39+('VWP Details'!$M$39-'VWP Details'!$L$39)*'VWP Details'!$K$39</f>
        <v>259.15480850000012</v>
      </c>
      <c r="L1193" s="6">
        <f t="shared" si="118"/>
        <v>75.139259066388291</v>
      </c>
      <c r="M1193" s="6">
        <f t="shared" si="119"/>
        <v>51.617446793063912</v>
      </c>
      <c r="N1193" s="6">
        <f t="shared" si="120"/>
        <v>26.47398537779836</v>
      </c>
      <c r="O1193" s="6">
        <f t="shared" si="121"/>
        <v>275.73925906638829</v>
      </c>
      <c r="P1193" s="6">
        <f t="shared" si="122"/>
        <v>283.21744679306391</v>
      </c>
      <c r="Q1193" s="6">
        <f t="shared" si="123"/>
        <v>280.07398537779841</v>
      </c>
      <c r="R1193" s="9">
        <f>'VWP Details'!P$41</f>
        <v>200.60000000000002</v>
      </c>
      <c r="S1193" s="9">
        <f>'VWP Details'!P$40</f>
        <v>231.60000000000002</v>
      </c>
      <c r="T1193" s="9">
        <f>'VWP Details'!P$39</f>
        <v>253.60000000000002</v>
      </c>
    </row>
    <row r="1194" spans="5:20" x14ac:dyDescent="0.2">
      <c r="E1194" s="20">
        <v>40824.666666666664</v>
      </c>
      <c r="F1194">
        <v>6358.527</v>
      </c>
      <c r="G1194">
        <v>6982.241</v>
      </c>
      <c r="H1194">
        <v>7570.3940000000002</v>
      </c>
      <c r="I1194" s="6">
        <f>('VWP Details'!$I$41-F1194)*'VWP Details'!$J$41+('VWP Details'!$M$41-'VWP Details'!$L$41)*'VWP Details'!$K$41</f>
        <v>735.55376490000015</v>
      </c>
      <c r="J1194" s="6">
        <f>('VWP Details'!$I$40-G1194)*'VWP Details'!$J$40+('VWP Details'!$M$40-'VWP Details'!$L$40)*'VWP Details'!$K$40</f>
        <v>505.3293926999998</v>
      </c>
      <c r="K1194" s="6">
        <f>('VWP Details'!$I$39-H1194)*'VWP Details'!$J$39+('VWP Details'!$M$39-'VWP Details'!$L$39)*'VWP Details'!$K$39</f>
        <v>259.14026459999997</v>
      </c>
      <c r="L1194" s="6">
        <f t="shared" si="118"/>
        <v>75.140568408736002</v>
      </c>
      <c r="M1194" s="6">
        <f t="shared" si="119"/>
        <v>51.621974644207747</v>
      </c>
      <c r="N1194" s="6">
        <f t="shared" si="120"/>
        <v>26.472499644239456</v>
      </c>
      <c r="O1194" s="6">
        <f t="shared" si="121"/>
        <v>275.74056840873601</v>
      </c>
      <c r="P1194" s="6">
        <f t="shared" si="122"/>
        <v>283.22197464420776</v>
      </c>
      <c r="Q1194" s="6">
        <f t="shared" si="123"/>
        <v>280.07249964423949</v>
      </c>
      <c r="R1194" s="9">
        <f>'VWP Details'!P$41</f>
        <v>200.60000000000002</v>
      </c>
      <c r="S1194" s="9">
        <f>'VWP Details'!P$40</f>
        <v>231.60000000000002</v>
      </c>
      <c r="T1194" s="9">
        <f>'VWP Details'!P$39</f>
        <v>253.60000000000002</v>
      </c>
    </row>
    <row r="1195" spans="5:20" x14ac:dyDescent="0.2">
      <c r="E1195" s="20">
        <v>40824.708333333336</v>
      </c>
      <c r="F1195">
        <v>6358.51</v>
      </c>
      <c r="G1195">
        <v>6982.0910000000003</v>
      </c>
      <c r="H1195">
        <v>7570.1909999999998</v>
      </c>
      <c r="I1195" s="6">
        <f>('VWP Details'!$I$41-F1195)*'VWP Details'!$J$41+('VWP Details'!$M$41-'VWP Details'!$L$41)*'VWP Details'!$K$41</f>
        <v>735.558717</v>
      </c>
      <c r="J1195" s="6">
        <f>('VWP Details'!$I$40-G1195)*'VWP Details'!$J$40+('VWP Details'!$M$40-'VWP Details'!$L$40)*'VWP Details'!$K$40</f>
        <v>505.37068769999968</v>
      </c>
      <c r="K1195" s="6">
        <f>('VWP Details'!$I$39-H1195)*'VWP Details'!$J$39+('VWP Details'!$M$39-'VWP Details'!$L$39)*'VWP Details'!$K$39</f>
        <v>259.17763690000004</v>
      </c>
      <c r="L1195" s="6">
        <f t="shared" si="118"/>
        <v>75.141074291006703</v>
      </c>
      <c r="M1195" s="6">
        <f t="shared" si="119"/>
        <v>51.626193139062238</v>
      </c>
      <c r="N1195" s="6">
        <f t="shared" si="120"/>
        <v>26.476317415283194</v>
      </c>
      <c r="O1195" s="6">
        <f t="shared" si="121"/>
        <v>275.74107429100673</v>
      </c>
      <c r="P1195" s="6">
        <f t="shared" si="122"/>
        <v>283.22619313906227</v>
      </c>
      <c r="Q1195" s="6">
        <f t="shared" si="123"/>
        <v>280.0763174152832</v>
      </c>
      <c r="R1195" s="9">
        <f>'VWP Details'!P$41</f>
        <v>200.60000000000002</v>
      </c>
      <c r="S1195" s="9">
        <f>'VWP Details'!P$40</f>
        <v>231.60000000000002</v>
      </c>
      <c r="T1195" s="9">
        <f>'VWP Details'!P$39</f>
        <v>253.60000000000002</v>
      </c>
    </row>
    <row r="1196" spans="5:20" x14ac:dyDescent="0.2">
      <c r="E1196" s="20">
        <v>40824.75</v>
      </c>
      <c r="F1196">
        <v>6358.4840000000004</v>
      </c>
      <c r="G1196">
        <v>6981.9309999999996</v>
      </c>
      <c r="H1196">
        <v>7569.7719999999999</v>
      </c>
      <c r="I1196" s="6">
        <f>('VWP Details'!$I$41-F1196)*'VWP Details'!$J$41+('VWP Details'!$M$41-'VWP Details'!$L$41)*'VWP Details'!$K$41</f>
        <v>735.56629080000005</v>
      </c>
      <c r="J1196" s="6">
        <f>('VWP Details'!$I$40-G1196)*'VWP Details'!$J$40+('VWP Details'!$M$40-'VWP Details'!$L$40)*'VWP Details'!$K$40</f>
        <v>505.41473569999988</v>
      </c>
      <c r="K1196" s="6">
        <f>('VWP Details'!$I$39-H1196)*'VWP Details'!$J$39+('VWP Details'!$M$39-'VWP Details'!$L$39)*'VWP Details'!$K$39</f>
        <v>259.25477480000001</v>
      </c>
      <c r="L1196" s="6">
        <f t="shared" si="118"/>
        <v>75.141847993303088</v>
      </c>
      <c r="M1196" s="6">
        <f t="shared" si="119"/>
        <v>51.630692866907054</v>
      </c>
      <c r="N1196" s="6">
        <f t="shared" si="120"/>
        <v>26.484197445171482</v>
      </c>
      <c r="O1196" s="6">
        <f t="shared" si="121"/>
        <v>275.74184799330311</v>
      </c>
      <c r="P1196" s="6">
        <f t="shared" si="122"/>
        <v>283.23069286690708</v>
      </c>
      <c r="Q1196" s="6">
        <f t="shared" si="123"/>
        <v>280.08419744517153</v>
      </c>
      <c r="R1196" s="9">
        <f>'VWP Details'!P$41</f>
        <v>200.60000000000002</v>
      </c>
      <c r="S1196" s="9">
        <f>'VWP Details'!P$40</f>
        <v>231.60000000000002</v>
      </c>
      <c r="T1196" s="9">
        <f>'VWP Details'!P$39</f>
        <v>253.60000000000002</v>
      </c>
    </row>
    <row r="1197" spans="5:20" x14ac:dyDescent="0.2">
      <c r="E1197" s="20">
        <v>40824.791666666664</v>
      </c>
      <c r="F1197">
        <v>6358.4740000000002</v>
      </c>
      <c r="G1197">
        <v>6981.7809999999999</v>
      </c>
      <c r="H1197">
        <v>7569.241</v>
      </c>
      <c r="I1197" s="6">
        <f>('VWP Details'!$I$41-F1197)*'VWP Details'!$J$41+('VWP Details'!$M$41-'VWP Details'!$L$41)*'VWP Details'!$K$41</f>
        <v>735.56920380000008</v>
      </c>
      <c r="J1197" s="6">
        <f>('VWP Details'!$I$40-G1197)*'VWP Details'!$J$40+('VWP Details'!$M$40-'VWP Details'!$L$40)*'VWP Details'!$K$40</f>
        <v>505.45603069999981</v>
      </c>
      <c r="K1197" s="6">
        <f>('VWP Details'!$I$39-H1197)*'VWP Details'!$J$39+('VWP Details'!$M$39-'VWP Details'!$L$39)*'VWP Details'!$K$39</f>
        <v>259.35253190000003</v>
      </c>
      <c r="L1197" s="6">
        <f t="shared" si="118"/>
        <v>75.142145571109381</v>
      </c>
      <c r="M1197" s="6">
        <f t="shared" si="119"/>
        <v>51.634911361761553</v>
      </c>
      <c r="N1197" s="6">
        <f t="shared" si="120"/>
        <v>26.494183831497693</v>
      </c>
      <c r="O1197" s="6">
        <f t="shared" si="121"/>
        <v>275.7421455711094</v>
      </c>
      <c r="P1197" s="6">
        <f t="shared" si="122"/>
        <v>283.23491136176159</v>
      </c>
      <c r="Q1197" s="6">
        <f t="shared" si="123"/>
        <v>280.09418383149773</v>
      </c>
      <c r="R1197" s="9">
        <f>'VWP Details'!P$41</f>
        <v>200.60000000000002</v>
      </c>
      <c r="S1197" s="9">
        <f>'VWP Details'!P$40</f>
        <v>231.60000000000002</v>
      </c>
      <c r="T1197" s="9">
        <f>'VWP Details'!P$39</f>
        <v>253.60000000000002</v>
      </c>
    </row>
    <row r="1198" spans="5:20" x14ac:dyDescent="0.2">
      <c r="E1198" s="20">
        <v>40824.833333333336</v>
      </c>
      <c r="F1198">
        <v>6358.44</v>
      </c>
      <c r="G1198">
        <v>6981.6610000000001</v>
      </c>
      <c r="H1198">
        <v>7568.88</v>
      </c>
      <c r="I1198" s="6">
        <f>('VWP Details'!$I$41-F1198)*'VWP Details'!$J$41+('VWP Details'!$M$41-'VWP Details'!$L$41)*'VWP Details'!$K$41</f>
        <v>735.57910800000025</v>
      </c>
      <c r="J1198" s="6">
        <f>('VWP Details'!$I$40-G1198)*'VWP Details'!$J$40+('VWP Details'!$M$40-'VWP Details'!$L$40)*'VWP Details'!$K$40</f>
        <v>505.48906669999974</v>
      </c>
      <c r="K1198" s="6">
        <f>('VWP Details'!$I$39-H1198)*'VWP Details'!$J$39+('VWP Details'!$M$39-'VWP Details'!$L$39)*'VWP Details'!$K$39</f>
        <v>259.418992</v>
      </c>
      <c r="L1198" s="6">
        <f t="shared" si="118"/>
        <v>75.143157335650827</v>
      </c>
      <c r="M1198" s="6">
        <f t="shared" si="119"/>
        <v>51.63828615764514</v>
      </c>
      <c r="N1198" s="6">
        <f t="shared" si="120"/>
        <v>26.500973069659199</v>
      </c>
      <c r="O1198" s="6">
        <f t="shared" si="121"/>
        <v>275.74315733565084</v>
      </c>
      <c r="P1198" s="6">
        <f t="shared" si="122"/>
        <v>283.23828615764518</v>
      </c>
      <c r="Q1198" s="6">
        <f t="shared" si="123"/>
        <v>280.10097306965923</v>
      </c>
      <c r="R1198" s="9">
        <f>'VWP Details'!P$41</f>
        <v>200.60000000000002</v>
      </c>
      <c r="S1198" s="9">
        <f>'VWP Details'!P$40</f>
        <v>231.60000000000002</v>
      </c>
      <c r="T1198" s="9">
        <f>'VWP Details'!P$39</f>
        <v>253.60000000000002</v>
      </c>
    </row>
    <row r="1199" spans="5:20" x14ac:dyDescent="0.2">
      <c r="E1199" s="20">
        <v>40824.875</v>
      </c>
      <c r="F1199">
        <v>6358.44</v>
      </c>
      <c r="G1199">
        <v>6981.4709999999995</v>
      </c>
      <c r="H1199">
        <v>7568.5529999999999</v>
      </c>
      <c r="I1199" s="6">
        <f>('VWP Details'!$I$41-F1199)*'VWP Details'!$J$41+('VWP Details'!$M$41-'VWP Details'!$L$41)*'VWP Details'!$K$41</f>
        <v>735.57910800000025</v>
      </c>
      <c r="J1199" s="6">
        <f>('VWP Details'!$I$40-G1199)*'VWP Details'!$J$40+('VWP Details'!$M$40-'VWP Details'!$L$40)*'VWP Details'!$K$40</f>
        <v>505.54137369999989</v>
      </c>
      <c r="K1199" s="6">
        <f>('VWP Details'!$I$39-H1199)*'VWP Details'!$J$39+('VWP Details'!$M$39-'VWP Details'!$L$39)*'VWP Details'!$K$39</f>
        <v>259.47919270000006</v>
      </c>
      <c r="L1199" s="6">
        <f t="shared" si="118"/>
        <v>75.143157335650827</v>
      </c>
      <c r="M1199" s="6">
        <f t="shared" si="119"/>
        <v>51.643629584460861</v>
      </c>
      <c r="N1199" s="6">
        <f t="shared" si="120"/>
        <v>26.507122878187776</v>
      </c>
      <c r="O1199" s="6">
        <f t="shared" si="121"/>
        <v>275.74315733565084</v>
      </c>
      <c r="P1199" s="6">
        <f t="shared" si="122"/>
        <v>283.2436295844609</v>
      </c>
      <c r="Q1199" s="6">
        <f t="shared" si="123"/>
        <v>280.10712287818779</v>
      </c>
      <c r="R1199" s="9">
        <f>'VWP Details'!P$41</f>
        <v>200.60000000000002</v>
      </c>
      <c r="S1199" s="9">
        <f>'VWP Details'!P$40</f>
        <v>231.60000000000002</v>
      </c>
      <c r="T1199" s="9">
        <f>'VWP Details'!P$39</f>
        <v>253.60000000000002</v>
      </c>
    </row>
    <row r="1200" spans="5:20" x14ac:dyDescent="0.2">
      <c r="E1200" s="20">
        <v>40824.916666666664</v>
      </c>
      <c r="F1200">
        <v>6358.4219999999996</v>
      </c>
      <c r="G1200">
        <v>6981.241</v>
      </c>
      <c r="H1200">
        <v>7568.3829999999998</v>
      </c>
      <c r="I1200" s="6">
        <f>('VWP Details'!$I$41-F1200)*'VWP Details'!$J$41+('VWP Details'!$M$41-'VWP Details'!$L$41)*'VWP Details'!$K$41</f>
        <v>735.58435140000029</v>
      </c>
      <c r="J1200" s="6">
        <f>('VWP Details'!$I$40-G1200)*'VWP Details'!$J$40+('VWP Details'!$M$40-'VWP Details'!$L$40)*'VWP Details'!$K$40</f>
        <v>505.60469269999976</v>
      </c>
      <c r="K1200" s="6">
        <f>('VWP Details'!$I$39-H1200)*'VWP Details'!$J$39+('VWP Details'!$M$39-'VWP Details'!$L$39)*'VWP Details'!$K$39</f>
        <v>259.51048970000005</v>
      </c>
      <c r="L1200" s="6">
        <f t="shared" si="118"/>
        <v>75.143692975702166</v>
      </c>
      <c r="M1200" s="6">
        <f t="shared" si="119"/>
        <v>51.650097943237746</v>
      </c>
      <c r="N1200" s="6">
        <f t="shared" si="120"/>
        <v>26.510320026352474</v>
      </c>
      <c r="O1200" s="6">
        <f t="shared" si="121"/>
        <v>275.74369297570217</v>
      </c>
      <c r="P1200" s="6">
        <f t="shared" si="122"/>
        <v>283.25009794323779</v>
      </c>
      <c r="Q1200" s="6">
        <f t="shared" si="123"/>
        <v>280.1103200263525</v>
      </c>
      <c r="R1200" s="9">
        <f>'VWP Details'!P$41</f>
        <v>200.60000000000002</v>
      </c>
      <c r="S1200" s="9">
        <f>'VWP Details'!P$40</f>
        <v>231.60000000000002</v>
      </c>
      <c r="T1200" s="9">
        <f>'VWP Details'!P$39</f>
        <v>253.60000000000002</v>
      </c>
    </row>
    <row r="1201" spans="5:20" x14ac:dyDescent="0.2">
      <c r="E1201" s="20">
        <v>40824.958333333336</v>
      </c>
      <c r="F1201">
        <v>6358.3879999999999</v>
      </c>
      <c r="G1201">
        <v>6980.8609999999999</v>
      </c>
      <c r="H1201">
        <v>7568.4059999999999</v>
      </c>
      <c r="I1201" s="6">
        <f>('VWP Details'!$I$41-F1201)*'VWP Details'!$J$41+('VWP Details'!$M$41-'VWP Details'!$L$41)*'VWP Details'!$K$41</f>
        <v>735.59425560000011</v>
      </c>
      <c r="J1201" s="6">
        <f>('VWP Details'!$I$40-G1201)*'VWP Details'!$J$40+('VWP Details'!$M$40-'VWP Details'!$L$40)*'VWP Details'!$K$40</f>
        <v>505.70930669999979</v>
      </c>
      <c r="K1201" s="6">
        <f>('VWP Details'!$I$39-H1201)*'VWP Details'!$J$39+('VWP Details'!$M$39-'VWP Details'!$L$39)*'VWP Details'!$K$39</f>
        <v>259.50625540000004</v>
      </c>
      <c r="L1201" s="6">
        <f t="shared" si="118"/>
        <v>75.144704740243569</v>
      </c>
      <c r="M1201" s="6">
        <f t="shared" si="119"/>
        <v>51.660784796869144</v>
      </c>
      <c r="N1201" s="6">
        <f t="shared" si="120"/>
        <v>26.509887471012544</v>
      </c>
      <c r="O1201" s="6">
        <f t="shared" si="121"/>
        <v>275.74470474024361</v>
      </c>
      <c r="P1201" s="6">
        <f t="shared" si="122"/>
        <v>283.26078479686919</v>
      </c>
      <c r="Q1201" s="6">
        <f t="shared" si="123"/>
        <v>280.10988747101254</v>
      </c>
      <c r="R1201" s="9">
        <f>'VWP Details'!P$41</f>
        <v>200.60000000000002</v>
      </c>
      <c r="S1201" s="9">
        <f>'VWP Details'!P$40</f>
        <v>231.60000000000002</v>
      </c>
      <c r="T1201" s="9">
        <f>'VWP Details'!P$39</f>
        <v>253.60000000000002</v>
      </c>
    </row>
    <row r="1202" spans="5:20" x14ac:dyDescent="0.2">
      <c r="E1202" s="20">
        <v>40825</v>
      </c>
      <c r="F1202">
        <v>6358.3440000000001</v>
      </c>
      <c r="G1202">
        <v>6980.42</v>
      </c>
      <c r="H1202">
        <v>7568.44</v>
      </c>
      <c r="I1202" s="6">
        <f>('VWP Details'!$I$41-F1202)*'VWP Details'!$J$41+('VWP Details'!$M$41-'VWP Details'!$L$41)*'VWP Details'!$K$41</f>
        <v>735.60707280000008</v>
      </c>
      <c r="J1202" s="6">
        <f>('VWP Details'!$I$40-G1202)*'VWP Details'!$J$40+('VWP Details'!$M$40-'VWP Details'!$L$40)*'VWP Details'!$K$40</f>
        <v>505.83071399999977</v>
      </c>
      <c r="K1202" s="6">
        <f>('VWP Details'!$I$39-H1202)*'VWP Details'!$J$39+('VWP Details'!$M$39-'VWP Details'!$L$39)*'VWP Details'!$K$39</f>
        <v>259.49999600000007</v>
      </c>
      <c r="L1202" s="6">
        <f t="shared" si="118"/>
        <v>75.146014082591293</v>
      </c>
      <c r="M1202" s="6">
        <f t="shared" si="119"/>
        <v>51.673187171741375</v>
      </c>
      <c r="N1202" s="6">
        <f t="shared" si="120"/>
        <v>26.509248041379607</v>
      </c>
      <c r="O1202" s="6">
        <f t="shared" si="121"/>
        <v>275.74601408259133</v>
      </c>
      <c r="P1202" s="6">
        <f t="shared" si="122"/>
        <v>283.27318717174137</v>
      </c>
      <c r="Q1202" s="6">
        <f t="shared" si="123"/>
        <v>280.1092480413796</v>
      </c>
      <c r="R1202" s="9">
        <f>'VWP Details'!P$41</f>
        <v>200.60000000000002</v>
      </c>
      <c r="S1202" s="9">
        <f>'VWP Details'!P$40</f>
        <v>231.60000000000002</v>
      </c>
      <c r="T1202" s="9">
        <f>'VWP Details'!P$39</f>
        <v>253.60000000000002</v>
      </c>
    </row>
    <row r="1203" spans="5:20" x14ac:dyDescent="0.2">
      <c r="E1203" s="20">
        <v>40825.041666666664</v>
      </c>
      <c r="F1203">
        <v>6358.3</v>
      </c>
      <c r="G1203">
        <v>6980.049</v>
      </c>
      <c r="H1203">
        <v>7568.6210000000001</v>
      </c>
      <c r="I1203" s="6">
        <f>('VWP Details'!$I$41-F1203)*'VWP Details'!$J$41+('VWP Details'!$M$41-'VWP Details'!$L$41)*'VWP Details'!$K$41</f>
        <v>735.61989000000005</v>
      </c>
      <c r="J1203" s="6">
        <f>('VWP Details'!$I$40-G1203)*'VWP Details'!$J$40+('VWP Details'!$M$40-'VWP Details'!$L$40)*'VWP Details'!$K$40</f>
        <v>505.93285029999981</v>
      </c>
      <c r="K1203" s="6">
        <f>('VWP Details'!$I$39-H1203)*'VWP Details'!$J$39+('VWP Details'!$M$39-'VWP Details'!$L$39)*'VWP Details'!$K$39</f>
        <v>259.46667389999999</v>
      </c>
      <c r="L1203" s="6">
        <f t="shared" si="118"/>
        <v>75.147323424939003</v>
      </c>
      <c r="M1203" s="6">
        <f t="shared" si="119"/>
        <v>51.683620915681509</v>
      </c>
      <c r="N1203" s="6">
        <f t="shared" si="120"/>
        <v>26.505844018921888</v>
      </c>
      <c r="O1203" s="6">
        <f t="shared" si="121"/>
        <v>275.74732342493905</v>
      </c>
      <c r="P1203" s="6">
        <f t="shared" si="122"/>
        <v>283.28362091568152</v>
      </c>
      <c r="Q1203" s="6">
        <f t="shared" si="123"/>
        <v>280.10584401892191</v>
      </c>
      <c r="R1203" s="9">
        <f>'VWP Details'!P$41</f>
        <v>200.60000000000002</v>
      </c>
      <c r="S1203" s="9">
        <f>'VWP Details'!P$40</f>
        <v>231.60000000000002</v>
      </c>
      <c r="T1203" s="9">
        <f>'VWP Details'!P$39</f>
        <v>253.60000000000002</v>
      </c>
    </row>
    <row r="1204" spans="5:20" x14ac:dyDescent="0.2">
      <c r="E1204" s="20">
        <v>40825.083333333336</v>
      </c>
      <c r="F1204">
        <v>6358.2309999999998</v>
      </c>
      <c r="G1204">
        <v>6979.58</v>
      </c>
      <c r="H1204">
        <v>7568.6210000000001</v>
      </c>
      <c r="I1204" s="6">
        <f>('VWP Details'!$I$41-F1204)*'VWP Details'!$J$41+('VWP Details'!$M$41-'VWP Details'!$L$41)*'VWP Details'!$K$41</f>
        <v>735.63998970000023</v>
      </c>
      <c r="J1204" s="6">
        <f>('VWP Details'!$I$40-G1204)*'VWP Details'!$J$40+('VWP Details'!$M$40-'VWP Details'!$L$40)*'VWP Details'!$K$40</f>
        <v>506.06196599999981</v>
      </c>
      <c r="K1204" s="6">
        <f>('VWP Details'!$I$39-H1204)*'VWP Details'!$J$39+('VWP Details'!$M$39-'VWP Details'!$L$39)*'VWP Details'!$K$39</f>
        <v>259.46667389999999</v>
      </c>
      <c r="L1204" s="6">
        <f t="shared" si="118"/>
        <v>75.149376711802489</v>
      </c>
      <c r="M1204" s="6">
        <f t="shared" si="119"/>
        <v>51.69681074292658</v>
      </c>
      <c r="N1204" s="6">
        <f t="shared" si="120"/>
        <v>26.505844018921888</v>
      </c>
      <c r="O1204" s="6">
        <f t="shared" si="121"/>
        <v>275.74937671180248</v>
      </c>
      <c r="P1204" s="6">
        <f t="shared" si="122"/>
        <v>283.2968107429266</v>
      </c>
      <c r="Q1204" s="6">
        <f t="shared" si="123"/>
        <v>280.10584401892191</v>
      </c>
      <c r="R1204" s="9">
        <f>'VWP Details'!P$41</f>
        <v>200.60000000000002</v>
      </c>
      <c r="S1204" s="9">
        <f>'VWP Details'!P$40</f>
        <v>231.60000000000002</v>
      </c>
      <c r="T1204" s="9">
        <f>'VWP Details'!P$39</f>
        <v>253.60000000000002</v>
      </c>
    </row>
    <row r="1205" spans="5:20" x14ac:dyDescent="0.2">
      <c r="E1205" s="20">
        <v>40825.125</v>
      </c>
      <c r="F1205">
        <v>6358.1620000000003</v>
      </c>
      <c r="G1205">
        <v>6979.1490000000003</v>
      </c>
      <c r="H1205">
        <v>7568.5420000000004</v>
      </c>
      <c r="I1205" s="6">
        <f>('VWP Details'!$I$41-F1205)*'VWP Details'!$J$41+('VWP Details'!$M$41-'VWP Details'!$L$41)*'VWP Details'!$K$41</f>
        <v>735.66008940000006</v>
      </c>
      <c r="J1205" s="6">
        <f>('VWP Details'!$I$40-G1205)*'VWP Details'!$J$40+('VWP Details'!$M$40-'VWP Details'!$L$40)*'VWP Details'!$K$40</f>
        <v>506.1806202999997</v>
      </c>
      <c r="K1205" s="6">
        <f>('VWP Details'!$I$39-H1205)*'VWP Details'!$J$39+('VWP Details'!$M$39-'VWP Details'!$L$39)*'VWP Details'!$K$39</f>
        <v>259.48121779999997</v>
      </c>
      <c r="L1205" s="6">
        <f t="shared" si="118"/>
        <v>75.151429998665947</v>
      </c>
      <c r="M1205" s="6">
        <f t="shared" si="119"/>
        <v>51.7089318848085</v>
      </c>
      <c r="N1205" s="6">
        <f t="shared" si="120"/>
        <v>26.507329752480775</v>
      </c>
      <c r="O1205" s="6">
        <f t="shared" si="121"/>
        <v>275.75142999866597</v>
      </c>
      <c r="P1205" s="6">
        <f t="shared" si="122"/>
        <v>283.30893188480854</v>
      </c>
      <c r="Q1205" s="6">
        <f t="shared" si="123"/>
        <v>280.10732975248078</v>
      </c>
      <c r="R1205" s="9">
        <f>'VWP Details'!P$41</f>
        <v>200.60000000000002</v>
      </c>
      <c r="S1205" s="9">
        <f>'VWP Details'!P$40</f>
        <v>231.60000000000002</v>
      </c>
      <c r="T1205" s="9">
        <f>'VWP Details'!P$39</f>
        <v>253.60000000000002</v>
      </c>
    </row>
    <row r="1206" spans="5:20" x14ac:dyDescent="0.2">
      <c r="E1206" s="20">
        <v>40825.166666666664</v>
      </c>
      <c r="F1206">
        <v>6358.1450000000004</v>
      </c>
      <c r="G1206">
        <v>6978.8490000000002</v>
      </c>
      <c r="H1206">
        <v>7568.473</v>
      </c>
      <c r="I1206" s="6">
        <f>('VWP Details'!$I$41-F1206)*'VWP Details'!$J$41+('VWP Details'!$M$41-'VWP Details'!$L$41)*'VWP Details'!$K$41</f>
        <v>735.66504150000003</v>
      </c>
      <c r="J1206" s="6">
        <f>('VWP Details'!$I$40-G1206)*'VWP Details'!$J$40+('VWP Details'!$M$40-'VWP Details'!$L$40)*'VWP Details'!$K$40</f>
        <v>506.26321029999974</v>
      </c>
      <c r="K1206" s="6">
        <f>('VWP Details'!$I$39-H1206)*'VWP Details'!$J$39+('VWP Details'!$M$39-'VWP Details'!$L$39)*'VWP Details'!$K$39</f>
        <v>259.49392070000005</v>
      </c>
      <c r="L1206" s="6">
        <f t="shared" si="118"/>
        <v>75.151935880936648</v>
      </c>
      <c r="M1206" s="6">
        <f t="shared" si="119"/>
        <v>51.717368874517504</v>
      </c>
      <c r="N1206" s="6">
        <f t="shared" si="120"/>
        <v>26.508627418500573</v>
      </c>
      <c r="O1206" s="6">
        <f t="shared" si="121"/>
        <v>275.75193588093668</v>
      </c>
      <c r="P1206" s="6">
        <f t="shared" si="122"/>
        <v>283.31736887451751</v>
      </c>
      <c r="Q1206" s="6">
        <f t="shared" si="123"/>
        <v>280.10862741850059</v>
      </c>
      <c r="R1206" s="9">
        <f>'VWP Details'!P$41</f>
        <v>200.60000000000002</v>
      </c>
      <c r="S1206" s="9">
        <f>'VWP Details'!P$40</f>
        <v>231.60000000000002</v>
      </c>
      <c r="T1206" s="9">
        <f>'VWP Details'!P$39</f>
        <v>253.60000000000002</v>
      </c>
    </row>
    <row r="1207" spans="5:20" x14ac:dyDescent="0.2">
      <c r="E1207" s="20">
        <v>40825.208333333336</v>
      </c>
      <c r="F1207">
        <v>6358.0749999999998</v>
      </c>
      <c r="G1207">
        <v>6978.6390000000001</v>
      </c>
      <c r="H1207">
        <v>7568.2359999999999</v>
      </c>
      <c r="I1207" s="6">
        <f>('VWP Details'!$I$41-F1207)*'VWP Details'!$J$41+('VWP Details'!$M$41-'VWP Details'!$L$41)*'VWP Details'!$K$41</f>
        <v>735.68543250000016</v>
      </c>
      <c r="J1207" s="6">
        <f>('VWP Details'!$I$40-G1207)*'VWP Details'!$J$40+('VWP Details'!$M$40-'VWP Details'!$L$40)*'VWP Details'!$K$40</f>
        <v>506.32102329999975</v>
      </c>
      <c r="K1207" s="6">
        <f>('VWP Details'!$I$39-H1207)*'VWP Details'!$J$39+('VWP Details'!$M$39-'VWP Details'!$L$39)*'VWP Details'!$K$39</f>
        <v>259.53755240000004</v>
      </c>
      <c r="L1207" s="6">
        <f t="shared" ref="L1207:L1270" si="124">I1207*0.1021551</f>
        <v>75.154018925580772</v>
      </c>
      <c r="M1207" s="6">
        <f t="shared" ref="M1207:M1270" si="125">J1207*0.1021551</f>
        <v>51.723274767313804</v>
      </c>
      <c r="N1207" s="6">
        <f t="shared" ref="N1207:N1270" si="126">K1207*0.1021551</f>
        <v>26.513084619177242</v>
      </c>
      <c r="O1207" s="6">
        <f t="shared" ref="O1207:O1270" si="127">L1207+R1207</f>
        <v>275.75401892558079</v>
      </c>
      <c r="P1207" s="6">
        <f t="shared" ref="P1207:P1270" si="128">M1207+S1207</f>
        <v>283.32327476731382</v>
      </c>
      <c r="Q1207" s="6">
        <f t="shared" ref="Q1207:Q1270" si="129">N1207+T1207</f>
        <v>280.11308461917724</v>
      </c>
      <c r="R1207" s="9">
        <f>'VWP Details'!P$41</f>
        <v>200.60000000000002</v>
      </c>
      <c r="S1207" s="9">
        <f>'VWP Details'!P$40</f>
        <v>231.60000000000002</v>
      </c>
      <c r="T1207" s="9">
        <f>'VWP Details'!P$39</f>
        <v>253.60000000000002</v>
      </c>
    </row>
    <row r="1208" spans="5:20" x14ac:dyDescent="0.2">
      <c r="E1208" s="20">
        <v>40825.25</v>
      </c>
      <c r="F1208">
        <v>6358.058</v>
      </c>
      <c r="G1208">
        <v>6978.3389999999999</v>
      </c>
      <c r="H1208">
        <v>7567.7950000000001</v>
      </c>
      <c r="I1208" s="6">
        <f>('VWP Details'!$I$41-F1208)*'VWP Details'!$J$41+('VWP Details'!$M$41-'VWP Details'!$L$41)*'VWP Details'!$K$41</f>
        <v>735.69038460000013</v>
      </c>
      <c r="J1208" s="6">
        <f>('VWP Details'!$I$40-G1208)*'VWP Details'!$J$40+('VWP Details'!$M$40-'VWP Details'!$L$40)*'VWP Details'!$K$40</f>
        <v>506.40361329999979</v>
      </c>
      <c r="K1208" s="6">
        <f>('VWP Details'!$I$39-H1208)*'VWP Details'!$J$39+('VWP Details'!$M$39-'VWP Details'!$L$39)*'VWP Details'!$K$39</f>
        <v>259.6187405</v>
      </c>
      <c r="L1208" s="6">
        <f t="shared" si="124"/>
        <v>75.154524807851473</v>
      </c>
      <c r="M1208" s="6">
        <f t="shared" si="125"/>
        <v>51.731711757022808</v>
      </c>
      <c r="N1208" s="6">
        <f t="shared" si="126"/>
        <v>26.521378397651549</v>
      </c>
      <c r="O1208" s="6">
        <f t="shared" si="127"/>
        <v>275.75452480785151</v>
      </c>
      <c r="P1208" s="6">
        <f t="shared" si="128"/>
        <v>283.33171175702284</v>
      </c>
      <c r="Q1208" s="6">
        <f t="shared" si="129"/>
        <v>280.1213783976516</v>
      </c>
      <c r="R1208" s="9">
        <f>'VWP Details'!P$41</f>
        <v>200.60000000000002</v>
      </c>
      <c r="S1208" s="9">
        <f>'VWP Details'!P$40</f>
        <v>231.60000000000002</v>
      </c>
      <c r="T1208" s="9">
        <f>'VWP Details'!P$39</f>
        <v>253.60000000000002</v>
      </c>
    </row>
    <row r="1209" spans="5:20" x14ac:dyDescent="0.2">
      <c r="E1209" s="20">
        <v>40825.291666666664</v>
      </c>
      <c r="F1209">
        <v>6358.1530000000002</v>
      </c>
      <c r="G1209">
        <v>6978.2489999999998</v>
      </c>
      <c r="H1209">
        <v>7567.558</v>
      </c>
      <c r="I1209" s="6">
        <f>('VWP Details'!$I$41-F1209)*'VWP Details'!$J$41+('VWP Details'!$M$41-'VWP Details'!$L$41)*'VWP Details'!$K$41</f>
        <v>735.66271110000002</v>
      </c>
      <c r="J1209" s="6">
        <f>('VWP Details'!$I$40-G1209)*'VWP Details'!$J$40+('VWP Details'!$M$40-'VWP Details'!$L$40)*'VWP Details'!$K$40</f>
        <v>506.42839029999982</v>
      </c>
      <c r="K1209" s="6">
        <f>('VWP Details'!$I$39-H1209)*'VWP Details'!$J$39+('VWP Details'!$M$39-'VWP Details'!$L$39)*'VWP Details'!$K$39</f>
        <v>259.66237219999999</v>
      </c>
      <c r="L1209" s="6">
        <f t="shared" si="124"/>
        <v>75.151697818691616</v>
      </c>
      <c r="M1209" s="6">
        <f t="shared" si="125"/>
        <v>51.734242853935513</v>
      </c>
      <c r="N1209" s="6">
        <f t="shared" si="126"/>
        <v>26.525835598328218</v>
      </c>
      <c r="O1209" s="6">
        <f t="shared" si="127"/>
        <v>275.75169781869164</v>
      </c>
      <c r="P1209" s="6">
        <f t="shared" si="128"/>
        <v>283.33424285393551</v>
      </c>
      <c r="Q1209" s="6">
        <f t="shared" si="129"/>
        <v>280.12583559832825</v>
      </c>
      <c r="R1209" s="9">
        <f>'VWP Details'!P$41</f>
        <v>200.60000000000002</v>
      </c>
      <c r="S1209" s="9">
        <f>'VWP Details'!P$40</f>
        <v>231.60000000000002</v>
      </c>
      <c r="T1209" s="9">
        <f>'VWP Details'!P$39</f>
        <v>253.60000000000002</v>
      </c>
    </row>
    <row r="1210" spans="5:20" x14ac:dyDescent="0.2">
      <c r="E1210" s="20">
        <v>40825.333333333336</v>
      </c>
      <c r="F1210">
        <v>6358.17</v>
      </c>
      <c r="G1210">
        <v>6978.2190000000001</v>
      </c>
      <c r="H1210">
        <v>7567.3770000000004</v>
      </c>
      <c r="I1210" s="6">
        <f>('VWP Details'!$I$41-F1210)*'VWP Details'!$J$41+('VWP Details'!$M$41-'VWP Details'!$L$41)*'VWP Details'!$K$41</f>
        <v>735.65775900000006</v>
      </c>
      <c r="J1210" s="6">
        <f>('VWP Details'!$I$40-G1210)*'VWP Details'!$J$40+('VWP Details'!$M$40-'VWP Details'!$L$40)*'VWP Details'!$K$40</f>
        <v>506.43664929999977</v>
      </c>
      <c r="K1210" s="6">
        <f>('VWP Details'!$I$39-H1210)*'VWP Details'!$J$39+('VWP Details'!$M$39-'VWP Details'!$L$39)*'VWP Details'!$K$39</f>
        <v>259.69569429999996</v>
      </c>
      <c r="L1210" s="6">
        <f t="shared" si="124"/>
        <v>75.151191936420901</v>
      </c>
      <c r="M1210" s="6">
        <f t="shared" si="125"/>
        <v>51.735086552906409</v>
      </c>
      <c r="N1210" s="6">
        <f t="shared" si="126"/>
        <v>26.529239620785926</v>
      </c>
      <c r="O1210" s="6">
        <f t="shared" si="127"/>
        <v>275.75119193642092</v>
      </c>
      <c r="P1210" s="6">
        <f t="shared" si="128"/>
        <v>283.33508655290643</v>
      </c>
      <c r="Q1210" s="6">
        <f t="shared" si="129"/>
        <v>280.12923962078594</v>
      </c>
      <c r="R1210" s="9">
        <f>'VWP Details'!P$41</f>
        <v>200.60000000000002</v>
      </c>
      <c r="S1210" s="9">
        <f>'VWP Details'!P$40</f>
        <v>231.60000000000002</v>
      </c>
      <c r="T1210" s="9">
        <f>'VWP Details'!P$39</f>
        <v>253.60000000000002</v>
      </c>
    </row>
    <row r="1211" spans="5:20" x14ac:dyDescent="0.2">
      <c r="E1211" s="20">
        <v>40825.375</v>
      </c>
      <c r="F1211">
        <v>6358.2129999999997</v>
      </c>
      <c r="G1211">
        <v>6978.2</v>
      </c>
      <c r="H1211">
        <v>7567.3549999999996</v>
      </c>
      <c r="I1211" s="6">
        <f>('VWP Details'!$I$41-F1211)*'VWP Details'!$J$41+('VWP Details'!$M$41-'VWP Details'!$L$41)*'VWP Details'!$K$41</f>
        <v>735.64523310000015</v>
      </c>
      <c r="J1211" s="6">
        <f>('VWP Details'!$I$40-G1211)*'VWP Details'!$J$40+('VWP Details'!$M$40-'VWP Details'!$L$40)*'VWP Details'!$K$40</f>
        <v>506.44187999999986</v>
      </c>
      <c r="K1211" s="6">
        <f>('VWP Details'!$I$39-H1211)*'VWP Details'!$J$39+('VWP Details'!$M$39-'VWP Details'!$L$39)*'VWP Details'!$K$39</f>
        <v>259.69974450000012</v>
      </c>
      <c r="L1211" s="6">
        <f t="shared" si="124"/>
        <v>75.149912351853828</v>
      </c>
      <c r="M1211" s="6">
        <f t="shared" si="125"/>
        <v>51.735620895587985</v>
      </c>
      <c r="N1211" s="6">
        <f t="shared" si="126"/>
        <v>26.529653369371964</v>
      </c>
      <c r="O1211" s="6">
        <f t="shared" si="127"/>
        <v>275.74991235185382</v>
      </c>
      <c r="P1211" s="6">
        <f t="shared" si="128"/>
        <v>283.33562089558802</v>
      </c>
      <c r="Q1211" s="6">
        <f t="shared" si="129"/>
        <v>280.12965336937197</v>
      </c>
      <c r="R1211" s="9">
        <f>'VWP Details'!P$41</f>
        <v>200.60000000000002</v>
      </c>
      <c r="S1211" s="9">
        <f>'VWP Details'!P$40</f>
        <v>231.60000000000002</v>
      </c>
      <c r="T1211" s="9">
        <f>'VWP Details'!P$39</f>
        <v>253.60000000000002</v>
      </c>
    </row>
    <row r="1212" spans="5:20" x14ac:dyDescent="0.2">
      <c r="E1212" s="20">
        <v>40825.416666666664</v>
      </c>
      <c r="F1212">
        <v>6358.3360000000002</v>
      </c>
      <c r="G1212">
        <v>6978.259</v>
      </c>
      <c r="H1212">
        <v>7567.5810000000001</v>
      </c>
      <c r="I1212" s="6">
        <f>('VWP Details'!$I$41-F1212)*'VWP Details'!$J$41+('VWP Details'!$M$41-'VWP Details'!$L$41)*'VWP Details'!$K$41</f>
        <v>735.60940320000009</v>
      </c>
      <c r="J1212" s="6">
        <f>('VWP Details'!$I$40-G1212)*'VWP Details'!$J$40+('VWP Details'!$M$40-'VWP Details'!$L$40)*'VWP Details'!$K$40</f>
        <v>506.42563729999978</v>
      </c>
      <c r="K1212" s="6">
        <f>('VWP Details'!$I$39-H1212)*'VWP Details'!$J$39+('VWP Details'!$M$39-'VWP Details'!$L$39)*'VWP Details'!$K$39</f>
        <v>259.65813789999999</v>
      </c>
      <c r="L1212" s="6">
        <f t="shared" si="124"/>
        <v>75.146252144836325</v>
      </c>
      <c r="M1212" s="6">
        <f t="shared" si="125"/>
        <v>51.733961620945209</v>
      </c>
      <c r="N1212" s="6">
        <f t="shared" si="126"/>
        <v>26.525403042988287</v>
      </c>
      <c r="O1212" s="6">
        <f t="shared" si="127"/>
        <v>275.74625214483638</v>
      </c>
      <c r="P1212" s="6">
        <f t="shared" si="128"/>
        <v>283.33396162094522</v>
      </c>
      <c r="Q1212" s="6">
        <f t="shared" si="129"/>
        <v>280.1254030429883</v>
      </c>
      <c r="R1212" s="9">
        <f>'VWP Details'!P$41</f>
        <v>200.60000000000002</v>
      </c>
      <c r="S1212" s="9">
        <f>'VWP Details'!P$40</f>
        <v>231.60000000000002</v>
      </c>
      <c r="T1212" s="9">
        <f>'VWP Details'!P$39</f>
        <v>253.60000000000002</v>
      </c>
    </row>
    <row r="1213" spans="5:20" x14ac:dyDescent="0.2">
      <c r="E1213" s="20">
        <v>40825.458333333336</v>
      </c>
      <c r="F1213">
        <v>6358.3959999999997</v>
      </c>
      <c r="G1213">
        <v>6978.2489999999998</v>
      </c>
      <c r="H1213">
        <v>7568.1009999999997</v>
      </c>
      <c r="I1213" s="6">
        <f>('VWP Details'!$I$41-F1213)*'VWP Details'!$J$41+('VWP Details'!$M$41-'VWP Details'!$L$41)*'VWP Details'!$K$41</f>
        <v>735.59192520000022</v>
      </c>
      <c r="J1213" s="6">
        <f>('VWP Details'!$I$40-G1213)*'VWP Details'!$J$40+('VWP Details'!$M$40-'VWP Details'!$L$40)*'VWP Details'!$K$40</f>
        <v>506.42839029999982</v>
      </c>
      <c r="K1213" s="6">
        <f>('VWP Details'!$I$39-H1213)*'VWP Details'!$J$39+('VWP Details'!$M$39-'VWP Details'!$L$39)*'VWP Details'!$K$39</f>
        <v>259.5624059000001</v>
      </c>
      <c r="L1213" s="6">
        <f t="shared" si="124"/>
        <v>75.144466677998537</v>
      </c>
      <c r="M1213" s="6">
        <f t="shared" si="125"/>
        <v>51.734242853935513</v>
      </c>
      <c r="N1213" s="6">
        <f t="shared" si="126"/>
        <v>26.5156235309551</v>
      </c>
      <c r="O1213" s="6">
        <f t="shared" si="127"/>
        <v>275.74446667799856</v>
      </c>
      <c r="P1213" s="6">
        <f t="shared" si="128"/>
        <v>283.33424285393551</v>
      </c>
      <c r="Q1213" s="6">
        <f t="shared" si="129"/>
        <v>280.11562353095513</v>
      </c>
      <c r="R1213" s="9">
        <f>'VWP Details'!P$41</f>
        <v>200.60000000000002</v>
      </c>
      <c r="S1213" s="9">
        <f>'VWP Details'!P$40</f>
        <v>231.60000000000002</v>
      </c>
      <c r="T1213" s="9">
        <f>'VWP Details'!P$39</f>
        <v>253.60000000000002</v>
      </c>
    </row>
    <row r="1214" spans="5:20" x14ac:dyDescent="0.2">
      <c r="E1214" s="20">
        <v>40825.5</v>
      </c>
      <c r="F1214">
        <v>6358.3779999999997</v>
      </c>
      <c r="G1214">
        <v>6978.2290000000003</v>
      </c>
      <c r="H1214">
        <v>7568.6080000000002</v>
      </c>
      <c r="I1214" s="6">
        <f>('VWP Details'!$I$41-F1214)*'VWP Details'!$J$41+('VWP Details'!$M$41-'VWP Details'!$L$41)*'VWP Details'!$K$41</f>
        <v>735.59716860000015</v>
      </c>
      <c r="J1214" s="6">
        <f>('VWP Details'!$I$40-G1214)*'VWP Details'!$J$40+('VWP Details'!$M$40-'VWP Details'!$L$40)*'VWP Details'!$K$40</f>
        <v>506.43389629999973</v>
      </c>
      <c r="K1214" s="6">
        <f>('VWP Details'!$I$39-H1214)*'VWP Details'!$J$39+('VWP Details'!$M$39-'VWP Details'!$L$39)*'VWP Details'!$K$39</f>
        <v>259.46906719999998</v>
      </c>
      <c r="L1214" s="6">
        <f t="shared" si="124"/>
        <v>75.145002318049876</v>
      </c>
      <c r="M1214" s="6">
        <f t="shared" si="125"/>
        <v>51.734805319916099</v>
      </c>
      <c r="N1214" s="6">
        <f t="shared" si="126"/>
        <v>26.506088506722719</v>
      </c>
      <c r="O1214" s="6">
        <f t="shared" si="127"/>
        <v>275.7450023180499</v>
      </c>
      <c r="P1214" s="6">
        <f t="shared" si="128"/>
        <v>283.33480531991614</v>
      </c>
      <c r="Q1214" s="6">
        <f t="shared" si="129"/>
        <v>280.10608850672276</v>
      </c>
      <c r="R1214" s="9">
        <f>'VWP Details'!P$41</f>
        <v>200.60000000000002</v>
      </c>
      <c r="S1214" s="9">
        <f>'VWP Details'!P$40</f>
        <v>231.60000000000002</v>
      </c>
      <c r="T1214" s="9">
        <f>'VWP Details'!P$39</f>
        <v>253.60000000000002</v>
      </c>
    </row>
    <row r="1215" spans="5:20" x14ac:dyDescent="0.2">
      <c r="E1215" s="20">
        <v>40825.541666666664</v>
      </c>
      <c r="F1215">
        <v>6358.4740000000002</v>
      </c>
      <c r="G1215">
        <v>6978.0879999999997</v>
      </c>
      <c r="H1215">
        <v>7569.0720000000001</v>
      </c>
      <c r="I1215" s="6">
        <f>('VWP Details'!$I$41-F1215)*'VWP Details'!$J$41+('VWP Details'!$M$41-'VWP Details'!$L$41)*'VWP Details'!$K$41</f>
        <v>735.56920380000008</v>
      </c>
      <c r="J1215" s="6">
        <f>('VWP Details'!$I$40-G1215)*'VWP Details'!$J$40+('VWP Details'!$M$40-'VWP Details'!$L$40)*'VWP Details'!$K$40</f>
        <v>506.47271359999985</v>
      </c>
      <c r="K1215" s="6">
        <f>('VWP Details'!$I$39-H1215)*'VWP Details'!$J$39+('VWP Details'!$M$39-'VWP Details'!$L$39)*'VWP Details'!$K$39</f>
        <v>259.38364480000001</v>
      </c>
      <c r="L1215" s="6">
        <f t="shared" si="124"/>
        <v>75.142145571109381</v>
      </c>
      <c r="M1215" s="6">
        <f t="shared" si="125"/>
        <v>51.738770705079347</v>
      </c>
      <c r="N1215" s="6">
        <f t="shared" si="126"/>
        <v>26.497362172908481</v>
      </c>
      <c r="O1215" s="6">
        <f t="shared" si="127"/>
        <v>275.7421455711094</v>
      </c>
      <c r="P1215" s="6">
        <f t="shared" si="128"/>
        <v>283.33877070507936</v>
      </c>
      <c r="Q1215" s="6">
        <f t="shared" si="129"/>
        <v>280.0973621729085</v>
      </c>
      <c r="R1215" s="9">
        <f>'VWP Details'!P$41</f>
        <v>200.60000000000002</v>
      </c>
      <c r="S1215" s="9">
        <f>'VWP Details'!P$40</f>
        <v>231.60000000000002</v>
      </c>
      <c r="T1215" s="9">
        <f>'VWP Details'!P$39</f>
        <v>253.60000000000002</v>
      </c>
    </row>
    <row r="1216" spans="5:20" x14ac:dyDescent="0.2">
      <c r="E1216" s="20">
        <v>40825.583333333336</v>
      </c>
      <c r="F1216">
        <v>6358.4660000000003</v>
      </c>
      <c r="G1216">
        <v>6977.9089999999997</v>
      </c>
      <c r="H1216">
        <v>7569.6149999999998</v>
      </c>
      <c r="I1216" s="6">
        <f>('VWP Details'!$I$41-F1216)*'VWP Details'!$J$41+('VWP Details'!$M$41-'VWP Details'!$L$41)*'VWP Details'!$K$41</f>
        <v>735.57153419999997</v>
      </c>
      <c r="J1216" s="6">
        <f>('VWP Details'!$I$40-G1216)*'VWP Details'!$J$40+('VWP Details'!$M$40-'VWP Details'!$L$40)*'VWP Details'!$K$40</f>
        <v>506.52199229999985</v>
      </c>
      <c r="K1216" s="6">
        <f>('VWP Details'!$I$39-H1216)*'VWP Details'!$J$39+('VWP Details'!$M$39-'VWP Details'!$L$39)*'VWP Details'!$K$39</f>
        <v>259.28367850000006</v>
      </c>
      <c r="L1216" s="6">
        <f t="shared" si="124"/>
        <v>75.142383633354413</v>
      </c>
      <c r="M1216" s="6">
        <f t="shared" si="125"/>
        <v>51.743804775605717</v>
      </c>
      <c r="N1216" s="6">
        <f t="shared" si="126"/>
        <v>26.487150105535356</v>
      </c>
      <c r="O1216" s="6">
        <f t="shared" si="127"/>
        <v>275.74238363335445</v>
      </c>
      <c r="P1216" s="6">
        <f t="shared" si="128"/>
        <v>283.34380477560575</v>
      </c>
      <c r="Q1216" s="6">
        <f t="shared" si="129"/>
        <v>280.08715010553539</v>
      </c>
      <c r="R1216" s="9">
        <f>'VWP Details'!P$41</f>
        <v>200.60000000000002</v>
      </c>
      <c r="S1216" s="9">
        <f>'VWP Details'!P$40</f>
        <v>231.60000000000002</v>
      </c>
      <c r="T1216" s="9">
        <f>'VWP Details'!P$39</f>
        <v>253.60000000000002</v>
      </c>
    </row>
    <row r="1217" spans="5:20" x14ac:dyDescent="0.2">
      <c r="E1217" s="20">
        <v>40825.625</v>
      </c>
      <c r="F1217">
        <v>6358.4059999999999</v>
      </c>
      <c r="G1217">
        <v>6977.7190000000001</v>
      </c>
      <c r="H1217">
        <v>7569.9539999999997</v>
      </c>
      <c r="I1217" s="6">
        <f>('VWP Details'!$I$41-F1217)*'VWP Details'!$J$41+('VWP Details'!$M$41-'VWP Details'!$L$41)*'VWP Details'!$K$41</f>
        <v>735.58901220000018</v>
      </c>
      <c r="J1217" s="6">
        <f>('VWP Details'!$I$40-G1217)*'VWP Details'!$J$40+('VWP Details'!$M$40-'VWP Details'!$L$40)*'VWP Details'!$K$40</f>
        <v>506.57429929999978</v>
      </c>
      <c r="K1217" s="6">
        <f>('VWP Details'!$I$39-H1217)*'VWP Details'!$J$39+('VWP Details'!$M$39-'VWP Details'!$L$39)*'VWP Details'!$K$39</f>
        <v>259.22126860000009</v>
      </c>
      <c r="L1217" s="6">
        <f t="shared" si="124"/>
        <v>75.144169100192244</v>
      </c>
      <c r="M1217" s="6">
        <f t="shared" si="125"/>
        <v>51.749148202421409</v>
      </c>
      <c r="N1217" s="6">
        <f t="shared" si="126"/>
        <v>26.48077461595987</v>
      </c>
      <c r="O1217" s="6">
        <f t="shared" si="127"/>
        <v>275.74416910019227</v>
      </c>
      <c r="P1217" s="6">
        <f t="shared" si="128"/>
        <v>283.34914820242142</v>
      </c>
      <c r="Q1217" s="6">
        <f t="shared" si="129"/>
        <v>280.08077461595991</v>
      </c>
      <c r="R1217" s="9">
        <f>'VWP Details'!P$41</f>
        <v>200.60000000000002</v>
      </c>
      <c r="S1217" s="9">
        <f>'VWP Details'!P$40</f>
        <v>231.60000000000002</v>
      </c>
      <c r="T1217" s="9">
        <f>'VWP Details'!P$39</f>
        <v>253.60000000000002</v>
      </c>
    </row>
    <row r="1218" spans="5:20" x14ac:dyDescent="0.2">
      <c r="E1218" s="20">
        <v>40825.666666666664</v>
      </c>
      <c r="F1218">
        <v>6358.3959999999997</v>
      </c>
      <c r="G1218">
        <v>6977.6589999999997</v>
      </c>
      <c r="H1218">
        <v>7570.1559999999999</v>
      </c>
      <c r="I1218" s="6">
        <f>('VWP Details'!$I$41-F1218)*'VWP Details'!$J$41+('VWP Details'!$M$41-'VWP Details'!$L$41)*'VWP Details'!$K$41</f>
        <v>735.59192520000022</v>
      </c>
      <c r="J1218" s="6">
        <f>('VWP Details'!$I$40-G1218)*'VWP Details'!$J$40+('VWP Details'!$M$40-'VWP Details'!$L$40)*'VWP Details'!$K$40</f>
        <v>506.59081729999986</v>
      </c>
      <c r="K1218" s="6">
        <f>('VWP Details'!$I$39-H1218)*'VWP Details'!$J$39+('VWP Details'!$M$39-'VWP Details'!$L$39)*'VWP Details'!$K$39</f>
        <v>259.18408040000003</v>
      </c>
      <c r="L1218" s="6">
        <f t="shared" si="124"/>
        <v>75.144466677998537</v>
      </c>
      <c r="M1218" s="6">
        <f t="shared" si="125"/>
        <v>51.750835600363217</v>
      </c>
      <c r="N1218" s="6">
        <f t="shared" si="126"/>
        <v>26.476975651670042</v>
      </c>
      <c r="O1218" s="6">
        <f t="shared" si="127"/>
        <v>275.74446667799856</v>
      </c>
      <c r="P1218" s="6">
        <f t="shared" si="128"/>
        <v>283.35083560036321</v>
      </c>
      <c r="Q1218" s="6">
        <f t="shared" si="129"/>
        <v>280.07697565167007</v>
      </c>
      <c r="R1218" s="9">
        <f>'VWP Details'!P$41</f>
        <v>200.60000000000002</v>
      </c>
      <c r="S1218" s="9">
        <f>'VWP Details'!P$40</f>
        <v>231.60000000000002</v>
      </c>
      <c r="T1218" s="9">
        <f>'VWP Details'!P$39</f>
        <v>253.60000000000002</v>
      </c>
    </row>
    <row r="1219" spans="5:20" x14ac:dyDescent="0.2">
      <c r="E1219" s="20">
        <v>40825.708333333336</v>
      </c>
      <c r="F1219">
        <v>6358.3360000000002</v>
      </c>
      <c r="G1219">
        <v>6977.4790000000003</v>
      </c>
      <c r="H1219">
        <v>7570.067</v>
      </c>
      <c r="I1219" s="6">
        <f>('VWP Details'!$I$41-F1219)*'VWP Details'!$J$41+('VWP Details'!$M$41-'VWP Details'!$L$41)*'VWP Details'!$K$41</f>
        <v>735.60940320000009</v>
      </c>
      <c r="J1219" s="6">
        <f>('VWP Details'!$I$40-G1219)*'VWP Details'!$J$40+('VWP Details'!$M$40-'VWP Details'!$L$40)*'VWP Details'!$K$40</f>
        <v>506.64037129999969</v>
      </c>
      <c r="K1219" s="6">
        <f>('VWP Details'!$I$39-H1219)*'VWP Details'!$J$39+('VWP Details'!$M$39-'VWP Details'!$L$39)*'VWP Details'!$K$39</f>
        <v>259.20046530000002</v>
      </c>
      <c r="L1219" s="6">
        <f t="shared" si="124"/>
        <v>75.146252144836325</v>
      </c>
      <c r="M1219" s="6">
        <f t="shared" si="125"/>
        <v>51.755897794188598</v>
      </c>
      <c r="N1219" s="6">
        <f t="shared" si="126"/>
        <v>26.478649452768032</v>
      </c>
      <c r="O1219" s="6">
        <f t="shared" si="127"/>
        <v>275.74625214483638</v>
      </c>
      <c r="P1219" s="6">
        <f t="shared" si="128"/>
        <v>283.35589779418865</v>
      </c>
      <c r="Q1219" s="6">
        <f t="shared" si="129"/>
        <v>280.07864945276805</v>
      </c>
      <c r="R1219" s="9">
        <f>'VWP Details'!P$41</f>
        <v>200.60000000000002</v>
      </c>
      <c r="S1219" s="9">
        <f>'VWP Details'!P$40</f>
        <v>231.60000000000002</v>
      </c>
      <c r="T1219" s="9">
        <f>'VWP Details'!P$39</f>
        <v>253.60000000000002</v>
      </c>
    </row>
    <row r="1220" spans="5:20" x14ac:dyDescent="0.2">
      <c r="E1220" s="20">
        <v>40825.75</v>
      </c>
      <c r="F1220">
        <v>6358.3180000000002</v>
      </c>
      <c r="G1220">
        <v>6977.3490000000002</v>
      </c>
      <c r="H1220">
        <v>7569.7280000000001</v>
      </c>
      <c r="I1220" s="6">
        <f>('VWP Details'!$I$41-F1220)*'VWP Details'!$J$41+('VWP Details'!$M$41-'VWP Details'!$L$41)*'VWP Details'!$K$41</f>
        <v>735.61464660000001</v>
      </c>
      <c r="J1220" s="6">
        <f>('VWP Details'!$I$40-G1220)*'VWP Details'!$J$40+('VWP Details'!$M$40-'VWP Details'!$L$40)*'VWP Details'!$K$40</f>
        <v>506.67616029999971</v>
      </c>
      <c r="K1220" s="6">
        <f>('VWP Details'!$I$39-H1220)*'VWP Details'!$J$39+('VWP Details'!$M$39-'VWP Details'!$L$39)*'VWP Details'!$K$39</f>
        <v>259.2628752</v>
      </c>
      <c r="L1220" s="6">
        <f t="shared" si="124"/>
        <v>75.146787784887664</v>
      </c>
      <c r="M1220" s="6">
        <f t="shared" si="125"/>
        <v>51.759553823062497</v>
      </c>
      <c r="N1220" s="6">
        <f t="shared" si="126"/>
        <v>26.485024942343518</v>
      </c>
      <c r="O1220" s="6">
        <f t="shared" si="127"/>
        <v>275.74678778488772</v>
      </c>
      <c r="P1220" s="6">
        <f t="shared" si="128"/>
        <v>283.35955382306253</v>
      </c>
      <c r="Q1220" s="6">
        <f t="shared" si="129"/>
        <v>280.08502494234352</v>
      </c>
      <c r="R1220" s="9">
        <f>'VWP Details'!P$41</f>
        <v>200.60000000000002</v>
      </c>
      <c r="S1220" s="9">
        <f>'VWP Details'!P$40</f>
        <v>231.60000000000002</v>
      </c>
      <c r="T1220" s="9">
        <f>'VWP Details'!P$39</f>
        <v>253.60000000000002</v>
      </c>
    </row>
    <row r="1221" spans="5:20" x14ac:dyDescent="0.2">
      <c r="E1221" s="20">
        <v>40825.791666666664</v>
      </c>
      <c r="F1221">
        <v>6358.2569999999996</v>
      </c>
      <c r="G1221">
        <v>6977.2979999999998</v>
      </c>
      <c r="H1221">
        <v>7569.2759999999998</v>
      </c>
      <c r="I1221" s="6">
        <f>('VWP Details'!$I$41-F1221)*'VWP Details'!$J$41+('VWP Details'!$M$41-'VWP Details'!$L$41)*'VWP Details'!$K$41</f>
        <v>735.63241590000018</v>
      </c>
      <c r="J1221" s="6">
        <f>('VWP Details'!$I$40-G1221)*'VWP Details'!$J$40+('VWP Details'!$M$40-'VWP Details'!$L$40)*'VWP Details'!$K$40</f>
        <v>506.69020059999986</v>
      </c>
      <c r="K1221" s="6">
        <f>('VWP Details'!$I$39-H1221)*'VWP Details'!$J$39+('VWP Details'!$M$39-'VWP Details'!$L$39)*'VWP Details'!$K$39</f>
        <v>259.34608840000004</v>
      </c>
      <c r="L1221" s="6">
        <f t="shared" si="124"/>
        <v>75.148603009506104</v>
      </c>
      <c r="M1221" s="6">
        <f t="shared" si="125"/>
        <v>51.760988111313047</v>
      </c>
      <c r="N1221" s="6">
        <f t="shared" si="126"/>
        <v>26.493525595110842</v>
      </c>
      <c r="O1221" s="6">
        <f t="shared" si="127"/>
        <v>275.74860300950616</v>
      </c>
      <c r="P1221" s="6">
        <f t="shared" si="128"/>
        <v>283.36098811131308</v>
      </c>
      <c r="Q1221" s="6">
        <f t="shared" si="129"/>
        <v>280.09352559511086</v>
      </c>
      <c r="R1221" s="9">
        <f>'VWP Details'!P$41</f>
        <v>200.60000000000002</v>
      </c>
      <c r="S1221" s="9">
        <f>'VWP Details'!P$40</f>
        <v>231.60000000000002</v>
      </c>
      <c r="T1221" s="9">
        <f>'VWP Details'!P$39</f>
        <v>253.60000000000002</v>
      </c>
    </row>
    <row r="1222" spans="5:20" x14ac:dyDescent="0.2">
      <c r="E1222" s="20">
        <v>40825.833333333336</v>
      </c>
      <c r="F1222">
        <v>6358.2740000000003</v>
      </c>
      <c r="G1222">
        <v>6977.2489999999998</v>
      </c>
      <c r="H1222">
        <v>7568.8580000000002</v>
      </c>
      <c r="I1222" s="6">
        <f>('VWP Details'!$I$41-F1222)*'VWP Details'!$J$41+('VWP Details'!$M$41-'VWP Details'!$L$41)*'VWP Details'!$K$41</f>
        <v>735.62746379999999</v>
      </c>
      <c r="J1222" s="6">
        <f>('VWP Details'!$I$40-G1222)*'VWP Details'!$J$40+('VWP Details'!$M$40-'VWP Details'!$L$40)*'VWP Details'!$K$40</f>
        <v>506.70369029999983</v>
      </c>
      <c r="K1222" s="6">
        <f>('VWP Details'!$I$39-H1222)*'VWP Details'!$J$39+('VWP Details'!$M$39-'VWP Details'!$L$39)*'VWP Details'!$K$39</f>
        <v>259.4230422</v>
      </c>
      <c r="L1222" s="6">
        <f t="shared" si="124"/>
        <v>75.148097127235374</v>
      </c>
      <c r="M1222" s="6">
        <f t="shared" si="125"/>
        <v>51.762366152965512</v>
      </c>
      <c r="N1222" s="6">
        <f t="shared" si="126"/>
        <v>26.501386818245219</v>
      </c>
      <c r="O1222" s="6">
        <f t="shared" si="127"/>
        <v>275.74809712723538</v>
      </c>
      <c r="P1222" s="6">
        <f t="shared" si="128"/>
        <v>283.36236615296554</v>
      </c>
      <c r="Q1222" s="6">
        <f t="shared" si="129"/>
        <v>280.10138681824526</v>
      </c>
      <c r="R1222" s="9">
        <f>'VWP Details'!P$41</f>
        <v>200.60000000000002</v>
      </c>
      <c r="S1222" s="9">
        <f>'VWP Details'!P$40</f>
        <v>231.60000000000002</v>
      </c>
      <c r="T1222" s="9">
        <f>'VWP Details'!P$39</f>
        <v>253.60000000000002</v>
      </c>
    </row>
    <row r="1223" spans="5:20" x14ac:dyDescent="0.2">
      <c r="E1223" s="20">
        <v>40825.875</v>
      </c>
      <c r="F1223">
        <v>6358.3360000000002</v>
      </c>
      <c r="G1223">
        <v>6977.14</v>
      </c>
      <c r="H1223">
        <v>7568.5630000000001</v>
      </c>
      <c r="I1223" s="6">
        <f>('VWP Details'!$I$41-F1223)*'VWP Details'!$J$41+('VWP Details'!$M$41-'VWP Details'!$L$41)*'VWP Details'!$K$41</f>
        <v>735.60940320000009</v>
      </c>
      <c r="J1223" s="6">
        <f>('VWP Details'!$I$40-G1223)*'VWP Details'!$J$40+('VWP Details'!$M$40-'VWP Details'!$L$40)*'VWP Details'!$K$40</f>
        <v>506.73369799999966</v>
      </c>
      <c r="K1223" s="6">
        <f>('VWP Details'!$I$39-H1223)*'VWP Details'!$J$39+('VWP Details'!$M$39-'VWP Details'!$L$39)*'VWP Details'!$K$39</f>
        <v>259.47735169999999</v>
      </c>
      <c r="L1223" s="6">
        <f t="shared" si="124"/>
        <v>75.146252144836325</v>
      </c>
      <c r="M1223" s="6">
        <f t="shared" si="125"/>
        <v>51.765431592559764</v>
      </c>
      <c r="N1223" s="6">
        <f t="shared" si="126"/>
        <v>26.506934810648669</v>
      </c>
      <c r="O1223" s="6">
        <f t="shared" si="127"/>
        <v>275.74625214483638</v>
      </c>
      <c r="P1223" s="6">
        <f t="shared" si="128"/>
        <v>283.36543159255979</v>
      </c>
      <c r="Q1223" s="6">
        <f t="shared" si="129"/>
        <v>280.10693481064868</v>
      </c>
      <c r="R1223" s="9">
        <f>'VWP Details'!P$41</f>
        <v>200.60000000000002</v>
      </c>
      <c r="S1223" s="9">
        <f>'VWP Details'!P$40</f>
        <v>231.60000000000002</v>
      </c>
      <c r="T1223" s="9">
        <f>'VWP Details'!P$39</f>
        <v>253.60000000000002</v>
      </c>
    </row>
    <row r="1224" spans="5:20" x14ac:dyDescent="0.2">
      <c r="E1224" s="20">
        <v>40825.916666666664</v>
      </c>
      <c r="F1224">
        <v>6358.2740000000003</v>
      </c>
      <c r="G1224">
        <v>6976.9989999999998</v>
      </c>
      <c r="H1224">
        <v>7568.3040000000001</v>
      </c>
      <c r="I1224" s="6">
        <f>('VWP Details'!$I$41-F1224)*'VWP Details'!$J$41+('VWP Details'!$M$41-'VWP Details'!$L$41)*'VWP Details'!$K$41</f>
        <v>735.62746379999999</v>
      </c>
      <c r="J1224" s="6">
        <f>('VWP Details'!$I$40-G1224)*'VWP Details'!$J$40+('VWP Details'!$M$40-'VWP Details'!$L$40)*'VWP Details'!$K$40</f>
        <v>506.77251529999984</v>
      </c>
      <c r="K1224" s="6">
        <f>('VWP Details'!$I$39-H1224)*'VWP Details'!$J$39+('VWP Details'!$M$39-'VWP Details'!$L$39)*'VWP Details'!$K$39</f>
        <v>259.52503360000003</v>
      </c>
      <c r="L1224" s="6">
        <f t="shared" si="124"/>
        <v>75.148097127235374</v>
      </c>
      <c r="M1224" s="6">
        <f t="shared" si="125"/>
        <v>51.769396977723012</v>
      </c>
      <c r="N1224" s="6">
        <f t="shared" si="126"/>
        <v>26.511805759911361</v>
      </c>
      <c r="O1224" s="6">
        <f t="shared" si="127"/>
        <v>275.74809712723538</v>
      </c>
      <c r="P1224" s="6">
        <f t="shared" si="128"/>
        <v>283.36939697772306</v>
      </c>
      <c r="Q1224" s="6">
        <f t="shared" si="129"/>
        <v>280.11180575991136</v>
      </c>
      <c r="R1224" s="9">
        <f>'VWP Details'!P$41</f>
        <v>200.60000000000002</v>
      </c>
      <c r="S1224" s="9">
        <f>'VWP Details'!P$40</f>
        <v>231.60000000000002</v>
      </c>
      <c r="T1224" s="9">
        <f>'VWP Details'!P$39</f>
        <v>253.60000000000002</v>
      </c>
    </row>
    <row r="1225" spans="5:20" x14ac:dyDescent="0.2">
      <c r="E1225" s="20">
        <v>40825.958333333336</v>
      </c>
      <c r="F1225">
        <v>6358.2569999999996</v>
      </c>
      <c r="G1225">
        <v>6976.83</v>
      </c>
      <c r="H1225">
        <v>7568.2579999999998</v>
      </c>
      <c r="I1225" s="6">
        <f>('VWP Details'!$I$41-F1225)*'VWP Details'!$J$41+('VWP Details'!$M$41-'VWP Details'!$L$41)*'VWP Details'!$K$41</f>
        <v>735.63241590000018</v>
      </c>
      <c r="J1225" s="6">
        <f>('VWP Details'!$I$40-G1225)*'VWP Details'!$J$40+('VWP Details'!$M$40-'VWP Details'!$L$40)*'VWP Details'!$K$40</f>
        <v>506.8190409999998</v>
      </c>
      <c r="K1225" s="6">
        <f>('VWP Details'!$I$39-H1225)*'VWP Details'!$J$39+('VWP Details'!$M$39-'VWP Details'!$L$39)*'VWP Details'!$K$39</f>
        <v>259.53350220000004</v>
      </c>
      <c r="L1225" s="6">
        <f t="shared" si="124"/>
        <v>75.148603009506104</v>
      </c>
      <c r="M1225" s="6">
        <f t="shared" si="125"/>
        <v>51.774149815259079</v>
      </c>
      <c r="N1225" s="6">
        <f t="shared" si="126"/>
        <v>26.512670870591226</v>
      </c>
      <c r="O1225" s="6">
        <f t="shared" si="127"/>
        <v>275.74860300950616</v>
      </c>
      <c r="P1225" s="6">
        <f t="shared" si="128"/>
        <v>283.3741498152591</v>
      </c>
      <c r="Q1225" s="6">
        <f t="shared" si="129"/>
        <v>280.11267087059127</v>
      </c>
      <c r="R1225" s="9">
        <f>'VWP Details'!P$41</f>
        <v>200.60000000000002</v>
      </c>
      <c r="S1225" s="9">
        <f>'VWP Details'!P$40</f>
        <v>231.60000000000002</v>
      </c>
      <c r="T1225" s="9">
        <f>'VWP Details'!P$39</f>
        <v>253.60000000000002</v>
      </c>
    </row>
    <row r="1226" spans="5:20" x14ac:dyDescent="0.2">
      <c r="E1226" s="20">
        <v>40826</v>
      </c>
      <c r="F1226">
        <v>6358.2830000000004</v>
      </c>
      <c r="G1226">
        <v>6976.6790000000001</v>
      </c>
      <c r="H1226">
        <v>7568.53</v>
      </c>
      <c r="I1226" s="6">
        <f>('VWP Details'!$I$41-F1226)*'VWP Details'!$J$41+('VWP Details'!$M$41-'VWP Details'!$L$41)*'VWP Details'!$K$41</f>
        <v>735.62484210000002</v>
      </c>
      <c r="J1226" s="6">
        <f>('VWP Details'!$I$40-G1226)*'VWP Details'!$J$40+('VWP Details'!$M$40-'VWP Details'!$L$40)*'VWP Details'!$K$40</f>
        <v>506.86061129999973</v>
      </c>
      <c r="K1226" s="6">
        <f>('VWP Details'!$I$39-H1226)*'VWP Details'!$J$39+('VWP Details'!$M$39-'VWP Details'!$L$39)*'VWP Details'!$K$39</f>
        <v>259.48342700000006</v>
      </c>
      <c r="L1226" s="6">
        <f t="shared" si="124"/>
        <v>75.147829307209705</v>
      </c>
      <c r="M1226" s="6">
        <f t="shared" si="125"/>
        <v>51.778396433412603</v>
      </c>
      <c r="N1226" s="6">
        <f t="shared" si="126"/>
        <v>26.507555433527706</v>
      </c>
      <c r="O1226" s="6">
        <f t="shared" si="127"/>
        <v>275.74782930720971</v>
      </c>
      <c r="P1226" s="6">
        <f t="shared" si="128"/>
        <v>283.3783964334126</v>
      </c>
      <c r="Q1226" s="6">
        <f t="shared" si="129"/>
        <v>280.10755543352775</v>
      </c>
      <c r="R1226" s="9">
        <f>'VWP Details'!P$41</f>
        <v>200.60000000000002</v>
      </c>
      <c r="S1226" s="9">
        <f>'VWP Details'!P$40</f>
        <v>231.60000000000002</v>
      </c>
      <c r="T1226" s="9">
        <f>'VWP Details'!P$39</f>
        <v>253.60000000000002</v>
      </c>
    </row>
    <row r="1227" spans="5:20" x14ac:dyDescent="0.2">
      <c r="E1227" s="20">
        <v>40826.041666666664</v>
      </c>
      <c r="F1227">
        <v>6358.1959999999999</v>
      </c>
      <c r="G1227">
        <v>6976.39</v>
      </c>
      <c r="H1227">
        <v>7568.6319999999996</v>
      </c>
      <c r="I1227" s="6">
        <f>('VWP Details'!$I$41-F1227)*'VWP Details'!$J$41+('VWP Details'!$M$41-'VWP Details'!$L$41)*'VWP Details'!$K$41</f>
        <v>735.65018520000012</v>
      </c>
      <c r="J1227" s="6">
        <f>('VWP Details'!$I$40-G1227)*'VWP Details'!$J$40+('VWP Details'!$M$40-'VWP Details'!$L$40)*'VWP Details'!$K$40</f>
        <v>506.94017299999967</v>
      </c>
      <c r="K1227" s="6">
        <f>('VWP Details'!$I$39-H1227)*'VWP Details'!$J$39+('VWP Details'!$M$39-'VWP Details'!$L$39)*'VWP Details'!$K$39</f>
        <v>259.46464880000008</v>
      </c>
      <c r="L1227" s="6">
        <f t="shared" si="124"/>
        <v>75.15041823412453</v>
      </c>
      <c r="M1227" s="6">
        <f t="shared" si="125"/>
        <v>51.786524066832264</v>
      </c>
      <c r="N1227" s="6">
        <f t="shared" si="126"/>
        <v>26.505637144628889</v>
      </c>
      <c r="O1227" s="6">
        <f t="shared" si="127"/>
        <v>275.75041823412454</v>
      </c>
      <c r="P1227" s="6">
        <f t="shared" si="128"/>
        <v>283.38652406683229</v>
      </c>
      <c r="Q1227" s="6">
        <f t="shared" si="129"/>
        <v>280.10563714462893</v>
      </c>
      <c r="R1227" s="9">
        <f>'VWP Details'!P$41</f>
        <v>200.60000000000002</v>
      </c>
      <c r="S1227" s="9">
        <f>'VWP Details'!P$40</f>
        <v>231.60000000000002</v>
      </c>
      <c r="T1227" s="9">
        <f>'VWP Details'!P$39</f>
        <v>253.60000000000002</v>
      </c>
    </row>
    <row r="1228" spans="5:20" x14ac:dyDescent="0.2">
      <c r="E1228" s="20">
        <v>40826.083333333336</v>
      </c>
      <c r="F1228">
        <v>6358.1260000000002</v>
      </c>
      <c r="G1228">
        <v>6976.01</v>
      </c>
      <c r="H1228">
        <v>7568.7669999999998</v>
      </c>
      <c r="I1228" s="6">
        <f>('VWP Details'!$I$41-F1228)*'VWP Details'!$J$41+('VWP Details'!$M$41-'VWP Details'!$L$41)*'VWP Details'!$K$41</f>
        <v>735.67057620000003</v>
      </c>
      <c r="J1228" s="6">
        <f>('VWP Details'!$I$40-G1228)*'VWP Details'!$J$40+('VWP Details'!$M$40-'VWP Details'!$L$40)*'VWP Details'!$K$40</f>
        <v>507.0447869999997</v>
      </c>
      <c r="K1228" s="6">
        <f>('VWP Details'!$I$39-H1228)*'VWP Details'!$J$39+('VWP Details'!$M$39-'VWP Details'!$L$39)*'VWP Details'!$K$39</f>
        <v>259.43979530000007</v>
      </c>
      <c r="L1228" s="6">
        <f t="shared" si="124"/>
        <v>75.152501278768625</v>
      </c>
      <c r="M1228" s="6">
        <f t="shared" si="125"/>
        <v>51.797210920463669</v>
      </c>
      <c r="N1228" s="6">
        <f t="shared" si="126"/>
        <v>26.503098232851038</v>
      </c>
      <c r="O1228" s="6">
        <f t="shared" si="127"/>
        <v>275.75250127876865</v>
      </c>
      <c r="P1228" s="6">
        <f t="shared" si="128"/>
        <v>283.39721092046369</v>
      </c>
      <c r="Q1228" s="6">
        <f t="shared" si="129"/>
        <v>280.10309823285104</v>
      </c>
      <c r="R1228" s="9">
        <f>'VWP Details'!P$41</f>
        <v>200.60000000000002</v>
      </c>
      <c r="S1228" s="9">
        <f>'VWP Details'!P$40</f>
        <v>231.60000000000002</v>
      </c>
      <c r="T1228" s="9">
        <f>'VWP Details'!P$39</f>
        <v>253.60000000000002</v>
      </c>
    </row>
    <row r="1229" spans="5:20" x14ac:dyDescent="0.2">
      <c r="E1229" s="20">
        <v>40826.125</v>
      </c>
      <c r="F1229">
        <v>6358.1009999999997</v>
      </c>
      <c r="G1229">
        <v>6975.79</v>
      </c>
      <c r="H1229">
        <v>7569.0479999999998</v>
      </c>
      <c r="I1229" s="6">
        <f>('VWP Details'!$I$41-F1229)*'VWP Details'!$J$41+('VWP Details'!$M$41-'VWP Details'!$L$41)*'VWP Details'!$K$41</f>
        <v>735.67785870000023</v>
      </c>
      <c r="J1229" s="6">
        <f>('VWP Details'!$I$40-G1229)*'VWP Details'!$J$40+('VWP Details'!$M$40-'VWP Details'!$L$40)*'VWP Details'!$K$40</f>
        <v>507.10535299999981</v>
      </c>
      <c r="K1229" s="6">
        <f>('VWP Details'!$I$39-H1229)*'VWP Details'!$J$39+('VWP Details'!$M$39-'VWP Details'!$L$39)*'VWP Details'!$K$39</f>
        <v>259.38806320000003</v>
      </c>
      <c r="L1229" s="6">
        <f t="shared" si="124"/>
        <v>75.153245223284387</v>
      </c>
      <c r="M1229" s="6">
        <f t="shared" si="125"/>
        <v>51.80339804625028</v>
      </c>
      <c r="N1229" s="6">
        <f t="shared" si="126"/>
        <v>26.497813535002322</v>
      </c>
      <c r="O1229" s="6">
        <f t="shared" si="127"/>
        <v>275.75324522328441</v>
      </c>
      <c r="P1229" s="6">
        <f t="shared" si="128"/>
        <v>283.40339804625029</v>
      </c>
      <c r="Q1229" s="6">
        <f t="shared" si="129"/>
        <v>280.09781353500233</v>
      </c>
      <c r="R1229" s="9">
        <f>'VWP Details'!P$41</f>
        <v>200.60000000000002</v>
      </c>
      <c r="S1229" s="9">
        <f>'VWP Details'!P$40</f>
        <v>231.60000000000002</v>
      </c>
      <c r="T1229" s="9">
        <f>'VWP Details'!P$39</f>
        <v>253.60000000000002</v>
      </c>
    </row>
    <row r="1230" spans="5:20" x14ac:dyDescent="0.2">
      <c r="E1230" s="20">
        <v>40826.166666666664</v>
      </c>
      <c r="F1230">
        <v>6358.1009999999997</v>
      </c>
      <c r="G1230">
        <v>6975.68</v>
      </c>
      <c r="H1230">
        <v>7569.3209999999999</v>
      </c>
      <c r="I1230" s="6">
        <f>('VWP Details'!$I$41-F1230)*'VWP Details'!$J$41+('VWP Details'!$M$41-'VWP Details'!$L$41)*'VWP Details'!$K$41</f>
        <v>735.67785870000023</v>
      </c>
      <c r="J1230" s="6">
        <f>('VWP Details'!$I$40-G1230)*'VWP Details'!$J$40+('VWP Details'!$M$40-'VWP Details'!$L$40)*'VWP Details'!$K$40</f>
        <v>507.13563599999969</v>
      </c>
      <c r="K1230" s="6">
        <f>('VWP Details'!$I$39-H1230)*'VWP Details'!$J$39+('VWP Details'!$M$39-'VWP Details'!$L$39)*'VWP Details'!$K$39</f>
        <v>259.33780390000004</v>
      </c>
      <c r="L1230" s="6">
        <f t="shared" si="124"/>
        <v>75.153245223284387</v>
      </c>
      <c r="M1230" s="6">
        <f t="shared" si="125"/>
        <v>51.806491609143571</v>
      </c>
      <c r="N1230" s="6">
        <f t="shared" si="126"/>
        <v>26.492679291184892</v>
      </c>
      <c r="O1230" s="6">
        <f t="shared" si="127"/>
        <v>275.75324522328441</v>
      </c>
      <c r="P1230" s="6">
        <f t="shared" si="128"/>
        <v>283.40649160914359</v>
      </c>
      <c r="Q1230" s="6">
        <f t="shared" si="129"/>
        <v>280.09267929118494</v>
      </c>
      <c r="R1230" s="9">
        <f>'VWP Details'!P$41</f>
        <v>200.60000000000002</v>
      </c>
      <c r="S1230" s="9">
        <f>'VWP Details'!P$40</f>
        <v>231.60000000000002</v>
      </c>
      <c r="T1230" s="9">
        <f>'VWP Details'!P$39</f>
        <v>253.60000000000002</v>
      </c>
    </row>
    <row r="1231" spans="5:20" x14ac:dyDescent="0.2">
      <c r="E1231" s="20">
        <v>40826.208333333336</v>
      </c>
      <c r="F1231">
        <v>6357.9610000000002</v>
      </c>
      <c r="G1231">
        <v>6975.1289999999999</v>
      </c>
      <c r="H1231">
        <v>7568.5969999999998</v>
      </c>
      <c r="I1231" s="6">
        <f>('VWP Details'!$I$41-F1231)*'VWP Details'!$J$41+('VWP Details'!$M$41-'VWP Details'!$L$41)*'VWP Details'!$K$41</f>
        <v>735.71864070000004</v>
      </c>
      <c r="J1231" s="6">
        <f>('VWP Details'!$I$40-G1231)*'VWP Details'!$J$40+('VWP Details'!$M$40-'VWP Details'!$L$40)*'VWP Details'!$K$40</f>
        <v>507.28732629999979</v>
      </c>
      <c r="K1231" s="6">
        <f>('VWP Details'!$I$39-H1231)*'VWP Details'!$J$39+('VWP Details'!$M$39-'VWP Details'!$L$39)*'VWP Details'!$K$39</f>
        <v>259.47109230000007</v>
      </c>
      <c r="L1231" s="6">
        <f t="shared" si="124"/>
        <v>75.157411312572577</v>
      </c>
      <c r="M1231" s="6">
        <f t="shared" si="125"/>
        <v>51.821987546909106</v>
      </c>
      <c r="N1231" s="6">
        <f t="shared" si="126"/>
        <v>26.506295381015736</v>
      </c>
      <c r="O1231" s="6">
        <f t="shared" si="127"/>
        <v>275.75741131257257</v>
      </c>
      <c r="P1231" s="6">
        <f t="shared" si="128"/>
        <v>283.42198754690912</v>
      </c>
      <c r="Q1231" s="6">
        <f t="shared" si="129"/>
        <v>280.10629538101574</v>
      </c>
      <c r="R1231" s="9">
        <f>'VWP Details'!P$41</f>
        <v>200.60000000000002</v>
      </c>
      <c r="S1231" s="9">
        <f>'VWP Details'!P$40</f>
        <v>231.60000000000002</v>
      </c>
      <c r="T1231" s="9">
        <f>'VWP Details'!P$39</f>
        <v>253.60000000000002</v>
      </c>
    </row>
    <row r="1232" spans="5:20" x14ac:dyDescent="0.2">
      <c r="E1232" s="20">
        <v>40826.25</v>
      </c>
      <c r="F1232">
        <v>6357.9530000000004</v>
      </c>
      <c r="G1232">
        <v>6975.09</v>
      </c>
      <c r="H1232">
        <v>7568.3720000000003</v>
      </c>
      <c r="I1232" s="6">
        <f>('VWP Details'!$I$41-F1232)*'VWP Details'!$J$41+('VWP Details'!$M$41-'VWP Details'!$L$41)*'VWP Details'!$K$41</f>
        <v>735.72097110000004</v>
      </c>
      <c r="J1232" s="6">
        <f>('VWP Details'!$I$40-G1232)*'VWP Details'!$J$40+('VWP Details'!$M$40-'VWP Details'!$L$40)*'VWP Details'!$K$40</f>
        <v>507.29806299999973</v>
      </c>
      <c r="K1232" s="6">
        <f>('VWP Details'!$I$39-H1232)*'VWP Details'!$J$39+('VWP Details'!$M$39-'VWP Details'!$L$39)*'VWP Details'!$K$39</f>
        <v>259.51251479999996</v>
      </c>
      <c r="L1232" s="6">
        <f t="shared" si="124"/>
        <v>75.157649374817609</v>
      </c>
      <c r="M1232" s="6">
        <f t="shared" si="125"/>
        <v>51.823084355571268</v>
      </c>
      <c r="N1232" s="6">
        <f t="shared" si="126"/>
        <v>26.510526900645477</v>
      </c>
      <c r="O1232" s="6">
        <f t="shared" si="127"/>
        <v>275.75764937481762</v>
      </c>
      <c r="P1232" s="6">
        <f t="shared" si="128"/>
        <v>283.42308435557129</v>
      </c>
      <c r="Q1232" s="6">
        <f t="shared" si="129"/>
        <v>280.11052690064548</v>
      </c>
      <c r="R1232" s="9">
        <f>'VWP Details'!P$41</f>
        <v>200.60000000000002</v>
      </c>
      <c r="S1232" s="9">
        <f>'VWP Details'!P$40</f>
        <v>231.60000000000002</v>
      </c>
      <c r="T1232" s="9">
        <f>'VWP Details'!P$39</f>
        <v>253.60000000000002</v>
      </c>
    </row>
    <row r="1233" spans="5:20" x14ac:dyDescent="0.2">
      <c r="E1233" s="20">
        <v>40826.291666666664</v>
      </c>
      <c r="F1233">
        <v>6357.9350000000004</v>
      </c>
      <c r="G1233">
        <v>6974.99</v>
      </c>
      <c r="H1233">
        <v>7568.0550000000003</v>
      </c>
      <c r="I1233" s="6">
        <f>('VWP Details'!$I$41-F1233)*'VWP Details'!$J$41+('VWP Details'!$M$41-'VWP Details'!$L$41)*'VWP Details'!$K$41</f>
        <v>735.72621449999997</v>
      </c>
      <c r="J1233" s="6">
        <f>('VWP Details'!$I$40-G1233)*'VWP Details'!$J$40+('VWP Details'!$M$40-'VWP Details'!$L$40)*'VWP Details'!$K$40</f>
        <v>507.32559299999986</v>
      </c>
      <c r="K1233" s="6">
        <f>('VWP Details'!$I$39-H1233)*'VWP Details'!$J$39+('VWP Details'!$M$39-'VWP Details'!$L$39)*'VWP Details'!$K$39</f>
        <v>259.57087449999995</v>
      </c>
      <c r="L1233" s="6">
        <f t="shared" si="124"/>
        <v>75.158185014868948</v>
      </c>
      <c r="M1233" s="6">
        <f t="shared" si="125"/>
        <v>51.825896685474284</v>
      </c>
      <c r="N1233" s="6">
        <f t="shared" si="126"/>
        <v>26.516488641634943</v>
      </c>
      <c r="O1233" s="6">
        <f t="shared" si="127"/>
        <v>275.75818501486896</v>
      </c>
      <c r="P1233" s="6">
        <f t="shared" si="128"/>
        <v>283.4258966854743</v>
      </c>
      <c r="Q1233" s="6">
        <f t="shared" si="129"/>
        <v>280.11648864163499</v>
      </c>
      <c r="R1233" s="9">
        <f>'VWP Details'!P$41</f>
        <v>200.60000000000002</v>
      </c>
      <c r="S1233" s="9">
        <f>'VWP Details'!P$40</f>
        <v>231.60000000000002</v>
      </c>
      <c r="T1233" s="9">
        <f>'VWP Details'!P$39</f>
        <v>253.60000000000002</v>
      </c>
    </row>
    <row r="1234" spans="5:20" x14ac:dyDescent="0.2">
      <c r="E1234" s="20">
        <v>40826.333333333336</v>
      </c>
      <c r="F1234">
        <v>6357.9970000000003</v>
      </c>
      <c r="G1234">
        <v>6974.9390000000003</v>
      </c>
      <c r="H1234">
        <v>7567.6480000000001</v>
      </c>
      <c r="I1234" s="6">
        <f>('VWP Details'!$I$41-F1234)*'VWP Details'!$J$41+('VWP Details'!$M$41-'VWP Details'!$L$41)*'VWP Details'!$K$41</f>
        <v>735.70815390000007</v>
      </c>
      <c r="J1234" s="6">
        <f>('VWP Details'!$I$40-G1234)*'VWP Details'!$J$40+('VWP Details'!$M$40-'VWP Details'!$L$40)*'VWP Details'!$K$40</f>
        <v>507.33963329999972</v>
      </c>
      <c r="K1234" s="6">
        <f>('VWP Details'!$I$39-H1234)*'VWP Details'!$J$39+('VWP Details'!$M$39-'VWP Details'!$L$39)*'VWP Details'!$K$39</f>
        <v>259.64580319999999</v>
      </c>
      <c r="L1234" s="6">
        <f t="shared" si="124"/>
        <v>75.156340032469899</v>
      </c>
      <c r="M1234" s="6">
        <f t="shared" si="125"/>
        <v>51.827330973724798</v>
      </c>
      <c r="N1234" s="6">
        <f t="shared" si="126"/>
        <v>26.524142990476317</v>
      </c>
      <c r="O1234" s="6">
        <f t="shared" si="127"/>
        <v>275.75634003246989</v>
      </c>
      <c r="P1234" s="6">
        <f t="shared" si="128"/>
        <v>283.42733097372479</v>
      </c>
      <c r="Q1234" s="6">
        <f t="shared" si="129"/>
        <v>280.12414299047634</v>
      </c>
      <c r="R1234" s="9">
        <f>'VWP Details'!P$41</f>
        <v>200.60000000000002</v>
      </c>
      <c r="S1234" s="9">
        <f>'VWP Details'!P$40</f>
        <v>231.60000000000002</v>
      </c>
      <c r="T1234" s="9">
        <f>'VWP Details'!P$39</f>
        <v>253.60000000000002</v>
      </c>
    </row>
    <row r="1235" spans="5:20" x14ac:dyDescent="0.2">
      <c r="E1235" s="20">
        <v>40826.375</v>
      </c>
      <c r="F1235">
        <v>6358.1009999999997</v>
      </c>
      <c r="G1235">
        <v>6975.02</v>
      </c>
      <c r="H1235">
        <v>7567.6149999999998</v>
      </c>
      <c r="I1235" s="6">
        <f>('VWP Details'!$I$41-F1235)*'VWP Details'!$J$41+('VWP Details'!$M$41-'VWP Details'!$L$41)*'VWP Details'!$K$41</f>
        <v>735.67785870000023</v>
      </c>
      <c r="J1235" s="6">
        <f>('VWP Details'!$I$40-G1235)*'VWP Details'!$J$40+('VWP Details'!$M$40-'VWP Details'!$L$40)*'VWP Details'!$K$40</f>
        <v>507.31733399999968</v>
      </c>
      <c r="K1235" s="6">
        <f>('VWP Details'!$I$39-H1235)*'VWP Details'!$J$39+('VWP Details'!$M$39-'VWP Details'!$L$39)*'VWP Details'!$K$39</f>
        <v>259.65187850000007</v>
      </c>
      <c r="L1235" s="6">
        <f t="shared" si="124"/>
        <v>75.153245223284387</v>
      </c>
      <c r="M1235" s="6">
        <f t="shared" si="125"/>
        <v>51.825052986503366</v>
      </c>
      <c r="N1235" s="6">
        <f t="shared" si="126"/>
        <v>26.524763613355358</v>
      </c>
      <c r="O1235" s="6">
        <f t="shared" si="127"/>
        <v>275.75324522328441</v>
      </c>
      <c r="P1235" s="6">
        <f t="shared" si="128"/>
        <v>283.42505298650337</v>
      </c>
      <c r="Q1235" s="6">
        <f t="shared" si="129"/>
        <v>280.12476361335536</v>
      </c>
      <c r="R1235" s="9">
        <f>'VWP Details'!P$41</f>
        <v>200.60000000000002</v>
      </c>
      <c r="S1235" s="9">
        <f>'VWP Details'!P$40</f>
        <v>231.60000000000002</v>
      </c>
      <c r="T1235" s="9">
        <f>'VWP Details'!P$39</f>
        <v>253.60000000000002</v>
      </c>
    </row>
    <row r="1236" spans="5:20" x14ac:dyDescent="0.2">
      <c r="E1236" s="20">
        <v>40826.416666666664</v>
      </c>
      <c r="F1236">
        <v>6358.1530000000002</v>
      </c>
      <c r="G1236">
        <v>6975.17</v>
      </c>
      <c r="H1236">
        <v>7567.8530000000001</v>
      </c>
      <c r="I1236" s="6">
        <f>('VWP Details'!$I$41-F1236)*'VWP Details'!$J$41+('VWP Details'!$M$41-'VWP Details'!$L$41)*'VWP Details'!$K$41</f>
        <v>735.66271110000002</v>
      </c>
      <c r="J1236" s="6">
        <f>('VWP Details'!$I$40-G1236)*'VWP Details'!$J$40+('VWP Details'!$M$40-'VWP Details'!$L$40)*'VWP Details'!$K$40</f>
        <v>507.27603899999974</v>
      </c>
      <c r="K1236" s="6">
        <f>('VWP Details'!$I$39-H1236)*'VWP Details'!$J$39+('VWP Details'!$M$39-'VWP Details'!$L$39)*'VWP Details'!$K$39</f>
        <v>259.6080627</v>
      </c>
      <c r="L1236" s="6">
        <f t="shared" si="124"/>
        <v>75.151697818691616</v>
      </c>
      <c r="M1236" s="6">
        <f t="shared" si="125"/>
        <v>51.820834491648874</v>
      </c>
      <c r="N1236" s="6">
        <f t="shared" si="126"/>
        <v>26.520287605924771</v>
      </c>
      <c r="O1236" s="6">
        <f t="shared" si="127"/>
        <v>275.75169781869164</v>
      </c>
      <c r="P1236" s="6">
        <f t="shared" si="128"/>
        <v>283.42083449164892</v>
      </c>
      <c r="Q1236" s="6">
        <f t="shared" si="129"/>
        <v>280.12028760592477</v>
      </c>
      <c r="R1236" s="9">
        <f>'VWP Details'!P$41</f>
        <v>200.60000000000002</v>
      </c>
      <c r="S1236" s="9">
        <f>'VWP Details'!P$40</f>
        <v>231.60000000000002</v>
      </c>
      <c r="T1236" s="9">
        <f>'VWP Details'!P$39</f>
        <v>253.60000000000002</v>
      </c>
    </row>
    <row r="1237" spans="5:20" x14ac:dyDescent="0.2">
      <c r="E1237" s="20">
        <v>40826.458333333336</v>
      </c>
      <c r="F1237">
        <v>6358.1260000000002</v>
      </c>
      <c r="G1237">
        <v>6975.03</v>
      </c>
      <c r="H1237">
        <v>7567.5249999999996</v>
      </c>
      <c r="I1237" s="6">
        <f>('VWP Details'!$I$41-F1237)*'VWP Details'!$J$41+('VWP Details'!$M$41-'VWP Details'!$L$41)*'VWP Details'!$K$41</f>
        <v>735.67057620000003</v>
      </c>
      <c r="J1237" s="6">
        <f>('VWP Details'!$I$40-G1237)*'VWP Details'!$J$40+('VWP Details'!$M$40-'VWP Details'!$L$40)*'VWP Details'!$K$40</f>
        <v>507.31458099999986</v>
      </c>
      <c r="K1237" s="6">
        <f>('VWP Details'!$I$39-H1237)*'VWP Details'!$J$39+('VWP Details'!$M$39-'VWP Details'!$L$39)*'VWP Details'!$K$39</f>
        <v>259.66844750000007</v>
      </c>
      <c r="L1237" s="6">
        <f t="shared" si="124"/>
        <v>75.152501278768625</v>
      </c>
      <c r="M1237" s="6">
        <f t="shared" si="125"/>
        <v>51.824771753513083</v>
      </c>
      <c r="N1237" s="6">
        <f t="shared" si="126"/>
        <v>26.526456221207258</v>
      </c>
      <c r="O1237" s="6">
        <f t="shared" si="127"/>
        <v>275.75250127876865</v>
      </c>
      <c r="P1237" s="6">
        <f t="shared" si="128"/>
        <v>283.42477175351308</v>
      </c>
      <c r="Q1237" s="6">
        <f t="shared" si="129"/>
        <v>280.12645622120726</v>
      </c>
      <c r="R1237" s="9">
        <f>'VWP Details'!P$41</f>
        <v>200.60000000000002</v>
      </c>
      <c r="S1237" s="9">
        <f>'VWP Details'!P$40</f>
        <v>231.60000000000002</v>
      </c>
      <c r="T1237" s="9">
        <f>'VWP Details'!P$39</f>
        <v>253.60000000000002</v>
      </c>
    </row>
    <row r="1238" spans="5:20" x14ac:dyDescent="0.2">
      <c r="E1238" s="20">
        <v>40826.5</v>
      </c>
      <c r="F1238">
        <v>6358.1880000000001</v>
      </c>
      <c r="G1238">
        <v>6974.98</v>
      </c>
      <c r="H1238">
        <v>7568.1689999999999</v>
      </c>
      <c r="I1238" s="6">
        <f>('VWP Details'!$I$41-F1238)*'VWP Details'!$J$41+('VWP Details'!$M$41-'VWP Details'!$L$41)*'VWP Details'!$K$41</f>
        <v>735.65251560000013</v>
      </c>
      <c r="J1238" s="6">
        <f>('VWP Details'!$I$40-G1238)*'VWP Details'!$J$40+('VWP Details'!$M$40-'VWP Details'!$L$40)*'VWP Details'!$K$40</f>
        <v>507.3283459999999</v>
      </c>
      <c r="K1238" s="6">
        <f>('VWP Details'!$I$39-H1238)*'VWP Details'!$J$39+('VWP Details'!$M$39-'VWP Details'!$L$39)*'VWP Details'!$K$39</f>
        <v>259.54988710000003</v>
      </c>
      <c r="L1238" s="6">
        <f t="shared" si="124"/>
        <v>75.150656296369576</v>
      </c>
      <c r="M1238" s="6">
        <f t="shared" si="125"/>
        <v>51.826177918464587</v>
      </c>
      <c r="N1238" s="6">
        <f t="shared" si="126"/>
        <v>26.514344671689212</v>
      </c>
      <c r="O1238" s="6">
        <f t="shared" si="127"/>
        <v>275.75065629636958</v>
      </c>
      <c r="P1238" s="6">
        <f t="shared" si="128"/>
        <v>283.42617791846459</v>
      </c>
      <c r="Q1238" s="6">
        <f t="shared" si="129"/>
        <v>280.11434467168925</v>
      </c>
      <c r="R1238" s="9">
        <f>'VWP Details'!P$41</f>
        <v>200.60000000000002</v>
      </c>
      <c r="S1238" s="9">
        <f>'VWP Details'!P$40</f>
        <v>231.60000000000002</v>
      </c>
      <c r="T1238" s="9">
        <f>'VWP Details'!P$39</f>
        <v>253.60000000000002</v>
      </c>
    </row>
    <row r="1239" spans="5:20" x14ac:dyDescent="0.2">
      <c r="E1239" s="20">
        <v>40826.541666666664</v>
      </c>
      <c r="F1239">
        <v>6358.1959999999999</v>
      </c>
      <c r="G1239">
        <v>6974.9</v>
      </c>
      <c r="H1239">
        <v>7568.6880000000001</v>
      </c>
      <c r="I1239" s="6">
        <f>('VWP Details'!$I$41-F1239)*'VWP Details'!$J$41+('VWP Details'!$M$41-'VWP Details'!$L$41)*'VWP Details'!$K$41</f>
        <v>735.65018520000012</v>
      </c>
      <c r="J1239" s="6">
        <f>('VWP Details'!$I$40-G1239)*'VWP Details'!$J$40+('VWP Details'!$M$40-'VWP Details'!$L$40)*'VWP Details'!$K$40</f>
        <v>507.35036999999988</v>
      </c>
      <c r="K1239" s="6">
        <f>('VWP Details'!$I$39-H1239)*'VWP Details'!$J$39+('VWP Details'!$M$39-'VWP Details'!$L$39)*'VWP Details'!$K$39</f>
        <v>259.45433919999999</v>
      </c>
      <c r="L1239" s="6">
        <f t="shared" si="124"/>
        <v>75.15041823412453</v>
      </c>
      <c r="M1239" s="6">
        <f t="shared" si="125"/>
        <v>51.828427782386989</v>
      </c>
      <c r="N1239" s="6">
        <f t="shared" si="126"/>
        <v>26.504583966409918</v>
      </c>
      <c r="O1239" s="6">
        <f t="shared" si="127"/>
        <v>275.75041823412454</v>
      </c>
      <c r="P1239" s="6">
        <f t="shared" si="128"/>
        <v>283.42842778238702</v>
      </c>
      <c r="Q1239" s="6">
        <f t="shared" si="129"/>
        <v>280.10458396640996</v>
      </c>
      <c r="R1239" s="9">
        <f>'VWP Details'!P$41</f>
        <v>200.60000000000002</v>
      </c>
      <c r="S1239" s="9">
        <f>'VWP Details'!P$40</f>
        <v>231.60000000000002</v>
      </c>
      <c r="T1239" s="9">
        <f>'VWP Details'!P$39</f>
        <v>253.60000000000002</v>
      </c>
    </row>
    <row r="1240" spans="5:20" x14ac:dyDescent="0.2">
      <c r="E1240" s="20">
        <v>40826.583333333336</v>
      </c>
      <c r="F1240">
        <v>6358.1530000000002</v>
      </c>
      <c r="G1240">
        <v>6974.32</v>
      </c>
      <c r="H1240">
        <v>7568.9139999999998</v>
      </c>
      <c r="I1240" s="6">
        <f>('VWP Details'!$I$41-F1240)*'VWP Details'!$J$41+('VWP Details'!$M$41-'VWP Details'!$L$41)*'VWP Details'!$K$41</f>
        <v>735.66271110000002</v>
      </c>
      <c r="J1240" s="6">
        <f>('VWP Details'!$I$40-G1240)*'VWP Details'!$J$40+('VWP Details'!$M$40-'VWP Details'!$L$40)*'VWP Details'!$K$40</f>
        <v>507.51004399999988</v>
      </c>
      <c r="K1240" s="6">
        <f>('VWP Details'!$I$39-H1240)*'VWP Details'!$J$39+('VWP Details'!$M$39-'VWP Details'!$L$39)*'VWP Details'!$K$39</f>
        <v>259.41273260000008</v>
      </c>
      <c r="L1240" s="6">
        <f t="shared" si="124"/>
        <v>75.151697818691616</v>
      </c>
      <c r="M1240" s="6">
        <f t="shared" si="125"/>
        <v>51.84473929582439</v>
      </c>
      <c r="N1240" s="6">
        <f t="shared" si="126"/>
        <v>26.50033364002627</v>
      </c>
      <c r="O1240" s="6">
        <f t="shared" si="127"/>
        <v>275.75169781869164</v>
      </c>
      <c r="P1240" s="6">
        <f t="shared" si="128"/>
        <v>283.44473929582443</v>
      </c>
      <c r="Q1240" s="6">
        <f t="shared" si="129"/>
        <v>280.10033364002629</v>
      </c>
      <c r="R1240" s="9">
        <f>'VWP Details'!P$41</f>
        <v>200.60000000000002</v>
      </c>
      <c r="S1240" s="9">
        <f>'VWP Details'!P$40</f>
        <v>231.60000000000002</v>
      </c>
      <c r="T1240" s="9">
        <f>'VWP Details'!P$39</f>
        <v>253.60000000000002</v>
      </c>
    </row>
    <row r="1241" spans="5:20" x14ac:dyDescent="0.2">
      <c r="E1241" s="20">
        <v>40826.625</v>
      </c>
      <c r="F1241">
        <v>6358.1009999999997</v>
      </c>
      <c r="G1241">
        <v>6974.3109999999997</v>
      </c>
      <c r="H1241">
        <v>7569.1629999999996</v>
      </c>
      <c r="I1241" s="6">
        <f>('VWP Details'!$I$41-F1241)*'VWP Details'!$J$41+('VWP Details'!$M$41-'VWP Details'!$L$41)*'VWP Details'!$K$41</f>
        <v>735.67785870000023</v>
      </c>
      <c r="J1241" s="6">
        <f>('VWP Details'!$I$40-G1241)*'VWP Details'!$J$40+('VWP Details'!$M$40-'VWP Details'!$L$40)*'VWP Details'!$K$40</f>
        <v>507.51252169999987</v>
      </c>
      <c r="K1241" s="6">
        <f>('VWP Details'!$I$39-H1241)*'VWP Details'!$J$39+('VWP Details'!$M$39-'VWP Details'!$L$39)*'VWP Details'!$K$39</f>
        <v>259.36689170000011</v>
      </c>
      <c r="L1241" s="6">
        <f t="shared" si="124"/>
        <v>75.153245223284387</v>
      </c>
      <c r="M1241" s="6">
        <f t="shared" si="125"/>
        <v>51.844992405515654</v>
      </c>
      <c r="N1241" s="6">
        <f t="shared" si="126"/>
        <v>26.495650758302681</v>
      </c>
      <c r="O1241" s="6">
        <f t="shared" si="127"/>
        <v>275.75324522328441</v>
      </c>
      <c r="P1241" s="6">
        <f t="shared" si="128"/>
        <v>283.44499240551568</v>
      </c>
      <c r="Q1241" s="6">
        <f t="shared" si="129"/>
        <v>280.09565075830272</v>
      </c>
      <c r="R1241" s="9">
        <f>'VWP Details'!P$41</f>
        <v>200.60000000000002</v>
      </c>
      <c r="S1241" s="9">
        <f>'VWP Details'!P$40</f>
        <v>231.60000000000002</v>
      </c>
      <c r="T1241" s="9">
        <f>'VWP Details'!P$39</f>
        <v>253.60000000000002</v>
      </c>
    </row>
    <row r="1242" spans="5:20" x14ac:dyDescent="0.2">
      <c r="E1242" s="20">
        <v>40826.666666666664</v>
      </c>
      <c r="F1242">
        <v>6358.0219999999999</v>
      </c>
      <c r="G1242">
        <v>6974.0510000000004</v>
      </c>
      <c r="H1242">
        <v>7569.0950000000003</v>
      </c>
      <c r="I1242" s="6">
        <f>('VWP Details'!$I$41-F1242)*'VWP Details'!$J$41+('VWP Details'!$M$41-'VWP Details'!$L$41)*'VWP Details'!$K$41</f>
        <v>735.7008714000001</v>
      </c>
      <c r="J1242" s="6">
        <f>('VWP Details'!$I$40-G1242)*'VWP Details'!$J$40+('VWP Details'!$M$40-'VWP Details'!$L$40)*'VWP Details'!$K$40</f>
        <v>507.58409969999968</v>
      </c>
      <c r="K1242" s="6">
        <f>('VWP Details'!$I$39-H1242)*'VWP Details'!$J$39+('VWP Details'!$M$39-'VWP Details'!$L$39)*'VWP Details'!$K$39</f>
        <v>259.37941049999995</v>
      </c>
      <c r="L1242" s="6">
        <f t="shared" si="124"/>
        <v>75.155596087954152</v>
      </c>
      <c r="M1242" s="6">
        <f t="shared" si="125"/>
        <v>51.852304463263437</v>
      </c>
      <c r="N1242" s="6">
        <f t="shared" si="126"/>
        <v>26.496929617568544</v>
      </c>
      <c r="O1242" s="6">
        <f t="shared" si="127"/>
        <v>275.75559608795419</v>
      </c>
      <c r="P1242" s="6">
        <f t="shared" si="128"/>
        <v>283.45230446326343</v>
      </c>
      <c r="Q1242" s="6">
        <f t="shared" si="129"/>
        <v>280.09692961756855</v>
      </c>
      <c r="R1242" s="9">
        <f>'VWP Details'!P$41</f>
        <v>200.60000000000002</v>
      </c>
      <c r="S1242" s="9">
        <f>'VWP Details'!P$40</f>
        <v>231.60000000000002</v>
      </c>
      <c r="T1242" s="9">
        <f>'VWP Details'!P$39</f>
        <v>253.60000000000002</v>
      </c>
    </row>
    <row r="1243" spans="5:20" x14ac:dyDescent="0.2">
      <c r="E1243" s="20">
        <v>40826.708333333336</v>
      </c>
      <c r="F1243">
        <v>6357.9709999999995</v>
      </c>
      <c r="G1243">
        <v>6973.8410000000003</v>
      </c>
      <c r="H1243">
        <v>7569.0950000000003</v>
      </c>
      <c r="I1243" s="6">
        <f>('VWP Details'!$I$41-F1243)*'VWP Details'!$J$41+('VWP Details'!$M$41-'VWP Details'!$L$41)*'VWP Details'!$K$41</f>
        <v>735.71572770000023</v>
      </c>
      <c r="J1243" s="6">
        <f>('VWP Details'!$I$40-G1243)*'VWP Details'!$J$40+('VWP Details'!$M$40-'VWP Details'!$L$40)*'VWP Details'!$K$40</f>
        <v>507.64191269999969</v>
      </c>
      <c r="K1243" s="6">
        <f>('VWP Details'!$I$39-H1243)*'VWP Details'!$J$39+('VWP Details'!$M$39-'VWP Details'!$L$39)*'VWP Details'!$K$39</f>
        <v>259.37941049999995</v>
      </c>
      <c r="L1243" s="6">
        <f t="shared" si="124"/>
        <v>75.157113734766298</v>
      </c>
      <c r="M1243" s="6">
        <f t="shared" si="125"/>
        <v>51.858210356059736</v>
      </c>
      <c r="N1243" s="6">
        <f t="shared" si="126"/>
        <v>26.496929617568544</v>
      </c>
      <c r="O1243" s="6">
        <f t="shared" si="127"/>
        <v>275.75711373476634</v>
      </c>
      <c r="P1243" s="6">
        <f t="shared" si="128"/>
        <v>283.45821035605974</v>
      </c>
      <c r="Q1243" s="6">
        <f t="shared" si="129"/>
        <v>280.09692961756855</v>
      </c>
      <c r="R1243" s="9">
        <f>'VWP Details'!P$41</f>
        <v>200.60000000000002</v>
      </c>
      <c r="S1243" s="9">
        <f>'VWP Details'!P$40</f>
        <v>231.60000000000002</v>
      </c>
      <c r="T1243" s="9">
        <f>'VWP Details'!P$39</f>
        <v>253.60000000000002</v>
      </c>
    </row>
    <row r="1244" spans="5:20" x14ac:dyDescent="0.2">
      <c r="E1244" s="20">
        <v>40826.75</v>
      </c>
      <c r="F1244">
        <v>6357.884</v>
      </c>
      <c r="G1244">
        <v>6973.6809999999996</v>
      </c>
      <c r="H1244">
        <v>7568.5749999999998</v>
      </c>
      <c r="I1244" s="6">
        <f>('VWP Details'!$I$41-F1244)*'VWP Details'!$J$41+('VWP Details'!$M$41-'VWP Details'!$L$41)*'VWP Details'!$K$41</f>
        <v>735.7410708000001</v>
      </c>
      <c r="J1244" s="6">
        <f>('VWP Details'!$I$40-G1244)*'VWP Details'!$J$40+('VWP Details'!$M$40-'VWP Details'!$L$40)*'VWP Details'!$K$40</f>
        <v>507.6859606999999</v>
      </c>
      <c r="K1244" s="6">
        <f>('VWP Details'!$I$39-H1244)*'VWP Details'!$J$39+('VWP Details'!$M$39-'VWP Details'!$L$39)*'VWP Details'!$K$39</f>
        <v>259.47514250000006</v>
      </c>
      <c r="L1244" s="6">
        <f t="shared" si="124"/>
        <v>75.159702661681095</v>
      </c>
      <c r="M1244" s="6">
        <f t="shared" si="125"/>
        <v>51.86271008390456</v>
      </c>
      <c r="N1244" s="6">
        <f t="shared" si="126"/>
        <v>26.506709129601756</v>
      </c>
      <c r="O1244" s="6">
        <f t="shared" si="127"/>
        <v>275.7597026616811</v>
      </c>
      <c r="P1244" s="6">
        <f t="shared" si="128"/>
        <v>283.4627100839046</v>
      </c>
      <c r="Q1244" s="6">
        <f t="shared" si="129"/>
        <v>280.10670912960177</v>
      </c>
      <c r="R1244" s="9">
        <f>'VWP Details'!P$41</f>
        <v>200.60000000000002</v>
      </c>
      <c r="S1244" s="9">
        <f>'VWP Details'!P$40</f>
        <v>231.60000000000002</v>
      </c>
      <c r="T1244" s="9">
        <f>'VWP Details'!P$39</f>
        <v>253.60000000000002</v>
      </c>
    </row>
    <row r="1245" spans="5:20" x14ac:dyDescent="0.2">
      <c r="E1245" s="20">
        <v>40826.791666666664</v>
      </c>
      <c r="F1245">
        <v>6357.8140000000003</v>
      </c>
      <c r="G1245">
        <v>6973.5510000000004</v>
      </c>
      <c r="H1245">
        <v>7568.067</v>
      </c>
      <c r="I1245" s="6">
        <f>('VWP Details'!$I$41-F1245)*'VWP Details'!$J$41+('VWP Details'!$M$41-'VWP Details'!$L$41)*'VWP Details'!$K$41</f>
        <v>735.76146180000001</v>
      </c>
      <c r="J1245" s="6">
        <f>('VWP Details'!$I$40-G1245)*'VWP Details'!$J$40+('VWP Details'!$M$40-'VWP Details'!$L$40)*'VWP Details'!$K$40</f>
        <v>507.72174969999969</v>
      </c>
      <c r="K1245" s="6">
        <f>('VWP Details'!$I$39-H1245)*'VWP Details'!$J$39+('VWP Details'!$M$39-'VWP Details'!$L$39)*'VWP Details'!$K$39</f>
        <v>259.56866530000002</v>
      </c>
      <c r="L1245" s="6">
        <f t="shared" si="124"/>
        <v>75.161785706325176</v>
      </c>
      <c r="M1245" s="6">
        <f t="shared" si="125"/>
        <v>51.866366112778437</v>
      </c>
      <c r="N1245" s="6">
        <f t="shared" si="126"/>
        <v>26.516262960588033</v>
      </c>
      <c r="O1245" s="6">
        <f t="shared" si="127"/>
        <v>275.76178570632521</v>
      </c>
      <c r="P1245" s="6">
        <f t="shared" si="128"/>
        <v>283.46636611277847</v>
      </c>
      <c r="Q1245" s="6">
        <f t="shared" si="129"/>
        <v>280.11626296058807</v>
      </c>
      <c r="R1245" s="9">
        <f>'VWP Details'!P$41</f>
        <v>200.60000000000002</v>
      </c>
      <c r="S1245" s="9">
        <f>'VWP Details'!P$40</f>
        <v>231.60000000000002</v>
      </c>
      <c r="T1245" s="9">
        <f>'VWP Details'!P$39</f>
        <v>253.60000000000002</v>
      </c>
    </row>
    <row r="1246" spans="5:20" x14ac:dyDescent="0.2">
      <c r="E1246" s="20">
        <v>40826.833333333336</v>
      </c>
      <c r="F1246">
        <v>6357.8649999999998</v>
      </c>
      <c r="G1246">
        <v>6973.7709999999997</v>
      </c>
      <c r="H1246">
        <v>7568.3149999999996</v>
      </c>
      <c r="I1246" s="6">
        <f>('VWP Details'!$I$41-F1246)*'VWP Details'!$J$41+('VWP Details'!$M$41-'VWP Details'!$L$41)*'VWP Details'!$K$41</f>
        <v>735.74660550000021</v>
      </c>
      <c r="J1246" s="6">
        <f>('VWP Details'!$I$40-G1246)*'VWP Details'!$J$40+('VWP Details'!$M$40-'VWP Details'!$L$40)*'VWP Details'!$K$40</f>
        <v>507.66118369999987</v>
      </c>
      <c r="K1246" s="6">
        <f>('VWP Details'!$I$39-H1246)*'VWP Details'!$J$39+('VWP Details'!$M$39-'VWP Details'!$L$39)*'VWP Details'!$K$39</f>
        <v>259.52300850000012</v>
      </c>
      <c r="L1246" s="6">
        <f t="shared" si="124"/>
        <v>75.160268059513072</v>
      </c>
      <c r="M1246" s="6">
        <f t="shared" si="125"/>
        <v>51.860178986991855</v>
      </c>
      <c r="N1246" s="6">
        <f t="shared" si="126"/>
        <v>26.511598885618362</v>
      </c>
      <c r="O1246" s="6">
        <f t="shared" si="127"/>
        <v>275.76026805951312</v>
      </c>
      <c r="P1246" s="6">
        <f t="shared" si="128"/>
        <v>283.46017898699188</v>
      </c>
      <c r="Q1246" s="6">
        <f t="shared" si="129"/>
        <v>280.11159888561838</v>
      </c>
      <c r="R1246" s="9">
        <f>'VWP Details'!P$41</f>
        <v>200.60000000000002</v>
      </c>
      <c r="S1246" s="9">
        <f>'VWP Details'!P$40</f>
        <v>231.60000000000002</v>
      </c>
      <c r="T1246" s="9">
        <f>'VWP Details'!P$39</f>
        <v>253.60000000000002</v>
      </c>
    </row>
    <row r="1247" spans="5:20" x14ac:dyDescent="0.2">
      <c r="E1247" s="20">
        <v>40826.875</v>
      </c>
      <c r="F1247">
        <v>6357.9089999999997</v>
      </c>
      <c r="G1247">
        <v>6973.8919999999998</v>
      </c>
      <c r="H1247">
        <v>7568.09</v>
      </c>
      <c r="I1247" s="6">
        <f>('VWP Details'!$I$41-F1247)*'VWP Details'!$J$41+('VWP Details'!$M$41-'VWP Details'!$L$41)*'VWP Details'!$K$41</f>
        <v>735.73378830000024</v>
      </c>
      <c r="J1247" s="6">
        <f>('VWP Details'!$I$40-G1247)*'VWP Details'!$J$40+('VWP Details'!$M$40-'VWP Details'!$L$40)*'VWP Details'!$K$40</f>
        <v>507.62787239999983</v>
      </c>
      <c r="K1247" s="6">
        <f>('VWP Details'!$I$39-H1247)*'VWP Details'!$J$39+('VWP Details'!$M$39-'VWP Details'!$L$39)*'VWP Details'!$K$39</f>
        <v>259.56443100000001</v>
      </c>
      <c r="L1247" s="6">
        <f t="shared" si="124"/>
        <v>75.158958717165348</v>
      </c>
      <c r="M1247" s="6">
        <f t="shared" si="125"/>
        <v>51.856776067809221</v>
      </c>
      <c r="N1247" s="6">
        <f t="shared" si="126"/>
        <v>26.515830405248099</v>
      </c>
      <c r="O1247" s="6">
        <f t="shared" si="127"/>
        <v>275.75895871716534</v>
      </c>
      <c r="P1247" s="6">
        <f t="shared" si="128"/>
        <v>283.45677606780924</v>
      </c>
      <c r="Q1247" s="6">
        <f t="shared" si="129"/>
        <v>280.11583040524812</v>
      </c>
      <c r="R1247" s="9">
        <f>'VWP Details'!P$41</f>
        <v>200.60000000000002</v>
      </c>
      <c r="S1247" s="9">
        <f>'VWP Details'!P$40</f>
        <v>231.60000000000002</v>
      </c>
      <c r="T1247" s="9">
        <f>'VWP Details'!P$39</f>
        <v>253.60000000000002</v>
      </c>
    </row>
    <row r="1248" spans="5:20" x14ac:dyDescent="0.2">
      <c r="E1248" s="20">
        <v>40826.916666666664</v>
      </c>
      <c r="F1248">
        <v>6357.9089999999997</v>
      </c>
      <c r="G1248">
        <v>6973.96</v>
      </c>
      <c r="H1248">
        <v>7568.0439999999999</v>
      </c>
      <c r="I1248" s="6">
        <f>('VWP Details'!$I$41-F1248)*'VWP Details'!$J$41+('VWP Details'!$M$41-'VWP Details'!$L$41)*'VWP Details'!$K$41</f>
        <v>735.73378830000024</v>
      </c>
      <c r="J1248" s="6">
        <f>('VWP Details'!$I$40-G1248)*'VWP Details'!$J$40+('VWP Details'!$M$40-'VWP Details'!$L$40)*'VWP Details'!$K$40</f>
        <v>507.60915199999977</v>
      </c>
      <c r="K1248" s="6">
        <f>('VWP Details'!$I$39-H1248)*'VWP Details'!$J$39+('VWP Details'!$M$39-'VWP Details'!$L$39)*'VWP Details'!$K$39</f>
        <v>259.57289960000003</v>
      </c>
      <c r="L1248" s="6">
        <f t="shared" si="124"/>
        <v>75.158958717165348</v>
      </c>
      <c r="M1248" s="6">
        <f t="shared" si="125"/>
        <v>51.854863683475173</v>
      </c>
      <c r="N1248" s="6">
        <f t="shared" si="126"/>
        <v>26.516695515927964</v>
      </c>
      <c r="O1248" s="6">
        <f t="shared" si="127"/>
        <v>275.75895871716534</v>
      </c>
      <c r="P1248" s="6">
        <f t="shared" si="128"/>
        <v>283.4548636834752</v>
      </c>
      <c r="Q1248" s="6">
        <f t="shared" si="129"/>
        <v>280.11669551592797</v>
      </c>
      <c r="R1248" s="9">
        <f>'VWP Details'!P$41</f>
        <v>200.60000000000002</v>
      </c>
      <c r="S1248" s="9">
        <f>'VWP Details'!P$40</f>
        <v>231.60000000000002</v>
      </c>
      <c r="T1248" s="9">
        <f>'VWP Details'!P$39</f>
        <v>253.60000000000002</v>
      </c>
    </row>
    <row r="1249" spans="5:20" x14ac:dyDescent="0.2">
      <c r="E1249" s="20">
        <v>40826.958333333336</v>
      </c>
      <c r="F1249">
        <v>6357.9089999999997</v>
      </c>
      <c r="G1249">
        <v>6973.9009999999998</v>
      </c>
      <c r="H1249">
        <v>7567.9870000000001</v>
      </c>
      <c r="I1249" s="6">
        <f>('VWP Details'!$I$41-F1249)*'VWP Details'!$J$41+('VWP Details'!$M$41-'VWP Details'!$L$41)*'VWP Details'!$K$41</f>
        <v>735.73378830000024</v>
      </c>
      <c r="J1249" s="6">
        <f>('VWP Details'!$I$40-G1249)*'VWP Details'!$J$40+('VWP Details'!$M$40-'VWP Details'!$L$40)*'VWP Details'!$K$40</f>
        <v>507.62539469999984</v>
      </c>
      <c r="K1249" s="6">
        <f>('VWP Details'!$I$39-H1249)*'VWP Details'!$J$39+('VWP Details'!$M$39-'VWP Details'!$L$39)*'VWP Details'!$K$39</f>
        <v>259.58339330000001</v>
      </c>
      <c r="L1249" s="6">
        <f t="shared" si="124"/>
        <v>75.158958717165348</v>
      </c>
      <c r="M1249" s="6">
        <f t="shared" si="125"/>
        <v>51.856522958117957</v>
      </c>
      <c r="N1249" s="6">
        <f t="shared" si="126"/>
        <v>26.517767500900831</v>
      </c>
      <c r="O1249" s="6">
        <f t="shared" si="127"/>
        <v>275.75895871716534</v>
      </c>
      <c r="P1249" s="6">
        <f t="shared" si="128"/>
        <v>283.456522958118</v>
      </c>
      <c r="Q1249" s="6">
        <f t="shared" si="129"/>
        <v>280.11776750090087</v>
      </c>
      <c r="R1249" s="9">
        <f>'VWP Details'!P$41</f>
        <v>200.60000000000002</v>
      </c>
      <c r="S1249" s="9">
        <f>'VWP Details'!P$40</f>
        <v>231.60000000000002</v>
      </c>
      <c r="T1249" s="9">
        <f>'VWP Details'!P$39</f>
        <v>253.60000000000002</v>
      </c>
    </row>
    <row r="1250" spans="5:20" x14ac:dyDescent="0.2">
      <c r="E1250" s="20">
        <v>40827</v>
      </c>
      <c r="F1250">
        <v>6357.875</v>
      </c>
      <c r="G1250">
        <v>6973.6710000000003</v>
      </c>
      <c r="H1250">
        <v>7567.8639999999996</v>
      </c>
      <c r="I1250" s="6">
        <f>('VWP Details'!$I$41-F1250)*'VWP Details'!$J$41+('VWP Details'!$M$41-'VWP Details'!$L$41)*'VWP Details'!$K$41</f>
        <v>735.74369250000007</v>
      </c>
      <c r="J1250" s="6">
        <f>('VWP Details'!$I$40-G1250)*'VWP Details'!$J$40+('VWP Details'!$M$40-'VWP Details'!$L$40)*'VWP Details'!$K$40</f>
        <v>507.68871369999971</v>
      </c>
      <c r="K1250" s="6">
        <f>('VWP Details'!$I$39-H1250)*'VWP Details'!$J$39+('VWP Details'!$M$39-'VWP Details'!$L$39)*'VWP Details'!$K$39</f>
        <v>259.60603760000009</v>
      </c>
      <c r="L1250" s="6">
        <f t="shared" si="124"/>
        <v>75.15997048170675</v>
      </c>
      <c r="M1250" s="6">
        <f t="shared" si="125"/>
        <v>51.862991316894842</v>
      </c>
      <c r="N1250" s="6">
        <f t="shared" si="126"/>
        <v>26.520080731631769</v>
      </c>
      <c r="O1250" s="6">
        <f t="shared" si="127"/>
        <v>275.75997048170677</v>
      </c>
      <c r="P1250" s="6">
        <f t="shared" si="128"/>
        <v>283.46299131689489</v>
      </c>
      <c r="Q1250" s="6">
        <f t="shared" si="129"/>
        <v>280.12008073163179</v>
      </c>
      <c r="R1250" s="9">
        <f>'VWP Details'!P$41</f>
        <v>200.60000000000002</v>
      </c>
      <c r="S1250" s="9">
        <f>'VWP Details'!P$40</f>
        <v>231.60000000000002</v>
      </c>
      <c r="T1250" s="9">
        <f>'VWP Details'!P$39</f>
        <v>253.60000000000002</v>
      </c>
    </row>
    <row r="1251" spans="5:20" x14ac:dyDescent="0.2">
      <c r="E1251" s="20">
        <v>40827.041666666664</v>
      </c>
      <c r="F1251">
        <v>6357.8490000000002</v>
      </c>
      <c r="G1251">
        <v>6973.5219999999999</v>
      </c>
      <c r="H1251">
        <v>7568.09</v>
      </c>
      <c r="I1251" s="6">
        <f>('VWP Details'!$I$41-F1251)*'VWP Details'!$J$41+('VWP Details'!$M$41-'VWP Details'!$L$41)*'VWP Details'!$K$41</f>
        <v>735.75126630000011</v>
      </c>
      <c r="J1251" s="6">
        <f>('VWP Details'!$I$40-G1251)*'VWP Details'!$J$40+('VWP Details'!$M$40-'VWP Details'!$L$40)*'VWP Details'!$K$40</f>
        <v>507.72973339999982</v>
      </c>
      <c r="K1251" s="6">
        <f>('VWP Details'!$I$39-H1251)*'VWP Details'!$J$39+('VWP Details'!$M$39-'VWP Details'!$L$39)*'VWP Details'!$K$39</f>
        <v>259.56443100000001</v>
      </c>
      <c r="L1251" s="6">
        <f t="shared" si="124"/>
        <v>75.160744184003136</v>
      </c>
      <c r="M1251" s="6">
        <f t="shared" si="125"/>
        <v>51.867181688450323</v>
      </c>
      <c r="N1251" s="6">
        <f t="shared" si="126"/>
        <v>26.515830405248099</v>
      </c>
      <c r="O1251" s="6">
        <f t="shared" si="127"/>
        <v>275.76074418400316</v>
      </c>
      <c r="P1251" s="6">
        <f t="shared" si="128"/>
        <v>283.46718168845035</v>
      </c>
      <c r="Q1251" s="6">
        <f t="shared" si="129"/>
        <v>280.11583040524812</v>
      </c>
      <c r="R1251" s="9">
        <f>'VWP Details'!P$41</f>
        <v>200.60000000000002</v>
      </c>
      <c r="S1251" s="9">
        <f>'VWP Details'!P$40</f>
        <v>231.60000000000002</v>
      </c>
      <c r="T1251" s="9">
        <f>'VWP Details'!P$39</f>
        <v>253.60000000000002</v>
      </c>
    </row>
    <row r="1252" spans="5:20" x14ac:dyDescent="0.2">
      <c r="E1252" s="20">
        <v>40827.083333333336</v>
      </c>
      <c r="F1252">
        <v>6357.7780000000002</v>
      </c>
      <c r="G1252">
        <v>6973.3010000000004</v>
      </c>
      <c r="H1252">
        <v>7568.2690000000002</v>
      </c>
      <c r="I1252" s="6">
        <f>('VWP Details'!$I$41-F1252)*'VWP Details'!$J$41+('VWP Details'!$M$41-'VWP Details'!$L$41)*'VWP Details'!$K$41</f>
        <v>735.77194860000009</v>
      </c>
      <c r="J1252" s="6">
        <f>('VWP Details'!$I$40-G1252)*'VWP Details'!$J$40+('VWP Details'!$M$40-'VWP Details'!$L$40)*'VWP Details'!$K$40</f>
        <v>507.79057469999969</v>
      </c>
      <c r="K1252" s="6">
        <f>('VWP Details'!$I$39-H1252)*'VWP Details'!$J$39+('VWP Details'!$M$39-'VWP Details'!$L$39)*'VWP Details'!$K$39</f>
        <v>259.53147709999996</v>
      </c>
      <c r="L1252" s="6">
        <f t="shared" si="124"/>
        <v>75.162856986427869</v>
      </c>
      <c r="M1252" s="6">
        <f t="shared" si="125"/>
        <v>51.873396937535937</v>
      </c>
      <c r="N1252" s="6">
        <f t="shared" si="126"/>
        <v>26.512463996298205</v>
      </c>
      <c r="O1252" s="6">
        <f t="shared" si="127"/>
        <v>275.76285698642789</v>
      </c>
      <c r="P1252" s="6">
        <f t="shared" si="128"/>
        <v>283.47339693753594</v>
      </c>
      <c r="Q1252" s="6">
        <f t="shared" si="129"/>
        <v>280.11246399629823</v>
      </c>
      <c r="R1252" s="9">
        <f>'VWP Details'!P$41</f>
        <v>200.60000000000002</v>
      </c>
      <c r="S1252" s="9">
        <f>'VWP Details'!P$40</f>
        <v>231.60000000000002</v>
      </c>
      <c r="T1252" s="9">
        <f>'VWP Details'!P$39</f>
        <v>253.60000000000002</v>
      </c>
    </row>
    <row r="1253" spans="5:20" x14ac:dyDescent="0.2">
      <c r="E1253" s="20">
        <v>40827.125</v>
      </c>
      <c r="F1253">
        <v>6357.7359999999999</v>
      </c>
      <c r="G1253">
        <v>6973.0320000000002</v>
      </c>
      <c r="H1253">
        <v>7568.5630000000001</v>
      </c>
      <c r="I1253" s="6">
        <f>('VWP Details'!$I$41-F1253)*'VWP Details'!$J$41+('VWP Details'!$M$41-'VWP Details'!$L$41)*'VWP Details'!$K$41</f>
        <v>735.78418320000014</v>
      </c>
      <c r="J1253" s="6">
        <f>('VWP Details'!$I$40-G1253)*'VWP Details'!$J$40+('VWP Details'!$M$40-'VWP Details'!$L$40)*'VWP Details'!$K$40</f>
        <v>507.86463039999973</v>
      </c>
      <c r="K1253" s="6">
        <f>('VWP Details'!$I$39-H1253)*'VWP Details'!$J$39+('VWP Details'!$M$39-'VWP Details'!$L$39)*'VWP Details'!$K$39</f>
        <v>259.47735169999999</v>
      </c>
      <c r="L1253" s="6">
        <f t="shared" si="124"/>
        <v>75.164106813214332</v>
      </c>
      <c r="M1253" s="6">
        <f t="shared" si="125"/>
        <v>51.880962104975012</v>
      </c>
      <c r="N1253" s="6">
        <f t="shared" si="126"/>
        <v>26.506934810648669</v>
      </c>
      <c r="O1253" s="6">
        <f t="shared" si="127"/>
        <v>275.76410681321437</v>
      </c>
      <c r="P1253" s="6">
        <f t="shared" si="128"/>
        <v>283.48096210497505</v>
      </c>
      <c r="Q1253" s="6">
        <f t="shared" si="129"/>
        <v>280.10693481064868</v>
      </c>
      <c r="R1253" s="9">
        <f>'VWP Details'!P$41</f>
        <v>200.60000000000002</v>
      </c>
      <c r="S1253" s="9">
        <f>'VWP Details'!P$40</f>
        <v>231.60000000000002</v>
      </c>
      <c r="T1253" s="9">
        <f>'VWP Details'!P$39</f>
        <v>253.60000000000002</v>
      </c>
    </row>
    <row r="1254" spans="5:20" x14ac:dyDescent="0.2">
      <c r="E1254" s="20">
        <v>40827.166666666664</v>
      </c>
      <c r="F1254">
        <v>6357.683</v>
      </c>
      <c r="G1254">
        <v>6972.8720000000003</v>
      </c>
      <c r="H1254">
        <v>7568.5749999999998</v>
      </c>
      <c r="I1254" s="6">
        <f>('VWP Details'!$I$41-F1254)*'VWP Details'!$J$41+('VWP Details'!$M$41-'VWP Details'!$L$41)*'VWP Details'!$K$41</f>
        <v>735.79962210000008</v>
      </c>
      <c r="J1254" s="6">
        <f>('VWP Details'!$I$40-G1254)*'VWP Details'!$J$40+('VWP Details'!$M$40-'VWP Details'!$L$40)*'VWP Details'!$K$40</f>
        <v>507.9086783999997</v>
      </c>
      <c r="K1254" s="6">
        <f>('VWP Details'!$I$39-H1254)*'VWP Details'!$J$39+('VWP Details'!$M$39-'VWP Details'!$L$39)*'VWP Details'!$K$39</f>
        <v>259.47514250000006</v>
      </c>
      <c r="L1254" s="6">
        <f t="shared" si="124"/>
        <v>75.165683975587712</v>
      </c>
      <c r="M1254" s="6">
        <f t="shared" si="125"/>
        <v>51.885461832819807</v>
      </c>
      <c r="N1254" s="6">
        <f t="shared" si="126"/>
        <v>26.506709129601756</v>
      </c>
      <c r="O1254" s="6">
        <f t="shared" si="127"/>
        <v>275.76568397558776</v>
      </c>
      <c r="P1254" s="6">
        <f t="shared" si="128"/>
        <v>283.48546183281985</v>
      </c>
      <c r="Q1254" s="6">
        <f t="shared" si="129"/>
        <v>280.10670912960177</v>
      </c>
      <c r="R1254" s="9">
        <f>'VWP Details'!P$41</f>
        <v>200.60000000000002</v>
      </c>
      <c r="S1254" s="9">
        <f>'VWP Details'!P$40</f>
        <v>231.60000000000002</v>
      </c>
      <c r="T1254" s="9">
        <f>'VWP Details'!P$39</f>
        <v>253.60000000000002</v>
      </c>
    </row>
    <row r="1255" spans="5:20" x14ac:dyDescent="0.2">
      <c r="E1255" s="20">
        <v>40827.208333333336</v>
      </c>
      <c r="F1255">
        <v>6357.5789999999997</v>
      </c>
      <c r="G1255">
        <v>6972.652</v>
      </c>
      <c r="H1255">
        <v>7568.3040000000001</v>
      </c>
      <c r="I1255" s="6">
        <f>('VWP Details'!$I$41-F1255)*'VWP Details'!$J$41+('VWP Details'!$M$41-'VWP Details'!$L$41)*'VWP Details'!$K$41</f>
        <v>735.82991730000015</v>
      </c>
      <c r="J1255" s="6">
        <f>('VWP Details'!$I$40-G1255)*'VWP Details'!$J$40+('VWP Details'!$M$40-'VWP Details'!$L$40)*'VWP Details'!$K$40</f>
        <v>507.96924439999975</v>
      </c>
      <c r="K1255" s="6">
        <f>('VWP Details'!$I$39-H1255)*'VWP Details'!$J$39+('VWP Details'!$M$39-'VWP Details'!$L$39)*'VWP Details'!$K$39</f>
        <v>259.52503360000003</v>
      </c>
      <c r="L1255" s="6">
        <f t="shared" si="124"/>
        <v>75.168778784773238</v>
      </c>
      <c r="M1255" s="6">
        <f t="shared" si="125"/>
        <v>51.891648958606417</v>
      </c>
      <c r="N1255" s="6">
        <f t="shared" si="126"/>
        <v>26.511805759911361</v>
      </c>
      <c r="O1255" s="6">
        <f t="shared" si="127"/>
        <v>275.76877878477325</v>
      </c>
      <c r="P1255" s="6">
        <f t="shared" si="128"/>
        <v>283.49164895860645</v>
      </c>
      <c r="Q1255" s="6">
        <f t="shared" si="129"/>
        <v>280.11180575991136</v>
      </c>
      <c r="R1255" s="9">
        <f>'VWP Details'!P$41</f>
        <v>200.60000000000002</v>
      </c>
      <c r="S1255" s="9">
        <f>'VWP Details'!P$40</f>
        <v>231.60000000000002</v>
      </c>
      <c r="T1255" s="9">
        <f>'VWP Details'!P$39</f>
        <v>253.60000000000002</v>
      </c>
    </row>
    <row r="1256" spans="5:20" x14ac:dyDescent="0.2">
      <c r="E1256" s="20">
        <v>40827.25</v>
      </c>
      <c r="F1256">
        <v>6357.5439999999999</v>
      </c>
      <c r="G1256">
        <v>6972.5330000000004</v>
      </c>
      <c r="H1256">
        <v>7568.09</v>
      </c>
      <c r="I1256" s="6">
        <f>('VWP Details'!$I$41-F1256)*'VWP Details'!$J$41+('VWP Details'!$M$41-'VWP Details'!$L$41)*'VWP Details'!$K$41</f>
        <v>735.84011280000016</v>
      </c>
      <c r="J1256" s="6">
        <f>('VWP Details'!$I$40-G1256)*'VWP Details'!$J$40+('VWP Details'!$M$40-'VWP Details'!$L$40)*'VWP Details'!$K$40</f>
        <v>508.00200509999968</v>
      </c>
      <c r="K1256" s="6">
        <f>('VWP Details'!$I$39-H1256)*'VWP Details'!$J$39+('VWP Details'!$M$39-'VWP Details'!$L$39)*'VWP Details'!$K$39</f>
        <v>259.56443100000001</v>
      </c>
      <c r="L1256" s="6">
        <f t="shared" si="124"/>
        <v>75.169820307095293</v>
      </c>
      <c r="M1256" s="6">
        <f t="shared" si="125"/>
        <v>51.894995631190973</v>
      </c>
      <c r="N1256" s="6">
        <f t="shared" si="126"/>
        <v>26.515830405248099</v>
      </c>
      <c r="O1256" s="6">
        <f t="shared" si="127"/>
        <v>275.7698203070953</v>
      </c>
      <c r="P1256" s="6">
        <f t="shared" si="128"/>
        <v>283.49499563119099</v>
      </c>
      <c r="Q1256" s="6">
        <f t="shared" si="129"/>
        <v>280.11583040524812</v>
      </c>
      <c r="R1256" s="9">
        <f>'VWP Details'!P$41</f>
        <v>200.60000000000002</v>
      </c>
      <c r="S1256" s="9">
        <f>'VWP Details'!P$40</f>
        <v>231.60000000000002</v>
      </c>
      <c r="T1256" s="9">
        <f>'VWP Details'!P$39</f>
        <v>253.60000000000002</v>
      </c>
    </row>
    <row r="1257" spans="5:20" x14ac:dyDescent="0.2">
      <c r="E1257" s="20">
        <v>40827.291666666664</v>
      </c>
      <c r="F1257">
        <v>6357.57</v>
      </c>
      <c r="G1257">
        <v>6972.652</v>
      </c>
      <c r="H1257">
        <v>7568.0780000000004</v>
      </c>
      <c r="I1257" s="6">
        <f>('VWP Details'!$I$41-F1257)*'VWP Details'!$J$41+('VWP Details'!$M$41-'VWP Details'!$L$41)*'VWP Details'!$K$41</f>
        <v>735.83253900000022</v>
      </c>
      <c r="J1257" s="6">
        <f>('VWP Details'!$I$40-G1257)*'VWP Details'!$J$40+('VWP Details'!$M$40-'VWP Details'!$L$40)*'VWP Details'!$K$40</f>
        <v>507.96924439999975</v>
      </c>
      <c r="K1257" s="6">
        <f>('VWP Details'!$I$39-H1257)*'VWP Details'!$J$39+('VWP Details'!$M$39-'VWP Details'!$L$39)*'VWP Details'!$K$39</f>
        <v>259.56664019999994</v>
      </c>
      <c r="L1257" s="6">
        <f t="shared" si="124"/>
        <v>75.169046604798922</v>
      </c>
      <c r="M1257" s="6">
        <f t="shared" si="125"/>
        <v>51.891648958606417</v>
      </c>
      <c r="N1257" s="6">
        <f t="shared" si="126"/>
        <v>26.516056086295013</v>
      </c>
      <c r="O1257" s="6">
        <f t="shared" si="127"/>
        <v>275.76904660479897</v>
      </c>
      <c r="P1257" s="6">
        <f t="shared" si="128"/>
        <v>283.49164895860645</v>
      </c>
      <c r="Q1257" s="6">
        <f t="shared" si="129"/>
        <v>280.11605608629503</v>
      </c>
      <c r="R1257" s="9">
        <f>'VWP Details'!P$41</f>
        <v>200.60000000000002</v>
      </c>
      <c r="S1257" s="9">
        <f>'VWP Details'!P$40</f>
        <v>231.60000000000002</v>
      </c>
      <c r="T1257" s="9">
        <f>'VWP Details'!P$39</f>
        <v>253.60000000000002</v>
      </c>
    </row>
    <row r="1258" spans="5:20" x14ac:dyDescent="0.2">
      <c r="E1258" s="20">
        <v>40827.333333333336</v>
      </c>
      <c r="F1258">
        <v>6357.6580000000004</v>
      </c>
      <c r="G1258">
        <v>6972.8019999999997</v>
      </c>
      <c r="H1258">
        <v>7567.8289999999997</v>
      </c>
      <c r="I1258" s="6">
        <f>('VWP Details'!$I$41-F1258)*'VWP Details'!$J$41+('VWP Details'!$M$41-'VWP Details'!$L$41)*'VWP Details'!$K$41</f>
        <v>735.80690460000005</v>
      </c>
      <c r="J1258" s="6">
        <f>('VWP Details'!$I$40-G1258)*'VWP Details'!$J$40+('VWP Details'!$M$40-'VWP Details'!$L$40)*'VWP Details'!$K$40</f>
        <v>507.92794939999987</v>
      </c>
      <c r="K1258" s="6">
        <f>('VWP Details'!$I$39-H1258)*'VWP Details'!$J$39+('VWP Details'!$M$39-'VWP Details'!$L$39)*'VWP Details'!$K$39</f>
        <v>259.61248110000008</v>
      </c>
      <c r="L1258" s="6">
        <f t="shared" si="124"/>
        <v>75.166427920103459</v>
      </c>
      <c r="M1258" s="6">
        <f t="shared" si="125"/>
        <v>51.887430463751926</v>
      </c>
      <c r="N1258" s="6">
        <f t="shared" si="126"/>
        <v>26.52073896801862</v>
      </c>
      <c r="O1258" s="6">
        <f t="shared" si="127"/>
        <v>275.76642792010347</v>
      </c>
      <c r="P1258" s="6">
        <f t="shared" si="128"/>
        <v>283.48743046375193</v>
      </c>
      <c r="Q1258" s="6">
        <f t="shared" si="129"/>
        <v>280.12073896801866</v>
      </c>
      <c r="R1258" s="9">
        <f>'VWP Details'!P$41</f>
        <v>200.60000000000002</v>
      </c>
      <c r="S1258" s="9">
        <f>'VWP Details'!P$40</f>
        <v>231.60000000000002</v>
      </c>
      <c r="T1258" s="9">
        <f>'VWP Details'!P$39</f>
        <v>253.60000000000002</v>
      </c>
    </row>
    <row r="1259" spans="5:20" x14ac:dyDescent="0.2">
      <c r="E1259" s="20">
        <v>40827.375</v>
      </c>
      <c r="F1259">
        <v>6357.692</v>
      </c>
      <c r="G1259">
        <v>6972.652</v>
      </c>
      <c r="H1259">
        <v>7567.6260000000002</v>
      </c>
      <c r="I1259" s="6">
        <f>('VWP Details'!$I$41-F1259)*'VWP Details'!$J$41+('VWP Details'!$M$41-'VWP Details'!$L$41)*'VWP Details'!$K$41</f>
        <v>735.79700040000012</v>
      </c>
      <c r="J1259" s="6">
        <f>('VWP Details'!$I$40-G1259)*'VWP Details'!$J$40+('VWP Details'!$M$40-'VWP Details'!$L$40)*'VWP Details'!$K$40</f>
        <v>507.96924439999975</v>
      </c>
      <c r="K1259" s="6">
        <f>('VWP Details'!$I$39-H1259)*'VWP Details'!$J$39+('VWP Details'!$M$39-'VWP Details'!$L$39)*'VWP Details'!$K$39</f>
        <v>259.64985339999998</v>
      </c>
      <c r="L1259" s="6">
        <f t="shared" si="124"/>
        <v>75.165416155562056</v>
      </c>
      <c r="M1259" s="6">
        <f t="shared" si="125"/>
        <v>51.891648958606417</v>
      </c>
      <c r="N1259" s="6">
        <f t="shared" si="126"/>
        <v>26.524556739062337</v>
      </c>
      <c r="O1259" s="6">
        <f t="shared" si="127"/>
        <v>275.76541615556209</v>
      </c>
      <c r="P1259" s="6">
        <f t="shared" si="128"/>
        <v>283.49164895860645</v>
      </c>
      <c r="Q1259" s="6">
        <f t="shared" si="129"/>
        <v>280.12455673906237</v>
      </c>
      <c r="R1259" s="9">
        <f>'VWP Details'!P$41</f>
        <v>200.60000000000002</v>
      </c>
      <c r="S1259" s="9">
        <f>'VWP Details'!P$40</f>
        <v>231.60000000000002</v>
      </c>
      <c r="T1259" s="9">
        <f>'VWP Details'!P$39</f>
        <v>253.60000000000002</v>
      </c>
    </row>
    <row r="1260" spans="5:20" x14ac:dyDescent="0.2">
      <c r="E1260" s="20">
        <v>40827.416666666664</v>
      </c>
      <c r="F1260">
        <v>6357.8230000000003</v>
      </c>
      <c r="G1260">
        <v>6973.1710000000003</v>
      </c>
      <c r="H1260">
        <v>7568.067</v>
      </c>
      <c r="I1260" s="6">
        <f>('VWP Details'!$I$41-F1260)*'VWP Details'!$J$41+('VWP Details'!$M$41-'VWP Details'!$L$41)*'VWP Details'!$K$41</f>
        <v>735.75884010000004</v>
      </c>
      <c r="J1260" s="6">
        <f>('VWP Details'!$I$40-G1260)*'VWP Details'!$J$40+('VWP Details'!$M$40-'VWP Details'!$L$40)*'VWP Details'!$K$40</f>
        <v>507.82636369999972</v>
      </c>
      <c r="K1260" s="6">
        <f>('VWP Details'!$I$39-H1260)*'VWP Details'!$J$39+('VWP Details'!$M$39-'VWP Details'!$L$39)*'VWP Details'!$K$39</f>
        <v>259.56866530000002</v>
      </c>
      <c r="L1260" s="6">
        <f t="shared" si="124"/>
        <v>75.161517886299507</v>
      </c>
      <c r="M1260" s="6">
        <f t="shared" si="125"/>
        <v>51.877052966409842</v>
      </c>
      <c r="N1260" s="6">
        <f t="shared" si="126"/>
        <v>26.516262960588033</v>
      </c>
      <c r="O1260" s="6">
        <f t="shared" si="127"/>
        <v>275.76151788629954</v>
      </c>
      <c r="P1260" s="6">
        <f t="shared" si="128"/>
        <v>283.47705296640987</v>
      </c>
      <c r="Q1260" s="6">
        <f t="shared" si="129"/>
        <v>280.11626296058807</v>
      </c>
      <c r="R1260" s="9">
        <f>'VWP Details'!P$41</f>
        <v>200.60000000000002</v>
      </c>
      <c r="S1260" s="9">
        <f>'VWP Details'!P$40</f>
        <v>231.60000000000002</v>
      </c>
      <c r="T1260" s="9">
        <f>'VWP Details'!P$39</f>
        <v>253.60000000000002</v>
      </c>
    </row>
    <row r="1261" spans="5:20" x14ac:dyDescent="0.2">
      <c r="E1261" s="20">
        <v>40827.458333333336</v>
      </c>
      <c r="F1261">
        <v>6357.9530000000004</v>
      </c>
      <c r="G1261">
        <v>6973.4219999999996</v>
      </c>
      <c r="H1261">
        <v>7568.6080000000002</v>
      </c>
      <c r="I1261" s="6">
        <f>('VWP Details'!$I$41-F1261)*'VWP Details'!$J$41+('VWP Details'!$M$41-'VWP Details'!$L$41)*'VWP Details'!$K$41</f>
        <v>735.72097110000004</v>
      </c>
      <c r="J1261" s="6">
        <f>('VWP Details'!$I$40-G1261)*'VWP Details'!$J$40+('VWP Details'!$M$40-'VWP Details'!$L$40)*'VWP Details'!$K$40</f>
        <v>507.75726339999989</v>
      </c>
      <c r="K1261" s="6">
        <f>('VWP Details'!$I$39-H1261)*'VWP Details'!$J$39+('VWP Details'!$M$39-'VWP Details'!$L$39)*'VWP Details'!$K$39</f>
        <v>259.46906719999998</v>
      </c>
      <c r="L1261" s="6">
        <f t="shared" si="124"/>
        <v>75.157649374817609</v>
      </c>
      <c r="M1261" s="6">
        <f t="shared" si="125"/>
        <v>51.869994018353324</v>
      </c>
      <c r="N1261" s="6">
        <f t="shared" si="126"/>
        <v>26.506088506722719</v>
      </c>
      <c r="O1261" s="6">
        <f t="shared" si="127"/>
        <v>275.75764937481762</v>
      </c>
      <c r="P1261" s="6">
        <f t="shared" si="128"/>
        <v>283.46999401835336</v>
      </c>
      <c r="Q1261" s="6">
        <f t="shared" si="129"/>
        <v>280.10608850672276</v>
      </c>
      <c r="R1261" s="9">
        <f>'VWP Details'!P$41</f>
        <v>200.60000000000002</v>
      </c>
      <c r="S1261" s="9">
        <f>'VWP Details'!P$40</f>
        <v>231.60000000000002</v>
      </c>
      <c r="T1261" s="9">
        <f>'VWP Details'!P$39</f>
        <v>253.60000000000002</v>
      </c>
    </row>
    <row r="1262" spans="5:20" x14ac:dyDescent="0.2">
      <c r="E1262" s="20">
        <v>40827.5</v>
      </c>
      <c r="F1262">
        <v>6357.9880000000003</v>
      </c>
      <c r="G1262">
        <v>6973.48</v>
      </c>
      <c r="H1262">
        <v>7569.3320000000003</v>
      </c>
      <c r="I1262" s="6">
        <f>('VWP Details'!$I$41-F1262)*'VWP Details'!$J$41+('VWP Details'!$M$41-'VWP Details'!$L$41)*'VWP Details'!$K$41</f>
        <v>735.71077560000003</v>
      </c>
      <c r="J1262" s="6">
        <f>('VWP Details'!$I$40-G1262)*'VWP Details'!$J$40+('VWP Details'!$M$40-'VWP Details'!$L$40)*'VWP Details'!$K$40</f>
        <v>507.74129599999992</v>
      </c>
      <c r="K1262" s="6">
        <f>('VWP Details'!$I$39-H1262)*'VWP Details'!$J$39+('VWP Details'!$M$39-'VWP Details'!$L$39)*'VWP Details'!$K$39</f>
        <v>259.33577879999996</v>
      </c>
      <c r="L1262" s="6">
        <f t="shared" si="124"/>
        <v>75.156607852495569</v>
      </c>
      <c r="M1262" s="6">
        <f t="shared" si="125"/>
        <v>51.868362867009594</v>
      </c>
      <c r="N1262" s="6">
        <f t="shared" si="126"/>
        <v>26.492472416891875</v>
      </c>
      <c r="O1262" s="6">
        <f t="shared" si="127"/>
        <v>275.75660785249556</v>
      </c>
      <c r="P1262" s="6">
        <f t="shared" si="128"/>
        <v>283.4683628670096</v>
      </c>
      <c r="Q1262" s="6">
        <f t="shared" si="129"/>
        <v>280.09247241689189</v>
      </c>
      <c r="R1262" s="9">
        <f>'VWP Details'!P$41</f>
        <v>200.60000000000002</v>
      </c>
      <c r="S1262" s="9">
        <f>'VWP Details'!P$40</f>
        <v>231.60000000000002</v>
      </c>
      <c r="T1262" s="9">
        <f>'VWP Details'!P$39</f>
        <v>253.60000000000002</v>
      </c>
    </row>
    <row r="1263" spans="5:20" x14ac:dyDescent="0.2">
      <c r="E1263" s="20">
        <v>40827.541666666664</v>
      </c>
      <c r="F1263">
        <v>6357.9880000000003</v>
      </c>
      <c r="G1263">
        <v>6973.5309999999999</v>
      </c>
      <c r="H1263">
        <v>7569.9080000000004</v>
      </c>
      <c r="I1263" s="6">
        <f>('VWP Details'!$I$41-F1263)*'VWP Details'!$J$41+('VWP Details'!$M$41-'VWP Details'!$L$41)*'VWP Details'!$K$41</f>
        <v>735.71077560000003</v>
      </c>
      <c r="J1263" s="6">
        <f>('VWP Details'!$I$40-G1263)*'VWP Details'!$J$40+('VWP Details'!$M$40-'VWP Details'!$L$40)*'VWP Details'!$K$40</f>
        <v>507.72725569999977</v>
      </c>
      <c r="K1263" s="6">
        <f>('VWP Details'!$I$39-H1263)*'VWP Details'!$J$39+('VWP Details'!$M$39-'VWP Details'!$L$39)*'VWP Details'!$K$39</f>
        <v>259.22973719999993</v>
      </c>
      <c r="L1263" s="6">
        <f t="shared" si="124"/>
        <v>75.156607852495569</v>
      </c>
      <c r="M1263" s="6">
        <f t="shared" si="125"/>
        <v>51.866928578759044</v>
      </c>
      <c r="N1263" s="6">
        <f t="shared" si="126"/>
        <v>26.481639726639713</v>
      </c>
      <c r="O1263" s="6">
        <f t="shared" si="127"/>
        <v>275.75660785249556</v>
      </c>
      <c r="P1263" s="6">
        <f t="shared" si="128"/>
        <v>283.46692857875905</v>
      </c>
      <c r="Q1263" s="6">
        <f t="shared" si="129"/>
        <v>280.08163972663976</v>
      </c>
      <c r="R1263" s="9">
        <f>'VWP Details'!P$41</f>
        <v>200.60000000000002</v>
      </c>
      <c r="S1263" s="9">
        <f>'VWP Details'!P$40</f>
        <v>231.60000000000002</v>
      </c>
      <c r="T1263" s="9">
        <f>'VWP Details'!P$39</f>
        <v>253.60000000000002</v>
      </c>
    </row>
    <row r="1264" spans="5:20" x14ac:dyDescent="0.2">
      <c r="E1264" s="20">
        <v>40827.583333333336</v>
      </c>
      <c r="F1264">
        <v>6358.0050000000001</v>
      </c>
      <c r="G1264">
        <v>6973.3609999999999</v>
      </c>
      <c r="H1264">
        <v>7570.3040000000001</v>
      </c>
      <c r="I1264" s="6">
        <f>('VWP Details'!$I$41-F1264)*'VWP Details'!$J$41+('VWP Details'!$M$41-'VWP Details'!$L$41)*'VWP Details'!$K$41</f>
        <v>735.70582350000006</v>
      </c>
      <c r="J1264" s="6">
        <f>('VWP Details'!$I$40-G1264)*'VWP Details'!$J$40+('VWP Details'!$M$40-'VWP Details'!$L$40)*'VWP Details'!$K$40</f>
        <v>507.77405669999979</v>
      </c>
      <c r="K1264" s="6">
        <f>('VWP Details'!$I$39-H1264)*'VWP Details'!$J$39+('VWP Details'!$M$39-'VWP Details'!$L$39)*'VWP Details'!$K$39</f>
        <v>259.15683360000003</v>
      </c>
      <c r="L1264" s="6">
        <f t="shared" si="124"/>
        <v>75.156101970224853</v>
      </c>
      <c r="M1264" s="6">
        <f t="shared" si="125"/>
        <v>51.87170953959415</v>
      </c>
      <c r="N1264" s="6">
        <f t="shared" si="126"/>
        <v>26.474192252091363</v>
      </c>
      <c r="O1264" s="6">
        <f t="shared" si="127"/>
        <v>275.7561019702249</v>
      </c>
      <c r="P1264" s="6">
        <f t="shared" si="128"/>
        <v>283.47170953959414</v>
      </c>
      <c r="Q1264" s="6">
        <f t="shared" si="129"/>
        <v>280.07419225209139</v>
      </c>
      <c r="R1264" s="9">
        <f>'VWP Details'!P$41</f>
        <v>200.60000000000002</v>
      </c>
      <c r="S1264" s="9">
        <f>'VWP Details'!P$40</f>
        <v>231.60000000000002</v>
      </c>
      <c r="T1264" s="9">
        <f>'VWP Details'!P$39</f>
        <v>253.60000000000002</v>
      </c>
    </row>
    <row r="1265" spans="5:20" x14ac:dyDescent="0.2">
      <c r="E1265" s="20">
        <v>40827.625</v>
      </c>
      <c r="F1265">
        <v>6357.9530000000004</v>
      </c>
      <c r="G1265">
        <v>6973.3609999999999</v>
      </c>
      <c r="H1265">
        <v>7570.835</v>
      </c>
      <c r="I1265" s="6">
        <f>('VWP Details'!$I$41-F1265)*'VWP Details'!$J$41+('VWP Details'!$M$41-'VWP Details'!$L$41)*'VWP Details'!$K$41</f>
        <v>735.72097110000004</v>
      </c>
      <c r="J1265" s="6">
        <f>('VWP Details'!$I$40-G1265)*'VWP Details'!$J$40+('VWP Details'!$M$40-'VWP Details'!$L$40)*'VWP Details'!$K$40</f>
        <v>507.77405669999979</v>
      </c>
      <c r="K1265" s="6">
        <f>('VWP Details'!$I$39-H1265)*'VWP Details'!$J$39+('VWP Details'!$M$39-'VWP Details'!$L$39)*'VWP Details'!$K$39</f>
        <v>259.0590765</v>
      </c>
      <c r="L1265" s="6">
        <f t="shared" si="124"/>
        <v>75.157649374817609</v>
      </c>
      <c r="M1265" s="6">
        <f t="shared" si="125"/>
        <v>51.87170953959415</v>
      </c>
      <c r="N1265" s="6">
        <f t="shared" si="126"/>
        <v>26.464205865765152</v>
      </c>
      <c r="O1265" s="6">
        <f t="shared" si="127"/>
        <v>275.75764937481762</v>
      </c>
      <c r="P1265" s="6">
        <f t="shared" si="128"/>
        <v>283.47170953959414</v>
      </c>
      <c r="Q1265" s="6">
        <f t="shared" si="129"/>
        <v>280.06420586576519</v>
      </c>
      <c r="R1265" s="9">
        <f>'VWP Details'!P$41</f>
        <v>200.60000000000002</v>
      </c>
      <c r="S1265" s="9">
        <f>'VWP Details'!P$40</f>
        <v>231.60000000000002</v>
      </c>
      <c r="T1265" s="9">
        <f>'VWP Details'!P$39</f>
        <v>253.60000000000002</v>
      </c>
    </row>
    <row r="1266" spans="5:20" x14ac:dyDescent="0.2">
      <c r="E1266" s="20">
        <v>40827.666666666664</v>
      </c>
      <c r="F1266">
        <v>6357.884</v>
      </c>
      <c r="G1266">
        <v>6973.0119999999997</v>
      </c>
      <c r="H1266">
        <v>7570.8010000000004</v>
      </c>
      <c r="I1266" s="6">
        <f>('VWP Details'!$I$41-F1266)*'VWP Details'!$J$41+('VWP Details'!$M$41-'VWP Details'!$L$41)*'VWP Details'!$K$41</f>
        <v>735.7410708000001</v>
      </c>
      <c r="J1266" s="6">
        <f>('VWP Details'!$I$40-G1266)*'VWP Details'!$J$40+('VWP Details'!$M$40-'VWP Details'!$L$40)*'VWP Details'!$K$40</f>
        <v>507.87013639999986</v>
      </c>
      <c r="K1266" s="6">
        <f>('VWP Details'!$I$39-H1266)*'VWP Details'!$J$39+('VWP Details'!$M$39-'VWP Details'!$L$39)*'VWP Details'!$K$39</f>
        <v>259.06533589999992</v>
      </c>
      <c r="L1266" s="6">
        <f t="shared" si="124"/>
        <v>75.159702661681095</v>
      </c>
      <c r="M1266" s="6">
        <f t="shared" si="125"/>
        <v>51.881524570955627</v>
      </c>
      <c r="N1266" s="6">
        <f t="shared" si="126"/>
        <v>26.464845295398082</v>
      </c>
      <c r="O1266" s="6">
        <f t="shared" si="127"/>
        <v>275.7597026616811</v>
      </c>
      <c r="P1266" s="6">
        <f t="shared" si="128"/>
        <v>283.48152457095563</v>
      </c>
      <c r="Q1266" s="6">
        <f t="shared" si="129"/>
        <v>280.06484529539813</v>
      </c>
      <c r="R1266" s="9">
        <f>'VWP Details'!P$41</f>
        <v>200.60000000000002</v>
      </c>
      <c r="S1266" s="9">
        <f>'VWP Details'!P$40</f>
        <v>231.60000000000002</v>
      </c>
      <c r="T1266" s="9">
        <f>'VWP Details'!P$39</f>
        <v>253.60000000000002</v>
      </c>
    </row>
    <row r="1267" spans="5:20" x14ac:dyDescent="0.2">
      <c r="E1267" s="20">
        <v>40827.708333333336</v>
      </c>
      <c r="F1267">
        <v>6357.8050000000003</v>
      </c>
      <c r="G1267">
        <v>6972.8019999999997</v>
      </c>
      <c r="H1267">
        <v>7570.6540000000005</v>
      </c>
      <c r="I1267" s="6">
        <f>('VWP Details'!$I$41-F1267)*'VWP Details'!$J$41+('VWP Details'!$M$41-'VWP Details'!$L$41)*'VWP Details'!$K$41</f>
        <v>735.76408350000008</v>
      </c>
      <c r="J1267" s="6">
        <f>('VWP Details'!$I$40-G1267)*'VWP Details'!$J$40+('VWP Details'!$M$40-'VWP Details'!$L$40)*'VWP Details'!$K$40</f>
        <v>507.92794939999987</v>
      </c>
      <c r="K1267" s="6">
        <f>('VWP Details'!$I$39-H1267)*'VWP Details'!$J$39+('VWP Details'!$M$39-'VWP Details'!$L$39)*'VWP Details'!$K$39</f>
        <v>259.09239859999991</v>
      </c>
      <c r="L1267" s="6">
        <f t="shared" si="124"/>
        <v>75.16205352635086</v>
      </c>
      <c r="M1267" s="6">
        <f t="shared" si="125"/>
        <v>51.887430463751926</v>
      </c>
      <c r="N1267" s="6">
        <f t="shared" si="126"/>
        <v>26.467609888222849</v>
      </c>
      <c r="O1267" s="6">
        <f t="shared" si="127"/>
        <v>275.76205352635088</v>
      </c>
      <c r="P1267" s="6">
        <f t="shared" si="128"/>
        <v>283.48743046375193</v>
      </c>
      <c r="Q1267" s="6">
        <f t="shared" si="129"/>
        <v>280.06760988822288</v>
      </c>
      <c r="R1267" s="9">
        <f>'VWP Details'!P$41</f>
        <v>200.60000000000002</v>
      </c>
      <c r="S1267" s="9">
        <f>'VWP Details'!P$40</f>
        <v>231.60000000000002</v>
      </c>
      <c r="T1267" s="9">
        <f>'VWP Details'!P$39</f>
        <v>253.60000000000002</v>
      </c>
    </row>
    <row r="1268" spans="5:20" x14ac:dyDescent="0.2">
      <c r="E1268" s="20">
        <v>40827.75</v>
      </c>
      <c r="F1268">
        <v>6357.7179999999998</v>
      </c>
      <c r="G1268">
        <v>6972.6229999999996</v>
      </c>
      <c r="H1268">
        <v>7570.326</v>
      </c>
      <c r="I1268" s="6">
        <f>('VWP Details'!$I$41-F1268)*'VWP Details'!$J$41+('VWP Details'!$M$41-'VWP Details'!$L$41)*'VWP Details'!$K$41</f>
        <v>735.78942660000018</v>
      </c>
      <c r="J1268" s="6">
        <f>('VWP Details'!$I$40-G1268)*'VWP Details'!$J$40+('VWP Details'!$M$40-'VWP Details'!$L$40)*'VWP Details'!$K$40</f>
        <v>507.97722809999988</v>
      </c>
      <c r="K1268" s="6">
        <f>('VWP Details'!$I$39-H1268)*'VWP Details'!$J$39+('VWP Details'!$M$39-'VWP Details'!$L$39)*'VWP Details'!$K$39</f>
        <v>259.15278340000003</v>
      </c>
      <c r="L1268" s="6">
        <f t="shared" si="124"/>
        <v>75.164642453265671</v>
      </c>
      <c r="M1268" s="6">
        <f t="shared" si="125"/>
        <v>51.892464534278297</v>
      </c>
      <c r="N1268" s="6">
        <f t="shared" si="126"/>
        <v>26.473778503505343</v>
      </c>
      <c r="O1268" s="6">
        <f t="shared" si="127"/>
        <v>275.76464245326571</v>
      </c>
      <c r="P1268" s="6">
        <f t="shared" si="128"/>
        <v>283.49246453427833</v>
      </c>
      <c r="Q1268" s="6">
        <f t="shared" si="129"/>
        <v>280.07377850350537</v>
      </c>
      <c r="R1268" s="9">
        <f>'VWP Details'!P$41</f>
        <v>200.60000000000002</v>
      </c>
      <c r="S1268" s="9">
        <f>'VWP Details'!P$40</f>
        <v>231.60000000000002</v>
      </c>
      <c r="T1268" s="9">
        <f>'VWP Details'!P$39</f>
        <v>253.60000000000002</v>
      </c>
    </row>
    <row r="1269" spans="5:20" x14ac:dyDescent="0.2">
      <c r="E1269" s="20">
        <v>40827.791666666664</v>
      </c>
      <c r="F1269">
        <v>6357.5959999999995</v>
      </c>
      <c r="G1269">
        <v>6972.4520000000002</v>
      </c>
      <c r="H1269">
        <v>7569.6480000000001</v>
      </c>
      <c r="I1269" s="6">
        <f>('VWP Details'!$I$41-F1269)*'VWP Details'!$J$41+('VWP Details'!$M$41-'VWP Details'!$L$41)*'VWP Details'!$K$41</f>
        <v>735.82496520000029</v>
      </c>
      <c r="J1269" s="6">
        <f>('VWP Details'!$I$40-G1269)*'VWP Details'!$J$40+('VWP Details'!$M$40-'VWP Details'!$L$40)*'VWP Details'!$K$40</f>
        <v>508.02430439999972</v>
      </c>
      <c r="K1269" s="6">
        <f>('VWP Details'!$I$39-H1269)*'VWP Details'!$J$39+('VWP Details'!$M$39-'VWP Details'!$L$39)*'VWP Details'!$K$39</f>
        <v>259.27760319999999</v>
      </c>
      <c r="L1269" s="6">
        <f t="shared" si="124"/>
        <v>75.168272902502551</v>
      </c>
      <c r="M1269" s="6">
        <f t="shared" si="125"/>
        <v>51.897273618412413</v>
      </c>
      <c r="N1269" s="6">
        <f t="shared" si="126"/>
        <v>26.486529482656319</v>
      </c>
      <c r="O1269" s="6">
        <f t="shared" si="127"/>
        <v>275.76827290250259</v>
      </c>
      <c r="P1269" s="6">
        <f t="shared" si="128"/>
        <v>283.49727361841246</v>
      </c>
      <c r="Q1269" s="6">
        <f t="shared" si="129"/>
        <v>280.08652948265632</v>
      </c>
      <c r="R1269" s="9">
        <f>'VWP Details'!P$41</f>
        <v>200.60000000000002</v>
      </c>
      <c r="S1269" s="9">
        <f>'VWP Details'!P$40</f>
        <v>231.60000000000002</v>
      </c>
      <c r="T1269" s="9">
        <f>'VWP Details'!P$39</f>
        <v>253.60000000000002</v>
      </c>
    </row>
    <row r="1270" spans="5:20" x14ac:dyDescent="0.2">
      <c r="E1270" s="20">
        <v>40827.833333333336</v>
      </c>
      <c r="F1270">
        <v>6357.5529999999999</v>
      </c>
      <c r="G1270">
        <v>6972.402</v>
      </c>
      <c r="H1270">
        <v>7569.0950000000003</v>
      </c>
      <c r="I1270" s="6">
        <f>('VWP Details'!$I$41-F1270)*'VWP Details'!$J$41+('VWP Details'!$M$41-'VWP Details'!$L$41)*'VWP Details'!$K$41</f>
        <v>735.83749110000019</v>
      </c>
      <c r="J1270" s="6">
        <f>('VWP Details'!$I$40-G1270)*'VWP Details'!$J$40+('VWP Details'!$M$40-'VWP Details'!$L$40)*'VWP Details'!$K$40</f>
        <v>508.03806939999976</v>
      </c>
      <c r="K1270" s="6">
        <f>('VWP Details'!$I$39-H1270)*'VWP Details'!$J$39+('VWP Details'!$M$39-'VWP Details'!$L$39)*'VWP Details'!$K$39</f>
        <v>259.37941049999995</v>
      </c>
      <c r="L1270" s="6">
        <f t="shared" si="124"/>
        <v>75.169552487069623</v>
      </c>
      <c r="M1270" s="6">
        <f t="shared" si="125"/>
        <v>51.898679783363917</v>
      </c>
      <c r="N1270" s="6">
        <f t="shared" si="126"/>
        <v>26.496929617568544</v>
      </c>
      <c r="O1270" s="6">
        <f t="shared" si="127"/>
        <v>275.76955248706963</v>
      </c>
      <c r="P1270" s="6">
        <f t="shared" si="128"/>
        <v>283.49867978336397</v>
      </c>
      <c r="Q1270" s="6">
        <f t="shared" si="129"/>
        <v>280.09692961756855</v>
      </c>
      <c r="R1270" s="9">
        <f>'VWP Details'!P$41</f>
        <v>200.60000000000002</v>
      </c>
      <c r="S1270" s="9">
        <f>'VWP Details'!P$40</f>
        <v>231.60000000000002</v>
      </c>
      <c r="T1270" s="9">
        <f>'VWP Details'!P$39</f>
        <v>253.60000000000002</v>
      </c>
    </row>
    <row r="1271" spans="5:20" x14ac:dyDescent="0.2">
      <c r="E1271" s="20">
        <v>40827.875</v>
      </c>
      <c r="F1271">
        <v>6357.518</v>
      </c>
      <c r="G1271">
        <v>6972.3919999999998</v>
      </c>
      <c r="H1271">
        <v>7568.5420000000004</v>
      </c>
      <c r="I1271" s="6">
        <f>('VWP Details'!$I$41-F1271)*'VWP Details'!$J$41+('VWP Details'!$M$41-'VWP Details'!$L$41)*'VWP Details'!$K$41</f>
        <v>735.84768660000009</v>
      </c>
      <c r="J1271" s="6">
        <f>('VWP Details'!$I$40-G1271)*'VWP Details'!$J$40+('VWP Details'!$M$40-'VWP Details'!$L$40)*'VWP Details'!$K$40</f>
        <v>508.04082239999985</v>
      </c>
      <c r="K1271" s="6">
        <f>('VWP Details'!$I$39-H1271)*'VWP Details'!$J$39+('VWP Details'!$M$39-'VWP Details'!$L$39)*'VWP Details'!$K$39</f>
        <v>259.48121779999997</v>
      </c>
      <c r="L1271" s="6">
        <f t="shared" ref="L1271:L1334" si="130">I1271*0.1021551</f>
        <v>75.170594009391664</v>
      </c>
      <c r="M1271" s="6">
        <f t="shared" ref="M1271:M1334" si="131">J1271*0.1021551</f>
        <v>51.898961016354221</v>
      </c>
      <c r="N1271" s="6">
        <f t="shared" ref="N1271:N1334" si="132">K1271*0.1021551</f>
        <v>26.507329752480775</v>
      </c>
      <c r="O1271" s="6">
        <f t="shared" ref="O1271:O1334" si="133">L1271+R1271</f>
        <v>275.77059400939169</v>
      </c>
      <c r="P1271" s="6">
        <f t="shared" ref="P1271:P1334" si="134">M1271+S1271</f>
        <v>283.49896101635426</v>
      </c>
      <c r="Q1271" s="6">
        <f t="shared" ref="Q1271:Q1334" si="135">N1271+T1271</f>
        <v>280.10732975248078</v>
      </c>
      <c r="R1271" s="9">
        <f>'VWP Details'!P$41</f>
        <v>200.60000000000002</v>
      </c>
      <c r="S1271" s="9">
        <f>'VWP Details'!P$40</f>
        <v>231.60000000000002</v>
      </c>
      <c r="T1271" s="9">
        <f>'VWP Details'!P$39</f>
        <v>253.60000000000002</v>
      </c>
    </row>
    <row r="1272" spans="5:20" x14ac:dyDescent="0.2">
      <c r="E1272" s="20">
        <v>40827.916666666664</v>
      </c>
      <c r="F1272">
        <v>6357.5259999999998</v>
      </c>
      <c r="G1272">
        <v>6972.3119999999999</v>
      </c>
      <c r="H1272">
        <v>7568.0550000000003</v>
      </c>
      <c r="I1272" s="6">
        <f>('VWP Details'!$I$41-F1272)*'VWP Details'!$J$41+('VWP Details'!$M$41-'VWP Details'!$L$41)*'VWP Details'!$K$41</f>
        <v>735.8453562000002</v>
      </c>
      <c r="J1272" s="6">
        <f>('VWP Details'!$I$40-G1272)*'VWP Details'!$J$40+('VWP Details'!$M$40-'VWP Details'!$L$40)*'VWP Details'!$K$40</f>
        <v>508.06284639999978</v>
      </c>
      <c r="K1272" s="6">
        <f>('VWP Details'!$I$39-H1272)*'VWP Details'!$J$39+('VWP Details'!$M$39-'VWP Details'!$L$39)*'VWP Details'!$K$39</f>
        <v>259.57087449999995</v>
      </c>
      <c r="L1272" s="6">
        <f t="shared" si="130"/>
        <v>75.170355947146632</v>
      </c>
      <c r="M1272" s="6">
        <f t="shared" si="131"/>
        <v>51.901210880276615</v>
      </c>
      <c r="N1272" s="6">
        <f t="shared" si="132"/>
        <v>26.516488641634943</v>
      </c>
      <c r="O1272" s="6">
        <f t="shared" si="133"/>
        <v>275.77035594714664</v>
      </c>
      <c r="P1272" s="6">
        <f t="shared" si="134"/>
        <v>283.50121088027663</v>
      </c>
      <c r="Q1272" s="6">
        <f t="shared" si="135"/>
        <v>280.11648864163499</v>
      </c>
      <c r="R1272" s="9">
        <f>'VWP Details'!P$41</f>
        <v>200.60000000000002</v>
      </c>
      <c r="S1272" s="9">
        <f>'VWP Details'!P$40</f>
        <v>231.60000000000002</v>
      </c>
      <c r="T1272" s="9">
        <f>'VWP Details'!P$39</f>
        <v>253.60000000000002</v>
      </c>
    </row>
    <row r="1273" spans="5:20" x14ac:dyDescent="0.2">
      <c r="E1273" s="20">
        <v>40827.958333333336</v>
      </c>
      <c r="F1273">
        <v>6357.5439999999999</v>
      </c>
      <c r="G1273">
        <v>6972.2730000000001</v>
      </c>
      <c r="H1273">
        <v>7567.875</v>
      </c>
      <c r="I1273" s="6">
        <f>('VWP Details'!$I$41-F1273)*'VWP Details'!$J$41+('VWP Details'!$M$41-'VWP Details'!$L$41)*'VWP Details'!$K$41</f>
        <v>735.84011280000016</v>
      </c>
      <c r="J1273" s="6">
        <f>('VWP Details'!$I$40-G1273)*'VWP Details'!$J$40+('VWP Details'!$M$40-'VWP Details'!$L$40)*'VWP Details'!$K$40</f>
        <v>508.07358309999972</v>
      </c>
      <c r="K1273" s="6">
        <f>('VWP Details'!$I$39-H1273)*'VWP Details'!$J$39+('VWP Details'!$M$39-'VWP Details'!$L$39)*'VWP Details'!$K$39</f>
        <v>259.60401250000001</v>
      </c>
      <c r="L1273" s="6">
        <f t="shared" si="130"/>
        <v>75.169820307095293</v>
      </c>
      <c r="M1273" s="6">
        <f t="shared" si="131"/>
        <v>51.902307688938784</v>
      </c>
      <c r="N1273" s="6">
        <f t="shared" si="132"/>
        <v>26.519873857338752</v>
      </c>
      <c r="O1273" s="6">
        <f t="shared" si="133"/>
        <v>275.7698203070953</v>
      </c>
      <c r="P1273" s="6">
        <f t="shared" si="134"/>
        <v>283.5023076889388</v>
      </c>
      <c r="Q1273" s="6">
        <f t="shared" si="135"/>
        <v>280.1198738573388</v>
      </c>
      <c r="R1273" s="9">
        <f>'VWP Details'!P$41</f>
        <v>200.60000000000002</v>
      </c>
      <c r="S1273" s="9">
        <f>'VWP Details'!P$40</f>
        <v>231.60000000000002</v>
      </c>
      <c r="T1273" s="9">
        <f>'VWP Details'!P$39</f>
        <v>253.60000000000002</v>
      </c>
    </row>
    <row r="1274" spans="5:20" x14ac:dyDescent="0.2">
      <c r="E1274" s="20">
        <v>40828</v>
      </c>
      <c r="F1274">
        <v>6357.4920000000002</v>
      </c>
      <c r="G1274">
        <v>6972.2120000000004</v>
      </c>
      <c r="H1274">
        <v>7567.9189999999999</v>
      </c>
      <c r="I1274" s="6">
        <f>('VWP Details'!$I$41-F1274)*'VWP Details'!$J$41+('VWP Details'!$M$41-'VWP Details'!$L$41)*'VWP Details'!$K$41</f>
        <v>735.85526040000002</v>
      </c>
      <c r="J1274" s="6">
        <f>('VWP Details'!$I$40-G1274)*'VWP Details'!$J$40+('VWP Details'!$M$40-'VWP Details'!$L$40)*'VWP Details'!$K$40</f>
        <v>508.09037639999968</v>
      </c>
      <c r="K1274" s="6">
        <f>('VWP Details'!$I$39-H1274)*'VWP Details'!$J$39+('VWP Details'!$M$39-'VWP Details'!$L$39)*'VWP Details'!$K$39</f>
        <v>259.59591210000002</v>
      </c>
      <c r="L1274" s="6">
        <f t="shared" si="130"/>
        <v>75.171367711688035</v>
      </c>
      <c r="M1274" s="6">
        <f t="shared" si="131"/>
        <v>51.904023210179609</v>
      </c>
      <c r="N1274" s="6">
        <f t="shared" si="132"/>
        <v>26.519046360166712</v>
      </c>
      <c r="O1274" s="6">
        <f t="shared" si="133"/>
        <v>275.77136771168807</v>
      </c>
      <c r="P1274" s="6">
        <f t="shared" si="134"/>
        <v>283.50402321017964</v>
      </c>
      <c r="Q1274" s="6">
        <f t="shared" si="135"/>
        <v>280.11904636016675</v>
      </c>
      <c r="R1274" s="9">
        <f>'VWP Details'!P$41</f>
        <v>200.60000000000002</v>
      </c>
      <c r="S1274" s="9">
        <f>'VWP Details'!P$40</f>
        <v>231.60000000000002</v>
      </c>
      <c r="T1274" s="9">
        <f>'VWP Details'!P$39</f>
        <v>253.60000000000002</v>
      </c>
    </row>
    <row r="1275" spans="5:20" x14ac:dyDescent="0.2">
      <c r="E1275" s="20">
        <v>40828.041666666664</v>
      </c>
      <c r="F1275">
        <v>6357.4390000000003</v>
      </c>
      <c r="G1275">
        <v>6972.0330000000004</v>
      </c>
      <c r="H1275">
        <v>7567.7160000000003</v>
      </c>
      <c r="I1275" s="6">
        <f>('VWP Details'!$I$41-F1275)*'VWP Details'!$J$41+('VWP Details'!$M$41-'VWP Details'!$L$41)*'VWP Details'!$K$41</f>
        <v>735.87069930000007</v>
      </c>
      <c r="J1275" s="6">
        <f>('VWP Details'!$I$40-G1275)*'VWP Details'!$J$40+('VWP Details'!$M$40-'VWP Details'!$L$40)*'VWP Details'!$K$40</f>
        <v>508.13965509999969</v>
      </c>
      <c r="K1275" s="6">
        <f>('VWP Details'!$I$39-H1275)*'VWP Details'!$J$39+('VWP Details'!$M$39-'VWP Details'!$L$39)*'VWP Details'!$K$39</f>
        <v>259.63328439999998</v>
      </c>
      <c r="L1275" s="6">
        <f t="shared" si="130"/>
        <v>75.172944874061443</v>
      </c>
      <c r="M1275" s="6">
        <f t="shared" si="131"/>
        <v>51.90905728070598</v>
      </c>
      <c r="N1275" s="6">
        <f t="shared" si="132"/>
        <v>26.522864131210437</v>
      </c>
      <c r="O1275" s="6">
        <f t="shared" si="133"/>
        <v>275.77294487406147</v>
      </c>
      <c r="P1275" s="6">
        <f t="shared" si="134"/>
        <v>283.50905728070597</v>
      </c>
      <c r="Q1275" s="6">
        <f t="shared" si="135"/>
        <v>280.12286413121046</v>
      </c>
      <c r="R1275" s="9">
        <f>'VWP Details'!P$41</f>
        <v>200.60000000000002</v>
      </c>
      <c r="S1275" s="9">
        <f>'VWP Details'!P$40</f>
        <v>231.60000000000002</v>
      </c>
      <c r="T1275" s="9">
        <f>'VWP Details'!P$39</f>
        <v>253.60000000000002</v>
      </c>
    </row>
    <row r="1276" spans="5:20" x14ac:dyDescent="0.2">
      <c r="E1276" s="20">
        <v>40828.083333333336</v>
      </c>
      <c r="F1276">
        <v>6357.37</v>
      </c>
      <c r="G1276">
        <v>6971.8729999999996</v>
      </c>
      <c r="H1276">
        <v>7567.9080000000004</v>
      </c>
      <c r="I1276" s="6">
        <f>('VWP Details'!$I$41-F1276)*'VWP Details'!$J$41+('VWP Details'!$M$41-'VWP Details'!$L$41)*'VWP Details'!$K$41</f>
        <v>735.89079900000013</v>
      </c>
      <c r="J1276" s="6">
        <f>('VWP Details'!$I$40-G1276)*'VWP Details'!$J$40+('VWP Details'!$M$40-'VWP Details'!$L$40)*'VWP Details'!$K$40</f>
        <v>508.18370309999989</v>
      </c>
      <c r="K1276" s="6">
        <f>('VWP Details'!$I$39-H1276)*'VWP Details'!$J$39+('VWP Details'!$M$39-'VWP Details'!$L$39)*'VWP Details'!$K$39</f>
        <v>259.59793719999993</v>
      </c>
      <c r="L1276" s="6">
        <f t="shared" si="130"/>
        <v>75.174998160924915</v>
      </c>
      <c r="M1276" s="6">
        <f t="shared" si="131"/>
        <v>51.913557008550796</v>
      </c>
      <c r="N1276" s="6">
        <f t="shared" si="132"/>
        <v>26.519253234459711</v>
      </c>
      <c r="O1276" s="6">
        <f t="shared" si="133"/>
        <v>275.77499816092495</v>
      </c>
      <c r="P1276" s="6">
        <f t="shared" si="134"/>
        <v>283.51355700855083</v>
      </c>
      <c r="Q1276" s="6">
        <f t="shared" si="135"/>
        <v>280.11925323445973</v>
      </c>
      <c r="R1276" s="9">
        <f>'VWP Details'!P$41</f>
        <v>200.60000000000002</v>
      </c>
      <c r="S1276" s="9">
        <f>'VWP Details'!P$40</f>
        <v>231.60000000000002</v>
      </c>
      <c r="T1276" s="9">
        <f>'VWP Details'!P$39</f>
        <v>253.60000000000002</v>
      </c>
    </row>
    <row r="1277" spans="5:20" x14ac:dyDescent="0.2">
      <c r="E1277" s="20">
        <v>40828.125</v>
      </c>
      <c r="F1277">
        <v>6357.2830000000004</v>
      </c>
      <c r="G1277">
        <v>6971.6319999999996</v>
      </c>
      <c r="H1277">
        <v>7568.0330000000004</v>
      </c>
      <c r="I1277" s="6">
        <f>('VWP Details'!$I$41-F1277)*'VWP Details'!$J$41+('VWP Details'!$M$41-'VWP Details'!$L$41)*'VWP Details'!$K$41</f>
        <v>735.9161421</v>
      </c>
      <c r="J1277" s="6">
        <f>('VWP Details'!$I$40-G1277)*'VWP Details'!$J$40+('VWP Details'!$M$40-'VWP Details'!$L$40)*'VWP Details'!$K$40</f>
        <v>508.25005039999991</v>
      </c>
      <c r="K1277" s="6">
        <f>('VWP Details'!$I$39-H1277)*'VWP Details'!$J$39+('VWP Details'!$M$39-'VWP Details'!$L$39)*'VWP Details'!$K$39</f>
        <v>259.57492469999994</v>
      </c>
      <c r="L1277" s="6">
        <f t="shared" si="130"/>
        <v>75.177587087839711</v>
      </c>
      <c r="M1277" s="6">
        <f t="shared" si="131"/>
        <v>51.920334723617032</v>
      </c>
      <c r="N1277" s="6">
        <f t="shared" si="132"/>
        <v>26.516902390220963</v>
      </c>
      <c r="O1277" s="6">
        <f t="shared" si="133"/>
        <v>275.77758708783972</v>
      </c>
      <c r="P1277" s="6">
        <f t="shared" si="134"/>
        <v>283.52033472361705</v>
      </c>
      <c r="Q1277" s="6">
        <f t="shared" si="135"/>
        <v>280.11690239022096</v>
      </c>
      <c r="R1277" s="9">
        <f>'VWP Details'!P$41</f>
        <v>200.60000000000002</v>
      </c>
      <c r="S1277" s="9">
        <f>'VWP Details'!P$40</f>
        <v>231.60000000000002</v>
      </c>
      <c r="T1277" s="9">
        <f>'VWP Details'!P$39</f>
        <v>253.60000000000002</v>
      </c>
    </row>
    <row r="1278" spans="5:20" x14ac:dyDescent="0.2">
      <c r="E1278" s="20">
        <v>40828.166666666664</v>
      </c>
      <c r="F1278">
        <v>6357.2309999999998</v>
      </c>
      <c r="G1278">
        <v>6971.3140000000003</v>
      </c>
      <c r="H1278">
        <v>7567.9870000000001</v>
      </c>
      <c r="I1278" s="6">
        <f>('VWP Details'!$I$41-F1278)*'VWP Details'!$J$41+('VWP Details'!$M$41-'VWP Details'!$L$41)*'VWP Details'!$K$41</f>
        <v>735.93128970000021</v>
      </c>
      <c r="J1278" s="6">
        <f>('VWP Details'!$I$40-G1278)*'VWP Details'!$J$40+('VWP Details'!$M$40-'VWP Details'!$L$40)*'VWP Details'!$K$40</f>
        <v>508.33759579999969</v>
      </c>
      <c r="K1278" s="6">
        <f>('VWP Details'!$I$39-H1278)*'VWP Details'!$J$39+('VWP Details'!$M$39-'VWP Details'!$L$39)*'VWP Details'!$K$39</f>
        <v>259.58339330000001</v>
      </c>
      <c r="L1278" s="6">
        <f t="shared" si="130"/>
        <v>75.179134492432496</v>
      </c>
      <c r="M1278" s="6">
        <f t="shared" si="131"/>
        <v>51.929277932708551</v>
      </c>
      <c r="N1278" s="6">
        <f t="shared" si="132"/>
        <v>26.517767500900831</v>
      </c>
      <c r="O1278" s="6">
        <f t="shared" si="133"/>
        <v>275.77913449243249</v>
      </c>
      <c r="P1278" s="6">
        <f t="shared" si="134"/>
        <v>283.52927793270857</v>
      </c>
      <c r="Q1278" s="6">
        <f t="shared" si="135"/>
        <v>280.11776750090087</v>
      </c>
      <c r="R1278" s="9">
        <f>'VWP Details'!P$41</f>
        <v>200.60000000000002</v>
      </c>
      <c r="S1278" s="9">
        <f>'VWP Details'!P$40</f>
        <v>231.60000000000002</v>
      </c>
      <c r="T1278" s="9">
        <f>'VWP Details'!P$39</f>
        <v>253.60000000000002</v>
      </c>
    </row>
    <row r="1279" spans="5:20" x14ac:dyDescent="0.2">
      <c r="E1279" s="20">
        <v>40828.208333333336</v>
      </c>
      <c r="F1279">
        <v>6357.0659999999998</v>
      </c>
      <c r="G1279">
        <v>6971.1040000000003</v>
      </c>
      <c r="H1279">
        <v>7567.4790000000003</v>
      </c>
      <c r="I1279" s="6">
        <f>('VWP Details'!$I$41-F1279)*'VWP Details'!$J$41+('VWP Details'!$M$41-'VWP Details'!$L$41)*'VWP Details'!$K$41</f>
        <v>735.97935420000022</v>
      </c>
      <c r="J1279" s="6">
        <f>('VWP Details'!$I$40-G1279)*'VWP Details'!$J$40+('VWP Details'!$M$40-'VWP Details'!$L$40)*'VWP Details'!$K$40</f>
        <v>508.3954087999997</v>
      </c>
      <c r="K1279" s="6">
        <f>('VWP Details'!$I$39-H1279)*'VWP Details'!$J$39+('VWP Details'!$M$39-'VWP Details'!$L$39)*'VWP Details'!$K$39</f>
        <v>259.67691609999997</v>
      </c>
      <c r="L1279" s="6">
        <f t="shared" si="130"/>
        <v>75.184044526236434</v>
      </c>
      <c r="M1279" s="6">
        <f t="shared" si="131"/>
        <v>51.935183825504851</v>
      </c>
      <c r="N1279" s="6">
        <f t="shared" si="132"/>
        <v>26.527321331887105</v>
      </c>
      <c r="O1279" s="6">
        <f t="shared" si="133"/>
        <v>275.78404452623647</v>
      </c>
      <c r="P1279" s="6">
        <f t="shared" si="134"/>
        <v>283.53518382550487</v>
      </c>
      <c r="Q1279" s="6">
        <f t="shared" si="135"/>
        <v>280.12732133188712</v>
      </c>
      <c r="R1279" s="9">
        <f>'VWP Details'!P$41</f>
        <v>200.60000000000002</v>
      </c>
      <c r="S1279" s="9">
        <f>'VWP Details'!P$40</f>
        <v>231.60000000000002</v>
      </c>
      <c r="T1279" s="9">
        <f>'VWP Details'!P$39</f>
        <v>253.60000000000002</v>
      </c>
    </row>
    <row r="1280" spans="5:20" x14ac:dyDescent="0.2">
      <c r="E1280" s="20">
        <v>40828.25</v>
      </c>
      <c r="F1280">
        <v>6357.04</v>
      </c>
      <c r="G1280">
        <v>6971.0140000000001</v>
      </c>
      <c r="H1280">
        <v>7567.31</v>
      </c>
      <c r="I1280" s="6">
        <f>('VWP Details'!$I$41-F1280)*'VWP Details'!$J$41+('VWP Details'!$M$41-'VWP Details'!$L$41)*'VWP Details'!$K$41</f>
        <v>735.98692800000015</v>
      </c>
      <c r="J1280" s="6">
        <f>('VWP Details'!$I$40-G1280)*'VWP Details'!$J$40+('VWP Details'!$M$40-'VWP Details'!$L$40)*'VWP Details'!$K$40</f>
        <v>508.42018579999973</v>
      </c>
      <c r="K1280" s="6">
        <f>('VWP Details'!$I$39-H1280)*'VWP Details'!$J$39+('VWP Details'!$M$39-'VWP Details'!$L$39)*'VWP Details'!$K$39</f>
        <v>259.70802899999995</v>
      </c>
      <c r="L1280" s="6">
        <f t="shared" si="130"/>
        <v>75.184818228532819</v>
      </c>
      <c r="M1280" s="6">
        <f t="shared" si="131"/>
        <v>51.937714922417548</v>
      </c>
      <c r="N1280" s="6">
        <f t="shared" si="132"/>
        <v>26.530499673297896</v>
      </c>
      <c r="O1280" s="6">
        <f t="shared" si="133"/>
        <v>275.78481822853286</v>
      </c>
      <c r="P1280" s="6">
        <f t="shared" si="134"/>
        <v>283.53771492241759</v>
      </c>
      <c r="Q1280" s="6">
        <f t="shared" si="135"/>
        <v>280.13049967329789</v>
      </c>
      <c r="R1280" s="9">
        <f>'VWP Details'!P$41</f>
        <v>200.60000000000002</v>
      </c>
      <c r="S1280" s="9">
        <f>'VWP Details'!P$40</f>
        <v>231.60000000000002</v>
      </c>
      <c r="T1280" s="9">
        <f>'VWP Details'!P$39</f>
        <v>253.60000000000002</v>
      </c>
    </row>
    <row r="1281" spans="5:20" x14ac:dyDescent="0.2">
      <c r="E1281" s="20">
        <v>40828.291666666664</v>
      </c>
      <c r="F1281">
        <v>6357.0309999999999</v>
      </c>
      <c r="G1281">
        <v>6970.9440000000004</v>
      </c>
      <c r="H1281">
        <v>7566.9260000000004</v>
      </c>
      <c r="I1281" s="6">
        <f>('VWP Details'!$I$41-F1281)*'VWP Details'!$J$41+('VWP Details'!$M$41-'VWP Details'!$L$41)*'VWP Details'!$K$41</f>
        <v>735.98954970000011</v>
      </c>
      <c r="J1281" s="6">
        <f>('VWP Details'!$I$40-G1281)*'VWP Details'!$J$40+('VWP Details'!$M$40-'VWP Details'!$L$40)*'VWP Details'!$K$40</f>
        <v>508.43945679999968</v>
      </c>
      <c r="K1281" s="6">
        <f>('VWP Details'!$I$39-H1281)*'VWP Details'!$J$39+('VWP Details'!$M$39-'VWP Details'!$L$39)*'VWP Details'!$K$39</f>
        <v>259.77872339999993</v>
      </c>
      <c r="L1281" s="6">
        <f t="shared" si="130"/>
        <v>75.185086048558475</v>
      </c>
      <c r="M1281" s="6">
        <f t="shared" si="131"/>
        <v>51.939683553349646</v>
      </c>
      <c r="N1281" s="6">
        <f t="shared" si="132"/>
        <v>26.537721466799333</v>
      </c>
      <c r="O1281" s="6">
        <f t="shared" si="133"/>
        <v>275.78508604855847</v>
      </c>
      <c r="P1281" s="6">
        <f t="shared" si="134"/>
        <v>283.53968355334968</v>
      </c>
      <c r="Q1281" s="6">
        <f t="shared" si="135"/>
        <v>280.13772146679935</v>
      </c>
      <c r="R1281" s="9">
        <f>'VWP Details'!P$41</f>
        <v>200.60000000000002</v>
      </c>
      <c r="S1281" s="9">
        <f>'VWP Details'!P$40</f>
        <v>231.60000000000002</v>
      </c>
      <c r="T1281" s="9">
        <f>'VWP Details'!P$39</f>
        <v>253.60000000000002</v>
      </c>
    </row>
    <row r="1282" spans="5:20" x14ac:dyDescent="0.2">
      <c r="E1282" s="20">
        <v>40828.333333333336</v>
      </c>
      <c r="F1282">
        <v>6357.0829999999996</v>
      </c>
      <c r="G1282">
        <v>6971.3540000000003</v>
      </c>
      <c r="H1282">
        <v>7566.6319999999996</v>
      </c>
      <c r="I1282" s="6">
        <f>('VWP Details'!$I$41-F1282)*'VWP Details'!$J$41+('VWP Details'!$M$41-'VWP Details'!$L$41)*'VWP Details'!$K$41</f>
        <v>735.97440210000025</v>
      </c>
      <c r="J1282" s="6">
        <f>('VWP Details'!$I$40-G1282)*'VWP Details'!$J$40+('VWP Details'!$M$40-'VWP Details'!$L$40)*'VWP Details'!$K$40</f>
        <v>508.3265837999997</v>
      </c>
      <c r="K1282" s="6">
        <f>('VWP Details'!$I$39-H1282)*'VWP Details'!$J$39+('VWP Details'!$M$39-'VWP Details'!$L$39)*'VWP Details'!$K$39</f>
        <v>259.83284880000008</v>
      </c>
      <c r="L1282" s="6">
        <f t="shared" si="130"/>
        <v>75.183538643965733</v>
      </c>
      <c r="M1282" s="6">
        <f t="shared" si="131"/>
        <v>51.928153000747351</v>
      </c>
      <c r="N1282" s="6">
        <f t="shared" si="132"/>
        <v>26.543250652448886</v>
      </c>
      <c r="O1282" s="6">
        <f t="shared" si="133"/>
        <v>275.78353864396576</v>
      </c>
      <c r="P1282" s="6">
        <f t="shared" si="134"/>
        <v>283.52815300074735</v>
      </c>
      <c r="Q1282" s="6">
        <f t="shared" si="135"/>
        <v>280.1432506524489</v>
      </c>
      <c r="R1282" s="9">
        <f>'VWP Details'!P$41</f>
        <v>200.60000000000002</v>
      </c>
      <c r="S1282" s="9">
        <f>'VWP Details'!P$40</f>
        <v>231.60000000000002</v>
      </c>
      <c r="T1282" s="9">
        <f>'VWP Details'!P$39</f>
        <v>253.60000000000002</v>
      </c>
    </row>
    <row r="1283" spans="5:20" x14ac:dyDescent="0.2">
      <c r="E1283" s="20">
        <v>40828.375</v>
      </c>
      <c r="F1283">
        <v>6357.0129999999999</v>
      </c>
      <c r="G1283">
        <v>6971.5630000000001</v>
      </c>
      <c r="H1283">
        <v>7566.7790000000005</v>
      </c>
      <c r="I1283" s="6">
        <f>('VWP Details'!$I$41-F1283)*'VWP Details'!$J$41+('VWP Details'!$M$41-'VWP Details'!$L$41)*'VWP Details'!$K$41</f>
        <v>735.99479310000015</v>
      </c>
      <c r="J1283" s="6">
        <f>('VWP Details'!$I$40-G1283)*'VWP Details'!$J$40+('VWP Details'!$M$40-'VWP Details'!$L$40)*'VWP Details'!$K$40</f>
        <v>508.26904609999974</v>
      </c>
      <c r="K1283" s="6">
        <f>('VWP Details'!$I$39-H1283)*'VWP Details'!$J$39+('VWP Details'!$M$39-'VWP Details'!$L$39)*'VWP Details'!$K$39</f>
        <v>259.80578609999992</v>
      </c>
      <c r="L1283" s="6">
        <f t="shared" si="130"/>
        <v>75.185621688609828</v>
      </c>
      <c r="M1283" s="6">
        <f t="shared" si="131"/>
        <v>51.922275231250083</v>
      </c>
      <c r="N1283" s="6">
        <f t="shared" si="132"/>
        <v>26.540486059624101</v>
      </c>
      <c r="O1283" s="6">
        <f t="shared" si="133"/>
        <v>275.78562168860987</v>
      </c>
      <c r="P1283" s="6">
        <f t="shared" si="134"/>
        <v>283.52227523125009</v>
      </c>
      <c r="Q1283" s="6">
        <f t="shared" si="135"/>
        <v>280.1404860596241</v>
      </c>
      <c r="R1283" s="9">
        <f>'VWP Details'!P$41</f>
        <v>200.60000000000002</v>
      </c>
      <c r="S1283" s="9">
        <f>'VWP Details'!P$40</f>
        <v>231.60000000000002</v>
      </c>
      <c r="T1283" s="9">
        <f>'VWP Details'!P$39</f>
        <v>253.60000000000002</v>
      </c>
    </row>
    <row r="1284" spans="5:20" x14ac:dyDescent="0.2">
      <c r="E1284" s="20">
        <v>40828.416666666664</v>
      </c>
      <c r="F1284">
        <v>6357.1090000000004</v>
      </c>
      <c r="G1284">
        <v>6970.7939999999999</v>
      </c>
      <c r="H1284">
        <v>7566.7110000000002</v>
      </c>
      <c r="I1284" s="6">
        <f>('VWP Details'!$I$41-F1284)*'VWP Details'!$J$41+('VWP Details'!$M$41-'VWP Details'!$L$41)*'VWP Details'!$K$41</f>
        <v>735.96682829999997</v>
      </c>
      <c r="J1284" s="6">
        <f>('VWP Details'!$I$40-G1284)*'VWP Details'!$J$40+('VWP Details'!$M$40-'VWP Details'!$L$40)*'VWP Details'!$K$40</f>
        <v>508.48075179999984</v>
      </c>
      <c r="K1284" s="6">
        <f>('VWP Details'!$I$39-H1284)*'VWP Details'!$J$39+('VWP Details'!$M$39-'VWP Details'!$L$39)*'VWP Details'!$K$39</f>
        <v>259.81830489999999</v>
      </c>
      <c r="L1284" s="6">
        <f t="shared" si="130"/>
        <v>75.182764941669333</v>
      </c>
      <c r="M1284" s="6">
        <f t="shared" si="131"/>
        <v>51.943902048204166</v>
      </c>
      <c r="N1284" s="6">
        <f t="shared" si="132"/>
        <v>26.541764918889989</v>
      </c>
      <c r="O1284" s="6">
        <f t="shared" si="133"/>
        <v>275.78276494166937</v>
      </c>
      <c r="P1284" s="6">
        <f t="shared" si="134"/>
        <v>283.54390204820419</v>
      </c>
      <c r="Q1284" s="6">
        <f t="shared" si="135"/>
        <v>280.14176491889003</v>
      </c>
      <c r="R1284" s="9">
        <f>'VWP Details'!P$41</f>
        <v>200.60000000000002</v>
      </c>
      <c r="S1284" s="9">
        <f>'VWP Details'!P$40</f>
        <v>231.60000000000002</v>
      </c>
      <c r="T1284" s="9">
        <f>'VWP Details'!P$39</f>
        <v>253.60000000000002</v>
      </c>
    </row>
    <row r="1285" spans="5:20" x14ac:dyDescent="0.2">
      <c r="E1285" s="20">
        <v>40828.458333333336</v>
      </c>
      <c r="F1285">
        <v>6357.2049999999999</v>
      </c>
      <c r="G1285">
        <v>6972.0020000000004</v>
      </c>
      <c r="H1285">
        <v>7567.2650000000003</v>
      </c>
      <c r="I1285" s="6">
        <f>('VWP Details'!$I$41-F1285)*'VWP Details'!$J$41+('VWP Details'!$M$41-'VWP Details'!$L$41)*'VWP Details'!$K$41</f>
        <v>735.93886350000014</v>
      </c>
      <c r="J1285" s="6">
        <f>('VWP Details'!$I$40-G1285)*'VWP Details'!$J$40+('VWP Details'!$M$40-'VWP Details'!$L$40)*'VWP Details'!$K$40</f>
        <v>508.14818939999969</v>
      </c>
      <c r="K1285" s="6">
        <f>('VWP Details'!$I$39-H1285)*'VWP Details'!$J$39+('VWP Details'!$M$39-'VWP Details'!$L$39)*'VWP Details'!$K$39</f>
        <v>259.71631349999996</v>
      </c>
      <c r="L1285" s="6">
        <f t="shared" si="130"/>
        <v>75.179908194728867</v>
      </c>
      <c r="M1285" s="6">
        <f t="shared" si="131"/>
        <v>51.909929102975909</v>
      </c>
      <c r="N1285" s="6">
        <f t="shared" si="132"/>
        <v>26.531345977223847</v>
      </c>
      <c r="O1285" s="6">
        <f t="shared" si="133"/>
        <v>275.77990819472888</v>
      </c>
      <c r="P1285" s="6">
        <f t="shared" si="134"/>
        <v>283.50992910297595</v>
      </c>
      <c r="Q1285" s="6">
        <f t="shared" si="135"/>
        <v>280.13134597722387</v>
      </c>
      <c r="R1285" s="9">
        <f>'VWP Details'!P$41</f>
        <v>200.60000000000002</v>
      </c>
      <c r="S1285" s="9">
        <f>'VWP Details'!P$40</f>
        <v>231.60000000000002</v>
      </c>
      <c r="T1285" s="9">
        <f>'VWP Details'!P$39</f>
        <v>253.60000000000002</v>
      </c>
    </row>
    <row r="1286" spans="5:20" x14ac:dyDescent="0.2">
      <c r="E1286" s="20">
        <v>40828.5</v>
      </c>
      <c r="F1286">
        <v>6357.2740000000003</v>
      </c>
      <c r="G1286">
        <v>6971.5129999999999</v>
      </c>
      <c r="H1286">
        <v>7567.4459999999999</v>
      </c>
      <c r="I1286" s="6">
        <f>('VWP Details'!$I$41-F1286)*'VWP Details'!$J$41+('VWP Details'!$M$41-'VWP Details'!$L$41)*'VWP Details'!$K$41</f>
        <v>735.91876379999997</v>
      </c>
      <c r="J1286" s="6">
        <f>('VWP Details'!$I$40-G1286)*'VWP Details'!$J$40+('VWP Details'!$M$40-'VWP Details'!$L$40)*'VWP Details'!$K$40</f>
        <v>508.28281109999978</v>
      </c>
      <c r="K1286" s="6">
        <f>('VWP Details'!$I$39-H1286)*'VWP Details'!$J$39+('VWP Details'!$M$39-'VWP Details'!$L$39)*'VWP Details'!$K$39</f>
        <v>259.68299140000005</v>
      </c>
      <c r="L1286" s="6">
        <f t="shared" si="130"/>
        <v>75.177854907865381</v>
      </c>
      <c r="M1286" s="6">
        <f t="shared" si="131"/>
        <v>51.923681396201587</v>
      </c>
      <c r="N1286" s="6">
        <f t="shared" si="132"/>
        <v>26.527941954766145</v>
      </c>
      <c r="O1286" s="6">
        <f t="shared" si="133"/>
        <v>275.77785490786539</v>
      </c>
      <c r="P1286" s="6">
        <f t="shared" si="134"/>
        <v>283.5236813962016</v>
      </c>
      <c r="Q1286" s="6">
        <f t="shared" si="135"/>
        <v>280.12794195476619</v>
      </c>
      <c r="R1286" s="9">
        <f>'VWP Details'!P$41</f>
        <v>200.60000000000002</v>
      </c>
      <c r="S1286" s="9">
        <f>'VWP Details'!P$40</f>
        <v>231.60000000000002</v>
      </c>
      <c r="T1286" s="9">
        <f>'VWP Details'!P$39</f>
        <v>253.60000000000002</v>
      </c>
    </row>
    <row r="1287" spans="5:20" x14ac:dyDescent="0.2">
      <c r="E1287" s="20">
        <v>40828.541666666664</v>
      </c>
      <c r="F1287">
        <v>6357.3440000000001</v>
      </c>
      <c r="G1287">
        <v>6971.8029999999999</v>
      </c>
      <c r="H1287">
        <v>7567.9189999999999</v>
      </c>
      <c r="I1287" s="6">
        <f>('VWP Details'!$I$41-F1287)*'VWP Details'!$J$41+('VWP Details'!$M$41-'VWP Details'!$L$41)*'VWP Details'!$K$41</f>
        <v>735.89837280000006</v>
      </c>
      <c r="J1287" s="6">
        <f>('VWP Details'!$I$40-G1287)*'VWP Details'!$J$40+('VWP Details'!$M$40-'VWP Details'!$L$40)*'VWP Details'!$K$40</f>
        <v>508.20297409999984</v>
      </c>
      <c r="K1287" s="6">
        <f>('VWP Details'!$I$39-H1287)*'VWP Details'!$J$39+('VWP Details'!$M$39-'VWP Details'!$L$39)*'VWP Details'!$K$39</f>
        <v>259.59591210000002</v>
      </c>
      <c r="L1287" s="6">
        <f t="shared" si="130"/>
        <v>75.175771863221286</v>
      </c>
      <c r="M1287" s="6">
        <f t="shared" si="131"/>
        <v>51.915525639482894</v>
      </c>
      <c r="N1287" s="6">
        <f t="shared" si="132"/>
        <v>26.519046360166712</v>
      </c>
      <c r="O1287" s="6">
        <f t="shared" si="133"/>
        <v>275.77577186322128</v>
      </c>
      <c r="P1287" s="6">
        <f t="shared" si="134"/>
        <v>283.51552563948292</v>
      </c>
      <c r="Q1287" s="6">
        <f t="shared" si="135"/>
        <v>280.11904636016675</v>
      </c>
      <c r="R1287" s="9">
        <f>'VWP Details'!P$41</f>
        <v>200.60000000000002</v>
      </c>
      <c r="S1287" s="9">
        <f>'VWP Details'!P$40</f>
        <v>231.60000000000002</v>
      </c>
      <c r="T1287" s="9">
        <f>'VWP Details'!P$39</f>
        <v>253.60000000000002</v>
      </c>
    </row>
    <row r="1288" spans="5:20" x14ac:dyDescent="0.2">
      <c r="E1288" s="20">
        <v>40828.583333333336</v>
      </c>
      <c r="F1288">
        <v>6357.2920000000004</v>
      </c>
      <c r="G1288">
        <v>6971.2929999999997</v>
      </c>
      <c r="H1288">
        <v>7568.326</v>
      </c>
      <c r="I1288" s="6">
        <f>('VWP Details'!$I$41-F1288)*'VWP Details'!$J$41+('VWP Details'!$M$41-'VWP Details'!$L$41)*'VWP Details'!$K$41</f>
        <v>735.91352040000004</v>
      </c>
      <c r="J1288" s="6">
        <f>('VWP Details'!$I$40-G1288)*'VWP Details'!$J$40+('VWP Details'!$M$40-'VWP Details'!$L$40)*'VWP Details'!$K$40</f>
        <v>508.34337709999988</v>
      </c>
      <c r="K1288" s="6">
        <f>('VWP Details'!$I$39-H1288)*'VWP Details'!$J$39+('VWP Details'!$M$39-'VWP Details'!$L$39)*'VWP Details'!$K$39</f>
        <v>259.52098340000003</v>
      </c>
      <c r="L1288" s="6">
        <f t="shared" si="130"/>
        <v>75.177319267814042</v>
      </c>
      <c r="M1288" s="6">
        <f t="shared" si="131"/>
        <v>51.929868521988197</v>
      </c>
      <c r="N1288" s="6">
        <f t="shared" si="132"/>
        <v>26.511392011325341</v>
      </c>
      <c r="O1288" s="6">
        <f t="shared" si="133"/>
        <v>275.77731926781405</v>
      </c>
      <c r="P1288" s="6">
        <f t="shared" si="134"/>
        <v>283.52986852198819</v>
      </c>
      <c r="Q1288" s="6">
        <f t="shared" si="135"/>
        <v>280.11139201132539</v>
      </c>
      <c r="R1288" s="9">
        <f>'VWP Details'!P$41</f>
        <v>200.60000000000002</v>
      </c>
      <c r="S1288" s="9">
        <f>'VWP Details'!P$40</f>
        <v>231.60000000000002</v>
      </c>
      <c r="T1288" s="9">
        <f>'VWP Details'!P$39</f>
        <v>253.60000000000002</v>
      </c>
    </row>
    <row r="1289" spans="5:20" x14ac:dyDescent="0.2">
      <c r="E1289" s="20">
        <v>40828.625</v>
      </c>
      <c r="F1289">
        <v>6357.223</v>
      </c>
      <c r="G1289">
        <v>6971.3540000000003</v>
      </c>
      <c r="H1289">
        <v>7568.6760000000004</v>
      </c>
      <c r="I1289" s="6">
        <f>('VWP Details'!$I$41-F1289)*'VWP Details'!$J$41+('VWP Details'!$M$41-'VWP Details'!$L$41)*'VWP Details'!$K$41</f>
        <v>735.9336201000001</v>
      </c>
      <c r="J1289" s="6">
        <f>('VWP Details'!$I$40-G1289)*'VWP Details'!$J$40+('VWP Details'!$M$40-'VWP Details'!$L$40)*'VWP Details'!$K$40</f>
        <v>508.3265837999997</v>
      </c>
      <c r="K1289" s="6">
        <f>('VWP Details'!$I$39-H1289)*'VWP Details'!$J$39+('VWP Details'!$M$39-'VWP Details'!$L$39)*'VWP Details'!$K$39</f>
        <v>259.45654839999997</v>
      </c>
      <c r="L1289" s="6">
        <f t="shared" si="130"/>
        <v>75.179372554677514</v>
      </c>
      <c r="M1289" s="6">
        <f t="shared" si="131"/>
        <v>51.928153000747351</v>
      </c>
      <c r="N1289" s="6">
        <f t="shared" si="132"/>
        <v>26.504809647456838</v>
      </c>
      <c r="O1289" s="6">
        <f t="shared" si="133"/>
        <v>275.77937255467754</v>
      </c>
      <c r="P1289" s="6">
        <f t="shared" si="134"/>
        <v>283.52815300074735</v>
      </c>
      <c r="Q1289" s="6">
        <f t="shared" si="135"/>
        <v>280.10480964745688</v>
      </c>
      <c r="R1289" s="9">
        <f>'VWP Details'!P$41</f>
        <v>200.60000000000002</v>
      </c>
      <c r="S1289" s="9">
        <f>'VWP Details'!P$40</f>
        <v>231.60000000000002</v>
      </c>
      <c r="T1289" s="9">
        <f>'VWP Details'!P$39</f>
        <v>253.60000000000002</v>
      </c>
    </row>
    <row r="1290" spans="5:20" x14ac:dyDescent="0.2">
      <c r="E1290" s="20">
        <v>40828.666666666664</v>
      </c>
      <c r="F1290">
        <v>6357.1689999999999</v>
      </c>
      <c r="G1290">
        <v>6970.7849999999999</v>
      </c>
      <c r="H1290">
        <v>7568.5630000000001</v>
      </c>
      <c r="I1290" s="6">
        <f>('VWP Details'!$I$41-F1290)*'VWP Details'!$J$41+('VWP Details'!$M$41-'VWP Details'!$L$41)*'VWP Details'!$K$41</f>
        <v>735.94935030000011</v>
      </c>
      <c r="J1290" s="6">
        <f>('VWP Details'!$I$40-G1290)*'VWP Details'!$J$40+('VWP Details'!$M$40-'VWP Details'!$L$40)*'VWP Details'!$K$40</f>
        <v>508.48322949999982</v>
      </c>
      <c r="K1290" s="6">
        <f>('VWP Details'!$I$39-H1290)*'VWP Details'!$J$39+('VWP Details'!$M$39-'VWP Details'!$L$39)*'VWP Details'!$K$39</f>
        <v>259.47735169999999</v>
      </c>
      <c r="L1290" s="6">
        <f t="shared" si="130"/>
        <v>75.180979474831545</v>
      </c>
      <c r="M1290" s="6">
        <f t="shared" si="131"/>
        <v>51.94415515789543</v>
      </c>
      <c r="N1290" s="6">
        <f t="shared" si="132"/>
        <v>26.506934810648669</v>
      </c>
      <c r="O1290" s="6">
        <f t="shared" si="133"/>
        <v>275.78097947483155</v>
      </c>
      <c r="P1290" s="6">
        <f t="shared" si="134"/>
        <v>283.54415515789543</v>
      </c>
      <c r="Q1290" s="6">
        <f t="shared" si="135"/>
        <v>280.10693481064868</v>
      </c>
      <c r="R1290" s="9">
        <f>'VWP Details'!P$41</f>
        <v>200.60000000000002</v>
      </c>
      <c r="S1290" s="9">
        <f>'VWP Details'!P$40</f>
        <v>231.60000000000002</v>
      </c>
      <c r="T1290" s="9">
        <f>'VWP Details'!P$39</f>
        <v>253.60000000000002</v>
      </c>
    </row>
    <row r="1291" spans="5:20" x14ac:dyDescent="0.2">
      <c r="E1291" s="20">
        <v>40828.708333333336</v>
      </c>
      <c r="F1291">
        <v>6357.04</v>
      </c>
      <c r="G1291">
        <v>6970.8649999999998</v>
      </c>
      <c r="H1291">
        <v>7568.5190000000002</v>
      </c>
      <c r="I1291" s="6">
        <f>('VWP Details'!$I$41-F1291)*'VWP Details'!$J$41+('VWP Details'!$M$41-'VWP Details'!$L$41)*'VWP Details'!$K$41</f>
        <v>735.98692800000015</v>
      </c>
      <c r="J1291" s="6">
        <f>('VWP Details'!$I$40-G1291)*'VWP Details'!$J$40+('VWP Details'!$M$40-'VWP Details'!$L$40)*'VWP Details'!$K$40</f>
        <v>508.46120549999983</v>
      </c>
      <c r="K1291" s="6">
        <f>('VWP Details'!$I$39-H1291)*'VWP Details'!$J$39+('VWP Details'!$M$39-'VWP Details'!$L$39)*'VWP Details'!$K$39</f>
        <v>259.48545209999997</v>
      </c>
      <c r="L1291" s="6">
        <f t="shared" si="130"/>
        <v>75.184818228532819</v>
      </c>
      <c r="M1291" s="6">
        <f t="shared" si="131"/>
        <v>51.941905293973029</v>
      </c>
      <c r="N1291" s="6">
        <f t="shared" si="132"/>
        <v>26.507762307820705</v>
      </c>
      <c r="O1291" s="6">
        <f t="shared" si="133"/>
        <v>275.78481822853286</v>
      </c>
      <c r="P1291" s="6">
        <f t="shared" si="134"/>
        <v>283.54190529397306</v>
      </c>
      <c r="Q1291" s="6">
        <f t="shared" si="135"/>
        <v>280.10776230782074</v>
      </c>
      <c r="R1291" s="9">
        <f>'VWP Details'!P$41</f>
        <v>200.60000000000002</v>
      </c>
      <c r="S1291" s="9">
        <f>'VWP Details'!P$40</f>
        <v>231.60000000000002</v>
      </c>
      <c r="T1291" s="9">
        <f>'VWP Details'!P$39</f>
        <v>253.60000000000002</v>
      </c>
    </row>
    <row r="1292" spans="5:20" x14ac:dyDescent="0.2">
      <c r="E1292" s="20">
        <v>40828.75</v>
      </c>
      <c r="F1292">
        <v>6356.9260000000004</v>
      </c>
      <c r="G1292">
        <v>6970.5540000000001</v>
      </c>
      <c r="H1292">
        <v>7568.1559999999999</v>
      </c>
      <c r="I1292" s="6">
        <f>('VWP Details'!$I$41-F1292)*'VWP Details'!$J$41+('VWP Details'!$M$41-'VWP Details'!$L$41)*'VWP Details'!$K$41</f>
        <v>736.02013620000002</v>
      </c>
      <c r="J1292" s="6">
        <f>('VWP Details'!$I$40-G1292)*'VWP Details'!$J$40+('VWP Details'!$M$40-'VWP Details'!$L$40)*'VWP Details'!$K$40</f>
        <v>508.54682379999974</v>
      </c>
      <c r="K1292" s="6">
        <f>('VWP Details'!$I$39-H1292)*'VWP Details'!$J$39+('VWP Details'!$M$39-'VWP Details'!$L$39)*'VWP Details'!$K$39</f>
        <v>259.55228040000003</v>
      </c>
      <c r="L1292" s="6">
        <f t="shared" si="130"/>
        <v>75.188210615524625</v>
      </c>
      <c r="M1292" s="6">
        <f t="shared" si="131"/>
        <v>51.950651639971355</v>
      </c>
      <c r="N1292" s="6">
        <f t="shared" si="132"/>
        <v>26.514589159490043</v>
      </c>
      <c r="O1292" s="6">
        <f t="shared" si="133"/>
        <v>275.78821061552463</v>
      </c>
      <c r="P1292" s="6">
        <f t="shared" si="134"/>
        <v>283.55065163997136</v>
      </c>
      <c r="Q1292" s="6">
        <f t="shared" si="135"/>
        <v>280.11458915949004</v>
      </c>
      <c r="R1292" s="9">
        <f>'VWP Details'!P$41</f>
        <v>200.60000000000002</v>
      </c>
      <c r="S1292" s="9">
        <f>'VWP Details'!P$40</f>
        <v>231.60000000000002</v>
      </c>
      <c r="T1292" s="9">
        <f>'VWP Details'!P$39</f>
        <v>253.60000000000002</v>
      </c>
    </row>
    <row r="1293" spans="5:20" x14ac:dyDescent="0.2">
      <c r="E1293" s="20">
        <v>40828.791666666664</v>
      </c>
      <c r="F1293">
        <v>6356.8050000000003</v>
      </c>
      <c r="G1293">
        <v>6970.5150000000003</v>
      </c>
      <c r="H1293">
        <v>7567.8410000000003</v>
      </c>
      <c r="I1293" s="6">
        <f>('VWP Details'!$I$41-F1293)*'VWP Details'!$J$41+('VWP Details'!$M$41-'VWP Details'!$L$41)*'VWP Details'!$K$41</f>
        <v>736.05538350000006</v>
      </c>
      <c r="J1293" s="6">
        <f>('VWP Details'!$I$40-G1293)*'VWP Details'!$J$40+('VWP Details'!$M$40-'VWP Details'!$L$40)*'VWP Details'!$K$40</f>
        <v>508.55756049999968</v>
      </c>
      <c r="K1293" s="6">
        <f>('VWP Details'!$I$39-H1293)*'VWP Details'!$J$39+('VWP Details'!$M$39-'VWP Details'!$L$39)*'VWP Details'!$K$39</f>
        <v>259.61027189999993</v>
      </c>
      <c r="L1293" s="6">
        <f t="shared" si="130"/>
        <v>75.191811306980853</v>
      </c>
      <c r="M1293" s="6">
        <f t="shared" si="131"/>
        <v>51.951748448633516</v>
      </c>
      <c r="N1293" s="6">
        <f t="shared" si="132"/>
        <v>26.520513286971681</v>
      </c>
      <c r="O1293" s="6">
        <f t="shared" si="133"/>
        <v>275.79181130698089</v>
      </c>
      <c r="P1293" s="6">
        <f t="shared" si="134"/>
        <v>283.55174844863353</v>
      </c>
      <c r="Q1293" s="6">
        <f t="shared" si="135"/>
        <v>280.12051328697169</v>
      </c>
      <c r="R1293" s="9">
        <f>'VWP Details'!P$41</f>
        <v>200.60000000000002</v>
      </c>
      <c r="S1293" s="9">
        <f>'VWP Details'!P$40</f>
        <v>231.60000000000002</v>
      </c>
      <c r="T1293" s="9">
        <f>'VWP Details'!P$39</f>
        <v>253.60000000000002</v>
      </c>
    </row>
    <row r="1294" spans="5:20" x14ac:dyDescent="0.2">
      <c r="E1294" s="20">
        <v>40828.833333333336</v>
      </c>
      <c r="F1294">
        <v>6356.8220000000001</v>
      </c>
      <c r="G1294">
        <v>6970.4639999999999</v>
      </c>
      <c r="H1294">
        <v>7567.5810000000001</v>
      </c>
      <c r="I1294" s="6">
        <f>('VWP Details'!$I$41-F1294)*'VWP Details'!$J$41+('VWP Details'!$M$41-'VWP Details'!$L$41)*'VWP Details'!$K$41</f>
        <v>736.05043140000009</v>
      </c>
      <c r="J1294" s="6">
        <f>('VWP Details'!$I$40-G1294)*'VWP Details'!$J$40+('VWP Details'!$M$40-'VWP Details'!$L$40)*'VWP Details'!$K$40</f>
        <v>508.57160079999977</v>
      </c>
      <c r="K1294" s="6">
        <f>('VWP Details'!$I$39-H1294)*'VWP Details'!$J$39+('VWP Details'!$M$39-'VWP Details'!$L$39)*'VWP Details'!$K$39</f>
        <v>259.65813789999999</v>
      </c>
      <c r="L1294" s="6">
        <f t="shared" si="130"/>
        <v>75.191305424710151</v>
      </c>
      <c r="M1294" s="6">
        <f t="shared" si="131"/>
        <v>51.95318273688406</v>
      </c>
      <c r="N1294" s="6">
        <f t="shared" si="132"/>
        <v>26.525403042988287</v>
      </c>
      <c r="O1294" s="6">
        <f t="shared" si="133"/>
        <v>275.79130542471017</v>
      </c>
      <c r="P1294" s="6">
        <f t="shared" si="134"/>
        <v>283.55318273688408</v>
      </c>
      <c r="Q1294" s="6">
        <f t="shared" si="135"/>
        <v>280.1254030429883</v>
      </c>
      <c r="R1294" s="9">
        <f>'VWP Details'!P$41</f>
        <v>200.60000000000002</v>
      </c>
      <c r="S1294" s="9">
        <f>'VWP Details'!P$40</f>
        <v>231.60000000000002</v>
      </c>
      <c r="T1294" s="9">
        <f>'VWP Details'!P$39</f>
        <v>253.60000000000002</v>
      </c>
    </row>
    <row r="1295" spans="5:20" x14ac:dyDescent="0.2">
      <c r="E1295" s="20">
        <v>40828.875</v>
      </c>
      <c r="F1295">
        <v>6356.8140000000003</v>
      </c>
      <c r="G1295">
        <v>6970.5050000000001</v>
      </c>
      <c r="H1295">
        <v>7567.3879999999999</v>
      </c>
      <c r="I1295" s="6">
        <f>('VWP Details'!$I$41-F1295)*'VWP Details'!$J$41+('VWP Details'!$M$41-'VWP Details'!$L$41)*'VWP Details'!$K$41</f>
        <v>736.05276179999998</v>
      </c>
      <c r="J1295" s="6">
        <f>('VWP Details'!$I$40-G1295)*'VWP Details'!$J$40+('VWP Details'!$M$40-'VWP Details'!$L$40)*'VWP Details'!$K$40</f>
        <v>508.56031349999972</v>
      </c>
      <c r="K1295" s="6">
        <f>('VWP Details'!$I$39-H1295)*'VWP Details'!$J$39+('VWP Details'!$M$39-'VWP Details'!$L$39)*'VWP Details'!$K$39</f>
        <v>259.69366920000004</v>
      </c>
      <c r="L1295" s="6">
        <f t="shared" si="130"/>
        <v>75.191543486955183</v>
      </c>
      <c r="M1295" s="6">
        <f t="shared" si="131"/>
        <v>51.95202968162382</v>
      </c>
      <c r="N1295" s="6">
        <f t="shared" si="132"/>
        <v>26.529032746492923</v>
      </c>
      <c r="O1295" s="6">
        <f t="shared" si="133"/>
        <v>275.79154348695522</v>
      </c>
      <c r="P1295" s="6">
        <f t="shared" si="134"/>
        <v>283.55202968162382</v>
      </c>
      <c r="Q1295" s="6">
        <f t="shared" si="135"/>
        <v>280.12903274649295</v>
      </c>
      <c r="R1295" s="9">
        <f>'VWP Details'!P$41</f>
        <v>200.60000000000002</v>
      </c>
      <c r="S1295" s="9">
        <f>'VWP Details'!P$40</f>
        <v>231.60000000000002</v>
      </c>
      <c r="T1295" s="9">
        <f>'VWP Details'!P$39</f>
        <v>253.60000000000002</v>
      </c>
    </row>
    <row r="1296" spans="5:20" x14ac:dyDescent="0.2">
      <c r="E1296" s="20">
        <v>40828.916666666664</v>
      </c>
      <c r="F1296">
        <v>6356.848</v>
      </c>
      <c r="G1296">
        <v>6970.665</v>
      </c>
      <c r="H1296">
        <v>7567.107</v>
      </c>
      <c r="I1296" s="6">
        <f>('VWP Details'!$I$41-F1296)*'VWP Details'!$J$41+('VWP Details'!$M$41-'VWP Details'!$L$41)*'VWP Details'!$K$41</f>
        <v>736.04285760000016</v>
      </c>
      <c r="J1296" s="6">
        <f>('VWP Details'!$I$40-G1296)*'VWP Details'!$J$40+('VWP Details'!$M$40-'VWP Details'!$L$40)*'VWP Details'!$K$40</f>
        <v>508.5162654999998</v>
      </c>
      <c r="K1296" s="6">
        <f>('VWP Details'!$I$39-H1296)*'VWP Details'!$J$39+('VWP Details'!$M$39-'VWP Details'!$L$39)*'VWP Details'!$K$39</f>
        <v>259.74540130000003</v>
      </c>
      <c r="L1296" s="6">
        <f t="shared" si="130"/>
        <v>75.19053172241378</v>
      </c>
      <c r="M1296" s="6">
        <f t="shared" si="131"/>
        <v>51.947529953779032</v>
      </c>
      <c r="N1296" s="6">
        <f t="shared" si="132"/>
        <v>26.534317444341632</v>
      </c>
      <c r="O1296" s="6">
        <f t="shared" si="133"/>
        <v>275.79053172241379</v>
      </c>
      <c r="P1296" s="6">
        <f t="shared" si="134"/>
        <v>283.54752995377908</v>
      </c>
      <c r="Q1296" s="6">
        <f t="shared" si="135"/>
        <v>280.13431744434166</v>
      </c>
      <c r="R1296" s="9">
        <f>'VWP Details'!P$41</f>
        <v>200.60000000000002</v>
      </c>
      <c r="S1296" s="9">
        <f>'VWP Details'!P$40</f>
        <v>231.60000000000002</v>
      </c>
      <c r="T1296" s="9">
        <f>'VWP Details'!P$39</f>
        <v>253.60000000000002</v>
      </c>
    </row>
    <row r="1297" spans="5:20" x14ac:dyDescent="0.2">
      <c r="E1297" s="20">
        <v>40828.958333333336</v>
      </c>
      <c r="F1297">
        <v>6356.8559999999998</v>
      </c>
      <c r="G1297">
        <v>6970.5640000000003</v>
      </c>
      <c r="H1297">
        <v>7566.9260000000004</v>
      </c>
      <c r="I1297" s="6">
        <f>('VWP Details'!$I$41-F1297)*'VWP Details'!$J$41+('VWP Details'!$M$41-'VWP Details'!$L$41)*'VWP Details'!$K$41</f>
        <v>736.04052720000016</v>
      </c>
      <c r="J1297" s="6">
        <f>('VWP Details'!$I$40-G1297)*'VWP Details'!$J$40+('VWP Details'!$M$40-'VWP Details'!$L$40)*'VWP Details'!$K$40</f>
        <v>508.5440707999997</v>
      </c>
      <c r="K1297" s="6">
        <f>('VWP Details'!$I$39-H1297)*'VWP Details'!$J$39+('VWP Details'!$M$39-'VWP Details'!$L$39)*'VWP Details'!$K$39</f>
        <v>259.77872339999993</v>
      </c>
      <c r="L1297" s="6">
        <f t="shared" si="130"/>
        <v>75.190293660168734</v>
      </c>
      <c r="M1297" s="6">
        <f t="shared" si="131"/>
        <v>51.950370406981051</v>
      </c>
      <c r="N1297" s="6">
        <f t="shared" si="132"/>
        <v>26.537721466799333</v>
      </c>
      <c r="O1297" s="6">
        <f t="shared" si="133"/>
        <v>275.79029366016874</v>
      </c>
      <c r="P1297" s="6">
        <f t="shared" si="134"/>
        <v>283.55037040698107</v>
      </c>
      <c r="Q1297" s="6">
        <f t="shared" si="135"/>
        <v>280.13772146679935</v>
      </c>
      <c r="R1297" s="9">
        <f>'VWP Details'!P$41</f>
        <v>200.60000000000002</v>
      </c>
      <c r="S1297" s="9">
        <f>'VWP Details'!P$40</f>
        <v>231.60000000000002</v>
      </c>
      <c r="T1297" s="9">
        <f>'VWP Details'!P$39</f>
        <v>253.60000000000002</v>
      </c>
    </row>
    <row r="1298" spans="5:20" x14ac:dyDescent="0.2">
      <c r="E1298" s="20">
        <v>40829</v>
      </c>
      <c r="F1298">
        <v>6356.848</v>
      </c>
      <c r="G1298">
        <v>6970.6149999999998</v>
      </c>
      <c r="H1298">
        <v>7566.9030000000002</v>
      </c>
      <c r="I1298" s="6">
        <f>('VWP Details'!$I$41-F1298)*'VWP Details'!$J$41+('VWP Details'!$M$41-'VWP Details'!$L$41)*'VWP Details'!$K$41</f>
        <v>736.04285760000016</v>
      </c>
      <c r="J1298" s="6">
        <f>('VWP Details'!$I$40-G1298)*'VWP Details'!$J$40+('VWP Details'!$M$40-'VWP Details'!$L$40)*'VWP Details'!$K$40</f>
        <v>508.53003049999984</v>
      </c>
      <c r="K1298" s="6">
        <f>('VWP Details'!$I$39-H1298)*'VWP Details'!$J$39+('VWP Details'!$M$39-'VWP Details'!$L$39)*'VWP Details'!$K$39</f>
        <v>259.7829577</v>
      </c>
      <c r="L1298" s="6">
        <f t="shared" si="130"/>
        <v>75.19053172241378</v>
      </c>
      <c r="M1298" s="6">
        <f t="shared" si="131"/>
        <v>51.948936118730536</v>
      </c>
      <c r="N1298" s="6">
        <f t="shared" si="132"/>
        <v>26.53815402213927</v>
      </c>
      <c r="O1298" s="6">
        <f t="shared" si="133"/>
        <v>275.79053172241379</v>
      </c>
      <c r="P1298" s="6">
        <f t="shared" si="134"/>
        <v>283.54893611873058</v>
      </c>
      <c r="Q1298" s="6">
        <f t="shared" si="135"/>
        <v>280.1381540221393</v>
      </c>
      <c r="R1298" s="9">
        <f>'VWP Details'!P$41</f>
        <v>200.60000000000002</v>
      </c>
      <c r="S1298" s="9">
        <f>'VWP Details'!P$40</f>
        <v>231.60000000000002</v>
      </c>
      <c r="T1298" s="9">
        <f>'VWP Details'!P$39</f>
        <v>253.60000000000002</v>
      </c>
    </row>
    <row r="1299" spans="5:20" x14ac:dyDescent="0.2">
      <c r="E1299" s="20">
        <v>40829.041666666664</v>
      </c>
      <c r="F1299">
        <v>6356.875</v>
      </c>
      <c r="G1299">
        <v>6970.4849999999997</v>
      </c>
      <c r="H1299">
        <v>7566.8580000000002</v>
      </c>
      <c r="I1299" s="6">
        <f>('VWP Details'!$I$41-F1299)*'VWP Details'!$J$41+('VWP Details'!$M$41-'VWP Details'!$L$41)*'VWP Details'!$K$41</f>
        <v>736.03499250000016</v>
      </c>
      <c r="J1299" s="6">
        <f>('VWP Details'!$I$40-G1299)*'VWP Details'!$J$40+('VWP Details'!$M$40-'VWP Details'!$L$40)*'VWP Details'!$K$40</f>
        <v>508.56581949999986</v>
      </c>
      <c r="K1299" s="6">
        <f>('VWP Details'!$I$39-H1299)*'VWP Details'!$J$39+('VWP Details'!$M$39-'VWP Details'!$L$39)*'VWP Details'!$K$39</f>
        <v>259.7912422</v>
      </c>
      <c r="L1299" s="6">
        <f t="shared" si="130"/>
        <v>75.189728262336772</v>
      </c>
      <c r="M1299" s="6">
        <f t="shared" si="131"/>
        <v>51.952592147604435</v>
      </c>
      <c r="N1299" s="6">
        <f t="shared" si="132"/>
        <v>26.539000326065221</v>
      </c>
      <c r="O1299" s="6">
        <f t="shared" si="133"/>
        <v>275.78972826233678</v>
      </c>
      <c r="P1299" s="6">
        <f t="shared" si="134"/>
        <v>283.55259214760446</v>
      </c>
      <c r="Q1299" s="6">
        <f t="shared" si="135"/>
        <v>280.13900032606523</v>
      </c>
      <c r="R1299" s="9">
        <f>'VWP Details'!P$41</f>
        <v>200.60000000000002</v>
      </c>
      <c r="S1299" s="9">
        <f>'VWP Details'!P$40</f>
        <v>231.60000000000002</v>
      </c>
      <c r="T1299" s="9">
        <f>'VWP Details'!P$39</f>
        <v>253.60000000000002</v>
      </c>
    </row>
    <row r="1300" spans="5:20" x14ac:dyDescent="0.2">
      <c r="E1300" s="20">
        <v>40829.083333333336</v>
      </c>
      <c r="F1300">
        <v>6356.84</v>
      </c>
      <c r="G1300">
        <v>6970.3639999999996</v>
      </c>
      <c r="H1300">
        <v>7567.1289999999999</v>
      </c>
      <c r="I1300" s="6">
        <f>('VWP Details'!$I$41-F1300)*'VWP Details'!$J$41+('VWP Details'!$M$41-'VWP Details'!$L$41)*'VWP Details'!$K$41</f>
        <v>736.04518800000005</v>
      </c>
      <c r="J1300" s="6">
        <f>('VWP Details'!$I$40-G1300)*'VWP Details'!$J$40+('VWP Details'!$M$40-'VWP Details'!$L$40)*'VWP Details'!$K$40</f>
        <v>508.5991307999999</v>
      </c>
      <c r="K1300" s="6">
        <f>('VWP Details'!$I$39-H1300)*'VWP Details'!$J$39+('VWP Details'!$M$39-'VWP Details'!$L$39)*'VWP Details'!$K$39</f>
        <v>259.74135110000003</v>
      </c>
      <c r="L1300" s="6">
        <f t="shared" si="130"/>
        <v>75.190769784658798</v>
      </c>
      <c r="M1300" s="6">
        <f t="shared" si="131"/>
        <v>51.955995066787068</v>
      </c>
      <c r="N1300" s="6">
        <f t="shared" si="132"/>
        <v>26.533903695755612</v>
      </c>
      <c r="O1300" s="6">
        <f t="shared" si="133"/>
        <v>275.79076978465883</v>
      </c>
      <c r="P1300" s="6">
        <f t="shared" si="134"/>
        <v>283.55599506678709</v>
      </c>
      <c r="Q1300" s="6">
        <f t="shared" si="135"/>
        <v>280.13390369575563</v>
      </c>
      <c r="R1300" s="9">
        <f>'VWP Details'!P$41</f>
        <v>200.60000000000002</v>
      </c>
      <c r="S1300" s="9">
        <f>'VWP Details'!P$40</f>
        <v>231.60000000000002</v>
      </c>
      <c r="T1300" s="9">
        <f>'VWP Details'!P$39</f>
        <v>253.60000000000002</v>
      </c>
    </row>
    <row r="1301" spans="5:20" x14ac:dyDescent="0.2">
      <c r="E1301" s="20">
        <v>40829.125</v>
      </c>
      <c r="F1301">
        <v>6356.701</v>
      </c>
      <c r="G1301">
        <v>6970.0959999999995</v>
      </c>
      <c r="H1301">
        <v>7567.0739999999996</v>
      </c>
      <c r="I1301" s="6">
        <f>('VWP Details'!$I$41-F1301)*'VWP Details'!$J$41+('VWP Details'!$M$41-'VWP Details'!$L$41)*'VWP Details'!$K$41</f>
        <v>736.08567870000013</v>
      </c>
      <c r="J1301" s="6">
        <f>('VWP Details'!$I$40-G1301)*'VWP Details'!$J$40+('VWP Details'!$M$40-'VWP Details'!$L$40)*'VWP Details'!$K$40</f>
        <v>508.67291119999993</v>
      </c>
      <c r="K1301" s="6">
        <f>('VWP Details'!$I$39-H1301)*'VWP Details'!$J$39+('VWP Details'!$M$39-'VWP Details'!$L$39)*'VWP Details'!$K$39</f>
        <v>259.7514766000001</v>
      </c>
      <c r="L1301" s="6">
        <f t="shared" si="130"/>
        <v>75.194906116166379</v>
      </c>
      <c r="M1301" s="6">
        <f t="shared" si="131"/>
        <v>51.963532110927112</v>
      </c>
      <c r="N1301" s="6">
        <f t="shared" si="132"/>
        <v>26.534938067220669</v>
      </c>
      <c r="O1301" s="6">
        <f t="shared" si="133"/>
        <v>275.79490611616643</v>
      </c>
      <c r="P1301" s="6">
        <f t="shared" si="134"/>
        <v>283.56353211092716</v>
      </c>
      <c r="Q1301" s="6">
        <f t="shared" si="135"/>
        <v>280.13493806722067</v>
      </c>
      <c r="R1301" s="9">
        <f>'VWP Details'!P$41</f>
        <v>200.60000000000002</v>
      </c>
      <c r="S1301" s="9">
        <f>'VWP Details'!P$40</f>
        <v>231.60000000000002</v>
      </c>
      <c r="T1301" s="9">
        <f>'VWP Details'!P$39</f>
        <v>253.60000000000002</v>
      </c>
    </row>
    <row r="1302" spans="5:20" x14ac:dyDescent="0.2">
      <c r="E1302" s="20">
        <v>40829.166666666664</v>
      </c>
      <c r="F1302">
        <v>6356.6220000000003</v>
      </c>
      <c r="G1302">
        <v>6969.9560000000001</v>
      </c>
      <c r="H1302">
        <v>7567.107</v>
      </c>
      <c r="I1302" s="6">
        <f>('VWP Details'!$I$41-F1302)*'VWP Details'!$J$41+('VWP Details'!$M$41-'VWP Details'!$L$41)*'VWP Details'!$K$41</f>
        <v>736.1086914</v>
      </c>
      <c r="J1302" s="6">
        <f>('VWP Details'!$I$40-G1302)*'VWP Details'!$J$40+('VWP Details'!$M$40-'VWP Details'!$L$40)*'VWP Details'!$K$40</f>
        <v>508.71145319999977</v>
      </c>
      <c r="K1302" s="6">
        <f>('VWP Details'!$I$39-H1302)*'VWP Details'!$J$39+('VWP Details'!$M$39-'VWP Details'!$L$39)*'VWP Details'!$K$39</f>
        <v>259.74540130000003</v>
      </c>
      <c r="L1302" s="6">
        <f t="shared" si="130"/>
        <v>75.197256980836144</v>
      </c>
      <c r="M1302" s="6">
        <f t="shared" si="131"/>
        <v>51.967469372791292</v>
      </c>
      <c r="N1302" s="6">
        <f t="shared" si="132"/>
        <v>26.534317444341632</v>
      </c>
      <c r="O1302" s="6">
        <f t="shared" si="133"/>
        <v>275.79725698083615</v>
      </c>
      <c r="P1302" s="6">
        <f t="shared" si="134"/>
        <v>283.56746937279132</v>
      </c>
      <c r="Q1302" s="6">
        <f t="shared" si="135"/>
        <v>280.13431744434166</v>
      </c>
      <c r="R1302" s="9">
        <f>'VWP Details'!P$41</f>
        <v>200.60000000000002</v>
      </c>
      <c r="S1302" s="9">
        <f>'VWP Details'!P$40</f>
        <v>231.60000000000002</v>
      </c>
      <c r="T1302" s="9">
        <f>'VWP Details'!P$39</f>
        <v>253.60000000000002</v>
      </c>
    </row>
    <row r="1303" spans="5:20" x14ac:dyDescent="0.2">
      <c r="E1303" s="20">
        <v>40829.208333333336</v>
      </c>
      <c r="F1303">
        <v>6356.5</v>
      </c>
      <c r="G1303">
        <v>6969.6760000000004</v>
      </c>
      <c r="H1303">
        <v>7566.9030000000002</v>
      </c>
      <c r="I1303" s="6">
        <f>('VWP Details'!$I$41-F1303)*'VWP Details'!$J$41+('VWP Details'!$M$41-'VWP Details'!$L$41)*'VWP Details'!$K$41</f>
        <v>736.14423000000011</v>
      </c>
      <c r="J1303" s="6">
        <f>('VWP Details'!$I$40-G1303)*'VWP Details'!$J$40+('VWP Details'!$M$40-'VWP Details'!$L$40)*'VWP Details'!$K$40</f>
        <v>508.78853719999967</v>
      </c>
      <c r="K1303" s="6">
        <f>('VWP Details'!$I$39-H1303)*'VWP Details'!$J$39+('VWP Details'!$M$39-'VWP Details'!$L$39)*'VWP Details'!$K$39</f>
        <v>259.7829577</v>
      </c>
      <c r="L1303" s="6">
        <f t="shared" si="130"/>
        <v>75.20088743007301</v>
      </c>
      <c r="M1303" s="6">
        <f t="shared" si="131"/>
        <v>51.975343896519682</v>
      </c>
      <c r="N1303" s="6">
        <f t="shared" si="132"/>
        <v>26.53815402213927</v>
      </c>
      <c r="O1303" s="6">
        <f t="shared" si="133"/>
        <v>275.80088743007303</v>
      </c>
      <c r="P1303" s="6">
        <f t="shared" si="134"/>
        <v>283.57534389651971</v>
      </c>
      <c r="Q1303" s="6">
        <f t="shared" si="135"/>
        <v>280.1381540221393</v>
      </c>
      <c r="R1303" s="9">
        <f>'VWP Details'!P$41</f>
        <v>200.60000000000002</v>
      </c>
      <c r="S1303" s="9">
        <f>'VWP Details'!P$40</f>
        <v>231.60000000000002</v>
      </c>
      <c r="T1303" s="9">
        <f>'VWP Details'!P$39</f>
        <v>253.60000000000002</v>
      </c>
    </row>
    <row r="1304" spans="5:20" x14ac:dyDescent="0.2">
      <c r="E1304" s="20">
        <v>40829.25</v>
      </c>
      <c r="F1304">
        <v>6356.4049999999997</v>
      </c>
      <c r="G1304">
        <v>6969.585</v>
      </c>
      <c r="H1304">
        <v>7566.6779999999999</v>
      </c>
      <c r="I1304" s="6">
        <f>('VWP Details'!$I$41-F1304)*'VWP Details'!$J$41+('VWP Details'!$M$41-'VWP Details'!$L$41)*'VWP Details'!$K$41</f>
        <v>736.17190350000021</v>
      </c>
      <c r="J1304" s="6">
        <f>('VWP Details'!$I$40-G1304)*'VWP Details'!$J$40+('VWP Details'!$M$40-'VWP Details'!$L$40)*'VWP Details'!$K$40</f>
        <v>508.81358949999975</v>
      </c>
      <c r="K1304" s="6">
        <f>('VWP Details'!$I$39-H1304)*'VWP Details'!$J$39+('VWP Details'!$M$39-'VWP Details'!$L$39)*'VWP Details'!$K$39</f>
        <v>259.82438020000006</v>
      </c>
      <c r="L1304" s="6">
        <f t="shared" si="130"/>
        <v>75.203714419232867</v>
      </c>
      <c r="M1304" s="6">
        <f t="shared" si="131"/>
        <v>51.977903116731426</v>
      </c>
      <c r="N1304" s="6">
        <f t="shared" si="132"/>
        <v>26.542385541769026</v>
      </c>
      <c r="O1304" s="6">
        <f t="shared" si="133"/>
        <v>275.8037144192329</v>
      </c>
      <c r="P1304" s="6">
        <f t="shared" si="134"/>
        <v>283.57790311673148</v>
      </c>
      <c r="Q1304" s="6">
        <f t="shared" si="135"/>
        <v>280.14238554176904</v>
      </c>
      <c r="R1304" s="9">
        <f>'VWP Details'!P$41</f>
        <v>200.60000000000002</v>
      </c>
      <c r="S1304" s="9">
        <f>'VWP Details'!P$40</f>
        <v>231.60000000000002</v>
      </c>
      <c r="T1304" s="9">
        <f>'VWP Details'!P$39</f>
        <v>253.60000000000002</v>
      </c>
    </row>
    <row r="1305" spans="5:20" x14ac:dyDescent="0.2">
      <c r="E1305" s="20">
        <v>40829.291666666664</v>
      </c>
      <c r="F1305">
        <v>6356.3710000000001</v>
      </c>
      <c r="G1305">
        <v>6969.4970000000003</v>
      </c>
      <c r="H1305">
        <v>7566.3280000000004</v>
      </c>
      <c r="I1305" s="6">
        <f>('VWP Details'!$I$41-F1305)*'VWP Details'!$J$41+('VWP Details'!$M$41-'VWP Details'!$L$41)*'VWP Details'!$K$41</f>
        <v>736.18180770000004</v>
      </c>
      <c r="J1305" s="6">
        <f>('VWP Details'!$I$40-G1305)*'VWP Details'!$J$40+('VWP Details'!$M$40-'VWP Details'!$L$40)*'VWP Details'!$K$40</f>
        <v>508.83781589999973</v>
      </c>
      <c r="K1305" s="6">
        <f>('VWP Details'!$I$39-H1305)*'VWP Details'!$J$39+('VWP Details'!$M$39-'VWP Details'!$L$39)*'VWP Details'!$K$39</f>
        <v>259.88881519999995</v>
      </c>
      <c r="L1305" s="6">
        <f t="shared" si="130"/>
        <v>75.20472618377427</v>
      </c>
      <c r="M1305" s="6">
        <f t="shared" si="131"/>
        <v>51.98037796704606</v>
      </c>
      <c r="N1305" s="6">
        <f t="shared" si="132"/>
        <v>26.548967905637515</v>
      </c>
      <c r="O1305" s="6">
        <f t="shared" si="133"/>
        <v>275.80472618377428</v>
      </c>
      <c r="P1305" s="6">
        <f t="shared" si="134"/>
        <v>283.5803779670461</v>
      </c>
      <c r="Q1305" s="6">
        <f t="shared" si="135"/>
        <v>280.14896790563756</v>
      </c>
      <c r="R1305" s="9">
        <f>'VWP Details'!P$41</f>
        <v>200.60000000000002</v>
      </c>
      <c r="S1305" s="9">
        <f>'VWP Details'!P$40</f>
        <v>231.60000000000002</v>
      </c>
      <c r="T1305" s="9">
        <f>'VWP Details'!P$39</f>
        <v>253.60000000000002</v>
      </c>
    </row>
    <row r="1306" spans="5:20" x14ac:dyDescent="0.2">
      <c r="E1306" s="20">
        <v>40829.333333333336</v>
      </c>
      <c r="F1306">
        <v>6356.4219999999996</v>
      </c>
      <c r="G1306">
        <v>6969.8159999999998</v>
      </c>
      <c r="H1306">
        <v>7565.9669999999996</v>
      </c>
      <c r="I1306" s="6">
        <f>('VWP Details'!$I$41-F1306)*'VWP Details'!$J$41+('VWP Details'!$M$41-'VWP Details'!$L$41)*'VWP Details'!$K$41</f>
        <v>736.16695140000024</v>
      </c>
      <c r="J1306" s="6">
        <f>('VWP Details'!$I$40-G1306)*'VWP Details'!$J$40+('VWP Details'!$M$40-'VWP Details'!$L$40)*'VWP Details'!$K$40</f>
        <v>508.74999519999983</v>
      </c>
      <c r="K1306" s="6">
        <f>('VWP Details'!$I$39-H1306)*'VWP Details'!$J$39+('VWP Details'!$M$39-'VWP Details'!$L$39)*'VWP Details'!$K$39</f>
        <v>259.9552753000001</v>
      </c>
      <c r="L1306" s="6">
        <f t="shared" si="130"/>
        <v>75.203208536962165</v>
      </c>
      <c r="M1306" s="6">
        <f t="shared" si="131"/>
        <v>51.971406634655501</v>
      </c>
      <c r="N1306" s="6">
        <f t="shared" si="132"/>
        <v>26.555757143799038</v>
      </c>
      <c r="O1306" s="6">
        <f t="shared" si="133"/>
        <v>275.80320853696219</v>
      </c>
      <c r="P1306" s="6">
        <f t="shared" si="134"/>
        <v>283.57140663465555</v>
      </c>
      <c r="Q1306" s="6">
        <f t="shared" si="135"/>
        <v>280.15575714379906</v>
      </c>
      <c r="R1306" s="9">
        <f>'VWP Details'!P$41</f>
        <v>200.60000000000002</v>
      </c>
      <c r="S1306" s="9">
        <f>'VWP Details'!P$40</f>
        <v>231.60000000000002</v>
      </c>
      <c r="T1306" s="9">
        <f>'VWP Details'!P$39</f>
        <v>253.60000000000002</v>
      </c>
    </row>
    <row r="1307" spans="5:20" x14ac:dyDescent="0.2">
      <c r="E1307" s="20">
        <v>40829.375</v>
      </c>
      <c r="F1307">
        <v>6356.4049999999997</v>
      </c>
      <c r="G1307">
        <v>6969.7560000000003</v>
      </c>
      <c r="H1307">
        <v>7565.8649999999998</v>
      </c>
      <c r="I1307" s="6">
        <f>('VWP Details'!$I$41-F1307)*'VWP Details'!$J$41+('VWP Details'!$M$41-'VWP Details'!$L$41)*'VWP Details'!$K$41</f>
        <v>736.17190350000021</v>
      </c>
      <c r="J1307" s="6">
        <f>('VWP Details'!$I$40-G1307)*'VWP Details'!$J$40+('VWP Details'!$M$40-'VWP Details'!$L$40)*'VWP Details'!$K$40</f>
        <v>508.76651319999968</v>
      </c>
      <c r="K1307" s="6">
        <f>('VWP Details'!$I$39-H1307)*'VWP Details'!$J$39+('VWP Details'!$M$39-'VWP Details'!$L$39)*'VWP Details'!$K$39</f>
        <v>259.97405350000008</v>
      </c>
      <c r="L1307" s="6">
        <f t="shared" si="130"/>
        <v>75.203714419232867</v>
      </c>
      <c r="M1307" s="6">
        <f t="shared" si="131"/>
        <v>51.973094032597288</v>
      </c>
      <c r="N1307" s="6">
        <f t="shared" si="132"/>
        <v>26.557675432697859</v>
      </c>
      <c r="O1307" s="6">
        <f t="shared" si="133"/>
        <v>275.8037144192329</v>
      </c>
      <c r="P1307" s="6">
        <f t="shared" si="134"/>
        <v>283.57309403259728</v>
      </c>
      <c r="Q1307" s="6">
        <f t="shared" si="135"/>
        <v>280.15767543269789</v>
      </c>
      <c r="R1307" s="9">
        <f>'VWP Details'!P$41</f>
        <v>200.60000000000002</v>
      </c>
      <c r="S1307" s="9">
        <f>'VWP Details'!P$40</f>
        <v>231.60000000000002</v>
      </c>
      <c r="T1307" s="9">
        <f>'VWP Details'!P$39</f>
        <v>253.60000000000002</v>
      </c>
    </row>
    <row r="1308" spans="5:20" x14ac:dyDescent="0.2">
      <c r="E1308" s="20">
        <v>40829.416666666664</v>
      </c>
      <c r="F1308">
        <v>6356.5619999999999</v>
      </c>
      <c r="G1308">
        <v>6969.875</v>
      </c>
      <c r="H1308">
        <v>7566.1459999999997</v>
      </c>
      <c r="I1308" s="6">
        <f>('VWP Details'!$I$41-F1308)*'VWP Details'!$J$41+('VWP Details'!$M$41-'VWP Details'!$L$41)*'VWP Details'!$K$41</f>
        <v>736.12616940000009</v>
      </c>
      <c r="J1308" s="6">
        <f>('VWP Details'!$I$40-G1308)*'VWP Details'!$J$40+('VWP Details'!$M$40-'VWP Details'!$L$40)*'VWP Details'!$K$40</f>
        <v>508.73375249999975</v>
      </c>
      <c r="K1308" s="6">
        <f>('VWP Details'!$I$39-H1308)*'VWP Details'!$J$39+('VWP Details'!$M$39-'VWP Details'!$L$39)*'VWP Details'!$K$39</f>
        <v>259.92232140000004</v>
      </c>
      <c r="L1308" s="6">
        <f t="shared" si="130"/>
        <v>75.199042447673946</v>
      </c>
      <c r="M1308" s="6">
        <f t="shared" si="131"/>
        <v>51.969747360012725</v>
      </c>
      <c r="N1308" s="6">
        <f t="shared" si="132"/>
        <v>26.552390734849144</v>
      </c>
      <c r="O1308" s="6">
        <f t="shared" si="133"/>
        <v>275.79904244767397</v>
      </c>
      <c r="P1308" s="6">
        <f t="shared" si="134"/>
        <v>283.56974736001274</v>
      </c>
      <c r="Q1308" s="6">
        <f t="shared" si="135"/>
        <v>280.15239073484918</v>
      </c>
      <c r="R1308" s="9">
        <f>'VWP Details'!P$41</f>
        <v>200.60000000000002</v>
      </c>
      <c r="S1308" s="9">
        <f>'VWP Details'!P$40</f>
        <v>231.60000000000002</v>
      </c>
      <c r="T1308" s="9">
        <f>'VWP Details'!P$39</f>
        <v>253.60000000000002</v>
      </c>
    </row>
    <row r="1309" spans="5:20" x14ac:dyDescent="0.2">
      <c r="E1309" s="20">
        <v>40829.458333333336</v>
      </c>
      <c r="F1309">
        <v>6356.6480000000001</v>
      </c>
      <c r="G1309">
        <v>6969.4170000000004</v>
      </c>
      <c r="H1309">
        <v>7566.6549999999997</v>
      </c>
      <c r="I1309" s="6">
        <f>('VWP Details'!$I$41-F1309)*'VWP Details'!$J$41+('VWP Details'!$M$41-'VWP Details'!$L$41)*'VWP Details'!$K$41</f>
        <v>736.10111760000007</v>
      </c>
      <c r="J1309" s="6">
        <f>('VWP Details'!$I$40-G1309)*'VWP Details'!$J$40+('VWP Details'!$M$40-'VWP Details'!$L$40)*'VWP Details'!$K$40</f>
        <v>508.85983989999966</v>
      </c>
      <c r="K1309" s="6">
        <f>('VWP Details'!$I$39-H1309)*'VWP Details'!$J$39+('VWP Details'!$M$39-'VWP Details'!$L$39)*'VWP Details'!$K$39</f>
        <v>259.82861450000007</v>
      </c>
      <c r="L1309" s="6">
        <f t="shared" si="130"/>
        <v>75.196483278539759</v>
      </c>
      <c r="M1309" s="6">
        <f t="shared" si="131"/>
        <v>51.982627830968454</v>
      </c>
      <c r="N1309" s="6">
        <f t="shared" si="132"/>
        <v>26.542818097108956</v>
      </c>
      <c r="O1309" s="6">
        <f t="shared" si="133"/>
        <v>275.79648327853977</v>
      </c>
      <c r="P1309" s="6">
        <f t="shared" si="134"/>
        <v>283.58262783096848</v>
      </c>
      <c r="Q1309" s="6">
        <f t="shared" si="135"/>
        <v>280.142818097109</v>
      </c>
      <c r="R1309" s="9">
        <f>'VWP Details'!P$41</f>
        <v>200.60000000000002</v>
      </c>
      <c r="S1309" s="9">
        <f>'VWP Details'!P$40</f>
        <v>231.60000000000002</v>
      </c>
      <c r="T1309" s="9">
        <f>'VWP Details'!P$39</f>
        <v>253.60000000000002</v>
      </c>
    </row>
    <row r="1310" spans="5:20" x14ac:dyDescent="0.2">
      <c r="E1310" s="20">
        <v>40829.5</v>
      </c>
      <c r="F1310">
        <v>6356.875</v>
      </c>
      <c r="G1310">
        <v>6970.2049999999999</v>
      </c>
      <c r="H1310">
        <v>7566.9830000000002</v>
      </c>
      <c r="I1310" s="6">
        <f>('VWP Details'!$I$41-F1310)*'VWP Details'!$J$41+('VWP Details'!$M$41-'VWP Details'!$L$41)*'VWP Details'!$K$41</f>
        <v>736.03499250000016</v>
      </c>
      <c r="J1310" s="6">
        <f>('VWP Details'!$I$40-G1310)*'VWP Details'!$J$40+('VWP Details'!$M$40-'VWP Details'!$L$40)*'VWP Details'!$K$40</f>
        <v>508.64290349999982</v>
      </c>
      <c r="K1310" s="6">
        <f>('VWP Details'!$I$39-H1310)*'VWP Details'!$J$39+('VWP Details'!$M$39-'VWP Details'!$L$39)*'VWP Details'!$K$39</f>
        <v>259.76822970000001</v>
      </c>
      <c r="L1310" s="6">
        <f t="shared" si="130"/>
        <v>75.189728262336772</v>
      </c>
      <c r="M1310" s="6">
        <f t="shared" si="131"/>
        <v>51.960466671332831</v>
      </c>
      <c r="N1310" s="6">
        <f t="shared" si="132"/>
        <v>26.536649481826469</v>
      </c>
      <c r="O1310" s="6">
        <f t="shared" si="133"/>
        <v>275.78972826233678</v>
      </c>
      <c r="P1310" s="6">
        <f t="shared" si="134"/>
        <v>283.56046667133285</v>
      </c>
      <c r="Q1310" s="6">
        <f t="shared" si="135"/>
        <v>280.13664948182651</v>
      </c>
      <c r="R1310" s="9">
        <f>'VWP Details'!P$41</f>
        <v>200.60000000000002</v>
      </c>
      <c r="S1310" s="9">
        <f>'VWP Details'!P$40</f>
        <v>231.60000000000002</v>
      </c>
      <c r="T1310" s="9">
        <f>'VWP Details'!P$39</f>
        <v>253.60000000000002</v>
      </c>
    </row>
    <row r="1311" spans="5:20" x14ac:dyDescent="0.2">
      <c r="E1311" s="20">
        <v>40829.541666666664</v>
      </c>
      <c r="F1311">
        <v>6356.848</v>
      </c>
      <c r="G1311">
        <v>6970.8440000000001</v>
      </c>
      <c r="H1311">
        <v>7567.4679999999998</v>
      </c>
      <c r="I1311" s="6">
        <f>('VWP Details'!$I$41-F1311)*'VWP Details'!$J$41+('VWP Details'!$M$41-'VWP Details'!$L$41)*'VWP Details'!$K$41</f>
        <v>736.04285760000016</v>
      </c>
      <c r="J1311" s="6">
        <f>('VWP Details'!$I$40-G1311)*'VWP Details'!$J$40+('VWP Details'!$M$40-'VWP Details'!$L$40)*'VWP Details'!$K$40</f>
        <v>508.46698679999975</v>
      </c>
      <c r="K1311" s="6">
        <f>('VWP Details'!$I$39-H1311)*'VWP Details'!$J$39+('VWP Details'!$M$39-'VWP Details'!$L$39)*'VWP Details'!$K$39</f>
        <v>259.67894120000005</v>
      </c>
      <c r="L1311" s="6">
        <f t="shared" si="130"/>
        <v>75.19053172241378</v>
      </c>
      <c r="M1311" s="6">
        <f t="shared" si="131"/>
        <v>51.942495883252654</v>
      </c>
      <c r="N1311" s="6">
        <f t="shared" si="132"/>
        <v>26.527528206180126</v>
      </c>
      <c r="O1311" s="6">
        <f t="shared" si="133"/>
        <v>275.79053172241379</v>
      </c>
      <c r="P1311" s="6">
        <f t="shared" si="134"/>
        <v>283.54249588325268</v>
      </c>
      <c r="Q1311" s="6">
        <f t="shared" si="135"/>
        <v>280.12752820618016</v>
      </c>
      <c r="R1311" s="9">
        <f>'VWP Details'!P$41</f>
        <v>200.60000000000002</v>
      </c>
      <c r="S1311" s="9">
        <f>'VWP Details'!P$40</f>
        <v>231.60000000000002</v>
      </c>
      <c r="T1311" s="9">
        <f>'VWP Details'!P$39</f>
        <v>253.60000000000002</v>
      </c>
    </row>
    <row r="1312" spans="5:20" x14ac:dyDescent="0.2">
      <c r="E1312" s="20">
        <v>40829.583333333336</v>
      </c>
      <c r="F1312">
        <v>6356.875</v>
      </c>
      <c r="G1312">
        <v>6970.3450000000003</v>
      </c>
      <c r="H1312">
        <v>7568.1689999999999</v>
      </c>
      <c r="I1312" s="6">
        <f>('VWP Details'!$I$41-F1312)*'VWP Details'!$J$41+('VWP Details'!$M$41-'VWP Details'!$L$41)*'VWP Details'!$K$41</f>
        <v>736.03499250000016</v>
      </c>
      <c r="J1312" s="6">
        <f>('VWP Details'!$I$40-G1312)*'VWP Details'!$J$40+('VWP Details'!$M$40-'VWP Details'!$L$40)*'VWP Details'!$K$40</f>
        <v>508.6043614999997</v>
      </c>
      <c r="K1312" s="6">
        <f>('VWP Details'!$I$39-H1312)*'VWP Details'!$J$39+('VWP Details'!$M$39-'VWP Details'!$L$39)*'VWP Details'!$K$39</f>
        <v>259.54988710000003</v>
      </c>
      <c r="L1312" s="6">
        <f t="shared" si="130"/>
        <v>75.189728262336772</v>
      </c>
      <c r="M1312" s="6">
        <f t="shared" si="131"/>
        <v>51.956529409468615</v>
      </c>
      <c r="N1312" s="6">
        <f t="shared" si="132"/>
        <v>26.514344671689212</v>
      </c>
      <c r="O1312" s="6">
        <f t="shared" si="133"/>
        <v>275.78972826233678</v>
      </c>
      <c r="P1312" s="6">
        <f t="shared" si="134"/>
        <v>283.55652940946862</v>
      </c>
      <c r="Q1312" s="6">
        <f t="shared" si="135"/>
        <v>280.11434467168925</v>
      </c>
      <c r="R1312" s="9">
        <f>'VWP Details'!P$41</f>
        <v>200.60000000000002</v>
      </c>
      <c r="S1312" s="9">
        <f>'VWP Details'!P$40</f>
        <v>231.60000000000002</v>
      </c>
      <c r="T1312" s="9">
        <f>'VWP Details'!P$39</f>
        <v>253.60000000000002</v>
      </c>
    </row>
    <row r="1313" spans="5:20" x14ac:dyDescent="0.2">
      <c r="E1313" s="20">
        <v>40829.625</v>
      </c>
      <c r="F1313">
        <v>6356.7179999999998</v>
      </c>
      <c r="G1313">
        <v>6970.1750000000002</v>
      </c>
      <c r="H1313">
        <v>7568.1229999999996</v>
      </c>
      <c r="I1313" s="6">
        <f>('VWP Details'!$I$41-F1313)*'VWP Details'!$J$41+('VWP Details'!$M$41-'VWP Details'!$L$41)*'VWP Details'!$K$41</f>
        <v>736.08072660000016</v>
      </c>
      <c r="J1313" s="6">
        <f>('VWP Details'!$I$40-G1313)*'VWP Details'!$J$40+('VWP Details'!$M$40-'VWP Details'!$L$40)*'VWP Details'!$K$40</f>
        <v>508.65116249999971</v>
      </c>
      <c r="K1313" s="6">
        <f>('VWP Details'!$I$39-H1313)*'VWP Details'!$J$39+('VWP Details'!$M$39-'VWP Details'!$L$39)*'VWP Details'!$K$39</f>
        <v>259.55835570000011</v>
      </c>
      <c r="L1313" s="6">
        <f t="shared" si="130"/>
        <v>75.194400233895678</v>
      </c>
      <c r="M1313" s="6">
        <f t="shared" si="131"/>
        <v>51.961310370303721</v>
      </c>
      <c r="N1313" s="6">
        <f t="shared" si="132"/>
        <v>26.51520978236908</v>
      </c>
      <c r="O1313" s="6">
        <f t="shared" si="133"/>
        <v>275.79440023389571</v>
      </c>
      <c r="P1313" s="6">
        <f t="shared" si="134"/>
        <v>283.56131037030377</v>
      </c>
      <c r="Q1313" s="6">
        <f t="shared" si="135"/>
        <v>280.11520978236911</v>
      </c>
      <c r="R1313" s="9">
        <f>'VWP Details'!P$41</f>
        <v>200.60000000000002</v>
      </c>
      <c r="S1313" s="9">
        <f>'VWP Details'!P$40</f>
        <v>231.60000000000002</v>
      </c>
      <c r="T1313" s="9">
        <f>'VWP Details'!P$39</f>
        <v>253.60000000000002</v>
      </c>
    </row>
    <row r="1314" spans="5:20" x14ac:dyDescent="0.2">
      <c r="E1314" s="20">
        <v>40829.666666666664</v>
      </c>
      <c r="F1314">
        <v>6356.4139999999998</v>
      </c>
      <c r="G1314">
        <v>6969.6959999999999</v>
      </c>
      <c r="H1314">
        <v>7567.2420000000002</v>
      </c>
      <c r="I1314" s="6">
        <f>('VWP Details'!$I$41-F1314)*'VWP Details'!$J$41+('VWP Details'!$M$41-'VWP Details'!$L$41)*'VWP Details'!$K$41</f>
        <v>736.16928180000014</v>
      </c>
      <c r="J1314" s="6">
        <f>('VWP Details'!$I$40-G1314)*'VWP Details'!$J$40+('VWP Details'!$M$40-'VWP Details'!$L$40)*'VWP Details'!$K$40</f>
        <v>508.78303119999981</v>
      </c>
      <c r="K1314" s="6">
        <f>('VWP Details'!$I$39-H1314)*'VWP Details'!$J$39+('VWP Details'!$M$39-'VWP Details'!$L$39)*'VWP Details'!$K$39</f>
        <v>259.72054779999996</v>
      </c>
      <c r="L1314" s="6">
        <f t="shared" si="130"/>
        <v>75.203446599207197</v>
      </c>
      <c r="M1314" s="6">
        <f t="shared" si="131"/>
        <v>51.974781430539103</v>
      </c>
      <c r="N1314" s="6">
        <f t="shared" si="132"/>
        <v>26.531778532563777</v>
      </c>
      <c r="O1314" s="6">
        <f t="shared" si="133"/>
        <v>275.80344659920723</v>
      </c>
      <c r="P1314" s="6">
        <f t="shared" si="134"/>
        <v>283.57478143053913</v>
      </c>
      <c r="Q1314" s="6">
        <f t="shared" si="135"/>
        <v>280.13177853256377</v>
      </c>
      <c r="R1314" s="9">
        <f>'VWP Details'!P$41</f>
        <v>200.60000000000002</v>
      </c>
      <c r="S1314" s="9">
        <f>'VWP Details'!P$40</f>
        <v>231.60000000000002</v>
      </c>
      <c r="T1314" s="9">
        <f>'VWP Details'!P$39</f>
        <v>253.60000000000002</v>
      </c>
    </row>
    <row r="1315" spans="5:20" x14ac:dyDescent="0.2">
      <c r="E1315" s="20">
        <v>40829.708333333336</v>
      </c>
      <c r="F1315">
        <v>6356.4219999999996</v>
      </c>
      <c r="G1315">
        <v>6969.5659999999998</v>
      </c>
      <c r="H1315">
        <v>7567.8860000000004</v>
      </c>
      <c r="I1315" s="6">
        <f>('VWP Details'!$I$41-F1315)*'VWP Details'!$J$41+('VWP Details'!$M$41-'VWP Details'!$L$41)*'VWP Details'!$K$41</f>
        <v>736.16695140000024</v>
      </c>
      <c r="J1315" s="6">
        <f>('VWP Details'!$I$40-G1315)*'VWP Details'!$J$40+('VWP Details'!$M$40-'VWP Details'!$L$40)*'VWP Details'!$K$40</f>
        <v>508.81882019999983</v>
      </c>
      <c r="K1315" s="6">
        <f>('VWP Details'!$I$39-H1315)*'VWP Details'!$J$39+('VWP Details'!$M$39-'VWP Details'!$L$39)*'VWP Details'!$K$39</f>
        <v>259.60198739999993</v>
      </c>
      <c r="L1315" s="6">
        <f t="shared" si="130"/>
        <v>75.203208536962165</v>
      </c>
      <c r="M1315" s="6">
        <f t="shared" si="131"/>
        <v>51.978437459413001</v>
      </c>
      <c r="N1315" s="6">
        <f t="shared" si="132"/>
        <v>26.519666983045731</v>
      </c>
      <c r="O1315" s="6">
        <f t="shared" si="133"/>
        <v>275.80320853696219</v>
      </c>
      <c r="P1315" s="6">
        <f t="shared" si="134"/>
        <v>283.57843745941301</v>
      </c>
      <c r="Q1315" s="6">
        <f t="shared" si="135"/>
        <v>280.11966698304576</v>
      </c>
      <c r="R1315" s="9">
        <f>'VWP Details'!P$41</f>
        <v>200.60000000000002</v>
      </c>
      <c r="S1315" s="9">
        <f>'VWP Details'!P$40</f>
        <v>231.60000000000002</v>
      </c>
      <c r="T1315" s="9">
        <f>'VWP Details'!P$39</f>
        <v>253.60000000000002</v>
      </c>
    </row>
    <row r="1316" spans="5:20" x14ac:dyDescent="0.2">
      <c r="E1316" s="20">
        <v>40829.75</v>
      </c>
      <c r="F1316">
        <v>6356.3530000000001</v>
      </c>
      <c r="G1316">
        <v>6969.527</v>
      </c>
      <c r="H1316">
        <v>7567.7730000000001</v>
      </c>
      <c r="I1316" s="6">
        <f>('VWP Details'!$I$41-F1316)*'VWP Details'!$J$41+('VWP Details'!$M$41-'VWP Details'!$L$41)*'VWP Details'!$K$41</f>
        <v>736.18705110000008</v>
      </c>
      <c r="J1316" s="6">
        <f>('VWP Details'!$I$40-G1316)*'VWP Details'!$J$40+('VWP Details'!$M$40-'VWP Details'!$L$40)*'VWP Details'!$K$40</f>
        <v>508.82955689999977</v>
      </c>
      <c r="K1316" s="6">
        <f>('VWP Details'!$I$39-H1316)*'VWP Details'!$J$39+('VWP Details'!$M$39-'VWP Details'!$L$39)*'VWP Details'!$K$39</f>
        <v>259.6227907</v>
      </c>
      <c r="L1316" s="6">
        <f t="shared" si="130"/>
        <v>75.205261823825623</v>
      </c>
      <c r="M1316" s="6">
        <f t="shared" si="131"/>
        <v>51.979534268075163</v>
      </c>
      <c r="N1316" s="6">
        <f t="shared" si="132"/>
        <v>26.521792146237569</v>
      </c>
      <c r="O1316" s="6">
        <f t="shared" si="133"/>
        <v>275.80526182382562</v>
      </c>
      <c r="P1316" s="6">
        <f t="shared" si="134"/>
        <v>283.57953426807518</v>
      </c>
      <c r="Q1316" s="6">
        <f t="shared" si="135"/>
        <v>280.12179214623757</v>
      </c>
      <c r="R1316" s="9">
        <f>'VWP Details'!P$41</f>
        <v>200.60000000000002</v>
      </c>
      <c r="S1316" s="9">
        <f>'VWP Details'!P$40</f>
        <v>231.60000000000002</v>
      </c>
      <c r="T1316" s="9">
        <f>'VWP Details'!P$39</f>
        <v>253.60000000000002</v>
      </c>
    </row>
    <row r="1317" spans="5:20" x14ac:dyDescent="0.2">
      <c r="E1317" s="20">
        <v>40829.791666666664</v>
      </c>
      <c r="F1317">
        <v>6356.2669999999998</v>
      </c>
      <c r="G1317">
        <v>6969.366</v>
      </c>
      <c r="H1317">
        <v>7567.4679999999998</v>
      </c>
      <c r="I1317" s="6">
        <f>('VWP Details'!$I$41-F1317)*'VWP Details'!$J$41+('VWP Details'!$M$41-'VWP Details'!$L$41)*'VWP Details'!$K$41</f>
        <v>736.21210290000022</v>
      </c>
      <c r="J1317" s="6">
        <f>('VWP Details'!$I$40-G1317)*'VWP Details'!$J$40+('VWP Details'!$M$40-'VWP Details'!$L$40)*'VWP Details'!$K$40</f>
        <v>508.8738801999998</v>
      </c>
      <c r="K1317" s="6">
        <f>('VWP Details'!$I$39-H1317)*'VWP Details'!$J$39+('VWP Details'!$M$39-'VWP Details'!$L$39)*'VWP Details'!$K$39</f>
        <v>259.67894120000005</v>
      </c>
      <c r="L1317" s="6">
        <f t="shared" si="130"/>
        <v>75.20782099295981</v>
      </c>
      <c r="M1317" s="6">
        <f t="shared" si="131"/>
        <v>51.984062119218997</v>
      </c>
      <c r="N1317" s="6">
        <f t="shared" si="132"/>
        <v>26.527528206180126</v>
      </c>
      <c r="O1317" s="6">
        <f t="shared" si="133"/>
        <v>275.80782099295982</v>
      </c>
      <c r="P1317" s="6">
        <f t="shared" si="134"/>
        <v>283.58406211921903</v>
      </c>
      <c r="Q1317" s="6">
        <f t="shared" si="135"/>
        <v>280.12752820618016</v>
      </c>
      <c r="R1317" s="9">
        <f>'VWP Details'!P$41</f>
        <v>200.60000000000002</v>
      </c>
      <c r="S1317" s="9">
        <f>'VWP Details'!P$40</f>
        <v>231.60000000000002</v>
      </c>
      <c r="T1317" s="9">
        <f>'VWP Details'!P$39</f>
        <v>253.60000000000002</v>
      </c>
    </row>
    <row r="1318" spans="5:20" x14ac:dyDescent="0.2">
      <c r="E1318" s="20">
        <v>40829.833333333336</v>
      </c>
      <c r="F1318">
        <v>6356.2049999999999</v>
      </c>
      <c r="G1318">
        <v>6969.3360000000002</v>
      </c>
      <c r="H1318">
        <v>7567.2420000000002</v>
      </c>
      <c r="I1318" s="6">
        <f>('VWP Details'!$I$41-F1318)*'VWP Details'!$J$41+('VWP Details'!$M$41-'VWP Details'!$L$41)*'VWP Details'!$K$41</f>
        <v>736.23016350000012</v>
      </c>
      <c r="J1318" s="6">
        <f>('VWP Details'!$I$40-G1318)*'VWP Details'!$J$40+('VWP Details'!$M$40-'VWP Details'!$L$40)*'VWP Details'!$K$40</f>
        <v>508.8821391999997</v>
      </c>
      <c r="K1318" s="6">
        <f>('VWP Details'!$I$39-H1318)*'VWP Details'!$J$39+('VWP Details'!$M$39-'VWP Details'!$L$39)*'VWP Details'!$K$39</f>
        <v>259.72054779999996</v>
      </c>
      <c r="L1318" s="6">
        <f t="shared" si="130"/>
        <v>75.20966597535886</v>
      </c>
      <c r="M1318" s="6">
        <f t="shared" si="131"/>
        <v>51.984905818189887</v>
      </c>
      <c r="N1318" s="6">
        <f t="shared" si="132"/>
        <v>26.531778532563777</v>
      </c>
      <c r="O1318" s="6">
        <f t="shared" si="133"/>
        <v>275.80966597535888</v>
      </c>
      <c r="P1318" s="6">
        <f t="shared" si="134"/>
        <v>283.5849058181899</v>
      </c>
      <c r="Q1318" s="6">
        <f t="shared" si="135"/>
        <v>280.13177853256377</v>
      </c>
      <c r="R1318" s="9">
        <f>'VWP Details'!P$41</f>
        <v>200.60000000000002</v>
      </c>
      <c r="S1318" s="9">
        <f>'VWP Details'!P$40</f>
        <v>231.60000000000002</v>
      </c>
      <c r="T1318" s="9">
        <f>'VWP Details'!P$39</f>
        <v>253.60000000000002</v>
      </c>
    </row>
    <row r="1319" spans="5:20" x14ac:dyDescent="0.2">
      <c r="E1319" s="20">
        <v>40829.875</v>
      </c>
      <c r="F1319">
        <v>6356.2389999999996</v>
      </c>
      <c r="G1319">
        <v>6969.3760000000002</v>
      </c>
      <c r="H1319">
        <v>7566.8239999999996</v>
      </c>
      <c r="I1319" s="6">
        <f>('VWP Details'!$I$41-F1319)*'VWP Details'!$J$41+('VWP Details'!$M$41-'VWP Details'!$L$41)*'VWP Details'!$K$41</f>
        <v>736.22025930000029</v>
      </c>
      <c r="J1319" s="6">
        <f>('VWP Details'!$I$40-G1319)*'VWP Details'!$J$40+('VWP Details'!$M$40-'VWP Details'!$L$40)*'VWP Details'!$K$40</f>
        <v>508.87112719999971</v>
      </c>
      <c r="K1319" s="6">
        <f>('VWP Details'!$I$39-H1319)*'VWP Details'!$J$39+('VWP Details'!$M$39-'VWP Details'!$L$39)*'VWP Details'!$K$39</f>
        <v>259.79750160000009</v>
      </c>
      <c r="L1319" s="6">
        <f t="shared" si="130"/>
        <v>75.208654210817457</v>
      </c>
      <c r="M1319" s="6">
        <f t="shared" si="131"/>
        <v>51.983780886228686</v>
      </c>
      <c r="N1319" s="6">
        <f t="shared" si="132"/>
        <v>26.539639755698168</v>
      </c>
      <c r="O1319" s="6">
        <f t="shared" si="133"/>
        <v>275.80865421081751</v>
      </c>
      <c r="P1319" s="6">
        <f t="shared" si="134"/>
        <v>283.58378088622874</v>
      </c>
      <c r="Q1319" s="6">
        <f t="shared" si="135"/>
        <v>280.13963975569817</v>
      </c>
      <c r="R1319" s="9">
        <f>'VWP Details'!P$41</f>
        <v>200.60000000000002</v>
      </c>
      <c r="S1319" s="9">
        <f>'VWP Details'!P$40</f>
        <v>231.60000000000002</v>
      </c>
      <c r="T1319" s="9">
        <f>'VWP Details'!P$39</f>
        <v>253.60000000000002</v>
      </c>
    </row>
    <row r="1320" spans="5:20" x14ac:dyDescent="0.2">
      <c r="E1320" s="20">
        <v>40829.916666666664</v>
      </c>
      <c r="F1320">
        <v>6356.2479999999996</v>
      </c>
      <c r="G1320">
        <v>6969.3270000000002</v>
      </c>
      <c r="H1320">
        <v>7566.4070000000002</v>
      </c>
      <c r="I1320" s="6">
        <f>('VWP Details'!$I$41-F1320)*'VWP Details'!$J$41+('VWP Details'!$M$41-'VWP Details'!$L$41)*'VWP Details'!$K$41</f>
        <v>736.21763760000022</v>
      </c>
      <c r="J1320" s="6">
        <f>('VWP Details'!$I$40-G1320)*'VWP Details'!$J$40+('VWP Details'!$M$40-'VWP Details'!$L$40)*'VWP Details'!$K$40</f>
        <v>508.88461689999974</v>
      </c>
      <c r="K1320" s="6">
        <f>('VWP Details'!$I$39-H1320)*'VWP Details'!$J$39+('VWP Details'!$M$39-'VWP Details'!$L$39)*'VWP Details'!$K$39</f>
        <v>259.87427129999998</v>
      </c>
      <c r="L1320" s="6">
        <f t="shared" si="130"/>
        <v>75.208386390791787</v>
      </c>
      <c r="M1320" s="6">
        <f t="shared" si="131"/>
        <v>51.985158927881166</v>
      </c>
      <c r="N1320" s="6">
        <f t="shared" si="132"/>
        <v>26.547482172078627</v>
      </c>
      <c r="O1320" s="6">
        <f t="shared" si="133"/>
        <v>275.80838639079184</v>
      </c>
      <c r="P1320" s="6">
        <f t="shared" si="134"/>
        <v>283.5851589278812</v>
      </c>
      <c r="Q1320" s="6">
        <f t="shared" si="135"/>
        <v>280.14748217207864</v>
      </c>
      <c r="R1320" s="9">
        <f>'VWP Details'!P$41</f>
        <v>200.60000000000002</v>
      </c>
      <c r="S1320" s="9">
        <f>'VWP Details'!P$40</f>
        <v>231.60000000000002</v>
      </c>
      <c r="T1320" s="9">
        <f>'VWP Details'!P$39</f>
        <v>253.60000000000002</v>
      </c>
    </row>
    <row r="1321" spans="5:20" x14ac:dyDescent="0.2">
      <c r="E1321" s="20">
        <v>40829.958333333336</v>
      </c>
      <c r="F1321">
        <v>6356.2749999999996</v>
      </c>
      <c r="G1321">
        <v>6969.308</v>
      </c>
      <c r="H1321">
        <v>7566.1570000000002</v>
      </c>
      <c r="I1321" s="6">
        <f>('VWP Details'!$I$41-F1321)*'VWP Details'!$J$41+('VWP Details'!$M$41-'VWP Details'!$L$41)*'VWP Details'!$K$41</f>
        <v>736.20977250000021</v>
      </c>
      <c r="J1321" s="6">
        <f>('VWP Details'!$I$40-G1321)*'VWP Details'!$J$40+('VWP Details'!$M$40-'VWP Details'!$L$40)*'VWP Details'!$K$40</f>
        <v>508.88984759999977</v>
      </c>
      <c r="K1321" s="6">
        <f>('VWP Details'!$I$39-H1321)*'VWP Details'!$J$39+('VWP Details'!$M$39-'VWP Details'!$L$39)*'VWP Details'!$K$39</f>
        <v>259.92029630000002</v>
      </c>
      <c r="L1321" s="6">
        <f t="shared" si="130"/>
        <v>75.207582930714764</v>
      </c>
      <c r="M1321" s="6">
        <f t="shared" si="131"/>
        <v>51.985693270562734</v>
      </c>
      <c r="N1321" s="6">
        <f t="shared" si="132"/>
        <v>26.552183860556131</v>
      </c>
      <c r="O1321" s="6">
        <f t="shared" si="133"/>
        <v>275.80758293071477</v>
      </c>
      <c r="P1321" s="6">
        <f t="shared" si="134"/>
        <v>283.58569327056273</v>
      </c>
      <c r="Q1321" s="6">
        <f t="shared" si="135"/>
        <v>280.15218386055614</v>
      </c>
      <c r="R1321" s="9">
        <f>'VWP Details'!P$41</f>
        <v>200.60000000000002</v>
      </c>
      <c r="S1321" s="9">
        <f>'VWP Details'!P$40</f>
        <v>231.60000000000002</v>
      </c>
      <c r="T1321" s="9">
        <f>'VWP Details'!P$39</f>
        <v>253.60000000000002</v>
      </c>
    </row>
    <row r="1322" spans="5:20" x14ac:dyDescent="0.2">
      <c r="E1322" s="20">
        <v>40830</v>
      </c>
      <c r="F1322">
        <v>6356.2749999999996</v>
      </c>
      <c r="G1322">
        <v>6969.3969999999999</v>
      </c>
      <c r="H1322">
        <v>7566.26</v>
      </c>
      <c r="I1322" s="6">
        <f>('VWP Details'!$I$41-F1322)*'VWP Details'!$J$41+('VWP Details'!$M$41-'VWP Details'!$L$41)*'VWP Details'!$K$41</f>
        <v>736.20977250000021</v>
      </c>
      <c r="J1322" s="6">
        <f>('VWP Details'!$I$40-G1322)*'VWP Details'!$J$40+('VWP Details'!$M$40-'VWP Details'!$L$40)*'VWP Details'!$K$40</f>
        <v>508.8653458999998</v>
      </c>
      <c r="K1322" s="6">
        <f>('VWP Details'!$I$39-H1322)*'VWP Details'!$J$39+('VWP Details'!$M$39-'VWP Details'!$L$39)*'VWP Details'!$K$39</f>
        <v>259.90133399999996</v>
      </c>
      <c r="L1322" s="6">
        <f t="shared" si="130"/>
        <v>75.207582930714764</v>
      </c>
      <c r="M1322" s="6">
        <f t="shared" si="131"/>
        <v>51.983190296949068</v>
      </c>
      <c r="N1322" s="6">
        <f t="shared" si="132"/>
        <v>26.550246764903395</v>
      </c>
      <c r="O1322" s="6">
        <f t="shared" si="133"/>
        <v>275.80758293071477</v>
      </c>
      <c r="P1322" s="6">
        <f t="shared" si="134"/>
        <v>283.58319029694911</v>
      </c>
      <c r="Q1322" s="6">
        <f t="shared" si="135"/>
        <v>280.15024676490344</v>
      </c>
      <c r="R1322" s="9">
        <f>'VWP Details'!P$41</f>
        <v>200.60000000000002</v>
      </c>
      <c r="S1322" s="9">
        <f>'VWP Details'!P$40</f>
        <v>231.60000000000002</v>
      </c>
      <c r="T1322" s="9">
        <f>'VWP Details'!P$39</f>
        <v>253.60000000000002</v>
      </c>
    </row>
    <row r="1323" spans="5:20" x14ac:dyDescent="0.2">
      <c r="E1323" s="20">
        <v>40830.041666666664</v>
      </c>
      <c r="F1323">
        <v>6356.2830000000004</v>
      </c>
      <c r="G1323">
        <v>6969.3469999999998</v>
      </c>
      <c r="H1323">
        <v>7566.4070000000002</v>
      </c>
      <c r="I1323" s="6">
        <f>('VWP Details'!$I$41-F1323)*'VWP Details'!$J$41+('VWP Details'!$M$41-'VWP Details'!$L$41)*'VWP Details'!$K$41</f>
        <v>736.20744209999998</v>
      </c>
      <c r="J1323" s="6">
        <f>('VWP Details'!$I$40-G1323)*'VWP Details'!$J$40+('VWP Details'!$M$40-'VWP Details'!$L$40)*'VWP Details'!$K$40</f>
        <v>508.87911089999983</v>
      </c>
      <c r="K1323" s="6">
        <f>('VWP Details'!$I$39-H1323)*'VWP Details'!$J$39+('VWP Details'!$M$39-'VWP Details'!$L$39)*'VWP Details'!$K$39</f>
        <v>259.87427129999998</v>
      </c>
      <c r="L1323" s="6">
        <f t="shared" si="130"/>
        <v>75.207344868469704</v>
      </c>
      <c r="M1323" s="6">
        <f t="shared" si="131"/>
        <v>51.984596461900573</v>
      </c>
      <c r="N1323" s="6">
        <f t="shared" si="132"/>
        <v>26.547482172078627</v>
      </c>
      <c r="O1323" s="6">
        <f t="shared" si="133"/>
        <v>275.80734486846973</v>
      </c>
      <c r="P1323" s="6">
        <f t="shared" si="134"/>
        <v>283.58459646190062</v>
      </c>
      <c r="Q1323" s="6">
        <f t="shared" si="135"/>
        <v>280.14748217207864</v>
      </c>
      <c r="R1323" s="9">
        <f>'VWP Details'!P$41</f>
        <v>200.60000000000002</v>
      </c>
      <c r="S1323" s="9">
        <f>'VWP Details'!P$40</f>
        <v>231.60000000000002</v>
      </c>
      <c r="T1323" s="9">
        <f>'VWP Details'!P$39</f>
        <v>253.60000000000002</v>
      </c>
    </row>
    <row r="1324" spans="5:20" x14ac:dyDescent="0.2">
      <c r="E1324" s="20">
        <v>40830.083333333336</v>
      </c>
      <c r="F1324">
        <v>6356.2309999999998</v>
      </c>
      <c r="G1324">
        <v>6969.2969999999996</v>
      </c>
      <c r="H1324">
        <v>7566.4960000000001</v>
      </c>
      <c r="I1324" s="6">
        <f>('VWP Details'!$I$41-F1324)*'VWP Details'!$J$41+('VWP Details'!$M$41-'VWP Details'!$L$41)*'VWP Details'!$K$41</f>
        <v>736.22258970000019</v>
      </c>
      <c r="J1324" s="6">
        <f>('VWP Details'!$I$40-G1324)*'VWP Details'!$J$40+('VWP Details'!$M$40-'VWP Details'!$L$40)*'VWP Details'!$K$40</f>
        <v>508.89287589999992</v>
      </c>
      <c r="K1324" s="6">
        <f>('VWP Details'!$I$39-H1324)*'VWP Details'!$J$39+('VWP Details'!$M$39-'VWP Details'!$L$39)*'VWP Details'!$K$39</f>
        <v>259.85788639999998</v>
      </c>
      <c r="L1324" s="6">
        <f t="shared" si="130"/>
        <v>75.208892273062489</v>
      </c>
      <c r="M1324" s="6">
        <f t="shared" si="131"/>
        <v>51.986002626852084</v>
      </c>
      <c r="N1324" s="6">
        <f t="shared" si="132"/>
        <v>26.545808370980637</v>
      </c>
      <c r="O1324" s="6">
        <f t="shared" si="133"/>
        <v>275.8088922730625</v>
      </c>
      <c r="P1324" s="6">
        <f t="shared" si="134"/>
        <v>283.58600262685212</v>
      </c>
      <c r="Q1324" s="6">
        <f t="shared" si="135"/>
        <v>280.14580837098066</v>
      </c>
      <c r="R1324" s="9">
        <f>'VWP Details'!P$41</f>
        <v>200.60000000000002</v>
      </c>
      <c r="S1324" s="9">
        <f>'VWP Details'!P$40</f>
        <v>231.60000000000002</v>
      </c>
      <c r="T1324" s="9">
        <f>'VWP Details'!P$39</f>
        <v>253.60000000000002</v>
      </c>
    </row>
    <row r="1325" spans="5:20" x14ac:dyDescent="0.2">
      <c r="E1325" s="20">
        <v>40830.125</v>
      </c>
      <c r="F1325">
        <v>6356.1790000000001</v>
      </c>
      <c r="G1325">
        <v>6969.2470000000003</v>
      </c>
      <c r="H1325">
        <v>7566.8010000000004</v>
      </c>
      <c r="I1325" s="6">
        <f>('VWP Details'!$I$41-F1325)*'VWP Details'!$J$41+('VWP Details'!$M$41-'VWP Details'!$L$41)*'VWP Details'!$K$41</f>
        <v>736.23773730000005</v>
      </c>
      <c r="J1325" s="6">
        <f>('VWP Details'!$I$40-G1325)*'VWP Details'!$J$40+('VWP Details'!$M$40-'VWP Details'!$L$40)*'VWP Details'!$K$40</f>
        <v>508.90664089999967</v>
      </c>
      <c r="K1325" s="6">
        <f>('VWP Details'!$I$39-H1325)*'VWP Details'!$J$39+('VWP Details'!$M$39-'VWP Details'!$L$39)*'VWP Details'!$K$39</f>
        <v>259.80173589999993</v>
      </c>
      <c r="L1325" s="6">
        <f t="shared" si="130"/>
        <v>75.210439677655231</v>
      </c>
      <c r="M1325" s="6">
        <f t="shared" si="131"/>
        <v>51.987408791803553</v>
      </c>
      <c r="N1325" s="6">
        <f t="shared" si="132"/>
        <v>26.540072311038081</v>
      </c>
      <c r="O1325" s="6">
        <f t="shared" si="133"/>
        <v>275.81043967765527</v>
      </c>
      <c r="P1325" s="6">
        <f t="shared" si="134"/>
        <v>283.58740879180357</v>
      </c>
      <c r="Q1325" s="6">
        <f t="shared" si="135"/>
        <v>280.14007231103813</v>
      </c>
      <c r="R1325" s="9">
        <f>'VWP Details'!P$41</f>
        <v>200.60000000000002</v>
      </c>
      <c r="S1325" s="9">
        <f>'VWP Details'!P$40</f>
        <v>231.60000000000002</v>
      </c>
      <c r="T1325" s="9">
        <f>'VWP Details'!P$39</f>
        <v>253.60000000000002</v>
      </c>
    </row>
    <row r="1326" spans="5:20" x14ac:dyDescent="0.2">
      <c r="E1326" s="20">
        <v>40830.166666666664</v>
      </c>
      <c r="F1326">
        <v>6356.0649999999996</v>
      </c>
      <c r="G1326">
        <v>6969.0870000000004</v>
      </c>
      <c r="H1326">
        <v>7566.5529999999999</v>
      </c>
      <c r="I1326" s="6">
        <f>('VWP Details'!$I$41-F1326)*'VWP Details'!$J$41+('VWP Details'!$M$41-'VWP Details'!$L$41)*'VWP Details'!$K$41</f>
        <v>736.27094550000027</v>
      </c>
      <c r="J1326" s="6">
        <f>('VWP Details'!$I$40-G1326)*'VWP Details'!$J$40+('VWP Details'!$M$40-'VWP Details'!$L$40)*'VWP Details'!$K$40</f>
        <v>508.95068889999965</v>
      </c>
      <c r="K1326" s="6">
        <f>('VWP Details'!$I$39-H1326)*'VWP Details'!$J$39+('VWP Details'!$M$39-'VWP Details'!$L$39)*'VWP Details'!$K$39</f>
        <v>259.84739270000006</v>
      </c>
      <c r="L1326" s="6">
        <f t="shared" si="130"/>
        <v>75.213832064647079</v>
      </c>
      <c r="M1326" s="6">
        <f t="shared" si="131"/>
        <v>51.991908519648355</v>
      </c>
      <c r="N1326" s="6">
        <f t="shared" si="132"/>
        <v>26.544736386007777</v>
      </c>
      <c r="O1326" s="6">
        <f t="shared" si="133"/>
        <v>275.8138320646471</v>
      </c>
      <c r="P1326" s="6">
        <f t="shared" si="134"/>
        <v>283.59190851964837</v>
      </c>
      <c r="Q1326" s="6">
        <f t="shared" si="135"/>
        <v>280.14473638600782</v>
      </c>
      <c r="R1326" s="9">
        <f>'VWP Details'!P$41</f>
        <v>200.60000000000002</v>
      </c>
      <c r="S1326" s="9">
        <f>'VWP Details'!P$40</f>
        <v>231.60000000000002</v>
      </c>
      <c r="T1326" s="9">
        <f>'VWP Details'!P$39</f>
        <v>253.60000000000002</v>
      </c>
    </row>
    <row r="1327" spans="5:20" x14ac:dyDescent="0.2">
      <c r="E1327" s="20">
        <v>40830.208333333336</v>
      </c>
      <c r="F1327">
        <v>6355.9269999999997</v>
      </c>
      <c r="G1327">
        <v>6968.8969999999999</v>
      </c>
      <c r="H1327">
        <v>7566.44</v>
      </c>
      <c r="I1327" s="6">
        <f>('VWP Details'!$I$41-F1327)*'VWP Details'!$J$41+('VWP Details'!$M$41-'VWP Details'!$L$41)*'VWP Details'!$K$41</f>
        <v>736.31114490000016</v>
      </c>
      <c r="J1327" s="6">
        <f>('VWP Details'!$I$40-G1327)*'VWP Details'!$J$40+('VWP Details'!$M$40-'VWP Details'!$L$40)*'VWP Details'!$K$40</f>
        <v>509.0029958999998</v>
      </c>
      <c r="K1327" s="6">
        <f>('VWP Details'!$I$39-H1327)*'VWP Details'!$J$39+('VWP Details'!$M$39-'VWP Details'!$L$39)*'VWP Details'!$K$39</f>
        <v>259.86819600000007</v>
      </c>
      <c r="L1327" s="6">
        <f t="shared" si="130"/>
        <v>75.217938638374008</v>
      </c>
      <c r="M1327" s="6">
        <f t="shared" si="131"/>
        <v>51.997251946464068</v>
      </c>
      <c r="N1327" s="6">
        <f t="shared" si="132"/>
        <v>26.546861549199608</v>
      </c>
      <c r="O1327" s="6">
        <f t="shared" si="133"/>
        <v>275.81793863837402</v>
      </c>
      <c r="P1327" s="6">
        <f t="shared" si="134"/>
        <v>283.5972519464641</v>
      </c>
      <c r="Q1327" s="6">
        <f t="shared" si="135"/>
        <v>280.14686154919963</v>
      </c>
      <c r="R1327" s="9">
        <f>'VWP Details'!P$41</f>
        <v>200.60000000000002</v>
      </c>
      <c r="S1327" s="9">
        <f>'VWP Details'!P$40</f>
        <v>231.60000000000002</v>
      </c>
      <c r="T1327" s="9">
        <f>'VWP Details'!P$39</f>
        <v>253.60000000000002</v>
      </c>
    </row>
    <row r="1328" spans="5:20" x14ac:dyDescent="0.2">
      <c r="E1328" s="20">
        <v>40830.25</v>
      </c>
      <c r="F1328">
        <v>6355.8050000000003</v>
      </c>
      <c r="G1328">
        <v>6968.7780000000002</v>
      </c>
      <c r="H1328">
        <v>7566.2259999999997</v>
      </c>
      <c r="I1328" s="6">
        <f>('VWP Details'!$I$41-F1328)*'VWP Details'!$J$41+('VWP Details'!$M$41-'VWP Details'!$L$41)*'VWP Details'!$K$41</f>
        <v>736.34668350000004</v>
      </c>
      <c r="J1328" s="6">
        <f>('VWP Details'!$I$40-G1328)*'VWP Details'!$J$40+('VWP Details'!$M$40-'VWP Details'!$L$40)*'VWP Details'!$K$40</f>
        <v>509.03575659999973</v>
      </c>
      <c r="K1328" s="6">
        <f>('VWP Details'!$I$39-H1328)*'VWP Details'!$J$39+('VWP Details'!$M$39-'VWP Details'!$L$39)*'VWP Details'!$K$39</f>
        <v>259.90759340000011</v>
      </c>
      <c r="L1328" s="6">
        <f t="shared" si="130"/>
        <v>75.22156908761086</v>
      </c>
      <c r="M1328" s="6">
        <f t="shared" si="131"/>
        <v>52.000598619048631</v>
      </c>
      <c r="N1328" s="6">
        <f t="shared" si="132"/>
        <v>26.55088619453635</v>
      </c>
      <c r="O1328" s="6">
        <f t="shared" si="133"/>
        <v>275.8215690876109</v>
      </c>
      <c r="P1328" s="6">
        <f t="shared" si="134"/>
        <v>283.60059861904864</v>
      </c>
      <c r="Q1328" s="6">
        <f t="shared" si="135"/>
        <v>280.15088619453638</v>
      </c>
      <c r="R1328" s="9">
        <f>'VWP Details'!P$41</f>
        <v>200.60000000000002</v>
      </c>
      <c r="S1328" s="9">
        <f>'VWP Details'!P$40</f>
        <v>231.60000000000002</v>
      </c>
      <c r="T1328" s="9">
        <f>'VWP Details'!P$39</f>
        <v>253.60000000000002</v>
      </c>
    </row>
    <row r="1329" spans="5:20" x14ac:dyDescent="0.2">
      <c r="E1329" s="20">
        <v>40830.291666666664</v>
      </c>
      <c r="F1329">
        <v>6355.7179999999998</v>
      </c>
      <c r="G1329">
        <v>6968.6589999999997</v>
      </c>
      <c r="H1329">
        <v>7566</v>
      </c>
      <c r="I1329" s="6">
        <f>('VWP Details'!$I$41-F1329)*'VWP Details'!$J$41+('VWP Details'!$M$41-'VWP Details'!$L$41)*'VWP Details'!$K$41</f>
        <v>736.37202660000014</v>
      </c>
      <c r="J1329" s="6">
        <f>('VWP Details'!$I$40-G1329)*'VWP Details'!$J$40+('VWP Details'!$M$40-'VWP Details'!$L$40)*'VWP Details'!$K$40</f>
        <v>509.06851729999988</v>
      </c>
      <c r="K1329" s="6">
        <f>('VWP Details'!$I$39-H1329)*'VWP Details'!$J$39+('VWP Details'!$M$39-'VWP Details'!$L$39)*'VWP Details'!$K$39</f>
        <v>259.94920000000002</v>
      </c>
      <c r="L1329" s="6">
        <f t="shared" si="130"/>
        <v>75.224158014525671</v>
      </c>
      <c r="M1329" s="6">
        <f t="shared" si="131"/>
        <v>52.003945291633215</v>
      </c>
      <c r="N1329" s="6">
        <f t="shared" si="132"/>
        <v>26.555136520920001</v>
      </c>
      <c r="O1329" s="6">
        <f t="shared" si="133"/>
        <v>275.82415801452566</v>
      </c>
      <c r="P1329" s="6">
        <f t="shared" si="134"/>
        <v>283.60394529163324</v>
      </c>
      <c r="Q1329" s="6">
        <f t="shared" si="135"/>
        <v>280.15513652092</v>
      </c>
      <c r="R1329" s="9">
        <f>'VWP Details'!P$41</f>
        <v>200.60000000000002</v>
      </c>
      <c r="S1329" s="9">
        <f>'VWP Details'!P$40</f>
        <v>231.60000000000002</v>
      </c>
      <c r="T1329" s="9">
        <f>'VWP Details'!P$39</f>
        <v>253.60000000000002</v>
      </c>
    </row>
    <row r="1330" spans="5:20" x14ac:dyDescent="0.2">
      <c r="E1330" s="20">
        <v>40830.333333333336</v>
      </c>
      <c r="F1330">
        <v>6355.692</v>
      </c>
      <c r="G1330">
        <v>6968.7190000000001</v>
      </c>
      <c r="H1330">
        <v>7565.7740000000003</v>
      </c>
      <c r="I1330" s="6">
        <f>('VWP Details'!$I$41-F1330)*'VWP Details'!$J$41+('VWP Details'!$M$41-'VWP Details'!$L$41)*'VWP Details'!$K$41</f>
        <v>736.37960040000007</v>
      </c>
      <c r="J1330" s="6">
        <f>('VWP Details'!$I$40-G1330)*'VWP Details'!$J$40+('VWP Details'!$M$40-'VWP Details'!$L$40)*'VWP Details'!$K$40</f>
        <v>509.05199929999975</v>
      </c>
      <c r="K1330" s="6">
        <f>('VWP Details'!$I$39-H1330)*'VWP Details'!$J$39+('VWP Details'!$M$39-'VWP Details'!$L$39)*'VWP Details'!$K$39</f>
        <v>259.99080659999993</v>
      </c>
      <c r="L1330" s="6">
        <f t="shared" si="130"/>
        <v>75.224931716822041</v>
      </c>
      <c r="M1330" s="6">
        <f t="shared" si="131"/>
        <v>52.002257893691407</v>
      </c>
      <c r="N1330" s="6">
        <f t="shared" si="132"/>
        <v>26.559386847303653</v>
      </c>
      <c r="O1330" s="6">
        <f t="shared" si="133"/>
        <v>275.82493171682205</v>
      </c>
      <c r="P1330" s="6">
        <f t="shared" si="134"/>
        <v>283.60225789369144</v>
      </c>
      <c r="Q1330" s="6">
        <f t="shared" si="135"/>
        <v>280.15938684730367</v>
      </c>
      <c r="R1330" s="9">
        <f>'VWP Details'!P$41</f>
        <v>200.60000000000002</v>
      </c>
      <c r="S1330" s="9">
        <f>'VWP Details'!P$40</f>
        <v>231.60000000000002</v>
      </c>
      <c r="T1330" s="9">
        <f>'VWP Details'!P$39</f>
        <v>253.60000000000002</v>
      </c>
    </row>
    <row r="1331" spans="5:20" x14ac:dyDescent="0.2">
      <c r="E1331" s="20">
        <v>40830.375</v>
      </c>
      <c r="F1331">
        <v>6355.692</v>
      </c>
      <c r="G1331">
        <v>6968.7380000000003</v>
      </c>
      <c r="H1331">
        <v>7565.6729999999998</v>
      </c>
      <c r="I1331" s="6">
        <f>('VWP Details'!$I$41-F1331)*'VWP Details'!$J$41+('VWP Details'!$M$41-'VWP Details'!$L$41)*'VWP Details'!$K$41</f>
        <v>736.37960040000007</v>
      </c>
      <c r="J1331" s="6">
        <f>('VWP Details'!$I$40-G1331)*'VWP Details'!$J$40+('VWP Details'!$M$40-'VWP Details'!$L$40)*'VWP Details'!$K$40</f>
        <v>509.04676859999972</v>
      </c>
      <c r="K1331" s="6">
        <f>('VWP Details'!$I$39-H1331)*'VWP Details'!$J$39+('VWP Details'!$M$39-'VWP Details'!$L$39)*'VWP Details'!$K$39</f>
        <v>260.00940070000007</v>
      </c>
      <c r="L1331" s="6">
        <f t="shared" si="130"/>
        <v>75.224931716822041</v>
      </c>
      <c r="M1331" s="6">
        <f t="shared" si="131"/>
        <v>52.001723551009832</v>
      </c>
      <c r="N1331" s="6">
        <f t="shared" si="132"/>
        <v>26.561286329448578</v>
      </c>
      <c r="O1331" s="6">
        <f t="shared" si="133"/>
        <v>275.82493171682205</v>
      </c>
      <c r="P1331" s="6">
        <f t="shared" si="134"/>
        <v>283.60172355100985</v>
      </c>
      <c r="Q1331" s="6">
        <f t="shared" si="135"/>
        <v>280.16128632944861</v>
      </c>
      <c r="R1331" s="9">
        <f>'VWP Details'!P$41</f>
        <v>200.60000000000002</v>
      </c>
      <c r="S1331" s="9">
        <f>'VWP Details'!P$40</f>
        <v>231.60000000000002</v>
      </c>
      <c r="T1331" s="9">
        <f>'VWP Details'!P$39</f>
        <v>253.60000000000002</v>
      </c>
    </row>
    <row r="1332" spans="5:20" x14ac:dyDescent="0.2">
      <c r="E1332" s="20">
        <v>40830.416666666664</v>
      </c>
      <c r="F1332">
        <v>6355.7520000000004</v>
      </c>
      <c r="G1332">
        <v>6968.6379999999999</v>
      </c>
      <c r="H1332">
        <v>7566.192</v>
      </c>
      <c r="I1332" s="6">
        <f>('VWP Details'!$I$41-F1332)*'VWP Details'!$J$41+('VWP Details'!$M$41-'VWP Details'!$L$41)*'VWP Details'!$K$41</f>
        <v>736.36212239999998</v>
      </c>
      <c r="J1332" s="6">
        <f>('VWP Details'!$I$40-G1332)*'VWP Details'!$J$40+('VWP Details'!$M$40-'VWP Details'!$L$40)*'VWP Details'!$K$40</f>
        <v>509.07429859999979</v>
      </c>
      <c r="K1332" s="6">
        <f>('VWP Details'!$I$39-H1332)*'VWP Details'!$J$39+('VWP Details'!$M$39-'VWP Details'!$L$39)*'VWP Details'!$K$39</f>
        <v>259.91385280000003</v>
      </c>
      <c r="L1332" s="6">
        <f t="shared" si="130"/>
        <v>75.223146249984239</v>
      </c>
      <c r="M1332" s="6">
        <f t="shared" si="131"/>
        <v>52.00453588091284</v>
      </c>
      <c r="N1332" s="6">
        <f t="shared" si="132"/>
        <v>26.551525624169283</v>
      </c>
      <c r="O1332" s="6">
        <f t="shared" si="133"/>
        <v>275.82314624998423</v>
      </c>
      <c r="P1332" s="6">
        <f t="shared" si="134"/>
        <v>283.60453588091286</v>
      </c>
      <c r="Q1332" s="6">
        <f t="shared" si="135"/>
        <v>280.15152562416932</v>
      </c>
      <c r="R1332" s="9">
        <f>'VWP Details'!P$41</f>
        <v>200.60000000000002</v>
      </c>
      <c r="S1332" s="9">
        <f>'VWP Details'!P$40</f>
        <v>231.60000000000002</v>
      </c>
      <c r="T1332" s="9">
        <f>'VWP Details'!P$39</f>
        <v>253.60000000000002</v>
      </c>
    </row>
    <row r="1333" spans="5:20" x14ac:dyDescent="0.2">
      <c r="E1333" s="20">
        <v>40830.458333333336</v>
      </c>
      <c r="F1333">
        <v>6355.8389999999999</v>
      </c>
      <c r="G1333">
        <v>6969.1670000000004</v>
      </c>
      <c r="H1333">
        <v>7566.52</v>
      </c>
      <c r="I1333" s="6">
        <f>('VWP Details'!$I$41-F1333)*'VWP Details'!$J$41+('VWP Details'!$M$41-'VWP Details'!$L$41)*'VWP Details'!$K$41</f>
        <v>736.3367793000001</v>
      </c>
      <c r="J1333" s="6">
        <f>('VWP Details'!$I$40-G1333)*'VWP Details'!$J$40+('VWP Details'!$M$40-'VWP Details'!$L$40)*'VWP Details'!$K$40</f>
        <v>508.92866489999966</v>
      </c>
      <c r="K1333" s="6">
        <f>('VWP Details'!$I$39-H1333)*'VWP Details'!$J$39+('VWP Details'!$M$39-'VWP Details'!$L$39)*'VWP Details'!$K$39</f>
        <v>259.85346799999996</v>
      </c>
      <c r="L1333" s="6">
        <f t="shared" si="130"/>
        <v>75.220557323069443</v>
      </c>
      <c r="M1333" s="6">
        <f t="shared" si="131"/>
        <v>51.989658655725954</v>
      </c>
      <c r="N1333" s="6">
        <f t="shared" si="132"/>
        <v>26.545357008886796</v>
      </c>
      <c r="O1333" s="6">
        <f t="shared" si="133"/>
        <v>275.82055732306947</v>
      </c>
      <c r="P1333" s="6">
        <f t="shared" si="134"/>
        <v>283.589658655726</v>
      </c>
      <c r="Q1333" s="6">
        <f t="shared" si="135"/>
        <v>280.14535700888683</v>
      </c>
      <c r="R1333" s="9">
        <f>'VWP Details'!P$41</f>
        <v>200.60000000000002</v>
      </c>
      <c r="S1333" s="9">
        <f>'VWP Details'!P$40</f>
        <v>231.60000000000002</v>
      </c>
      <c r="T1333" s="9">
        <f>'VWP Details'!P$39</f>
        <v>253.60000000000002</v>
      </c>
    </row>
    <row r="1334" spans="5:20" x14ac:dyDescent="0.2">
      <c r="E1334" s="20">
        <v>40830.5</v>
      </c>
      <c r="F1334">
        <v>6355.9359999999997</v>
      </c>
      <c r="G1334">
        <v>6969.3869999999997</v>
      </c>
      <c r="H1334">
        <v>7566.96</v>
      </c>
      <c r="I1334" s="6">
        <f>('VWP Details'!$I$41-F1334)*'VWP Details'!$J$41+('VWP Details'!$M$41-'VWP Details'!$L$41)*'VWP Details'!$K$41</f>
        <v>736.3085232000002</v>
      </c>
      <c r="J1334" s="6">
        <f>('VWP Details'!$I$40-G1334)*'VWP Details'!$J$40+('VWP Details'!$M$40-'VWP Details'!$L$40)*'VWP Details'!$K$40</f>
        <v>508.86809889999984</v>
      </c>
      <c r="K1334" s="6">
        <f>('VWP Details'!$I$39-H1334)*'VWP Details'!$J$39+('VWP Details'!$M$39-'VWP Details'!$L$39)*'VWP Details'!$K$39</f>
        <v>259.77246400000001</v>
      </c>
      <c r="L1334" s="6">
        <f t="shared" si="130"/>
        <v>75.217670818348338</v>
      </c>
      <c r="M1334" s="6">
        <f t="shared" si="131"/>
        <v>51.983471529939372</v>
      </c>
      <c r="N1334" s="6">
        <f t="shared" si="132"/>
        <v>26.5370820371664</v>
      </c>
      <c r="O1334" s="6">
        <f t="shared" si="133"/>
        <v>275.81767081834835</v>
      </c>
      <c r="P1334" s="6">
        <f t="shared" si="134"/>
        <v>283.5834715299394</v>
      </c>
      <c r="Q1334" s="6">
        <f t="shared" si="135"/>
        <v>280.13708203716641</v>
      </c>
      <c r="R1334" s="9">
        <f>'VWP Details'!P$41</f>
        <v>200.60000000000002</v>
      </c>
      <c r="S1334" s="9">
        <f>'VWP Details'!P$40</f>
        <v>231.60000000000002</v>
      </c>
      <c r="T1334" s="9">
        <f>'VWP Details'!P$39</f>
        <v>253.60000000000002</v>
      </c>
    </row>
    <row r="1335" spans="5:20" x14ac:dyDescent="0.2">
      <c r="E1335" s="20">
        <v>40830.541666666664</v>
      </c>
      <c r="F1335">
        <v>6355.97</v>
      </c>
      <c r="G1335">
        <v>6969.5969999999998</v>
      </c>
      <c r="H1335">
        <v>7567.3329999999996</v>
      </c>
      <c r="I1335" s="6">
        <f>('VWP Details'!$I$41-F1335)*'VWP Details'!$J$41+('VWP Details'!$M$41-'VWP Details'!$L$41)*'VWP Details'!$K$41</f>
        <v>736.29861900000003</v>
      </c>
      <c r="J1335" s="6">
        <f>('VWP Details'!$I$40-G1335)*'VWP Details'!$J$40+('VWP Details'!$M$40-'VWP Details'!$L$40)*'VWP Details'!$K$40</f>
        <v>508.81028589999983</v>
      </c>
      <c r="K1335" s="6">
        <f>('VWP Details'!$I$39-H1335)*'VWP Details'!$J$39+('VWP Details'!$M$39-'VWP Details'!$L$39)*'VWP Details'!$K$39</f>
        <v>259.70379470000006</v>
      </c>
      <c r="L1335" s="6">
        <f t="shared" ref="L1335:L1398" si="136">I1335*0.1021551</f>
        <v>75.216659053806907</v>
      </c>
      <c r="M1335" s="6">
        <f t="shared" ref="M1335:M1398" si="137">J1335*0.1021551</f>
        <v>51.977565637143073</v>
      </c>
      <c r="N1335" s="6">
        <f t="shared" ref="N1335:N1398" si="138">K1335*0.1021551</f>
        <v>26.530067117957977</v>
      </c>
      <c r="O1335" s="6">
        <f t="shared" ref="O1335:O1398" si="139">L1335+R1335</f>
        <v>275.81665905380692</v>
      </c>
      <c r="P1335" s="6">
        <f t="shared" ref="P1335:P1398" si="140">M1335+S1335</f>
        <v>283.5775656371431</v>
      </c>
      <c r="Q1335" s="6">
        <f t="shared" ref="Q1335:Q1398" si="141">N1335+T1335</f>
        <v>280.13006711795799</v>
      </c>
      <c r="R1335" s="9">
        <f>'VWP Details'!P$41</f>
        <v>200.60000000000002</v>
      </c>
      <c r="S1335" s="9">
        <f>'VWP Details'!P$40</f>
        <v>231.60000000000002</v>
      </c>
      <c r="T1335" s="9">
        <f>'VWP Details'!P$39</f>
        <v>253.60000000000002</v>
      </c>
    </row>
    <row r="1336" spans="5:20" x14ac:dyDescent="0.2">
      <c r="E1336" s="20">
        <v>40830.583333333336</v>
      </c>
      <c r="F1336">
        <v>6356.0140000000001</v>
      </c>
      <c r="G1336">
        <v>6969.5360000000001</v>
      </c>
      <c r="H1336">
        <v>7568.09</v>
      </c>
      <c r="I1336" s="6">
        <f>('VWP Details'!$I$41-F1336)*'VWP Details'!$J$41+('VWP Details'!$M$41-'VWP Details'!$L$41)*'VWP Details'!$K$41</f>
        <v>736.28580180000006</v>
      </c>
      <c r="J1336" s="6">
        <f>('VWP Details'!$I$40-G1336)*'VWP Details'!$J$40+('VWP Details'!$M$40-'VWP Details'!$L$40)*'VWP Details'!$K$40</f>
        <v>508.82707919999979</v>
      </c>
      <c r="K1336" s="6">
        <f>('VWP Details'!$I$39-H1336)*'VWP Details'!$J$39+('VWP Details'!$M$39-'VWP Details'!$L$39)*'VWP Details'!$K$39</f>
        <v>259.56443100000001</v>
      </c>
      <c r="L1336" s="6">
        <f t="shared" si="136"/>
        <v>75.215349711459183</v>
      </c>
      <c r="M1336" s="6">
        <f t="shared" si="137"/>
        <v>51.979281158383898</v>
      </c>
      <c r="N1336" s="6">
        <f t="shared" si="138"/>
        <v>26.515830405248099</v>
      </c>
      <c r="O1336" s="6">
        <f t="shared" si="139"/>
        <v>275.81534971145919</v>
      </c>
      <c r="P1336" s="6">
        <f t="shared" si="140"/>
        <v>283.57928115838394</v>
      </c>
      <c r="Q1336" s="6">
        <f t="shared" si="141"/>
        <v>280.11583040524812</v>
      </c>
      <c r="R1336" s="9">
        <f>'VWP Details'!P$41</f>
        <v>200.60000000000002</v>
      </c>
      <c r="S1336" s="9">
        <f>'VWP Details'!P$40</f>
        <v>231.60000000000002</v>
      </c>
      <c r="T1336" s="9">
        <f>'VWP Details'!P$39</f>
        <v>253.60000000000002</v>
      </c>
    </row>
    <row r="1337" spans="5:20" x14ac:dyDescent="0.2">
      <c r="E1337" s="20">
        <v>40830.625</v>
      </c>
      <c r="F1337">
        <v>6356.0309999999999</v>
      </c>
      <c r="G1337">
        <v>6969.6959999999999</v>
      </c>
      <c r="H1337">
        <v>7568.9709999999995</v>
      </c>
      <c r="I1337" s="6">
        <f>('VWP Details'!$I$41-F1337)*'VWP Details'!$J$41+('VWP Details'!$M$41-'VWP Details'!$L$41)*'VWP Details'!$K$41</f>
        <v>736.28084970000009</v>
      </c>
      <c r="J1337" s="6">
        <f>('VWP Details'!$I$40-G1337)*'VWP Details'!$J$40+('VWP Details'!$M$40-'VWP Details'!$L$40)*'VWP Details'!$K$40</f>
        <v>508.78303119999981</v>
      </c>
      <c r="K1337" s="6">
        <f>('VWP Details'!$I$39-H1337)*'VWP Details'!$J$39+('VWP Details'!$M$39-'VWP Details'!$L$39)*'VWP Details'!$K$39</f>
        <v>259.4022389000001</v>
      </c>
      <c r="L1337" s="6">
        <f t="shared" si="136"/>
        <v>75.214843829188482</v>
      </c>
      <c r="M1337" s="6">
        <f t="shared" si="137"/>
        <v>51.974781430539103</v>
      </c>
      <c r="N1337" s="6">
        <f t="shared" si="138"/>
        <v>26.499261655053399</v>
      </c>
      <c r="O1337" s="6">
        <f t="shared" si="139"/>
        <v>275.81484382918848</v>
      </c>
      <c r="P1337" s="6">
        <f t="shared" si="140"/>
        <v>283.57478143053913</v>
      </c>
      <c r="Q1337" s="6">
        <f t="shared" si="141"/>
        <v>280.0992616550534</v>
      </c>
      <c r="R1337" s="9">
        <f>'VWP Details'!P$41</f>
        <v>200.60000000000002</v>
      </c>
      <c r="S1337" s="9">
        <f>'VWP Details'!P$40</f>
        <v>231.60000000000002</v>
      </c>
      <c r="T1337" s="9">
        <f>'VWP Details'!P$39</f>
        <v>253.60000000000002</v>
      </c>
    </row>
    <row r="1338" spans="5:20" x14ac:dyDescent="0.2">
      <c r="E1338" s="20">
        <v>40830.666666666664</v>
      </c>
      <c r="F1338">
        <v>6355.8310000000001</v>
      </c>
      <c r="G1338">
        <v>6969.4660000000003</v>
      </c>
      <c r="H1338">
        <v>7568.6760000000004</v>
      </c>
      <c r="I1338" s="6">
        <f>('VWP Details'!$I$41-F1338)*'VWP Details'!$J$41+('VWP Details'!$M$41-'VWP Details'!$L$41)*'VWP Details'!$K$41</f>
        <v>736.33910970000011</v>
      </c>
      <c r="J1338" s="6">
        <f>('VWP Details'!$I$40-G1338)*'VWP Details'!$J$40+('VWP Details'!$M$40-'VWP Details'!$L$40)*'VWP Details'!$K$40</f>
        <v>508.84635019999968</v>
      </c>
      <c r="K1338" s="6">
        <f>('VWP Details'!$I$39-H1338)*'VWP Details'!$J$39+('VWP Details'!$M$39-'VWP Details'!$L$39)*'VWP Details'!$K$39</f>
        <v>259.45654839999997</v>
      </c>
      <c r="L1338" s="6">
        <f t="shared" si="136"/>
        <v>75.220795385314474</v>
      </c>
      <c r="M1338" s="6">
        <f t="shared" si="137"/>
        <v>51.981249789315989</v>
      </c>
      <c r="N1338" s="6">
        <f t="shared" si="138"/>
        <v>26.504809647456838</v>
      </c>
      <c r="O1338" s="6">
        <f t="shared" si="139"/>
        <v>275.82079538531451</v>
      </c>
      <c r="P1338" s="6">
        <f t="shared" si="140"/>
        <v>283.58124978931602</v>
      </c>
      <c r="Q1338" s="6">
        <f t="shared" si="141"/>
        <v>280.10480964745688</v>
      </c>
      <c r="R1338" s="9">
        <f>'VWP Details'!P$41</f>
        <v>200.60000000000002</v>
      </c>
      <c r="S1338" s="9">
        <f>'VWP Details'!P$40</f>
        <v>231.60000000000002</v>
      </c>
      <c r="T1338" s="9">
        <f>'VWP Details'!P$39</f>
        <v>253.60000000000002</v>
      </c>
    </row>
    <row r="1339" spans="5:20" x14ac:dyDescent="0.2">
      <c r="E1339" s="20">
        <v>40830.708333333336</v>
      </c>
      <c r="F1339">
        <v>6355.44</v>
      </c>
      <c r="G1339">
        <v>6968.848</v>
      </c>
      <c r="H1339">
        <v>7566.9030000000002</v>
      </c>
      <c r="I1339" s="6">
        <f>('VWP Details'!$I$41-F1339)*'VWP Details'!$J$41+('VWP Details'!$M$41-'VWP Details'!$L$41)*'VWP Details'!$K$41</f>
        <v>736.45300800000018</v>
      </c>
      <c r="J1339" s="6">
        <f>('VWP Details'!$I$40-G1339)*'VWP Details'!$J$40+('VWP Details'!$M$40-'VWP Details'!$L$40)*'VWP Details'!$K$40</f>
        <v>509.01648559999978</v>
      </c>
      <c r="K1339" s="6">
        <f>('VWP Details'!$I$39-H1339)*'VWP Details'!$J$39+('VWP Details'!$M$39-'VWP Details'!$L$39)*'VWP Details'!$K$39</f>
        <v>259.7829577</v>
      </c>
      <c r="L1339" s="6">
        <f t="shared" si="136"/>
        <v>75.232430677540819</v>
      </c>
      <c r="M1339" s="6">
        <f t="shared" si="137"/>
        <v>51.998629988116534</v>
      </c>
      <c r="N1339" s="6">
        <f t="shared" si="138"/>
        <v>26.53815402213927</v>
      </c>
      <c r="O1339" s="6">
        <f t="shared" si="139"/>
        <v>275.83243067754086</v>
      </c>
      <c r="P1339" s="6">
        <f t="shared" si="140"/>
        <v>283.59862998811656</v>
      </c>
      <c r="Q1339" s="6">
        <f t="shared" si="141"/>
        <v>280.1381540221393</v>
      </c>
      <c r="R1339" s="9">
        <f>'VWP Details'!P$41</f>
        <v>200.60000000000002</v>
      </c>
      <c r="S1339" s="9">
        <f>'VWP Details'!P$40</f>
        <v>231.60000000000002</v>
      </c>
      <c r="T1339" s="9">
        <f>'VWP Details'!P$39</f>
        <v>253.60000000000002</v>
      </c>
    </row>
    <row r="1340" spans="5:20" x14ac:dyDescent="0.2">
      <c r="E1340" s="20">
        <v>40830.75</v>
      </c>
      <c r="F1340">
        <v>6355.3180000000002</v>
      </c>
      <c r="G1340">
        <v>6968.5879999999997</v>
      </c>
      <c r="H1340">
        <v>7566.6549999999997</v>
      </c>
      <c r="I1340" s="6">
        <f>('VWP Details'!$I$41-F1340)*'VWP Details'!$J$41+('VWP Details'!$M$41-'VWP Details'!$L$41)*'VWP Details'!$K$41</f>
        <v>736.48854660000006</v>
      </c>
      <c r="J1340" s="6">
        <f>('VWP Details'!$I$40-G1340)*'VWP Details'!$J$40+('VWP Details'!$M$40-'VWP Details'!$L$40)*'VWP Details'!$K$40</f>
        <v>509.08806359999983</v>
      </c>
      <c r="K1340" s="6">
        <f>('VWP Details'!$I$39-H1340)*'VWP Details'!$J$39+('VWP Details'!$M$39-'VWP Details'!$L$39)*'VWP Details'!$K$39</f>
        <v>259.82861450000007</v>
      </c>
      <c r="L1340" s="6">
        <f t="shared" si="136"/>
        <v>75.23606112677767</v>
      </c>
      <c r="M1340" s="6">
        <f t="shared" si="137"/>
        <v>52.005942045864344</v>
      </c>
      <c r="N1340" s="6">
        <f t="shared" si="138"/>
        <v>26.542818097108956</v>
      </c>
      <c r="O1340" s="6">
        <f t="shared" si="139"/>
        <v>275.83606112677768</v>
      </c>
      <c r="P1340" s="6">
        <f t="shared" si="140"/>
        <v>283.60594204586437</v>
      </c>
      <c r="Q1340" s="6">
        <f t="shared" si="141"/>
        <v>280.142818097109</v>
      </c>
      <c r="R1340" s="9">
        <f>'VWP Details'!P$41</f>
        <v>200.60000000000002</v>
      </c>
      <c r="S1340" s="9">
        <f>'VWP Details'!P$40</f>
        <v>231.60000000000002</v>
      </c>
      <c r="T1340" s="9">
        <f>'VWP Details'!P$39</f>
        <v>253.60000000000002</v>
      </c>
    </row>
    <row r="1341" spans="5:20" x14ac:dyDescent="0.2">
      <c r="E1341" s="20">
        <v>40830.791666666664</v>
      </c>
      <c r="F1341">
        <v>6355.2489999999998</v>
      </c>
      <c r="G1341">
        <v>6968.5190000000002</v>
      </c>
      <c r="H1341">
        <v>7566.6210000000001</v>
      </c>
      <c r="I1341" s="6">
        <f>('VWP Details'!$I$41-F1341)*'VWP Details'!$J$41+('VWP Details'!$M$41-'VWP Details'!$L$41)*'VWP Details'!$K$41</f>
        <v>736.50864630000012</v>
      </c>
      <c r="J1341" s="6">
        <f>('VWP Details'!$I$40-G1341)*'VWP Details'!$J$40+('VWP Details'!$M$40-'VWP Details'!$L$40)*'VWP Details'!$K$40</f>
        <v>509.10705929999972</v>
      </c>
      <c r="K1341" s="6">
        <f>('VWP Details'!$I$39-H1341)*'VWP Details'!$J$39+('VWP Details'!$M$39-'VWP Details'!$L$39)*'VWP Details'!$K$39</f>
        <v>259.83487389999999</v>
      </c>
      <c r="L1341" s="6">
        <f t="shared" si="136"/>
        <v>75.238114413641142</v>
      </c>
      <c r="M1341" s="6">
        <f t="shared" si="137"/>
        <v>52.007882553497403</v>
      </c>
      <c r="N1341" s="6">
        <f t="shared" si="138"/>
        <v>26.543457526741889</v>
      </c>
      <c r="O1341" s="6">
        <f t="shared" si="139"/>
        <v>275.83811441364116</v>
      </c>
      <c r="P1341" s="6">
        <f t="shared" si="140"/>
        <v>283.6078825534974</v>
      </c>
      <c r="Q1341" s="6">
        <f t="shared" si="141"/>
        <v>280.14345752674194</v>
      </c>
      <c r="R1341" s="9">
        <f>'VWP Details'!P$41</f>
        <v>200.60000000000002</v>
      </c>
      <c r="S1341" s="9">
        <f>'VWP Details'!P$40</f>
        <v>231.60000000000002</v>
      </c>
      <c r="T1341" s="9">
        <f>'VWP Details'!P$39</f>
        <v>253.60000000000002</v>
      </c>
    </row>
    <row r="1342" spans="5:20" x14ac:dyDescent="0.2">
      <c r="E1342" s="20">
        <v>40830.833333333336</v>
      </c>
      <c r="F1342">
        <v>6355.1880000000001</v>
      </c>
      <c r="G1342">
        <v>6968.4880000000003</v>
      </c>
      <c r="H1342">
        <v>7566.4629999999997</v>
      </c>
      <c r="I1342" s="6">
        <f>('VWP Details'!$I$41-F1342)*'VWP Details'!$J$41+('VWP Details'!$M$41-'VWP Details'!$L$41)*'VWP Details'!$K$41</f>
        <v>736.52641560000006</v>
      </c>
      <c r="J1342" s="6">
        <f>('VWP Details'!$I$40-G1342)*'VWP Details'!$J$40+('VWP Details'!$M$40-'VWP Details'!$L$40)*'VWP Details'!$K$40</f>
        <v>509.11559359999973</v>
      </c>
      <c r="K1342" s="6">
        <f>('VWP Details'!$I$39-H1342)*'VWP Details'!$J$39+('VWP Details'!$M$39-'VWP Details'!$L$39)*'VWP Details'!$K$39</f>
        <v>259.86396170000006</v>
      </c>
      <c r="L1342" s="6">
        <f t="shared" si="136"/>
        <v>75.239929638259568</v>
      </c>
      <c r="M1342" s="6">
        <f t="shared" si="137"/>
        <v>52.008754375767332</v>
      </c>
      <c r="N1342" s="6">
        <f t="shared" si="138"/>
        <v>26.546428993859674</v>
      </c>
      <c r="O1342" s="6">
        <f t="shared" si="139"/>
        <v>275.8399296382596</v>
      </c>
      <c r="P1342" s="6">
        <f t="shared" si="140"/>
        <v>283.60875437576738</v>
      </c>
      <c r="Q1342" s="6">
        <f t="shared" si="141"/>
        <v>280.14642899385967</v>
      </c>
      <c r="R1342" s="9">
        <f>'VWP Details'!P$41</f>
        <v>200.60000000000002</v>
      </c>
      <c r="S1342" s="9">
        <f>'VWP Details'!P$40</f>
        <v>231.60000000000002</v>
      </c>
      <c r="T1342" s="9">
        <f>'VWP Details'!P$39</f>
        <v>253.60000000000002</v>
      </c>
    </row>
    <row r="1343" spans="5:20" x14ac:dyDescent="0.2">
      <c r="E1343" s="20">
        <v>40830.875</v>
      </c>
      <c r="F1343">
        <v>6355.1350000000002</v>
      </c>
      <c r="G1343">
        <v>6968.4189999999999</v>
      </c>
      <c r="H1343">
        <v>7566.1350000000002</v>
      </c>
      <c r="I1343" s="6">
        <f>('VWP Details'!$I$41-F1343)*'VWP Details'!$J$41+('VWP Details'!$M$41-'VWP Details'!$L$41)*'VWP Details'!$K$41</f>
        <v>736.5418545</v>
      </c>
      <c r="J1343" s="6">
        <f>('VWP Details'!$I$40-G1343)*'VWP Details'!$J$40+('VWP Details'!$M$40-'VWP Details'!$L$40)*'VWP Details'!$K$40</f>
        <v>509.13458929999979</v>
      </c>
      <c r="K1343" s="6">
        <f>('VWP Details'!$I$39-H1343)*'VWP Details'!$J$39+('VWP Details'!$M$39-'VWP Details'!$L$39)*'VWP Details'!$K$39</f>
        <v>259.92434649999996</v>
      </c>
      <c r="L1343" s="6">
        <f t="shared" si="136"/>
        <v>75.241506800632948</v>
      </c>
      <c r="M1343" s="6">
        <f t="shared" si="137"/>
        <v>52.010694883400404</v>
      </c>
      <c r="N1343" s="6">
        <f t="shared" si="138"/>
        <v>26.552597609142143</v>
      </c>
      <c r="O1343" s="6">
        <f t="shared" si="139"/>
        <v>275.84150680063294</v>
      </c>
      <c r="P1343" s="6">
        <f t="shared" si="140"/>
        <v>283.61069488340041</v>
      </c>
      <c r="Q1343" s="6">
        <f t="shared" si="141"/>
        <v>280.15259760914216</v>
      </c>
      <c r="R1343" s="9">
        <f>'VWP Details'!P$41</f>
        <v>200.60000000000002</v>
      </c>
      <c r="S1343" s="9">
        <f>'VWP Details'!P$40</f>
        <v>231.60000000000002</v>
      </c>
      <c r="T1343" s="9">
        <f>'VWP Details'!P$39</f>
        <v>253.60000000000002</v>
      </c>
    </row>
    <row r="1344" spans="5:20" x14ac:dyDescent="0.2">
      <c r="E1344" s="20">
        <v>40830.916666666664</v>
      </c>
      <c r="F1344">
        <v>6355.1790000000001</v>
      </c>
      <c r="G1344">
        <v>6968.4790000000003</v>
      </c>
      <c r="H1344">
        <v>7566.26</v>
      </c>
      <c r="I1344" s="6">
        <f>('VWP Details'!$I$41-F1344)*'VWP Details'!$J$41+('VWP Details'!$M$41-'VWP Details'!$L$41)*'VWP Details'!$K$41</f>
        <v>736.52903730000014</v>
      </c>
      <c r="J1344" s="6">
        <f>('VWP Details'!$I$40-G1344)*'VWP Details'!$J$40+('VWP Details'!$M$40-'VWP Details'!$L$40)*'VWP Details'!$K$40</f>
        <v>509.11807129999971</v>
      </c>
      <c r="K1344" s="6">
        <f>('VWP Details'!$I$39-H1344)*'VWP Details'!$J$39+('VWP Details'!$M$39-'VWP Details'!$L$39)*'VWP Details'!$K$39</f>
        <v>259.90133399999996</v>
      </c>
      <c r="L1344" s="6">
        <f t="shared" si="136"/>
        <v>75.240197458285238</v>
      </c>
      <c r="M1344" s="6">
        <f t="shared" si="137"/>
        <v>52.009007485458604</v>
      </c>
      <c r="N1344" s="6">
        <f t="shared" si="138"/>
        <v>26.550246764903395</v>
      </c>
      <c r="O1344" s="6">
        <f t="shared" si="139"/>
        <v>275.84019745828527</v>
      </c>
      <c r="P1344" s="6">
        <f t="shared" si="140"/>
        <v>283.60900748545862</v>
      </c>
      <c r="Q1344" s="6">
        <f t="shared" si="141"/>
        <v>280.15024676490344</v>
      </c>
      <c r="R1344" s="9">
        <f>'VWP Details'!P$41</f>
        <v>200.60000000000002</v>
      </c>
      <c r="S1344" s="9">
        <f>'VWP Details'!P$40</f>
        <v>231.60000000000002</v>
      </c>
      <c r="T1344" s="9">
        <f>'VWP Details'!P$39</f>
        <v>253.60000000000002</v>
      </c>
    </row>
    <row r="1345" spans="5:20" x14ac:dyDescent="0.2">
      <c r="E1345" s="20">
        <v>40830.958333333336</v>
      </c>
      <c r="F1345">
        <v>6355.2139999999999</v>
      </c>
      <c r="G1345">
        <v>6968.5780000000004</v>
      </c>
      <c r="H1345">
        <v>7566.1019999999999</v>
      </c>
      <c r="I1345" s="6">
        <f>('VWP Details'!$I$41-F1345)*'VWP Details'!$J$41+('VWP Details'!$M$41-'VWP Details'!$L$41)*'VWP Details'!$K$41</f>
        <v>736.51884180000013</v>
      </c>
      <c r="J1345" s="6">
        <f>('VWP Details'!$I$40-G1345)*'VWP Details'!$J$40+('VWP Details'!$M$40-'VWP Details'!$L$40)*'VWP Details'!$K$40</f>
        <v>509.09081659999964</v>
      </c>
      <c r="K1345" s="6">
        <f>('VWP Details'!$I$39-H1345)*'VWP Details'!$J$39+('VWP Details'!$M$39-'VWP Details'!$L$39)*'VWP Details'!$K$39</f>
        <v>259.93042180000003</v>
      </c>
      <c r="L1345" s="6">
        <f t="shared" si="136"/>
        <v>75.239155935963197</v>
      </c>
      <c r="M1345" s="6">
        <f t="shared" si="137"/>
        <v>52.00622327885462</v>
      </c>
      <c r="N1345" s="6">
        <f t="shared" si="138"/>
        <v>26.553218232021184</v>
      </c>
      <c r="O1345" s="6">
        <f t="shared" si="139"/>
        <v>275.83915593596322</v>
      </c>
      <c r="P1345" s="6">
        <f t="shared" si="140"/>
        <v>283.60622327885466</v>
      </c>
      <c r="Q1345" s="6">
        <f t="shared" si="141"/>
        <v>280.15321823202123</v>
      </c>
      <c r="R1345" s="9">
        <f>'VWP Details'!P$41</f>
        <v>200.60000000000002</v>
      </c>
      <c r="S1345" s="9">
        <f>'VWP Details'!P$40</f>
        <v>231.60000000000002</v>
      </c>
      <c r="T1345" s="9">
        <f>'VWP Details'!P$39</f>
        <v>253.60000000000002</v>
      </c>
    </row>
    <row r="1346" spans="5:20" x14ac:dyDescent="0.2">
      <c r="E1346" s="20">
        <v>40831</v>
      </c>
      <c r="F1346">
        <v>6355.2659999999996</v>
      </c>
      <c r="G1346">
        <v>6968.7479999999996</v>
      </c>
      <c r="H1346">
        <v>7566.4849999999997</v>
      </c>
      <c r="I1346" s="6">
        <f>('VWP Details'!$I$41-F1346)*'VWP Details'!$J$41+('VWP Details'!$M$41-'VWP Details'!$L$41)*'VWP Details'!$K$41</f>
        <v>736.50369420000027</v>
      </c>
      <c r="J1346" s="6">
        <f>('VWP Details'!$I$40-G1346)*'VWP Details'!$J$40+('VWP Details'!$M$40-'VWP Details'!$L$40)*'VWP Details'!$K$40</f>
        <v>509.04401559999991</v>
      </c>
      <c r="K1346" s="6">
        <f>('VWP Details'!$I$39-H1346)*'VWP Details'!$J$39+('VWP Details'!$M$39-'VWP Details'!$L$39)*'VWP Details'!$K$39</f>
        <v>259.85991150000007</v>
      </c>
      <c r="L1346" s="6">
        <f t="shared" si="136"/>
        <v>75.237608531370441</v>
      </c>
      <c r="M1346" s="6">
        <f t="shared" si="137"/>
        <v>52.001442318019549</v>
      </c>
      <c r="N1346" s="6">
        <f t="shared" si="138"/>
        <v>26.546015245273658</v>
      </c>
      <c r="O1346" s="6">
        <f t="shared" si="139"/>
        <v>275.83760853137045</v>
      </c>
      <c r="P1346" s="6">
        <f t="shared" si="140"/>
        <v>283.60144231801956</v>
      </c>
      <c r="Q1346" s="6">
        <f t="shared" si="141"/>
        <v>280.1460152452737</v>
      </c>
      <c r="R1346" s="9">
        <f>'VWP Details'!P$41</f>
        <v>200.60000000000002</v>
      </c>
      <c r="S1346" s="9">
        <f>'VWP Details'!P$40</f>
        <v>231.60000000000002</v>
      </c>
      <c r="T1346" s="9">
        <f>'VWP Details'!P$39</f>
        <v>253.60000000000002</v>
      </c>
    </row>
    <row r="1347" spans="5:20" x14ac:dyDescent="0.2">
      <c r="E1347" s="20">
        <v>40831.041666666664</v>
      </c>
      <c r="F1347">
        <v>6355.2749999999996</v>
      </c>
      <c r="G1347">
        <v>6968.857</v>
      </c>
      <c r="H1347">
        <v>7566.7</v>
      </c>
      <c r="I1347" s="6">
        <f>('VWP Details'!$I$41-F1347)*'VWP Details'!$J$41+('VWP Details'!$M$41-'VWP Details'!$L$41)*'VWP Details'!$K$41</f>
        <v>736.50107250000019</v>
      </c>
      <c r="J1347" s="6">
        <f>('VWP Details'!$I$40-G1347)*'VWP Details'!$J$40+('VWP Details'!$M$40-'VWP Details'!$L$40)*'VWP Details'!$K$40</f>
        <v>509.0140078999998</v>
      </c>
      <c r="K1347" s="6">
        <f>('VWP Details'!$I$39-H1347)*'VWP Details'!$J$39+('VWP Details'!$M$39-'VWP Details'!$L$39)*'VWP Details'!$K$39</f>
        <v>259.82033000000007</v>
      </c>
      <c r="L1347" s="6">
        <f t="shared" si="136"/>
        <v>75.237340711344771</v>
      </c>
      <c r="M1347" s="6">
        <f t="shared" si="137"/>
        <v>51.998376878425269</v>
      </c>
      <c r="N1347" s="6">
        <f t="shared" si="138"/>
        <v>26.541971793183006</v>
      </c>
      <c r="O1347" s="6">
        <f t="shared" si="139"/>
        <v>275.83734071134478</v>
      </c>
      <c r="P1347" s="6">
        <f t="shared" si="140"/>
        <v>283.59837687842531</v>
      </c>
      <c r="Q1347" s="6">
        <f t="shared" si="141"/>
        <v>280.14197179318302</v>
      </c>
      <c r="R1347" s="9">
        <f>'VWP Details'!P$41</f>
        <v>200.60000000000002</v>
      </c>
      <c r="S1347" s="9">
        <f>'VWP Details'!P$40</f>
        <v>231.60000000000002</v>
      </c>
      <c r="T1347" s="9">
        <f>'VWP Details'!P$39</f>
        <v>253.60000000000002</v>
      </c>
    </row>
    <row r="1348" spans="5:20" x14ac:dyDescent="0.2">
      <c r="E1348" s="20">
        <v>40831.083333333336</v>
      </c>
      <c r="F1348">
        <v>6355.2920000000004</v>
      </c>
      <c r="G1348">
        <v>6968.7579999999998</v>
      </c>
      <c r="H1348">
        <v>7566.6890000000003</v>
      </c>
      <c r="I1348" s="6">
        <f>('VWP Details'!$I$41-F1348)*'VWP Details'!$J$41+('VWP Details'!$M$41-'VWP Details'!$L$41)*'VWP Details'!$K$41</f>
        <v>736.4961204</v>
      </c>
      <c r="J1348" s="6">
        <f>('VWP Details'!$I$40-G1348)*'VWP Details'!$J$40+('VWP Details'!$M$40-'VWP Details'!$L$40)*'VWP Details'!$K$40</f>
        <v>509.04126259999981</v>
      </c>
      <c r="K1348" s="6">
        <f>('VWP Details'!$I$39-H1348)*'VWP Details'!$J$39+('VWP Details'!$M$39-'VWP Details'!$L$39)*'VWP Details'!$K$39</f>
        <v>259.82235509999998</v>
      </c>
      <c r="L1348" s="6">
        <f t="shared" si="136"/>
        <v>75.236834829074041</v>
      </c>
      <c r="M1348" s="6">
        <f t="shared" si="137"/>
        <v>52.001161085029239</v>
      </c>
      <c r="N1348" s="6">
        <f t="shared" si="138"/>
        <v>26.542178667476009</v>
      </c>
      <c r="O1348" s="6">
        <f t="shared" si="139"/>
        <v>275.83683482907406</v>
      </c>
      <c r="P1348" s="6">
        <f t="shared" si="140"/>
        <v>283.60116108502928</v>
      </c>
      <c r="Q1348" s="6">
        <f t="shared" si="141"/>
        <v>280.14217866747606</v>
      </c>
      <c r="R1348" s="9">
        <f>'VWP Details'!P$41</f>
        <v>200.60000000000002</v>
      </c>
      <c r="S1348" s="9">
        <f>'VWP Details'!P$40</f>
        <v>231.60000000000002</v>
      </c>
      <c r="T1348" s="9">
        <f>'VWP Details'!P$39</f>
        <v>253.60000000000002</v>
      </c>
    </row>
    <row r="1349" spans="5:20" x14ac:dyDescent="0.2">
      <c r="E1349" s="20">
        <v>40831.125</v>
      </c>
      <c r="F1349">
        <v>6355.2049999999999</v>
      </c>
      <c r="G1349">
        <v>6968.6289999999999</v>
      </c>
      <c r="H1349">
        <v>7566.768</v>
      </c>
      <c r="I1349" s="6">
        <f>('VWP Details'!$I$41-F1349)*'VWP Details'!$J$41+('VWP Details'!$M$41-'VWP Details'!$L$41)*'VWP Details'!$K$41</f>
        <v>736.5214635000001</v>
      </c>
      <c r="J1349" s="6">
        <f>('VWP Details'!$I$40-G1349)*'VWP Details'!$J$40+('VWP Details'!$M$40-'VWP Details'!$L$40)*'VWP Details'!$K$40</f>
        <v>509.07677629999978</v>
      </c>
      <c r="K1349" s="6">
        <f>('VWP Details'!$I$39-H1349)*'VWP Details'!$J$39+('VWP Details'!$M$39-'VWP Details'!$L$39)*'VWP Details'!$K$39</f>
        <v>259.8078112</v>
      </c>
      <c r="L1349" s="6">
        <f t="shared" si="136"/>
        <v>75.239423755988852</v>
      </c>
      <c r="M1349" s="6">
        <f t="shared" si="137"/>
        <v>52.004788990604105</v>
      </c>
      <c r="N1349" s="6">
        <f t="shared" si="138"/>
        <v>26.540692933917121</v>
      </c>
      <c r="O1349" s="6">
        <f t="shared" si="139"/>
        <v>275.83942375598889</v>
      </c>
      <c r="P1349" s="6">
        <f t="shared" si="140"/>
        <v>283.60478899060411</v>
      </c>
      <c r="Q1349" s="6">
        <f t="shared" si="141"/>
        <v>280.14069293391714</v>
      </c>
      <c r="R1349" s="9">
        <f>'VWP Details'!P$41</f>
        <v>200.60000000000002</v>
      </c>
      <c r="S1349" s="9">
        <f>'VWP Details'!P$40</f>
        <v>231.60000000000002</v>
      </c>
      <c r="T1349" s="9">
        <f>'VWP Details'!P$39</f>
        <v>253.60000000000002</v>
      </c>
    </row>
    <row r="1350" spans="5:20" x14ac:dyDescent="0.2">
      <c r="E1350" s="20">
        <v>40831.166666666664</v>
      </c>
      <c r="F1350">
        <v>6355.04</v>
      </c>
      <c r="G1350">
        <v>6968.3490000000002</v>
      </c>
      <c r="H1350">
        <v>7566.35</v>
      </c>
      <c r="I1350" s="6">
        <f>('VWP Details'!$I$41-F1350)*'VWP Details'!$J$41+('VWP Details'!$M$41-'VWP Details'!$L$41)*'VWP Details'!$K$41</f>
        <v>736.5695280000001</v>
      </c>
      <c r="J1350" s="6">
        <f>('VWP Details'!$I$40-G1350)*'VWP Details'!$J$40+('VWP Details'!$M$40-'VWP Details'!$L$40)*'VWP Details'!$K$40</f>
        <v>509.15386029999974</v>
      </c>
      <c r="K1350" s="6">
        <f>('VWP Details'!$I$39-H1350)*'VWP Details'!$J$39+('VWP Details'!$M$39-'VWP Details'!$L$39)*'VWP Details'!$K$39</f>
        <v>259.88476499999996</v>
      </c>
      <c r="L1350" s="6">
        <f t="shared" si="136"/>
        <v>75.244333789792805</v>
      </c>
      <c r="M1350" s="6">
        <f t="shared" si="137"/>
        <v>52.012663514332502</v>
      </c>
      <c r="N1350" s="6">
        <f t="shared" si="138"/>
        <v>26.548554157051495</v>
      </c>
      <c r="O1350" s="6">
        <f t="shared" si="139"/>
        <v>275.84433378979281</v>
      </c>
      <c r="P1350" s="6">
        <f t="shared" si="140"/>
        <v>283.61266351433255</v>
      </c>
      <c r="Q1350" s="6">
        <f t="shared" si="141"/>
        <v>280.14855415705154</v>
      </c>
      <c r="R1350" s="9">
        <f>'VWP Details'!P$41</f>
        <v>200.60000000000002</v>
      </c>
      <c r="S1350" s="9">
        <f>'VWP Details'!P$40</f>
        <v>231.60000000000002</v>
      </c>
      <c r="T1350" s="9">
        <f>'VWP Details'!P$39</f>
        <v>253.60000000000002</v>
      </c>
    </row>
    <row r="1351" spans="5:20" x14ac:dyDescent="0.2">
      <c r="E1351" s="20">
        <v>40831.208333333336</v>
      </c>
      <c r="F1351">
        <v>6354.9610000000002</v>
      </c>
      <c r="G1351">
        <v>6968.299</v>
      </c>
      <c r="H1351">
        <v>7566.5529999999999</v>
      </c>
      <c r="I1351" s="6">
        <f>('VWP Details'!$I$41-F1351)*'VWP Details'!$J$41+('VWP Details'!$M$41-'VWP Details'!$L$41)*'VWP Details'!$K$41</f>
        <v>736.59254070000009</v>
      </c>
      <c r="J1351" s="6">
        <f>('VWP Details'!$I$40-G1351)*'VWP Details'!$J$40+('VWP Details'!$M$40-'VWP Details'!$L$40)*'VWP Details'!$K$40</f>
        <v>509.16762529999977</v>
      </c>
      <c r="K1351" s="6">
        <f>('VWP Details'!$I$39-H1351)*'VWP Details'!$J$39+('VWP Details'!$M$39-'VWP Details'!$L$39)*'VWP Details'!$K$39</f>
        <v>259.84739270000006</v>
      </c>
      <c r="L1351" s="6">
        <f t="shared" si="136"/>
        <v>75.246684654462584</v>
      </c>
      <c r="M1351" s="6">
        <f t="shared" si="137"/>
        <v>52.014069679284006</v>
      </c>
      <c r="N1351" s="6">
        <f t="shared" si="138"/>
        <v>26.544736386007777</v>
      </c>
      <c r="O1351" s="6">
        <f t="shared" si="139"/>
        <v>275.84668465446259</v>
      </c>
      <c r="P1351" s="6">
        <f t="shared" si="140"/>
        <v>283.61406967928406</v>
      </c>
      <c r="Q1351" s="6">
        <f t="shared" si="141"/>
        <v>280.14473638600782</v>
      </c>
      <c r="R1351" s="9">
        <f>'VWP Details'!P$41</f>
        <v>200.60000000000002</v>
      </c>
      <c r="S1351" s="9">
        <f>'VWP Details'!P$40</f>
        <v>231.60000000000002</v>
      </c>
      <c r="T1351" s="9">
        <f>'VWP Details'!P$39</f>
        <v>253.60000000000002</v>
      </c>
    </row>
    <row r="1352" spans="5:20" x14ac:dyDescent="0.2">
      <c r="E1352" s="20">
        <v>40831.25</v>
      </c>
      <c r="F1352">
        <v>6354.8490000000002</v>
      </c>
      <c r="G1352">
        <v>6968.1490000000003</v>
      </c>
      <c r="H1352">
        <v>7566.2370000000001</v>
      </c>
      <c r="I1352" s="6">
        <f>('VWP Details'!$I$41-F1352)*'VWP Details'!$J$41+('VWP Details'!$M$41-'VWP Details'!$L$41)*'VWP Details'!$K$41</f>
        <v>736.62516630000005</v>
      </c>
      <c r="J1352" s="6">
        <f>('VWP Details'!$I$40-G1352)*'VWP Details'!$J$40+('VWP Details'!$M$40-'VWP Details'!$L$40)*'VWP Details'!$K$40</f>
        <v>509.2089202999997</v>
      </c>
      <c r="K1352" s="6">
        <f>('VWP Details'!$I$39-H1352)*'VWP Details'!$J$39+('VWP Details'!$M$39-'VWP Details'!$L$39)*'VWP Details'!$K$39</f>
        <v>259.90556830000003</v>
      </c>
      <c r="L1352" s="6">
        <f t="shared" si="136"/>
        <v>75.250017525893128</v>
      </c>
      <c r="M1352" s="6">
        <f t="shared" si="137"/>
        <v>52.018288174138497</v>
      </c>
      <c r="N1352" s="6">
        <f t="shared" si="138"/>
        <v>26.550679320243333</v>
      </c>
      <c r="O1352" s="6">
        <f t="shared" si="139"/>
        <v>275.85001752589312</v>
      </c>
      <c r="P1352" s="6">
        <f t="shared" si="140"/>
        <v>283.61828817413851</v>
      </c>
      <c r="Q1352" s="6">
        <f t="shared" si="141"/>
        <v>280.15067932024334</v>
      </c>
      <c r="R1352" s="9">
        <f>'VWP Details'!P$41</f>
        <v>200.60000000000002</v>
      </c>
      <c r="S1352" s="9">
        <f>'VWP Details'!P$40</f>
        <v>231.60000000000002</v>
      </c>
      <c r="T1352" s="9">
        <f>'VWP Details'!P$39</f>
        <v>253.60000000000002</v>
      </c>
    </row>
    <row r="1353" spans="5:20" x14ac:dyDescent="0.2">
      <c r="E1353" s="20">
        <v>40831.291666666664</v>
      </c>
      <c r="F1353">
        <v>6354.7709999999997</v>
      </c>
      <c r="G1353">
        <v>6968.1080000000002</v>
      </c>
      <c r="H1353">
        <v>7566.1239999999998</v>
      </c>
      <c r="I1353" s="6">
        <f>('VWP Details'!$I$41-F1353)*'VWP Details'!$J$41+('VWP Details'!$M$41-'VWP Details'!$L$41)*'VWP Details'!$K$41</f>
        <v>736.64788770000018</v>
      </c>
      <c r="J1353" s="6">
        <f>('VWP Details'!$I$40-G1353)*'VWP Details'!$J$40+('VWP Details'!$M$40-'VWP Details'!$L$40)*'VWP Details'!$K$40</f>
        <v>509.22020759999975</v>
      </c>
      <c r="K1353" s="6">
        <f>('VWP Details'!$I$39-H1353)*'VWP Details'!$J$39+('VWP Details'!$M$39-'VWP Details'!$L$39)*'VWP Details'!$K$39</f>
        <v>259.92637160000004</v>
      </c>
      <c r="L1353" s="6">
        <f t="shared" si="136"/>
        <v>75.252338632782283</v>
      </c>
      <c r="M1353" s="6">
        <f t="shared" si="137"/>
        <v>52.019441229398737</v>
      </c>
      <c r="N1353" s="6">
        <f t="shared" si="138"/>
        <v>26.552804483435164</v>
      </c>
      <c r="O1353" s="6">
        <f t="shared" si="139"/>
        <v>275.85233863278233</v>
      </c>
      <c r="P1353" s="6">
        <f t="shared" si="140"/>
        <v>283.61944122939877</v>
      </c>
      <c r="Q1353" s="6">
        <f t="shared" si="141"/>
        <v>280.1528044834352</v>
      </c>
      <c r="R1353" s="9">
        <f>'VWP Details'!P$41</f>
        <v>200.60000000000002</v>
      </c>
      <c r="S1353" s="9">
        <f>'VWP Details'!P$40</f>
        <v>231.60000000000002</v>
      </c>
      <c r="T1353" s="9">
        <f>'VWP Details'!P$39</f>
        <v>253.60000000000002</v>
      </c>
    </row>
    <row r="1354" spans="5:20" x14ac:dyDescent="0.2">
      <c r="E1354" s="20">
        <v>40831.333333333336</v>
      </c>
      <c r="F1354">
        <v>6354.7709999999997</v>
      </c>
      <c r="G1354">
        <v>6968.1189999999997</v>
      </c>
      <c r="H1354">
        <v>7566.08</v>
      </c>
      <c r="I1354" s="6">
        <f>('VWP Details'!$I$41-F1354)*'VWP Details'!$J$41+('VWP Details'!$M$41-'VWP Details'!$L$41)*'VWP Details'!$K$41</f>
        <v>736.64788770000018</v>
      </c>
      <c r="J1354" s="6">
        <f>('VWP Details'!$I$40-G1354)*'VWP Details'!$J$40+('VWP Details'!$M$40-'VWP Details'!$L$40)*'VWP Details'!$K$40</f>
        <v>509.21717929999988</v>
      </c>
      <c r="K1354" s="6">
        <f>('VWP Details'!$I$39-H1354)*'VWP Details'!$J$39+('VWP Details'!$M$39-'VWP Details'!$L$39)*'VWP Details'!$K$39</f>
        <v>259.93447200000003</v>
      </c>
      <c r="L1354" s="6">
        <f t="shared" si="136"/>
        <v>75.252338632782283</v>
      </c>
      <c r="M1354" s="6">
        <f t="shared" si="137"/>
        <v>52.019131873109416</v>
      </c>
      <c r="N1354" s="6">
        <f t="shared" si="138"/>
        <v>26.553631980607204</v>
      </c>
      <c r="O1354" s="6">
        <f t="shared" si="139"/>
        <v>275.85233863278233</v>
      </c>
      <c r="P1354" s="6">
        <f t="shared" si="140"/>
        <v>283.61913187310944</v>
      </c>
      <c r="Q1354" s="6">
        <f t="shared" si="141"/>
        <v>280.1536319806072</v>
      </c>
      <c r="R1354" s="9">
        <f>'VWP Details'!P$41</f>
        <v>200.60000000000002</v>
      </c>
      <c r="S1354" s="9">
        <f>'VWP Details'!P$40</f>
        <v>231.60000000000002</v>
      </c>
      <c r="T1354" s="9">
        <f>'VWP Details'!P$39</f>
        <v>253.60000000000002</v>
      </c>
    </row>
    <row r="1355" spans="5:20" x14ac:dyDescent="0.2">
      <c r="E1355" s="20">
        <v>40831.375</v>
      </c>
      <c r="F1355">
        <v>6354.7790000000005</v>
      </c>
      <c r="G1355">
        <v>6967.9889999999996</v>
      </c>
      <c r="H1355">
        <v>7565.8649999999998</v>
      </c>
      <c r="I1355" s="6">
        <f>('VWP Details'!$I$41-F1355)*'VWP Details'!$J$41+('VWP Details'!$M$41-'VWP Details'!$L$41)*'VWP Details'!$K$41</f>
        <v>736.64555729999995</v>
      </c>
      <c r="J1355" s="6">
        <f>('VWP Details'!$I$40-G1355)*'VWP Details'!$J$40+('VWP Details'!$M$40-'VWP Details'!$L$40)*'VWP Details'!$K$40</f>
        <v>509.25296829999991</v>
      </c>
      <c r="K1355" s="6">
        <f>('VWP Details'!$I$39-H1355)*'VWP Details'!$J$39+('VWP Details'!$M$39-'VWP Details'!$L$39)*'VWP Details'!$K$39</f>
        <v>259.97405350000008</v>
      </c>
      <c r="L1355" s="6">
        <f t="shared" si="136"/>
        <v>75.252100570537223</v>
      </c>
      <c r="M1355" s="6">
        <f t="shared" si="137"/>
        <v>52.022787901983321</v>
      </c>
      <c r="N1355" s="6">
        <f t="shared" si="138"/>
        <v>26.557675432697859</v>
      </c>
      <c r="O1355" s="6">
        <f t="shared" si="139"/>
        <v>275.85210057053723</v>
      </c>
      <c r="P1355" s="6">
        <f t="shared" si="140"/>
        <v>283.62278790198332</v>
      </c>
      <c r="Q1355" s="6">
        <f t="shared" si="141"/>
        <v>280.15767543269789</v>
      </c>
      <c r="R1355" s="9">
        <f>'VWP Details'!P$41</f>
        <v>200.60000000000002</v>
      </c>
      <c r="S1355" s="9">
        <f>'VWP Details'!P$40</f>
        <v>231.60000000000002</v>
      </c>
      <c r="T1355" s="9">
        <f>'VWP Details'!P$39</f>
        <v>253.60000000000002</v>
      </c>
    </row>
    <row r="1356" spans="5:20" x14ac:dyDescent="0.2">
      <c r="E1356" s="20">
        <v>40831.416666666664</v>
      </c>
      <c r="F1356">
        <v>6354.875</v>
      </c>
      <c r="G1356">
        <v>6968.3180000000002</v>
      </c>
      <c r="H1356">
        <v>7565.9889999999996</v>
      </c>
      <c r="I1356" s="6">
        <f>('VWP Details'!$I$41-F1356)*'VWP Details'!$J$41+('VWP Details'!$M$41-'VWP Details'!$L$41)*'VWP Details'!$K$41</f>
        <v>736.61759250000011</v>
      </c>
      <c r="J1356" s="6">
        <f>('VWP Details'!$I$40-G1356)*'VWP Details'!$J$40+('VWP Details'!$M$40-'VWP Details'!$L$40)*'VWP Details'!$K$40</f>
        <v>509.16239459999974</v>
      </c>
      <c r="K1356" s="6">
        <f>('VWP Details'!$I$39-H1356)*'VWP Details'!$J$39+('VWP Details'!$M$39-'VWP Details'!$L$39)*'VWP Details'!$K$39</f>
        <v>259.9512251000001</v>
      </c>
      <c r="L1356" s="6">
        <f t="shared" si="136"/>
        <v>75.249243823596757</v>
      </c>
      <c r="M1356" s="6">
        <f t="shared" si="137"/>
        <v>52.01353533660243</v>
      </c>
      <c r="N1356" s="6">
        <f t="shared" si="138"/>
        <v>26.555343395213018</v>
      </c>
      <c r="O1356" s="6">
        <f t="shared" si="139"/>
        <v>275.84924382359679</v>
      </c>
      <c r="P1356" s="6">
        <f t="shared" si="140"/>
        <v>283.61353533660247</v>
      </c>
      <c r="Q1356" s="6">
        <f t="shared" si="141"/>
        <v>280.15534339521304</v>
      </c>
      <c r="R1356" s="9">
        <f>'VWP Details'!P$41</f>
        <v>200.60000000000002</v>
      </c>
      <c r="S1356" s="9">
        <f>'VWP Details'!P$40</f>
        <v>231.60000000000002</v>
      </c>
      <c r="T1356" s="9">
        <f>'VWP Details'!P$39</f>
        <v>253.60000000000002</v>
      </c>
    </row>
    <row r="1357" spans="5:20" x14ac:dyDescent="0.2">
      <c r="E1357" s="20">
        <v>40831.458333333336</v>
      </c>
      <c r="F1357">
        <v>6355.1270000000004</v>
      </c>
      <c r="G1357">
        <v>6968.5590000000002</v>
      </c>
      <c r="H1357">
        <v>7566.3389999999999</v>
      </c>
      <c r="I1357" s="6">
        <f>('VWP Details'!$I$41-F1357)*'VWP Details'!$J$41+('VWP Details'!$M$41-'VWP Details'!$L$41)*'VWP Details'!$K$41</f>
        <v>736.5441849</v>
      </c>
      <c r="J1357" s="6">
        <f>('VWP Details'!$I$40-G1357)*'VWP Details'!$J$40+('VWP Details'!$M$40-'VWP Details'!$L$40)*'VWP Details'!$K$40</f>
        <v>509.09604729999973</v>
      </c>
      <c r="K1357" s="6">
        <f>('VWP Details'!$I$39-H1357)*'VWP Details'!$J$39+('VWP Details'!$M$39-'VWP Details'!$L$39)*'VWP Details'!$K$39</f>
        <v>259.88679010000004</v>
      </c>
      <c r="L1357" s="6">
        <f t="shared" si="136"/>
        <v>75.241744862877994</v>
      </c>
      <c r="M1357" s="6">
        <f t="shared" si="137"/>
        <v>52.006757621536202</v>
      </c>
      <c r="N1357" s="6">
        <f t="shared" si="138"/>
        <v>26.548761031344515</v>
      </c>
      <c r="O1357" s="6">
        <f t="shared" si="139"/>
        <v>275.84174486287804</v>
      </c>
      <c r="P1357" s="6">
        <f t="shared" si="140"/>
        <v>283.60675762153625</v>
      </c>
      <c r="Q1357" s="6">
        <f t="shared" si="141"/>
        <v>280.14876103134452</v>
      </c>
      <c r="R1357" s="9">
        <f>'VWP Details'!P$41</f>
        <v>200.60000000000002</v>
      </c>
      <c r="S1357" s="9">
        <f>'VWP Details'!P$40</f>
        <v>231.60000000000002</v>
      </c>
      <c r="T1357" s="9">
        <f>'VWP Details'!P$39</f>
        <v>253.60000000000002</v>
      </c>
    </row>
    <row r="1358" spans="5:20" x14ac:dyDescent="0.2">
      <c r="E1358" s="20">
        <v>40831.5</v>
      </c>
      <c r="F1358">
        <v>6355.8490000000002</v>
      </c>
      <c r="G1358">
        <v>6968.8969999999999</v>
      </c>
      <c r="H1358">
        <v>7566.87</v>
      </c>
      <c r="I1358" s="6">
        <f>('VWP Details'!$I$41-F1358)*'VWP Details'!$J$41+('VWP Details'!$M$41-'VWP Details'!$L$41)*'VWP Details'!$K$41</f>
        <v>736.33386630000007</v>
      </c>
      <c r="J1358" s="6">
        <f>('VWP Details'!$I$40-G1358)*'VWP Details'!$J$40+('VWP Details'!$M$40-'VWP Details'!$L$40)*'VWP Details'!$K$40</f>
        <v>509.0029958999998</v>
      </c>
      <c r="K1358" s="6">
        <f>('VWP Details'!$I$39-H1358)*'VWP Details'!$J$39+('VWP Details'!$M$39-'VWP Details'!$L$39)*'VWP Details'!$K$39</f>
        <v>259.78903300000002</v>
      </c>
      <c r="L1358" s="6">
        <f t="shared" si="136"/>
        <v>75.220259745263135</v>
      </c>
      <c r="M1358" s="6">
        <f t="shared" si="137"/>
        <v>51.997251946464068</v>
      </c>
      <c r="N1358" s="6">
        <f t="shared" si="138"/>
        <v>26.5387746450183</v>
      </c>
      <c r="O1358" s="6">
        <f t="shared" si="139"/>
        <v>275.82025974526317</v>
      </c>
      <c r="P1358" s="6">
        <f t="shared" si="140"/>
        <v>283.5972519464641</v>
      </c>
      <c r="Q1358" s="6">
        <f t="shared" si="141"/>
        <v>280.13877464501832</v>
      </c>
      <c r="R1358" s="9">
        <f>'VWP Details'!P$41</f>
        <v>200.60000000000002</v>
      </c>
      <c r="S1358" s="9">
        <f>'VWP Details'!P$40</f>
        <v>231.60000000000002</v>
      </c>
      <c r="T1358" s="9">
        <f>'VWP Details'!P$39</f>
        <v>253.60000000000002</v>
      </c>
    </row>
    <row r="1359" spans="5:20" x14ac:dyDescent="0.2">
      <c r="E1359" s="20">
        <v>40831.541666666664</v>
      </c>
      <c r="F1359">
        <v>6356.0479999999998</v>
      </c>
      <c r="G1359">
        <v>6969.1270000000004</v>
      </c>
      <c r="H1359">
        <v>7567.2650000000003</v>
      </c>
      <c r="I1359" s="6">
        <f>('VWP Details'!$I$41-F1359)*'VWP Details'!$J$41+('VWP Details'!$M$41-'VWP Details'!$L$41)*'VWP Details'!$K$41</f>
        <v>736.27589760000023</v>
      </c>
      <c r="J1359" s="6">
        <f>('VWP Details'!$I$40-G1359)*'VWP Details'!$J$40+('VWP Details'!$M$40-'VWP Details'!$L$40)*'VWP Details'!$K$40</f>
        <v>508.93967689999965</v>
      </c>
      <c r="K1359" s="6">
        <f>('VWP Details'!$I$39-H1359)*'VWP Details'!$J$39+('VWP Details'!$M$39-'VWP Details'!$L$39)*'VWP Details'!$K$39</f>
        <v>259.71631349999996</v>
      </c>
      <c r="L1359" s="6">
        <f t="shared" si="136"/>
        <v>75.21433794691778</v>
      </c>
      <c r="M1359" s="6">
        <f t="shared" si="137"/>
        <v>51.990783587687154</v>
      </c>
      <c r="N1359" s="6">
        <f t="shared" si="138"/>
        <v>26.531345977223847</v>
      </c>
      <c r="O1359" s="6">
        <f t="shared" si="139"/>
        <v>275.81433794691782</v>
      </c>
      <c r="P1359" s="6">
        <f t="shared" si="140"/>
        <v>283.59078358768716</v>
      </c>
      <c r="Q1359" s="6">
        <f t="shared" si="141"/>
        <v>280.13134597722387</v>
      </c>
      <c r="R1359" s="9">
        <f>'VWP Details'!P$41</f>
        <v>200.60000000000002</v>
      </c>
      <c r="S1359" s="9">
        <f>'VWP Details'!P$40</f>
        <v>231.60000000000002</v>
      </c>
      <c r="T1359" s="9">
        <f>'VWP Details'!P$39</f>
        <v>253.60000000000002</v>
      </c>
    </row>
    <row r="1360" spans="5:20" x14ac:dyDescent="0.2">
      <c r="E1360" s="20">
        <v>40831.583333333336</v>
      </c>
      <c r="F1360">
        <v>6356.0219999999999</v>
      </c>
      <c r="G1360">
        <v>6969.1670000000004</v>
      </c>
      <c r="H1360">
        <v>7567.5469999999996</v>
      </c>
      <c r="I1360" s="6">
        <f>('VWP Details'!$I$41-F1360)*'VWP Details'!$J$41+('VWP Details'!$M$41-'VWP Details'!$L$41)*'VWP Details'!$K$41</f>
        <v>736.28347140000017</v>
      </c>
      <c r="J1360" s="6">
        <f>('VWP Details'!$I$40-G1360)*'VWP Details'!$J$40+('VWP Details'!$M$40-'VWP Details'!$L$40)*'VWP Details'!$K$40</f>
        <v>508.92866489999966</v>
      </c>
      <c r="K1360" s="6">
        <f>('VWP Details'!$I$39-H1360)*'VWP Details'!$J$39+('VWP Details'!$M$39-'VWP Details'!$L$39)*'VWP Details'!$K$39</f>
        <v>259.66439730000008</v>
      </c>
      <c r="L1360" s="6">
        <f t="shared" si="136"/>
        <v>75.215111649214151</v>
      </c>
      <c r="M1360" s="6">
        <f t="shared" si="137"/>
        <v>51.989658655725954</v>
      </c>
      <c r="N1360" s="6">
        <f t="shared" si="138"/>
        <v>26.526042472621238</v>
      </c>
      <c r="O1360" s="6">
        <f t="shared" si="139"/>
        <v>275.81511164921415</v>
      </c>
      <c r="P1360" s="6">
        <f t="shared" si="140"/>
        <v>283.589658655726</v>
      </c>
      <c r="Q1360" s="6">
        <f t="shared" si="141"/>
        <v>280.12604247262124</v>
      </c>
      <c r="R1360" s="9">
        <f>'VWP Details'!P$41</f>
        <v>200.60000000000002</v>
      </c>
      <c r="S1360" s="9">
        <f>'VWP Details'!P$40</f>
        <v>231.60000000000002</v>
      </c>
      <c r="T1360" s="9">
        <f>'VWP Details'!P$39</f>
        <v>253.60000000000002</v>
      </c>
    </row>
    <row r="1361" spans="5:20" x14ac:dyDescent="0.2">
      <c r="E1361" s="20">
        <v>40831.625</v>
      </c>
      <c r="F1361">
        <v>6356.0309999999999</v>
      </c>
      <c r="G1361">
        <v>6969.2759999999998</v>
      </c>
      <c r="H1361">
        <v>7567.9989999999998</v>
      </c>
      <c r="I1361" s="6">
        <f>('VWP Details'!$I$41-F1361)*'VWP Details'!$J$41+('VWP Details'!$M$41-'VWP Details'!$L$41)*'VWP Details'!$K$41</f>
        <v>736.28084970000009</v>
      </c>
      <c r="J1361" s="6">
        <f>('VWP Details'!$I$40-G1361)*'VWP Details'!$J$40+('VWP Details'!$M$40-'VWP Details'!$L$40)*'VWP Details'!$K$40</f>
        <v>508.89865719999983</v>
      </c>
      <c r="K1361" s="6">
        <f>('VWP Details'!$I$39-H1361)*'VWP Details'!$J$39+('VWP Details'!$M$39-'VWP Details'!$L$39)*'VWP Details'!$K$39</f>
        <v>259.58118410000003</v>
      </c>
      <c r="L1361" s="6">
        <f t="shared" si="136"/>
        <v>75.214843829188482</v>
      </c>
      <c r="M1361" s="6">
        <f t="shared" si="137"/>
        <v>51.986593216131702</v>
      </c>
      <c r="N1361" s="6">
        <f t="shared" si="138"/>
        <v>26.517541819853914</v>
      </c>
      <c r="O1361" s="6">
        <f t="shared" si="139"/>
        <v>275.81484382918848</v>
      </c>
      <c r="P1361" s="6">
        <f t="shared" si="140"/>
        <v>283.58659321613175</v>
      </c>
      <c r="Q1361" s="6">
        <f t="shared" si="141"/>
        <v>280.11754181985395</v>
      </c>
      <c r="R1361" s="9">
        <f>'VWP Details'!P$41</f>
        <v>200.60000000000002</v>
      </c>
      <c r="S1361" s="9">
        <f>'VWP Details'!P$40</f>
        <v>231.60000000000002</v>
      </c>
      <c r="T1361" s="9">
        <f>'VWP Details'!P$39</f>
        <v>253.60000000000002</v>
      </c>
    </row>
    <row r="1362" spans="5:20" x14ac:dyDescent="0.2">
      <c r="E1362" s="20">
        <v>40831.666666666664</v>
      </c>
      <c r="F1362">
        <v>6355.9440000000004</v>
      </c>
      <c r="G1362">
        <v>6969.027</v>
      </c>
      <c r="H1362">
        <v>7568.0780000000004</v>
      </c>
      <c r="I1362" s="6">
        <f>('VWP Details'!$I$41-F1362)*'VWP Details'!$J$41+('VWP Details'!$M$41-'VWP Details'!$L$41)*'VWP Details'!$K$41</f>
        <v>736.30619279999996</v>
      </c>
      <c r="J1362" s="6">
        <f>('VWP Details'!$I$40-G1362)*'VWP Details'!$J$40+('VWP Details'!$M$40-'VWP Details'!$L$40)*'VWP Details'!$K$40</f>
        <v>508.96720689999978</v>
      </c>
      <c r="K1362" s="6">
        <f>('VWP Details'!$I$39-H1362)*'VWP Details'!$J$39+('VWP Details'!$M$39-'VWP Details'!$L$39)*'VWP Details'!$K$39</f>
        <v>259.56664019999994</v>
      </c>
      <c r="L1362" s="6">
        <f t="shared" si="136"/>
        <v>75.217432756103278</v>
      </c>
      <c r="M1362" s="6">
        <f t="shared" si="137"/>
        <v>51.99359591759017</v>
      </c>
      <c r="N1362" s="6">
        <f t="shared" si="138"/>
        <v>26.516056086295013</v>
      </c>
      <c r="O1362" s="6">
        <f t="shared" si="139"/>
        <v>275.8174327561033</v>
      </c>
      <c r="P1362" s="6">
        <f t="shared" si="140"/>
        <v>283.59359591759016</v>
      </c>
      <c r="Q1362" s="6">
        <f t="shared" si="141"/>
        <v>280.11605608629503</v>
      </c>
      <c r="R1362" s="9">
        <f>'VWP Details'!P$41</f>
        <v>200.60000000000002</v>
      </c>
      <c r="S1362" s="9">
        <f>'VWP Details'!P$40</f>
        <v>231.60000000000002</v>
      </c>
      <c r="T1362" s="9">
        <f>'VWP Details'!P$39</f>
        <v>253.60000000000002</v>
      </c>
    </row>
    <row r="1363" spans="5:20" x14ac:dyDescent="0.2">
      <c r="E1363" s="20">
        <v>40831.708333333336</v>
      </c>
      <c r="F1363">
        <v>6355.7879999999996</v>
      </c>
      <c r="G1363">
        <v>6968.848</v>
      </c>
      <c r="H1363">
        <v>7567.7839999999997</v>
      </c>
      <c r="I1363" s="6">
        <f>('VWP Details'!$I$41-F1363)*'VWP Details'!$J$41+('VWP Details'!$M$41-'VWP Details'!$L$41)*'VWP Details'!$K$41</f>
        <v>736.35163560000024</v>
      </c>
      <c r="J1363" s="6">
        <f>('VWP Details'!$I$40-G1363)*'VWP Details'!$J$40+('VWP Details'!$M$40-'VWP Details'!$L$40)*'VWP Details'!$K$40</f>
        <v>509.01648559999978</v>
      </c>
      <c r="K1363" s="6">
        <f>('VWP Details'!$I$39-H1363)*'VWP Details'!$J$39+('VWP Details'!$M$39-'VWP Details'!$L$39)*'VWP Details'!$K$39</f>
        <v>259.62076560000008</v>
      </c>
      <c r="L1363" s="6">
        <f t="shared" si="136"/>
        <v>75.222074969881589</v>
      </c>
      <c r="M1363" s="6">
        <f t="shared" si="137"/>
        <v>51.998629988116534</v>
      </c>
      <c r="N1363" s="6">
        <f t="shared" si="138"/>
        <v>26.52158527194457</v>
      </c>
      <c r="O1363" s="6">
        <f t="shared" si="139"/>
        <v>275.82207496988161</v>
      </c>
      <c r="P1363" s="6">
        <f t="shared" si="140"/>
        <v>283.59862998811656</v>
      </c>
      <c r="Q1363" s="6">
        <f t="shared" si="141"/>
        <v>280.12158527194458</v>
      </c>
      <c r="R1363" s="9">
        <f>'VWP Details'!P$41</f>
        <v>200.60000000000002</v>
      </c>
      <c r="S1363" s="9">
        <f>'VWP Details'!P$40</f>
        <v>231.60000000000002</v>
      </c>
      <c r="T1363" s="9">
        <f>'VWP Details'!P$39</f>
        <v>253.60000000000002</v>
      </c>
    </row>
    <row r="1364" spans="5:20" x14ac:dyDescent="0.2">
      <c r="E1364" s="20">
        <v>40831.75</v>
      </c>
      <c r="F1364">
        <v>6355.5879999999997</v>
      </c>
      <c r="G1364">
        <v>6968.5780000000004</v>
      </c>
      <c r="H1364">
        <v>7567.23</v>
      </c>
      <c r="I1364" s="6">
        <f>('VWP Details'!$I$41-F1364)*'VWP Details'!$J$41+('VWP Details'!$M$41-'VWP Details'!$L$41)*'VWP Details'!$K$41</f>
        <v>736.40989560000014</v>
      </c>
      <c r="J1364" s="6">
        <f>('VWP Details'!$I$40-G1364)*'VWP Details'!$J$40+('VWP Details'!$M$40-'VWP Details'!$L$40)*'VWP Details'!$K$40</f>
        <v>509.09081659999964</v>
      </c>
      <c r="K1364" s="6">
        <f>('VWP Details'!$I$39-H1364)*'VWP Details'!$J$39+('VWP Details'!$M$39-'VWP Details'!$L$39)*'VWP Details'!$K$39</f>
        <v>259.72275700000012</v>
      </c>
      <c r="L1364" s="6">
        <f t="shared" si="136"/>
        <v>75.228026526007568</v>
      </c>
      <c r="M1364" s="6">
        <f t="shared" si="137"/>
        <v>52.00622327885462</v>
      </c>
      <c r="N1364" s="6">
        <f t="shared" si="138"/>
        <v>26.532004213610712</v>
      </c>
      <c r="O1364" s="6">
        <f t="shared" si="139"/>
        <v>275.82802652600759</v>
      </c>
      <c r="P1364" s="6">
        <f t="shared" si="140"/>
        <v>283.60622327885466</v>
      </c>
      <c r="Q1364" s="6">
        <f t="shared" si="141"/>
        <v>280.13200421361074</v>
      </c>
      <c r="R1364" s="9">
        <f>'VWP Details'!P$41</f>
        <v>200.60000000000002</v>
      </c>
      <c r="S1364" s="9">
        <f>'VWP Details'!P$40</f>
        <v>231.60000000000002</v>
      </c>
      <c r="T1364" s="9">
        <f>'VWP Details'!P$39</f>
        <v>253.60000000000002</v>
      </c>
    </row>
    <row r="1365" spans="5:20" x14ac:dyDescent="0.2">
      <c r="E1365" s="20">
        <v>40831.791666666664</v>
      </c>
      <c r="F1365">
        <v>6355.3879999999999</v>
      </c>
      <c r="G1365">
        <v>6968.3980000000001</v>
      </c>
      <c r="H1365">
        <v>7566.7569999999996</v>
      </c>
      <c r="I1365" s="6">
        <f>('VWP Details'!$I$41-F1365)*'VWP Details'!$J$41+('VWP Details'!$M$41-'VWP Details'!$L$41)*'VWP Details'!$K$41</f>
        <v>736.46815560000016</v>
      </c>
      <c r="J1365" s="6">
        <f>('VWP Details'!$I$40-G1365)*'VWP Details'!$J$40+('VWP Details'!$M$40-'VWP Details'!$L$40)*'VWP Details'!$K$40</f>
        <v>509.14037059999976</v>
      </c>
      <c r="K1365" s="6">
        <f>('VWP Details'!$I$39-H1365)*'VWP Details'!$J$39+('VWP Details'!$M$39-'VWP Details'!$L$39)*'VWP Details'!$K$39</f>
        <v>259.80983630000009</v>
      </c>
      <c r="L1365" s="6">
        <f t="shared" si="136"/>
        <v>75.233978082133575</v>
      </c>
      <c r="M1365" s="6">
        <f t="shared" si="137"/>
        <v>52.011285472680036</v>
      </c>
      <c r="N1365" s="6">
        <f t="shared" si="138"/>
        <v>26.540899808210138</v>
      </c>
      <c r="O1365" s="6">
        <f t="shared" si="139"/>
        <v>275.83397808213363</v>
      </c>
      <c r="P1365" s="6">
        <f t="shared" si="140"/>
        <v>283.61128547268004</v>
      </c>
      <c r="Q1365" s="6">
        <f t="shared" si="141"/>
        <v>280.14089980821018</v>
      </c>
      <c r="R1365" s="9">
        <f>'VWP Details'!P$41</f>
        <v>200.60000000000002</v>
      </c>
      <c r="S1365" s="9">
        <f>'VWP Details'!P$40</f>
        <v>231.60000000000002</v>
      </c>
      <c r="T1365" s="9">
        <f>'VWP Details'!P$39</f>
        <v>253.60000000000002</v>
      </c>
    </row>
    <row r="1366" spans="5:20" x14ac:dyDescent="0.2">
      <c r="E1366" s="20">
        <v>40831.833333333336</v>
      </c>
      <c r="F1366">
        <v>6355.326</v>
      </c>
      <c r="G1366">
        <v>6968.299</v>
      </c>
      <c r="H1366">
        <v>7566.1350000000002</v>
      </c>
      <c r="I1366" s="6">
        <f>('VWP Details'!$I$41-F1366)*'VWP Details'!$J$41+('VWP Details'!$M$41-'VWP Details'!$L$41)*'VWP Details'!$K$41</f>
        <v>736.48621620000006</v>
      </c>
      <c r="J1366" s="6">
        <f>('VWP Details'!$I$40-G1366)*'VWP Details'!$J$40+('VWP Details'!$M$40-'VWP Details'!$L$40)*'VWP Details'!$K$40</f>
        <v>509.16762529999977</v>
      </c>
      <c r="K1366" s="6">
        <f>('VWP Details'!$I$39-H1366)*'VWP Details'!$J$39+('VWP Details'!$M$39-'VWP Details'!$L$39)*'VWP Details'!$K$39</f>
        <v>259.92434649999996</v>
      </c>
      <c r="L1366" s="6">
        <f t="shared" si="136"/>
        <v>75.235823064532624</v>
      </c>
      <c r="M1366" s="6">
        <f t="shared" si="137"/>
        <v>52.014069679284006</v>
      </c>
      <c r="N1366" s="6">
        <f t="shared" si="138"/>
        <v>26.552597609142143</v>
      </c>
      <c r="O1366" s="6">
        <f t="shared" si="139"/>
        <v>275.83582306453263</v>
      </c>
      <c r="P1366" s="6">
        <f t="shared" si="140"/>
        <v>283.61406967928406</v>
      </c>
      <c r="Q1366" s="6">
        <f t="shared" si="141"/>
        <v>280.15259760914216</v>
      </c>
      <c r="R1366" s="9">
        <f>'VWP Details'!P$41</f>
        <v>200.60000000000002</v>
      </c>
      <c r="S1366" s="9">
        <f>'VWP Details'!P$40</f>
        <v>231.60000000000002</v>
      </c>
      <c r="T1366" s="9">
        <f>'VWP Details'!P$39</f>
        <v>253.60000000000002</v>
      </c>
    </row>
    <row r="1367" spans="5:20" x14ac:dyDescent="0.2">
      <c r="E1367" s="20">
        <v>40831.875</v>
      </c>
      <c r="F1367">
        <v>6355.2579999999998</v>
      </c>
      <c r="G1367">
        <v>6968.2690000000002</v>
      </c>
      <c r="H1367">
        <v>7565.741</v>
      </c>
      <c r="I1367" s="6">
        <f>('VWP Details'!$I$41-F1367)*'VWP Details'!$J$41+('VWP Details'!$M$41-'VWP Details'!$L$41)*'VWP Details'!$K$41</f>
        <v>736.50602460000016</v>
      </c>
      <c r="J1367" s="6">
        <f>('VWP Details'!$I$40-G1367)*'VWP Details'!$J$40+('VWP Details'!$M$40-'VWP Details'!$L$40)*'VWP Details'!$K$40</f>
        <v>509.17588429999972</v>
      </c>
      <c r="K1367" s="6">
        <f>('VWP Details'!$I$39-H1367)*'VWP Details'!$J$39+('VWP Details'!$M$39-'VWP Details'!$L$39)*'VWP Details'!$K$39</f>
        <v>259.99688190000001</v>
      </c>
      <c r="L1367" s="6">
        <f t="shared" si="136"/>
        <v>75.237846593615473</v>
      </c>
      <c r="M1367" s="6">
        <f t="shared" si="137"/>
        <v>52.014913378254903</v>
      </c>
      <c r="N1367" s="6">
        <f t="shared" si="138"/>
        <v>26.56000747018269</v>
      </c>
      <c r="O1367" s="6">
        <f t="shared" si="139"/>
        <v>275.8378465936155</v>
      </c>
      <c r="P1367" s="6">
        <f t="shared" si="140"/>
        <v>283.61491337825493</v>
      </c>
      <c r="Q1367" s="6">
        <f t="shared" si="141"/>
        <v>280.16000747018273</v>
      </c>
      <c r="R1367" s="9">
        <f>'VWP Details'!P$41</f>
        <v>200.60000000000002</v>
      </c>
      <c r="S1367" s="9">
        <f>'VWP Details'!P$40</f>
        <v>231.60000000000002</v>
      </c>
      <c r="T1367" s="9">
        <f>'VWP Details'!P$39</f>
        <v>253.60000000000002</v>
      </c>
    </row>
    <row r="1368" spans="5:20" x14ac:dyDescent="0.2">
      <c r="E1368" s="20">
        <v>40831.916666666664</v>
      </c>
      <c r="F1368">
        <v>6355.2489999999998</v>
      </c>
      <c r="G1368">
        <v>6968.259</v>
      </c>
      <c r="H1368">
        <v>7565.6840000000002</v>
      </c>
      <c r="I1368" s="6">
        <f>('VWP Details'!$I$41-F1368)*'VWP Details'!$J$41+('VWP Details'!$M$41-'VWP Details'!$L$41)*'VWP Details'!$K$41</f>
        <v>736.50864630000012</v>
      </c>
      <c r="J1368" s="6">
        <f>('VWP Details'!$I$40-G1368)*'VWP Details'!$J$40+('VWP Details'!$M$40-'VWP Details'!$L$40)*'VWP Details'!$K$40</f>
        <v>509.17863729999976</v>
      </c>
      <c r="K1368" s="6">
        <f>('VWP Details'!$I$39-H1368)*'VWP Details'!$J$39+('VWP Details'!$M$39-'VWP Details'!$L$39)*'VWP Details'!$K$39</f>
        <v>260.00737559999999</v>
      </c>
      <c r="L1368" s="6">
        <f t="shared" si="136"/>
        <v>75.238114413641142</v>
      </c>
      <c r="M1368" s="6">
        <f t="shared" si="137"/>
        <v>52.015194611245207</v>
      </c>
      <c r="N1368" s="6">
        <f t="shared" si="138"/>
        <v>26.561079455155557</v>
      </c>
      <c r="O1368" s="6">
        <f t="shared" si="139"/>
        <v>275.83811441364116</v>
      </c>
      <c r="P1368" s="6">
        <f t="shared" si="140"/>
        <v>283.61519461124522</v>
      </c>
      <c r="Q1368" s="6">
        <f t="shared" si="141"/>
        <v>280.16107945515557</v>
      </c>
      <c r="R1368" s="9">
        <f>'VWP Details'!P$41</f>
        <v>200.60000000000002</v>
      </c>
      <c r="S1368" s="9">
        <f>'VWP Details'!P$40</f>
        <v>231.60000000000002</v>
      </c>
      <c r="T1368" s="9">
        <f>'VWP Details'!P$39</f>
        <v>253.60000000000002</v>
      </c>
    </row>
    <row r="1369" spans="5:20" x14ac:dyDescent="0.2">
      <c r="E1369" s="20">
        <v>40831.958333333336</v>
      </c>
      <c r="F1369">
        <v>6355.2659999999996</v>
      </c>
      <c r="G1369">
        <v>6968.2079999999996</v>
      </c>
      <c r="H1369">
        <v>7565.4920000000002</v>
      </c>
      <c r="I1369" s="6">
        <f>('VWP Details'!$I$41-F1369)*'VWP Details'!$J$41+('VWP Details'!$M$41-'VWP Details'!$L$41)*'VWP Details'!$K$41</f>
        <v>736.50369420000027</v>
      </c>
      <c r="J1369" s="6">
        <f>('VWP Details'!$I$40-G1369)*'VWP Details'!$J$40+('VWP Details'!$M$40-'VWP Details'!$L$40)*'VWP Details'!$K$40</f>
        <v>509.19267759999985</v>
      </c>
      <c r="K1369" s="6">
        <f>('VWP Details'!$I$39-H1369)*'VWP Details'!$J$39+('VWP Details'!$M$39-'VWP Details'!$L$39)*'VWP Details'!$K$39</f>
        <v>260.04272279999998</v>
      </c>
      <c r="L1369" s="6">
        <f t="shared" si="136"/>
        <v>75.237608531370441</v>
      </c>
      <c r="M1369" s="6">
        <f t="shared" si="137"/>
        <v>52.016628899495743</v>
      </c>
      <c r="N1369" s="6">
        <f t="shared" si="138"/>
        <v>26.564690351906279</v>
      </c>
      <c r="O1369" s="6">
        <f t="shared" si="139"/>
        <v>275.83760853137045</v>
      </c>
      <c r="P1369" s="6">
        <f t="shared" si="140"/>
        <v>283.61662889949577</v>
      </c>
      <c r="Q1369" s="6">
        <f t="shared" si="141"/>
        <v>280.1646903519063</v>
      </c>
      <c r="R1369" s="9">
        <f>'VWP Details'!P$41</f>
        <v>200.60000000000002</v>
      </c>
      <c r="S1369" s="9">
        <f>'VWP Details'!P$40</f>
        <v>231.60000000000002</v>
      </c>
      <c r="T1369" s="9">
        <f>'VWP Details'!P$39</f>
        <v>253.60000000000002</v>
      </c>
    </row>
    <row r="1370" spans="5:20" x14ac:dyDescent="0.2">
      <c r="E1370" s="20">
        <v>40832</v>
      </c>
      <c r="F1370">
        <v>6355.2489999999998</v>
      </c>
      <c r="G1370">
        <v>6968.1989999999996</v>
      </c>
      <c r="H1370">
        <v>7565.3779999999997</v>
      </c>
      <c r="I1370" s="6">
        <f>('VWP Details'!$I$41-F1370)*'VWP Details'!$J$41+('VWP Details'!$M$41-'VWP Details'!$L$41)*'VWP Details'!$K$41</f>
        <v>736.50864630000012</v>
      </c>
      <c r="J1370" s="6">
        <f>('VWP Details'!$I$40-G1370)*'VWP Details'!$J$40+('VWP Details'!$M$40-'VWP Details'!$L$40)*'VWP Details'!$K$40</f>
        <v>509.1951552999999</v>
      </c>
      <c r="K1370" s="6">
        <f>('VWP Details'!$I$39-H1370)*'VWP Details'!$J$39+('VWP Details'!$M$39-'VWP Details'!$L$39)*'VWP Details'!$K$39</f>
        <v>260.06371020000006</v>
      </c>
      <c r="L1370" s="6">
        <f t="shared" si="136"/>
        <v>75.238114413641142</v>
      </c>
      <c r="M1370" s="6">
        <f t="shared" si="137"/>
        <v>52.016882009187022</v>
      </c>
      <c r="N1370" s="6">
        <f t="shared" si="138"/>
        <v>26.566834321852024</v>
      </c>
      <c r="O1370" s="6">
        <f t="shared" si="139"/>
        <v>275.83811441364116</v>
      </c>
      <c r="P1370" s="6">
        <f t="shared" si="140"/>
        <v>283.61688200918707</v>
      </c>
      <c r="Q1370" s="6">
        <f t="shared" si="141"/>
        <v>280.16683432185204</v>
      </c>
      <c r="R1370" s="9">
        <f>'VWP Details'!P$41</f>
        <v>200.60000000000002</v>
      </c>
      <c r="S1370" s="9">
        <f>'VWP Details'!P$40</f>
        <v>231.60000000000002</v>
      </c>
      <c r="T1370" s="9">
        <f>'VWP Details'!P$39</f>
        <v>253.60000000000002</v>
      </c>
    </row>
    <row r="1371" spans="5:20" x14ac:dyDescent="0.2">
      <c r="E1371" s="20">
        <v>40832.041666666664</v>
      </c>
      <c r="F1371">
        <v>6355.2309999999998</v>
      </c>
      <c r="G1371">
        <v>6968.2079999999996</v>
      </c>
      <c r="H1371">
        <v>7565.3230000000003</v>
      </c>
      <c r="I1371" s="6">
        <f>('VWP Details'!$I$41-F1371)*'VWP Details'!$J$41+('VWP Details'!$M$41-'VWP Details'!$L$41)*'VWP Details'!$K$41</f>
        <v>736.51388970000016</v>
      </c>
      <c r="J1371" s="6">
        <f>('VWP Details'!$I$40-G1371)*'VWP Details'!$J$40+('VWP Details'!$M$40-'VWP Details'!$L$40)*'VWP Details'!$K$40</f>
        <v>509.19267759999985</v>
      </c>
      <c r="K1371" s="6">
        <f>('VWP Details'!$I$39-H1371)*'VWP Details'!$J$39+('VWP Details'!$M$39-'VWP Details'!$L$39)*'VWP Details'!$K$39</f>
        <v>260.07383569999996</v>
      </c>
      <c r="L1371" s="6">
        <f t="shared" si="136"/>
        <v>75.238650053692481</v>
      </c>
      <c r="M1371" s="6">
        <f t="shared" si="137"/>
        <v>52.016628899495743</v>
      </c>
      <c r="N1371" s="6">
        <f t="shared" si="138"/>
        <v>26.567868693317067</v>
      </c>
      <c r="O1371" s="6">
        <f t="shared" si="139"/>
        <v>275.8386500536925</v>
      </c>
      <c r="P1371" s="6">
        <f t="shared" si="140"/>
        <v>283.61662889949577</v>
      </c>
      <c r="Q1371" s="6">
        <f t="shared" si="141"/>
        <v>280.16786869331708</v>
      </c>
      <c r="R1371" s="9">
        <f>'VWP Details'!P$41</f>
        <v>200.60000000000002</v>
      </c>
      <c r="S1371" s="9">
        <f>'VWP Details'!P$40</f>
        <v>231.60000000000002</v>
      </c>
      <c r="T1371" s="9">
        <f>'VWP Details'!P$39</f>
        <v>253.60000000000002</v>
      </c>
    </row>
    <row r="1372" spans="5:20" x14ac:dyDescent="0.2">
      <c r="E1372" s="20">
        <v>40832.083333333336</v>
      </c>
      <c r="F1372">
        <v>6355.1790000000001</v>
      </c>
      <c r="G1372">
        <v>6968.2190000000001</v>
      </c>
      <c r="H1372">
        <v>7565.5140000000001</v>
      </c>
      <c r="I1372" s="6">
        <f>('VWP Details'!$I$41-F1372)*'VWP Details'!$J$41+('VWP Details'!$M$41-'VWP Details'!$L$41)*'VWP Details'!$K$41</f>
        <v>736.52903730000014</v>
      </c>
      <c r="J1372" s="6">
        <f>('VWP Details'!$I$40-G1372)*'VWP Details'!$J$40+('VWP Details'!$M$40-'VWP Details'!$L$40)*'VWP Details'!$K$40</f>
        <v>509.18964929999976</v>
      </c>
      <c r="K1372" s="6">
        <f>('VWP Details'!$I$39-H1372)*'VWP Details'!$J$39+('VWP Details'!$M$39-'VWP Details'!$L$39)*'VWP Details'!$K$39</f>
        <v>260.03867259999998</v>
      </c>
      <c r="L1372" s="6">
        <f t="shared" si="136"/>
        <v>75.240197458285238</v>
      </c>
      <c r="M1372" s="6">
        <f t="shared" si="137"/>
        <v>52.016319543206407</v>
      </c>
      <c r="N1372" s="6">
        <f t="shared" si="138"/>
        <v>26.564276603320259</v>
      </c>
      <c r="O1372" s="6">
        <f t="shared" si="139"/>
        <v>275.84019745828527</v>
      </c>
      <c r="P1372" s="6">
        <f t="shared" si="140"/>
        <v>283.61631954320643</v>
      </c>
      <c r="Q1372" s="6">
        <f t="shared" si="141"/>
        <v>280.16427660332027</v>
      </c>
      <c r="R1372" s="9">
        <f>'VWP Details'!P$41</f>
        <v>200.60000000000002</v>
      </c>
      <c r="S1372" s="9">
        <f>'VWP Details'!P$40</f>
        <v>231.60000000000002</v>
      </c>
      <c r="T1372" s="9">
        <f>'VWP Details'!P$39</f>
        <v>253.60000000000002</v>
      </c>
    </row>
    <row r="1373" spans="5:20" x14ac:dyDescent="0.2">
      <c r="E1373" s="20">
        <v>40832.125</v>
      </c>
      <c r="F1373">
        <v>6355.1180000000004</v>
      </c>
      <c r="G1373">
        <v>6968.1289999999999</v>
      </c>
      <c r="H1373">
        <v>7565.5370000000003</v>
      </c>
      <c r="I1373" s="6">
        <f>('VWP Details'!$I$41-F1373)*'VWP Details'!$J$41+('VWP Details'!$M$41-'VWP Details'!$L$41)*'VWP Details'!$K$41</f>
        <v>736.54680659999997</v>
      </c>
      <c r="J1373" s="6">
        <f>('VWP Details'!$I$40-G1373)*'VWP Details'!$J$40+('VWP Details'!$M$40-'VWP Details'!$L$40)*'VWP Details'!$K$40</f>
        <v>509.21442629999979</v>
      </c>
      <c r="K1373" s="6">
        <f>('VWP Details'!$I$39-H1373)*'VWP Details'!$J$39+('VWP Details'!$M$39-'VWP Details'!$L$39)*'VWP Details'!$K$39</f>
        <v>260.03443829999998</v>
      </c>
      <c r="L1373" s="6">
        <f t="shared" si="136"/>
        <v>75.242012682903649</v>
      </c>
      <c r="M1373" s="6">
        <f t="shared" si="137"/>
        <v>52.018850640119105</v>
      </c>
      <c r="N1373" s="6">
        <f t="shared" si="138"/>
        <v>26.563844047980329</v>
      </c>
      <c r="O1373" s="6">
        <f t="shared" si="139"/>
        <v>275.84201268290366</v>
      </c>
      <c r="P1373" s="6">
        <f t="shared" si="140"/>
        <v>283.61885064011915</v>
      </c>
      <c r="Q1373" s="6">
        <f t="shared" si="141"/>
        <v>280.16384404798038</v>
      </c>
      <c r="R1373" s="9">
        <f>'VWP Details'!P$41</f>
        <v>200.60000000000002</v>
      </c>
      <c r="S1373" s="9">
        <f>'VWP Details'!P$40</f>
        <v>231.60000000000002</v>
      </c>
      <c r="T1373" s="9">
        <f>'VWP Details'!P$39</f>
        <v>253.60000000000002</v>
      </c>
    </row>
    <row r="1374" spans="5:20" x14ac:dyDescent="0.2">
      <c r="E1374" s="20">
        <v>40832.166666666664</v>
      </c>
      <c r="F1374">
        <v>6354.9709999999995</v>
      </c>
      <c r="G1374">
        <v>6967.98</v>
      </c>
      <c r="H1374">
        <v>7565.3119999999999</v>
      </c>
      <c r="I1374" s="6">
        <f>('VWP Details'!$I$41-F1374)*'VWP Details'!$J$41+('VWP Details'!$M$41-'VWP Details'!$L$41)*'VWP Details'!$K$41</f>
        <v>736.58962770000028</v>
      </c>
      <c r="J1374" s="6">
        <f>('VWP Details'!$I$40-G1374)*'VWP Details'!$J$40+('VWP Details'!$M$40-'VWP Details'!$L$40)*'VWP Details'!$K$40</f>
        <v>509.25544599999989</v>
      </c>
      <c r="K1374" s="6">
        <f>('VWP Details'!$I$39-H1374)*'VWP Details'!$J$39+('VWP Details'!$M$39-'VWP Details'!$L$39)*'VWP Details'!$K$39</f>
        <v>260.07586080000004</v>
      </c>
      <c r="L1374" s="6">
        <f t="shared" si="136"/>
        <v>75.246387076656291</v>
      </c>
      <c r="M1374" s="6">
        <f t="shared" si="137"/>
        <v>52.023041011674586</v>
      </c>
      <c r="N1374" s="6">
        <f t="shared" si="138"/>
        <v>26.568075567610084</v>
      </c>
      <c r="O1374" s="6">
        <f t="shared" si="139"/>
        <v>275.8463870766563</v>
      </c>
      <c r="P1374" s="6">
        <f t="shared" si="140"/>
        <v>283.62304101167462</v>
      </c>
      <c r="Q1374" s="6">
        <f t="shared" si="141"/>
        <v>280.16807556761012</v>
      </c>
      <c r="R1374" s="9">
        <f>'VWP Details'!P$41</f>
        <v>200.60000000000002</v>
      </c>
      <c r="S1374" s="9">
        <f>'VWP Details'!P$40</f>
        <v>231.60000000000002</v>
      </c>
      <c r="T1374" s="9">
        <f>'VWP Details'!P$39</f>
        <v>253.60000000000002</v>
      </c>
    </row>
    <row r="1375" spans="5:20" x14ac:dyDescent="0.2">
      <c r="E1375" s="20">
        <v>40832.208333333336</v>
      </c>
      <c r="F1375">
        <v>6354.8320000000003</v>
      </c>
      <c r="G1375">
        <v>6967.91</v>
      </c>
      <c r="H1375">
        <v>7565.04</v>
      </c>
      <c r="I1375" s="6">
        <f>('VWP Details'!$I$41-F1375)*'VWP Details'!$J$41+('VWP Details'!$M$41-'VWP Details'!$L$41)*'VWP Details'!$K$41</f>
        <v>736.63011840000001</v>
      </c>
      <c r="J1375" s="6">
        <f>('VWP Details'!$I$40-G1375)*'VWP Details'!$J$40+('VWP Details'!$M$40-'VWP Details'!$L$40)*'VWP Details'!$K$40</f>
        <v>509.27471699999984</v>
      </c>
      <c r="K1375" s="6">
        <f>('VWP Details'!$I$39-H1375)*'VWP Details'!$J$39+('VWP Details'!$M$39-'VWP Details'!$L$39)*'VWP Details'!$K$39</f>
        <v>260.12593600000002</v>
      </c>
      <c r="L1375" s="6">
        <f t="shared" si="136"/>
        <v>75.250523408163843</v>
      </c>
      <c r="M1375" s="6">
        <f t="shared" si="137"/>
        <v>52.025009642606683</v>
      </c>
      <c r="N1375" s="6">
        <f t="shared" si="138"/>
        <v>26.573191004673603</v>
      </c>
      <c r="O1375" s="6">
        <f t="shared" si="139"/>
        <v>275.85052340816389</v>
      </c>
      <c r="P1375" s="6">
        <f t="shared" si="140"/>
        <v>283.6250096426067</v>
      </c>
      <c r="Q1375" s="6">
        <f t="shared" si="141"/>
        <v>280.17319100467364</v>
      </c>
      <c r="R1375" s="9">
        <f>'VWP Details'!P$41</f>
        <v>200.60000000000002</v>
      </c>
      <c r="S1375" s="9">
        <f>'VWP Details'!P$40</f>
        <v>231.60000000000002</v>
      </c>
      <c r="T1375" s="9">
        <f>'VWP Details'!P$39</f>
        <v>253.60000000000002</v>
      </c>
    </row>
    <row r="1376" spans="5:20" x14ac:dyDescent="0.2">
      <c r="E1376" s="20">
        <v>40832.25</v>
      </c>
      <c r="F1376">
        <v>6354.6580000000004</v>
      </c>
      <c r="G1376">
        <v>6967.62</v>
      </c>
      <c r="H1376">
        <v>7564.42</v>
      </c>
      <c r="I1376" s="6">
        <f>('VWP Details'!$I$41-F1376)*'VWP Details'!$J$41+('VWP Details'!$M$41-'VWP Details'!$L$41)*'VWP Details'!$K$41</f>
        <v>736.68080459999999</v>
      </c>
      <c r="J1376" s="6">
        <f>('VWP Details'!$I$40-G1376)*'VWP Details'!$J$40+('VWP Details'!$M$40-'VWP Details'!$L$40)*'VWP Details'!$K$40</f>
        <v>509.35455399999984</v>
      </c>
      <c r="K1376" s="6">
        <f>('VWP Details'!$I$39-H1376)*'VWP Details'!$J$39+('VWP Details'!$M$39-'VWP Details'!$L$39)*'VWP Details'!$K$39</f>
        <v>260.24007799999998</v>
      </c>
      <c r="L1376" s="6">
        <f t="shared" si="136"/>
        <v>75.255701261993451</v>
      </c>
      <c r="M1376" s="6">
        <f t="shared" si="137"/>
        <v>52.033165399325384</v>
      </c>
      <c r="N1376" s="6">
        <f t="shared" si="138"/>
        <v>26.584851192097798</v>
      </c>
      <c r="O1376" s="6">
        <f t="shared" si="139"/>
        <v>275.85570126199349</v>
      </c>
      <c r="P1376" s="6">
        <f t="shared" si="140"/>
        <v>283.63316539932543</v>
      </c>
      <c r="Q1376" s="6">
        <f t="shared" si="141"/>
        <v>280.18485119209782</v>
      </c>
      <c r="R1376" s="9">
        <f>'VWP Details'!P$41</f>
        <v>200.60000000000002</v>
      </c>
      <c r="S1376" s="9">
        <f>'VWP Details'!P$40</f>
        <v>231.60000000000002</v>
      </c>
      <c r="T1376" s="9">
        <f>'VWP Details'!P$39</f>
        <v>253.60000000000002</v>
      </c>
    </row>
    <row r="1377" spans="5:20" x14ac:dyDescent="0.2">
      <c r="E1377" s="20">
        <v>40832.291666666664</v>
      </c>
      <c r="F1377">
        <v>6354.5619999999999</v>
      </c>
      <c r="G1377">
        <v>6967.5810000000001</v>
      </c>
      <c r="H1377">
        <v>7564.1260000000002</v>
      </c>
      <c r="I1377" s="6">
        <f>('VWP Details'!$I$41-F1377)*'VWP Details'!$J$41+('VWP Details'!$M$41-'VWP Details'!$L$41)*'VWP Details'!$K$41</f>
        <v>736.70876940000016</v>
      </c>
      <c r="J1377" s="6">
        <f>('VWP Details'!$I$40-G1377)*'VWP Details'!$J$40+('VWP Details'!$M$40-'VWP Details'!$L$40)*'VWP Details'!$K$40</f>
        <v>509.36529069999972</v>
      </c>
      <c r="K1377" s="6">
        <f>('VWP Details'!$I$39-H1377)*'VWP Details'!$J$39+('VWP Details'!$M$39-'VWP Details'!$L$39)*'VWP Details'!$K$39</f>
        <v>260.29420339999996</v>
      </c>
      <c r="L1377" s="6">
        <f t="shared" si="136"/>
        <v>75.25855800893396</v>
      </c>
      <c r="M1377" s="6">
        <f t="shared" si="137"/>
        <v>52.034262207987538</v>
      </c>
      <c r="N1377" s="6">
        <f t="shared" si="138"/>
        <v>26.590380377747337</v>
      </c>
      <c r="O1377" s="6">
        <f t="shared" si="139"/>
        <v>275.85855800893398</v>
      </c>
      <c r="P1377" s="6">
        <f t="shared" si="140"/>
        <v>283.63426220798755</v>
      </c>
      <c r="Q1377" s="6">
        <f t="shared" si="141"/>
        <v>280.19038037774737</v>
      </c>
      <c r="R1377" s="9">
        <f>'VWP Details'!P$41</f>
        <v>200.60000000000002</v>
      </c>
      <c r="S1377" s="9">
        <f>'VWP Details'!P$40</f>
        <v>231.60000000000002</v>
      </c>
      <c r="T1377" s="9">
        <f>'VWP Details'!P$39</f>
        <v>253.60000000000002</v>
      </c>
    </row>
    <row r="1378" spans="5:20" x14ac:dyDescent="0.2">
      <c r="E1378" s="20">
        <v>40832.333333333336</v>
      </c>
      <c r="F1378">
        <v>6354.527</v>
      </c>
      <c r="G1378">
        <v>6967.53</v>
      </c>
      <c r="H1378">
        <v>7563.9340000000002</v>
      </c>
      <c r="I1378" s="6">
        <f>('VWP Details'!$I$41-F1378)*'VWP Details'!$J$41+('VWP Details'!$M$41-'VWP Details'!$L$41)*'VWP Details'!$K$41</f>
        <v>736.71896490000006</v>
      </c>
      <c r="J1378" s="6">
        <f>('VWP Details'!$I$40-G1378)*'VWP Details'!$J$40+('VWP Details'!$M$40-'VWP Details'!$L$40)*'VWP Details'!$K$40</f>
        <v>509.37933099999987</v>
      </c>
      <c r="K1378" s="6">
        <f>('VWP Details'!$I$39-H1378)*'VWP Details'!$J$39+('VWP Details'!$M$39-'VWP Details'!$L$39)*'VWP Details'!$K$39</f>
        <v>260.3295506</v>
      </c>
      <c r="L1378" s="6">
        <f t="shared" si="136"/>
        <v>75.259599531256001</v>
      </c>
      <c r="M1378" s="6">
        <f t="shared" si="137"/>
        <v>52.035696496238089</v>
      </c>
      <c r="N1378" s="6">
        <f t="shared" si="138"/>
        <v>26.593991274498059</v>
      </c>
      <c r="O1378" s="6">
        <f t="shared" si="139"/>
        <v>275.85959953125604</v>
      </c>
      <c r="P1378" s="6">
        <f t="shared" si="140"/>
        <v>283.6356964962381</v>
      </c>
      <c r="Q1378" s="6">
        <f t="shared" si="141"/>
        <v>280.1939912744981</v>
      </c>
      <c r="R1378" s="9">
        <f>'VWP Details'!P$41</f>
        <v>200.60000000000002</v>
      </c>
      <c r="S1378" s="9">
        <f>'VWP Details'!P$40</f>
        <v>231.60000000000002</v>
      </c>
      <c r="T1378" s="9">
        <f>'VWP Details'!P$39</f>
        <v>253.60000000000002</v>
      </c>
    </row>
    <row r="1379" spans="5:20" x14ac:dyDescent="0.2">
      <c r="E1379" s="20">
        <v>40832.375</v>
      </c>
      <c r="F1379">
        <v>6354.5190000000002</v>
      </c>
      <c r="G1379">
        <v>6967.5</v>
      </c>
      <c r="H1379">
        <v>7563.6970000000001</v>
      </c>
      <c r="I1379" s="6">
        <f>('VWP Details'!$I$41-F1379)*'VWP Details'!$J$41+('VWP Details'!$M$41-'VWP Details'!$L$41)*'VWP Details'!$K$41</f>
        <v>736.72129530000007</v>
      </c>
      <c r="J1379" s="6">
        <f>('VWP Details'!$I$40-G1379)*'VWP Details'!$J$40+('VWP Details'!$M$40-'VWP Details'!$L$40)*'VWP Details'!$K$40</f>
        <v>509.38758999999976</v>
      </c>
      <c r="K1379" s="6">
        <f>('VWP Details'!$I$39-H1379)*'VWP Details'!$J$39+('VWP Details'!$M$39-'VWP Details'!$L$39)*'VWP Details'!$K$39</f>
        <v>260.3731823</v>
      </c>
      <c r="L1379" s="6">
        <f t="shared" si="136"/>
        <v>75.259837593501032</v>
      </c>
      <c r="M1379" s="6">
        <f t="shared" si="137"/>
        <v>52.036540195208978</v>
      </c>
      <c r="N1379" s="6">
        <f t="shared" si="138"/>
        <v>26.598448475174731</v>
      </c>
      <c r="O1379" s="6">
        <f t="shared" si="139"/>
        <v>275.85983759350108</v>
      </c>
      <c r="P1379" s="6">
        <f t="shared" si="140"/>
        <v>283.63654019520902</v>
      </c>
      <c r="Q1379" s="6">
        <f t="shared" si="141"/>
        <v>280.19844847517476</v>
      </c>
      <c r="R1379" s="9">
        <f>'VWP Details'!P$41</f>
        <v>200.60000000000002</v>
      </c>
      <c r="S1379" s="9">
        <f>'VWP Details'!P$40</f>
        <v>231.60000000000002</v>
      </c>
      <c r="T1379" s="9">
        <f>'VWP Details'!P$39</f>
        <v>253.60000000000002</v>
      </c>
    </row>
    <row r="1380" spans="5:20" x14ac:dyDescent="0.2">
      <c r="E1380" s="20">
        <v>40832.416666666664</v>
      </c>
      <c r="F1380">
        <v>6354.5879999999997</v>
      </c>
      <c r="G1380">
        <v>6967.81</v>
      </c>
      <c r="H1380">
        <v>7563.991</v>
      </c>
      <c r="I1380" s="6">
        <f>('VWP Details'!$I$41-F1380)*'VWP Details'!$J$41+('VWP Details'!$M$41-'VWP Details'!$L$41)*'VWP Details'!$K$41</f>
        <v>736.70119560000023</v>
      </c>
      <c r="J1380" s="6">
        <f>('VWP Details'!$I$40-G1380)*'VWP Details'!$J$40+('VWP Details'!$M$40-'VWP Details'!$L$40)*'VWP Details'!$K$40</f>
        <v>509.30224699999968</v>
      </c>
      <c r="K1380" s="6">
        <f>('VWP Details'!$I$39-H1380)*'VWP Details'!$J$39+('VWP Details'!$M$39-'VWP Details'!$L$39)*'VWP Details'!$K$39</f>
        <v>260.31905690000002</v>
      </c>
      <c r="L1380" s="6">
        <f t="shared" si="136"/>
        <v>75.257784306637589</v>
      </c>
      <c r="M1380" s="6">
        <f t="shared" si="137"/>
        <v>52.027821972509663</v>
      </c>
      <c r="N1380" s="6">
        <f t="shared" si="138"/>
        <v>26.592919289525192</v>
      </c>
      <c r="O1380" s="6">
        <f t="shared" si="139"/>
        <v>275.8577843066376</v>
      </c>
      <c r="P1380" s="6">
        <f t="shared" si="140"/>
        <v>283.62782197250971</v>
      </c>
      <c r="Q1380" s="6">
        <f t="shared" si="141"/>
        <v>280.19291928952521</v>
      </c>
      <c r="R1380" s="9">
        <f>'VWP Details'!P$41</f>
        <v>200.60000000000002</v>
      </c>
      <c r="S1380" s="9">
        <f>'VWP Details'!P$40</f>
        <v>231.60000000000002</v>
      </c>
      <c r="T1380" s="9">
        <f>'VWP Details'!P$39</f>
        <v>253.60000000000002</v>
      </c>
    </row>
    <row r="1381" spans="5:20" x14ac:dyDescent="0.2">
      <c r="E1381" s="20">
        <v>40832.458333333336</v>
      </c>
      <c r="F1381">
        <v>6354.701</v>
      </c>
      <c r="G1381">
        <v>6967.8</v>
      </c>
      <c r="H1381">
        <v>7564.1940000000004</v>
      </c>
      <c r="I1381" s="6">
        <f>('VWP Details'!$I$41-F1381)*'VWP Details'!$J$41+('VWP Details'!$M$41-'VWP Details'!$L$41)*'VWP Details'!$K$41</f>
        <v>736.66827870000009</v>
      </c>
      <c r="J1381" s="6">
        <f>('VWP Details'!$I$40-G1381)*'VWP Details'!$J$40+('VWP Details'!$M$40-'VWP Details'!$L$40)*'VWP Details'!$K$40</f>
        <v>509.30499999999972</v>
      </c>
      <c r="K1381" s="6">
        <f>('VWP Details'!$I$39-H1381)*'VWP Details'!$J$39+('VWP Details'!$M$39-'VWP Details'!$L$39)*'VWP Details'!$K$39</f>
        <v>260.28168459999995</v>
      </c>
      <c r="L1381" s="6">
        <f t="shared" si="136"/>
        <v>75.254421677426379</v>
      </c>
      <c r="M1381" s="6">
        <f t="shared" si="137"/>
        <v>52.028103205499974</v>
      </c>
      <c r="N1381" s="6">
        <f t="shared" si="138"/>
        <v>26.589101518481453</v>
      </c>
      <c r="O1381" s="6">
        <f t="shared" si="139"/>
        <v>275.85442167742639</v>
      </c>
      <c r="P1381" s="6">
        <f t="shared" si="140"/>
        <v>283.6281032055</v>
      </c>
      <c r="Q1381" s="6">
        <f t="shared" si="141"/>
        <v>280.18910151848149</v>
      </c>
      <c r="R1381" s="9">
        <f>'VWP Details'!P$41</f>
        <v>200.60000000000002</v>
      </c>
      <c r="S1381" s="9">
        <f>'VWP Details'!P$40</f>
        <v>231.60000000000002</v>
      </c>
      <c r="T1381" s="9">
        <f>'VWP Details'!P$39</f>
        <v>253.60000000000002</v>
      </c>
    </row>
    <row r="1382" spans="5:20" x14ac:dyDescent="0.2">
      <c r="E1382" s="20">
        <v>40832.5</v>
      </c>
      <c r="F1382">
        <v>6354.8130000000001</v>
      </c>
      <c r="G1382">
        <v>6967.8</v>
      </c>
      <c r="H1382">
        <v>7564.6109999999999</v>
      </c>
      <c r="I1382" s="6">
        <f>('VWP Details'!$I$41-F1382)*'VWP Details'!$J$41+('VWP Details'!$M$41-'VWP Details'!$L$41)*'VWP Details'!$K$41</f>
        <v>736.63565310000013</v>
      </c>
      <c r="J1382" s="6">
        <f>('VWP Details'!$I$40-G1382)*'VWP Details'!$J$40+('VWP Details'!$M$40-'VWP Details'!$L$40)*'VWP Details'!$K$40</f>
        <v>509.30499999999972</v>
      </c>
      <c r="K1382" s="6">
        <f>('VWP Details'!$I$39-H1382)*'VWP Details'!$J$39+('VWP Details'!$M$39-'VWP Details'!$L$39)*'VWP Details'!$K$39</f>
        <v>260.20491490000006</v>
      </c>
      <c r="L1382" s="6">
        <f t="shared" si="136"/>
        <v>75.251088805995821</v>
      </c>
      <c r="M1382" s="6">
        <f t="shared" si="137"/>
        <v>52.028103205499974</v>
      </c>
      <c r="N1382" s="6">
        <f t="shared" si="138"/>
        <v>26.581259102100997</v>
      </c>
      <c r="O1382" s="6">
        <f t="shared" si="139"/>
        <v>275.85108880599586</v>
      </c>
      <c r="P1382" s="6">
        <f t="shared" si="140"/>
        <v>283.6281032055</v>
      </c>
      <c r="Q1382" s="6">
        <f t="shared" si="141"/>
        <v>280.18125910210102</v>
      </c>
      <c r="R1382" s="9">
        <f>'VWP Details'!P$41</f>
        <v>200.60000000000002</v>
      </c>
      <c r="S1382" s="9">
        <f>'VWP Details'!P$40</f>
        <v>231.60000000000002</v>
      </c>
      <c r="T1382" s="9">
        <f>'VWP Details'!P$39</f>
        <v>253.60000000000002</v>
      </c>
    </row>
    <row r="1383" spans="5:20" x14ac:dyDescent="0.2">
      <c r="E1383" s="20">
        <v>40832.541666666664</v>
      </c>
      <c r="F1383">
        <v>6354.9009999999998</v>
      </c>
      <c r="G1383">
        <v>6968</v>
      </c>
      <c r="H1383">
        <v>7565.018</v>
      </c>
      <c r="I1383" s="6">
        <f>('VWP Details'!$I$41-F1383)*'VWP Details'!$J$41+('VWP Details'!$M$41-'VWP Details'!$L$41)*'VWP Details'!$K$41</f>
        <v>736.61001870000018</v>
      </c>
      <c r="J1383" s="6">
        <f>('VWP Details'!$I$40-G1383)*'VWP Details'!$J$40+('VWP Details'!$M$40-'VWP Details'!$L$40)*'VWP Details'!$K$40</f>
        <v>509.24993999999975</v>
      </c>
      <c r="K1383" s="6">
        <f>('VWP Details'!$I$39-H1383)*'VWP Details'!$J$39+('VWP Details'!$M$39-'VWP Details'!$L$39)*'VWP Details'!$K$39</f>
        <v>260.12998620000002</v>
      </c>
      <c r="L1383" s="6">
        <f t="shared" si="136"/>
        <v>75.248470121300386</v>
      </c>
      <c r="M1383" s="6">
        <f t="shared" si="137"/>
        <v>52.022478545693971</v>
      </c>
      <c r="N1383" s="6">
        <f t="shared" si="138"/>
        <v>26.573604753259623</v>
      </c>
      <c r="O1383" s="6">
        <f t="shared" si="139"/>
        <v>275.84847012130041</v>
      </c>
      <c r="P1383" s="6">
        <f t="shared" si="140"/>
        <v>283.62247854569398</v>
      </c>
      <c r="Q1383" s="6">
        <f t="shared" si="141"/>
        <v>280.17360475325967</v>
      </c>
      <c r="R1383" s="9">
        <f>'VWP Details'!P$41</f>
        <v>200.60000000000002</v>
      </c>
      <c r="S1383" s="9">
        <f>'VWP Details'!P$40</f>
        <v>231.60000000000002</v>
      </c>
      <c r="T1383" s="9">
        <f>'VWP Details'!P$39</f>
        <v>253.60000000000002</v>
      </c>
    </row>
    <row r="1384" spans="5:20" x14ac:dyDescent="0.2">
      <c r="E1384" s="20">
        <v>40832.583333333336</v>
      </c>
      <c r="F1384">
        <v>6354.9449999999997</v>
      </c>
      <c r="G1384">
        <v>6968.0789999999997</v>
      </c>
      <c r="H1384">
        <v>7565.4920000000002</v>
      </c>
      <c r="I1384" s="6">
        <f>('VWP Details'!$I$41-F1384)*'VWP Details'!$J$41+('VWP Details'!$M$41-'VWP Details'!$L$41)*'VWP Details'!$K$41</f>
        <v>736.59720150000021</v>
      </c>
      <c r="J1384" s="6">
        <f>('VWP Details'!$I$40-G1384)*'VWP Details'!$J$40+('VWP Details'!$M$40-'VWP Details'!$L$40)*'VWP Details'!$K$40</f>
        <v>509.22819129999988</v>
      </c>
      <c r="K1384" s="6">
        <f>('VWP Details'!$I$39-H1384)*'VWP Details'!$J$39+('VWP Details'!$M$39-'VWP Details'!$L$39)*'VWP Details'!$K$39</f>
        <v>260.04272279999998</v>
      </c>
      <c r="L1384" s="6">
        <f t="shared" si="136"/>
        <v>75.247160778952676</v>
      </c>
      <c r="M1384" s="6">
        <f t="shared" si="137"/>
        <v>52.020256805070616</v>
      </c>
      <c r="N1384" s="6">
        <f t="shared" si="138"/>
        <v>26.564690351906279</v>
      </c>
      <c r="O1384" s="6">
        <f t="shared" si="139"/>
        <v>275.84716077895268</v>
      </c>
      <c r="P1384" s="6">
        <f t="shared" si="140"/>
        <v>283.62025680507065</v>
      </c>
      <c r="Q1384" s="6">
        <f t="shared" si="141"/>
        <v>280.1646903519063</v>
      </c>
      <c r="R1384" s="9">
        <f>'VWP Details'!P$41</f>
        <v>200.60000000000002</v>
      </c>
      <c r="S1384" s="9">
        <f>'VWP Details'!P$40</f>
        <v>231.60000000000002</v>
      </c>
      <c r="T1384" s="9">
        <f>'VWP Details'!P$39</f>
        <v>253.60000000000002</v>
      </c>
    </row>
    <row r="1385" spans="5:20" x14ac:dyDescent="0.2">
      <c r="E1385" s="20">
        <v>40832.625</v>
      </c>
      <c r="F1385">
        <v>6354.9530000000004</v>
      </c>
      <c r="G1385">
        <v>6968</v>
      </c>
      <c r="H1385">
        <v>7565.8190000000004</v>
      </c>
      <c r="I1385" s="6">
        <f>('VWP Details'!$I$41-F1385)*'VWP Details'!$J$41+('VWP Details'!$M$41-'VWP Details'!$L$41)*'VWP Details'!$K$41</f>
        <v>736.59487109999998</v>
      </c>
      <c r="J1385" s="6">
        <f>('VWP Details'!$I$40-G1385)*'VWP Details'!$J$40+('VWP Details'!$M$40-'VWP Details'!$L$40)*'VWP Details'!$K$40</f>
        <v>509.24993999999975</v>
      </c>
      <c r="K1385" s="6">
        <f>('VWP Details'!$I$39-H1385)*'VWP Details'!$J$39+('VWP Details'!$M$39-'VWP Details'!$L$39)*'VWP Details'!$K$39</f>
        <v>259.98252209999993</v>
      </c>
      <c r="L1385" s="6">
        <f t="shared" si="136"/>
        <v>75.246922716707601</v>
      </c>
      <c r="M1385" s="6">
        <f t="shared" si="137"/>
        <v>52.022478545693971</v>
      </c>
      <c r="N1385" s="6">
        <f t="shared" si="138"/>
        <v>26.558540543377703</v>
      </c>
      <c r="O1385" s="6">
        <f t="shared" si="139"/>
        <v>275.84692271670764</v>
      </c>
      <c r="P1385" s="6">
        <f t="shared" si="140"/>
        <v>283.62247854569398</v>
      </c>
      <c r="Q1385" s="6">
        <f t="shared" si="141"/>
        <v>280.15854054337774</v>
      </c>
      <c r="R1385" s="9">
        <f>'VWP Details'!P$41</f>
        <v>200.60000000000002</v>
      </c>
      <c r="S1385" s="9">
        <f>'VWP Details'!P$40</f>
        <v>231.60000000000002</v>
      </c>
      <c r="T1385" s="9">
        <f>'VWP Details'!P$39</f>
        <v>253.60000000000002</v>
      </c>
    </row>
    <row r="1386" spans="5:20" x14ac:dyDescent="0.2">
      <c r="E1386" s="20">
        <v>40832.666666666664</v>
      </c>
      <c r="F1386">
        <v>6354.875</v>
      </c>
      <c r="G1386">
        <v>6968</v>
      </c>
      <c r="H1386">
        <v>7565.8649999999998</v>
      </c>
      <c r="I1386" s="6">
        <f>('VWP Details'!$I$41-F1386)*'VWP Details'!$J$41+('VWP Details'!$M$41-'VWP Details'!$L$41)*'VWP Details'!$K$41</f>
        <v>736.61759250000011</v>
      </c>
      <c r="J1386" s="6">
        <f>('VWP Details'!$I$40-G1386)*'VWP Details'!$J$40+('VWP Details'!$M$40-'VWP Details'!$L$40)*'VWP Details'!$K$40</f>
        <v>509.24993999999975</v>
      </c>
      <c r="K1386" s="6">
        <f>('VWP Details'!$I$39-H1386)*'VWP Details'!$J$39+('VWP Details'!$M$39-'VWP Details'!$L$39)*'VWP Details'!$K$39</f>
        <v>259.97405350000008</v>
      </c>
      <c r="L1386" s="6">
        <f t="shared" si="136"/>
        <v>75.249243823596757</v>
      </c>
      <c r="M1386" s="6">
        <f t="shared" si="137"/>
        <v>52.022478545693971</v>
      </c>
      <c r="N1386" s="6">
        <f t="shared" si="138"/>
        <v>26.557675432697859</v>
      </c>
      <c r="O1386" s="6">
        <f t="shared" si="139"/>
        <v>275.84924382359679</v>
      </c>
      <c r="P1386" s="6">
        <f t="shared" si="140"/>
        <v>283.62247854569398</v>
      </c>
      <c r="Q1386" s="6">
        <f t="shared" si="141"/>
        <v>280.15767543269789</v>
      </c>
      <c r="R1386" s="9">
        <f>'VWP Details'!P$41</f>
        <v>200.60000000000002</v>
      </c>
      <c r="S1386" s="9">
        <f>'VWP Details'!P$40</f>
        <v>231.60000000000002</v>
      </c>
      <c r="T1386" s="9">
        <f>'VWP Details'!P$39</f>
        <v>253.60000000000002</v>
      </c>
    </row>
    <row r="1387" spans="5:20" x14ac:dyDescent="0.2">
      <c r="E1387" s="20">
        <v>40832.708333333336</v>
      </c>
      <c r="F1387">
        <v>6354.7619999999997</v>
      </c>
      <c r="G1387">
        <v>6967.87</v>
      </c>
      <c r="H1387">
        <v>7565.6949999999997</v>
      </c>
      <c r="I1387" s="6">
        <f>('VWP Details'!$I$41-F1387)*'VWP Details'!$J$41+('VWP Details'!$M$41-'VWP Details'!$L$41)*'VWP Details'!$K$41</f>
        <v>736.65050940000015</v>
      </c>
      <c r="J1387" s="6">
        <f>('VWP Details'!$I$40-G1387)*'VWP Details'!$J$40+('VWP Details'!$M$40-'VWP Details'!$L$40)*'VWP Details'!$K$40</f>
        <v>509.28572899999983</v>
      </c>
      <c r="K1387" s="6">
        <f>('VWP Details'!$I$39-H1387)*'VWP Details'!$J$39+('VWP Details'!$M$39-'VWP Details'!$L$39)*'VWP Details'!$K$39</f>
        <v>260.00535050000008</v>
      </c>
      <c r="L1387" s="6">
        <f t="shared" si="136"/>
        <v>75.252606452807953</v>
      </c>
      <c r="M1387" s="6">
        <f t="shared" si="137"/>
        <v>52.026134574567884</v>
      </c>
      <c r="N1387" s="6">
        <f t="shared" si="138"/>
        <v>26.560872580862558</v>
      </c>
      <c r="O1387" s="6">
        <f t="shared" si="139"/>
        <v>275.852606452808</v>
      </c>
      <c r="P1387" s="6">
        <f t="shared" si="140"/>
        <v>283.62613457456791</v>
      </c>
      <c r="Q1387" s="6">
        <f t="shared" si="141"/>
        <v>280.16087258086259</v>
      </c>
      <c r="R1387" s="9">
        <f>'VWP Details'!P$41</f>
        <v>200.60000000000002</v>
      </c>
      <c r="S1387" s="9">
        <f>'VWP Details'!P$40</f>
        <v>231.60000000000002</v>
      </c>
      <c r="T1387" s="9">
        <f>'VWP Details'!P$39</f>
        <v>253.60000000000002</v>
      </c>
    </row>
    <row r="1388" spans="5:20" x14ac:dyDescent="0.2">
      <c r="E1388" s="20">
        <v>40832.75</v>
      </c>
      <c r="F1388">
        <v>6354.58</v>
      </c>
      <c r="G1388">
        <v>6967.69</v>
      </c>
      <c r="H1388">
        <v>7565.4139999999998</v>
      </c>
      <c r="I1388" s="6">
        <f>('VWP Details'!$I$41-F1388)*'VWP Details'!$J$41+('VWP Details'!$M$41-'VWP Details'!$L$41)*'VWP Details'!$K$41</f>
        <v>736.70352600000012</v>
      </c>
      <c r="J1388" s="6">
        <f>('VWP Details'!$I$40-G1388)*'VWP Details'!$J$40+('VWP Details'!$M$40-'VWP Details'!$L$40)*'VWP Details'!$K$40</f>
        <v>509.33528299999989</v>
      </c>
      <c r="K1388" s="6">
        <f>('VWP Details'!$I$39-H1388)*'VWP Details'!$J$39+('VWP Details'!$M$39-'VWP Details'!$L$39)*'VWP Details'!$K$39</f>
        <v>260.05708260000006</v>
      </c>
      <c r="L1388" s="6">
        <f t="shared" si="136"/>
        <v>75.258022368882607</v>
      </c>
      <c r="M1388" s="6">
        <f t="shared" si="137"/>
        <v>52.031196768393286</v>
      </c>
      <c r="N1388" s="6">
        <f t="shared" si="138"/>
        <v>26.566157278711266</v>
      </c>
      <c r="O1388" s="6">
        <f t="shared" si="139"/>
        <v>275.85802236888264</v>
      </c>
      <c r="P1388" s="6">
        <f t="shared" si="140"/>
        <v>283.63119676839329</v>
      </c>
      <c r="Q1388" s="6">
        <f t="shared" si="141"/>
        <v>280.1661572787113</v>
      </c>
      <c r="R1388" s="9">
        <f>'VWP Details'!P$41</f>
        <v>200.60000000000002</v>
      </c>
      <c r="S1388" s="9">
        <f>'VWP Details'!P$40</f>
        <v>231.60000000000002</v>
      </c>
      <c r="T1388" s="9">
        <f>'VWP Details'!P$39</f>
        <v>253.60000000000002</v>
      </c>
    </row>
    <row r="1389" spans="5:20" x14ac:dyDescent="0.2">
      <c r="E1389" s="20">
        <v>40832.791666666664</v>
      </c>
      <c r="F1389">
        <v>6354.3789999999999</v>
      </c>
      <c r="G1389">
        <v>6967.51</v>
      </c>
      <c r="H1389">
        <v>7565.04</v>
      </c>
      <c r="I1389" s="6">
        <f>('VWP Details'!$I$41-F1389)*'VWP Details'!$J$41+('VWP Details'!$M$41-'VWP Details'!$L$41)*'VWP Details'!$K$41</f>
        <v>736.7620773000001</v>
      </c>
      <c r="J1389" s="6">
        <f>('VWP Details'!$I$40-G1389)*'VWP Details'!$J$40+('VWP Details'!$M$40-'VWP Details'!$L$40)*'VWP Details'!$K$40</f>
        <v>509.38483699999972</v>
      </c>
      <c r="K1389" s="6">
        <f>('VWP Details'!$I$39-H1389)*'VWP Details'!$J$39+('VWP Details'!$M$39-'VWP Details'!$L$39)*'VWP Details'!$K$39</f>
        <v>260.12593600000002</v>
      </c>
      <c r="L1389" s="6">
        <f t="shared" si="136"/>
        <v>75.264003682789237</v>
      </c>
      <c r="M1389" s="6">
        <f t="shared" si="137"/>
        <v>52.036258962218668</v>
      </c>
      <c r="N1389" s="6">
        <f t="shared" si="138"/>
        <v>26.573191004673603</v>
      </c>
      <c r="O1389" s="6">
        <f t="shared" si="139"/>
        <v>275.86400368278925</v>
      </c>
      <c r="P1389" s="6">
        <f t="shared" si="140"/>
        <v>283.63625896221868</v>
      </c>
      <c r="Q1389" s="6">
        <f t="shared" si="141"/>
        <v>280.17319100467364</v>
      </c>
      <c r="R1389" s="9">
        <f>'VWP Details'!P$41</f>
        <v>200.60000000000002</v>
      </c>
      <c r="S1389" s="9">
        <f>'VWP Details'!P$40</f>
        <v>231.60000000000002</v>
      </c>
      <c r="T1389" s="9">
        <f>'VWP Details'!P$39</f>
        <v>253.60000000000002</v>
      </c>
    </row>
    <row r="1390" spans="5:20" x14ac:dyDescent="0.2">
      <c r="E1390" s="20">
        <v>40832.833333333336</v>
      </c>
      <c r="F1390">
        <v>6354.241</v>
      </c>
      <c r="G1390">
        <v>6967.3720000000003</v>
      </c>
      <c r="H1390">
        <v>7564.86</v>
      </c>
      <c r="I1390" s="6">
        <f>('VWP Details'!$I$41-F1390)*'VWP Details'!$J$41+('VWP Details'!$M$41-'VWP Details'!$L$41)*'VWP Details'!$K$41</f>
        <v>736.80227670000011</v>
      </c>
      <c r="J1390" s="6">
        <f>('VWP Details'!$I$40-G1390)*'VWP Details'!$J$40+('VWP Details'!$M$40-'VWP Details'!$L$40)*'VWP Details'!$K$40</f>
        <v>509.42282839999967</v>
      </c>
      <c r="K1390" s="6">
        <f>('VWP Details'!$I$39-H1390)*'VWP Details'!$J$39+('VWP Details'!$M$39-'VWP Details'!$L$39)*'VWP Details'!$K$39</f>
        <v>260.15907400000009</v>
      </c>
      <c r="L1390" s="6">
        <f t="shared" si="136"/>
        <v>75.268110256516181</v>
      </c>
      <c r="M1390" s="6">
        <f t="shared" si="137"/>
        <v>52.040139977484806</v>
      </c>
      <c r="N1390" s="6">
        <f t="shared" si="138"/>
        <v>26.576576220377408</v>
      </c>
      <c r="O1390" s="6">
        <f t="shared" si="139"/>
        <v>275.86811025651622</v>
      </c>
      <c r="P1390" s="6">
        <f t="shared" si="140"/>
        <v>283.64013997748481</v>
      </c>
      <c r="Q1390" s="6">
        <f t="shared" si="141"/>
        <v>280.17657622037746</v>
      </c>
      <c r="R1390" s="9">
        <f>'VWP Details'!P$41</f>
        <v>200.60000000000002</v>
      </c>
      <c r="S1390" s="9">
        <f>'VWP Details'!P$40</f>
        <v>231.60000000000002</v>
      </c>
      <c r="T1390" s="9">
        <f>'VWP Details'!P$39</f>
        <v>253.60000000000002</v>
      </c>
    </row>
    <row r="1391" spans="5:20" x14ac:dyDescent="0.2">
      <c r="E1391" s="20">
        <v>40832.875</v>
      </c>
      <c r="F1391">
        <v>6354.2060000000001</v>
      </c>
      <c r="G1391">
        <v>6967.3209999999999</v>
      </c>
      <c r="H1391">
        <v>7564.5559999999996</v>
      </c>
      <c r="I1391" s="6">
        <f>('VWP Details'!$I$41-F1391)*'VWP Details'!$J$41+('VWP Details'!$M$41-'VWP Details'!$L$41)*'VWP Details'!$K$41</f>
        <v>736.81247220000012</v>
      </c>
      <c r="J1391" s="6">
        <f>('VWP Details'!$I$40-G1391)*'VWP Details'!$J$40+('VWP Details'!$M$40-'VWP Details'!$L$40)*'VWP Details'!$K$40</f>
        <v>509.43686869999982</v>
      </c>
      <c r="K1391" s="6">
        <f>('VWP Details'!$I$39-H1391)*'VWP Details'!$J$39+('VWP Details'!$M$39-'VWP Details'!$L$39)*'VWP Details'!$K$39</f>
        <v>260.21504040000008</v>
      </c>
      <c r="L1391" s="6">
        <f t="shared" si="136"/>
        <v>75.269151778838236</v>
      </c>
      <c r="M1391" s="6">
        <f t="shared" si="137"/>
        <v>52.041574265735349</v>
      </c>
      <c r="N1391" s="6">
        <f t="shared" si="138"/>
        <v>26.582293473566047</v>
      </c>
      <c r="O1391" s="6">
        <f t="shared" si="139"/>
        <v>275.86915177883827</v>
      </c>
      <c r="P1391" s="6">
        <f t="shared" si="140"/>
        <v>283.64157426573536</v>
      </c>
      <c r="Q1391" s="6">
        <f t="shared" si="141"/>
        <v>280.18229347356606</v>
      </c>
      <c r="R1391" s="9">
        <f>'VWP Details'!P$41</f>
        <v>200.60000000000002</v>
      </c>
      <c r="S1391" s="9">
        <f>'VWP Details'!P$40</f>
        <v>231.60000000000002</v>
      </c>
      <c r="T1391" s="9">
        <f>'VWP Details'!P$39</f>
        <v>253.60000000000002</v>
      </c>
    </row>
    <row r="1392" spans="5:20" x14ac:dyDescent="0.2">
      <c r="E1392" s="20">
        <v>40832.916666666664</v>
      </c>
      <c r="F1392">
        <v>6354.0839999999998</v>
      </c>
      <c r="G1392">
        <v>6967.2209999999995</v>
      </c>
      <c r="H1392">
        <v>7564.1040000000003</v>
      </c>
      <c r="I1392" s="6">
        <f>('VWP Details'!$I$41-F1392)*'VWP Details'!$J$41+('VWP Details'!$M$41-'VWP Details'!$L$41)*'VWP Details'!$K$41</f>
        <v>736.84801080000011</v>
      </c>
      <c r="J1392" s="6">
        <f>('VWP Details'!$I$40-G1392)*'VWP Details'!$J$40+('VWP Details'!$M$40-'VWP Details'!$L$40)*'VWP Details'!$K$40</f>
        <v>509.46439869999989</v>
      </c>
      <c r="K1392" s="6">
        <f>('VWP Details'!$I$39-H1392)*'VWP Details'!$J$39+('VWP Details'!$M$39-'VWP Details'!$L$39)*'VWP Details'!$K$39</f>
        <v>260.29825359999995</v>
      </c>
      <c r="L1392" s="6">
        <f t="shared" si="136"/>
        <v>75.272782228075087</v>
      </c>
      <c r="M1392" s="6">
        <f t="shared" si="137"/>
        <v>52.044386595638358</v>
      </c>
      <c r="N1392" s="6">
        <f t="shared" si="138"/>
        <v>26.590794126333353</v>
      </c>
      <c r="O1392" s="6">
        <f t="shared" si="139"/>
        <v>275.8727822280751</v>
      </c>
      <c r="P1392" s="6">
        <f t="shared" si="140"/>
        <v>283.64438659563837</v>
      </c>
      <c r="Q1392" s="6">
        <f t="shared" si="141"/>
        <v>280.1907941263334</v>
      </c>
      <c r="R1392" s="9">
        <f>'VWP Details'!P$41</f>
        <v>200.60000000000002</v>
      </c>
      <c r="S1392" s="9">
        <f>'VWP Details'!P$40</f>
        <v>231.60000000000002</v>
      </c>
      <c r="T1392" s="9">
        <f>'VWP Details'!P$39</f>
        <v>253.60000000000002</v>
      </c>
    </row>
    <row r="1393" spans="5:20" x14ac:dyDescent="0.2">
      <c r="E1393" s="20">
        <v>40832.958333333336</v>
      </c>
      <c r="F1393">
        <v>6354.0929999999998</v>
      </c>
      <c r="G1393">
        <v>6967.2309999999998</v>
      </c>
      <c r="H1393">
        <v>7564.0240000000003</v>
      </c>
      <c r="I1393" s="6">
        <f>('VWP Details'!$I$41-F1393)*'VWP Details'!$J$41+('VWP Details'!$M$41-'VWP Details'!$L$41)*'VWP Details'!$K$41</f>
        <v>736.84538910000015</v>
      </c>
      <c r="J1393" s="6">
        <f>('VWP Details'!$I$40-G1393)*'VWP Details'!$J$40+('VWP Details'!$M$40-'VWP Details'!$L$40)*'VWP Details'!$K$40</f>
        <v>509.46164569999985</v>
      </c>
      <c r="K1393" s="6">
        <f>('VWP Details'!$I$39-H1393)*'VWP Details'!$J$39+('VWP Details'!$M$39-'VWP Details'!$L$39)*'VWP Details'!$K$39</f>
        <v>260.31298159999994</v>
      </c>
      <c r="L1393" s="6">
        <f t="shared" si="136"/>
        <v>75.272514408049418</v>
      </c>
      <c r="M1393" s="6">
        <f t="shared" si="137"/>
        <v>52.044105362648054</v>
      </c>
      <c r="N1393" s="6">
        <f t="shared" si="138"/>
        <v>26.592298666646155</v>
      </c>
      <c r="O1393" s="6">
        <f t="shared" si="139"/>
        <v>275.87251440804943</v>
      </c>
      <c r="P1393" s="6">
        <f t="shared" si="140"/>
        <v>283.64410536264808</v>
      </c>
      <c r="Q1393" s="6">
        <f t="shared" si="141"/>
        <v>280.1922986666462</v>
      </c>
      <c r="R1393" s="9">
        <f>'VWP Details'!P$41</f>
        <v>200.60000000000002</v>
      </c>
      <c r="S1393" s="9">
        <f>'VWP Details'!P$40</f>
        <v>231.60000000000002</v>
      </c>
      <c r="T1393" s="9">
        <f>'VWP Details'!P$39</f>
        <v>253.60000000000002</v>
      </c>
    </row>
    <row r="1394" spans="5:20" x14ac:dyDescent="0.2">
      <c r="E1394" s="20">
        <v>40833</v>
      </c>
      <c r="F1394">
        <v>6354.0590000000002</v>
      </c>
      <c r="G1394">
        <v>6967.2510000000002</v>
      </c>
      <c r="H1394">
        <v>7564.058</v>
      </c>
      <c r="I1394" s="6">
        <f>('VWP Details'!$I$41-F1394)*'VWP Details'!$J$41+('VWP Details'!$M$41-'VWP Details'!$L$41)*'VWP Details'!$K$41</f>
        <v>736.85529330000008</v>
      </c>
      <c r="J1394" s="6">
        <f>('VWP Details'!$I$40-G1394)*'VWP Details'!$J$40+('VWP Details'!$M$40-'VWP Details'!$L$40)*'VWP Details'!$K$40</f>
        <v>509.45613969999971</v>
      </c>
      <c r="K1394" s="6">
        <f>('VWP Details'!$I$39-H1394)*'VWP Details'!$J$39+('VWP Details'!$M$39-'VWP Details'!$L$39)*'VWP Details'!$K$39</f>
        <v>260.30672220000002</v>
      </c>
      <c r="L1394" s="6">
        <f t="shared" si="136"/>
        <v>75.273526172590834</v>
      </c>
      <c r="M1394" s="6">
        <f t="shared" si="137"/>
        <v>52.043542896667439</v>
      </c>
      <c r="N1394" s="6">
        <f t="shared" si="138"/>
        <v>26.591659237013221</v>
      </c>
      <c r="O1394" s="6">
        <f t="shared" si="139"/>
        <v>275.87352617259086</v>
      </c>
      <c r="P1394" s="6">
        <f t="shared" si="140"/>
        <v>283.64354289666744</v>
      </c>
      <c r="Q1394" s="6">
        <f t="shared" si="141"/>
        <v>280.19165923701325</v>
      </c>
      <c r="R1394" s="9">
        <f>'VWP Details'!P$41</f>
        <v>200.60000000000002</v>
      </c>
      <c r="S1394" s="9">
        <f>'VWP Details'!P$40</f>
        <v>231.60000000000002</v>
      </c>
      <c r="T1394" s="9">
        <f>'VWP Details'!P$39</f>
        <v>253.60000000000002</v>
      </c>
    </row>
    <row r="1395" spans="5:20" x14ac:dyDescent="0.2">
      <c r="E1395" s="20">
        <v>40833.041666666664</v>
      </c>
      <c r="F1395">
        <v>6353.98</v>
      </c>
      <c r="G1395">
        <v>6967.1719999999996</v>
      </c>
      <c r="H1395">
        <v>7564.0129999999999</v>
      </c>
      <c r="I1395" s="6">
        <f>('VWP Details'!$I$41-F1395)*'VWP Details'!$J$41+('VWP Details'!$M$41-'VWP Details'!$L$41)*'VWP Details'!$K$41</f>
        <v>736.87830600000029</v>
      </c>
      <c r="J1395" s="6">
        <f>('VWP Details'!$I$40-G1395)*'VWP Details'!$J$40+('VWP Details'!$M$40-'VWP Details'!$L$40)*'VWP Details'!$K$40</f>
        <v>509.47788839999987</v>
      </c>
      <c r="K1395" s="6">
        <f>('VWP Details'!$I$39-H1395)*'VWP Details'!$J$39+('VWP Details'!$M$39-'VWP Details'!$L$39)*'VWP Details'!$K$39</f>
        <v>260.31500670000003</v>
      </c>
      <c r="L1395" s="6">
        <f t="shared" si="136"/>
        <v>75.275877037260628</v>
      </c>
      <c r="M1395" s="6">
        <f t="shared" si="137"/>
        <v>52.045764637290823</v>
      </c>
      <c r="N1395" s="6">
        <f t="shared" si="138"/>
        <v>26.592505540939172</v>
      </c>
      <c r="O1395" s="6">
        <f t="shared" si="139"/>
        <v>275.87587703726064</v>
      </c>
      <c r="P1395" s="6">
        <f t="shared" si="140"/>
        <v>283.64576463729082</v>
      </c>
      <c r="Q1395" s="6">
        <f t="shared" si="141"/>
        <v>280.19250554093918</v>
      </c>
      <c r="R1395" s="9">
        <f>'VWP Details'!P$41</f>
        <v>200.60000000000002</v>
      </c>
      <c r="S1395" s="9">
        <f>'VWP Details'!P$40</f>
        <v>231.60000000000002</v>
      </c>
      <c r="T1395" s="9">
        <f>'VWP Details'!P$39</f>
        <v>253.60000000000002</v>
      </c>
    </row>
    <row r="1396" spans="5:20" x14ac:dyDescent="0.2">
      <c r="E1396" s="20">
        <v>40833.083333333336</v>
      </c>
      <c r="F1396">
        <v>6353.9620000000004</v>
      </c>
      <c r="G1396">
        <v>6967.1310000000003</v>
      </c>
      <c r="H1396">
        <v>7564.0360000000001</v>
      </c>
      <c r="I1396" s="6">
        <f>('VWP Details'!$I$41-F1396)*'VWP Details'!$J$41+('VWP Details'!$M$41-'VWP Details'!$L$41)*'VWP Details'!$K$41</f>
        <v>736.88354939999999</v>
      </c>
      <c r="J1396" s="6">
        <f>('VWP Details'!$I$40-G1396)*'VWP Details'!$J$40+('VWP Details'!$M$40-'VWP Details'!$L$40)*'VWP Details'!$K$40</f>
        <v>509.48917569999969</v>
      </c>
      <c r="K1396" s="6">
        <f>('VWP Details'!$I$39-H1396)*'VWP Details'!$J$39+('VWP Details'!$M$39-'VWP Details'!$L$39)*'VWP Details'!$K$39</f>
        <v>260.31077240000002</v>
      </c>
      <c r="L1396" s="6">
        <f t="shared" si="136"/>
        <v>75.276412677311939</v>
      </c>
      <c r="M1396" s="6">
        <f t="shared" si="137"/>
        <v>52.046917692551041</v>
      </c>
      <c r="N1396" s="6">
        <f t="shared" si="138"/>
        <v>26.592072985599241</v>
      </c>
      <c r="O1396" s="6">
        <f t="shared" si="139"/>
        <v>275.87641267731198</v>
      </c>
      <c r="P1396" s="6">
        <f t="shared" si="140"/>
        <v>283.64691769255109</v>
      </c>
      <c r="Q1396" s="6">
        <f t="shared" si="141"/>
        <v>280.19207298559928</v>
      </c>
      <c r="R1396" s="9">
        <f>'VWP Details'!P$41</f>
        <v>200.60000000000002</v>
      </c>
      <c r="S1396" s="9">
        <f>'VWP Details'!P$40</f>
        <v>231.60000000000002</v>
      </c>
      <c r="T1396" s="9">
        <f>'VWP Details'!P$39</f>
        <v>253.60000000000002</v>
      </c>
    </row>
    <row r="1397" spans="5:20" x14ac:dyDescent="0.2">
      <c r="E1397" s="20">
        <v>40833.125</v>
      </c>
      <c r="F1397">
        <v>6353.8940000000002</v>
      </c>
      <c r="G1397">
        <v>6967.1310000000003</v>
      </c>
      <c r="H1397">
        <v>7564.058</v>
      </c>
      <c r="I1397" s="6">
        <f>('VWP Details'!$I$41-F1397)*'VWP Details'!$J$41+('VWP Details'!$M$41-'VWP Details'!$L$41)*'VWP Details'!$K$41</f>
        <v>736.90335780000009</v>
      </c>
      <c r="J1397" s="6">
        <f>('VWP Details'!$I$40-G1397)*'VWP Details'!$J$40+('VWP Details'!$M$40-'VWP Details'!$L$40)*'VWP Details'!$K$40</f>
        <v>509.48917569999969</v>
      </c>
      <c r="K1397" s="6">
        <f>('VWP Details'!$I$39-H1397)*'VWP Details'!$J$39+('VWP Details'!$M$39-'VWP Details'!$L$39)*'VWP Details'!$K$39</f>
        <v>260.30672220000002</v>
      </c>
      <c r="L1397" s="6">
        <f t="shared" si="136"/>
        <v>75.278436206394787</v>
      </c>
      <c r="M1397" s="6">
        <f t="shared" si="137"/>
        <v>52.046917692551041</v>
      </c>
      <c r="N1397" s="6">
        <f t="shared" si="138"/>
        <v>26.591659237013221</v>
      </c>
      <c r="O1397" s="6">
        <f t="shared" si="139"/>
        <v>275.87843620639478</v>
      </c>
      <c r="P1397" s="6">
        <f t="shared" si="140"/>
        <v>283.64691769255109</v>
      </c>
      <c r="Q1397" s="6">
        <f t="shared" si="141"/>
        <v>280.19165923701325</v>
      </c>
      <c r="R1397" s="9">
        <f>'VWP Details'!P$41</f>
        <v>200.60000000000002</v>
      </c>
      <c r="S1397" s="9">
        <f>'VWP Details'!P$40</f>
        <v>231.60000000000002</v>
      </c>
      <c r="T1397" s="9">
        <f>'VWP Details'!P$39</f>
        <v>253.60000000000002</v>
      </c>
    </row>
    <row r="1398" spans="5:20" x14ac:dyDescent="0.2">
      <c r="E1398" s="20">
        <v>40833.166666666664</v>
      </c>
      <c r="F1398">
        <v>6353.8320000000003</v>
      </c>
      <c r="G1398">
        <v>6967.0209999999997</v>
      </c>
      <c r="H1398">
        <v>7563.9560000000001</v>
      </c>
      <c r="I1398" s="6">
        <f>('VWP Details'!$I$41-F1398)*'VWP Details'!$J$41+('VWP Details'!$M$41-'VWP Details'!$L$41)*'VWP Details'!$K$41</f>
        <v>736.92141839999999</v>
      </c>
      <c r="J1398" s="6">
        <f>('VWP Details'!$I$40-G1398)*'VWP Details'!$J$40+('VWP Details'!$M$40-'VWP Details'!$L$40)*'VWP Details'!$K$40</f>
        <v>509.51945869999986</v>
      </c>
      <c r="K1398" s="6">
        <f>('VWP Details'!$I$39-H1398)*'VWP Details'!$J$39+('VWP Details'!$M$39-'VWP Details'!$L$39)*'VWP Details'!$K$39</f>
        <v>260.32550040000001</v>
      </c>
      <c r="L1398" s="6">
        <f t="shared" si="136"/>
        <v>75.280281188793836</v>
      </c>
      <c r="M1398" s="6">
        <f t="shared" si="137"/>
        <v>52.050011255444353</v>
      </c>
      <c r="N1398" s="6">
        <f t="shared" si="138"/>
        <v>26.593577525912039</v>
      </c>
      <c r="O1398" s="6">
        <f t="shared" si="139"/>
        <v>275.88028118879384</v>
      </c>
      <c r="P1398" s="6">
        <f t="shared" si="140"/>
        <v>283.65001125544438</v>
      </c>
      <c r="Q1398" s="6">
        <f t="shared" si="141"/>
        <v>280.19357752591208</v>
      </c>
      <c r="R1398" s="9">
        <f>'VWP Details'!P$41</f>
        <v>200.60000000000002</v>
      </c>
      <c r="S1398" s="9">
        <f>'VWP Details'!P$40</f>
        <v>231.60000000000002</v>
      </c>
      <c r="T1398" s="9">
        <f>'VWP Details'!P$39</f>
        <v>253.60000000000002</v>
      </c>
    </row>
    <row r="1399" spans="5:20" x14ac:dyDescent="0.2">
      <c r="E1399" s="20">
        <v>40833.208333333336</v>
      </c>
      <c r="F1399">
        <v>6353.6840000000002</v>
      </c>
      <c r="G1399">
        <v>6966.8919999999998</v>
      </c>
      <c r="H1399">
        <v>7563.54</v>
      </c>
      <c r="I1399" s="6">
        <f>('VWP Details'!$I$41-F1399)*'VWP Details'!$J$41+('VWP Details'!$M$41-'VWP Details'!$L$41)*'VWP Details'!$K$41</f>
        <v>736.96453080000003</v>
      </c>
      <c r="J1399" s="6">
        <f>('VWP Details'!$I$40-G1399)*'VWP Details'!$J$40+('VWP Details'!$M$40-'VWP Details'!$L$40)*'VWP Details'!$K$40</f>
        <v>509.55497239999983</v>
      </c>
      <c r="K1399" s="6">
        <f>('VWP Details'!$I$39-H1399)*'VWP Details'!$J$39+('VWP Details'!$M$39-'VWP Details'!$L$39)*'VWP Details'!$K$39</f>
        <v>260.40208600000005</v>
      </c>
      <c r="L1399" s="6">
        <f t="shared" ref="L1399:L1462" si="142">I1399*0.1021551</f>
        <v>75.284685340327087</v>
      </c>
      <c r="M1399" s="6">
        <f t="shared" ref="M1399:M1462" si="143">J1399*0.1021551</f>
        <v>52.05363916101922</v>
      </c>
      <c r="N1399" s="6">
        <f t="shared" ref="N1399:N1462" si="144">K1399*0.1021551</f>
        <v>26.601401135538605</v>
      </c>
      <c r="O1399" s="6">
        <f t="shared" ref="O1399:O1462" si="145">L1399+R1399</f>
        <v>275.88468534032711</v>
      </c>
      <c r="P1399" s="6">
        <f t="shared" ref="P1399:P1462" si="146">M1399+S1399</f>
        <v>283.65363916101921</v>
      </c>
      <c r="Q1399" s="6">
        <f t="shared" ref="Q1399:Q1462" si="147">N1399+T1399</f>
        <v>280.20140113553862</v>
      </c>
      <c r="R1399" s="9">
        <f>'VWP Details'!P$41</f>
        <v>200.60000000000002</v>
      </c>
      <c r="S1399" s="9">
        <f>'VWP Details'!P$40</f>
        <v>231.60000000000002</v>
      </c>
      <c r="T1399" s="9">
        <f>'VWP Details'!P$39</f>
        <v>253.60000000000002</v>
      </c>
    </row>
    <row r="1400" spans="5:20" x14ac:dyDescent="0.2">
      <c r="E1400" s="20">
        <v>40833.25</v>
      </c>
      <c r="F1400">
        <v>6353.4319999999998</v>
      </c>
      <c r="G1400">
        <v>6966.683</v>
      </c>
      <c r="H1400">
        <v>7563.009</v>
      </c>
      <c r="I1400" s="6">
        <f>('VWP Details'!$I$41-F1400)*'VWP Details'!$J$41+('VWP Details'!$M$41-'VWP Details'!$L$41)*'VWP Details'!$K$41</f>
        <v>737.03793840000014</v>
      </c>
      <c r="J1400" s="6">
        <f>('VWP Details'!$I$40-G1400)*'VWP Details'!$J$40+('VWP Details'!$M$40-'VWP Details'!$L$40)*'VWP Details'!$K$40</f>
        <v>509.61251009999978</v>
      </c>
      <c r="K1400" s="6">
        <f>('VWP Details'!$I$39-H1400)*'VWP Details'!$J$39+('VWP Details'!$M$39-'VWP Details'!$L$39)*'VWP Details'!$K$39</f>
        <v>260.49984310000002</v>
      </c>
      <c r="L1400" s="6">
        <f t="shared" si="142"/>
        <v>75.29218430104585</v>
      </c>
      <c r="M1400" s="6">
        <f t="shared" si="143"/>
        <v>52.059516930516487</v>
      </c>
      <c r="N1400" s="6">
        <f t="shared" si="144"/>
        <v>26.611387521864813</v>
      </c>
      <c r="O1400" s="6">
        <f t="shared" si="145"/>
        <v>275.89218430104586</v>
      </c>
      <c r="P1400" s="6">
        <f t="shared" si="146"/>
        <v>283.65951693051653</v>
      </c>
      <c r="Q1400" s="6">
        <f t="shared" si="147"/>
        <v>280.21138752186482</v>
      </c>
      <c r="R1400" s="9">
        <f>'VWP Details'!P$41</f>
        <v>200.60000000000002</v>
      </c>
      <c r="S1400" s="9">
        <f>'VWP Details'!P$40</f>
        <v>231.60000000000002</v>
      </c>
      <c r="T1400" s="9">
        <f>'VWP Details'!P$39</f>
        <v>253.60000000000002</v>
      </c>
    </row>
    <row r="1401" spans="5:20" x14ac:dyDescent="0.2">
      <c r="E1401" s="20">
        <v>40833.291666666664</v>
      </c>
      <c r="F1401">
        <v>6353.25</v>
      </c>
      <c r="G1401">
        <v>6966.5619999999999</v>
      </c>
      <c r="H1401">
        <v>7562.6930000000002</v>
      </c>
      <c r="I1401" s="6">
        <f>('VWP Details'!$I$41-F1401)*'VWP Details'!$J$41+('VWP Details'!$M$41-'VWP Details'!$L$41)*'VWP Details'!$K$41</f>
        <v>737.09095500000012</v>
      </c>
      <c r="J1401" s="6">
        <f>('VWP Details'!$I$40-G1401)*'VWP Details'!$J$40+('VWP Details'!$M$40-'VWP Details'!$L$40)*'VWP Details'!$K$40</f>
        <v>509.64582139999982</v>
      </c>
      <c r="K1401" s="6">
        <f>('VWP Details'!$I$39-H1401)*'VWP Details'!$J$39+('VWP Details'!$M$39-'VWP Details'!$L$39)*'VWP Details'!$K$39</f>
        <v>260.55801869999999</v>
      </c>
      <c r="L1401" s="6">
        <f t="shared" si="142"/>
        <v>75.297600217120518</v>
      </c>
      <c r="M1401" s="6">
        <f t="shared" si="143"/>
        <v>52.062919849699121</v>
      </c>
      <c r="N1401" s="6">
        <f t="shared" si="144"/>
        <v>26.617330456100369</v>
      </c>
      <c r="O1401" s="6">
        <f t="shared" si="145"/>
        <v>275.89760021712056</v>
      </c>
      <c r="P1401" s="6">
        <f t="shared" si="146"/>
        <v>283.66291984969916</v>
      </c>
      <c r="Q1401" s="6">
        <f t="shared" si="147"/>
        <v>280.2173304561004</v>
      </c>
      <c r="R1401" s="9">
        <f>'VWP Details'!P$41</f>
        <v>200.60000000000002</v>
      </c>
      <c r="S1401" s="9">
        <f>'VWP Details'!P$40</f>
        <v>231.60000000000002</v>
      </c>
      <c r="T1401" s="9">
        <f>'VWP Details'!P$39</f>
        <v>253.60000000000002</v>
      </c>
    </row>
    <row r="1402" spans="5:20" x14ac:dyDescent="0.2">
      <c r="E1402" s="20">
        <v>40833.333333333336</v>
      </c>
      <c r="F1402">
        <v>6353.1019999999999</v>
      </c>
      <c r="G1402">
        <v>6966.4530000000004</v>
      </c>
      <c r="H1402">
        <v>7562.3209999999999</v>
      </c>
      <c r="I1402" s="6">
        <f>('VWP Details'!$I$41-F1402)*'VWP Details'!$J$41+('VWP Details'!$M$41-'VWP Details'!$L$41)*'VWP Details'!$K$41</f>
        <v>737.13406740000016</v>
      </c>
      <c r="J1402" s="6">
        <f>('VWP Details'!$I$40-G1402)*'VWP Details'!$J$40+('VWP Details'!$M$40-'VWP Details'!$L$40)*'VWP Details'!$K$40</f>
        <v>509.67582909999965</v>
      </c>
      <c r="K1402" s="6">
        <f>('VWP Details'!$I$39-H1402)*'VWP Details'!$J$39+('VWP Details'!$M$39-'VWP Details'!$L$39)*'VWP Details'!$K$39</f>
        <v>260.62650390000005</v>
      </c>
      <c r="L1402" s="6">
        <f t="shared" si="142"/>
        <v>75.302004368653755</v>
      </c>
      <c r="M1402" s="6">
        <f t="shared" si="143"/>
        <v>52.065985289293373</v>
      </c>
      <c r="N1402" s="6">
        <f t="shared" si="144"/>
        <v>26.624326568554896</v>
      </c>
      <c r="O1402" s="6">
        <f t="shared" si="145"/>
        <v>275.90200436865376</v>
      </c>
      <c r="P1402" s="6">
        <f t="shared" si="146"/>
        <v>283.66598528929342</v>
      </c>
      <c r="Q1402" s="6">
        <f t="shared" si="147"/>
        <v>280.22432656855494</v>
      </c>
      <c r="R1402" s="9">
        <f>'VWP Details'!P$41</f>
        <v>200.60000000000002</v>
      </c>
      <c r="S1402" s="9">
        <f>'VWP Details'!P$40</f>
        <v>231.60000000000002</v>
      </c>
      <c r="T1402" s="9">
        <f>'VWP Details'!P$39</f>
        <v>253.60000000000002</v>
      </c>
    </row>
    <row r="1403" spans="5:20" x14ac:dyDescent="0.2">
      <c r="E1403" s="20">
        <v>40833.375</v>
      </c>
      <c r="F1403">
        <v>6353.0320000000002</v>
      </c>
      <c r="G1403">
        <v>6966.3620000000001</v>
      </c>
      <c r="H1403">
        <v>7562.14</v>
      </c>
      <c r="I1403" s="6">
        <f>('VWP Details'!$I$41-F1403)*'VWP Details'!$J$41+('VWP Details'!$M$41-'VWP Details'!$L$41)*'VWP Details'!$K$41</f>
        <v>737.15445840000007</v>
      </c>
      <c r="J1403" s="6">
        <f>('VWP Details'!$I$40-G1403)*'VWP Details'!$J$40+('VWP Details'!$M$40-'VWP Details'!$L$40)*'VWP Details'!$K$40</f>
        <v>509.70088139999973</v>
      </c>
      <c r="K1403" s="6">
        <f>('VWP Details'!$I$39-H1403)*'VWP Details'!$J$39+('VWP Details'!$M$39-'VWP Details'!$L$39)*'VWP Details'!$K$39</f>
        <v>260.65982599999995</v>
      </c>
      <c r="L1403" s="6">
        <f t="shared" si="142"/>
        <v>75.30408741329785</v>
      </c>
      <c r="M1403" s="6">
        <f t="shared" si="143"/>
        <v>52.068544509505109</v>
      </c>
      <c r="N1403" s="6">
        <f t="shared" si="144"/>
        <v>26.627730591012593</v>
      </c>
      <c r="O1403" s="6">
        <f t="shared" si="145"/>
        <v>275.90408741329787</v>
      </c>
      <c r="P1403" s="6">
        <f t="shared" si="146"/>
        <v>283.66854450950513</v>
      </c>
      <c r="Q1403" s="6">
        <f t="shared" si="147"/>
        <v>280.22773059101263</v>
      </c>
      <c r="R1403" s="9">
        <f>'VWP Details'!P$41</f>
        <v>200.60000000000002</v>
      </c>
      <c r="S1403" s="9">
        <f>'VWP Details'!P$40</f>
        <v>231.60000000000002</v>
      </c>
      <c r="T1403" s="9">
        <f>'VWP Details'!P$39</f>
        <v>253.60000000000002</v>
      </c>
    </row>
    <row r="1404" spans="5:20" x14ac:dyDescent="0.2">
      <c r="E1404" s="20">
        <v>40833.416666666664</v>
      </c>
      <c r="F1404">
        <v>6352.9889999999996</v>
      </c>
      <c r="G1404">
        <v>6966.3739999999998</v>
      </c>
      <c r="H1404">
        <v>7562.1059999999998</v>
      </c>
      <c r="I1404" s="6">
        <f>('VWP Details'!$I$41-F1404)*'VWP Details'!$J$41+('VWP Details'!$M$41-'VWP Details'!$L$41)*'VWP Details'!$K$41</f>
        <v>737.16698430000019</v>
      </c>
      <c r="J1404" s="6">
        <f>('VWP Details'!$I$40-G1404)*'VWP Details'!$J$40+('VWP Details'!$M$40-'VWP Details'!$L$40)*'VWP Details'!$K$40</f>
        <v>509.69757779999986</v>
      </c>
      <c r="K1404" s="6">
        <f>('VWP Details'!$I$39-H1404)*'VWP Details'!$J$39+('VWP Details'!$M$39-'VWP Details'!$L$39)*'VWP Details'!$K$39</f>
        <v>260.66608540000004</v>
      </c>
      <c r="L1404" s="6">
        <f t="shared" si="142"/>
        <v>75.305366997864951</v>
      </c>
      <c r="M1404" s="6">
        <f t="shared" si="143"/>
        <v>52.068207029916763</v>
      </c>
      <c r="N1404" s="6">
        <f t="shared" si="144"/>
        <v>26.628370020645544</v>
      </c>
      <c r="O1404" s="6">
        <f t="shared" si="145"/>
        <v>275.90536699786497</v>
      </c>
      <c r="P1404" s="6">
        <f t="shared" si="146"/>
        <v>283.6682070299168</v>
      </c>
      <c r="Q1404" s="6">
        <f t="shared" si="147"/>
        <v>280.22837002064557</v>
      </c>
      <c r="R1404" s="9">
        <f>'VWP Details'!P$41</f>
        <v>200.60000000000002</v>
      </c>
      <c r="S1404" s="9">
        <f>'VWP Details'!P$40</f>
        <v>231.60000000000002</v>
      </c>
      <c r="T1404" s="9">
        <f>'VWP Details'!P$39</f>
        <v>253.60000000000002</v>
      </c>
    </row>
    <row r="1405" spans="5:20" x14ac:dyDescent="0.2">
      <c r="E1405" s="20">
        <v>40833.458333333336</v>
      </c>
      <c r="F1405">
        <v>6353.0060000000003</v>
      </c>
      <c r="G1405">
        <v>6966.3429999999998</v>
      </c>
      <c r="H1405">
        <v>7562.1180000000004</v>
      </c>
      <c r="I1405" s="6">
        <f>('VWP Details'!$I$41-F1405)*'VWP Details'!$J$41+('VWP Details'!$M$41-'VWP Details'!$L$41)*'VWP Details'!$K$41</f>
        <v>737.1620322</v>
      </c>
      <c r="J1405" s="6">
        <f>('VWP Details'!$I$40-G1405)*'VWP Details'!$J$40+('VWP Details'!$M$40-'VWP Details'!$L$40)*'VWP Details'!$K$40</f>
        <v>509.70611209999981</v>
      </c>
      <c r="K1405" s="6">
        <f>('VWP Details'!$I$39-H1405)*'VWP Details'!$J$39+('VWP Details'!$M$39-'VWP Details'!$L$39)*'VWP Details'!$K$39</f>
        <v>260.66387619999995</v>
      </c>
      <c r="L1405" s="6">
        <f t="shared" si="142"/>
        <v>75.304861115594221</v>
      </c>
      <c r="M1405" s="6">
        <f t="shared" si="143"/>
        <v>52.069078852186692</v>
      </c>
      <c r="N1405" s="6">
        <f t="shared" si="144"/>
        <v>26.628144339598613</v>
      </c>
      <c r="O1405" s="6">
        <f t="shared" si="145"/>
        <v>275.90486111559426</v>
      </c>
      <c r="P1405" s="6">
        <f t="shared" si="146"/>
        <v>283.66907885218671</v>
      </c>
      <c r="Q1405" s="6">
        <f t="shared" si="147"/>
        <v>280.22814433959866</v>
      </c>
      <c r="R1405" s="9">
        <f>'VWP Details'!P$41</f>
        <v>200.60000000000002</v>
      </c>
      <c r="S1405" s="9">
        <f>'VWP Details'!P$40</f>
        <v>231.60000000000002</v>
      </c>
      <c r="T1405" s="9">
        <f>'VWP Details'!P$39</f>
        <v>253.60000000000002</v>
      </c>
    </row>
    <row r="1406" spans="5:20" x14ac:dyDescent="0.2">
      <c r="E1406" s="20">
        <v>40833.5</v>
      </c>
      <c r="F1406">
        <v>6353.0320000000002</v>
      </c>
      <c r="G1406">
        <v>6966.5320000000002</v>
      </c>
      <c r="H1406">
        <v>7562.4889999999996</v>
      </c>
      <c r="I1406" s="6">
        <f>('VWP Details'!$I$41-F1406)*'VWP Details'!$J$41+('VWP Details'!$M$41-'VWP Details'!$L$41)*'VWP Details'!$K$41</f>
        <v>737.15445840000007</v>
      </c>
      <c r="J1406" s="6">
        <f>('VWP Details'!$I$40-G1406)*'VWP Details'!$J$40+('VWP Details'!$M$40-'VWP Details'!$L$40)*'VWP Details'!$K$40</f>
        <v>509.65408039999971</v>
      </c>
      <c r="K1406" s="6">
        <f>('VWP Details'!$I$39-H1406)*'VWP Details'!$J$39+('VWP Details'!$M$39-'VWP Details'!$L$39)*'VWP Details'!$K$39</f>
        <v>260.59557510000008</v>
      </c>
      <c r="L1406" s="6">
        <f t="shared" si="142"/>
        <v>75.30408741329785</v>
      </c>
      <c r="M1406" s="6">
        <f t="shared" si="143"/>
        <v>52.063763548670011</v>
      </c>
      <c r="N1406" s="6">
        <f t="shared" si="144"/>
        <v>26.621167033898018</v>
      </c>
      <c r="O1406" s="6">
        <f t="shared" si="145"/>
        <v>275.90408741329787</v>
      </c>
      <c r="P1406" s="6">
        <f t="shared" si="146"/>
        <v>283.66376354867003</v>
      </c>
      <c r="Q1406" s="6">
        <f t="shared" si="147"/>
        <v>280.22116703389804</v>
      </c>
      <c r="R1406" s="9">
        <f>'VWP Details'!P$41</f>
        <v>200.60000000000002</v>
      </c>
      <c r="S1406" s="9">
        <f>'VWP Details'!P$40</f>
        <v>231.60000000000002</v>
      </c>
      <c r="T1406" s="9">
        <f>'VWP Details'!P$39</f>
        <v>253.60000000000002</v>
      </c>
    </row>
    <row r="1407" spans="5:20" x14ac:dyDescent="0.2">
      <c r="E1407" s="20">
        <v>40833.541666666664</v>
      </c>
      <c r="F1407">
        <v>6353.076</v>
      </c>
      <c r="G1407">
        <v>6966.5029999999997</v>
      </c>
      <c r="H1407">
        <v>7562.6710000000003</v>
      </c>
      <c r="I1407" s="6">
        <f>('VWP Details'!$I$41-F1407)*'VWP Details'!$J$41+('VWP Details'!$M$41-'VWP Details'!$L$41)*'VWP Details'!$K$41</f>
        <v>737.14164120000009</v>
      </c>
      <c r="J1407" s="6">
        <f>('VWP Details'!$I$40-G1407)*'VWP Details'!$J$40+('VWP Details'!$M$40-'VWP Details'!$L$40)*'VWP Details'!$K$40</f>
        <v>509.66206409999984</v>
      </c>
      <c r="K1407" s="6">
        <f>('VWP Details'!$I$39-H1407)*'VWP Details'!$J$39+('VWP Details'!$M$39-'VWP Details'!$L$39)*'VWP Details'!$K$39</f>
        <v>260.56206889999999</v>
      </c>
      <c r="L1407" s="6">
        <f t="shared" si="142"/>
        <v>75.302778070950126</v>
      </c>
      <c r="M1407" s="6">
        <f t="shared" si="143"/>
        <v>52.06457912434189</v>
      </c>
      <c r="N1407" s="6">
        <f t="shared" si="144"/>
        <v>26.617744204686389</v>
      </c>
      <c r="O1407" s="6">
        <f t="shared" si="145"/>
        <v>275.90277807095015</v>
      </c>
      <c r="P1407" s="6">
        <f t="shared" si="146"/>
        <v>283.66457912434191</v>
      </c>
      <c r="Q1407" s="6">
        <f t="shared" si="147"/>
        <v>280.21774420468643</v>
      </c>
      <c r="R1407" s="9">
        <f>'VWP Details'!P$41</f>
        <v>200.60000000000002</v>
      </c>
      <c r="S1407" s="9">
        <f>'VWP Details'!P$40</f>
        <v>231.60000000000002</v>
      </c>
      <c r="T1407" s="9">
        <f>'VWP Details'!P$39</f>
        <v>253.60000000000002</v>
      </c>
    </row>
    <row r="1408" spans="5:20" x14ac:dyDescent="0.2">
      <c r="E1408" s="20">
        <v>40833.583333333336</v>
      </c>
      <c r="F1408">
        <v>6352.9459999999999</v>
      </c>
      <c r="G1408">
        <v>6966.3940000000002</v>
      </c>
      <c r="H1408">
        <v>7562.174</v>
      </c>
      <c r="I1408" s="6">
        <f>('VWP Details'!$I$41-F1408)*'VWP Details'!$J$41+('VWP Details'!$M$41-'VWP Details'!$L$41)*'VWP Details'!$K$41</f>
        <v>737.1795102000001</v>
      </c>
      <c r="J1408" s="6">
        <f>('VWP Details'!$I$40-G1408)*'VWP Details'!$J$40+('VWP Details'!$M$40-'VWP Details'!$L$40)*'VWP Details'!$K$40</f>
        <v>509.69207179999972</v>
      </c>
      <c r="K1408" s="6">
        <f>('VWP Details'!$I$39-H1408)*'VWP Details'!$J$39+('VWP Details'!$M$39-'VWP Details'!$L$39)*'VWP Details'!$K$39</f>
        <v>260.65356660000003</v>
      </c>
      <c r="L1408" s="6">
        <f t="shared" si="142"/>
        <v>75.306646582432023</v>
      </c>
      <c r="M1408" s="6">
        <f t="shared" si="143"/>
        <v>52.067644563936149</v>
      </c>
      <c r="N1408" s="6">
        <f t="shared" si="144"/>
        <v>26.627091161379663</v>
      </c>
      <c r="O1408" s="6">
        <f t="shared" si="145"/>
        <v>275.90664658243202</v>
      </c>
      <c r="P1408" s="6">
        <f t="shared" si="146"/>
        <v>283.66764456393616</v>
      </c>
      <c r="Q1408" s="6">
        <f t="shared" si="147"/>
        <v>280.22709116137969</v>
      </c>
      <c r="R1408" s="9">
        <f>'VWP Details'!P$41</f>
        <v>200.60000000000002</v>
      </c>
      <c r="S1408" s="9">
        <f>'VWP Details'!P$40</f>
        <v>231.60000000000002</v>
      </c>
      <c r="T1408" s="9">
        <f>'VWP Details'!P$39</f>
        <v>253.60000000000002</v>
      </c>
    </row>
    <row r="1409" spans="5:20" x14ac:dyDescent="0.2">
      <c r="E1409" s="20">
        <v>40833.625</v>
      </c>
      <c r="F1409">
        <v>6352.8680000000004</v>
      </c>
      <c r="G1409">
        <v>6966.3530000000001</v>
      </c>
      <c r="H1409">
        <v>7562.0720000000001</v>
      </c>
      <c r="I1409" s="6">
        <f>('VWP Details'!$I$41-F1409)*'VWP Details'!$J$41+('VWP Details'!$M$41-'VWP Details'!$L$41)*'VWP Details'!$K$41</f>
        <v>737.2022316</v>
      </c>
      <c r="J1409" s="6">
        <f>('VWP Details'!$I$40-G1409)*'VWP Details'!$J$40+('VWP Details'!$M$40-'VWP Details'!$L$40)*'VWP Details'!$K$40</f>
        <v>509.70335909999977</v>
      </c>
      <c r="K1409" s="6">
        <f>('VWP Details'!$I$39-H1409)*'VWP Details'!$J$39+('VWP Details'!$M$39-'VWP Details'!$L$39)*'VWP Details'!$K$39</f>
        <v>260.67234480000002</v>
      </c>
      <c r="L1409" s="6">
        <f t="shared" si="142"/>
        <v>75.308967689321165</v>
      </c>
      <c r="M1409" s="6">
        <f t="shared" si="143"/>
        <v>52.068797619196388</v>
      </c>
      <c r="N1409" s="6">
        <f t="shared" si="144"/>
        <v>26.629009450278481</v>
      </c>
      <c r="O1409" s="6">
        <f t="shared" si="145"/>
        <v>275.90896768932117</v>
      </c>
      <c r="P1409" s="6">
        <f t="shared" si="146"/>
        <v>283.66879761919643</v>
      </c>
      <c r="Q1409" s="6">
        <f t="shared" si="147"/>
        <v>280.22900945027851</v>
      </c>
      <c r="R1409" s="9">
        <f>'VWP Details'!P$41</f>
        <v>200.60000000000002</v>
      </c>
      <c r="S1409" s="9">
        <f>'VWP Details'!P$40</f>
        <v>231.60000000000002</v>
      </c>
      <c r="T1409" s="9">
        <f>'VWP Details'!P$39</f>
        <v>253.60000000000002</v>
      </c>
    </row>
    <row r="1410" spans="5:20" x14ac:dyDescent="0.2">
      <c r="E1410" s="20">
        <v>40833.666666666664</v>
      </c>
      <c r="F1410">
        <v>6352.7629999999999</v>
      </c>
      <c r="G1410">
        <v>6966.2240000000002</v>
      </c>
      <c r="H1410">
        <v>7561.9939999999997</v>
      </c>
      <c r="I1410" s="6">
        <f>('VWP Details'!$I$41-F1410)*'VWP Details'!$J$41+('VWP Details'!$M$41-'VWP Details'!$L$41)*'VWP Details'!$K$41</f>
        <v>737.23281810000015</v>
      </c>
      <c r="J1410" s="6">
        <f>('VWP Details'!$I$40-G1410)*'VWP Details'!$J$40+('VWP Details'!$M$40-'VWP Details'!$L$40)*'VWP Details'!$K$40</f>
        <v>509.73887279999974</v>
      </c>
      <c r="K1410" s="6">
        <f>('VWP Details'!$I$39-H1410)*'VWP Details'!$J$39+('VWP Details'!$M$39-'VWP Details'!$L$39)*'VWP Details'!$K$39</f>
        <v>260.6867046000001</v>
      </c>
      <c r="L1410" s="6">
        <f t="shared" si="142"/>
        <v>75.312092256287329</v>
      </c>
      <c r="M1410" s="6">
        <f t="shared" si="143"/>
        <v>52.072425524771255</v>
      </c>
      <c r="N1410" s="6">
        <f t="shared" si="144"/>
        <v>26.630476377083468</v>
      </c>
      <c r="O1410" s="6">
        <f t="shared" si="145"/>
        <v>275.91209225628734</v>
      </c>
      <c r="P1410" s="6">
        <f t="shared" si="146"/>
        <v>283.67242552477126</v>
      </c>
      <c r="Q1410" s="6">
        <f t="shared" si="147"/>
        <v>280.23047637708351</v>
      </c>
      <c r="R1410" s="9">
        <f>'VWP Details'!P$41</f>
        <v>200.60000000000002</v>
      </c>
      <c r="S1410" s="9">
        <f>'VWP Details'!P$40</f>
        <v>231.60000000000002</v>
      </c>
      <c r="T1410" s="9">
        <f>'VWP Details'!P$39</f>
        <v>253.60000000000002</v>
      </c>
    </row>
    <row r="1411" spans="5:20" x14ac:dyDescent="0.2">
      <c r="E1411" s="20">
        <v>40833.708333333336</v>
      </c>
      <c r="F1411">
        <v>6352.7110000000002</v>
      </c>
      <c r="G1411">
        <v>6966.174</v>
      </c>
      <c r="H1411">
        <v>7562.3329999999996</v>
      </c>
      <c r="I1411" s="6">
        <f>('VWP Details'!$I$41-F1411)*'VWP Details'!$J$41+('VWP Details'!$M$41-'VWP Details'!$L$41)*'VWP Details'!$K$41</f>
        <v>737.24796570000001</v>
      </c>
      <c r="J1411" s="6">
        <f>('VWP Details'!$I$40-G1411)*'VWP Details'!$J$40+('VWP Details'!$M$40-'VWP Details'!$L$40)*'VWP Details'!$K$40</f>
        <v>509.75263779999977</v>
      </c>
      <c r="K1411" s="6">
        <f>('VWP Details'!$I$39-H1411)*'VWP Details'!$J$39+('VWP Details'!$M$39-'VWP Details'!$L$39)*'VWP Details'!$K$39</f>
        <v>260.62429470000006</v>
      </c>
      <c r="L1411" s="6">
        <f t="shared" si="142"/>
        <v>75.313639660880071</v>
      </c>
      <c r="M1411" s="6">
        <f t="shared" si="143"/>
        <v>52.073831689722759</v>
      </c>
      <c r="N1411" s="6">
        <f t="shared" si="144"/>
        <v>26.624100887507975</v>
      </c>
      <c r="O1411" s="6">
        <f t="shared" si="145"/>
        <v>275.91363966088011</v>
      </c>
      <c r="P1411" s="6">
        <f t="shared" si="146"/>
        <v>283.67383168972276</v>
      </c>
      <c r="Q1411" s="6">
        <f t="shared" si="147"/>
        <v>280.22410088750797</v>
      </c>
      <c r="R1411" s="9">
        <f>'VWP Details'!P$41</f>
        <v>200.60000000000002</v>
      </c>
      <c r="S1411" s="9">
        <f>'VWP Details'!P$40</f>
        <v>231.60000000000002</v>
      </c>
      <c r="T1411" s="9">
        <f>'VWP Details'!P$39</f>
        <v>253.60000000000002</v>
      </c>
    </row>
    <row r="1412" spans="5:20" x14ac:dyDescent="0.2">
      <c r="E1412" s="20">
        <v>40833.75</v>
      </c>
      <c r="F1412">
        <v>6352.4939999999997</v>
      </c>
      <c r="G1412">
        <v>6966.0140000000001</v>
      </c>
      <c r="H1412">
        <v>7562.14</v>
      </c>
      <c r="I1412" s="6">
        <f>('VWP Details'!$I$41-F1412)*'VWP Details'!$J$41+('VWP Details'!$M$41-'VWP Details'!$L$41)*'VWP Details'!$K$41</f>
        <v>737.31117780000022</v>
      </c>
      <c r="J1412" s="6">
        <f>('VWP Details'!$I$40-G1412)*'VWP Details'!$J$40+('VWP Details'!$M$40-'VWP Details'!$L$40)*'VWP Details'!$K$40</f>
        <v>509.79668579999975</v>
      </c>
      <c r="K1412" s="6">
        <f>('VWP Details'!$I$39-H1412)*'VWP Details'!$J$39+('VWP Details'!$M$39-'VWP Details'!$L$39)*'VWP Details'!$K$39</f>
        <v>260.65982599999995</v>
      </c>
      <c r="L1412" s="6">
        <f t="shared" si="142"/>
        <v>75.320097099276808</v>
      </c>
      <c r="M1412" s="6">
        <f t="shared" si="143"/>
        <v>52.078331417567554</v>
      </c>
      <c r="N1412" s="6">
        <f t="shared" si="144"/>
        <v>26.627730591012593</v>
      </c>
      <c r="O1412" s="6">
        <f t="shared" si="145"/>
        <v>275.92009709927686</v>
      </c>
      <c r="P1412" s="6">
        <f t="shared" si="146"/>
        <v>283.67833141756756</v>
      </c>
      <c r="Q1412" s="6">
        <f t="shared" si="147"/>
        <v>280.22773059101263</v>
      </c>
      <c r="R1412" s="9">
        <f>'VWP Details'!P$41</f>
        <v>200.60000000000002</v>
      </c>
      <c r="S1412" s="9">
        <f>'VWP Details'!P$40</f>
        <v>231.60000000000002</v>
      </c>
      <c r="T1412" s="9">
        <f>'VWP Details'!P$39</f>
        <v>253.60000000000002</v>
      </c>
    </row>
    <row r="1413" spans="5:20" x14ac:dyDescent="0.2">
      <c r="E1413" s="20">
        <v>40833.791666666664</v>
      </c>
      <c r="F1413">
        <v>6352.2330000000002</v>
      </c>
      <c r="G1413">
        <v>6965.7650000000003</v>
      </c>
      <c r="H1413">
        <v>7561.3289999999997</v>
      </c>
      <c r="I1413" s="6">
        <f>('VWP Details'!$I$41-F1413)*'VWP Details'!$J$41+('VWP Details'!$M$41-'VWP Details'!$L$41)*'VWP Details'!$K$41</f>
        <v>737.38720710000007</v>
      </c>
      <c r="J1413" s="6">
        <f>('VWP Details'!$I$40-G1413)*'VWP Details'!$J$40+('VWP Details'!$M$40-'VWP Details'!$L$40)*'VWP Details'!$K$40</f>
        <v>509.8652354999997</v>
      </c>
      <c r="K1413" s="6">
        <f>('VWP Details'!$I$39-H1413)*'VWP Details'!$J$39+('VWP Details'!$M$39-'VWP Details'!$L$39)*'VWP Details'!$K$39</f>
        <v>260.80913110000006</v>
      </c>
      <c r="L1413" s="6">
        <f t="shared" si="142"/>
        <v>75.327863880021212</v>
      </c>
      <c r="M1413" s="6">
        <f t="shared" si="143"/>
        <v>52.085334119026015</v>
      </c>
      <c r="N1413" s="6">
        <f t="shared" si="144"/>
        <v>26.642982868433617</v>
      </c>
      <c r="O1413" s="6">
        <f t="shared" si="145"/>
        <v>275.92786388002122</v>
      </c>
      <c r="P1413" s="6">
        <f t="shared" si="146"/>
        <v>283.68533411902604</v>
      </c>
      <c r="Q1413" s="6">
        <f t="shared" si="147"/>
        <v>280.24298286843361</v>
      </c>
      <c r="R1413" s="9">
        <f>'VWP Details'!P$41</f>
        <v>200.60000000000002</v>
      </c>
      <c r="S1413" s="9">
        <f>'VWP Details'!P$40</f>
        <v>231.60000000000002</v>
      </c>
      <c r="T1413" s="9">
        <f>'VWP Details'!P$39</f>
        <v>253.60000000000002</v>
      </c>
    </row>
    <row r="1414" spans="5:20" x14ac:dyDescent="0.2">
      <c r="E1414" s="20">
        <v>40833.833333333336</v>
      </c>
      <c r="F1414">
        <v>6352.085</v>
      </c>
      <c r="G1414">
        <v>6965.625</v>
      </c>
      <c r="H1414">
        <v>7561.0789999999997</v>
      </c>
      <c r="I1414" s="6">
        <f>('VWP Details'!$I$41-F1414)*'VWP Details'!$J$41+('VWP Details'!$M$41-'VWP Details'!$L$41)*'VWP Details'!$K$41</f>
        <v>737.43031950000011</v>
      </c>
      <c r="J1414" s="6">
        <f>('VWP Details'!$I$40-G1414)*'VWP Details'!$J$40+('VWP Details'!$M$40-'VWP Details'!$L$40)*'VWP Details'!$K$40</f>
        <v>509.90377749999976</v>
      </c>
      <c r="K1414" s="6">
        <f>('VWP Details'!$I$39-H1414)*'VWP Details'!$J$39+('VWP Details'!$M$39-'VWP Details'!$L$39)*'VWP Details'!$K$39</f>
        <v>260.85515610000004</v>
      </c>
      <c r="L1414" s="6">
        <f t="shared" si="142"/>
        <v>75.332268031554463</v>
      </c>
      <c r="M1414" s="6">
        <f t="shared" si="143"/>
        <v>52.089271380890224</v>
      </c>
      <c r="N1414" s="6">
        <f t="shared" si="144"/>
        <v>26.647684556911113</v>
      </c>
      <c r="O1414" s="6">
        <f t="shared" si="145"/>
        <v>275.93226803155449</v>
      </c>
      <c r="P1414" s="6">
        <f t="shared" si="146"/>
        <v>283.68927138089026</v>
      </c>
      <c r="Q1414" s="6">
        <f t="shared" si="147"/>
        <v>280.24768455691111</v>
      </c>
      <c r="R1414" s="9">
        <f>'VWP Details'!P$41</f>
        <v>200.60000000000002</v>
      </c>
      <c r="S1414" s="9">
        <f>'VWP Details'!P$40</f>
        <v>231.60000000000002</v>
      </c>
      <c r="T1414" s="9">
        <f>'VWP Details'!P$39</f>
        <v>253.60000000000002</v>
      </c>
    </row>
    <row r="1415" spans="5:20" x14ac:dyDescent="0.2">
      <c r="E1415" s="20">
        <v>40833.875</v>
      </c>
      <c r="F1415">
        <v>6351.99</v>
      </c>
      <c r="G1415">
        <v>6965.5749999999998</v>
      </c>
      <c r="H1415">
        <v>7561.0789999999997</v>
      </c>
      <c r="I1415" s="6">
        <f>('VWP Details'!$I$41-F1415)*'VWP Details'!$J$41+('VWP Details'!$M$41-'VWP Details'!$L$41)*'VWP Details'!$K$41</f>
        <v>737.45799300000022</v>
      </c>
      <c r="J1415" s="6">
        <f>('VWP Details'!$I$40-G1415)*'VWP Details'!$J$40+('VWP Details'!$M$40-'VWP Details'!$L$40)*'VWP Details'!$K$40</f>
        <v>509.91754249999985</v>
      </c>
      <c r="K1415" s="6">
        <f>('VWP Details'!$I$39-H1415)*'VWP Details'!$J$39+('VWP Details'!$M$39-'VWP Details'!$L$39)*'VWP Details'!$K$39</f>
        <v>260.85515610000004</v>
      </c>
      <c r="L1415" s="6">
        <f t="shared" si="142"/>
        <v>75.33509502071432</v>
      </c>
      <c r="M1415" s="6">
        <f t="shared" si="143"/>
        <v>52.090677545841736</v>
      </c>
      <c r="N1415" s="6">
        <f t="shared" si="144"/>
        <v>26.647684556911113</v>
      </c>
      <c r="O1415" s="6">
        <f t="shared" si="145"/>
        <v>275.93509502071436</v>
      </c>
      <c r="P1415" s="6">
        <f t="shared" si="146"/>
        <v>283.69067754584177</v>
      </c>
      <c r="Q1415" s="6">
        <f t="shared" si="147"/>
        <v>280.24768455691111</v>
      </c>
      <c r="R1415" s="9">
        <f>'VWP Details'!P$41</f>
        <v>200.60000000000002</v>
      </c>
      <c r="S1415" s="9">
        <f>'VWP Details'!P$40</f>
        <v>231.60000000000002</v>
      </c>
      <c r="T1415" s="9">
        <f>'VWP Details'!P$39</f>
        <v>253.60000000000002</v>
      </c>
    </row>
    <row r="1416" spans="5:20" x14ac:dyDescent="0.2">
      <c r="E1416" s="20">
        <v>40833.916666666664</v>
      </c>
      <c r="F1416">
        <v>6351.8419999999996</v>
      </c>
      <c r="G1416">
        <v>6965.4840000000004</v>
      </c>
      <c r="H1416">
        <v>7560.8310000000001</v>
      </c>
      <c r="I1416" s="6">
        <f>('VWP Details'!$I$41-F1416)*'VWP Details'!$J$41+('VWP Details'!$M$41-'VWP Details'!$L$41)*'VWP Details'!$K$41</f>
        <v>737.50110540000026</v>
      </c>
      <c r="J1416" s="6">
        <f>('VWP Details'!$I$40-G1416)*'VWP Details'!$J$40+('VWP Details'!$M$40-'VWP Details'!$L$40)*'VWP Details'!$K$40</f>
        <v>509.94259479999965</v>
      </c>
      <c r="K1416" s="6">
        <f>('VWP Details'!$I$39-H1416)*'VWP Details'!$J$39+('VWP Details'!$M$39-'VWP Details'!$L$39)*'VWP Details'!$K$39</f>
        <v>260.90081290000001</v>
      </c>
      <c r="L1416" s="6">
        <f t="shared" si="142"/>
        <v>75.339499172247571</v>
      </c>
      <c r="M1416" s="6">
        <f t="shared" si="143"/>
        <v>52.093236766053444</v>
      </c>
      <c r="N1416" s="6">
        <f t="shared" si="144"/>
        <v>26.652348631880791</v>
      </c>
      <c r="O1416" s="6">
        <f t="shared" si="145"/>
        <v>275.93949917224757</v>
      </c>
      <c r="P1416" s="6">
        <f t="shared" si="146"/>
        <v>283.69323676605347</v>
      </c>
      <c r="Q1416" s="6">
        <f t="shared" si="147"/>
        <v>280.25234863188081</v>
      </c>
      <c r="R1416" s="9">
        <f>'VWP Details'!P$41</f>
        <v>200.60000000000002</v>
      </c>
      <c r="S1416" s="9">
        <f>'VWP Details'!P$40</f>
        <v>231.60000000000002</v>
      </c>
      <c r="T1416" s="9">
        <f>'VWP Details'!P$39</f>
        <v>253.60000000000002</v>
      </c>
    </row>
    <row r="1417" spans="5:20" x14ac:dyDescent="0.2">
      <c r="E1417" s="20">
        <v>40833.958333333336</v>
      </c>
      <c r="F1417">
        <v>6351.73</v>
      </c>
      <c r="G1417">
        <v>6965.335</v>
      </c>
      <c r="H1417">
        <v>7560.741</v>
      </c>
      <c r="I1417" s="6">
        <f>('VWP Details'!$I$41-F1417)*'VWP Details'!$J$41+('VWP Details'!$M$41-'VWP Details'!$L$41)*'VWP Details'!$K$41</f>
        <v>737.53373100000022</v>
      </c>
      <c r="J1417" s="6">
        <f>('VWP Details'!$I$40-G1417)*'VWP Details'!$J$40+('VWP Details'!$M$40-'VWP Details'!$L$40)*'VWP Details'!$K$40</f>
        <v>509.98361449999976</v>
      </c>
      <c r="K1417" s="6">
        <f>('VWP Details'!$I$39-H1417)*'VWP Details'!$J$39+('VWP Details'!$M$39-'VWP Details'!$L$39)*'VWP Details'!$K$39</f>
        <v>260.91738190000001</v>
      </c>
      <c r="L1417" s="6">
        <f t="shared" si="142"/>
        <v>75.342832043678115</v>
      </c>
      <c r="M1417" s="6">
        <f t="shared" si="143"/>
        <v>52.097427137608925</v>
      </c>
      <c r="N1417" s="6">
        <f t="shared" si="144"/>
        <v>26.654041239732692</v>
      </c>
      <c r="O1417" s="6">
        <f t="shared" si="145"/>
        <v>275.94283204367815</v>
      </c>
      <c r="P1417" s="6">
        <f t="shared" si="146"/>
        <v>283.69742713760894</v>
      </c>
      <c r="Q1417" s="6">
        <f t="shared" si="147"/>
        <v>280.25404123973271</v>
      </c>
      <c r="R1417" s="9">
        <f>'VWP Details'!P$41</f>
        <v>200.60000000000002</v>
      </c>
      <c r="S1417" s="9">
        <f>'VWP Details'!P$40</f>
        <v>231.60000000000002</v>
      </c>
      <c r="T1417" s="9">
        <f>'VWP Details'!P$39</f>
        <v>253.60000000000002</v>
      </c>
    </row>
    <row r="1418" spans="5:20" x14ac:dyDescent="0.2">
      <c r="E1418" s="20">
        <v>40834</v>
      </c>
      <c r="F1418">
        <v>6351.6869999999999</v>
      </c>
      <c r="G1418">
        <v>6965.3649999999998</v>
      </c>
      <c r="H1418">
        <v>7560.7870000000003</v>
      </c>
      <c r="I1418" s="6">
        <f>('VWP Details'!$I$41-F1418)*'VWP Details'!$J$41+('VWP Details'!$M$41-'VWP Details'!$L$41)*'VWP Details'!$K$41</f>
        <v>737.54625690000012</v>
      </c>
      <c r="J1418" s="6">
        <f>('VWP Details'!$I$40-G1418)*'VWP Details'!$J$40+('VWP Details'!$M$40-'VWP Details'!$L$40)*'VWP Details'!$K$40</f>
        <v>509.97535549999986</v>
      </c>
      <c r="K1418" s="6">
        <f>('VWP Details'!$I$39-H1418)*'VWP Details'!$J$39+('VWP Details'!$M$39-'VWP Details'!$L$39)*'VWP Details'!$K$39</f>
        <v>260.90891329999999</v>
      </c>
      <c r="L1418" s="6">
        <f t="shared" si="142"/>
        <v>75.344111628245201</v>
      </c>
      <c r="M1418" s="6">
        <f t="shared" si="143"/>
        <v>52.096583438638035</v>
      </c>
      <c r="N1418" s="6">
        <f t="shared" si="144"/>
        <v>26.653176129052831</v>
      </c>
      <c r="O1418" s="6">
        <f t="shared" si="145"/>
        <v>275.9441116282452</v>
      </c>
      <c r="P1418" s="6">
        <f t="shared" si="146"/>
        <v>283.69658343863807</v>
      </c>
      <c r="Q1418" s="6">
        <f t="shared" si="147"/>
        <v>280.25317612905286</v>
      </c>
      <c r="R1418" s="9">
        <f>'VWP Details'!P$41</f>
        <v>200.60000000000002</v>
      </c>
      <c r="S1418" s="9">
        <f>'VWP Details'!P$40</f>
        <v>231.60000000000002</v>
      </c>
      <c r="T1418" s="9">
        <f>'VWP Details'!P$39</f>
        <v>253.60000000000002</v>
      </c>
    </row>
    <row r="1419" spans="5:20" x14ac:dyDescent="0.2">
      <c r="E1419" s="20">
        <v>40834.041666666664</v>
      </c>
      <c r="F1419">
        <v>6351.643</v>
      </c>
      <c r="G1419">
        <v>6965.3559999999998</v>
      </c>
      <c r="H1419">
        <v>7560.9440000000004</v>
      </c>
      <c r="I1419" s="6">
        <f>('VWP Details'!$I$41-F1419)*'VWP Details'!$J$41+('VWP Details'!$M$41-'VWP Details'!$L$41)*'VWP Details'!$K$41</f>
        <v>737.55907410000009</v>
      </c>
      <c r="J1419" s="6">
        <f>('VWP Details'!$I$40-G1419)*'VWP Details'!$J$40+('VWP Details'!$M$40-'VWP Details'!$L$40)*'VWP Details'!$K$40</f>
        <v>509.97783319999985</v>
      </c>
      <c r="K1419" s="6">
        <f>('VWP Details'!$I$39-H1419)*'VWP Details'!$J$39+('VWP Details'!$M$39-'VWP Details'!$L$39)*'VWP Details'!$K$39</f>
        <v>260.88000959999994</v>
      </c>
      <c r="L1419" s="6">
        <f t="shared" si="142"/>
        <v>75.345420970592912</v>
      </c>
      <c r="M1419" s="6">
        <f t="shared" si="143"/>
        <v>52.096836548329307</v>
      </c>
      <c r="N1419" s="6">
        <f t="shared" si="144"/>
        <v>26.650223468688953</v>
      </c>
      <c r="O1419" s="6">
        <f t="shared" si="145"/>
        <v>275.94542097059292</v>
      </c>
      <c r="P1419" s="6">
        <f t="shared" si="146"/>
        <v>283.69683654832932</v>
      </c>
      <c r="Q1419" s="6">
        <f t="shared" si="147"/>
        <v>280.250223468689</v>
      </c>
      <c r="R1419" s="9">
        <f>'VWP Details'!P$41</f>
        <v>200.60000000000002</v>
      </c>
      <c r="S1419" s="9">
        <f>'VWP Details'!P$40</f>
        <v>231.60000000000002</v>
      </c>
      <c r="T1419" s="9">
        <f>'VWP Details'!P$39</f>
        <v>253.60000000000002</v>
      </c>
    </row>
    <row r="1420" spans="5:20" x14ac:dyDescent="0.2">
      <c r="E1420" s="20">
        <v>40834.083333333336</v>
      </c>
      <c r="F1420">
        <v>6351.643</v>
      </c>
      <c r="G1420">
        <v>6965.4359999999997</v>
      </c>
      <c r="H1420">
        <v>7561.2269999999999</v>
      </c>
      <c r="I1420" s="6">
        <f>('VWP Details'!$I$41-F1420)*'VWP Details'!$J$41+('VWP Details'!$M$41-'VWP Details'!$L$41)*'VWP Details'!$K$41</f>
        <v>737.55907410000009</v>
      </c>
      <c r="J1420" s="6">
        <f>('VWP Details'!$I$40-G1420)*'VWP Details'!$J$40+('VWP Details'!$M$40-'VWP Details'!$L$40)*'VWP Details'!$K$40</f>
        <v>509.95580919999986</v>
      </c>
      <c r="K1420" s="6">
        <f>('VWP Details'!$I$39-H1420)*'VWP Details'!$J$39+('VWP Details'!$M$39-'VWP Details'!$L$39)*'VWP Details'!$K$39</f>
        <v>260.82790930000004</v>
      </c>
      <c r="L1420" s="6">
        <f t="shared" si="142"/>
        <v>75.345420970592912</v>
      </c>
      <c r="M1420" s="6">
        <f t="shared" si="143"/>
        <v>52.094586684406906</v>
      </c>
      <c r="N1420" s="6">
        <f t="shared" si="144"/>
        <v>26.644901157332434</v>
      </c>
      <c r="O1420" s="6">
        <f t="shared" si="145"/>
        <v>275.94542097059292</v>
      </c>
      <c r="P1420" s="6">
        <f t="shared" si="146"/>
        <v>283.69458668440694</v>
      </c>
      <c r="Q1420" s="6">
        <f t="shared" si="147"/>
        <v>280.24490115733244</v>
      </c>
      <c r="R1420" s="9">
        <f>'VWP Details'!P$41</f>
        <v>200.60000000000002</v>
      </c>
      <c r="S1420" s="9">
        <f>'VWP Details'!P$40</f>
        <v>231.60000000000002</v>
      </c>
      <c r="T1420" s="9">
        <f>'VWP Details'!P$39</f>
        <v>253.60000000000002</v>
      </c>
    </row>
    <row r="1421" spans="5:20" x14ac:dyDescent="0.2">
      <c r="E1421" s="20">
        <v>40834.125</v>
      </c>
      <c r="F1421">
        <v>6351.6</v>
      </c>
      <c r="G1421">
        <v>6965.375</v>
      </c>
      <c r="H1421">
        <v>7561.3729999999996</v>
      </c>
      <c r="I1421" s="6">
        <f>('VWP Details'!$I$41-F1421)*'VWP Details'!$J$41+('VWP Details'!$M$41-'VWP Details'!$L$41)*'VWP Details'!$K$41</f>
        <v>737.57159999999999</v>
      </c>
      <c r="J1421" s="6">
        <f>('VWP Details'!$I$40-G1421)*'VWP Details'!$J$40+('VWP Details'!$M$40-'VWP Details'!$L$40)*'VWP Details'!$K$40</f>
        <v>509.97260249999977</v>
      </c>
      <c r="K1421" s="6">
        <f>('VWP Details'!$I$39-H1421)*'VWP Details'!$J$39+('VWP Details'!$M$39-'VWP Details'!$L$39)*'VWP Details'!$K$39</f>
        <v>260.80103070000007</v>
      </c>
      <c r="L1421" s="6">
        <f t="shared" si="142"/>
        <v>75.346700555159998</v>
      </c>
      <c r="M1421" s="6">
        <f t="shared" si="143"/>
        <v>52.096302205647724</v>
      </c>
      <c r="N1421" s="6">
        <f t="shared" si="144"/>
        <v>26.642155371261577</v>
      </c>
      <c r="O1421" s="6">
        <f t="shared" si="145"/>
        <v>275.94670055516002</v>
      </c>
      <c r="P1421" s="6">
        <f t="shared" si="146"/>
        <v>283.69630220564773</v>
      </c>
      <c r="Q1421" s="6">
        <f t="shared" si="147"/>
        <v>280.24215537126162</v>
      </c>
      <c r="R1421" s="9">
        <f>'VWP Details'!P$41</f>
        <v>200.60000000000002</v>
      </c>
      <c r="S1421" s="9">
        <f>'VWP Details'!P$40</f>
        <v>231.60000000000002</v>
      </c>
      <c r="T1421" s="9">
        <f>'VWP Details'!P$39</f>
        <v>253.60000000000002</v>
      </c>
    </row>
    <row r="1422" spans="5:20" x14ac:dyDescent="0.2">
      <c r="E1422" s="20">
        <v>40834.166666666664</v>
      </c>
      <c r="F1422">
        <v>6351.4949999999999</v>
      </c>
      <c r="G1422">
        <v>6965.3059999999996</v>
      </c>
      <c r="H1422">
        <v>7561.26</v>
      </c>
      <c r="I1422" s="6">
        <f>('VWP Details'!$I$41-F1422)*'VWP Details'!$J$41+('VWP Details'!$M$41-'VWP Details'!$L$41)*'VWP Details'!$K$41</f>
        <v>737.60218650000013</v>
      </c>
      <c r="J1422" s="6">
        <f>('VWP Details'!$I$40-G1422)*'VWP Details'!$J$40+('VWP Details'!$M$40-'VWP Details'!$L$40)*'VWP Details'!$K$40</f>
        <v>509.99159819999988</v>
      </c>
      <c r="K1422" s="6">
        <f>('VWP Details'!$I$39-H1422)*'VWP Details'!$J$39+('VWP Details'!$M$39-'VWP Details'!$L$39)*'VWP Details'!$K$39</f>
        <v>260.82183399999997</v>
      </c>
      <c r="L1422" s="6">
        <f t="shared" si="142"/>
        <v>75.349825122126163</v>
      </c>
      <c r="M1422" s="6">
        <f t="shared" si="143"/>
        <v>52.098242713280804</v>
      </c>
      <c r="N1422" s="6">
        <f t="shared" si="144"/>
        <v>26.644280534453397</v>
      </c>
      <c r="O1422" s="6">
        <f t="shared" si="145"/>
        <v>275.94982512212619</v>
      </c>
      <c r="P1422" s="6">
        <f t="shared" si="146"/>
        <v>283.69824271328082</v>
      </c>
      <c r="Q1422" s="6">
        <f t="shared" si="147"/>
        <v>280.24428053445342</v>
      </c>
      <c r="R1422" s="9">
        <f>'VWP Details'!P$41</f>
        <v>200.60000000000002</v>
      </c>
      <c r="S1422" s="9">
        <f>'VWP Details'!P$40</f>
        <v>231.60000000000002</v>
      </c>
      <c r="T1422" s="9">
        <f>'VWP Details'!P$39</f>
        <v>253.60000000000002</v>
      </c>
    </row>
    <row r="1423" spans="5:20" x14ac:dyDescent="0.2">
      <c r="E1423" s="20">
        <v>40834.208333333336</v>
      </c>
      <c r="F1423">
        <v>6351.46</v>
      </c>
      <c r="G1423">
        <v>6965.2560000000003</v>
      </c>
      <c r="H1423">
        <v>7561.1030000000001</v>
      </c>
      <c r="I1423" s="6">
        <f>('VWP Details'!$I$41-F1423)*'VWP Details'!$J$41+('VWP Details'!$M$41-'VWP Details'!$L$41)*'VWP Details'!$K$41</f>
        <v>737.61238200000014</v>
      </c>
      <c r="J1423" s="6">
        <f>('VWP Details'!$I$40-G1423)*'VWP Details'!$J$40+('VWP Details'!$M$40-'VWP Details'!$L$40)*'VWP Details'!$K$40</f>
        <v>510.00536319999969</v>
      </c>
      <c r="K1423" s="6">
        <f>('VWP Details'!$I$39-H1423)*'VWP Details'!$J$39+('VWP Details'!$M$39-'VWP Details'!$L$39)*'VWP Details'!$K$39</f>
        <v>260.85073770000002</v>
      </c>
      <c r="L1423" s="6">
        <f t="shared" si="142"/>
        <v>75.350866644448217</v>
      </c>
      <c r="M1423" s="6">
        <f t="shared" si="143"/>
        <v>52.099648878232287</v>
      </c>
      <c r="N1423" s="6">
        <f t="shared" si="144"/>
        <v>26.647233194817272</v>
      </c>
      <c r="O1423" s="6">
        <f t="shared" si="145"/>
        <v>275.95086664444824</v>
      </c>
      <c r="P1423" s="6">
        <f t="shared" si="146"/>
        <v>283.69964887823232</v>
      </c>
      <c r="Q1423" s="6">
        <f t="shared" si="147"/>
        <v>280.24723319481728</v>
      </c>
      <c r="R1423" s="9">
        <f>'VWP Details'!P$41</f>
        <v>200.60000000000002</v>
      </c>
      <c r="S1423" s="9">
        <f>'VWP Details'!P$40</f>
        <v>231.60000000000002</v>
      </c>
      <c r="T1423" s="9">
        <f>'VWP Details'!P$39</f>
        <v>253.60000000000002</v>
      </c>
    </row>
    <row r="1424" spans="5:20" x14ac:dyDescent="0.2">
      <c r="E1424" s="20">
        <v>40834.25</v>
      </c>
      <c r="F1424">
        <v>6351.33</v>
      </c>
      <c r="G1424">
        <v>6965.107</v>
      </c>
      <c r="H1424">
        <v>7560.9560000000001</v>
      </c>
      <c r="I1424" s="6">
        <f>('VWP Details'!$I$41-F1424)*'VWP Details'!$J$41+('VWP Details'!$M$41-'VWP Details'!$L$41)*'VWP Details'!$K$41</f>
        <v>737.65025100000014</v>
      </c>
      <c r="J1424" s="6">
        <f>('VWP Details'!$I$40-G1424)*'VWP Details'!$J$40+('VWP Details'!$M$40-'VWP Details'!$L$40)*'VWP Details'!$K$40</f>
        <v>510.0463828999998</v>
      </c>
      <c r="K1424" s="6">
        <f>('VWP Details'!$I$39-H1424)*'VWP Details'!$J$39+('VWP Details'!$M$39-'VWP Details'!$L$39)*'VWP Details'!$K$39</f>
        <v>260.87780040000001</v>
      </c>
      <c r="L1424" s="6">
        <f t="shared" si="142"/>
        <v>75.354735155930115</v>
      </c>
      <c r="M1424" s="6">
        <f t="shared" si="143"/>
        <v>52.103839249787768</v>
      </c>
      <c r="N1424" s="6">
        <f t="shared" si="144"/>
        <v>26.64999778764204</v>
      </c>
      <c r="O1424" s="6">
        <f t="shared" si="145"/>
        <v>275.95473515593017</v>
      </c>
      <c r="P1424" s="6">
        <f t="shared" si="146"/>
        <v>283.70383924978779</v>
      </c>
      <c r="Q1424" s="6">
        <f t="shared" si="147"/>
        <v>280.24999778764209</v>
      </c>
      <c r="R1424" s="9">
        <f>'VWP Details'!P$41</f>
        <v>200.60000000000002</v>
      </c>
      <c r="S1424" s="9">
        <f>'VWP Details'!P$40</f>
        <v>231.60000000000002</v>
      </c>
      <c r="T1424" s="9">
        <f>'VWP Details'!P$39</f>
        <v>253.60000000000002</v>
      </c>
    </row>
    <row r="1425" spans="5:20" x14ac:dyDescent="0.2">
      <c r="E1425" s="20">
        <v>40834.291666666664</v>
      </c>
      <c r="F1425">
        <v>6351.2179999999998</v>
      </c>
      <c r="G1425">
        <v>6965.0069999999996</v>
      </c>
      <c r="H1425">
        <v>7560.6629999999996</v>
      </c>
      <c r="I1425" s="6">
        <f>('VWP Details'!$I$41-F1425)*'VWP Details'!$J$41+('VWP Details'!$M$41-'VWP Details'!$L$41)*'VWP Details'!$K$41</f>
        <v>737.68287660000021</v>
      </c>
      <c r="J1425" s="6">
        <f>('VWP Details'!$I$40-G1425)*'VWP Details'!$J$40+('VWP Details'!$M$40-'VWP Details'!$L$40)*'VWP Details'!$K$40</f>
        <v>510.07391289999987</v>
      </c>
      <c r="K1425" s="6">
        <f>('VWP Details'!$I$39-H1425)*'VWP Details'!$J$39+('VWP Details'!$M$39-'VWP Details'!$L$39)*'VWP Details'!$K$39</f>
        <v>260.93174170000009</v>
      </c>
      <c r="L1425" s="6">
        <f t="shared" si="142"/>
        <v>75.358068027360687</v>
      </c>
      <c r="M1425" s="6">
        <f t="shared" si="143"/>
        <v>52.106651579690777</v>
      </c>
      <c r="N1425" s="6">
        <f t="shared" si="144"/>
        <v>26.655508166537679</v>
      </c>
      <c r="O1425" s="6">
        <f t="shared" si="145"/>
        <v>275.9580680273607</v>
      </c>
      <c r="P1425" s="6">
        <f t="shared" si="146"/>
        <v>283.7066515796908</v>
      </c>
      <c r="Q1425" s="6">
        <f t="shared" si="147"/>
        <v>280.25550816653771</v>
      </c>
      <c r="R1425" s="9">
        <f>'VWP Details'!P$41</f>
        <v>200.60000000000002</v>
      </c>
      <c r="S1425" s="9">
        <f>'VWP Details'!P$40</f>
        <v>231.60000000000002</v>
      </c>
      <c r="T1425" s="9">
        <f>'VWP Details'!P$39</f>
        <v>253.60000000000002</v>
      </c>
    </row>
    <row r="1426" spans="5:20" x14ac:dyDescent="0.2">
      <c r="E1426" s="20">
        <v>40834.333333333336</v>
      </c>
      <c r="F1426">
        <v>6351.07</v>
      </c>
      <c r="G1426">
        <v>6964.857</v>
      </c>
      <c r="H1426">
        <v>7560.4250000000002</v>
      </c>
      <c r="I1426" s="6">
        <f>('VWP Details'!$I$41-F1426)*'VWP Details'!$J$41+('VWP Details'!$M$41-'VWP Details'!$L$41)*'VWP Details'!$K$41</f>
        <v>737.72598900000025</v>
      </c>
      <c r="J1426" s="6">
        <f>('VWP Details'!$I$40-G1426)*'VWP Details'!$J$40+('VWP Details'!$M$40-'VWP Details'!$L$40)*'VWP Details'!$K$40</f>
        <v>510.1152078999998</v>
      </c>
      <c r="K1426" s="6">
        <f>('VWP Details'!$I$39-H1426)*'VWP Details'!$J$39+('VWP Details'!$M$39-'VWP Details'!$L$39)*'VWP Details'!$K$39</f>
        <v>260.97555749999998</v>
      </c>
      <c r="L1426" s="6">
        <f t="shared" si="142"/>
        <v>75.362472178893924</v>
      </c>
      <c r="M1426" s="6">
        <f t="shared" si="143"/>
        <v>52.110870074545268</v>
      </c>
      <c r="N1426" s="6">
        <f t="shared" si="144"/>
        <v>26.659984173968247</v>
      </c>
      <c r="O1426" s="6">
        <f t="shared" si="145"/>
        <v>275.96247217889396</v>
      </c>
      <c r="P1426" s="6">
        <f t="shared" si="146"/>
        <v>283.71087007454531</v>
      </c>
      <c r="Q1426" s="6">
        <f t="shared" si="147"/>
        <v>280.25998417396829</v>
      </c>
      <c r="R1426" s="9">
        <f>'VWP Details'!P$41</f>
        <v>200.60000000000002</v>
      </c>
      <c r="S1426" s="9">
        <f>'VWP Details'!P$40</f>
        <v>231.60000000000002</v>
      </c>
      <c r="T1426" s="9">
        <f>'VWP Details'!P$39</f>
        <v>253.60000000000002</v>
      </c>
    </row>
    <row r="1427" spans="5:20" x14ac:dyDescent="0.2">
      <c r="E1427" s="20">
        <v>40834.375</v>
      </c>
      <c r="F1427">
        <v>6350.9660000000003</v>
      </c>
      <c r="G1427">
        <v>6964.7470000000003</v>
      </c>
      <c r="H1427">
        <v>7560.21</v>
      </c>
      <c r="I1427" s="6">
        <f>('VWP Details'!$I$41-F1427)*'VWP Details'!$J$41+('VWP Details'!$M$41-'VWP Details'!$L$41)*'VWP Details'!$K$41</f>
        <v>737.75628419999998</v>
      </c>
      <c r="J1427" s="6">
        <f>('VWP Details'!$I$40-G1427)*'VWP Details'!$J$40+('VWP Details'!$M$40-'VWP Details'!$L$40)*'VWP Details'!$K$40</f>
        <v>510.14549089999969</v>
      </c>
      <c r="K1427" s="6">
        <f>('VWP Details'!$I$39-H1427)*'VWP Details'!$J$39+('VWP Details'!$M$39-'VWP Details'!$L$39)*'VWP Details'!$K$39</f>
        <v>261.01513900000003</v>
      </c>
      <c r="L1427" s="6">
        <f t="shared" si="142"/>
        <v>75.365566988079422</v>
      </c>
      <c r="M1427" s="6">
        <f t="shared" si="143"/>
        <v>52.113963637438559</v>
      </c>
      <c r="N1427" s="6">
        <f t="shared" si="144"/>
        <v>26.664027626058903</v>
      </c>
      <c r="O1427" s="6">
        <f t="shared" si="145"/>
        <v>275.96556698807944</v>
      </c>
      <c r="P1427" s="6">
        <f t="shared" si="146"/>
        <v>283.71396363743861</v>
      </c>
      <c r="Q1427" s="6">
        <f t="shared" si="147"/>
        <v>280.26402762605892</v>
      </c>
      <c r="R1427" s="9">
        <f>'VWP Details'!P$41</f>
        <v>200.60000000000002</v>
      </c>
      <c r="S1427" s="9">
        <f>'VWP Details'!P$40</f>
        <v>231.60000000000002</v>
      </c>
      <c r="T1427" s="9">
        <f>'VWP Details'!P$39</f>
        <v>253.60000000000002</v>
      </c>
    </row>
    <row r="1428" spans="5:20" x14ac:dyDescent="0.2">
      <c r="E1428" s="20">
        <v>40834.416666666664</v>
      </c>
      <c r="F1428">
        <v>6350.94</v>
      </c>
      <c r="G1428">
        <v>6964.7470000000003</v>
      </c>
      <c r="H1428">
        <v>7560.1109999999999</v>
      </c>
      <c r="I1428" s="6">
        <f>('VWP Details'!$I$41-F1428)*'VWP Details'!$J$41+('VWP Details'!$M$41-'VWP Details'!$L$41)*'VWP Details'!$K$41</f>
        <v>737.76385800000025</v>
      </c>
      <c r="J1428" s="6">
        <f>('VWP Details'!$I$40-G1428)*'VWP Details'!$J$40+('VWP Details'!$M$40-'VWP Details'!$L$40)*'VWP Details'!$K$40</f>
        <v>510.14549089999969</v>
      </c>
      <c r="K1428" s="6">
        <f>('VWP Details'!$I$39-H1428)*'VWP Details'!$J$39+('VWP Details'!$M$39-'VWP Details'!$L$39)*'VWP Details'!$K$39</f>
        <v>261.03336490000004</v>
      </c>
      <c r="L1428" s="6">
        <f t="shared" si="142"/>
        <v>75.366340690375822</v>
      </c>
      <c r="M1428" s="6">
        <f t="shared" si="143"/>
        <v>52.113963637438559</v>
      </c>
      <c r="N1428" s="6">
        <f t="shared" si="144"/>
        <v>26.665889494695993</v>
      </c>
      <c r="O1428" s="6">
        <f t="shared" si="145"/>
        <v>275.96634069037583</v>
      </c>
      <c r="P1428" s="6">
        <f t="shared" si="146"/>
        <v>283.71396363743861</v>
      </c>
      <c r="Q1428" s="6">
        <f t="shared" si="147"/>
        <v>280.26588949469601</v>
      </c>
      <c r="R1428" s="9">
        <f>'VWP Details'!P$41</f>
        <v>200.60000000000002</v>
      </c>
      <c r="S1428" s="9">
        <f>'VWP Details'!P$40</f>
        <v>231.60000000000002</v>
      </c>
      <c r="T1428" s="9">
        <f>'VWP Details'!P$39</f>
        <v>253.60000000000002</v>
      </c>
    </row>
    <row r="1429" spans="5:20" x14ac:dyDescent="0.2">
      <c r="E1429" s="20">
        <v>40834.458333333336</v>
      </c>
      <c r="F1429">
        <v>6350.9740000000002</v>
      </c>
      <c r="G1429">
        <v>6964.9170000000004</v>
      </c>
      <c r="H1429">
        <v>7560.335</v>
      </c>
      <c r="I1429" s="6">
        <f>('VWP Details'!$I$41-F1429)*'VWP Details'!$J$41+('VWP Details'!$M$41-'VWP Details'!$L$41)*'VWP Details'!$K$41</f>
        <v>737.75395380000009</v>
      </c>
      <c r="J1429" s="6">
        <f>('VWP Details'!$I$40-G1429)*'VWP Details'!$J$40+('VWP Details'!$M$40-'VWP Details'!$L$40)*'VWP Details'!$K$40</f>
        <v>510.09868989999967</v>
      </c>
      <c r="K1429" s="6">
        <f>('VWP Details'!$I$39-H1429)*'VWP Details'!$J$39+('VWP Details'!$M$39-'VWP Details'!$L$39)*'VWP Details'!$K$39</f>
        <v>260.99212650000004</v>
      </c>
      <c r="L1429" s="6">
        <f t="shared" si="142"/>
        <v>75.36532892583439</v>
      </c>
      <c r="M1429" s="6">
        <f t="shared" si="143"/>
        <v>52.109182676603453</v>
      </c>
      <c r="N1429" s="6">
        <f t="shared" si="144"/>
        <v>26.661676781820155</v>
      </c>
      <c r="O1429" s="6">
        <f t="shared" si="145"/>
        <v>275.9653289258344</v>
      </c>
      <c r="P1429" s="6">
        <f t="shared" si="146"/>
        <v>283.70918267660346</v>
      </c>
      <c r="Q1429" s="6">
        <f t="shared" si="147"/>
        <v>280.2616767818202</v>
      </c>
      <c r="R1429" s="9">
        <f>'VWP Details'!P$41</f>
        <v>200.60000000000002</v>
      </c>
      <c r="S1429" s="9">
        <f>'VWP Details'!P$40</f>
        <v>231.60000000000002</v>
      </c>
      <c r="T1429" s="9">
        <f>'VWP Details'!P$39</f>
        <v>253.60000000000002</v>
      </c>
    </row>
    <row r="1430" spans="5:20" x14ac:dyDescent="0.2">
      <c r="E1430" s="20">
        <v>40834.5</v>
      </c>
      <c r="F1430">
        <v>6351</v>
      </c>
      <c r="G1430">
        <v>6964.7870000000003</v>
      </c>
      <c r="H1430">
        <v>7560.5829999999996</v>
      </c>
      <c r="I1430" s="6">
        <f>('VWP Details'!$I$41-F1430)*'VWP Details'!$J$41+('VWP Details'!$M$41-'VWP Details'!$L$41)*'VWP Details'!$K$41</f>
        <v>737.74638000000016</v>
      </c>
      <c r="J1430" s="6">
        <f>('VWP Details'!$I$40-G1430)*'VWP Details'!$J$40+('VWP Details'!$M$40-'VWP Details'!$L$40)*'VWP Details'!$K$40</f>
        <v>510.13447889999969</v>
      </c>
      <c r="K1430" s="6">
        <f>('VWP Details'!$I$39-H1430)*'VWP Details'!$J$39+('VWP Details'!$M$39-'VWP Details'!$L$39)*'VWP Details'!$K$39</f>
        <v>260.94646970000008</v>
      </c>
      <c r="L1430" s="6">
        <f t="shared" si="142"/>
        <v>75.364555223538019</v>
      </c>
      <c r="M1430" s="6">
        <f t="shared" si="143"/>
        <v>52.112838705477358</v>
      </c>
      <c r="N1430" s="6">
        <f t="shared" si="144"/>
        <v>26.657012706850477</v>
      </c>
      <c r="O1430" s="6">
        <f t="shared" si="145"/>
        <v>275.96455522353801</v>
      </c>
      <c r="P1430" s="6">
        <f t="shared" si="146"/>
        <v>283.7128387054774</v>
      </c>
      <c r="Q1430" s="6">
        <f t="shared" si="147"/>
        <v>280.2570127068505</v>
      </c>
      <c r="R1430" s="9">
        <f>'VWP Details'!P$41</f>
        <v>200.60000000000002</v>
      </c>
      <c r="S1430" s="9">
        <f>'VWP Details'!P$40</f>
        <v>231.60000000000002</v>
      </c>
      <c r="T1430" s="9">
        <f>'VWP Details'!P$39</f>
        <v>253.60000000000002</v>
      </c>
    </row>
    <row r="1431" spans="5:20" x14ac:dyDescent="0.2">
      <c r="E1431" s="20">
        <v>40834.541666666664</v>
      </c>
      <c r="F1431">
        <v>6351.0609999999997</v>
      </c>
      <c r="G1431">
        <v>6964.9269999999997</v>
      </c>
      <c r="H1431">
        <v>7560.8990000000003</v>
      </c>
      <c r="I1431" s="6">
        <f>('VWP Details'!$I$41-F1431)*'VWP Details'!$J$41+('VWP Details'!$M$41-'VWP Details'!$L$41)*'VWP Details'!$K$41</f>
        <v>737.72861070000022</v>
      </c>
      <c r="J1431" s="6">
        <f>('VWP Details'!$I$40-G1431)*'VWP Details'!$J$40+('VWP Details'!$M$40-'VWP Details'!$L$40)*'VWP Details'!$K$40</f>
        <v>510.09593689999986</v>
      </c>
      <c r="K1431" s="6">
        <f>('VWP Details'!$I$39-H1431)*'VWP Details'!$J$39+('VWP Details'!$M$39-'VWP Details'!$L$39)*'VWP Details'!$K$39</f>
        <v>260.88829409999994</v>
      </c>
      <c r="L1431" s="6">
        <f t="shared" si="142"/>
        <v>75.362739998919594</v>
      </c>
      <c r="M1431" s="6">
        <f t="shared" si="143"/>
        <v>52.108901443613178</v>
      </c>
      <c r="N1431" s="6">
        <f t="shared" si="144"/>
        <v>26.651069772614903</v>
      </c>
      <c r="O1431" s="6">
        <f t="shared" si="145"/>
        <v>275.96273999891963</v>
      </c>
      <c r="P1431" s="6">
        <f t="shared" si="146"/>
        <v>283.70890144361317</v>
      </c>
      <c r="Q1431" s="6">
        <f t="shared" si="147"/>
        <v>280.25106977261493</v>
      </c>
      <c r="R1431" s="9">
        <f>'VWP Details'!P$41</f>
        <v>200.60000000000002</v>
      </c>
      <c r="S1431" s="9">
        <f>'VWP Details'!P$40</f>
        <v>231.60000000000002</v>
      </c>
      <c r="T1431" s="9">
        <f>'VWP Details'!P$39</f>
        <v>253.60000000000002</v>
      </c>
    </row>
    <row r="1432" spans="5:20" x14ac:dyDescent="0.2">
      <c r="E1432" s="20">
        <v>40834.583333333336</v>
      </c>
      <c r="F1432">
        <v>6351.0609999999997</v>
      </c>
      <c r="G1432">
        <v>6965.076</v>
      </c>
      <c r="H1432">
        <v>7561.0240000000003</v>
      </c>
      <c r="I1432" s="6">
        <f>('VWP Details'!$I$41-F1432)*'VWP Details'!$J$41+('VWP Details'!$M$41-'VWP Details'!$L$41)*'VWP Details'!$K$41</f>
        <v>737.72861070000022</v>
      </c>
      <c r="J1432" s="6">
        <f>('VWP Details'!$I$40-G1432)*'VWP Details'!$J$40+('VWP Details'!$M$40-'VWP Details'!$L$40)*'VWP Details'!$K$40</f>
        <v>510.05491719999975</v>
      </c>
      <c r="K1432" s="6">
        <f>('VWP Details'!$I$39-H1432)*'VWP Details'!$J$39+('VWP Details'!$M$39-'VWP Details'!$L$39)*'VWP Details'!$K$39</f>
        <v>260.86528159999995</v>
      </c>
      <c r="L1432" s="6">
        <f t="shared" si="142"/>
        <v>75.362739998919594</v>
      </c>
      <c r="M1432" s="6">
        <f t="shared" si="143"/>
        <v>52.104711072057697</v>
      </c>
      <c r="N1432" s="6">
        <f t="shared" si="144"/>
        <v>26.648718928376155</v>
      </c>
      <c r="O1432" s="6">
        <f t="shared" si="145"/>
        <v>275.96273999891963</v>
      </c>
      <c r="P1432" s="6">
        <f t="shared" si="146"/>
        <v>283.70471107205771</v>
      </c>
      <c r="Q1432" s="6">
        <f t="shared" si="147"/>
        <v>280.24871892837621</v>
      </c>
      <c r="R1432" s="9">
        <f>'VWP Details'!P$41</f>
        <v>200.60000000000002</v>
      </c>
      <c r="S1432" s="9">
        <f>'VWP Details'!P$40</f>
        <v>231.60000000000002</v>
      </c>
      <c r="T1432" s="9">
        <f>'VWP Details'!P$39</f>
        <v>253.60000000000002</v>
      </c>
    </row>
    <row r="1433" spans="5:20" x14ac:dyDescent="0.2">
      <c r="E1433" s="20">
        <v>40834.625</v>
      </c>
      <c r="F1433">
        <v>6351.0519999999997</v>
      </c>
      <c r="G1433">
        <v>6965.1559999999999</v>
      </c>
      <c r="H1433">
        <v>7561.2150000000001</v>
      </c>
      <c r="I1433" s="6">
        <f>('VWP Details'!$I$41-F1433)*'VWP Details'!$J$41+('VWP Details'!$M$41-'VWP Details'!$L$41)*'VWP Details'!$K$41</f>
        <v>737.73123240000018</v>
      </c>
      <c r="J1433" s="6">
        <f>('VWP Details'!$I$40-G1433)*'VWP Details'!$J$40+('VWP Details'!$M$40-'VWP Details'!$L$40)*'VWP Details'!$K$40</f>
        <v>510.03289319999982</v>
      </c>
      <c r="K1433" s="6">
        <f>('VWP Details'!$I$39-H1433)*'VWP Details'!$J$39+('VWP Details'!$M$39-'VWP Details'!$L$39)*'VWP Details'!$K$39</f>
        <v>260.83011849999997</v>
      </c>
      <c r="L1433" s="6">
        <f t="shared" si="142"/>
        <v>75.363007818945263</v>
      </c>
      <c r="M1433" s="6">
        <f t="shared" si="143"/>
        <v>52.102461208135303</v>
      </c>
      <c r="N1433" s="6">
        <f t="shared" si="144"/>
        <v>26.645126838379348</v>
      </c>
      <c r="O1433" s="6">
        <f t="shared" si="145"/>
        <v>275.9630078189453</v>
      </c>
      <c r="P1433" s="6">
        <f t="shared" si="146"/>
        <v>283.70246120813533</v>
      </c>
      <c r="Q1433" s="6">
        <f t="shared" si="147"/>
        <v>280.24512683837935</v>
      </c>
      <c r="R1433" s="9">
        <f>'VWP Details'!P$41</f>
        <v>200.60000000000002</v>
      </c>
      <c r="S1433" s="9">
        <f>'VWP Details'!P$40</f>
        <v>231.60000000000002</v>
      </c>
      <c r="T1433" s="9">
        <f>'VWP Details'!P$39</f>
        <v>253.60000000000002</v>
      </c>
    </row>
    <row r="1434" spans="5:20" x14ac:dyDescent="0.2">
      <c r="E1434" s="20">
        <v>40834.666666666664</v>
      </c>
      <c r="F1434">
        <v>6351.0439999999999</v>
      </c>
      <c r="G1434">
        <v>6964.9570000000003</v>
      </c>
      <c r="H1434">
        <v>7561.4520000000002</v>
      </c>
      <c r="I1434" s="6">
        <f>('VWP Details'!$I$41-F1434)*'VWP Details'!$J$41+('VWP Details'!$M$41-'VWP Details'!$L$41)*'VWP Details'!$K$41</f>
        <v>737.73356280000019</v>
      </c>
      <c r="J1434" s="6">
        <f>('VWP Details'!$I$40-G1434)*'VWP Details'!$J$40+('VWP Details'!$M$40-'VWP Details'!$L$40)*'VWP Details'!$K$40</f>
        <v>510.08767789999968</v>
      </c>
      <c r="K1434" s="6">
        <f>('VWP Details'!$I$39-H1434)*'VWP Details'!$J$39+('VWP Details'!$M$39-'VWP Details'!$L$39)*'VWP Details'!$K$39</f>
        <v>260.78648679999998</v>
      </c>
      <c r="L1434" s="6">
        <f t="shared" si="142"/>
        <v>75.363245881190295</v>
      </c>
      <c r="M1434" s="6">
        <f t="shared" si="143"/>
        <v>52.108057744642259</v>
      </c>
      <c r="N1434" s="6">
        <f t="shared" si="144"/>
        <v>26.640669637702679</v>
      </c>
      <c r="O1434" s="6">
        <f t="shared" si="145"/>
        <v>275.96324588119035</v>
      </c>
      <c r="P1434" s="6">
        <f t="shared" si="146"/>
        <v>283.7080577446423</v>
      </c>
      <c r="Q1434" s="6">
        <f t="shared" si="147"/>
        <v>280.24066963770269</v>
      </c>
      <c r="R1434" s="9">
        <f>'VWP Details'!P$41</f>
        <v>200.60000000000002</v>
      </c>
      <c r="S1434" s="9">
        <f>'VWP Details'!P$40</f>
        <v>231.60000000000002</v>
      </c>
      <c r="T1434" s="9">
        <f>'VWP Details'!P$39</f>
        <v>253.60000000000002</v>
      </c>
    </row>
    <row r="1435" spans="5:20" x14ac:dyDescent="0.2">
      <c r="E1435" s="20">
        <v>40834.708333333336</v>
      </c>
      <c r="F1435">
        <v>6350.9040000000005</v>
      </c>
      <c r="G1435">
        <v>6965.0169999999998</v>
      </c>
      <c r="H1435">
        <v>7561.09</v>
      </c>
      <c r="I1435" s="6">
        <f>('VWP Details'!$I$41-F1435)*'VWP Details'!$J$41+('VWP Details'!$M$41-'VWP Details'!$L$41)*'VWP Details'!$K$41</f>
        <v>737.77434479999999</v>
      </c>
      <c r="J1435" s="6">
        <f>('VWP Details'!$I$40-G1435)*'VWP Details'!$J$40+('VWP Details'!$M$40-'VWP Details'!$L$40)*'VWP Details'!$K$40</f>
        <v>510.07115989999983</v>
      </c>
      <c r="K1435" s="6">
        <f>('VWP Details'!$I$39-H1435)*'VWP Details'!$J$39+('VWP Details'!$M$39-'VWP Details'!$L$39)*'VWP Details'!$K$39</f>
        <v>260.85313100000002</v>
      </c>
      <c r="L1435" s="6">
        <f t="shared" si="142"/>
        <v>75.367411970478472</v>
      </c>
      <c r="M1435" s="6">
        <f t="shared" si="143"/>
        <v>52.106370346700473</v>
      </c>
      <c r="N1435" s="6">
        <f t="shared" si="144"/>
        <v>26.647477682618103</v>
      </c>
      <c r="O1435" s="6">
        <f t="shared" si="145"/>
        <v>275.96741197047851</v>
      </c>
      <c r="P1435" s="6">
        <f t="shared" si="146"/>
        <v>283.70637034670051</v>
      </c>
      <c r="Q1435" s="6">
        <f t="shared" si="147"/>
        <v>280.24747768261813</v>
      </c>
      <c r="R1435" s="9">
        <f>'VWP Details'!P$41</f>
        <v>200.60000000000002</v>
      </c>
      <c r="S1435" s="9">
        <f>'VWP Details'!P$40</f>
        <v>231.60000000000002</v>
      </c>
      <c r="T1435" s="9">
        <f>'VWP Details'!P$39</f>
        <v>253.60000000000002</v>
      </c>
    </row>
    <row r="1436" spans="5:20" x14ac:dyDescent="0.2">
      <c r="E1436" s="20">
        <v>40834.75</v>
      </c>
      <c r="F1436">
        <v>6350.7489999999998</v>
      </c>
      <c r="G1436">
        <v>6964.777</v>
      </c>
      <c r="H1436">
        <v>7560.64</v>
      </c>
      <c r="I1436" s="6">
        <f>('VWP Details'!$I$41-F1436)*'VWP Details'!$J$41+('VWP Details'!$M$41-'VWP Details'!$L$41)*'VWP Details'!$K$41</f>
        <v>737.8194963000002</v>
      </c>
      <c r="J1436" s="6">
        <f>('VWP Details'!$I$40-G1436)*'VWP Details'!$J$40+('VWP Details'!$M$40-'VWP Details'!$L$40)*'VWP Details'!$K$40</f>
        <v>510.13723189999979</v>
      </c>
      <c r="K1436" s="6">
        <f>('VWP Details'!$I$39-H1436)*'VWP Details'!$J$39+('VWP Details'!$M$39-'VWP Details'!$L$39)*'VWP Details'!$K$39</f>
        <v>260.93597599999998</v>
      </c>
      <c r="L1436" s="6">
        <f t="shared" si="142"/>
        <v>75.372024426476145</v>
      </c>
      <c r="M1436" s="6">
        <f t="shared" si="143"/>
        <v>52.113119938467669</v>
      </c>
      <c r="N1436" s="6">
        <f t="shared" si="144"/>
        <v>26.655940721877599</v>
      </c>
      <c r="O1436" s="6">
        <f t="shared" si="145"/>
        <v>275.9720244264762</v>
      </c>
      <c r="P1436" s="6">
        <f t="shared" si="146"/>
        <v>283.71311993846768</v>
      </c>
      <c r="Q1436" s="6">
        <f t="shared" si="147"/>
        <v>280.25594072187761</v>
      </c>
      <c r="R1436" s="9">
        <f>'VWP Details'!P$41</f>
        <v>200.60000000000002</v>
      </c>
      <c r="S1436" s="9">
        <f>'VWP Details'!P$40</f>
        <v>231.60000000000002</v>
      </c>
      <c r="T1436" s="9">
        <f>'VWP Details'!P$39</f>
        <v>253.60000000000002</v>
      </c>
    </row>
    <row r="1437" spans="5:20" x14ac:dyDescent="0.2">
      <c r="E1437" s="20">
        <v>40834.791666666664</v>
      </c>
      <c r="F1437">
        <v>6350.6270000000004</v>
      </c>
      <c r="G1437">
        <v>6964.6469999999999</v>
      </c>
      <c r="H1437">
        <v>7560.4709999999995</v>
      </c>
      <c r="I1437" s="6">
        <f>('VWP Details'!$I$41-F1437)*'VWP Details'!$J$41+('VWP Details'!$M$41-'VWP Details'!$L$41)*'VWP Details'!$K$41</f>
        <v>737.85503489999996</v>
      </c>
      <c r="J1437" s="6">
        <f>('VWP Details'!$I$40-G1437)*'VWP Details'!$J$40+('VWP Details'!$M$40-'VWP Details'!$L$40)*'VWP Details'!$K$40</f>
        <v>510.17302089999981</v>
      </c>
      <c r="K1437" s="6">
        <f>('VWP Details'!$I$39-H1437)*'VWP Details'!$J$39+('VWP Details'!$M$39-'VWP Details'!$L$39)*'VWP Details'!$K$39</f>
        <v>260.96708890000008</v>
      </c>
      <c r="L1437" s="6">
        <f t="shared" si="142"/>
        <v>75.375654875712982</v>
      </c>
      <c r="M1437" s="6">
        <f t="shared" si="143"/>
        <v>52.116775967341567</v>
      </c>
      <c r="N1437" s="6">
        <f t="shared" si="144"/>
        <v>26.659119063288397</v>
      </c>
      <c r="O1437" s="6">
        <f t="shared" si="145"/>
        <v>275.97565487571302</v>
      </c>
      <c r="P1437" s="6">
        <f t="shared" si="146"/>
        <v>283.71677596734162</v>
      </c>
      <c r="Q1437" s="6">
        <f t="shared" si="147"/>
        <v>280.25911906328844</v>
      </c>
      <c r="R1437" s="9">
        <f>'VWP Details'!P$41</f>
        <v>200.60000000000002</v>
      </c>
      <c r="S1437" s="9">
        <f>'VWP Details'!P$40</f>
        <v>231.60000000000002</v>
      </c>
      <c r="T1437" s="9">
        <f>'VWP Details'!P$39</f>
        <v>253.60000000000002</v>
      </c>
    </row>
    <row r="1438" spans="5:20" x14ac:dyDescent="0.2">
      <c r="E1438" s="20">
        <v>40834.833333333336</v>
      </c>
      <c r="F1438">
        <v>6350.4790000000003</v>
      </c>
      <c r="G1438">
        <v>6964.4979999999996</v>
      </c>
      <c r="H1438">
        <v>7560.3010000000004</v>
      </c>
      <c r="I1438" s="6">
        <f>('VWP Details'!$I$41-F1438)*'VWP Details'!$J$41+('VWP Details'!$M$41-'VWP Details'!$L$41)*'VWP Details'!$K$41</f>
        <v>737.89814730000001</v>
      </c>
      <c r="J1438" s="6">
        <f>('VWP Details'!$I$40-G1438)*'VWP Details'!$J$40+('VWP Details'!$M$40-'VWP Details'!$L$40)*'VWP Details'!$K$40</f>
        <v>510.21404059999992</v>
      </c>
      <c r="K1438" s="6">
        <f>('VWP Details'!$I$39-H1438)*'VWP Details'!$J$39+('VWP Details'!$M$39-'VWP Details'!$L$39)*'VWP Details'!$K$39</f>
        <v>260.99838589999996</v>
      </c>
      <c r="L1438" s="6">
        <f t="shared" si="142"/>
        <v>75.380059027246233</v>
      </c>
      <c r="M1438" s="6">
        <f t="shared" si="143"/>
        <v>52.120966338897048</v>
      </c>
      <c r="N1438" s="6">
        <f t="shared" si="144"/>
        <v>26.662316211453085</v>
      </c>
      <c r="O1438" s="6">
        <f t="shared" si="145"/>
        <v>275.98005902724628</v>
      </c>
      <c r="P1438" s="6">
        <f t="shared" si="146"/>
        <v>283.72096633889709</v>
      </c>
      <c r="Q1438" s="6">
        <f t="shared" si="147"/>
        <v>280.26231621145308</v>
      </c>
      <c r="R1438" s="9">
        <f>'VWP Details'!P$41</f>
        <v>200.60000000000002</v>
      </c>
      <c r="S1438" s="9">
        <f>'VWP Details'!P$40</f>
        <v>231.60000000000002</v>
      </c>
      <c r="T1438" s="9">
        <f>'VWP Details'!P$39</f>
        <v>253.60000000000002</v>
      </c>
    </row>
    <row r="1439" spans="5:20" x14ac:dyDescent="0.2">
      <c r="E1439" s="20">
        <v>40834.875</v>
      </c>
      <c r="F1439">
        <v>6350.375</v>
      </c>
      <c r="G1439">
        <v>6964.4189999999999</v>
      </c>
      <c r="H1439">
        <v>7560.335</v>
      </c>
      <c r="I1439" s="6">
        <f>('VWP Details'!$I$41-F1439)*'VWP Details'!$J$41+('VWP Details'!$M$41-'VWP Details'!$L$41)*'VWP Details'!$K$41</f>
        <v>737.92844250000007</v>
      </c>
      <c r="J1439" s="6">
        <f>('VWP Details'!$I$40-G1439)*'VWP Details'!$J$40+('VWP Details'!$M$40-'VWP Details'!$L$40)*'VWP Details'!$K$40</f>
        <v>510.23578929999979</v>
      </c>
      <c r="K1439" s="6">
        <f>('VWP Details'!$I$39-H1439)*'VWP Details'!$J$39+('VWP Details'!$M$39-'VWP Details'!$L$39)*'VWP Details'!$K$39</f>
        <v>260.99212650000004</v>
      </c>
      <c r="L1439" s="6">
        <f t="shared" si="142"/>
        <v>75.383153836431759</v>
      </c>
      <c r="M1439" s="6">
        <f t="shared" si="143"/>
        <v>52.123188079520411</v>
      </c>
      <c r="N1439" s="6">
        <f t="shared" si="144"/>
        <v>26.661676781820155</v>
      </c>
      <c r="O1439" s="6">
        <f t="shared" si="145"/>
        <v>275.98315383643177</v>
      </c>
      <c r="P1439" s="6">
        <f t="shared" si="146"/>
        <v>283.72318807952041</v>
      </c>
      <c r="Q1439" s="6">
        <f t="shared" si="147"/>
        <v>280.2616767818202</v>
      </c>
      <c r="R1439" s="9">
        <f>'VWP Details'!P$41</f>
        <v>200.60000000000002</v>
      </c>
      <c r="S1439" s="9">
        <f>'VWP Details'!P$40</f>
        <v>231.60000000000002</v>
      </c>
      <c r="T1439" s="9">
        <f>'VWP Details'!P$39</f>
        <v>253.60000000000002</v>
      </c>
    </row>
    <row r="1440" spans="5:20" x14ac:dyDescent="0.2">
      <c r="E1440" s="20">
        <v>40834.916666666664</v>
      </c>
      <c r="F1440">
        <v>6350.2709999999997</v>
      </c>
      <c r="G1440">
        <v>6964.3289999999997</v>
      </c>
      <c r="H1440">
        <v>7560.335</v>
      </c>
      <c r="I1440" s="6">
        <f>('VWP Details'!$I$41-F1440)*'VWP Details'!$J$41+('VWP Details'!$M$41-'VWP Details'!$L$41)*'VWP Details'!$K$41</f>
        <v>737.95873770000014</v>
      </c>
      <c r="J1440" s="6">
        <f>('VWP Details'!$I$40-G1440)*'VWP Details'!$J$40+('VWP Details'!$M$40-'VWP Details'!$L$40)*'VWP Details'!$K$40</f>
        <v>510.26056629999988</v>
      </c>
      <c r="K1440" s="6">
        <f>('VWP Details'!$I$39-H1440)*'VWP Details'!$J$39+('VWP Details'!$M$39-'VWP Details'!$L$39)*'VWP Details'!$K$39</f>
        <v>260.99212650000004</v>
      </c>
      <c r="L1440" s="6">
        <f t="shared" si="142"/>
        <v>75.386248645617286</v>
      </c>
      <c r="M1440" s="6">
        <f t="shared" si="143"/>
        <v>52.125719176433115</v>
      </c>
      <c r="N1440" s="6">
        <f t="shared" si="144"/>
        <v>26.661676781820155</v>
      </c>
      <c r="O1440" s="6">
        <f t="shared" si="145"/>
        <v>275.98624864561731</v>
      </c>
      <c r="P1440" s="6">
        <f t="shared" si="146"/>
        <v>283.72571917643313</v>
      </c>
      <c r="Q1440" s="6">
        <f t="shared" si="147"/>
        <v>280.2616767818202</v>
      </c>
      <c r="R1440" s="9">
        <f>'VWP Details'!P$41</f>
        <v>200.60000000000002</v>
      </c>
      <c r="S1440" s="9">
        <f>'VWP Details'!P$40</f>
        <v>231.60000000000002</v>
      </c>
      <c r="T1440" s="9">
        <f>'VWP Details'!P$39</f>
        <v>253.60000000000002</v>
      </c>
    </row>
    <row r="1441" spans="5:20" x14ac:dyDescent="0.2">
      <c r="E1441" s="20">
        <v>40834.958333333336</v>
      </c>
      <c r="F1441">
        <v>6350.201</v>
      </c>
      <c r="G1441">
        <v>6964.3180000000002</v>
      </c>
      <c r="H1441">
        <v>7560.21</v>
      </c>
      <c r="I1441" s="6">
        <f>('VWP Details'!$I$41-F1441)*'VWP Details'!$J$41+('VWP Details'!$M$41-'VWP Details'!$L$41)*'VWP Details'!$K$41</f>
        <v>737.97912870000016</v>
      </c>
      <c r="J1441" s="6">
        <f>('VWP Details'!$I$40-G1441)*'VWP Details'!$J$40+('VWP Details'!$M$40-'VWP Details'!$L$40)*'VWP Details'!$K$40</f>
        <v>510.26359459999975</v>
      </c>
      <c r="K1441" s="6">
        <f>('VWP Details'!$I$39-H1441)*'VWP Details'!$J$39+('VWP Details'!$M$39-'VWP Details'!$L$39)*'VWP Details'!$K$39</f>
        <v>261.01513900000003</v>
      </c>
      <c r="L1441" s="6">
        <f t="shared" si="142"/>
        <v>75.388331690261381</v>
      </c>
      <c r="M1441" s="6">
        <f t="shared" si="143"/>
        <v>52.126028532722437</v>
      </c>
      <c r="N1441" s="6">
        <f t="shared" si="144"/>
        <v>26.664027626058903</v>
      </c>
      <c r="O1441" s="6">
        <f t="shared" si="145"/>
        <v>275.98833169026142</v>
      </c>
      <c r="P1441" s="6">
        <f t="shared" si="146"/>
        <v>283.72602853272247</v>
      </c>
      <c r="Q1441" s="6">
        <f t="shared" si="147"/>
        <v>280.26402762605892</v>
      </c>
      <c r="R1441" s="9">
        <f>'VWP Details'!P$41</f>
        <v>200.60000000000002</v>
      </c>
      <c r="S1441" s="9">
        <f>'VWP Details'!P$40</f>
        <v>231.60000000000002</v>
      </c>
      <c r="T1441" s="9">
        <f>'VWP Details'!P$39</f>
        <v>253.60000000000002</v>
      </c>
    </row>
    <row r="1442" spans="5:20" x14ac:dyDescent="0.2">
      <c r="E1442" s="20">
        <v>40835</v>
      </c>
      <c r="F1442">
        <v>6350.1589999999997</v>
      </c>
      <c r="G1442">
        <v>6964.2979999999998</v>
      </c>
      <c r="H1442">
        <v>7560.4930000000004</v>
      </c>
      <c r="I1442" s="6">
        <f>('VWP Details'!$I$41-F1442)*'VWP Details'!$J$41+('VWP Details'!$M$41-'VWP Details'!$L$41)*'VWP Details'!$K$41</f>
        <v>737.99136330000022</v>
      </c>
      <c r="J1442" s="6">
        <f>('VWP Details'!$I$40-G1442)*'VWP Details'!$J$40+('VWP Details'!$M$40-'VWP Details'!$L$40)*'VWP Details'!$K$40</f>
        <v>510.26910059999983</v>
      </c>
      <c r="K1442" s="6">
        <f>('VWP Details'!$I$39-H1442)*'VWP Details'!$J$39+('VWP Details'!$M$39-'VWP Details'!$L$39)*'VWP Details'!$K$39</f>
        <v>260.96303869999997</v>
      </c>
      <c r="L1442" s="6">
        <f t="shared" si="142"/>
        <v>75.389581517047844</v>
      </c>
      <c r="M1442" s="6">
        <f t="shared" si="143"/>
        <v>52.126590998703044</v>
      </c>
      <c r="N1442" s="6">
        <f t="shared" si="144"/>
        <v>26.658705314702367</v>
      </c>
      <c r="O1442" s="6">
        <f t="shared" si="145"/>
        <v>275.9895815170479</v>
      </c>
      <c r="P1442" s="6">
        <f t="shared" si="146"/>
        <v>283.72659099870305</v>
      </c>
      <c r="Q1442" s="6">
        <f t="shared" si="147"/>
        <v>280.25870531470241</v>
      </c>
      <c r="R1442" s="9">
        <f>'VWP Details'!P$41</f>
        <v>200.60000000000002</v>
      </c>
      <c r="S1442" s="9">
        <f>'VWP Details'!P$40</f>
        <v>231.60000000000002</v>
      </c>
      <c r="T1442" s="9">
        <f>'VWP Details'!P$39</f>
        <v>253.60000000000002</v>
      </c>
    </row>
    <row r="1443" spans="5:20" x14ac:dyDescent="0.2">
      <c r="E1443" s="20">
        <v>40835.041666666664</v>
      </c>
      <c r="F1443">
        <v>6350.1409999999996</v>
      </c>
      <c r="G1443">
        <v>6964.2089999999998</v>
      </c>
      <c r="H1443">
        <v>7560.8639999999996</v>
      </c>
      <c r="I1443" s="6">
        <f>('VWP Details'!$I$41-F1443)*'VWP Details'!$J$41+('VWP Details'!$M$41-'VWP Details'!$L$41)*'VWP Details'!$K$41</f>
        <v>737.99660670000026</v>
      </c>
      <c r="J1443" s="6">
        <f>('VWP Details'!$I$40-G1443)*'VWP Details'!$J$40+('VWP Details'!$M$40-'VWP Details'!$L$40)*'VWP Details'!$K$40</f>
        <v>510.2936022999998</v>
      </c>
      <c r="K1443" s="6">
        <f>('VWP Details'!$I$39-H1443)*'VWP Details'!$J$39+('VWP Details'!$M$39-'VWP Details'!$L$39)*'VWP Details'!$K$39</f>
        <v>260.8947376000001</v>
      </c>
      <c r="L1443" s="6">
        <f t="shared" si="142"/>
        <v>75.390117157099198</v>
      </c>
      <c r="M1443" s="6">
        <f t="shared" si="143"/>
        <v>52.12909397231671</v>
      </c>
      <c r="N1443" s="6">
        <f t="shared" si="144"/>
        <v>26.651728009001769</v>
      </c>
      <c r="O1443" s="6">
        <f t="shared" si="145"/>
        <v>275.99011715709923</v>
      </c>
      <c r="P1443" s="6">
        <f t="shared" si="146"/>
        <v>283.72909397231672</v>
      </c>
      <c r="Q1443" s="6">
        <f t="shared" si="147"/>
        <v>280.25172800900179</v>
      </c>
      <c r="R1443" s="9">
        <f>'VWP Details'!P$41</f>
        <v>200.60000000000002</v>
      </c>
      <c r="S1443" s="9">
        <f>'VWP Details'!P$40</f>
        <v>231.60000000000002</v>
      </c>
      <c r="T1443" s="9">
        <f>'VWP Details'!P$39</f>
        <v>253.60000000000002</v>
      </c>
    </row>
    <row r="1444" spans="5:20" x14ac:dyDescent="0.2">
      <c r="E1444" s="20">
        <v>40835.083333333336</v>
      </c>
      <c r="F1444">
        <v>6350.1229999999996</v>
      </c>
      <c r="G1444">
        <v>6964.2979999999998</v>
      </c>
      <c r="H1444">
        <v>7561.0460000000003</v>
      </c>
      <c r="I1444" s="6">
        <f>('VWP Details'!$I$41-F1444)*'VWP Details'!$J$41+('VWP Details'!$M$41-'VWP Details'!$L$41)*'VWP Details'!$K$41</f>
        <v>738.00185010000018</v>
      </c>
      <c r="J1444" s="6">
        <f>('VWP Details'!$I$40-G1444)*'VWP Details'!$J$40+('VWP Details'!$M$40-'VWP Details'!$L$40)*'VWP Details'!$K$40</f>
        <v>510.26910059999983</v>
      </c>
      <c r="K1444" s="6">
        <f>('VWP Details'!$I$39-H1444)*'VWP Details'!$J$39+('VWP Details'!$M$39-'VWP Details'!$L$39)*'VWP Details'!$K$39</f>
        <v>260.86123139999995</v>
      </c>
      <c r="L1444" s="6">
        <f t="shared" si="142"/>
        <v>75.390652797150523</v>
      </c>
      <c r="M1444" s="6">
        <f t="shared" si="143"/>
        <v>52.126590998703044</v>
      </c>
      <c r="N1444" s="6">
        <f t="shared" si="144"/>
        <v>26.648305179790135</v>
      </c>
      <c r="O1444" s="6">
        <f t="shared" si="145"/>
        <v>275.99065279715057</v>
      </c>
      <c r="P1444" s="6">
        <f t="shared" si="146"/>
        <v>283.72659099870305</v>
      </c>
      <c r="Q1444" s="6">
        <f t="shared" si="147"/>
        <v>280.24830517979018</v>
      </c>
      <c r="R1444" s="9">
        <f>'VWP Details'!P$41</f>
        <v>200.60000000000002</v>
      </c>
      <c r="S1444" s="9">
        <f>'VWP Details'!P$40</f>
        <v>231.60000000000002</v>
      </c>
      <c r="T1444" s="9">
        <f>'VWP Details'!P$39</f>
        <v>253.60000000000002</v>
      </c>
    </row>
    <row r="1445" spans="5:20" x14ac:dyDescent="0.2">
      <c r="E1445" s="20">
        <v>40835.125</v>
      </c>
      <c r="F1445">
        <v>6350.0889999999999</v>
      </c>
      <c r="G1445">
        <v>6964.3389999999999</v>
      </c>
      <c r="H1445">
        <v>7561.1139999999996</v>
      </c>
      <c r="I1445" s="6">
        <f>('VWP Details'!$I$41-F1445)*'VWP Details'!$J$41+('VWP Details'!$M$41-'VWP Details'!$L$41)*'VWP Details'!$K$41</f>
        <v>738.01175430000012</v>
      </c>
      <c r="J1445" s="6">
        <f>('VWP Details'!$I$40-G1445)*'VWP Details'!$J$40+('VWP Details'!$M$40-'VWP Details'!$L$40)*'VWP Details'!$K$40</f>
        <v>510.25781329999978</v>
      </c>
      <c r="K1445" s="6">
        <f>('VWP Details'!$I$39-H1445)*'VWP Details'!$J$39+('VWP Details'!$M$39-'VWP Details'!$L$39)*'VWP Details'!$K$39</f>
        <v>260.84871260000011</v>
      </c>
      <c r="L1445" s="6">
        <f t="shared" si="142"/>
        <v>75.39166456169194</v>
      </c>
      <c r="M1445" s="6">
        <f t="shared" si="143"/>
        <v>52.125437943442805</v>
      </c>
      <c r="N1445" s="6">
        <f t="shared" si="144"/>
        <v>26.647026320524272</v>
      </c>
      <c r="O1445" s="6">
        <f t="shared" si="145"/>
        <v>275.99166456169195</v>
      </c>
      <c r="P1445" s="6">
        <f t="shared" si="146"/>
        <v>283.72543794344284</v>
      </c>
      <c r="Q1445" s="6">
        <f t="shared" si="147"/>
        <v>280.2470263205243</v>
      </c>
      <c r="R1445" s="9">
        <f>'VWP Details'!P$41</f>
        <v>200.60000000000002</v>
      </c>
      <c r="S1445" s="9">
        <f>'VWP Details'!P$40</f>
        <v>231.60000000000002</v>
      </c>
      <c r="T1445" s="9">
        <f>'VWP Details'!P$39</f>
        <v>253.60000000000002</v>
      </c>
    </row>
    <row r="1446" spans="5:20" x14ac:dyDescent="0.2">
      <c r="E1446" s="20">
        <v>40835.166666666664</v>
      </c>
      <c r="F1446">
        <v>6350.0450000000001</v>
      </c>
      <c r="G1446">
        <v>6964.3090000000002</v>
      </c>
      <c r="H1446">
        <v>7560.9669999999996</v>
      </c>
      <c r="I1446" s="6">
        <f>('VWP Details'!$I$41-F1446)*'VWP Details'!$J$41+('VWP Details'!$M$41-'VWP Details'!$L$41)*'VWP Details'!$K$41</f>
        <v>738.02457150000009</v>
      </c>
      <c r="J1446" s="6">
        <f>('VWP Details'!$I$40-G1446)*'VWP Details'!$J$40+('VWP Details'!$M$40-'VWP Details'!$L$40)*'VWP Details'!$K$40</f>
        <v>510.26607229999973</v>
      </c>
      <c r="K1446" s="6">
        <f>('VWP Details'!$I$39-H1446)*'VWP Details'!$J$39+('VWP Details'!$M$39-'VWP Details'!$L$39)*'VWP Details'!$K$39</f>
        <v>260.8757753000001</v>
      </c>
      <c r="L1446" s="6">
        <f t="shared" si="142"/>
        <v>75.392973904039664</v>
      </c>
      <c r="M1446" s="6">
        <f t="shared" si="143"/>
        <v>52.126281642413701</v>
      </c>
      <c r="N1446" s="6">
        <f t="shared" si="144"/>
        <v>26.64979091334904</v>
      </c>
      <c r="O1446" s="6">
        <f t="shared" si="145"/>
        <v>275.99297390403967</v>
      </c>
      <c r="P1446" s="6">
        <f t="shared" si="146"/>
        <v>283.72628164241371</v>
      </c>
      <c r="Q1446" s="6">
        <f t="shared" si="147"/>
        <v>280.24979091334905</v>
      </c>
      <c r="R1446" s="9">
        <f>'VWP Details'!P$41</f>
        <v>200.60000000000002</v>
      </c>
      <c r="S1446" s="9">
        <f>'VWP Details'!P$40</f>
        <v>231.60000000000002</v>
      </c>
      <c r="T1446" s="9">
        <f>'VWP Details'!P$39</f>
        <v>253.60000000000002</v>
      </c>
    </row>
    <row r="1447" spans="5:20" x14ac:dyDescent="0.2">
      <c r="E1447" s="20">
        <v>40835.208333333336</v>
      </c>
      <c r="F1447">
        <v>6349.95</v>
      </c>
      <c r="G1447">
        <v>6964.2879999999996</v>
      </c>
      <c r="H1447">
        <v>7560.7520000000004</v>
      </c>
      <c r="I1447" s="6">
        <f>('VWP Details'!$I$41-F1447)*'VWP Details'!$J$41+('VWP Details'!$M$41-'VWP Details'!$L$41)*'VWP Details'!$K$41</f>
        <v>738.0522450000002</v>
      </c>
      <c r="J1447" s="6">
        <f>('VWP Details'!$I$40-G1447)*'VWP Details'!$J$40+('VWP Details'!$M$40-'VWP Details'!$L$40)*'VWP Details'!$K$40</f>
        <v>510.27185359999993</v>
      </c>
      <c r="K1447" s="6">
        <f>('VWP Details'!$I$39-H1447)*'VWP Details'!$J$39+('VWP Details'!$M$39-'VWP Details'!$L$39)*'VWP Details'!$K$39</f>
        <v>260.91535679999993</v>
      </c>
      <c r="L1447" s="6">
        <f t="shared" si="142"/>
        <v>75.395800893199521</v>
      </c>
      <c r="M1447" s="6">
        <f t="shared" si="143"/>
        <v>52.126872231693355</v>
      </c>
      <c r="N1447" s="6">
        <f t="shared" si="144"/>
        <v>26.653834365439671</v>
      </c>
      <c r="O1447" s="6">
        <f t="shared" si="145"/>
        <v>275.99580089319954</v>
      </c>
      <c r="P1447" s="6">
        <f t="shared" si="146"/>
        <v>283.72687223169339</v>
      </c>
      <c r="Q1447" s="6">
        <f t="shared" si="147"/>
        <v>280.25383436543967</v>
      </c>
      <c r="R1447" s="9">
        <f>'VWP Details'!P$41</f>
        <v>200.60000000000002</v>
      </c>
      <c r="S1447" s="9">
        <f>'VWP Details'!P$40</f>
        <v>231.60000000000002</v>
      </c>
      <c r="T1447" s="9">
        <f>'VWP Details'!P$39</f>
        <v>253.60000000000002</v>
      </c>
    </row>
    <row r="1448" spans="5:20" x14ac:dyDescent="0.2">
      <c r="E1448" s="20">
        <v>40835.25</v>
      </c>
      <c r="F1448">
        <v>6349.8540000000003</v>
      </c>
      <c r="G1448">
        <v>6964.1589999999997</v>
      </c>
      <c r="H1448">
        <v>7560.5720000000001</v>
      </c>
      <c r="I1448" s="6">
        <f>('VWP Details'!$I$41-F1448)*'VWP Details'!$J$41+('VWP Details'!$M$41-'VWP Details'!$L$41)*'VWP Details'!$K$41</f>
        <v>738.08020980000003</v>
      </c>
      <c r="J1448" s="6">
        <f>('VWP Details'!$I$40-G1448)*'VWP Details'!$J$40+('VWP Details'!$M$40-'VWP Details'!$L$40)*'VWP Details'!$K$40</f>
        <v>510.3073672999999</v>
      </c>
      <c r="K1448" s="6">
        <f>('VWP Details'!$I$39-H1448)*'VWP Details'!$J$39+('VWP Details'!$M$39-'VWP Details'!$L$39)*'VWP Details'!$K$39</f>
        <v>260.94849479999999</v>
      </c>
      <c r="L1448" s="6">
        <f t="shared" si="142"/>
        <v>75.398657640139987</v>
      </c>
      <c r="M1448" s="6">
        <f t="shared" si="143"/>
        <v>52.130500137268221</v>
      </c>
      <c r="N1448" s="6">
        <f t="shared" si="144"/>
        <v>26.65721958114348</v>
      </c>
      <c r="O1448" s="6">
        <f t="shared" si="145"/>
        <v>275.99865764013998</v>
      </c>
      <c r="P1448" s="6">
        <f t="shared" si="146"/>
        <v>283.73050013726822</v>
      </c>
      <c r="Q1448" s="6">
        <f t="shared" si="147"/>
        <v>280.25721958114349</v>
      </c>
      <c r="R1448" s="9">
        <f>'VWP Details'!P$41</f>
        <v>200.60000000000002</v>
      </c>
      <c r="S1448" s="9">
        <f>'VWP Details'!P$40</f>
        <v>231.60000000000002</v>
      </c>
      <c r="T1448" s="9">
        <f>'VWP Details'!P$39</f>
        <v>253.60000000000002</v>
      </c>
    </row>
    <row r="1449" spans="5:20" x14ac:dyDescent="0.2">
      <c r="E1449" s="20">
        <v>40835.291666666664</v>
      </c>
      <c r="F1449">
        <v>6349.7420000000002</v>
      </c>
      <c r="G1449">
        <v>6964.009</v>
      </c>
      <c r="H1449">
        <v>7560.2449999999999</v>
      </c>
      <c r="I1449" s="6">
        <f>('VWP Details'!$I$41-F1449)*'VWP Details'!$J$41+('VWP Details'!$M$41-'VWP Details'!$L$41)*'VWP Details'!$K$41</f>
        <v>738.11283540000011</v>
      </c>
      <c r="J1449" s="6">
        <f>('VWP Details'!$I$40-G1449)*'VWP Details'!$J$40+('VWP Details'!$M$40-'VWP Details'!$L$40)*'VWP Details'!$K$40</f>
        <v>510.34866229999977</v>
      </c>
      <c r="K1449" s="6">
        <f>('VWP Details'!$I$39-H1449)*'VWP Details'!$J$39+('VWP Details'!$M$39-'VWP Details'!$L$39)*'VWP Details'!$K$39</f>
        <v>261.00869550000004</v>
      </c>
      <c r="L1449" s="6">
        <f t="shared" si="142"/>
        <v>75.401990511570546</v>
      </c>
      <c r="M1449" s="6">
        <f t="shared" si="143"/>
        <v>52.134718632122706</v>
      </c>
      <c r="N1449" s="6">
        <f t="shared" si="144"/>
        <v>26.663369389672056</v>
      </c>
      <c r="O1449" s="6">
        <f t="shared" si="145"/>
        <v>276.00199051157057</v>
      </c>
      <c r="P1449" s="6">
        <f t="shared" si="146"/>
        <v>283.73471863212274</v>
      </c>
      <c r="Q1449" s="6">
        <f t="shared" si="147"/>
        <v>280.26336938967211</v>
      </c>
      <c r="R1449" s="9">
        <f>'VWP Details'!P$41</f>
        <v>200.60000000000002</v>
      </c>
      <c r="S1449" s="9">
        <f>'VWP Details'!P$40</f>
        <v>231.60000000000002</v>
      </c>
      <c r="T1449" s="9">
        <f>'VWP Details'!P$39</f>
        <v>253.60000000000002</v>
      </c>
    </row>
    <row r="1450" spans="5:20" x14ac:dyDescent="0.2">
      <c r="E1450" s="20">
        <v>40835.333333333336</v>
      </c>
      <c r="F1450">
        <v>6349.6890000000003</v>
      </c>
      <c r="G1450">
        <v>6963.7610000000004</v>
      </c>
      <c r="H1450">
        <v>7560.1769999999997</v>
      </c>
      <c r="I1450" s="6">
        <f>('VWP Details'!$I$41-F1450)*'VWP Details'!$J$41+('VWP Details'!$M$41-'VWP Details'!$L$41)*'VWP Details'!$K$41</f>
        <v>738.12827430000004</v>
      </c>
      <c r="J1450" s="6">
        <f>('VWP Details'!$I$40-G1450)*'VWP Details'!$J$40+('VWP Details'!$M$40-'VWP Details'!$L$40)*'VWP Details'!$K$40</f>
        <v>510.41693669999967</v>
      </c>
      <c r="K1450" s="6">
        <f>('VWP Details'!$I$39-H1450)*'VWP Details'!$J$39+('VWP Details'!$M$39-'VWP Details'!$L$39)*'VWP Details'!$K$39</f>
        <v>261.02121430000005</v>
      </c>
      <c r="L1450" s="6">
        <f t="shared" si="142"/>
        <v>75.40356767394394</v>
      </c>
      <c r="M1450" s="6">
        <f t="shared" si="143"/>
        <v>52.141693210282135</v>
      </c>
      <c r="N1450" s="6">
        <f t="shared" si="144"/>
        <v>26.664648248937937</v>
      </c>
      <c r="O1450" s="6">
        <f t="shared" si="145"/>
        <v>276.00356767394396</v>
      </c>
      <c r="P1450" s="6">
        <f t="shared" si="146"/>
        <v>283.74169321028216</v>
      </c>
      <c r="Q1450" s="6">
        <f t="shared" si="147"/>
        <v>280.26464824893799</v>
      </c>
      <c r="R1450" s="9">
        <f>'VWP Details'!P$41</f>
        <v>200.60000000000002</v>
      </c>
      <c r="S1450" s="9">
        <f>'VWP Details'!P$40</f>
        <v>231.60000000000002</v>
      </c>
      <c r="T1450" s="9">
        <f>'VWP Details'!P$39</f>
        <v>253.60000000000002</v>
      </c>
    </row>
    <row r="1451" spans="5:20" x14ac:dyDescent="0.2">
      <c r="E1451" s="20">
        <v>40835.375</v>
      </c>
      <c r="F1451">
        <v>6349.5940000000001</v>
      </c>
      <c r="G1451">
        <v>6963.84</v>
      </c>
      <c r="H1451">
        <v>7560.0870000000004</v>
      </c>
      <c r="I1451" s="6">
        <f>('VWP Details'!$I$41-F1451)*'VWP Details'!$J$41+('VWP Details'!$M$41-'VWP Details'!$L$41)*'VWP Details'!$K$41</f>
        <v>738.15594780000015</v>
      </c>
      <c r="J1451" s="6">
        <f>('VWP Details'!$I$40-G1451)*'VWP Details'!$J$40+('VWP Details'!$M$40-'VWP Details'!$L$40)*'VWP Details'!$K$40</f>
        <v>510.39518799999973</v>
      </c>
      <c r="K1451" s="6">
        <f>('VWP Details'!$I$39-H1451)*'VWP Details'!$J$39+('VWP Details'!$M$39-'VWP Details'!$L$39)*'VWP Details'!$K$39</f>
        <v>261.03778329999994</v>
      </c>
      <c r="L1451" s="6">
        <f t="shared" si="142"/>
        <v>75.406394663103796</v>
      </c>
      <c r="M1451" s="6">
        <f t="shared" si="143"/>
        <v>52.139471469658773</v>
      </c>
      <c r="N1451" s="6">
        <f t="shared" si="144"/>
        <v>26.666340856789823</v>
      </c>
      <c r="O1451" s="6">
        <f t="shared" si="145"/>
        <v>276.00639466310383</v>
      </c>
      <c r="P1451" s="6">
        <f t="shared" si="146"/>
        <v>283.73947146965878</v>
      </c>
      <c r="Q1451" s="6">
        <f t="shared" si="147"/>
        <v>280.26634085678984</v>
      </c>
      <c r="R1451" s="9">
        <f>'VWP Details'!P$41</f>
        <v>200.60000000000002</v>
      </c>
      <c r="S1451" s="9">
        <f>'VWP Details'!P$40</f>
        <v>231.60000000000002</v>
      </c>
      <c r="T1451" s="9">
        <f>'VWP Details'!P$39</f>
        <v>253.60000000000002</v>
      </c>
    </row>
    <row r="1452" spans="5:20" x14ac:dyDescent="0.2">
      <c r="E1452" s="20">
        <v>40835.416666666664</v>
      </c>
      <c r="F1452">
        <v>6349.585</v>
      </c>
      <c r="G1452">
        <v>6963.9189999999999</v>
      </c>
      <c r="H1452">
        <v>7560.4930000000004</v>
      </c>
      <c r="I1452" s="6">
        <f>('VWP Details'!$I$41-F1452)*'VWP Details'!$J$41+('VWP Details'!$M$41-'VWP Details'!$L$41)*'VWP Details'!$K$41</f>
        <v>738.15856950000011</v>
      </c>
      <c r="J1452" s="6">
        <f>('VWP Details'!$I$40-G1452)*'VWP Details'!$J$40+('VWP Details'!$M$40-'VWP Details'!$L$40)*'VWP Details'!$K$40</f>
        <v>510.3734392999998</v>
      </c>
      <c r="K1452" s="6">
        <f>('VWP Details'!$I$39-H1452)*'VWP Details'!$J$39+('VWP Details'!$M$39-'VWP Details'!$L$39)*'VWP Details'!$K$39</f>
        <v>260.96303869999997</v>
      </c>
      <c r="L1452" s="6">
        <f t="shared" si="142"/>
        <v>75.406662483129466</v>
      </c>
      <c r="M1452" s="6">
        <f t="shared" si="143"/>
        <v>52.13724972903541</v>
      </c>
      <c r="N1452" s="6">
        <f t="shared" si="144"/>
        <v>26.658705314702367</v>
      </c>
      <c r="O1452" s="6">
        <f t="shared" si="145"/>
        <v>276.0066624831295</v>
      </c>
      <c r="P1452" s="6">
        <f t="shared" si="146"/>
        <v>283.73724972903545</v>
      </c>
      <c r="Q1452" s="6">
        <f t="shared" si="147"/>
        <v>280.25870531470241</v>
      </c>
      <c r="R1452" s="9">
        <f>'VWP Details'!P$41</f>
        <v>200.60000000000002</v>
      </c>
      <c r="S1452" s="9">
        <f>'VWP Details'!P$40</f>
        <v>231.60000000000002</v>
      </c>
      <c r="T1452" s="9">
        <f>'VWP Details'!P$39</f>
        <v>253.60000000000002</v>
      </c>
    </row>
    <row r="1453" spans="5:20" x14ac:dyDescent="0.2">
      <c r="E1453" s="20">
        <v>40835.458333333336</v>
      </c>
      <c r="F1453">
        <v>6349.62</v>
      </c>
      <c r="G1453">
        <v>6963.94</v>
      </c>
      <c r="H1453">
        <v>7560.741</v>
      </c>
      <c r="I1453" s="6">
        <f>('VWP Details'!$I$41-F1453)*'VWP Details'!$J$41+('VWP Details'!$M$41-'VWP Details'!$L$41)*'VWP Details'!$K$41</f>
        <v>738.1483740000001</v>
      </c>
      <c r="J1453" s="6">
        <f>('VWP Details'!$I$40-G1453)*'VWP Details'!$J$40+('VWP Details'!$M$40-'VWP Details'!$L$40)*'VWP Details'!$K$40</f>
        <v>510.36765799999989</v>
      </c>
      <c r="K1453" s="6">
        <f>('VWP Details'!$I$39-H1453)*'VWP Details'!$J$39+('VWP Details'!$M$39-'VWP Details'!$L$39)*'VWP Details'!$K$39</f>
        <v>260.91738190000001</v>
      </c>
      <c r="L1453" s="6">
        <f t="shared" si="142"/>
        <v>75.405620960807411</v>
      </c>
      <c r="M1453" s="6">
        <f t="shared" si="143"/>
        <v>52.136659139755785</v>
      </c>
      <c r="N1453" s="6">
        <f t="shared" si="144"/>
        <v>26.654041239732692</v>
      </c>
      <c r="O1453" s="6">
        <f t="shared" si="145"/>
        <v>276.00562096080745</v>
      </c>
      <c r="P1453" s="6">
        <f t="shared" si="146"/>
        <v>283.73665913975583</v>
      </c>
      <c r="Q1453" s="6">
        <f t="shared" si="147"/>
        <v>280.25404123973271</v>
      </c>
      <c r="R1453" s="9">
        <f>'VWP Details'!P$41</f>
        <v>200.60000000000002</v>
      </c>
      <c r="S1453" s="9">
        <f>'VWP Details'!P$40</f>
        <v>231.60000000000002</v>
      </c>
      <c r="T1453" s="9">
        <f>'VWP Details'!P$39</f>
        <v>253.60000000000002</v>
      </c>
    </row>
    <row r="1454" spans="5:20" x14ac:dyDescent="0.2">
      <c r="E1454" s="20">
        <v>40835.5</v>
      </c>
      <c r="F1454">
        <v>6349.6379999999999</v>
      </c>
      <c r="G1454">
        <v>6964.2790000000005</v>
      </c>
      <c r="H1454">
        <v>7561.0240000000003</v>
      </c>
      <c r="I1454" s="6">
        <f>('VWP Details'!$I$41-F1454)*'VWP Details'!$J$41+('VWP Details'!$M$41-'VWP Details'!$L$41)*'VWP Details'!$K$41</f>
        <v>738.14313060000018</v>
      </c>
      <c r="J1454" s="6">
        <f>('VWP Details'!$I$40-G1454)*'VWP Details'!$J$40+('VWP Details'!$M$40-'VWP Details'!$L$40)*'VWP Details'!$K$40</f>
        <v>510.27433129999963</v>
      </c>
      <c r="K1454" s="6">
        <f>('VWP Details'!$I$39-H1454)*'VWP Details'!$J$39+('VWP Details'!$M$39-'VWP Details'!$L$39)*'VWP Details'!$K$39</f>
        <v>260.86528159999995</v>
      </c>
      <c r="L1454" s="6">
        <f t="shared" si="142"/>
        <v>75.405085320756072</v>
      </c>
      <c r="M1454" s="6">
        <f t="shared" si="143"/>
        <v>52.127125341384591</v>
      </c>
      <c r="N1454" s="6">
        <f t="shared" si="144"/>
        <v>26.648718928376155</v>
      </c>
      <c r="O1454" s="6">
        <f t="shared" si="145"/>
        <v>276.00508532075611</v>
      </c>
      <c r="P1454" s="6">
        <f t="shared" si="146"/>
        <v>283.72712534138464</v>
      </c>
      <c r="Q1454" s="6">
        <f t="shared" si="147"/>
        <v>280.24871892837621</v>
      </c>
      <c r="R1454" s="9">
        <f>'VWP Details'!P$41</f>
        <v>200.60000000000002</v>
      </c>
      <c r="S1454" s="9">
        <f>'VWP Details'!P$40</f>
        <v>231.60000000000002</v>
      </c>
      <c r="T1454" s="9">
        <f>'VWP Details'!P$39</f>
        <v>253.60000000000002</v>
      </c>
    </row>
    <row r="1455" spans="5:20" x14ac:dyDescent="0.2">
      <c r="E1455" s="20">
        <v>40835.541666666664</v>
      </c>
      <c r="F1455">
        <v>6349.759</v>
      </c>
      <c r="G1455">
        <v>6964.0889999999999</v>
      </c>
      <c r="H1455">
        <v>7561.4409999999998</v>
      </c>
      <c r="I1455" s="6">
        <f>('VWP Details'!$I$41-F1455)*'VWP Details'!$J$41+('VWP Details'!$M$41-'VWP Details'!$L$41)*'VWP Details'!$K$41</f>
        <v>738.10788330000014</v>
      </c>
      <c r="J1455" s="6">
        <f>('VWP Details'!$I$40-G1455)*'VWP Details'!$J$40+('VWP Details'!$M$40-'VWP Details'!$L$40)*'VWP Details'!$K$40</f>
        <v>510.32663829999979</v>
      </c>
      <c r="K1455" s="6">
        <f>('VWP Details'!$I$39-H1455)*'VWP Details'!$J$39+('VWP Details'!$M$39-'VWP Details'!$L$39)*'VWP Details'!$K$39</f>
        <v>260.78851190000006</v>
      </c>
      <c r="L1455" s="6">
        <f t="shared" si="142"/>
        <v>75.401484629299844</v>
      </c>
      <c r="M1455" s="6">
        <f t="shared" si="143"/>
        <v>52.132468768200305</v>
      </c>
      <c r="N1455" s="6">
        <f t="shared" si="144"/>
        <v>26.640876511995696</v>
      </c>
      <c r="O1455" s="6">
        <f t="shared" si="145"/>
        <v>276.00148462929985</v>
      </c>
      <c r="P1455" s="6">
        <f t="shared" si="146"/>
        <v>283.73246876820031</v>
      </c>
      <c r="Q1455" s="6">
        <f t="shared" si="147"/>
        <v>280.24087651199574</v>
      </c>
      <c r="R1455" s="9">
        <f>'VWP Details'!P$41</f>
        <v>200.60000000000002</v>
      </c>
      <c r="S1455" s="9">
        <f>'VWP Details'!P$40</f>
        <v>231.60000000000002</v>
      </c>
      <c r="T1455" s="9">
        <f>'VWP Details'!P$39</f>
        <v>253.60000000000002</v>
      </c>
    </row>
    <row r="1456" spans="5:20" x14ac:dyDescent="0.2">
      <c r="E1456" s="20">
        <v>40835.583333333336</v>
      </c>
      <c r="F1456">
        <v>6349.7759999999998</v>
      </c>
      <c r="G1456">
        <v>6964.6679999999997</v>
      </c>
      <c r="H1456">
        <v>7561.8580000000002</v>
      </c>
      <c r="I1456" s="6">
        <f>('VWP Details'!$I$41-F1456)*'VWP Details'!$J$41+('VWP Details'!$M$41-'VWP Details'!$L$41)*'VWP Details'!$K$41</f>
        <v>738.10293120000017</v>
      </c>
      <c r="J1456" s="6">
        <f>('VWP Details'!$I$40-G1456)*'VWP Details'!$J$40+('VWP Details'!$M$40-'VWP Details'!$L$40)*'VWP Details'!$K$40</f>
        <v>510.16723959999985</v>
      </c>
      <c r="K1456" s="6">
        <f>('VWP Details'!$I$39-H1456)*'VWP Details'!$J$39+('VWP Details'!$M$39-'VWP Details'!$L$39)*'VWP Details'!$K$39</f>
        <v>260.7117422</v>
      </c>
      <c r="L1456" s="6">
        <f t="shared" si="142"/>
        <v>75.400978747029143</v>
      </c>
      <c r="M1456" s="6">
        <f t="shared" si="143"/>
        <v>52.116185378061942</v>
      </c>
      <c r="N1456" s="6">
        <f t="shared" si="144"/>
        <v>26.633034095615219</v>
      </c>
      <c r="O1456" s="6">
        <f t="shared" si="145"/>
        <v>276.00097874702919</v>
      </c>
      <c r="P1456" s="6">
        <f t="shared" si="146"/>
        <v>283.71618537806194</v>
      </c>
      <c r="Q1456" s="6">
        <f t="shared" si="147"/>
        <v>280.23303409561527</v>
      </c>
      <c r="R1456" s="9">
        <f>'VWP Details'!P$41</f>
        <v>200.60000000000002</v>
      </c>
      <c r="S1456" s="9">
        <f>'VWP Details'!P$40</f>
        <v>231.60000000000002</v>
      </c>
      <c r="T1456" s="9">
        <f>'VWP Details'!P$39</f>
        <v>253.60000000000002</v>
      </c>
    </row>
    <row r="1457" spans="5:20" x14ac:dyDescent="0.2">
      <c r="E1457" s="20">
        <v>40835.625</v>
      </c>
      <c r="F1457">
        <v>6349.82</v>
      </c>
      <c r="G1457">
        <v>6964.5870000000004</v>
      </c>
      <c r="H1457">
        <v>7562.0829999999996</v>
      </c>
      <c r="I1457" s="6">
        <f>('VWP Details'!$I$41-F1457)*'VWP Details'!$J$41+('VWP Details'!$M$41-'VWP Details'!$L$41)*'VWP Details'!$K$41</f>
        <v>738.0901140000002</v>
      </c>
      <c r="J1457" s="6">
        <f>('VWP Details'!$I$40-G1457)*'VWP Details'!$J$40+('VWP Details'!$M$40-'VWP Details'!$L$40)*'VWP Details'!$K$40</f>
        <v>510.18953889999966</v>
      </c>
      <c r="K1457" s="6">
        <f>('VWP Details'!$I$39-H1457)*'VWP Details'!$J$39+('VWP Details'!$M$39-'VWP Details'!$L$39)*'VWP Details'!$K$39</f>
        <v>260.67031970000011</v>
      </c>
      <c r="L1457" s="6">
        <f t="shared" si="142"/>
        <v>75.399669404681418</v>
      </c>
      <c r="M1457" s="6">
        <f t="shared" si="143"/>
        <v>52.118463365283354</v>
      </c>
      <c r="N1457" s="6">
        <f t="shared" si="144"/>
        <v>26.628802575985482</v>
      </c>
      <c r="O1457" s="6">
        <f t="shared" si="145"/>
        <v>275.99966940468141</v>
      </c>
      <c r="P1457" s="6">
        <f t="shared" si="146"/>
        <v>283.71846336528336</v>
      </c>
      <c r="Q1457" s="6">
        <f t="shared" si="147"/>
        <v>280.22880257598553</v>
      </c>
      <c r="R1457" s="9">
        <f>'VWP Details'!P$41</f>
        <v>200.60000000000002</v>
      </c>
      <c r="S1457" s="9">
        <f>'VWP Details'!P$40</f>
        <v>231.60000000000002</v>
      </c>
      <c r="T1457" s="9">
        <f>'VWP Details'!P$39</f>
        <v>253.60000000000002</v>
      </c>
    </row>
    <row r="1458" spans="5:20" x14ac:dyDescent="0.2">
      <c r="E1458" s="20">
        <v>40835.666666666664</v>
      </c>
      <c r="F1458">
        <v>6349.8119999999999</v>
      </c>
      <c r="G1458">
        <v>6964.6469999999999</v>
      </c>
      <c r="H1458">
        <v>7562.1180000000004</v>
      </c>
      <c r="I1458" s="6">
        <f>('VWP Details'!$I$41-F1458)*'VWP Details'!$J$41+('VWP Details'!$M$41-'VWP Details'!$L$41)*'VWP Details'!$K$41</f>
        <v>738.09244440000009</v>
      </c>
      <c r="J1458" s="6">
        <f>('VWP Details'!$I$40-G1458)*'VWP Details'!$J$40+('VWP Details'!$M$40-'VWP Details'!$L$40)*'VWP Details'!$K$40</f>
        <v>510.17302089999981</v>
      </c>
      <c r="K1458" s="6">
        <f>('VWP Details'!$I$39-H1458)*'VWP Details'!$J$39+('VWP Details'!$M$39-'VWP Details'!$L$39)*'VWP Details'!$K$39</f>
        <v>260.66387619999995</v>
      </c>
      <c r="L1458" s="6">
        <f t="shared" si="142"/>
        <v>75.39990746692645</v>
      </c>
      <c r="M1458" s="6">
        <f t="shared" si="143"/>
        <v>52.116775967341567</v>
      </c>
      <c r="N1458" s="6">
        <f t="shared" si="144"/>
        <v>26.628144339598613</v>
      </c>
      <c r="O1458" s="6">
        <f t="shared" si="145"/>
        <v>275.99990746692646</v>
      </c>
      <c r="P1458" s="6">
        <f t="shared" si="146"/>
        <v>283.71677596734162</v>
      </c>
      <c r="Q1458" s="6">
        <f t="shared" si="147"/>
        <v>280.22814433959866</v>
      </c>
      <c r="R1458" s="9">
        <f>'VWP Details'!P$41</f>
        <v>200.60000000000002</v>
      </c>
      <c r="S1458" s="9">
        <f>'VWP Details'!P$40</f>
        <v>231.60000000000002</v>
      </c>
      <c r="T1458" s="9">
        <f>'VWP Details'!P$39</f>
        <v>253.60000000000002</v>
      </c>
    </row>
    <row r="1459" spans="5:20" x14ac:dyDescent="0.2">
      <c r="E1459" s="20">
        <v>40835.708333333336</v>
      </c>
      <c r="F1459">
        <v>6349.768</v>
      </c>
      <c r="G1459">
        <v>6964.6679999999997</v>
      </c>
      <c r="H1459">
        <v>7561.9939999999997</v>
      </c>
      <c r="I1459" s="6">
        <f>('VWP Details'!$I$41-F1459)*'VWP Details'!$J$41+('VWP Details'!$M$41-'VWP Details'!$L$41)*'VWP Details'!$K$41</f>
        <v>738.10526160000006</v>
      </c>
      <c r="J1459" s="6">
        <f>('VWP Details'!$I$40-G1459)*'VWP Details'!$J$40+('VWP Details'!$M$40-'VWP Details'!$L$40)*'VWP Details'!$K$40</f>
        <v>510.16723959999985</v>
      </c>
      <c r="K1459" s="6">
        <f>('VWP Details'!$I$39-H1459)*'VWP Details'!$J$39+('VWP Details'!$M$39-'VWP Details'!$L$39)*'VWP Details'!$K$39</f>
        <v>260.6867046000001</v>
      </c>
      <c r="L1459" s="6">
        <f t="shared" si="142"/>
        <v>75.40121680927416</v>
      </c>
      <c r="M1459" s="6">
        <f t="shared" si="143"/>
        <v>52.116185378061942</v>
      </c>
      <c r="N1459" s="6">
        <f t="shared" si="144"/>
        <v>26.630476377083468</v>
      </c>
      <c r="O1459" s="6">
        <f t="shared" si="145"/>
        <v>276.00121680927418</v>
      </c>
      <c r="P1459" s="6">
        <f t="shared" si="146"/>
        <v>283.71618537806194</v>
      </c>
      <c r="Q1459" s="6">
        <f t="shared" si="147"/>
        <v>280.23047637708351</v>
      </c>
      <c r="R1459" s="9">
        <f>'VWP Details'!P$41</f>
        <v>200.60000000000002</v>
      </c>
      <c r="S1459" s="9">
        <f>'VWP Details'!P$40</f>
        <v>231.60000000000002</v>
      </c>
      <c r="T1459" s="9">
        <f>'VWP Details'!P$39</f>
        <v>253.60000000000002</v>
      </c>
    </row>
    <row r="1460" spans="5:20" x14ac:dyDescent="0.2">
      <c r="E1460" s="20">
        <v>40835.75</v>
      </c>
      <c r="F1460">
        <v>6349.68</v>
      </c>
      <c r="G1460">
        <v>6964.5780000000004</v>
      </c>
      <c r="H1460">
        <v>7561.7</v>
      </c>
      <c r="I1460" s="6">
        <f>('VWP Details'!$I$41-F1460)*'VWP Details'!$J$41+('VWP Details'!$M$41-'VWP Details'!$L$41)*'VWP Details'!$K$41</f>
        <v>738.13089600000001</v>
      </c>
      <c r="J1460" s="6">
        <f>('VWP Details'!$I$40-G1460)*'VWP Details'!$J$40+('VWP Details'!$M$40-'VWP Details'!$L$40)*'VWP Details'!$K$40</f>
        <v>510.19201659999965</v>
      </c>
      <c r="K1460" s="6">
        <f>('VWP Details'!$I$39-H1460)*'VWP Details'!$J$39+('VWP Details'!$M$39-'VWP Details'!$L$39)*'VWP Details'!$K$39</f>
        <v>260.74083000000007</v>
      </c>
      <c r="L1460" s="6">
        <f t="shared" si="142"/>
        <v>75.403835493969595</v>
      </c>
      <c r="M1460" s="6">
        <f t="shared" si="143"/>
        <v>52.118716474974626</v>
      </c>
      <c r="N1460" s="6">
        <f t="shared" si="144"/>
        <v>26.636005562733008</v>
      </c>
      <c r="O1460" s="6">
        <f t="shared" si="145"/>
        <v>276.00383549396963</v>
      </c>
      <c r="P1460" s="6">
        <f t="shared" si="146"/>
        <v>283.71871647497466</v>
      </c>
      <c r="Q1460" s="6">
        <f t="shared" si="147"/>
        <v>280.23600556273306</v>
      </c>
      <c r="R1460" s="9">
        <f>'VWP Details'!P$41</f>
        <v>200.60000000000002</v>
      </c>
      <c r="S1460" s="9">
        <f>'VWP Details'!P$40</f>
        <v>231.60000000000002</v>
      </c>
      <c r="T1460" s="9">
        <f>'VWP Details'!P$39</f>
        <v>253.60000000000002</v>
      </c>
    </row>
    <row r="1461" spans="5:20" x14ac:dyDescent="0.2">
      <c r="E1461" s="20">
        <v>40835.791666666664</v>
      </c>
      <c r="F1461">
        <v>6349.6109999999999</v>
      </c>
      <c r="G1461">
        <v>6964.4880000000003</v>
      </c>
      <c r="H1461">
        <v>7561.5879999999997</v>
      </c>
      <c r="I1461" s="6">
        <f>('VWP Details'!$I$41-F1461)*'VWP Details'!$J$41+('VWP Details'!$M$41-'VWP Details'!$L$41)*'VWP Details'!$K$41</f>
        <v>738.15099570000018</v>
      </c>
      <c r="J1461" s="6">
        <f>('VWP Details'!$I$40-G1461)*'VWP Details'!$J$40+('VWP Details'!$M$40-'VWP Details'!$L$40)*'VWP Details'!$K$40</f>
        <v>510.21679359999968</v>
      </c>
      <c r="K1461" s="6">
        <f>('VWP Details'!$I$39-H1461)*'VWP Details'!$J$39+('VWP Details'!$M$39-'VWP Details'!$L$39)*'VWP Details'!$K$39</f>
        <v>260.76144920000007</v>
      </c>
      <c r="L1461" s="6">
        <f t="shared" si="142"/>
        <v>75.405888780833081</v>
      </c>
      <c r="M1461" s="6">
        <f t="shared" si="143"/>
        <v>52.121247571887324</v>
      </c>
      <c r="N1461" s="6">
        <f t="shared" si="144"/>
        <v>26.638111919170928</v>
      </c>
      <c r="O1461" s="6">
        <f t="shared" si="145"/>
        <v>276.00588878083312</v>
      </c>
      <c r="P1461" s="6">
        <f t="shared" si="146"/>
        <v>283.72124757188737</v>
      </c>
      <c r="Q1461" s="6">
        <f t="shared" si="147"/>
        <v>280.23811191917093</v>
      </c>
      <c r="R1461" s="9">
        <f>'VWP Details'!P$41</f>
        <v>200.60000000000002</v>
      </c>
      <c r="S1461" s="9">
        <f>'VWP Details'!P$40</f>
        <v>231.60000000000002</v>
      </c>
      <c r="T1461" s="9">
        <f>'VWP Details'!P$39</f>
        <v>253.60000000000002</v>
      </c>
    </row>
    <row r="1462" spans="5:20" x14ac:dyDescent="0.2">
      <c r="E1462" s="20">
        <v>40835.833333333336</v>
      </c>
      <c r="F1462">
        <v>6349.6109999999999</v>
      </c>
      <c r="G1462">
        <v>6964.3879999999999</v>
      </c>
      <c r="H1462">
        <v>7561.5420000000004</v>
      </c>
      <c r="I1462" s="6">
        <f>('VWP Details'!$I$41-F1462)*'VWP Details'!$J$41+('VWP Details'!$M$41-'VWP Details'!$L$41)*'VWP Details'!$K$41</f>
        <v>738.15099570000018</v>
      </c>
      <c r="J1462" s="6">
        <f>('VWP Details'!$I$40-G1462)*'VWP Details'!$J$40+('VWP Details'!$M$40-'VWP Details'!$L$40)*'VWP Details'!$K$40</f>
        <v>510.2443235999998</v>
      </c>
      <c r="K1462" s="6">
        <f>('VWP Details'!$I$39-H1462)*'VWP Details'!$J$39+('VWP Details'!$M$39-'VWP Details'!$L$39)*'VWP Details'!$K$39</f>
        <v>260.76991779999997</v>
      </c>
      <c r="L1462" s="6">
        <f t="shared" si="142"/>
        <v>75.405888780833081</v>
      </c>
      <c r="M1462" s="6">
        <f t="shared" si="143"/>
        <v>52.124059901790339</v>
      </c>
      <c r="N1462" s="6">
        <f t="shared" si="144"/>
        <v>26.638977029850778</v>
      </c>
      <c r="O1462" s="6">
        <f t="shared" si="145"/>
        <v>276.00588878083312</v>
      </c>
      <c r="P1462" s="6">
        <f t="shared" si="146"/>
        <v>283.72405990179038</v>
      </c>
      <c r="Q1462" s="6">
        <f t="shared" si="147"/>
        <v>280.23897702985079</v>
      </c>
      <c r="R1462" s="9">
        <f>'VWP Details'!P$41</f>
        <v>200.60000000000002</v>
      </c>
      <c r="S1462" s="9">
        <f>'VWP Details'!P$40</f>
        <v>231.60000000000002</v>
      </c>
      <c r="T1462" s="9">
        <f>'VWP Details'!P$39</f>
        <v>253.60000000000002</v>
      </c>
    </row>
    <row r="1463" spans="5:20" x14ac:dyDescent="0.2">
      <c r="E1463" s="20">
        <v>40835.875</v>
      </c>
      <c r="F1463">
        <v>6349.4629999999997</v>
      </c>
      <c r="G1463">
        <v>6964.14</v>
      </c>
      <c r="H1463">
        <v>7561.1360000000004</v>
      </c>
      <c r="I1463" s="6">
        <f>('VWP Details'!$I$41-F1463)*'VWP Details'!$J$41+('VWP Details'!$M$41-'VWP Details'!$L$41)*'VWP Details'!$K$41</f>
        <v>738.19410810000022</v>
      </c>
      <c r="J1463" s="6">
        <f>('VWP Details'!$I$40-G1463)*'VWP Details'!$J$40+('VWP Details'!$M$40-'VWP Details'!$L$40)*'VWP Details'!$K$40</f>
        <v>510.3125979999997</v>
      </c>
      <c r="K1463" s="6">
        <f>('VWP Details'!$I$39-H1463)*'VWP Details'!$J$39+('VWP Details'!$M$39-'VWP Details'!$L$39)*'VWP Details'!$K$39</f>
        <v>260.84466239999995</v>
      </c>
      <c r="L1463" s="6">
        <f t="shared" ref="L1463:L1526" si="148">I1463*0.1021551</f>
        <v>75.410292932366332</v>
      </c>
      <c r="M1463" s="6">
        <f t="shared" ref="M1463:M1526" si="149">J1463*0.1021551</f>
        <v>52.131034479949768</v>
      </c>
      <c r="N1463" s="6">
        <f t="shared" ref="N1463:N1526" si="150">K1463*0.1021551</f>
        <v>26.646612571938235</v>
      </c>
      <c r="O1463" s="6">
        <f t="shared" ref="O1463:O1526" si="151">L1463+R1463</f>
        <v>276.01029293236638</v>
      </c>
      <c r="P1463" s="6">
        <f t="shared" ref="P1463:P1526" si="152">M1463+S1463</f>
        <v>283.73103447994981</v>
      </c>
      <c r="Q1463" s="6">
        <f t="shared" ref="Q1463:Q1526" si="153">N1463+T1463</f>
        <v>280.24661257193827</v>
      </c>
      <c r="R1463" s="9">
        <f>'VWP Details'!P$41</f>
        <v>200.60000000000002</v>
      </c>
      <c r="S1463" s="9">
        <f>'VWP Details'!P$40</f>
        <v>231.60000000000002</v>
      </c>
      <c r="T1463" s="9">
        <f>'VWP Details'!P$39</f>
        <v>253.60000000000002</v>
      </c>
    </row>
    <row r="1464" spans="5:20" x14ac:dyDescent="0.2">
      <c r="E1464" s="20">
        <v>40835.916666666664</v>
      </c>
      <c r="F1464">
        <v>6349.3590000000004</v>
      </c>
      <c r="G1464">
        <v>6964.03</v>
      </c>
      <c r="H1464">
        <v>7561.0129999999999</v>
      </c>
      <c r="I1464" s="6">
        <f>('VWP Details'!$I$41-F1464)*'VWP Details'!$J$41+('VWP Details'!$M$41-'VWP Details'!$L$41)*'VWP Details'!$K$41</f>
        <v>738.22440329999995</v>
      </c>
      <c r="J1464" s="6">
        <f>('VWP Details'!$I$40-G1464)*'VWP Details'!$J$40+('VWP Details'!$M$40-'VWP Details'!$L$40)*'VWP Details'!$K$40</f>
        <v>510.34288099999986</v>
      </c>
      <c r="K1464" s="6">
        <f>('VWP Details'!$I$39-H1464)*'VWP Details'!$J$39+('VWP Details'!$M$39-'VWP Details'!$L$39)*'VWP Details'!$K$39</f>
        <v>260.86730670000003</v>
      </c>
      <c r="L1464" s="6">
        <f t="shared" si="148"/>
        <v>75.41338774155183</v>
      </c>
      <c r="M1464" s="6">
        <f t="shared" si="149"/>
        <v>52.134128042843088</v>
      </c>
      <c r="N1464" s="6">
        <f t="shared" si="150"/>
        <v>26.648925802669172</v>
      </c>
      <c r="O1464" s="6">
        <f t="shared" si="151"/>
        <v>276.01338774155187</v>
      </c>
      <c r="P1464" s="6">
        <f t="shared" si="152"/>
        <v>283.73412804284311</v>
      </c>
      <c r="Q1464" s="6">
        <f t="shared" si="153"/>
        <v>280.24892580266919</v>
      </c>
      <c r="R1464" s="9">
        <f>'VWP Details'!P$41</f>
        <v>200.60000000000002</v>
      </c>
      <c r="S1464" s="9">
        <f>'VWP Details'!P$40</f>
        <v>231.60000000000002</v>
      </c>
      <c r="T1464" s="9">
        <f>'VWP Details'!P$39</f>
        <v>253.60000000000002</v>
      </c>
    </row>
    <row r="1465" spans="5:20" x14ac:dyDescent="0.2">
      <c r="E1465" s="20">
        <v>40835.958333333336</v>
      </c>
      <c r="F1465">
        <v>6349.3159999999998</v>
      </c>
      <c r="G1465">
        <v>6963.9989999999998</v>
      </c>
      <c r="H1465">
        <v>7560.9110000000001</v>
      </c>
      <c r="I1465" s="6">
        <f>('VWP Details'!$I$41-F1465)*'VWP Details'!$J$41+('VWP Details'!$M$41-'VWP Details'!$L$41)*'VWP Details'!$K$41</f>
        <v>738.23692920000019</v>
      </c>
      <c r="J1465" s="6">
        <f>('VWP Details'!$I$40-G1465)*'VWP Details'!$J$40+('VWP Details'!$M$40-'VWP Details'!$L$40)*'VWP Details'!$K$40</f>
        <v>510.35141529999981</v>
      </c>
      <c r="K1465" s="6">
        <f>('VWP Details'!$I$39-H1465)*'VWP Details'!$J$39+('VWP Details'!$M$39-'VWP Details'!$L$39)*'VWP Details'!$K$39</f>
        <v>260.88608490000001</v>
      </c>
      <c r="L1465" s="6">
        <f t="shared" si="148"/>
        <v>75.414667326118945</v>
      </c>
      <c r="M1465" s="6">
        <f t="shared" si="149"/>
        <v>52.134999865113009</v>
      </c>
      <c r="N1465" s="6">
        <f t="shared" si="150"/>
        <v>26.65084409156799</v>
      </c>
      <c r="O1465" s="6">
        <f t="shared" si="151"/>
        <v>276.01466732611897</v>
      </c>
      <c r="P1465" s="6">
        <f t="shared" si="152"/>
        <v>283.73499986511302</v>
      </c>
      <c r="Q1465" s="6">
        <f t="shared" si="153"/>
        <v>280.25084409156801</v>
      </c>
      <c r="R1465" s="9">
        <f>'VWP Details'!P$41</f>
        <v>200.60000000000002</v>
      </c>
      <c r="S1465" s="9">
        <f>'VWP Details'!P$40</f>
        <v>231.60000000000002</v>
      </c>
      <c r="T1465" s="9">
        <f>'VWP Details'!P$39</f>
        <v>253.60000000000002</v>
      </c>
    </row>
    <row r="1466" spans="5:20" x14ac:dyDescent="0.2">
      <c r="E1466" s="20">
        <v>40836</v>
      </c>
      <c r="F1466">
        <v>6349.2719999999999</v>
      </c>
      <c r="G1466">
        <v>6963.9309999999996</v>
      </c>
      <c r="H1466">
        <v>7561.1809999999996</v>
      </c>
      <c r="I1466" s="6">
        <f>('VWP Details'!$I$41-F1466)*'VWP Details'!$J$41+('VWP Details'!$M$41-'VWP Details'!$L$41)*'VWP Details'!$K$41</f>
        <v>738.24974640000016</v>
      </c>
      <c r="J1466" s="6">
        <f>('VWP Details'!$I$40-G1466)*'VWP Details'!$J$40+('VWP Details'!$M$40-'VWP Details'!$L$40)*'VWP Details'!$K$40</f>
        <v>510.37013569999988</v>
      </c>
      <c r="K1466" s="6">
        <f>('VWP Details'!$I$39-H1466)*'VWP Details'!$J$39+('VWP Details'!$M$39-'VWP Details'!$L$39)*'VWP Details'!$K$39</f>
        <v>260.83637790000012</v>
      </c>
      <c r="L1466" s="6">
        <f t="shared" si="148"/>
        <v>75.415976668466655</v>
      </c>
      <c r="M1466" s="6">
        <f t="shared" si="149"/>
        <v>52.136912249447057</v>
      </c>
      <c r="N1466" s="6">
        <f t="shared" si="150"/>
        <v>26.645766268012302</v>
      </c>
      <c r="O1466" s="6">
        <f t="shared" si="151"/>
        <v>276.01597666846669</v>
      </c>
      <c r="P1466" s="6">
        <f t="shared" si="152"/>
        <v>283.73691224944707</v>
      </c>
      <c r="Q1466" s="6">
        <f t="shared" si="153"/>
        <v>280.24576626801235</v>
      </c>
      <c r="R1466" s="9">
        <f>'VWP Details'!P$41</f>
        <v>200.60000000000002</v>
      </c>
      <c r="S1466" s="9">
        <f>'VWP Details'!P$40</f>
        <v>231.60000000000002</v>
      </c>
      <c r="T1466" s="9">
        <f>'VWP Details'!P$39</f>
        <v>253.60000000000002</v>
      </c>
    </row>
    <row r="1467" spans="5:20" x14ac:dyDescent="0.2">
      <c r="E1467" s="20">
        <v>40836.041666666664</v>
      </c>
      <c r="F1467">
        <v>6349.2719999999999</v>
      </c>
      <c r="G1467">
        <v>6963.9189999999999</v>
      </c>
      <c r="H1467">
        <v>7561.2830000000004</v>
      </c>
      <c r="I1467" s="6">
        <f>('VWP Details'!$I$41-F1467)*'VWP Details'!$J$41+('VWP Details'!$M$41-'VWP Details'!$L$41)*'VWP Details'!$K$41</f>
        <v>738.24974640000016</v>
      </c>
      <c r="J1467" s="6">
        <f>('VWP Details'!$I$40-G1467)*'VWP Details'!$J$40+('VWP Details'!$M$40-'VWP Details'!$L$40)*'VWP Details'!$K$40</f>
        <v>510.3734392999998</v>
      </c>
      <c r="K1467" s="6">
        <f>('VWP Details'!$I$39-H1467)*'VWP Details'!$J$39+('VWP Details'!$M$39-'VWP Details'!$L$39)*'VWP Details'!$K$39</f>
        <v>260.81759969999996</v>
      </c>
      <c r="L1467" s="6">
        <f t="shared" si="148"/>
        <v>75.415976668466655</v>
      </c>
      <c r="M1467" s="6">
        <f t="shared" si="149"/>
        <v>52.13724972903541</v>
      </c>
      <c r="N1467" s="6">
        <f t="shared" si="150"/>
        <v>26.643847979113467</v>
      </c>
      <c r="O1467" s="6">
        <f t="shared" si="151"/>
        <v>276.01597666846669</v>
      </c>
      <c r="P1467" s="6">
        <f t="shared" si="152"/>
        <v>283.73724972903545</v>
      </c>
      <c r="Q1467" s="6">
        <f t="shared" si="153"/>
        <v>280.24384797911347</v>
      </c>
      <c r="R1467" s="9">
        <f>'VWP Details'!P$41</f>
        <v>200.60000000000002</v>
      </c>
      <c r="S1467" s="9">
        <f>'VWP Details'!P$40</f>
        <v>231.60000000000002</v>
      </c>
      <c r="T1467" s="9">
        <f>'VWP Details'!P$39</f>
        <v>253.60000000000002</v>
      </c>
    </row>
    <row r="1468" spans="5:20" x14ac:dyDescent="0.2">
      <c r="E1468" s="20">
        <v>40836.083333333336</v>
      </c>
      <c r="F1468">
        <v>6349.2380000000003</v>
      </c>
      <c r="G1468">
        <v>6963.9989999999998</v>
      </c>
      <c r="H1468">
        <v>7561.4629999999997</v>
      </c>
      <c r="I1468" s="6">
        <f>('VWP Details'!$I$41-F1468)*'VWP Details'!$J$41+('VWP Details'!$M$41-'VWP Details'!$L$41)*'VWP Details'!$K$41</f>
        <v>738.25965059999999</v>
      </c>
      <c r="J1468" s="6">
        <f>('VWP Details'!$I$40-G1468)*'VWP Details'!$J$40+('VWP Details'!$M$40-'VWP Details'!$L$40)*'VWP Details'!$K$40</f>
        <v>510.35141529999981</v>
      </c>
      <c r="K1468" s="6">
        <f>('VWP Details'!$I$39-H1468)*'VWP Details'!$J$39+('VWP Details'!$M$39-'VWP Details'!$L$39)*'VWP Details'!$K$39</f>
        <v>260.78446170000007</v>
      </c>
      <c r="L1468" s="6">
        <f t="shared" si="148"/>
        <v>75.416988433008058</v>
      </c>
      <c r="M1468" s="6">
        <f t="shared" si="149"/>
        <v>52.134999865113009</v>
      </c>
      <c r="N1468" s="6">
        <f t="shared" si="150"/>
        <v>26.640462763409676</v>
      </c>
      <c r="O1468" s="6">
        <f t="shared" si="151"/>
        <v>276.01698843300807</v>
      </c>
      <c r="P1468" s="6">
        <f t="shared" si="152"/>
        <v>283.73499986511302</v>
      </c>
      <c r="Q1468" s="6">
        <f t="shared" si="153"/>
        <v>280.24046276340971</v>
      </c>
      <c r="R1468" s="9">
        <f>'VWP Details'!P$41</f>
        <v>200.60000000000002</v>
      </c>
      <c r="S1468" s="9">
        <f>'VWP Details'!P$40</f>
        <v>231.60000000000002</v>
      </c>
      <c r="T1468" s="9">
        <f>'VWP Details'!P$39</f>
        <v>253.60000000000002</v>
      </c>
    </row>
    <row r="1469" spans="5:20" x14ac:dyDescent="0.2">
      <c r="E1469" s="20">
        <v>40836.125</v>
      </c>
      <c r="F1469">
        <v>6349.2470000000003</v>
      </c>
      <c r="G1469">
        <v>6964.06</v>
      </c>
      <c r="H1469">
        <v>7561.61</v>
      </c>
      <c r="I1469" s="6">
        <f>('VWP Details'!$I$41-F1469)*'VWP Details'!$J$41+('VWP Details'!$M$41-'VWP Details'!$L$41)*'VWP Details'!$K$41</f>
        <v>738.25702890000002</v>
      </c>
      <c r="J1469" s="6">
        <f>('VWP Details'!$I$40-G1469)*'VWP Details'!$J$40+('VWP Details'!$M$40-'VWP Details'!$L$40)*'VWP Details'!$K$40</f>
        <v>510.33462199999968</v>
      </c>
      <c r="K1469" s="6">
        <f>('VWP Details'!$I$39-H1469)*'VWP Details'!$J$39+('VWP Details'!$M$39-'VWP Details'!$L$39)*'VWP Details'!$K$39</f>
        <v>260.75739900000008</v>
      </c>
      <c r="L1469" s="6">
        <f t="shared" si="148"/>
        <v>75.416720612982388</v>
      </c>
      <c r="M1469" s="6">
        <f t="shared" si="149"/>
        <v>52.13328434387217</v>
      </c>
      <c r="N1469" s="6">
        <f t="shared" si="150"/>
        <v>26.637698170584908</v>
      </c>
      <c r="O1469" s="6">
        <f t="shared" si="151"/>
        <v>276.0167206129824</v>
      </c>
      <c r="P1469" s="6">
        <f t="shared" si="152"/>
        <v>283.73328434387219</v>
      </c>
      <c r="Q1469" s="6">
        <f t="shared" si="153"/>
        <v>280.23769817058491</v>
      </c>
      <c r="R1469" s="9">
        <f>'VWP Details'!P$41</f>
        <v>200.60000000000002</v>
      </c>
      <c r="S1469" s="9">
        <f>'VWP Details'!P$40</f>
        <v>231.60000000000002</v>
      </c>
      <c r="T1469" s="9">
        <f>'VWP Details'!P$39</f>
        <v>253.60000000000002</v>
      </c>
    </row>
    <row r="1470" spans="5:20" x14ac:dyDescent="0.2">
      <c r="E1470" s="20">
        <v>40836.166666666664</v>
      </c>
      <c r="F1470">
        <v>6349.2719999999999</v>
      </c>
      <c r="G1470">
        <v>6964.1189999999997</v>
      </c>
      <c r="H1470">
        <v>7561.6210000000001</v>
      </c>
      <c r="I1470" s="6">
        <f>('VWP Details'!$I$41-F1470)*'VWP Details'!$J$41+('VWP Details'!$M$41-'VWP Details'!$L$41)*'VWP Details'!$K$41</f>
        <v>738.24974640000016</v>
      </c>
      <c r="J1470" s="6">
        <f>('VWP Details'!$I$40-G1470)*'VWP Details'!$J$40+('VWP Details'!$M$40-'VWP Details'!$L$40)*'VWP Details'!$K$40</f>
        <v>510.31837929999989</v>
      </c>
      <c r="K1470" s="6">
        <f>('VWP Details'!$I$39-H1470)*'VWP Details'!$J$39+('VWP Details'!$M$39-'VWP Details'!$L$39)*'VWP Details'!$K$39</f>
        <v>260.7553739</v>
      </c>
      <c r="L1470" s="6">
        <f t="shared" si="148"/>
        <v>75.415976668466655</v>
      </c>
      <c r="M1470" s="6">
        <f t="shared" si="149"/>
        <v>52.131625069229415</v>
      </c>
      <c r="N1470" s="6">
        <f t="shared" si="150"/>
        <v>26.637491296291888</v>
      </c>
      <c r="O1470" s="6">
        <f t="shared" si="151"/>
        <v>276.01597666846669</v>
      </c>
      <c r="P1470" s="6">
        <f t="shared" si="152"/>
        <v>283.73162506922944</v>
      </c>
      <c r="Q1470" s="6">
        <f t="shared" si="153"/>
        <v>280.23749129629192</v>
      </c>
      <c r="R1470" s="9">
        <f>'VWP Details'!P$41</f>
        <v>200.60000000000002</v>
      </c>
      <c r="S1470" s="9">
        <f>'VWP Details'!P$40</f>
        <v>231.60000000000002</v>
      </c>
      <c r="T1470" s="9">
        <f>'VWP Details'!P$39</f>
        <v>253.60000000000002</v>
      </c>
    </row>
    <row r="1471" spans="5:20" x14ac:dyDescent="0.2">
      <c r="E1471" s="20">
        <v>40836.208333333336</v>
      </c>
      <c r="F1471">
        <v>6349.2120000000004</v>
      </c>
      <c r="G1471">
        <v>6964.0190000000002</v>
      </c>
      <c r="H1471">
        <v>7561.2939999999999</v>
      </c>
      <c r="I1471" s="6">
        <f>('VWP Details'!$I$41-F1471)*'VWP Details'!$J$41+('VWP Details'!$M$41-'VWP Details'!$L$41)*'VWP Details'!$K$41</f>
        <v>738.26722440000003</v>
      </c>
      <c r="J1471" s="6">
        <f>('VWP Details'!$I$40-G1471)*'VWP Details'!$J$40+('VWP Details'!$M$40-'VWP Details'!$L$40)*'VWP Details'!$K$40</f>
        <v>510.34590929999973</v>
      </c>
      <c r="K1471" s="6">
        <f>('VWP Details'!$I$39-H1471)*'VWP Details'!$J$39+('VWP Details'!$M$39-'VWP Details'!$L$39)*'VWP Details'!$K$39</f>
        <v>260.81557460000005</v>
      </c>
      <c r="L1471" s="6">
        <f t="shared" si="148"/>
        <v>75.417762135304443</v>
      </c>
      <c r="M1471" s="6">
        <f t="shared" si="149"/>
        <v>52.134437399132402</v>
      </c>
      <c r="N1471" s="6">
        <f t="shared" si="150"/>
        <v>26.643641104820464</v>
      </c>
      <c r="O1471" s="6">
        <f t="shared" si="151"/>
        <v>276.01776213530445</v>
      </c>
      <c r="P1471" s="6">
        <f t="shared" si="152"/>
        <v>283.73443739913245</v>
      </c>
      <c r="Q1471" s="6">
        <f t="shared" si="153"/>
        <v>280.24364110482048</v>
      </c>
      <c r="R1471" s="9">
        <f>'VWP Details'!P$41</f>
        <v>200.60000000000002</v>
      </c>
      <c r="S1471" s="9">
        <f>'VWP Details'!P$40</f>
        <v>231.60000000000002</v>
      </c>
      <c r="T1471" s="9">
        <f>'VWP Details'!P$39</f>
        <v>253.60000000000002</v>
      </c>
    </row>
    <row r="1472" spans="5:20" x14ac:dyDescent="0.2">
      <c r="E1472" s="20">
        <v>40836.25</v>
      </c>
      <c r="F1472">
        <v>6349.1769999999997</v>
      </c>
      <c r="G1472">
        <v>6963.97</v>
      </c>
      <c r="H1472">
        <v>7561.1139999999996</v>
      </c>
      <c r="I1472" s="6">
        <f>('VWP Details'!$I$41-F1472)*'VWP Details'!$J$41+('VWP Details'!$M$41-'VWP Details'!$L$41)*'VWP Details'!$K$41</f>
        <v>738.27741990000015</v>
      </c>
      <c r="J1472" s="6">
        <f>('VWP Details'!$I$40-G1472)*'VWP Details'!$J$40+('VWP Details'!$M$40-'VWP Details'!$L$40)*'VWP Details'!$K$40</f>
        <v>510.35939899999971</v>
      </c>
      <c r="K1472" s="6">
        <f>('VWP Details'!$I$39-H1472)*'VWP Details'!$J$39+('VWP Details'!$M$39-'VWP Details'!$L$39)*'VWP Details'!$K$39</f>
        <v>260.84871260000011</v>
      </c>
      <c r="L1472" s="6">
        <f t="shared" si="148"/>
        <v>75.418803657626498</v>
      </c>
      <c r="M1472" s="6">
        <f t="shared" si="149"/>
        <v>52.135815440784867</v>
      </c>
      <c r="N1472" s="6">
        <f t="shared" si="150"/>
        <v>26.647026320524272</v>
      </c>
      <c r="O1472" s="6">
        <f t="shared" si="151"/>
        <v>276.01880365762651</v>
      </c>
      <c r="P1472" s="6">
        <f t="shared" si="152"/>
        <v>283.7358154407849</v>
      </c>
      <c r="Q1472" s="6">
        <f t="shared" si="153"/>
        <v>280.2470263205243</v>
      </c>
      <c r="R1472" s="9">
        <f>'VWP Details'!P$41</f>
        <v>200.60000000000002</v>
      </c>
      <c r="S1472" s="9">
        <f>'VWP Details'!P$40</f>
        <v>231.60000000000002</v>
      </c>
      <c r="T1472" s="9">
        <f>'VWP Details'!P$39</f>
        <v>253.60000000000002</v>
      </c>
    </row>
    <row r="1473" spans="5:20" x14ac:dyDescent="0.2">
      <c r="E1473" s="20">
        <v>40836.291666666664</v>
      </c>
      <c r="F1473">
        <v>6349.09</v>
      </c>
      <c r="G1473">
        <v>6963.84</v>
      </c>
      <c r="H1473">
        <v>7560.7190000000001</v>
      </c>
      <c r="I1473" s="6">
        <f>('VWP Details'!$I$41-F1473)*'VWP Details'!$J$41+('VWP Details'!$M$41-'VWP Details'!$L$41)*'VWP Details'!$K$41</f>
        <v>738.30276300000003</v>
      </c>
      <c r="J1473" s="6">
        <f>('VWP Details'!$I$40-G1473)*'VWP Details'!$J$40+('VWP Details'!$M$40-'VWP Details'!$L$40)*'VWP Details'!$K$40</f>
        <v>510.39518799999973</v>
      </c>
      <c r="K1473" s="6">
        <f>('VWP Details'!$I$39-H1473)*'VWP Details'!$J$39+('VWP Details'!$M$39-'VWP Details'!$L$39)*'VWP Details'!$K$39</f>
        <v>260.9214321</v>
      </c>
      <c r="L1473" s="6">
        <f t="shared" si="148"/>
        <v>75.421392584541309</v>
      </c>
      <c r="M1473" s="6">
        <f t="shared" si="149"/>
        <v>52.139471469658773</v>
      </c>
      <c r="N1473" s="6">
        <f t="shared" si="150"/>
        <v>26.654454988318712</v>
      </c>
      <c r="O1473" s="6">
        <f t="shared" si="151"/>
        <v>276.02139258454133</v>
      </c>
      <c r="P1473" s="6">
        <f t="shared" si="152"/>
        <v>283.73947146965878</v>
      </c>
      <c r="Q1473" s="6">
        <f t="shared" si="153"/>
        <v>280.25445498831874</v>
      </c>
      <c r="R1473" s="9">
        <f>'VWP Details'!P$41</f>
        <v>200.60000000000002</v>
      </c>
      <c r="S1473" s="9">
        <f>'VWP Details'!P$40</f>
        <v>231.60000000000002</v>
      </c>
      <c r="T1473" s="9">
        <f>'VWP Details'!P$39</f>
        <v>253.60000000000002</v>
      </c>
    </row>
    <row r="1474" spans="5:20" x14ac:dyDescent="0.2">
      <c r="E1474" s="20">
        <v>40836.333333333336</v>
      </c>
      <c r="F1474">
        <v>6349.0209999999997</v>
      </c>
      <c r="G1474">
        <v>6963.8509999999997</v>
      </c>
      <c r="H1474">
        <v>7560.7759999999998</v>
      </c>
      <c r="I1474" s="6">
        <f>('VWP Details'!$I$41-F1474)*'VWP Details'!$J$41+('VWP Details'!$M$41-'VWP Details'!$L$41)*'VWP Details'!$K$41</f>
        <v>738.3228627000002</v>
      </c>
      <c r="J1474" s="6">
        <f>('VWP Details'!$I$40-G1474)*'VWP Details'!$J$40+('VWP Details'!$M$40-'VWP Details'!$L$40)*'VWP Details'!$K$40</f>
        <v>510.39215969999987</v>
      </c>
      <c r="K1474" s="6">
        <f>('VWP Details'!$I$39-H1474)*'VWP Details'!$J$39+('VWP Details'!$M$39-'VWP Details'!$L$39)*'VWP Details'!$K$39</f>
        <v>260.91093840000002</v>
      </c>
      <c r="L1474" s="6">
        <f t="shared" si="148"/>
        <v>75.423445871404795</v>
      </c>
      <c r="M1474" s="6">
        <f t="shared" si="149"/>
        <v>52.139162113369458</v>
      </c>
      <c r="N1474" s="6">
        <f t="shared" si="150"/>
        <v>26.653383003345841</v>
      </c>
      <c r="O1474" s="6">
        <f t="shared" si="151"/>
        <v>276.02344587140482</v>
      </c>
      <c r="P1474" s="6">
        <f t="shared" si="152"/>
        <v>283.7391621133695</v>
      </c>
      <c r="Q1474" s="6">
        <f t="shared" si="153"/>
        <v>280.25338300334585</v>
      </c>
      <c r="R1474" s="9">
        <f>'VWP Details'!P$41</f>
        <v>200.60000000000002</v>
      </c>
      <c r="S1474" s="9">
        <f>'VWP Details'!P$40</f>
        <v>231.60000000000002</v>
      </c>
      <c r="T1474" s="9">
        <f>'VWP Details'!P$39</f>
        <v>253.60000000000002</v>
      </c>
    </row>
    <row r="1475" spans="5:20" x14ac:dyDescent="0.2">
      <c r="E1475" s="20">
        <v>40836.375</v>
      </c>
      <c r="F1475">
        <v>6348.9610000000002</v>
      </c>
      <c r="G1475">
        <v>6963.95</v>
      </c>
      <c r="H1475">
        <v>7560.6970000000001</v>
      </c>
      <c r="I1475" s="6">
        <f>('VWP Details'!$I$41-F1475)*'VWP Details'!$J$41+('VWP Details'!$M$41-'VWP Details'!$L$41)*'VWP Details'!$K$41</f>
        <v>738.34034070000007</v>
      </c>
      <c r="J1475" s="6">
        <f>('VWP Details'!$I$40-G1475)*'VWP Details'!$J$40+('VWP Details'!$M$40-'VWP Details'!$L$40)*'VWP Details'!$K$40</f>
        <v>510.36490499999985</v>
      </c>
      <c r="K1475" s="6">
        <f>('VWP Details'!$I$39-H1475)*'VWP Details'!$J$39+('VWP Details'!$M$39-'VWP Details'!$L$39)*'VWP Details'!$K$39</f>
        <v>260.9254823</v>
      </c>
      <c r="L1475" s="6">
        <f t="shared" si="148"/>
        <v>75.425231338242583</v>
      </c>
      <c r="M1475" s="6">
        <f t="shared" si="149"/>
        <v>52.136377906765482</v>
      </c>
      <c r="N1475" s="6">
        <f t="shared" si="150"/>
        <v>26.654868736904728</v>
      </c>
      <c r="O1475" s="6">
        <f t="shared" si="151"/>
        <v>276.02523133824263</v>
      </c>
      <c r="P1475" s="6">
        <f t="shared" si="152"/>
        <v>283.73637790676548</v>
      </c>
      <c r="Q1475" s="6">
        <f t="shared" si="153"/>
        <v>280.25486873690477</v>
      </c>
      <c r="R1475" s="9">
        <f>'VWP Details'!P$41</f>
        <v>200.60000000000002</v>
      </c>
      <c r="S1475" s="9">
        <f>'VWP Details'!P$40</f>
        <v>231.60000000000002</v>
      </c>
      <c r="T1475" s="9">
        <f>'VWP Details'!P$39</f>
        <v>253.60000000000002</v>
      </c>
    </row>
    <row r="1476" spans="5:20" x14ac:dyDescent="0.2">
      <c r="E1476" s="20">
        <v>40836.416666666664</v>
      </c>
      <c r="F1476">
        <v>6348.9340000000002</v>
      </c>
      <c r="G1476">
        <v>6963.61</v>
      </c>
      <c r="H1476">
        <v>7560.8310000000001</v>
      </c>
      <c r="I1476" s="6">
        <f>('VWP Details'!$I$41-F1476)*'VWP Details'!$J$41+('VWP Details'!$M$41-'VWP Details'!$L$41)*'VWP Details'!$K$41</f>
        <v>738.34820580000007</v>
      </c>
      <c r="J1476" s="6">
        <f>('VWP Details'!$I$40-G1476)*'VWP Details'!$J$40+('VWP Details'!$M$40-'VWP Details'!$L$40)*'VWP Details'!$K$40</f>
        <v>510.45850699999988</v>
      </c>
      <c r="K1476" s="6">
        <f>('VWP Details'!$I$39-H1476)*'VWP Details'!$J$39+('VWP Details'!$M$39-'VWP Details'!$L$39)*'VWP Details'!$K$39</f>
        <v>260.90081290000001</v>
      </c>
      <c r="L1476" s="6">
        <f t="shared" si="148"/>
        <v>75.426034798319591</v>
      </c>
      <c r="M1476" s="6">
        <f t="shared" si="149"/>
        <v>52.145939828435687</v>
      </c>
      <c r="N1476" s="6">
        <f t="shared" si="150"/>
        <v>26.652348631880791</v>
      </c>
      <c r="O1476" s="6">
        <f t="shared" si="151"/>
        <v>276.02603479831964</v>
      </c>
      <c r="P1476" s="6">
        <f t="shared" si="152"/>
        <v>283.74593982843572</v>
      </c>
      <c r="Q1476" s="6">
        <f t="shared" si="153"/>
        <v>280.25234863188081</v>
      </c>
      <c r="R1476" s="9">
        <f>'VWP Details'!P$41</f>
        <v>200.60000000000002</v>
      </c>
      <c r="S1476" s="9">
        <f>'VWP Details'!P$40</f>
        <v>231.60000000000002</v>
      </c>
      <c r="T1476" s="9">
        <f>'VWP Details'!P$39</f>
        <v>253.60000000000002</v>
      </c>
    </row>
    <row r="1477" spans="5:20" x14ac:dyDescent="0.2">
      <c r="E1477" s="20">
        <v>40836.458333333336</v>
      </c>
      <c r="F1477">
        <v>6348.9340000000002</v>
      </c>
      <c r="G1477">
        <v>6963.97</v>
      </c>
      <c r="H1477">
        <v>7561.2370000000001</v>
      </c>
      <c r="I1477" s="6">
        <f>('VWP Details'!$I$41-F1477)*'VWP Details'!$J$41+('VWP Details'!$M$41-'VWP Details'!$L$41)*'VWP Details'!$K$41</f>
        <v>738.34820580000007</v>
      </c>
      <c r="J1477" s="6">
        <f>('VWP Details'!$I$40-G1477)*'VWP Details'!$J$40+('VWP Details'!$M$40-'VWP Details'!$L$40)*'VWP Details'!$K$40</f>
        <v>510.35939899999971</v>
      </c>
      <c r="K1477" s="6">
        <f>('VWP Details'!$I$39-H1477)*'VWP Details'!$J$39+('VWP Details'!$M$39-'VWP Details'!$L$39)*'VWP Details'!$K$39</f>
        <v>260.82606830000003</v>
      </c>
      <c r="L1477" s="6">
        <f t="shared" si="148"/>
        <v>75.426034798319591</v>
      </c>
      <c r="M1477" s="6">
        <f t="shared" si="149"/>
        <v>52.135815440784867</v>
      </c>
      <c r="N1477" s="6">
        <f t="shared" si="150"/>
        <v>26.644713089793331</v>
      </c>
      <c r="O1477" s="6">
        <f t="shared" si="151"/>
        <v>276.02603479831964</v>
      </c>
      <c r="P1477" s="6">
        <f t="shared" si="152"/>
        <v>283.7358154407849</v>
      </c>
      <c r="Q1477" s="6">
        <f t="shared" si="153"/>
        <v>280.24471308979338</v>
      </c>
      <c r="R1477" s="9">
        <f>'VWP Details'!P$41</f>
        <v>200.60000000000002</v>
      </c>
      <c r="S1477" s="9">
        <f>'VWP Details'!P$40</f>
        <v>231.60000000000002</v>
      </c>
      <c r="T1477" s="9">
        <f>'VWP Details'!P$39</f>
        <v>253.60000000000002</v>
      </c>
    </row>
    <row r="1478" spans="5:20" x14ac:dyDescent="0.2">
      <c r="E1478" s="20">
        <v>40836.5</v>
      </c>
      <c r="F1478">
        <v>6349.0290000000005</v>
      </c>
      <c r="G1478">
        <v>6963.6409999999996</v>
      </c>
      <c r="H1478">
        <v>7561.7</v>
      </c>
      <c r="I1478" s="6">
        <f>('VWP Details'!$I$41-F1478)*'VWP Details'!$J$41+('VWP Details'!$M$41-'VWP Details'!$L$41)*'VWP Details'!$K$41</f>
        <v>738.32053229999997</v>
      </c>
      <c r="J1478" s="6">
        <f>('VWP Details'!$I$40-G1478)*'VWP Details'!$J$40+('VWP Details'!$M$40-'VWP Details'!$L$40)*'VWP Details'!$K$40</f>
        <v>510.44997269999988</v>
      </c>
      <c r="K1478" s="6">
        <f>('VWP Details'!$I$39-H1478)*'VWP Details'!$J$39+('VWP Details'!$M$39-'VWP Details'!$L$39)*'VWP Details'!$K$39</f>
        <v>260.74083000000007</v>
      </c>
      <c r="L1478" s="6">
        <f t="shared" si="148"/>
        <v>75.42320780915972</v>
      </c>
      <c r="M1478" s="6">
        <f t="shared" si="149"/>
        <v>52.145068006165758</v>
      </c>
      <c r="N1478" s="6">
        <f t="shared" si="150"/>
        <v>26.636005562733008</v>
      </c>
      <c r="O1478" s="6">
        <f t="shared" si="151"/>
        <v>276.02320780915977</v>
      </c>
      <c r="P1478" s="6">
        <f t="shared" si="152"/>
        <v>283.74506800616575</v>
      </c>
      <c r="Q1478" s="6">
        <f t="shared" si="153"/>
        <v>280.23600556273306</v>
      </c>
      <c r="R1478" s="9">
        <f>'VWP Details'!P$41</f>
        <v>200.60000000000002</v>
      </c>
      <c r="S1478" s="9">
        <f>'VWP Details'!P$40</f>
        <v>231.60000000000002</v>
      </c>
      <c r="T1478" s="9">
        <f>'VWP Details'!P$39</f>
        <v>253.60000000000002</v>
      </c>
    </row>
    <row r="1479" spans="5:20" x14ac:dyDescent="0.2">
      <c r="E1479" s="20">
        <v>40836.541666666664</v>
      </c>
      <c r="F1479">
        <v>6349.0379999999996</v>
      </c>
      <c r="G1479">
        <v>6963.741</v>
      </c>
      <c r="H1479">
        <v>7561.9480000000003</v>
      </c>
      <c r="I1479" s="6">
        <f>('VWP Details'!$I$41-F1479)*'VWP Details'!$J$41+('VWP Details'!$M$41-'VWP Details'!$L$41)*'VWP Details'!$K$41</f>
        <v>738.31791060000023</v>
      </c>
      <c r="J1479" s="6">
        <f>('VWP Details'!$I$40-G1479)*'VWP Details'!$J$40+('VWP Details'!$M$40-'VWP Details'!$L$40)*'VWP Details'!$K$40</f>
        <v>510.42244269999981</v>
      </c>
      <c r="K1479" s="6">
        <f>('VWP Details'!$I$39-H1479)*'VWP Details'!$J$39+('VWP Details'!$M$39-'VWP Details'!$L$39)*'VWP Details'!$K$39</f>
        <v>260.69517319999994</v>
      </c>
      <c r="L1479" s="6">
        <f t="shared" si="148"/>
        <v>75.422939989134079</v>
      </c>
      <c r="M1479" s="6">
        <f t="shared" si="149"/>
        <v>52.142255676262749</v>
      </c>
      <c r="N1479" s="6">
        <f t="shared" si="150"/>
        <v>26.631341487763315</v>
      </c>
      <c r="O1479" s="6">
        <f t="shared" si="151"/>
        <v>276.0229399891341</v>
      </c>
      <c r="P1479" s="6">
        <f t="shared" si="152"/>
        <v>283.74225567626274</v>
      </c>
      <c r="Q1479" s="6">
        <f t="shared" si="153"/>
        <v>280.23134148776336</v>
      </c>
      <c r="R1479" s="9">
        <f>'VWP Details'!P$41</f>
        <v>200.60000000000002</v>
      </c>
      <c r="S1479" s="9">
        <f>'VWP Details'!P$40</f>
        <v>231.60000000000002</v>
      </c>
      <c r="T1479" s="9">
        <f>'VWP Details'!P$39</f>
        <v>253.60000000000002</v>
      </c>
    </row>
    <row r="1480" spans="5:20" x14ac:dyDescent="0.2">
      <c r="E1480" s="20">
        <v>40836.583333333336</v>
      </c>
      <c r="F1480">
        <v>6349.125</v>
      </c>
      <c r="G1480">
        <v>6964.25</v>
      </c>
      <c r="H1480">
        <v>7562.4560000000001</v>
      </c>
      <c r="I1480" s="6">
        <f>('VWP Details'!$I$41-F1480)*'VWP Details'!$J$41+('VWP Details'!$M$41-'VWP Details'!$L$41)*'VWP Details'!$K$41</f>
        <v>738.29256750000013</v>
      </c>
      <c r="J1480" s="6">
        <f>('VWP Details'!$I$40-G1480)*'VWP Details'!$J$40+('VWP Details'!$M$40-'VWP Details'!$L$40)*'VWP Details'!$K$40</f>
        <v>510.28231499999976</v>
      </c>
      <c r="K1480" s="6">
        <f>('VWP Details'!$I$39-H1480)*'VWP Details'!$J$39+('VWP Details'!$M$39-'VWP Details'!$L$39)*'VWP Details'!$K$39</f>
        <v>260.60165039999998</v>
      </c>
      <c r="L1480" s="6">
        <f t="shared" si="148"/>
        <v>75.420351062219268</v>
      </c>
      <c r="M1480" s="6">
        <f t="shared" si="149"/>
        <v>52.127940917056478</v>
      </c>
      <c r="N1480" s="6">
        <f t="shared" si="150"/>
        <v>26.621787656777038</v>
      </c>
      <c r="O1480" s="6">
        <f t="shared" si="151"/>
        <v>276.02035106221928</v>
      </c>
      <c r="P1480" s="6">
        <f t="shared" si="152"/>
        <v>283.72794091705651</v>
      </c>
      <c r="Q1480" s="6">
        <f t="shared" si="153"/>
        <v>280.22178765677705</v>
      </c>
      <c r="R1480" s="9">
        <f>'VWP Details'!P$41</f>
        <v>200.60000000000002</v>
      </c>
      <c r="S1480" s="9">
        <f>'VWP Details'!P$40</f>
        <v>231.60000000000002</v>
      </c>
      <c r="T1480" s="9">
        <f>'VWP Details'!P$39</f>
        <v>253.60000000000002</v>
      </c>
    </row>
    <row r="1481" spans="5:20" x14ac:dyDescent="0.2">
      <c r="E1481" s="20">
        <v>40836.625</v>
      </c>
      <c r="F1481">
        <v>6349.1859999999997</v>
      </c>
      <c r="G1481">
        <v>6964.4380000000001</v>
      </c>
      <c r="H1481">
        <v>7562.5810000000001</v>
      </c>
      <c r="I1481" s="6">
        <f>('VWP Details'!$I$41-F1481)*'VWP Details'!$J$41+('VWP Details'!$M$41-'VWP Details'!$L$41)*'VWP Details'!$K$41</f>
        <v>738.27479820000019</v>
      </c>
      <c r="J1481" s="6">
        <f>('VWP Details'!$I$40-G1481)*'VWP Details'!$J$40+('VWP Details'!$M$40-'VWP Details'!$L$40)*'VWP Details'!$K$40</f>
        <v>510.23055859999977</v>
      </c>
      <c r="K1481" s="6">
        <f>('VWP Details'!$I$39-H1481)*'VWP Details'!$J$39+('VWP Details'!$M$39-'VWP Details'!$L$39)*'VWP Details'!$K$39</f>
        <v>260.57863789999999</v>
      </c>
      <c r="L1481" s="6">
        <f t="shared" si="148"/>
        <v>75.418535837600842</v>
      </c>
      <c r="M1481" s="6">
        <f t="shared" si="149"/>
        <v>52.122653736838835</v>
      </c>
      <c r="N1481" s="6">
        <f t="shared" si="150"/>
        <v>26.619436812538289</v>
      </c>
      <c r="O1481" s="6">
        <f t="shared" si="151"/>
        <v>276.01853583760089</v>
      </c>
      <c r="P1481" s="6">
        <f t="shared" si="152"/>
        <v>283.72265373683888</v>
      </c>
      <c r="Q1481" s="6">
        <f t="shared" si="153"/>
        <v>280.21943681253833</v>
      </c>
      <c r="R1481" s="9">
        <f>'VWP Details'!P$41</f>
        <v>200.60000000000002</v>
      </c>
      <c r="S1481" s="9">
        <f>'VWP Details'!P$40</f>
        <v>231.60000000000002</v>
      </c>
      <c r="T1481" s="9">
        <f>'VWP Details'!P$39</f>
        <v>253.60000000000002</v>
      </c>
    </row>
    <row r="1482" spans="5:20" x14ac:dyDescent="0.2">
      <c r="E1482" s="20">
        <v>40836.666666666664</v>
      </c>
      <c r="F1482">
        <v>6349.1679999999997</v>
      </c>
      <c r="G1482">
        <v>6964.3580000000002</v>
      </c>
      <c r="H1482">
        <v>7562.6139999999996</v>
      </c>
      <c r="I1482" s="6">
        <f>('VWP Details'!$I$41-F1482)*'VWP Details'!$J$41+('VWP Details'!$M$41-'VWP Details'!$L$41)*'VWP Details'!$K$41</f>
        <v>738.28004160000023</v>
      </c>
      <c r="J1482" s="6">
        <f>('VWP Details'!$I$40-G1482)*'VWP Details'!$J$40+('VWP Details'!$M$40-'VWP Details'!$L$40)*'VWP Details'!$K$40</f>
        <v>510.25258259999976</v>
      </c>
      <c r="K1482" s="6">
        <f>('VWP Details'!$I$39-H1482)*'VWP Details'!$J$39+('VWP Details'!$M$39-'VWP Details'!$L$39)*'VWP Details'!$K$39</f>
        <v>260.57256260000008</v>
      </c>
      <c r="L1482" s="6">
        <f t="shared" si="148"/>
        <v>75.419071477652182</v>
      </c>
      <c r="M1482" s="6">
        <f t="shared" si="149"/>
        <v>52.124903600761236</v>
      </c>
      <c r="N1482" s="6">
        <f t="shared" si="150"/>
        <v>26.618816189659267</v>
      </c>
      <c r="O1482" s="6">
        <f t="shared" si="151"/>
        <v>276.01907147765223</v>
      </c>
      <c r="P1482" s="6">
        <f t="shared" si="152"/>
        <v>283.72490360076125</v>
      </c>
      <c r="Q1482" s="6">
        <f t="shared" si="153"/>
        <v>280.21881618965926</v>
      </c>
      <c r="R1482" s="9">
        <f>'VWP Details'!P$41</f>
        <v>200.60000000000002</v>
      </c>
      <c r="S1482" s="9">
        <f>'VWP Details'!P$40</f>
        <v>231.60000000000002</v>
      </c>
      <c r="T1482" s="9">
        <f>'VWP Details'!P$39</f>
        <v>253.60000000000002</v>
      </c>
    </row>
    <row r="1483" spans="5:20" x14ac:dyDescent="0.2">
      <c r="E1483" s="20">
        <v>40836.708333333336</v>
      </c>
      <c r="F1483">
        <v>6349.143</v>
      </c>
      <c r="G1483">
        <v>6964.4880000000003</v>
      </c>
      <c r="H1483">
        <v>7562.4560000000001</v>
      </c>
      <c r="I1483" s="6">
        <f>('VWP Details'!$I$41-F1483)*'VWP Details'!$J$41+('VWP Details'!$M$41-'VWP Details'!$L$41)*'VWP Details'!$K$41</f>
        <v>738.28732410000009</v>
      </c>
      <c r="J1483" s="6">
        <f>('VWP Details'!$I$40-G1483)*'VWP Details'!$J$40+('VWP Details'!$M$40-'VWP Details'!$L$40)*'VWP Details'!$K$40</f>
        <v>510.21679359999968</v>
      </c>
      <c r="K1483" s="6">
        <f>('VWP Details'!$I$39-H1483)*'VWP Details'!$J$39+('VWP Details'!$M$39-'VWP Details'!$L$39)*'VWP Details'!$K$39</f>
        <v>260.60165039999998</v>
      </c>
      <c r="L1483" s="6">
        <f t="shared" si="148"/>
        <v>75.419815422167915</v>
      </c>
      <c r="M1483" s="6">
        <f t="shared" si="149"/>
        <v>52.121247571887324</v>
      </c>
      <c r="N1483" s="6">
        <f t="shared" si="150"/>
        <v>26.621787656777038</v>
      </c>
      <c r="O1483" s="6">
        <f t="shared" si="151"/>
        <v>276.01981542216794</v>
      </c>
      <c r="P1483" s="6">
        <f t="shared" si="152"/>
        <v>283.72124757188737</v>
      </c>
      <c r="Q1483" s="6">
        <f t="shared" si="153"/>
        <v>280.22178765677705</v>
      </c>
      <c r="R1483" s="9">
        <f>'VWP Details'!P$41</f>
        <v>200.60000000000002</v>
      </c>
      <c r="S1483" s="9">
        <f>'VWP Details'!P$40</f>
        <v>231.60000000000002</v>
      </c>
      <c r="T1483" s="9">
        <f>'VWP Details'!P$39</f>
        <v>253.60000000000002</v>
      </c>
    </row>
    <row r="1484" spans="5:20" x14ac:dyDescent="0.2">
      <c r="E1484" s="20">
        <v>40836.75</v>
      </c>
      <c r="F1484">
        <v>6349.0730000000003</v>
      </c>
      <c r="G1484">
        <v>6964.4489999999996</v>
      </c>
      <c r="H1484">
        <v>7562.1620000000003</v>
      </c>
      <c r="I1484" s="6">
        <f>('VWP Details'!$I$41-F1484)*'VWP Details'!$J$41+('VWP Details'!$M$41-'VWP Details'!$L$41)*'VWP Details'!$K$41</f>
        <v>738.3077151</v>
      </c>
      <c r="J1484" s="6">
        <f>('VWP Details'!$I$40-G1484)*'VWP Details'!$J$40+('VWP Details'!$M$40-'VWP Details'!$L$40)*'VWP Details'!$K$40</f>
        <v>510.2275302999999</v>
      </c>
      <c r="K1484" s="6">
        <f>('VWP Details'!$I$39-H1484)*'VWP Details'!$J$39+('VWP Details'!$M$39-'VWP Details'!$L$39)*'VWP Details'!$K$39</f>
        <v>260.65577579999996</v>
      </c>
      <c r="L1484" s="6">
        <f t="shared" si="148"/>
        <v>75.42189846681201</v>
      </c>
      <c r="M1484" s="6">
        <f t="shared" si="149"/>
        <v>52.122344380549521</v>
      </c>
      <c r="N1484" s="6">
        <f t="shared" si="150"/>
        <v>26.627316842426577</v>
      </c>
      <c r="O1484" s="6">
        <f t="shared" si="151"/>
        <v>276.02189846681205</v>
      </c>
      <c r="P1484" s="6">
        <f t="shared" si="152"/>
        <v>283.72234438054954</v>
      </c>
      <c r="Q1484" s="6">
        <f t="shared" si="153"/>
        <v>280.2273168424266</v>
      </c>
      <c r="R1484" s="9">
        <f>'VWP Details'!P$41</f>
        <v>200.60000000000002</v>
      </c>
      <c r="S1484" s="9">
        <f>'VWP Details'!P$40</f>
        <v>231.60000000000002</v>
      </c>
      <c r="T1484" s="9">
        <f>'VWP Details'!P$39</f>
        <v>253.60000000000002</v>
      </c>
    </row>
    <row r="1485" spans="5:20" x14ac:dyDescent="0.2">
      <c r="E1485" s="20">
        <v>40836.791666666664</v>
      </c>
      <c r="F1485">
        <v>6349.0209999999997</v>
      </c>
      <c r="G1485">
        <v>6964.259</v>
      </c>
      <c r="H1485">
        <v>7561.9369999999999</v>
      </c>
      <c r="I1485" s="6">
        <f>('VWP Details'!$I$41-F1485)*'VWP Details'!$J$41+('VWP Details'!$M$41-'VWP Details'!$L$41)*'VWP Details'!$K$41</f>
        <v>738.3228627000002</v>
      </c>
      <c r="J1485" s="6">
        <f>('VWP Details'!$I$40-G1485)*'VWP Details'!$J$40+('VWP Details'!$M$40-'VWP Details'!$L$40)*'VWP Details'!$K$40</f>
        <v>510.27983729999977</v>
      </c>
      <c r="K1485" s="6">
        <f>('VWP Details'!$I$39-H1485)*'VWP Details'!$J$39+('VWP Details'!$M$39-'VWP Details'!$L$39)*'VWP Details'!$K$39</f>
        <v>260.69719830000003</v>
      </c>
      <c r="L1485" s="6">
        <f t="shared" si="148"/>
        <v>75.423445871404795</v>
      </c>
      <c r="M1485" s="6">
        <f t="shared" si="149"/>
        <v>52.127687807365206</v>
      </c>
      <c r="N1485" s="6">
        <f t="shared" si="150"/>
        <v>26.631548362056332</v>
      </c>
      <c r="O1485" s="6">
        <f t="shared" si="151"/>
        <v>276.02344587140482</v>
      </c>
      <c r="P1485" s="6">
        <f t="shared" si="152"/>
        <v>283.72768780736521</v>
      </c>
      <c r="Q1485" s="6">
        <f t="shared" si="153"/>
        <v>280.23154836205634</v>
      </c>
      <c r="R1485" s="9">
        <f>'VWP Details'!P$41</f>
        <v>200.60000000000002</v>
      </c>
      <c r="S1485" s="9">
        <f>'VWP Details'!P$40</f>
        <v>231.60000000000002</v>
      </c>
      <c r="T1485" s="9">
        <f>'VWP Details'!P$39</f>
        <v>253.60000000000002</v>
      </c>
    </row>
    <row r="1486" spans="5:20" x14ac:dyDescent="0.2">
      <c r="E1486" s="20">
        <v>40836.833333333336</v>
      </c>
      <c r="F1486">
        <v>6348.9250000000002</v>
      </c>
      <c r="G1486">
        <v>6964.14</v>
      </c>
      <c r="H1486">
        <v>7561.7330000000002</v>
      </c>
      <c r="I1486" s="6">
        <f>('VWP Details'!$I$41-F1486)*'VWP Details'!$J$41+('VWP Details'!$M$41-'VWP Details'!$L$41)*'VWP Details'!$K$41</f>
        <v>738.35082750000004</v>
      </c>
      <c r="J1486" s="6">
        <f>('VWP Details'!$I$40-G1486)*'VWP Details'!$J$40+('VWP Details'!$M$40-'VWP Details'!$L$40)*'VWP Details'!$K$40</f>
        <v>510.3125979999997</v>
      </c>
      <c r="K1486" s="6">
        <f>('VWP Details'!$I$39-H1486)*'VWP Details'!$J$39+('VWP Details'!$M$39-'VWP Details'!$L$39)*'VWP Details'!$K$39</f>
        <v>260.7347547</v>
      </c>
      <c r="L1486" s="6">
        <f t="shared" si="148"/>
        <v>75.426302618345247</v>
      </c>
      <c r="M1486" s="6">
        <f t="shared" si="149"/>
        <v>52.131034479949768</v>
      </c>
      <c r="N1486" s="6">
        <f t="shared" si="150"/>
        <v>26.635384939853971</v>
      </c>
      <c r="O1486" s="6">
        <f t="shared" si="151"/>
        <v>276.02630261834526</v>
      </c>
      <c r="P1486" s="6">
        <f t="shared" si="152"/>
        <v>283.73103447994981</v>
      </c>
      <c r="Q1486" s="6">
        <f t="shared" si="153"/>
        <v>280.23538493985399</v>
      </c>
      <c r="R1486" s="9">
        <f>'VWP Details'!P$41</f>
        <v>200.60000000000002</v>
      </c>
      <c r="S1486" s="9">
        <f>'VWP Details'!P$40</f>
        <v>231.60000000000002</v>
      </c>
      <c r="T1486" s="9">
        <f>'VWP Details'!P$39</f>
        <v>253.60000000000002</v>
      </c>
    </row>
    <row r="1487" spans="5:20" x14ac:dyDescent="0.2">
      <c r="E1487" s="20">
        <v>40836.875</v>
      </c>
      <c r="F1487">
        <v>6348.8050000000003</v>
      </c>
      <c r="G1487">
        <v>6963.91</v>
      </c>
      <c r="H1487">
        <v>7561.3509999999997</v>
      </c>
      <c r="I1487" s="6">
        <f>('VWP Details'!$I$41-F1487)*'VWP Details'!$J$41+('VWP Details'!$M$41-'VWP Details'!$L$41)*'VWP Details'!$K$41</f>
        <v>738.3857835</v>
      </c>
      <c r="J1487" s="6">
        <f>('VWP Details'!$I$40-G1487)*'VWP Details'!$J$40+('VWP Details'!$M$40-'VWP Details'!$L$40)*'VWP Details'!$K$40</f>
        <v>510.37591699999984</v>
      </c>
      <c r="K1487" s="6">
        <f>('VWP Details'!$I$39-H1487)*'VWP Details'!$J$39+('VWP Details'!$M$39-'VWP Details'!$L$39)*'VWP Details'!$K$39</f>
        <v>260.80508090000006</v>
      </c>
      <c r="L1487" s="6">
        <f t="shared" si="148"/>
        <v>75.429873552020851</v>
      </c>
      <c r="M1487" s="6">
        <f t="shared" si="149"/>
        <v>52.137502838726682</v>
      </c>
      <c r="N1487" s="6">
        <f t="shared" si="150"/>
        <v>26.642569119847597</v>
      </c>
      <c r="O1487" s="6">
        <f t="shared" si="151"/>
        <v>276.02987355202089</v>
      </c>
      <c r="P1487" s="6">
        <f t="shared" si="152"/>
        <v>283.7375028387267</v>
      </c>
      <c r="Q1487" s="6">
        <f t="shared" si="153"/>
        <v>280.24256911984764</v>
      </c>
      <c r="R1487" s="9">
        <f>'VWP Details'!P$41</f>
        <v>200.60000000000002</v>
      </c>
      <c r="S1487" s="9">
        <f>'VWP Details'!P$40</f>
        <v>231.60000000000002</v>
      </c>
      <c r="T1487" s="9">
        <f>'VWP Details'!P$39</f>
        <v>253.60000000000002</v>
      </c>
    </row>
    <row r="1488" spans="5:20" x14ac:dyDescent="0.2">
      <c r="E1488" s="20">
        <v>40836.916666666664</v>
      </c>
      <c r="F1488">
        <v>6348.7860000000001</v>
      </c>
      <c r="G1488">
        <v>6963.78</v>
      </c>
      <c r="H1488">
        <v>7561.2150000000001</v>
      </c>
      <c r="I1488" s="6">
        <f>('VWP Details'!$I$41-F1488)*'VWP Details'!$J$41+('VWP Details'!$M$41-'VWP Details'!$L$41)*'VWP Details'!$K$41</f>
        <v>738.39131820000011</v>
      </c>
      <c r="J1488" s="6">
        <f>('VWP Details'!$I$40-G1488)*'VWP Details'!$J$40+('VWP Details'!$M$40-'VWP Details'!$L$40)*'VWP Details'!$K$40</f>
        <v>510.41170599999987</v>
      </c>
      <c r="K1488" s="6">
        <f>('VWP Details'!$I$39-H1488)*'VWP Details'!$J$39+('VWP Details'!$M$39-'VWP Details'!$L$39)*'VWP Details'!$K$39</f>
        <v>260.83011849999997</v>
      </c>
      <c r="L1488" s="6">
        <f t="shared" si="148"/>
        <v>75.430438949852828</v>
      </c>
      <c r="M1488" s="6">
        <f t="shared" si="149"/>
        <v>52.141158867600588</v>
      </c>
      <c r="N1488" s="6">
        <f t="shared" si="150"/>
        <v>26.645126838379348</v>
      </c>
      <c r="O1488" s="6">
        <f t="shared" si="151"/>
        <v>276.03043894985285</v>
      </c>
      <c r="P1488" s="6">
        <f t="shared" si="152"/>
        <v>283.74115886760063</v>
      </c>
      <c r="Q1488" s="6">
        <f t="shared" si="153"/>
        <v>280.24512683837935</v>
      </c>
      <c r="R1488" s="9">
        <f>'VWP Details'!P$41</f>
        <v>200.60000000000002</v>
      </c>
      <c r="S1488" s="9">
        <f>'VWP Details'!P$40</f>
        <v>231.60000000000002</v>
      </c>
      <c r="T1488" s="9">
        <f>'VWP Details'!P$39</f>
        <v>253.60000000000002</v>
      </c>
    </row>
    <row r="1489" spans="5:20" x14ac:dyDescent="0.2">
      <c r="E1489" s="20">
        <v>40836.958333333336</v>
      </c>
      <c r="F1489">
        <v>6348.7169999999996</v>
      </c>
      <c r="G1489">
        <v>6963.72</v>
      </c>
      <c r="H1489">
        <v>7561.3950000000004</v>
      </c>
      <c r="I1489" s="6">
        <f>('VWP Details'!$I$41-F1489)*'VWP Details'!$J$41+('VWP Details'!$M$41-'VWP Details'!$L$41)*'VWP Details'!$K$41</f>
        <v>738.41141790000017</v>
      </c>
      <c r="J1489" s="6">
        <f>('VWP Details'!$I$40-G1489)*'VWP Details'!$J$40+('VWP Details'!$M$40-'VWP Details'!$L$40)*'VWP Details'!$K$40</f>
        <v>510.42822399999972</v>
      </c>
      <c r="K1489" s="6">
        <f>('VWP Details'!$I$39-H1489)*'VWP Details'!$J$39+('VWP Details'!$M$39-'VWP Details'!$L$39)*'VWP Details'!$K$39</f>
        <v>260.79698049999996</v>
      </c>
      <c r="L1489" s="6">
        <f t="shared" si="148"/>
        <v>75.4324922367163</v>
      </c>
      <c r="M1489" s="6">
        <f t="shared" si="149"/>
        <v>52.142846265542367</v>
      </c>
      <c r="N1489" s="6">
        <f t="shared" si="150"/>
        <v>26.641741622675546</v>
      </c>
      <c r="O1489" s="6">
        <f t="shared" si="151"/>
        <v>276.03249223671634</v>
      </c>
      <c r="P1489" s="6">
        <f t="shared" si="152"/>
        <v>283.74284626554237</v>
      </c>
      <c r="Q1489" s="6">
        <f t="shared" si="153"/>
        <v>280.24174162267559</v>
      </c>
      <c r="R1489" s="9">
        <f>'VWP Details'!P$41</f>
        <v>200.60000000000002</v>
      </c>
      <c r="S1489" s="9">
        <f>'VWP Details'!P$40</f>
        <v>231.60000000000002</v>
      </c>
      <c r="T1489" s="9">
        <f>'VWP Details'!P$39</f>
        <v>253.60000000000002</v>
      </c>
    </row>
    <row r="1490" spans="5:20" x14ac:dyDescent="0.2">
      <c r="E1490" s="20">
        <v>40837</v>
      </c>
      <c r="F1490">
        <v>6348.6909999999998</v>
      </c>
      <c r="G1490">
        <v>6963.6809999999996</v>
      </c>
      <c r="H1490">
        <v>7561.6210000000001</v>
      </c>
      <c r="I1490" s="6">
        <f>('VWP Details'!$I$41-F1490)*'VWP Details'!$J$41+('VWP Details'!$M$41-'VWP Details'!$L$41)*'VWP Details'!$K$41</f>
        <v>738.41899170000022</v>
      </c>
      <c r="J1490" s="6">
        <f>('VWP Details'!$I$40-G1490)*'VWP Details'!$J$40+('VWP Details'!$M$40-'VWP Details'!$L$40)*'VWP Details'!$K$40</f>
        <v>510.43896069999988</v>
      </c>
      <c r="K1490" s="6">
        <f>('VWP Details'!$I$39-H1490)*'VWP Details'!$J$39+('VWP Details'!$M$39-'VWP Details'!$L$39)*'VWP Details'!$K$39</f>
        <v>260.7553739</v>
      </c>
      <c r="L1490" s="6">
        <f t="shared" si="148"/>
        <v>75.433265939012685</v>
      </c>
      <c r="M1490" s="6">
        <f t="shared" si="149"/>
        <v>52.143943074204557</v>
      </c>
      <c r="N1490" s="6">
        <f t="shared" si="150"/>
        <v>26.637491296291888</v>
      </c>
      <c r="O1490" s="6">
        <f t="shared" si="151"/>
        <v>276.03326593901272</v>
      </c>
      <c r="P1490" s="6">
        <f t="shared" si="152"/>
        <v>283.74394307420459</v>
      </c>
      <c r="Q1490" s="6">
        <f t="shared" si="153"/>
        <v>280.23749129629192</v>
      </c>
      <c r="R1490" s="9">
        <f>'VWP Details'!P$41</f>
        <v>200.60000000000002</v>
      </c>
      <c r="S1490" s="9">
        <f>'VWP Details'!P$40</f>
        <v>231.60000000000002</v>
      </c>
      <c r="T1490" s="9">
        <f>'VWP Details'!P$39</f>
        <v>253.60000000000002</v>
      </c>
    </row>
    <row r="1491" spans="5:20" x14ac:dyDescent="0.2">
      <c r="E1491" s="20">
        <v>40837.041666666664</v>
      </c>
      <c r="F1491">
        <v>6348.6480000000001</v>
      </c>
      <c r="G1491">
        <v>6963.6210000000001</v>
      </c>
      <c r="H1491">
        <v>7561.7330000000002</v>
      </c>
      <c r="I1491" s="6">
        <f>('VWP Details'!$I$41-F1491)*'VWP Details'!$J$41+('VWP Details'!$M$41-'VWP Details'!$L$41)*'VWP Details'!$K$41</f>
        <v>738.43151760000012</v>
      </c>
      <c r="J1491" s="6">
        <f>('VWP Details'!$I$40-G1491)*'VWP Details'!$J$40+('VWP Details'!$M$40-'VWP Details'!$L$40)*'VWP Details'!$K$40</f>
        <v>510.45547869999973</v>
      </c>
      <c r="K1491" s="6">
        <f>('VWP Details'!$I$39-H1491)*'VWP Details'!$J$39+('VWP Details'!$M$39-'VWP Details'!$L$39)*'VWP Details'!$K$39</f>
        <v>260.7347547</v>
      </c>
      <c r="L1491" s="6">
        <f t="shared" si="148"/>
        <v>75.434545523579771</v>
      </c>
      <c r="M1491" s="6">
        <f t="shared" si="149"/>
        <v>52.145630472146344</v>
      </c>
      <c r="N1491" s="6">
        <f t="shared" si="150"/>
        <v>26.635384939853971</v>
      </c>
      <c r="O1491" s="6">
        <f t="shared" si="151"/>
        <v>276.03454552357982</v>
      </c>
      <c r="P1491" s="6">
        <f t="shared" si="152"/>
        <v>283.74563047214639</v>
      </c>
      <c r="Q1491" s="6">
        <f t="shared" si="153"/>
        <v>280.23538493985399</v>
      </c>
      <c r="R1491" s="9">
        <f>'VWP Details'!P$41</f>
        <v>200.60000000000002</v>
      </c>
      <c r="S1491" s="9">
        <f>'VWP Details'!P$40</f>
        <v>231.60000000000002</v>
      </c>
      <c r="T1491" s="9">
        <f>'VWP Details'!P$39</f>
        <v>253.60000000000002</v>
      </c>
    </row>
    <row r="1492" spans="5:20" x14ac:dyDescent="0.2">
      <c r="E1492" s="20">
        <v>40837.083333333336</v>
      </c>
      <c r="F1492">
        <v>6348.6480000000001</v>
      </c>
      <c r="G1492">
        <v>6963.6409999999996</v>
      </c>
      <c r="H1492">
        <v>7561.7910000000002</v>
      </c>
      <c r="I1492" s="6">
        <f>('VWP Details'!$I$41-F1492)*'VWP Details'!$J$41+('VWP Details'!$M$41-'VWP Details'!$L$41)*'VWP Details'!$K$41</f>
        <v>738.43151760000012</v>
      </c>
      <c r="J1492" s="6">
        <f>('VWP Details'!$I$40-G1492)*'VWP Details'!$J$40+('VWP Details'!$M$40-'VWP Details'!$L$40)*'VWP Details'!$K$40</f>
        <v>510.44997269999988</v>
      </c>
      <c r="K1492" s="6">
        <f>('VWP Details'!$I$39-H1492)*'VWP Details'!$J$39+('VWP Details'!$M$39-'VWP Details'!$L$39)*'VWP Details'!$K$39</f>
        <v>260.7240769</v>
      </c>
      <c r="L1492" s="6">
        <f t="shared" si="148"/>
        <v>75.434545523579771</v>
      </c>
      <c r="M1492" s="6">
        <f t="shared" si="149"/>
        <v>52.145068006165758</v>
      </c>
      <c r="N1492" s="6">
        <f t="shared" si="150"/>
        <v>26.634294148127189</v>
      </c>
      <c r="O1492" s="6">
        <f t="shared" si="151"/>
        <v>276.03454552357982</v>
      </c>
      <c r="P1492" s="6">
        <f t="shared" si="152"/>
        <v>283.74506800616575</v>
      </c>
      <c r="Q1492" s="6">
        <f t="shared" si="153"/>
        <v>280.23429414812722</v>
      </c>
      <c r="R1492" s="9">
        <f>'VWP Details'!P$41</f>
        <v>200.60000000000002</v>
      </c>
      <c r="S1492" s="9">
        <f>'VWP Details'!P$40</f>
        <v>231.60000000000002</v>
      </c>
      <c r="T1492" s="9">
        <f>'VWP Details'!P$39</f>
        <v>253.60000000000002</v>
      </c>
    </row>
    <row r="1493" spans="5:20" x14ac:dyDescent="0.2">
      <c r="E1493" s="20">
        <v>40837.125</v>
      </c>
      <c r="F1493">
        <v>6348.7089999999998</v>
      </c>
      <c r="G1493">
        <v>6963.71</v>
      </c>
      <c r="H1493">
        <v>7561.9809999999998</v>
      </c>
      <c r="I1493" s="6">
        <f>('VWP Details'!$I$41-F1493)*'VWP Details'!$J$41+('VWP Details'!$M$41-'VWP Details'!$L$41)*'VWP Details'!$K$41</f>
        <v>738.41374830000018</v>
      </c>
      <c r="J1493" s="6">
        <f>('VWP Details'!$I$40-G1493)*'VWP Details'!$J$40+('VWP Details'!$M$40-'VWP Details'!$L$40)*'VWP Details'!$K$40</f>
        <v>510.43097699999976</v>
      </c>
      <c r="K1493" s="6">
        <f>('VWP Details'!$I$39-H1493)*'VWP Details'!$J$39+('VWP Details'!$M$39-'VWP Details'!$L$39)*'VWP Details'!$K$39</f>
        <v>260.68909790000004</v>
      </c>
      <c r="L1493" s="6">
        <f t="shared" si="148"/>
        <v>75.432730298961346</v>
      </c>
      <c r="M1493" s="6">
        <f t="shared" si="149"/>
        <v>52.143127498532678</v>
      </c>
      <c r="N1493" s="6">
        <f t="shared" si="150"/>
        <v>26.630720864884292</v>
      </c>
      <c r="O1493" s="6">
        <f t="shared" si="151"/>
        <v>276.03273029896138</v>
      </c>
      <c r="P1493" s="6">
        <f t="shared" si="152"/>
        <v>283.74312749853271</v>
      </c>
      <c r="Q1493" s="6">
        <f t="shared" si="153"/>
        <v>280.23072086488429</v>
      </c>
      <c r="R1493" s="9">
        <f>'VWP Details'!P$41</f>
        <v>200.60000000000002</v>
      </c>
      <c r="S1493" s="9">
        <f>'VWP Details'!P$40</f>
        <v>231.60000000000002</v>
      </c>
      <c r="T1493" s="9">
        <f>'VWP Details'!P$39</f>
        <v>253.60000000000002</v>
      </c>
    </row>
    <row r="1494" spans="5:20" x14ac:dyDescent="0.2">
      <c r="E1494" s="20">
        <v>40837.166666666664</v>
      </c>
      <c r="F1494">
        <v>6348.7089999999998</v>
      </c>
      <c r="G1494">
        <v>6963.78</v>
      </c>
      <c r="H1494">
        <v>7561.9589999999998</v>
      </c>
      <c r="I1494" s="6">
        <f>('VWP Details'!$I$41-F1494)*'VWP Details'!$J$41+('VWP Details'!$M$41-'VWP Details'!$L$41)*'VWP Details'!$K$41</f>
        <v>738.41374830000018</v>
      </c>
      <c r="J1494" s="6">
        <f>('VWP Details'!$I$40-G1494)*'VWP Details'!$J$40+('VWP Details'!$M$40-'VWP Details'!$L$40)*'VWP Details'!$K$40</f>
        <v>510.41170599999987</v>
      </c>
      <c r="K1494" s="6">
        <f>('VWP Details'!$I$39-H1494)*'VWP Details'!$J$39+('VWP Details'!$M$39-'VWP Details'!$L$39)*'VWP Details'!$K$39</f>
        <v>260.69314810000003</v>
      </c>
      <c r="L1494" s="6">
        <f t="shared" si="148"/>
        <v>75.432730298961346</v>
      </c>
      <c r="M1494" s="6">
        <f t="shared" si="149"/>
        <v>52.141158867600588</v>
      </c>
      <c r="N1494" s="6">
        <f t="shared" si="150"/>
        <v>26.631134613470312</v>
      </c>
      <c r="O1494" s="6">
        <f t="shared" si="151"/>
        <v>276.03273029896138</v>
      </c>
      <c r="P1494" s="6">
        <f t="shared" si="152"/>
        <v>283.74115886760063</v>
      </c>
      <c r="Q1494" s="6">
        <f t="shared" si="153"/>
        <v>280.23113461347032</v>
      </c>
      <c r="R1494" s="9">
        <f>'VWP Details'!P$41</f>
        <v>200.60000000000002</v>
      </c>
      <c r="S1494" s="9">
        <f>'VWP Details'!P$40</f>
        <v>231.60000000000002</v>
      </c>
      <c r="T1494" s="9">
        <f>'VWP Details'!P$39</f>
        <v>253.60000000000002</v>
      </c>
    </row>
    <row r="1495" spans="5:20" x14ac:dyDescent="0.2">
      <c r="E1495" s="20">
        <v>40837.208333333336</v>
      </c>
      <c r="F1495">
        <v>6348.665</v>
      </c>
      <c r="G1495">
        <v>6963.8</v>
      </c>
      <c r="H1495">
        <v>7561.8239999999996</v>
      </c>
      <c r="I1495" s="6">
        <f>('VWP Details'!$I$41-F1495)*'VWP Details'!$J$41+('VWP Details'!$M$41-'VWP Details'!$L$41)*'VWP Details'!$K$41</f>
        <v>738.42656550000015</v>
      </c>
      <c r="J1495" s="6">
        <f>('VWP Details'!$I$40-G1495)*'VWP Details'!$J$40+('VWP Details'!$M$40-'VWP Details'!$L$40)*'VWP Details'!$K$40</f>
        <v>510.40619999999973</v>
      </c>
      <c r="K1495" s="6">
        <f>('VWP Details'!$I$39-H1495)*'VWP Details'!$J$39+('VWP Details'!$M$39-'VWP Details'!$L$39)*'VWP Details'!$K$39</f>
        <v>260.71800160000009</v>
      </c>
      <c r="L1495" s="6">
        <f t="shared" si="148"/>
        <v>75.43403964130907</v>
      </c>
      <c r="M1495" s="6">
        <f t="shared" si="149"/>
        <v>52.140596401619973</v>
      </c>
      <c r="N1495" s="6">
        <f t="shared" si="150"/>
        <v>26.63367352524817</v>
      </c>
      <c r="O1495" s="6">
        <f t="shared" si="151"/>
        <v>276.03403964130911</v>
      </c>
      <c r="P1495" s="6">
        <f t="shared" si="152"/>
        <v>283.74059640162</v>
      </c>
      <c r="Q1495" s="6">
        <f t="shared" si="153"/>
        <v>280.23367352524821</v>
      </c>
      <c r="R1495" s="9">
        <f>'VWP Details'!P$41</f>
        <v>200.60000000000002</v>
      </c>
      <c r="S1495" s="9">
        <f>'VWP Details'!P$40</f>
        <v>231.60000000000002</v>
      </c>
      <c r="T1495" s="9">
        <f>'VWP Details'!P$39</f>
        <v>253.60000000000002</v>
      </c>
    </row>
    <row r="1496" spans="5:20" x14ac:dyDescent="0.2">
      <c r="E1496" s="20">
        <v>40837.25</v>
      </c>
      <c r="F1496">
        <v>6348.665</v>
      </c>
      <c r="G1496">
        <v>6963.82</v>
      </c>
      <c r="H1496">
        <v>7561.643</v>
      </c>
      <c r="I1496" s="6">
        <f>('VWP Details'!$I$41-F1496)*'VWP Details'!$J$41+('VWP Details'!$M$41-'VWP Details'!$L$41)*'VWP Details'!$K$41</f>
        <v>738.42656550000015</v>
      </c>
      <c r="J1496" s="6">
        <f>('VWP Details'!$I$40-G1496)*'VWP Details'!$J$40+('VWP Details'!$M$40-'VWP Details'!$L$40)*'VWP Details'!$K$40</f>
        <v>510.40069399999987</v>
      </c>
      <c r="K1496" s="6">
        <f>('VWP Details'!$I$39-H1496)*'VWP Details'!$J$39+('VWP Details'!$M$39-'VWP Details'!$L$39)*'VWP Details'!$K$39</f>
        <v>260.7513237</v>
      </c>
      <c r="L1496" s="6">
        <f t="shared" si="148"/>
        <v>75.43403964130907</v>
      </c>
      <c r="M1496" s="6">
        <f t="shared" si="149"/>
        <v>52.140033935639387</v>
      </c>
      <c r="N1496" s="6">
        <f t="shared" si="150"/>
        <v>26.637077547705871</v>
      </c>
      <c r="O1496" s="6">
        <f t="shared" si="151"/>
        <v>276.03403964130911</v>
      </c>
      <c r="P1496" s="6">
        <f t="shared" si="152"/>
        <v>283.74003393563942</v>
      </c>
      <c r="Q1496" s="6">
        <f t="shared" si="153"/>
        <v>280.23707754770589</v>
      </c>
      <c r="R1496" s="9">
        <f>'VWP Details'!P$41</f>
        <v>200.60000000000002</v>
      </c>
      <c r="S1496" s="9">
        <f>'VWP Details'!P$40</f>
        <v>231.60000000000002</v>
      </c>
      <c r="T1496" s="9">
        <f>'VWP Details'!P$39</f>
        <v>253.60000000000002</v>
      </c>
    </row>
    <row r="1497" spans="5:20" x14ac:dyDescent="0.2">
      <c r="E1497" s="20">
        <v>40837.291666666664</v>
      </c>
      <c r="F1497">
        <v>6348.5959999999995</v>
      </c>
      <c r="G1497">
        <v>6963.6809999999996</v>
      </c>
      <c r="H1497">
        <v>7561.3729999999996</v>
      </c>
      <c r="I1497" s="6">
        <f>('VWP Details'!$I$41-F1497)*'VWP Details'!$J$41+('VWP Details'!$M$41-'VWP Details'!$L$41)*'VWP Details'!$K$41</f>
        <v>738.44666520000021</v>
      </c>
      <c r="J1497" s="6">
        <f>('VWP Details'!$I$40-G1497)*'VWP Details'!$J$40+('VWP Details'!$M$40-'VWP Details'!$L$40)*'VWP Details'!$K$40</f>
        <v>510.43896069999988</v>
      </c>
      <c r="K1497" s="6">
        <f>('VWP Details'!$I$39-H1497)*'VWP Details'!$J$39+('VWP Details'!$M$39-'VWP Details'!$L$39)*'VWP Details'!$K$39</f>
        <v>260.80103070000007</v>
      </c>
      <c r="L1497" s="6">
        <f t="shared" si="148"/>
        <v>75.436092928172542</v>
      </c>
      <c r="M1497" s="6">
        <f t="shared" si="149"/>
        <v>52.143943074204557</v>
      </c>
      <c r="N1497" s="6">
        <f t="shared" si="150"/>
        <v>26.642155371261577</v>
      </c>
      <c r="O1497" s="6">
        <f t="shared" si="151"/>
        <v>276.03609292817259</v>
      </c>
      <c r="P1497" s="6">
        <f t="shared" si="152"/>
        <v>283.74394307420459</v>
      </c>
      <c r="Q1497" s="6">
        <f t="shared" si="153"/>
        <v>280.24215537126162</v>
      </c>
      <c r="R1497" s="9">
        <f>'VWP Details'!P$41</f>
        <v>200.60000000000002</v>
      </c>
      <c r="S1497" s="9">
        <f>'VWP Details'!P$40</f>
        <v>231.60000000000002</v>
      </c>
      <c r="T1497" s="9">
        <f>'VWP Details'!P$39</f>
        <v>253.60000000000002</v>
      </c>
    </row>
    <row r="1498" spans="5:20" x14ac:dyDescent="0.2">
      <c r="E1498" s="20">
        <v>40837.333333333336</v>
      </c>
      <c r="F1498">
        <v>6348.5619999999999</v>
      </c>
      <c r="G1498">
        <v>6963.5910000000003</v>
      </c>
      <c r="H1498">
        <v>7561.2269999999999</v>
      </c>
      <c r="I1498" s="6">
        <f>('VWP Details'!$I$41-F1498)*'VWP Details'!$J$41+('VWP Details'!$M$41-'VWP Details'!$L$41)*'VWP Details'!$K$41</f>
        <v>738.45656940000015</v>
      </c>
      <c r="J1498" s="6">
        <f>('VWP Details'!$I$40-G1498)*'VWP Details'!$J$40+('VWP Details'!$M$40-'VWP Details'!$L$40)*'VWP Details'!$K$40</f>
        <v>510.46373769999968</v>
      </c>
      <c r="K1498" s="6">
        <f>('VWP Details'!$I$39-H1498)*'VWP Details'!$J$39+('VWP Details'!$M$39-'VWP Details'!$L$39)*'VWP Details'!$K$39</f>
        <v>260.82790930000004</v>
      </c>
      <c r="L1498" s="6">
        <f t="shared" si="148"/>
        <v>75.437104692713959</v>
      </c>
      <c r="M1498" s="6">
        <f t="shared" si="149"/>
        <v>52.146474171117234</v>
      </c>
      <c r="N1498" s="6">
        <f t="shared" si="150"/>
        <v>26.644901157332434</v>
      </c>
      <c r="O1498" s="6">
        <f t="shared" si="151"/>
        <v>276.03710469271397</v>
      </c>
      <c r="P1498" s="6">
        <f t="shared" si="152"/>
        <v>283.74647417111726</v>
      </c>
      <c r="Q1498" s="6">
        <f t="shared" si="153"/>
        <v>280.24490115733244</v>
      </c>
      <c r="R1498" s="9">
        <f>'VWP Details'!P$41</f>
        <v>200.60000000000002</v>
      </c>
      <c r="S1498" s="9">
        <f>'VWP Details'!P$40</f>
        <v>231.60000000000002</v>
      </c>
      <c r="T1498" s="9">
        <f>'VWP Details'!P$39</f>
        <v>253.60000000000002</v>
      </c>
    </row>
    <row r="1499" spans="5:20" x14ac:dyDescent="0.2">
      <c r="E1499" s="20">
        <v>40837.375</v>
      </c>
      <c r="F1499">
        <v>6348.6040000000003</v>
      </c>
      <c r="G1499">
        <v>6963.6409999999996</v>
      </c>
      <c r="H1499">
        <v>7561.2370000000001</v>
      </c>
      <c r="I1499" s="6">
        <f>('VWP Details'!$I$41-F1499)*'VWP Details'!$J$41+('VWP Details'!$M$41-'VWP Details'!$L$41)*'VWP Details'!$K$41</f>
        <v>738.44433480000009</v>
      </c>
      <c r="J1499" s="6">
        <f>('VWP Details'!$I$40-G1499)*'VWP Details'!$J$40+('VWP Details'!$M$40-'VWP Details'!$L$40)*'VWP Details'!$K$40</f>
        <v>510.44997269999988</v>
      </c>
      <c r="K1499" s="6">
        <f>('VWP Details'!$I$39-H1499)*'VWP Details'!$J$39+('VWP Details'!$M$39-'VWP Details'!$L$39)*'VWP Details'!$K$39</f>
        <v>260.82606830000003</v>
      </c>
      <c r="L1499" s="6">
        <f t="shared" si="148"/>
        <v>75.435854865927482</v>
      </c>
      <c r="M1499" s="6">
        <f t="shared" si="149"/>
        <v>52.145068006165758</v>
      </c>
      <c r="N1499" s="6">
        <f t="shared" si="150"/>
        <v>26.644713089793331</v>
      </c>
      <c r="O1499" s="6">
        <f t="shared" si="151"/>
        <v>276.03585486592749</v>
      </c>
      <c r="P1499" s="6">
        <f t="shared" si="152"/>
        <v>283.74506800616575</v>
      </c>
      <c r="Q1499" s="6">
        <f t="shared" si="153"/>
        <v>280.24471308979338</v>
      </c>
      <c r="R1499" s="9">
        <f>'VWP Details'!P$41</f>
        <v>200.60000000000002</v>
      </c>
      <c r="S1499" s="9">
        <f>'VWP Details'!P$40</f>
        <v>231.60000000000002</v>
      </c>
      <c r="T1499" s="9">
        <f>'VWP Details'!P$39</f>
        <v>253.60000000000002</v>
      </c>
    </row>
    <row r="1500" spans="5:20" x14ac:dyDescent="0.2">
      <c r="E1500" s="20">
        <v>40837.416666666664</v>
      </c>
      <c r="F1500">
        <v>6348.57</v>
      </c>
      <c r="G1500">
        <v>6963.5619999999999</v>
      </c>
      <c r="H1500">
        <v>7561.52</v>
      </c>
      <c r="I1500" s="6">
        <f>('VWP Details'!$I$41-F1500)*'VWP Details'!$J$41+('VWP Details'!$M$41-'VWP Details'!$L$41)*'VWP Details'!$K$41</f>
        <v>738.45423900000014</v>
      </c>
      <c r="J1500" s="6">
        <f>('VWP Details'!$I$40-G1500)*'VWP Details'!$J$40+('VWP Details'!$M$40-'VWP Details'!$L$40)*'VWP Details'!$K$40</f>
        <v>510.47172139999981</v>
      </c>
      <c r="K1500" s="6">
        <f>('VWP Details'!$I$39-H1500)*'VWP Details'!$J$39+('VWP Details'!$M$39-'VWP Details'!$L$39)*'VWP Details'!$K$39</f>
        <v>260.77396799999991</v>
      </c>
      <c r="L1500" s="6">
        <f t="shared" si="148"/>
        <v>75.436866630468913</v>
      </c>
      <c r="M1500" s="6">
        <f t="shared" si="149"/>
        <v>52.14728974678912</v>
      </c>
      <c r="N1500" s="6">
        <f t="shared" si="150"/>
        <v>26.639390778436791</v>
      </c>
      <c r="O1500" s="6">
        <f t="shared" si="151"/>
        <v>276.03686663046892</v>
      </c>
      <c r="P1500" s="6">
        <f t="shared" si="152"/>
        <v>283.74728974678914</v>
      </c>
      <c r="Q1500" s="6">
        <f t="shared" si="153"/>
        <v>280.23939077843681</v>
      </c>
      <c r="R1500" s="9">
        <f>'VWP Details'!P$41</f>
        <v>200.60000000000002</v>
      </c>
      <c r="S1500" s="9">
        <f>'VWP Details'!P$40</f>
        <v>231.60000000000002</v>
      </c>
      <c r="T1500" s="9">
        <f>'VWP Details'!P$39</f>
        <v>253.60000000000002</v>
      </c>
    </row>
    <row r="1501" spans="5:20" x14ac:dyDescent="0.2">
      <c r="E1501" s="20">
        <v>40837.458333333336</v>
      </c>
      <c r="F1501">
        <v>6348.6120000000001</v>
      </c>
      <c r="G1501">
        <v>6963.6</v>
      </c>
      <c r="H1501">
        <v>7561.7690000000002</v>
      </c>
      <c r="I1501" s="6">
        <f>('VWP Details'!$I$41-F1501)*'VWP Details'!$J$41+('VWP Details'!$M$41-'VWP Details'!$L$41)*'VWP Details'!$K$41</f>
        <v>738.44200440000009</v>
      </c>
      <c r="J1501" s="6">
        <f>('VWP Details'!$I$40-G1501)*'VWP Details'!$J$40+('VWP Details'!$M$40-'VWP Details'!$L$40)*'VWP Details'!$K$40</f>
        <v>510.4612599999997</v>
      </c>
      <c r="K1501" s="6">
        <f>('VWP Details'!$I$39-H1501)*'VWP Details'!$J$39+('VWP Details'!$M$39-'VWP Details'!$L$39)*'VWP Details'!$K$39</f>
        <v>260.72812709999999</v>
      </c>
      <c r="L1501" s="6">
        <f t="shared" si="148"/>
        <v>75.43561680368245</v>
      </c>
      <c r="M1501" s="6">
        <f t="shared" si="149"/>
        <v>52.146221061425969</v>
      </c>
      <c r="N1501" s="6">
        <f t="shared" si="150"/>
        <v>26.634707896713209</v>
      </c>
      <c r="O1501" s="6">
        <f t="shared" si="151"/>
        <v>276.0356168036825</v>
      </c>
      <c r="P1501" s="6">
        <f t="shared" si="152"/>
        <v>283.74622106142601</v>
      </c>
      <c r="Q1501" s="6">
        <f t="shared" si="153"/>
        <v>280.23470789671325</v>
      </c>
      <c r="R1501" s="9">
        <f>'VWP Details'!P$41</f>
        <v>200.60000000000002</v>
      </c>
      <c r="S1501" s="9">
        <f>'VWP Details'!P$40</f>
        <v>231.60000000000002</v>
      </c>
      <c r="T1501" s="9">
        <f>'VWP Details'!P$39</f>
        <v>253.60000000000002</v>
      </c>
    </row>
    <row r="1502" spans="5:20" x14ac:dyDescent="0.2">
      <c r="E1502" s="20">
        <v>40837.5</v>
      </c>
      <c r="F1502">
        <v>6348.6120000000001</v>
      </c>
      <c r="G1502">
        <v>6964.1090000000004</v>
      </c>
      <c r="H1502">
        <v>7562.3090000000002</v>
      </c>
      <c r="I1502" s="6">
        <f>('VWP Details'!$I$41-F1502)*'VWP Details'!$J$41+('VWP Details'!$M$41-'VWP Details'!$L$41)*'VWP Details'!$K$41</f>
        <v>738.44200440000009</v>
      </c>
      <c r="J1502" s="6">
        <f>('VWP Details'!$I$40-G1502)*'VWP Details'!$J$40+('VWP Details'!$M$40-'VWP Details'!$L$40)*'VWP Details'!$K$40</f>
        <v>510.3211322999997</v>
      </c>
      <c r="K1502" s="6">
        <f>('VWP Details'!$I$39-H1502)*'VWP Details'!$J$39+('VWP Details'!$M$39-'VWP Details'!$L$39)*'VWP Details'!$K$39</f>
        <v>260.62871309999997</v>
      </c>
      <c r="L1502" s="6">
        <f t="shared" si="148"/>
        <v>75.43561680368245</v>
      </c>
      <c r="M1502" s="6">
        <f t="shared" si="149"/>
        <v>52.131906302219697</v>
      </c>
      <c r="N1502" s="6">
        <f t="shared" si="150"/>
        <v>26.624552249601805</v>
      </c>
      <c r="O1502" s="6">
        <f t="shared" si="151"/>
        <v>276.0356168036825</v>
      </c>
      <c r="P1502" s="6">
        <f t="shared" si="152"/>
        <v>283.73190630221973</v>
      </c>
      <c r="Q1502" s="6">
        <f t="shared" si="153"/>
        <v>280.22455224960186</v>
      </c>
      <c r="R1502" s="9">
        <f>'VWP Details'!P$41</f>
        <v>200.60000000000002</v>
      </c>
      <c r="S1502" s="9">
        <f>'VWP Details'!P$40</f>
        <v>231.60000000000002</v>
      </c>
      <c r="T1502" s="9">
        <f>'VWP Details'!P$39</f>
        <v>253.60000000000002</v>
      </c>
    </row>
    <row r="1503" spans="5:20" x14ac:dyDescent="0.2">
      <c r="E1503" s="20">
        <v>40837.541666666664</v>
      </c>
      <c r="F1503">
        <v>6348.6220000000003</v>
      </c>
      <c r="G1503">
        <v>6963.96</v>
      </c>
      <c r="H1503">
        <v>7562.4210000000003</v>
      </c>
      <c r="I1503" s="6">
        <f>('VWP Details'!$I$41-F1503)*'VWP Details'!$J$41+('VWP Details'!$M$41-'VWP Details'!$L$41)*'VWP Details'!$K$41</f>
        <v>738.43909140000005</v>
      </c>
      <c r="J1503" s="6">
        <f>('VWP Details'!$I$40-G1503)*'VWP Details'!$J$40+('VWP Details'!$M$40-'VWP Details'!$L$40)*'VWP Details'!$K$40</f>
        <v>510.36215199999975</v>
      </c>
      <c r="K1503" s="6">
        <f>('VWP Details'!$I$39-H1503)*'VWP Details'!$J$39+('VWP Details'!$M$39-'VWP Details'!$L$39)*'VWP Details'!$K$39</f>
        <v>260.60809389999997</v>
      </c>
      <c r="L1503" s="6">
        <f t="shared" si="148"/>
        <v>75.435319225876142</v>
      </c>
      <c r="M1503" s="6">
        <f t="shared" si="149"/>
        <v>52.136096673775171</v>
      </c>
      <c r="N1503" s="6">
        <f t="shared" si="150"/>
        <v>26.622445893163885</v>
      </c>
      <c r="O1503" s="6">
        <f t="shared" si="151"/>
        <v>276.03531922587615</v>
      </c>
      <c r="P1503" s="6">
        <f t="shared" si="152"/>
        <v>283.73609667377519</v>
      </c>
      <c r="Q1503" s="6">
        <f t="shared" si="153"/>
        <v>280.22244589316392</v>
      </c>
      <c r="R1503" s="9">
        <f>'VWP Details'!P$41</f>
        <v>200.60000000000002</v>
      </c>
      <c r="S1503" s="9">
        <f>'VWP Details'!P$40</f>
        <v>231.60000000000002</v>
      </c>
      <c r="T1503" s="9">
        <f>'VWP Details'!P$39</f>
        <v>253.60000000000002</v>
      </c>
    </row>
    <row r="1504" spans="5:20" x14ac:dyDescent="0.2">
      <c r="E1504" s="20">
        <v>40837.583333333336</v>
      </c>
      <c r="F1504">
        <v>6348.674</v>
      </c>
      <c r="G1504">
        <v>6964.13</v>
      </c>
      <c r="H1504">
        <v>7562.7719999999999</v>
      </c>
      <c r="I1504" s="6">
        <f>('VWP Details'!$I$41-F1504)*'VWP Details'!$J$41+('VWP Details'!$M$41-'VWP Details'!$L$41)*'VWP Details'!$K$41</f>
        <v>738.42394380000007</v>
      </c>
      <c r="J1504" s="6">
        <f>('VWP Details'!$I$40-G1504)*'VWP Details'!$J$40+('VWP Details'!$M$40-'VWP Details'!$L$40)*'VWP Details'!$K$40</f>
        <v>510.31535099999974</v>
      </c>
      <c r="K1504" s="6">
        <f>('VWP Details'!$I$39-H1504)*'VWP Details'!$J$39+('VWP Details'!$M$39-'VWP Details'!$L$39)*'VWP Details'!$K$39</f>
        <v>260.54347480000001</v>
      </c>
      <c r="L1504" s="6">
        <f t="shared" si="148"/>
        <v>75.433771821283386</v>
      </c>
      <c r="M1504" s="6">
        <f t="shared" si="149"/>
        <v>52.131315712940072</v>
      </c>
      <c r="N1504" s="6">
        <f t="shared" si="150"/>
        <v>26.615844722541482</v>
      </c>
      <c r="O1504" s="6">
        <f t="shared" si="151"/>
        <v>276.03377182128338</v>
      </c>
      <c r="P1504" s="6">
        <f t="shared" si="152"/>
        <v>283.7313157129401</v>
      </c>
      <c r="Q1504" s="6">
        <f t="shared" si="153"/>
        <v>280.21584472254153</v>
      </c>
      <c r="R1504" s="9">
        <f>'VWP Details'!P$41</f>
        <v>200.60000000000002</v>
      </c>
      <c r="S1504" s="9">
        <f>'VWP Details'!P$40</f>
        <v>231.60000000000002</v>
      </c>
      <c r="T1504" s="9">
        <f>'VWP Details'!P$39</f>
        <v>253.60000000000002</v>
      </c>
    </row>
    <row r="1505" spans="5:20" x14ac:dyDescent="0.2">
      <c r="E1505" s="20">
        <v>40837.625</v>
      </c>
      <c r="F1505">
        <v>6348.7510000000002</v>
      </c>
      <c r="G1505">
        <v>6964.1790000000001</v>
      </c>
      <c r="H1505">
        <v>7563.0420000000004</v>
      </c>
      <c r="I1505" s="6">
        <f>('VWP Details'!$I$41-F1505)*'VWP Details'!$J$41+('VWP Details'!$M$41-'VWP Details'!$L$41)*'VWP Details'!$K$41</f>
        <v>738.40151370000001</v>
      </c>
      <c r="J1505" s="6">
        <f>('VWP Details'!$I$40-G1505)*'VWP Details'!$J$40+('VWP Details'!$M$40-'VWP Details'!$L$40)*'VWP Details'!$K$40</f>
        <v>510.30186129999976</v>
      </c>
      <c r="K1505" s="6">
        <f>('VWP Details'!$I$39-H1505)*'VWP Details'!$J$39+('VWP Details'!$M$39-'VWP Details'!$L$39)*'VWP Details'!$K$39</f>
        <v>260.49376779999994</v>
      </c>
      <c r="L1505" s="6">
        <f t="shared" si="148"/>
        <v>75.431480472174869</v>
      </c>
      <c r="M1505" s="6">
        <f t="shared" si="149"/>
        <v>52.129937671287607</v>
      </c>
      <c r="N1505" s="6">
        <f t="shared" si="150"/>
        <v>26.610766898985773</v>
      </c>
      <c r="O1505" s="6">
        <f t="shared" si="151"/>
        <v>276.03148047217491</v>
      </c>
      <c r="P1505" s="6">
        <f t="shared" si="152"/>
        <v>283.72993767128764</v>
      </c>
      <c r="Q1505" s="6">
        <f t="shared" si="153"/>
        <v>280.21076689898581</v>
      </c>
      <c r="R1505" s="9">
        <f>'VWP Details'!P$41</f>
        <v>200.60000000000002</v>
      </c>
      <c r="S1505" s="9">
        <f>'VWP Details'!P$40</f>
        <v>231.60000000000002</v>
      </c>
      <c r="T1505" s="9">
        <f>'VWP Details'!P$39</f>
        <v>253.60000000000002</v>
      </c>
    </row>
    <row r="1506" spans="5:20" x14ac:dyDescent="0.2">
      <c r="E1506" s="20">
        <v>40837.666666666664</v>
      </c>
      <c r="F1506">
        <v>6348.7860000000001</v>
      </c>
      <c r="G1506">
        <v>6964.3980000000001</v>
      </c>
      <c r="H1506">
        <v>7563.1440000000002</v>
      </c>
      <c r="I1506" s="6">
        <f>('VWP Details'!$I$41-F1506)*'VWP Details'!$J$41+('VWP Details'!$M$41-'VWP Details'!$L$41)*'VWP Details'!$K$41</f>
        <v>738.39131820000011</v>
      </c>
      <c r="J1506" s="6">
        <f>('VWP Details'!$I$40-G1506)*'VWP Details'!$J$40+('VWP Details'!$M$40-'VWP Details'!$L$40)*'VWP Details'!$K$40</f>
        <v>510.24157059999976</v>
      </c>
      <c r="K1506" s="6">
        <f>('VWP Details'!$I$39-H1506)*'VWP Details'!$J$39+('VWP Details'!$M$39-'VWP Details'!$L$39)*'VWP Details'!$K$39</f>
        <v>260.47498959999996</v>
      </c>
      <c r="L1506" s="6">
        <f t="shared" si="148"/>
        <v>75.430438949852828</v>
      </c>
      <c r="M1506" s="6">
        <f t="shared" si="149"/>
        <v>52.123778668800036</v>
      </c>
      <c r="N1506" s="6">
        <f t="shared" si="150"/>
        <v>26.608848610086955</v>
      </c>
      <c r="O1506" s="6">
        <f t="shared" si="151"/>
        <v>276.03043894985285</v>
      </c>
      <c r="P1506" s="6">
        <f t="shared" si="152"/>
        <v>283.72377866880004</v>
      </c>
      <c r="Q1506" s="6">
        <f t="shared" si="153"/>
        <v>280.20884861008699</v>
      </c>
      <c r="R1506" s="9">
        <f>'VWP Details'!P$41</f>
        <v>200.60000000000002</v>
      </c>
      <c r="S1506" s="9">
        <f>'VWP Details'!P$40</f>
        <v>231.60000000000002</v>
      </c>
      <c r="T1506" s="9">
        <f>'VWP Details'!P$39</f>
        <v>253.60000000000002</v>
      </c>
    </row>
    <row r="1507" spans="5:20" x14ac:dyDescent="0.2">
      <c r="E1507" s="20">
        <v>40837.708333333336</v>
      </c>
      <c r="F1507">
        <v>6348.7950000000001</v>
      </c>
      <c r="G1507">
        <v>6964.5280000000002</v>
      </c>
      <c r="H1507">
        <v>7563.0309999999999</v>
      </c>
      <c r="I1507" s="6">
        <f>('VWP Details'!$I$41-F1507)*'VWP Details'!$J$41+('VWP Details'!$M$41-'VWP Details'!$L$41)*'VWP Details'!$K$41</f>
        <v>738.38869650000004</v>
      </c>
      <c r="J1507" s="6">
        <f>('VWP Details'!$I$40-G1507)*'VWP Details'!$J$40+('VWP Details'!$M$40-'VWP Details'!$L$40)*'VWP Details'!$K$40</f>
        <v>510.20578159999974</v>
      </c>
      <c r="K1507" s="6">
        <f>('VWP Details'!$I$39-H1507)*'VWP Details'!$J$39+('VWP Details'!$M$39-'VWP Details'!$L$39)*'VWP Details'!$K$39</f>
        <v>260.49579290000003</v>
      </c>
      <c r="L1507" s="6">
        <f t="shared" si="148"/>
        <v>75.430171129827158</v>
      </c>
      <c r="M1507" s="6">
        <f t="shared" si="149"/>
        <v>52.12012263992613</v>
      </c>
      <c r="N1507" s="6">
        <f t="shared" si="150"/>
        <v>26.610973773278793</v>
      </c>
      <c r="O1507" s="6">
        <f t="shared" si="151"/>
        <v>276.03017112982718</v>
      </c>
      <c r="P1507" s="6">
        <f t="shared" si="152"/>
        <v>283.72012263992616</v>
      </c>
      <c r="Q1507" s="6">
        <f t="shared" si="153"/>
        <v>280.21097377327879</v>
      </c>
      <c r="R1507" s="9">
        <f>'VWP Details'!P$41</f>
        <v>200.60000000000002</v>
      </c>
      <c r="S1507" s="9">
        <f>'VWP Details'!P$40</f>
        <v>231.60000000000002</v>
      </c>
      <c r="T1507" s="9">
        <f>'VWP Details'!P$39</f>
        <v>253.60000000000002</v>
      </c>
    </row>
    <row r="1508" spans="5:20" x14ac:dyDescent="0.2">
      <c r="E1508" s="20">
        <v>40837.75</v>
      </c>
      <c r="F1508">
        <v>6348.7430000000004</v>
      </c>
      <c r="G1508">
        <v>6964.5190000000002</v>
      </c>
      <c r="H1508">
        <v>7562.6360000000004</v>
      </c>
      <c r="I1508" s="6">
        <f>('VWP Details'!$I$41-F1508)*'VWP Details'!$J$41+('VWP Details'!$M$41-'VWP Details'!$L$41)*'VWP Details'!$K$41</f>
        <v>738.40384410000001</v>
      </c>
      <c r="J1508" s="6">
        <f>('VWP Details'!$I$40-G1508)*'VWP Details'!$J$40+('VWP Details'!$M$40-'VWP Details'!$L$40)*'VWP Details'!$K$40</f>
        <v>510.20825929999972</v>
      </c>
      <c r="K1508" s="6">
        <f>('VWP Details'!$I$39-H1508)*'VWP Details'!$J$39+('VWP Details'!$M$39-'VWP Details'!$L$39)*'VWP Details'!$K$39</f>
        <v>260.56851239999992</v>
      </c>
      <c r="L1508" s="6">
        <f t="shared" si="148"/>
        <v>75.431718534419915</v>
      </c>
      <c r="M1508" s="6">
        <f t="shared" si="149"/>
        <v>52.120375749617402</v>
      </c>
      <c r="N1508" s="6">
        <f t="shared" si="150"/>
        <v>26.618402441073233</v>
      </c>
      <c r="O1508" s="6">
        <f t="shared" si="151"/>
        <v>276.03171853441995</v>
      </c>
      <c r="P1508" s="6">
        <f t="shared" si="152"/>
        <v>283.7203757496174</v>
      </c>
      <c r="Q1508" s="6">
        <f t="shared" si="153"/>
        <v>280.21840244107324</v>
      </c>
      <c r="R1508" s="9">
        <f>'VWP Details'!P$41</f>
        <v>200.60000000000002</v>
      </c>
      <c r="S1508" s="9">
        <f>'VWP Details'!P$40</f>
        <v>231.60000000000002</v>
      </c>
      <c r="T1508" s="9">
        <f>'VWP Details'!P$39</f>
        <v>253.60000000000002</v>
      </c>
    </row>
    <row r="1509" spans="5:20" x14ac:dyDescent="0.2">
      <c r="E1509" s="20">
        <v>40837.791666666664</v>
      </c>
      <c r="F1509">
        <v>6348.6310000000003</v>
      </c>
      <c r="G1509">
        <v>6964.4189999999999</v>
      </c>
      <c r="H1509">
        <v>7562.2749999999996</v>
      </c>
      <c r="I1509" s="6">
        <f>('VWP Details'!$I$41-F1509)*'VWP Details'!$J$41+('VWP Details'!$M$41-'VWP Details'!$L$41)*'VWP Details'!$K$41</f>
        <v>738.43646969999998</v>
      </c>
      <c r="J1509" s="6">
        <f>('VWP Details'!$I$40-G1509)*'VWP Details'!$J$40+('VWP Details'!$M$40-'VWP Details'!$L$40)*'VWP Details'!$K$40</f>
        <v>510.23578929999979</v>
      </c>
      <c r="K1509" s="6">
        <f>('VWP Details'!$I$39-H1509)*'VWP Details'!$J$39+('VWP Details'!$M$39-'VWP Details'!$L$39)*'VWP Details'!$K$39</f>
        <v>260.63497250000006</v>
      </c>
      <c r="L1509" s="6">
        <f t="shared" si="148"/>
        <v>75.435051405850473</v>
      </c>
      <c r="M1509" s="6">
        <f t="shared" si="149"/>
        <v>52.123188079520411</v>
      </c>
      <c r="N1509" s="6">
        <f t="shared" si="150"/>
        <v>26.625191679234756</v>
      </c>
      <c r="O1509" s="6">
        <f t="shared" si="151"/>
        <v>276.03505140585048</v>
      </c>
      <c r="P1509" s="6">
        <f t="shared" si="152"/>
        <v>283.72318807952041</v>
      </c>
      <c r="Q1509" s="6">
        <f t="shared" si="153"/>
        <v>280.2251916792348</v>
      </c>
      <c r="R1509" s="9">
        <f>'VWP Details'!P$41</f>
        <v>200.60000000000002</v>
      </c>
      <c r="S1509" s="9">
        <f>'VWP Details'!P$40</f>
        <v>231.60000000000002</v>
      </c>
      <c r="T1509" s="9">
        <f>'VWP Details'!P$39</f>
        <v>253.60000000000002</v>
      </c>
    </row>
    <row r="1510" spans="5:20" x14ac:dyDescent="0.2">
      <c r="E1510" s="20">
        <v>40837.833333333336</v>
      </c>
      <c r="F1510">
        <v>6348.5439999999999</v>
      </c>
      <c r="G1510">
        <v>6964.2089999999998</v>
      </c>
      <c r="H1510">
        <v>7561.9939999999997</v>
      </c>
      <c r="I1510" s="6">
        <f>('VWP Details'!$I$41-F1510)*'VWP Details'!$J$41+('VWP Details'!$M$41-'VWP Details'!$L$41)*'VWP Details'!$K$41</f>
        <v>738.46181280000019</v>
      </c>
      <c r="J1510" s="6">
        <f>('VWP Details'!$I$40-G1510)*'VWP Details'!$J$40+('VWP Details'!$M$40-'VWP Details'!$L$40)*'VWP Details'!$K$40</f>
        <v>510.2936022999998</v>
      </c>
      <c r="K1510" s="6">
        <f>('VWP Details'!$I$39-H1510)*'VWP Details'!$J$39+('VWP Details'!$M$39-'VWP Details'!$L$39)*'VWP Details'!$K$39</f>
        <v>260.6867046000001</v>
      </c>
      <c r="L1510" s="6">
        <f t="shared" si="148"/>
        <v>75.437640332765298</v>
      </c>
      <c r="M1510" s="6">
        <f t="shared" si="149"/>
        <v>52.12909397231671</v>
      </c>
      <c r="N1510" s="6">
        <f t="shared" si="150"/>
        <v>26.630476377083468</v>
      </c>
      <c r="O1510" s="6">
        <f t="shared" si="151"/>
        <v>276.03764033276531</v>
      </c>
      <c r="P1510" s="6">
        <f t="shared" si="152"/>
        <v>283.72909397231672</v>
      </c>
      <c r="Q1510" s="6">
        <f t="shared" si="153"/>
        <v>280.23047637708351</v>
      </c>
      <c r="R1510" s="9">
        <f>'VWP Details'!P$41</f>
        <v>200.60000000000002</v>
      </c>
      <c r="S1510" s="9">
        <f>'VWP Details'!P$40</f>
        <v>231.60000000000002</v>
      </c>
      <c r="T1510" s="9">
        <f>'VWP Details'!P$39</f>
        <v>253.60000000000002</v>
      </c>
    </row>
    <row r="1511" spans="5:20" x14ac:dyDescent="0.2">
      <c r="E1511" s="20">
        <v>40837.875</v>
      </c>
      <c r="F1511">
        <v>6348.4830000000002</v>
      </c>
      <c r="G1511">
        <v>6963.9989999999998</v>
      </c>
      <c r="H1511">
        <v>7561.8019999999997</v>
      </c>
      <c r="I1511" s="6">
        <f>('VWP Details'!$I$41-F1511)*'VWP Details'!$J$41+('VWP Details'!$M$41-'VWP Details'!$L$41)*'VWP Details'!$K$41</f>
        <v>738.47958210000002</v>
      </c>
      <c r="J1511" s="6">
        <f>('VWP Details'!$I$40-G1511)*'VWP Details'!$J$40+('VWP Details'!$M$40-'VWP Details'!$L$40)*'VWP Details'!$K$40</f>
        <v>510.35141529999981</v>
      </c>
      <c r="K1511" s="6">
        <f>('VWP Details'!$I$39-H1511)*'VWP Details'!$J$39+('VWP Details'!$M$39-'VWP Details'!$L$39)*'VWP Details'!$K$39</f>
        <v>260.72205180000009</v>
      </c>
      <c r="L1511" s="6">
        <f t="shared" si="148"/>
        <v>75.43945555738371</v>
      </c>
      <c r="M1511" s="6">
        <f t="shared" si="149"/>
        <v>52.134999865113009</v>
      </c>
      <c r="N1511" s="6">
        <f t="shared" si="150"/>
        <v>26.63408727383419</v>
      </c>
      <c r="O1511" s="6">
        <f t="shared" si="151"/>
        <v>276.03945555738375</v>
      </c>
      <c r="P1511" s="6">
        <f t="shared" si="152"/>
        <v>283.73499986511302</v>
      </c>
      <c r="Q1511" s="6">
        <f t="shared" si="153"/>
        <v>280.23408727383423</v>
      </c>
      <c r="R1511" s="9">
        <f>'VWP Details'!P$41</f>
        <v>200.60000000000002</v>
      </c>
      <c r="S1511" s="9">
        <f>'VWP Details'!P$40</f>
        <v>231.60000000000002</v>
      </c>
      <c r="T1511" s="9">
        <f>'VWP Details'!P$39</f>
        <v>253.60000000000002</v>
      </c>
    </row>
    <row r="1512" spans="5:20" x14ac:dyDescent="0.2">
      <c r="E1512" s="20">
        <v>40837.916666666664</v>
      </c>
      <c r="F1512">
        <v>6348.3879999999999</v>
      </c>
      <c r="G1512">
        <v>6963.78</v>
      </c>
      <c r="H1512">
        <v>7561.643</v>
      </c>
      <c r="I1512" s="6">
        <f>('VWP Details'!$I$41-F1512)*'VWP Details'!$J$41+('VWP Details'!$M$41-'VWP Details'!$L$41)*'VWP Details'!$K$41</f>
        <v>738.50725560000012</v>
      </c>
      <c r="J1512" s="6">
        <f>('VWP Details'!$I$40-G1512)*'VWP Details'!$J$40+('VWP Details'!$M$40-'VWP Details'!$L$40)*'VWP Details'!$K$40</f>
        <v>510.41170599999987</v>
      </c>
      <c r="K1512" s="6">
        <f>('VWP Details'!$I$39-H1512)*'VWP Details'!$J$39+('VWP Details'!$M$39-'VWP Details'!$L$39)*'VWP Details'!$K$39</f>
        <v>260.7513237</v>
      </c>
      <c r="L1512" s="6">
        <f t="shared" si="148"/>
        <v>75.442282546543566</v>
      </c>
      <c r="M1512" s="6">
        <f t="shared" si="149"/>
        <v>52.141158867600588</v>
      </c>
      <c r="N1512" s="6">
        <f t="shared" si="150"/>
        <v>26.637077547705871</v>
      </c>
      <c r="O1512" s="6">
        <f t="shared" si="151"/>
        <v>276.04228254654356</v>
      </c>
      <c r="P1512" s="6">
        <f t="shared" si="152"/>
        <v>283.74115886760063</v>
      </c>
      <c r="Q1512" s="6">
        <f t="shared" si="153"/>
        <v>280.23707754770589</v>
      </c>
      <c r="R1512" s="9">
        <f>'VWP Details'!P$41</f>
        <v>200.60000000000002</v>
      </c>
      <c r="S1512" s="9">
        <f>'VWP Details'!P$40</f>
        <v>231.60000000000002</v>
      </c>
      <c r="T1512" s="9">
        <f>'VWP Details'!P$39</f>
        <v>253.60000000000002</v>
      </c>
    </row>
    <row r="1513" spans="5:20" x14ac:dyDescent="0.2">
      <c r="E1513" s="20">
        <v>40837.958333333336</v>
      </c>
      <c r="F1513">
        <v>6348.3180000000002</v>
      </c>
      <c r="G1513">
        <v>6963.61</v>
      </c>
      <c r="H1513">
        <v>7561.6319999999996</v>
      </c>
      <c r="I1513" s="6">
        <f>('VWP Details'!$I$41-F1513)*'VWP Details'!$J$41+('VWP Details'!$M$41-'VWP Details'!$L$41)*'VWP Details'!$K$41</f>
        <v>738.52764660000003</v>
      </c>
      <c r="J1513" s="6">
        <f>('VWP Details'!$I$40-G1513)*'VWP Details'!$J$40+('VWP Details'!$M$40-'VWP Details'!$L$40)*'VWP Details'!$K$40</f>
        <v>510.45850699999988</v>
      </c>
      <c r="K1513" s="6">
        <f>('VWP Details'!$I$39-H1513)*'VWP Details'!$J$39+('VWP Details'!$M$39-'VWP Details'!$L$39)*'VWP Details'!$K$39</f>
        <v>260.75334880000008</v>
      </c>
      <c r="L1513" s="6">
        <f t="shared" si="148"/>
        <v>75.444365591187662</v>
      </c>
      <c r="M1513" s="6">
        <f t="shared" si="149"/>
        <v>52.145939828435687</v>
      </c>
      <c r="N1513" s="6">
        <f t="shared" si="150"/>
        <v>26.637284421998888</v>
      </c>
      <c r="O1513" s="6">
        <f t="shared" si="151"/>
        <v>276.04436559118767</v>
      </c>
      <c r="P1513" s="6">
        <f t="shared" si="152"/>
        <v>283.74593982843572</v>
      </c>
      <c r="Q1513" s="6">
        <f t="shared" si="153"/>
        <v>280.23728442199894</v>
      </c>
      <c r="R1513" s="9">
        <f>'VWP Details'!P$41</f>
        <v>200.60000000000002</v>
      </c>
      <c r="S1513" s="9">
        <f>'VWP Details'!P$40</f>
        <v>231.60000000000002</v>
      </c>
      <c r="T1513" s="9">
        <f>'VWP Details'!P$39</f>
        <v>253.60000000000002</v>
      </c>
    </row>
    <row r="1514" spans="5:20" x14ac:dyDescent="0.2">
      <c r="E1514" s="20">
        <v>40838</v>
      </c>
      <c r="F1514">
        <v>6348.24</v>
      </c>
      <c r="G1514">
        <v>6963.5619999999999</v>
      </c>
      <c r="H1514">
        <v>7561.8130000000001</v>
      </c>
      <c r="I1514" s="6">
        <f>('VWP Details'!$I$41-F1514)*'VWP Details'!$J$41+('VWP Details'!$M$41-'VWP Details'!$L$41)*'VWP Details'!$K$41</f>
        <v>738.55036800000016</v>
      </c>
      <c r="J1514" s="6">
        <f>('VWP Details'!$I$40-G1514)*'VWP Details'!$J$40+('VWP Details'!$M$40-'VWP Details'!$L$40)*'VWP Details'!$K$40</f>
        <v>510.47172139999981</v>
      </c>
      <c r="K1514" s="6">
        <f>('VWP Details'!$I$39-H1514)*'VWP Details'!$J$39+('VWP Details'!$M$39-'VWP Details'!$L$39)*'VWP Details'!$K$39</f>
        <v>260.72002670000001</v>
      </c>
      <c r="L1514" s="6">
        <f t="shared" si="148"/>
        <v>75.446686698076817</v>
      </c>
      <c r="M1514" s="6">
        <f t="shared" si="149"/>
        <v>52.14728974678912</v>
      </c>
      <c r="N1514" s="6">
        <f t="shared" si="150"/>
        <v>26.633880399541169</v>
      </c>
      <c r="O1514" s="6">
        <f t="shared" si="151"/>
        <v>276.04668669807683</v>
      </c>
      <c r="P1514" s="6">
        <f t="shared" si="152"/>
        <v>283.74728974678914</v>
      </c>
      <c r="Q1514" s="6">
        <f t="shared" si="153"/>
        <v>280.23388039954119</v>
      </c>
      <c r="R1514" s="9">
        <f>'VWP Details'!P$41</f>
        <v>200.60000000000002</v>
      </c>
      <c r="S1514" s="9">
        <f>'VWP Details'!P$40</f>
        <v>231.60000000000002</v>
      </c>
      <c r="T1514" s="9">
        <f>'VWP Details'!P$39</f>
        <v>253.60000000000002</v>
      </c>
    </row>
    <row r="1515" spans="5:20" x14ac:dyDescent="0.2">
      <c r="E1515" s="20">
        <v>40838.041666666664</v>
      </c>
      <c r="F1515">
        <v>6348.2139999999999</v>
      </c>
      <c r="G1515">
        <v>6963.5</v>
      </c>
      <c r="H1515">
        <v>7562.0050000000001</v>
      </c>
      <c r="I1515" s="6">
        <f>('VWP Details'!$I$41-F1515)*'VWP Details'!$J$41+('VWP Details'!$M$41-'VWP Details'!$L$41)*'VWP Details'!$K$41</f>
        <v>738.55794180000009</v>
      </c>
      <c r="J1515" s="6">
        <f>('VWP Details'!$I$40-G1515)*'VWP Details'!$J$40+('VWP Details'!$M$40-'VWP Details'!$L$40)*'VWP Details'!$K$40</f>
        <v>510.48878999999977</v>
      </c>
      <c r="K1515" s="6">
        <f>('VWP Details'!$I$39-H1515)*'VWP Details'!$J$39+('VWP Details'!$M$39-'VWP Details'!$L$39)*'VWP Details'!$K$39</f>
        <v>260.68467950000002</v>
      </c>
      <c r="L1515" s="6">
        <f t="shared" si="148"/>
        <v>75.447460400373188</v>
      </c>
      <c r="M1515" s="6">
        <f t="shared" si="149"/>
        <v>52.149033391328977</v>
      </c>
      <c r="N1515" s="6">
        <f t="shared" si="150"/>
        <v>26.630269502790451</v>
      </c>
      <c r="O1515" s="6">
        <f t="shared" si="151"/>
        <v>276.04746040037321</v>
      </c>
      <c r="P1515" s="6">
        <f t="shared" si="152"/>
        <v>283.74903339132902</v>
      </c>
      <c r="Q1515" s="6">
        <f t="shared" si="153"/>
        <v>280.23026950279046</v>
      </c>
      <c r="R1515" s="9">
        <f>'VWP Details'!P$41</f>
        <v>200.60000000000002</v>
      </c>
      <c r="S1515" s="9">
        <f>'VWP Details'!P$40</f>
        <v>231.60000000000002</v>
      </c>
      <c r="T1515" s="9">
        <f>'VWP Details'!P$39</f>
        <v>253.60000000000002</v>
      </c>
    </row>
    <row r="1516" spans="5:20" x14ac:dyDescent="0.2">
      <c r="E1516" s="20">
        <v>40838.083333333336</v>
      </c>
      <c r="F1516">
        <v>6348.1270000000004</v>
      </c>
      <c r="G1516">
        <v>6963.5110000000004</v>
      </c>
      <c r="H1516">
        <v>7562.0959999999995</v>
      </c>
      <c r="I1516" s="6">
        <f>('VWP Details'!$I$41-F1516)*'VWP Details'!$J$41+('VWP Details'!$M$41-'VWP Details'!$L$41)*'VWP Details'!$K$41</f>
        <v>738.58328489999997</v>
      </c>
      <c r="J1516" s="6">
        <f>('VWP Details'!$I$40-G1516)*'VWP Details'!$J$40+('VWP Details'!$M$40-'VWP Details'!$L$40)*'VWP Details'!$K$40</f>
        <v>510.48576169999967</v>
      </c>
      <c r="K1516" s="6">
        <f>('VWP Details'!$I$39-H1516)*'VWP Details'!$J$39+('VWP Details'!$M$39-'VWP Details'!$L$39)*'VWP Details'!$K$39</f>
        <v>260.66792640000011</v>
      </c>
      <c r="L1516" s="6">
        <f t="shared" si="148"/>
        <v>75.450049327287985</v>
      </c>
      <c r="M1516" s="6">
        <f t="shared" si="149"/>
        <v>52.148724035039635</v>
      </c>
      <c r="N1516" s="6">
        <f t="shared" si="150"/>
        <v>26.628558088184651</v>
      </c>
      <c r="O1516" s="6">
        <f t="shared" si="151"/>
        <v>276.05004932728798</v>
      </c>
      <c r="P1516" s="6">
        <f t="shared" si="152"/>
        <v>283.74872403503969</v>
      </c>
      <c r="Q1516" s="6">
        <f t="shared" si="153"/>
        <v>280.22855808818468</v>
      </c>
      <c r="R1516" s="9">
        <f>'VWP Details'!P$41</f>
        <v>200.60000000000002</v>
      </c>
      <c r="S1516" s="9">
        <f>'VWP Details'!P$40</f>
        <v>231.60000000000002</v>
      </c>
      <c r="T1516" s="9">
        <f>'VWP Details'!P$39</f>
        <v>253.60000000000002</v>
      </c>
    </row>
    <row r="1517" spans="5:20" x14ac:dyDescent="0.2">
      <c r="E1517" s="20">
        <v>40838.125</v>
      </c>
      <c r="F1517">
        <v>6347.9269999999997</v>
      </c>
      <c r="G1517">
        <v>6963.6409999999996</v>
      </c>
      <c r="H1517">
        <v>7562.0609999999997</v>
      </c>
      <c r="I1517" s="6">
        <f>('VWP Details'!$I$41-F1517)*'VWP Details'!$J$41+('VWP Details'!$M$41-'VWP Details'!$L$41)*'VWP Details'!$K$41</f>
        <v>738.64154490000021</v>
      </c>
      <c r="J1517" s="6">
        <f>('VWP Details'!$I$40-G1517)*'VWP Details'!$J$40+('VWP Details'!$M$40-'VWP Details'!$L$40)*'VWP Details'!$K$40</f>
        <v>510.44997269999988</v>
      </c>
      <c r="K1517" s="6">
        <f>('VWP Details'!$I$39-H1517)*'VWP Details'!$J$39+('VWP Details'!$M$39-'VWP Details'!$L$39)*'VWP Details'!$K$39</f>
        <v>260.6743699000001</v>
      </c>
      <c r="L1517" s="6">
        <f t="shared" si="148"/>
        <v>75.456000883414006</v>
      </c>
      <c r="M1517" s="6">
        <f t="shared" si="149"/>
        <v>52.145068006165758</v>
      </c>
      <c r="N1517" s="6">
        <f t="shared" si="150"/>
        <v>26.629216324571502</v>
      </c>
      <c r="O1517" s="6">
        <f t="shared" si="151"/>
        <v>276.05600088341401</v>
      </c>
      <c r="P1517" s="6">
        <f t="shared" si="152"/>
        <v>283.74506800616575</v>
      </c>
      <c r="Q1517" s="6">
        <f t="shared" si="153"/>
        <v>280.22921632457155</v>
      </c>
      <c r="R1517" s="9">
        <f>'VWP Details'!P$41</f>
        <v>200.60000000000002</v>
      </c>
      <c r="S1517" s="9">
        <f>'VWP Details'!P$40</f>
        <v>231.60000000000002</v>
      </c>
      <c r="T1517" s="9">
        <f>'VWP Details'!P$39</f>
        <v>253.60000000000002</v>
      </c>
    </row>
    <row r="1518" spans="5:20" x14ac:dyDescent="0.2">
      <c r="E1518" s="20">
        <v>40838.166666666664</v>
      </c>
      <c r="F1518">
        <v>6347.875</v>
      </c>
      <c r="G1518">
        <v>6963.69</v>
      </c>
      <c r="H1518">
        <v>7562.0829999999996</v>
      </c>
      <c r="I1518" s="6">
        <f>('VWP Details'!$I$41-F1518)*'VWP Details'!$J$41+('VWP Details'!$M$41-'VWP Details'!$L$41)*'VWP Details'!$K$41</f>
        <v>738.65669250000008</v>
      </c>
      <c r="J1518" s="6">
        <f>('VWP Details'!$I$40-G1518)*'VWP Details'!$J$40+('VWP Details'!$M$40-'VWP Details'!$L$40)*'VWP Details'!$K$40</f>
        <v>510.4364829999999</v>
      </c>
      <c r="K1518" s="6">
        <f>('VWP Details'!$I$39-H1518)*'VWP Details'!$J$39+('VWP Details'!$M$39-'VWP Details'!$L$39)*'VWP Details'!$K$39</f>
        <v>260.67031970000011</v>
      </c>
      <c r="L1518" s="6">
        <f t="shared" si="148"/>
        <v>75.457548288006763</v>
      </c>
      <c r="M1518" s="6">
        <f t="shared" si="149"/>
        <v>52.143689964513285</v>
      </c>
      <c r="N1518" s="6">
        <f t="shared" si="150"/>
        <v>26.628802575985482</v>
      </c>
      <c r="O1518" s="6">
        <f t="shared" si="151"/>
        <v>276.05754828800679</v>
      </c>
      <c r="P1518" s="6">
        <f t="shared" si="152"/>
        <v>283.74368996451329</v>
      </c>
      <c r="Q1518" s="6">
        <f t="shared" si="153"/>
        <v>280.22880257598553</v>
      </c>
      <c r="R1518" s="9">
        <f>'VWP Details'!P$41</f>
        <v>200.60000000000002</v>
      </c>
      <c r="S1518" s="9">
        <f>'VWP Details'!P$40</f>
        <v>231.60000000000002</v>
      </c>
      <c r="T1518" s="9">
        <f>'VWP Details'!P$39</f>
        <v>253.60000000000002</v>
      </c>
    </row>
    <row r="1519" spans="5:20" x14ac:dyDescent="0.2">
      <c r="E1519" s="20">
        <v>40838.208333333336</v>
      </c>
      <c r="F1519">
        <v>6347.7709999999997</v>
      </c>
      <c r="G1519">
        <v>6963.72</v>
      </c>
      <c r="H1519">
        <v>7561.9589999999998</v>
      </c>
      <c r="I1519" s="6">
        <f>('VWP Details'!$I$41-F1519)*'VWP Details'!$J$41+('VWP Details'!$M$41-'VWP Details'!$L$41)*'VWP Details'!$K$41</f>
        <v>738.68698770000015</v>
      </c>
      <c r="J1519" s="6">
        <f>('VWP Details'!$I$40-G1519)*'VWP Details'!$J$40+('VWP Details'!$M$40-'VWP Details'!$L$40)*'VWP Details'!$K$40</f>
        <v>510.42822399999972</v>
      </c>
      <c r="K1519" s="6">
        <f>('VWP Details'!$I$39-H1519)*'VWP Details'!$J$39+('VWP Details'!$M$39-'VWP Details'!$L$39)*'VWP Details'!$K$39</f>
        <v>260.69314810000003</v>
      </c>
      <c r="L1519" s="6">
        <f t="shared" si="148"/>
        <v>75.460643097192289</v>
      </c>
      <c r="M1519" s="6">
        <f t="shared" si="149"/>
        <v>52.142846265542367</v>
      </c>
      <c r="N1519" s="6">
        <f t="shared" si="150"/>
        <v>26.631134613470312</v>
      </c>
      <c r="O1519" s="6">
        <f t="shared" si="151"/>
        <v>276.06064309719233</v>
      </c>
      <c r="P1519" s="6">
        <f t="shared" si="152"/>
        <v>283.74284626554237</v>
      </c>
      <c r="Q1519" s="6">
        <f t="shared" si="153"/>
        <v>280.23113461347032</v>
      </c>
      <c r="R1519" s="9">
        <f>'VWP Details'!P$41</f>
        <v>200.60000000000002</v>
      </c>
      <c r="S1519" s="9">
        <f>'VWP Details'!P$40</f>
        <v>231.60000000000002</v>
      </c>
      <c r="T1519" s="9">
        <f>'VWP Details'!P$39</f>
        <v>253.60000000000002</v>
      </c>
    </row>
    <row r="1520" spans="5:20" x14ac:dyDescent="0.2">
      <c r="E1520" s="20">
        <v>40838.25</v>
      </c>
      <c r="F1520">
        <v>6347.7809999999999</v>
      </c>
      <c r="G1520">
        <v>6963.9309999999996</v>
      </c>
      <c r="H1520">
        <v>7561.9260000000004</v>
      </c>
      <c r="I1520" s="6">
        <f>('VWP Details'!$I$41-F1520)*'VWP Details'!$J$41+('VWP Details'!$M$41-'VWP Details'!$L$41)*'VWP Details'!$K$41</f>
        <v>738.68407470000011</v>
      </c>
      <c r="J1520" s="6">
        <f>('VWP Details'!$I$40-G1520)*'VWP Details'!$J$40+('VWP Details'!$M$40-'VWP Details'!$L$40)*'VWP Details'!$K$40</f>
        <v>510.37013569999988</v>
      </c>
      <c r="K1520" s="6">
        <f>('VWP Details'!$I$39-H1520)*'VWP Details'!$J$39+('VWP Details'!$M$39-'VWP Details'!$L$39)*'VWP Details'!$K$39</f>
        <v>260.69922339999994</v>
      </c>
      <c r="L1520" s="6">
        <f t="shared" si="148"/>
        <v>75.460345519385982</v>
      </c>
      <c r="M1520" s="6">
        <f t="shared" si="149"/>
        <v>52.136912249447057</v>
      </c>
      <c r="N1520" s="6">
        <f t="shared" si="150"/>
        <v>26.631755236349335</v>
      </c>
      <c r="O1520" s="6">
        <f t="shared" si="151"/>
        <v>276.06034551938603</v>
      </c>
      <c r="P1520" s="6">
        <f t="shared" si="152"/>
        <v>283.73691224944707</v>
      </c>
      <c r="Q1520" s="6">
        <f t="shared" si="153"/>
        <v>280.23175523634939</v>
      </c>
      <c r="R1520" s="9">
        <f>'VWP Details'!P$41</f>
        <v>200.60000000000002</v>
      </c>
      <c r="S1520" s="9">
        <f>'VWP Details'!P$40</f>
        <v>231.60000000000002</v>
      </c>
      <c r="T1520" s="9">
        <f>'VWP Details'!P$39</f>
        <v>253.60000000000002</v>
      </c>
    </row>
    <row r="1521" spans="5:20" x14ac:dyDescent="0.2">
      <c r="E1521" s="20">
        <v>40838.291666666664</v>
      </c>
      <c r="F1521">
        <v>6347.7449999999999</v>
      </c>
      <c r="G1521">
        <v>6964.0190000000002</v>
      </c>
      <c r="H1521">
        <v>7561.7910000000002</v>
      </c>
      <c r="I1521" s="6">
        <f>('VWP Details'!$I$41-F1521)*'VWP Details'!$J$41+('VWP Details'!$M$41-'VWP Details'!$L$41)*'VWP Details'!$K$41</f>
        <v>738.69456150000019</v>
      </c>
      <c r="J1521" s="6">
        <f>('VWP Details'!$I$40-G1521)*'VWP Details'!$J$40+('VWP Details'!$M$40-'VWP Details'!$L$40)*'VWP Details'!$K$40</f>
        <v>510.34590929999973</v>
      </c>
      <c r="K1521" s="6">
        <f>('VWP Details'!$I$39-H1521)*'VWP Details'!$J$39+('VWP Details'!$M$39-'VWP Details'!$L$39)*'VWP Details'!$K$39</f>
        <v>260.7240769</v>
      </c>
      <c r="L1521" s="6">
        <f t="shared" si="148"/>
        <v>75.461416799488674</v>
      </c>
      <c r="M1521" s="6">
        <f t="shared" si="149"/>
        <v>52.134437399132402</v>
      </c>
      <c r="N1521" s="6">
        <f t="shared" si="150"/>
        <v>26.634294148127189</v>
      </c>
      <c r="O1521" s="6">
        <f t="shared" si="151"/>
        <v>276.06141679948871</v>
      </c>
      <c r="P1521" s="6">
        <f t="shared" si="152"/>
        <v>283.73443739913245</v>
      </c>
      <c r="Q1521" s="6">
        <f t="shared" si="153"/>
        <v>280.23429414812722</v>
      </c>
      <c r="R1521" s="9">
        <f>'VWP Details'!P$41</f>
        <v>200.60000000000002</v>
      </c>
      <c r="S1521" s="9">
        <f>'VWP Details'!P$40</f>
        <v>231.60000000000002</v>
      </c>
      <c r="T1521" s="9">
        <f>'VWP Details'!P$39</f>
        <v>253.60000000000002</v>
      </c>
    </row>
    <row r="1522" spans="5:20" x14ac:dyDescent="0.2">
      <c r="E1522" s="20">
        <v>40838.333333333336</v>
      </c>
      <c r="F1522">
        <v>6347.7190000000001</v>
      </c>
      <c r="G1522">
        <v>6964.0190000000002</v>
      </c>
      <c r="H1522">
        <v>7561.6670000000004</v>
      </c>
      <c r="I1522" s="6">
        <f>('VWP Details'!$I$41-F1522)*'VWP Details'!$J$41+('VWP Details'!$M$41-'VWP Details'!$L$41)*'VWP Details'!$K$41</f>
        <v>738.70213530000012</v>
      </c>
      <c r="J1522" s="6">
        <f>('VWP Details'!$I$40-G1522)*'VWP Details'!$J$40+('VWP Details'!$M$40-'VWP Details'!$L$40)*'VWP Details'!$K$40</f>
        <v>510.34590929999973</v>
      </c>
      <c r="K1522" s="6">
        <f>('VWP Details'!$I$39-H1522)*'VWP Details'!$J$39+('VWP Details'!$M$39-'VWP Details'!$L$39)*'VWP Details'!$K$39</f>
        <v>260.74690529999992</v>
      </c>
      <c r="L1522" s="6">
        <f t="shared" si="148"/>
        <v>75.462190501785045</v>
      </c>
      <c r="M1522" s="6">
        <f t="shared" si="149"/>
        <v>52.134437399132402</v>
      </c>
      <c r="N1522" s="6">
        <f t="shared" si="150"/>
        <v>26.636626185612023</v>
      </c>
      <c r="O1522" s="6">
        <f t="shared" si="151"/>
        <v>276.06219050178504</v>
      </c>
      <c r="P1522" s="6">
        <f t="shared" si="152"/>
        <v>283.73443739913245</v>
      </c>
      <c r="Q1522" s="6">
        <f t="shared" si="153"/>
        <v>280.23662618561207</v>
      </c>
      <c r="R1522" s="9">
        <f>'VWP Details'!P$41</f>
        <v>200.60000000000002</v>
      </c>
      <c r="S1522" s="9">
        <f>'VWP Details'!P$40</f>
        <v>231.60000000000002</v>
      </c>
      <c r="T1522" s="9">
        <f>'VWP Details'!P$39</f>
        <v>253.60000000000002</v>
      </c>
    </row>
    <row r="1523" spans="5:20" x14ac:dyDescent="0.2">
      <c r="E1523" s="20">
        <v>40838.375</v>
      </c>
      <c r="F1523">
        <v>6347.6580000000004</v>
      </c>
      <c r="G1523">
        <v>6964.1189999999997</v>
      </c>
      <c r="H1523">
        <v>7561.7690000000002</v>
      </c>
      <c r="I1523" s="6">
        <f>('VWP Details'!$I$41-F1523)*'VWP Details'!$J$41+('VWP Details'!$M$41-'VWP Details'!$L$41)*'VWP Details'!$K$41</f>
        <v>738.71990460000006</v>
      </c>
      <c r="J1523" s="6">
        <f>('VWP Details'!$I$40-G1523)*'VWP Details'!$J$40+('VWP Details'!$M$40-'VWP Details'!$L$40)*'VWP Details'!$K$40</f>
        <v>510.31837929999989</v>
      </c>
      <c r="K1523" s="6">
        <f>('VWP Details'!$I$39-H1523)*'VWP Details'!$J$39+('VWP Details'!$M$39-'VWP Details'!$L$39)*'VWP Details'!$K$39</f>
        <v>260.72812709999999</v>
      </c>
      <c r="L1523" s="6">
        <f t="shared" si="148"/>
        <v>75.464005726403471</v>
      </c>
      <c r="M1523" s="6">
        <f t="shared" si="149"/>
        <v>52.131625069229415</v>
      </c>
      <c r="N1523" s="6">
        <f t="shared" si="150"/>
        <v>26.634707896713209</v>
      </c>
      <c r="O1523" s="6">
        <f t="shared" si="151"/>
        <v>276.06400572640348</v>
      </c>
      <c r="P1523" s="6">
        <f t="shared" si="152"/>
        <v>283.73162506922944</v>
      </c>
      <c r="Q1523" s="6">
        <f t="shared" si="153"/>
        <v>280.23470789671325</v>
      </c>
      <c r="R1523" s="9">
        <f>'VWP Details'!P$41</f>
        <v>200.60000000000002</v>
      </c>
      <c r="S1523" s="9">
        <f>'VWP Details'!P$40</f>
        <v>231.60000000000002</v>
      </c>
      <c r="T1523" s="9">
        <f>'VWP Details'!P$39</f>
        <v>253.60000000000002</v>
      </c>
    </row>
    <row r="1524" spans="5:20" x14ac:dyDescent="0.2">
      <c r="E1524" s="20">
        <v>40838.416666666664</v>
      </c>
      <c r="F1524">
        <v>6347.6319999999996</v>
      </c>
      <c r="G1524">
        <v>6963.6210000000001</v>
      </c>
      <c r="H1524">
        <v>7561.6779999999999</v>
      </c>
      <c r="I1524" s="6">
        <f>('VWP Details'!$I$41-F1524)*'VWP Details'!$J$41+('VWP Details'!$M$41-'VWP Details'!$L$41)*'VWP Details'!$K$41</f>
        <v>738.72747840000022</v>
      </c>
      <c r="J1524" s="6">
        <f>('VWP Details'!$I$40-G1524)*'VWP Details'!$J$40+('VWP Details'!$M$40-'VWP Details'!$L$40)*'VWP Details'!$K$40</f>
        <v>510.45547869999973</v>
      </c>
      <c r="K1524" s="6">
        <f>('VWP Details'!$I$39-H1524)*'VWP Details'!$J$39+('VWP Details'!$M$39-'VWP Details'!$L$39)*'VWP Details'!$K$39</f>
        <v>260.74488020000007</v>
      </c>
      <c r="L1524" s="6">
        <f t="shared" si="148"/>
        <v>75.464779428699856</v>
      </c>
      <c r="M1524" s="6">
        <f t="shared" si="149"/>
        <v>52.145630472146344</v>
      </c>
      <c r="N1524" s="6">
        <f t="shared" si="150"/>
        <v>26.636419311319028</v>
      </c>
      <c r="O1524" s="6">
        <f t="shared" si="151"/>
        <v>276.06477942869986</v>
      </c>
      <c r="P1524" s="6">
        <f t="shared" si="152"/>
        <v>283.74563047214639</v>
      </c>
      <c r="Q1524" s="6">
        <f t="shared" si="153"/>
        <v>280.23641931131903</v>
      </c>
      <c r="R1524" s="9">
        <f>'VWP Details'!P$41</f>
        <v>200.60000000000002</v>
      </c>
      <c r="S1524" s="9">
        <f>'VWP Details'!P$40</f>
        <v>231.60000000000002</v>
      </c>
      <c r="T1524" s="9">
        <f>'VWP Details'!P$39</f>
        <v>253.60000000000002</v>
      </c>
    </row>
    <row r="1525" spans="5:20" x14ac:dyDescent="0.2">
      <c r="E1525" s="20">
        <v>40838.458333333336</v>
      </c>
      <c r="F1525">
        <v>6347.5879999999997</v>
      </c>
      <c r="G1525">
        <v>6964.4979999999996</v>
      </c>
      <c r="H1525">
        <v>7562.027</v>
      </c>
      <c r="I1525" s="6">
        <f>('VWP Details'!$I$41-F1525)*'VWP Details'!$J$41+('VWP Details'!$M$41-'VWP Details'!$L$41)*'VWP Details'!$K$41</f>
        <v>738.7402956000002</v>
      </c>
      <c r="J1525" s="6">
        <f>('VWP Details'!$I$40-G1525)*'VWP Details'!$J$40+('VWP Details'!$M$40-'VWP Details'!$L$40)*'VWP Details'!$K$40</f>
        <v>510.21404059999992</v>
      </c>
      <c r="K1525" s="6">
        <f>('VWP Details'!$I$39-H1525)*'VWP Details'!$J$39+('VWP Details'!$M$39-'VWP Details'!$L$39)*'VWP Details'!$K$39</f>
        <v>260.68062930000002</v>
      </c>
      <c r="L1525" s="6">
        <f t="shared" si="148"/>
        <v>75.466088771047581</v>
      </c>
      <c r="M1525" s="6">
        <f t="shared" si="149"/>
        <v>52.120966338897048</v>
      </c>
      <c r="N1525" s="6">
        <f t="shared" si="150"/>
        <v>26.629855754204431</v>
      </c>
      <c r="O1525" s="6">
        <f t="shared" si="151"/>
        <v>276.06608877104759</v>
      </c>
      <c r="P1525" s="6">
        <f t="shared" si="152"/>
        <v>283.72096633889709</v>
      </c>
      <c r="Q1525" s="6">
        <f t="shared" si="153"/>
        <v>280.22985575420444</v>
      </c>
      <c r="R1525" s="9">
        <f>'VWP Details'!P$41</f>
        <v>200.60000000000002</v>
      </c>
      <c r="S1525" s="9">
        <f>'VWP Details'!P$40</f>
        <v>231.60000000000002</v>
      </c>
      <c r="T1525" s="9">
        <f>'VWP Details'!P$39</f>
        <v>253.60000000000002</v>
      </c>
    </row>
    <row r="1526" spans="5:20" x14ac:dyDescent="0.2">
      <c r="E1526" s="20">
        <v>40838.5</v>
      </c>
      <c r="F1526">
        <v>6347.5879999999997</v>
      </c>
      <c r="G1526">
        <v>6963.8990000000003</v>
      </c>
      <c r="H1526">
        <v>7562.2190000000001</v>
      </c>
      <c r="I1526" s="6">
        <f>('VWP Details'!$I$41-F1526)*'VWP Details'!$J$41+('VWP Details'!$M$41-'VWP Details'!$L$41)*'VWP Details'!$K$41</f>
        <v>738.7402956000002</v>
      </c>
      <c r="J1526" s="6">
        <f>('VWP Details'!$I$40-G1526)*'VWP Details'!$J$40+('VWP Details'!$M$40-'VWP Details'!$L$40)*'VWP Details'!$K$40</f>
        <v>510.37894529999971</v>
      </c>
      <c r="K1526" s="6">
        <f>('VWP Details'!$I$39-H1526)*'VWP Details'!$J$39+('VWP Details'!$M$39-'VWP Details'!$L$39)*'VWP Details'!$K$39</f>
        <v>260.64528210000003</v>
      </c>
      <c r="L1526" s="6">
        <f t="shared" si="148"/>
        <v>75.466088771047581</v>
      </c>
      <c r="M1526" s="6">
        <f t="shared" si="149"/>
        <v>52.137812195016004</v>
      </c>
      <c r="N1526" s="6">
        <f t="shared" si="150"/>
        <v>26.626244857453713</v>
      </c>
      <c r="O1526" s="6">
        <f t="shared" si="151"/>
        <v>276.06608877104759</v>
      </c>
      <c r="P1526" s="6">
        <f t="shared" si="152"/>
        <v>283.73781219501603</v>
      </c>
      <c r="Q1526" s="6">
        <f t="shared" si="153"/>
        <v>280.22624485745371</v>
      </c>
      <c r="R1526" s="9">
        <f>'VWP Details'!P$41</f>
        <v>200.60000000000002</v>
      </c>
      <c r="S1526" s="9">
        <f>'VWP Details'!P$40</f>
        <v>231.60000000000002</v>
      </c>
      <c r="T1526" s="9">
        <f>'VWP Details'!P$39</f>
        <v>253.60000000000002</v>
      </c>
    </row>
    <row r="1527" spans="5:20" x14ac:dyDescent="0.2">
      <c r="E1527" s="20">
        <v>40838.541666666664</v>
      </c>
      <c r="F1527">
        <v>6347.5460000000003</v>
      </c>
      <c r="G1527">
        <v>6964.1090000000004</v>
      </c>
      <c r="H1527">
        <v>7562.9080000000004</v>
      </c>
      <c r="I1527" s="6">
        <f>('VWP Details'!$I$41-F1527)*'VWP Details'!$J$41+('VWP Details'!$M$41-'VWP Details'!$L$41)*'VWP Details'!$K$41</f>
        <v>738.75253020000002</v>
      </c>
      <c r="J1527" s="6">
        <f>('VWP Details'!$I$40-G1527)*'VWP Details'!$J$40+('VWP Details'!$M$40-'VWP Details'!$L$40)*'VWP Details'!$K$40</f>
        <v>510.3211322999997</v>
      </c>
      <c r="K1527" s="6">
        <f>('VWP Details'!$I$39-H1527)*'VWP Details'!$J$39+('VWP Details'!$M$39-'VWP Details'!$L$39)*'VWP Details'!$K$39</f>
        <v>260.51843719999994</v>
      </c>
      <c r="L1527" s="6">
        <f t="shared" ref="L1527:L1590" si="154">I1527*0.1021551</f>
        <v>75.467338597834015</v>
      </c>
      <c r="M1527" s="6">
        <f t="shared" ref="M1527:M1590" si="155">J1527*0.1021551</f>
        <v>52.131906302219697</v>
      </c>
      <c r="N1527" s="6">
        <f t="shared" ref="N1527:N1590" si="156">K1527*0.1021551</f>
        <v>26.613287004009713</v>
      </c>
      <c r="O1527" s="6">
        <f t="shared" ref="O1527:O1590" si="157">L1527+R1527</f>
        <v>276.06733859783401</v>
      </c>
      <c r="P1527" s="6">
        <f t="shared" ref="P1527:P1590" si="158">M1527+S1527</f>
        <v>283.73190630221973</v>
      </c>
      <c r="Q1527" s="6">
        <f t="shared" ref="Q1527:Q1590" si="159">N1527+T1527</f>
        <v>280.21328700400971</v>
      </c>
      <c r="R1527" s="9">
        <f>'VWP Details'!P$41</f>
        <v>200.60000000000002</v>
      </c>
      <c r="S1527" s="9">
        <f>'VWP Details'!P$40</f>
        <v>231.60000000000002</v>
      </c>
      <c r="T1527" s="9">
        <f>'VWP Details'!P$39</f>
        <v>253.60000000000002</v>
      </c>
    </row>
    <row r="1528" spans="5:20" x14ac:dyDescent="0.2">
      <c r="E1528" s="20">
        <v>40838.583333333336</v>
      </c>
      <c r="F1528">
        <v>6347.5379999999996</v>
      </c>
      <c r="G1528">
        <v>6964.3289999999997</v>
      </c>
      <c r="H1528">
        <v>7563.6970000000001</v>
      </c>
      <c r="I1528" s="6">
        <f>('VWP Details'!$I$41-F1528)*'VWP Details'!$J$41+('VWP Details'!$M$41-'VWP Details'!$L$41)*'VWP Details'!$K$41</f>
        <v>738.75486060000026</v>
      </c>
      <c r="J1528" s="6">
        <f>('VWP Details'!$I$40-G1528)*'VWP Details'!$J$40+('VWP Details'!$M$40-'VWP Details'!$L$40)*'VWP Details'!$K$40</f>
        <v>510.26056629999988</v>
      </c>
      <c r="K1528" s="6">
        <f>('VWP Details'!$I$39-H1528)*'VWP Details'!$J$39+('VWP Details'!$M$39-'VWP Details'!$L$39)*'VWP Details'!$K$39</f>
        <v>260.3731823</v>
      </c>
      <c r="L1528" s="6">
        <f t="shared" si="154"/>
        <v>75.467576660079089</v>
      </c>
      <c r="M1528" s="6">
        <f t="shared" si="155"/>
        <v>52.125719176433115</v>
      </c>
      <c r="N1528" s="6">
        <f t="shared" si="156"/>
        <v>26.598448475174731</v>
      </c>
      <c r="O1528" s="6">
        <f t="shared" si="157"/>
        <v>276.06757666007911</v>
      </c>
      <c r="P1528" s="6">
        <f t="shared" si="158"/>
        <v>283.72571917643313</v>
      </c>
      <c r="Q1528" s="6">
        <f t="shared" si="159"/>
        <v>280.19844847517476</v>
      </c>
      <c r="R1528" s="9">
        <f>'VWP Details'!P$41</f>
        <v>200.60000000000002</v>
      </c>
      <c r="S1528" s="9">
        <f>'VWP Details'!P$40</f>
        <v>231.60000000000002</v>
      </c>
      <c r="T1528" s="9">
        <f>'VWP Details'!P$39</f>
        <v>253.60000000000002</v>
      </c>
    </row>
    <row r="1529" spans="5:20" x14ac:dyDescent="0.2">
      <c r="E1529" s="20">
        <v>40838.625</v>
      </c>
      <c r="F1529">
        <v>6347.51</v>
      </c>
      <c r="G1529">
        <v>6964.4290000000001</v>
      </c>
      <c r="H1529">
        <v>7564.1369999999997</v>
      </c>
      <c r="I1529" s="6">
        <f>('VWP Details'!$I$41-F1529)*'VWP Details'!$J$41+('VWP Details'!$M$41-'VWP Details'!$L$41)*'VWP Details'!$K$41</f>
        <v>738.7630170000001</v>
      </c>
      <c r="J1529" s="6">
        <f>('VWP Details'!$I$40-G1529)*'VWP Details'!$J$40+('VWP Details'!$M$40-'VWP Details'!$L$40)*'VWP Details'!$K$40</f>
        <v>510.23303629999975</v>
      </c>
      <c r="K1529" s="6">
        <f>('VWP Details'!$I$39-H1529)*'VWP Details'!$J$39+('VWP Details'!$M$39-'VWP Details'!$L$39)*'VWP Details'!$K$39</f>
        <v>260.29217830000005</v>
      </c>
      <c r="L1529" s="6">
        <f t="shared" si="154"/>
        <v>75.468409877936708</v>
      </c>
      <c r="M1529" s="6">
        <f t="shared" si="155"/>
        <v>52.122906846530107</v>
      </c>
      <c r="N1529" s="6">
        <f t="shared" si="156"/>
        <v>26.590173503454334</v>
      </c>
      <c r="O1529" s="6">
        <f t="shared" si="157"/>
        <v>276.06840987793674</v>
      </c>
      <c r="P1529" s="6">
        <f t="shared" si="158"/>
        <v>283.72290684653012</v>
      </c>
      <c r="Q1529" s="6">
        <f t="shared" si="159"/>
        <v>280.19017350345433</v>
      </c>
      <c r="R1529" s="9">
        <f>'VWP Details'!P$41</f>
        <v>200.60000000000002</v>
      </c>
      <c r="S1529" s="9">
        <f>'VWP Details'!P$40</f>
        <v>231.60000000000002</v>
      </c>
      <c r="T1529" s="9">
        <f>'VWP Details'!P$39</f>
        <v>253.60000000000002</v>
      </c>
    </row>
    <row r="1530" spans="5:20" x14ac:dyDescent="0.2">
      <c r="E1530" s="20">
        <v>40838.666666666664</v>
      </c>
      <c r="F1530">
        <v>6347.5280000000002</v>
      </c>
      <c r="G1530">
        <v>6964.5680000000002</v>
      </c>
      <c r="H1530">
        <v>7564.2939999999999</v>
      </c>
      <c r="I1530" s="6">
        <f>('VWP Details'!$I$41-F1530)*'VWP Details'!$J$41+('VWP Details'!$M$41-'VWP Details'!$L$41)*'VWP Details'!$K$41</f>
        <v>738.75777360000006</v>
      </c>
      <c r="J1530" s="6">
        <f>('VWP Details'!$I$40-G1530)*'VWP Details'!$J$40+('VWP Details'!$M$40-'VWP Details'!$L$40)*'VWP Details'!$K$40</f>
        <v>510.19476959999974</v>
      </c>
      <c r="K1530" s="6">
        <f>('VWP Details'!$I$39-H1530)*'VWP Details'!$J$39+('VWP Details'!$M$39-'VWP Details'!$L$39)*'VWP Details'!$K$39</f>
        <v>260.26327460000005</v>
      </c>
      <c r="L1530" s="6">
        <f t="shared" si="154"/>
        <v>75.467874237885368</v>
      </c>
      <c r="M1530" s="6">
        <f t="shared" si="155"/>
        <v>52.118997707964937</v>
      </c>
      <c r="N1530" s="6">
        <f t="shared" si="156"/>
        <v>26.587220843090464</v>
      </c>
      <c r="O1530" s="6">
        <f t="shared" si="157"/>
        <v>276.06787423788541</v>
      </c>
      <c r="P1530" s="6">
        <f t="shared" si="158"/>
        <v>283.71899770796495</v>
      </c>
      <c r="Q1530" s="6">
        <f t="shared" si="159"/>
        <v>280.18722084309047</v>
      </c>
      <c r="R1530" s="9">
        <f>'VWP Details'!P$41</f>
        <v>200.60000000000002</v>
      </c>
      <c r="S1530" s="9">
        <f>'VWP Details'!P$40</f>
        <v>231.60000000000002</v>
      </c>
      <c r="T1530" s="9">
        <f>'VWP Details'!P$39</f>
        <v>253.60000000000002</v>
      </c>
    </row>
    <row r="1531" spans="5:20" x14ac:dyDescent="0.2">
      <c r="E1531" s="20">
        <v>40838.708333333336</v>
      </c>
      <c r="F1531">
        <v>6347.5379999999996</v>
      </c>
      <c r="G1531">
        <v>6964.7380000000003</v>
      </c>
      <c r="H1531">
        <v>7563.73</v>
      </c>
      <c r="I1531" s="6">
        <f>('VWP Details'!$I$41-F1531)*'VWP Details'!$J$41+('VWP Details'!$M$41-'VWP Details'!$L$41)*'VWP Details'!$K$41</f>
        <v>738.75486060000026</v>
      </c>
      <c r="J1531" s="6">
        <f>('VWP Details'!$I$40-G1531)*'VWP Details'!$J$40+('VWP Details'!$M$40-'VWP Details'!$L$40)*'VWP Details'!$K$40</f>
        <v>510.14796859999973</v>
      </c>
      <c r="K1531" s="6">
        <f>('VWP Details'!$I$39-H1531)*'VWP Details'!$J$39+('VWP Details'!$M$39-'VWP Details'!$L$39)*'VWP Details'!$K$39</f>
        <v>260.36710700000009</v>
      </c>
      <c r="L1531" s="6">
        <f t="shared" si="154"/>
        <v>75.467576660079089</v>
      </c>
      <c r="M1531" s="6">
        <f t="shared" si="155"/>
        <v>52.114216747129831</v>
      </c>
      <c r="N1531" s="6">
        <f t="shared" si="156"/>
        <v>26.597827852295708</v>
      </c>
      <c r="O1531" s="6">
        <f t="shared" si="157"/>
        <v>276.06757666007911</v>
      </c>
      <c r="P1531" s="6">
        <f t="shared" si="158"/>
        <v>283.71421674712985</v>
      </c>
      <c r="Q1531" s="6">
        <f t="shared" si="159"/>
        <v>280.19782785229575</v>
      </c>
      <c r="R1531" s="9">
        <f>'VWP Details'!P$41</f>
        <v>200.60000000000002</v>
      </c>
      <c r="S1531" s="9">
        <f>'VWP Details'!P$40</f>
        <v>231.60000000000002</v>
      </c>
      <c r="T1531" s="9">
        <f>'VWP Details'!P$39</f>
        <v>253.60000000000002</v>
      </c>
    </row>
    <row r="1532" spans="5:20" x14ac:dyDescent="0.2">
      <c r="E1532" s="20">
        <v>40838.75</v>
      </c>
      <c r="F1532">
        <v>6347.424</v>
      </c>
      <c r="G1532">
        <v>6964.777</v>
      </c>
      <c r="H1532">
        <v>7562.8289999999997</v>
      </c>
      <c r="I1532" s="6">
        <f>('VWP Details'!$I$41-F1532)*'VWP Details'!$J$41+('VWP Details'!$M$41-'VWP Details'!$L$41)*'VWP Details'!$K$41</f>
        <v>738.78806880000013</v>
      </c>
      <c r="J1532" s="6">
        <f>('VWP Details'!$I$40-G1532)*'VWP Details'!$J$40+('VWP Details'!$M$40-'VWP Details'!$L$40)*'VWP Details'!$K$40</f>
        <v>510.13723189999979</v>
      </c>
      <c r="K1532" s="6">
        <f>('VWP Details'!$I$39-H1532)*'VWP Details'!$J$39+('VWP Details'!$M$39-'VWP Details'!$L$39)*'VWP Details'!$K$39</f>
        <v>260.53298110000009</v>
      </c>
      <c r="L1532" s="6">
        <f t="shared" si="154"/>
        <v>75.470969047070895</v>
      </c>
      <c r="M1532" s="6">
        <f t="shared" si="155"/>
        <v>52.113119938467669</v>
      </c>
      <c r="N1532" s="6">
        <f t="shared" si="156"/>
        <v>26.614772737568618</v>
      </c>
      <c r="O1532" s="6">
        <f t="shared" si="157"/>
        <v>276.07096904707089</v>
      </c>
      <c r="P1532" s="6">
        <f t="shared" si="158"/>
        <v>283.71311993846768</v>
      </c>
      <c r="Q1532" s="6">
        <f t="shared" si="159"/>
        <v>280.21477273756864</v>
      </c>
      <c r="R1532" s="9">
        <f>'VWP Details'!P$41</f>
        <v>200.60000000000002</v>
      </c>
      <c r="S1532" s="9">
        <f>'VWP Details'!P$40</f>
        <v>231.60000000000002</v>
      </c>
      <c r="T1532" s="9">
        <f>'VWP Details'!P$39</f>
        <v>253.60000000000002</v>
      </c>
    </row>
    <row r="1533" spans="5:20" x14ac:dyDescent="0.2">
      <c r="E1533" s="20">
        <v>40838.791666666664</v>
      </c>
      <c r="F1533">
        <v>6347.3639999999996</v>
      </c>
      <c r="G1533">
        <v>6964.808</v>
      </c>
      <c r="H1533">
        <v>7562.3540000000003</v>
      </c>
      <c r="I1533" s="6">
        <f>('VWP Details'!$I$41-F1533)*'VWP Details'!$J$41+('VWP Details'!$M$41-'VWP Details'!$L$41)*'VWP Details'!$K$41</f>
        <v>738.80554680000023</v>
      </c>
      <c r="J1533" s="6">
        <f>('VWP Details'!$I$40-G1533)*'VWP Details'!$J$40+('VWP Details'!$M$40-'VWP Details'!$L$40)*'VWP Details'!$K$40</f>
        <v>510.12869759999978</v>
      </c>
      <c r="K1533" s="6">
        <f>('VWP Details'!$I$39-H1533)*'VWP Details'!$J$39+('VWP Details'!$M$39-'VWP Details'!$L$39)*'VWP Details'!$K$39</f>
        <v>260.62042859999997</v>
      </c>
      <c r="L1533" s="6">
        <f t="shared" si="154"/>
        <v>75.472754513908697</v>
      </c>
      <c r="M1533" s="6">
        <f t="shared" si="155"/>
        <v>52.11224811619774</v>
      </c>
      <c r="N1533" s="6">
        <f t="shared" si="156"/>
        <v>26.623705945675855</v>
      </c>
      <c r="O1533" s="6">
        <f t="shared" si="157"/>
        <v>276.07275451390871</v>
      </c>
      <c r="P1533" s="6">
        <f t="shared" si="158"/>
        <v>283.71224811619777</v>
      </c>
      <c r="Q1533" s="6">
        <f t="shared" si="159"/>
        <v>280.22370594567587</v>
      </c>
      <c r="R1533" s="9">
        <f>'VWP Details'!P$41</f>
        <v>200.60000000000002</v>
      </c>
      <c r="S1533" s="9">
        <f>'VWP Details'!P$40</f>
        <v>231.60000000000002</v>
      </c>
      <c r="T1533" s="9">
        <f>'VWP Details'!P$39</f>
        <v>253.60000000000002</v>
      </c>
    </row>
    <row r="1534" spans="5:20" x14ac:dyDescent="0.2">
      <c r="E1534" s="20">
        <v>40838.833333333336</v>
      </c>
      <c r="F1534">
        <v>6347.3469999999998</v>
      </c>
      <c r="G1534">
        <v>6964.7280000000001</v>
      </c>
      <c r="H1534">
        <v>7562.1059999999998</v>
      </c>
      <c r="I1534" s="6">
        <f>('VWP Details'!$I$41-F1534)*'VWP Details'!$J$41+('VWP Details'!$M$41-'VWP Details'!$L$41)*'VWP Details'!$K$41</f>
        <v>738.8104989000002</v>
      </c>
      <c r="J1534" s="6">
        <f>('VWP Details'!$I$40-G1534)*'VWP Details'!$J$40+('VWP Details'!$M$40-'VWP Details'!$L$40)*'VWP Details'!$K$40</f>
        <v>510.15072159999977</v>
      </c>
      <c r="K1534" s="6">
        <f>('VWP Details'!$I$39-H1534)*'VWP Details'!$J$39+('VWP Details'!$M$39-'VWP Details'!$L$39)*'VWP Details'!$K$39</f>
        <v>260.66608540000004</v>
      </c>
      <c r="L1534" s="6">
        <f t="shared" si="154"/>
        <v>75.473260396179413</v>
      </c>
      <c r="M1534" s="6">
        <f t="shared" si="155"/>
        <v>52.114497980120134</v>
      </c>
      <c r="N1534" s="6">
        <f t="shared" si="156"/>
        <v>26.628370020645544</v>
      </c>
      <c r="O1534" s="6">
        <f t="shared" si="157"/>
        <v>276.07326039617942</v>
      </c>
      <c r="P1534" s="6">
        <f t="shared" si="158"/>
        <v>283.71449798012014</v>
      </c>
      <c r="Q1534" s="6">
        <f t="shared" si="159"/>
        <v>280.22837002064557</v>
      </c>
      <c r="R1534" s="9">
        <f>'VWP Details'!P$41</f>
        <v>200.60000000000002</v>
      </c>
      <c r="S1534" s="9">
        <f>'VWP Details'!P$40</f>
        <v>231.60000000000002</v>
      </c>
      <c r="T1534" s="9">
        <f>'VWP Details'!P$39</f>
        <v>253.60000000000002</v>
      </c>
    </row>
    <row r="1535" spans="5:20" x14ac:dyDescent="0.2">
      <c r="E1535" s="20">
        <v>40838.875</v>
      </c>
      <c r="F1535">
        <v>6347.3549999999996</v>
      </c>
      <c r="G1535">
        <v>6964.5780000000004</v>
      </c>
      <c r="H1535">
        <v>7561.9260000000004</v>
      </c>
      <c r="I1535" s="6">
        <f>('VWP Details'!$I$41-F1535)*'VWP Details'!$J$41+('VWP Details'!$M$41-'VWP Details'!$L$41)*'VWP Details'!$K$41</f>
        <v>738.80816850000019</v>
      </c>
      <c r="J1535" s="6">
        <f>('VWP Details'!$I$40-G1535)*'VWP Details'!$J$40+('VWP Details'!$M$40-'VWP Details'!$L$40)*'VWP Details'!$K$40</f>
        <v>510.19201659999965</v>
      </c>
      <c r="K1535" s="6">
        <f>('VWP Details'!$I$39-H1535)*'VWP Details'!$J$39+('VWP Details'!$M$39-'VWP Details'!$L$39)*'VWP Details'!$K$39</f>
        <v>260.69922339999994</v>
      </c>
      <c r="L1535" s="6">
        <f t="shared" si="154"/>
        <v>75.473022333934367</v>
      </c>
      <c r="M1535" s="6">
        <f t="shared" si="155"/>
        <v>52.118716474974626</v>
      </c>
      <c r="N1535" s="6">
        <f t="shared" si="156"/>
        <v>26.631755236349335</v>
      </c>
      <c r="O1535" s="6">
        <f t="shared" si="157"/>
        <v>276.07302233393438</v>
      </c>
      <c r="P1535" s="6">
        <f t="shared" si="158"/>
        <v>283.71871647497466</v>
      </c>
      <c r="Q1535" s="6">
        <f t="shared" si="159"/>
        <v>280.23175523634939</v>
      </c>
      <c r="R1535" s="9">
        <f>'VWP Details'!P$41</f>
        <v>200.60000000000002</v>
      </c>
      <c r="S1535" s="9">
        <f>'VWP Details'!P$40</f>
        <v>231.60000000000002</v>
      </c>
      <c r="T1535" s="9">
        <f>'VWP Details'!P$39</f>
        <v>253.60000000000002</v>
      </c>
    </row>
    <row r="1536" spans="5:20" x14ac:dyDescent="0.2">
      <c r="E1536" s="20">
        <v>40838.916666666664</v>
      </c>
      <c r="F1536">
        <v>6347.2420000000002</v>
      </c>
      <c r="G1536">
        <v>6964.4489999999996</v>
      </c>
      <c r="H1536">
        <v>7561.8689999999997</v>
      </c>
      <c r="I1536" s="6">
        <f>('VWP Details'!$I$41-F1536)*'VWP Details'!$J$41+('VWP Details'!$M$41-'VWP Details'!$L$41)*'VWP Details'!$K$41</f>
        <v>738.84108540000011</v>
      </c>
      <c r="J1536" s="6">
        <f>('VWP Details'!$I$40-G1536)*'VWP Details'!$J$40+('VWP Details'!$M$40-'VWP Details'!$L$40)*'VWP Details'!$K$40</f>
        <v>510.2275302999999</v>
      </c>
      <c r="K1536" s="6">
        <f>('VWP Details'!$I$39-H1536)*'VWP Details'!$J$39+('VWP Details'!$M$39-'VWP Details'!$L$39)*'VWP Details'!$K$39</f>
        <v>260.70971710000009</v>
      </c>
      <c r="L1536" s="6">
        <f t="shared" si="154"/>
        <v>75.476384963145549</v>
      </c>
      <c r="M1536" s="6">
        <f t="shared" si="155"/>
        <v>52.122344380549521</v>
      </c>
      <c r="N1536" s="6">
        <f t="shared" si="156"/>
        <v>26.63282722132222</v>
      </c>
      <c r="O1536" s="6">
        <f t="shared" si="157"/>
        <v>276.07638496314559</v>
      </c>
      <c r="P1536" s="6">
        <f t="shared" si="158"/>
        <v>283.72234438054954</v>
      </c>
      <c r="Q1536" s="6">
        <f t="shared" si="159"/>
        <v>280.23282722132222</v>
      </c>
      <c r="R1536" s="9">
        <f>'VWP Details'!P$41</f>
        <v>200.60000000000002</v>
      </c>
      <c r="S1536" s="9">
        <f>'VWP Details'!P$40</f>
        <v>231.60000000000002</v>
      </c>
      <c r="T1536" s="9">
        <f>'VWP Details'!P$39</f>
        <v>253.60000000000002</v>
      </c>
    </row>
    <row r="1537" spans="5:20" x14ac:dyDescent="0.2">
      <c r="E1537" s="20">
        <v>40838.958333333336</v>
      </c>
      <c r="F1537">
        <v>6347.2420000000002</v>
      </c>
      <c r="G1537">
        <v>6964.1989999999996</v>
      </c>
      <c r="H1537">
        <v>7561.7910000000002</v>
      </c>
      <c r="I1537" s="6">
        <f>('VWP Details'!$I$41-F1537)*'VWP Details'!$J$41+('VWP Details'!$M$41-'VWP Details'!$L$41)*'VWP Details'!$K$41</f>
        <v>738.84108540000011</v>
      </c>
      <c r="J1537" s="6">
        <f>('VWP Details'!$I$40-G1537)*'VWP Details'!$J$40+('VWP Details'!$M$40-'VWP Details'!$L$40)*'VWP Details'!$K$40</f>
        <v>510.2963552999999</v>
      </c>
      <c r="K1537" s="6">
        <f>('VWP Details'!$I$39-H1537)*'VWP Details'!$J$39+('VWP Details'!$M$39-'VWP Details'!$L$39)*'VWP Details'!$K$39</f>
        <v>260.7240769</v>
      </c>
      <c r="L1537" s="6">
        <f t="shared" si="154"/>
        <v>75.476384963145549</v>
      </c>
      <c r="M1537" s="6">
        <f t="shared" si="155"/>
        <v>52.129375205307021</v>
      </c>
      <c r="N1537" s="6">
        <f t="shared" si="156"/>
        <v>26.634294148127189</v>
      </c>
      <c r="O1537" s="6">
        <f t="shared" si="157"/>
        <v>276.07638496314559</v>
      </c>
      <c r="P1537" s="6">
        <f t="shared" si="158"/>
        <v>283.72937520530706</v>
      </c>
      <c r="Q1537" s="6">
        <f t="shared" si="159"/>
        <v>280.23429414812722</v>
      </c>
      <c r="R1537" s="9">
        <f>'VWP Details'!P$41</f>
        <v>200.60000000000002</v>
      </c>
      <c r="S1537" s="9">
        <f>'VWP Details'!P$40</f>
        <v>231.60000000000002</v>
      </c>
      <c r="T1537" s="9">
        <f>'VWP Details'!P$39</f>
        <v>253.60000000000002</v>
      </c>
    </row>
    <row r="1538" spans="5:20" x14ac:dyDescent="0.2">
      <c r="E1538" s="20">
        <v>40839</v>
      </c>
      <c r="F1538">
        <v>6347.1379999999999</v>
      </c>
      <c r="G1538">
        <v>6964.05</v>
      </c>
      <c r="H1538">
        <v>7561.8019999999997</v>
      </c>
      <c r="I1538" s="6">
        <f>('VWP Details'!$I$41-F1538)*'VWP Details'!$J$41+('VWP Details'!$M$41-'VWP Details'!$L$41)*'VWP Details'!$K$41</f>
        <v>738.87138060000018</v>
      </c>
      <c r="J1538" s="6">
        <f>('VWP Details'!$I$40-G1538)*'VWP Details'!$J$40+('VWP Details'!$M$40-'VWP Details'!$L$40)*'VWP Details'!$K$40</f>
        <v>510.33737499999972</v>
      </c>
      <c r="K1538" s="6">
        <f>('VWP Details'!$I$39-H1538)*'VWP Details'!$J$39+('VWP Details'!$M$39-'VWP Details'!$L$39)*'VWP Details'!$K$39</f>
        <v>260.72205180000009</v>
      </c>
      <c r="L1538" s="6">
        <f t="shared" si="154"/>
        <v>75.479479772331075</v>
      </c>
      <c r="M1538" s="6">
        <f t="shared" si="155"/>
        <v>52.133565576862473</v>
      </c>
      <c r="N1538" s="6">
        <f t="shared" si="156"/>
        <v>26.63408727383419</v>
      </c>
      <c r="O1538" s="6">
        <f t="shared" si="157"/>
        <v>276.07947977233107</v>
      </c>
      <c r="P1538" s="6">
        <f t="shared" si="158"/>
        <v>283.73356557686247</v>
      </c>
      <c r="Q1538" s="6">
        <f t="shared" si="159"/>
        <v>280.23408727383423</v>
      </c>
      <c r="R1538" s="9">
        <f>'VWP Details'!P$41</f>
        <v>200.60000000000002</v>
      </c>
      <c r="S1538" s="9">
        <f>'VWP Details'!P$40</f>
        <v>231.60000000000002</v>
      </c>
      <c r="T1538" s="9">
        <f>'VWP Details'!P$39</f>
        <v>253.60000000000002</v>
      </c>
    </row>
    <row r="1539" spans="5:20" x14ac:dyDescent="0.2">
      <c r="E1539" s="20">
        <v>40839.041666666664</v>
      </c>
      <c r="F1539">
        <v>6346.99</v>
      </c>
      <c r="G1539">
        <v>6963.83</v>
      </c>
      <c r="H1539">
        <v>7562.0159999999996</v>
      </c>
      <c r="I1539" s="6">
        <f>('VWP Details'!$I$41-F1539)*'VWP Details'!$J$41+('VWP Details'!$M$41-'VWP Details'!$L$41)*'VWP Details'!$K$41</f>
        <v>738.91449300000022</v>
      </c>
      <c r="J1539" s="6">
        <f>('VWP Details'!$I$40-G1539)*'VWP Details'!$J$40+('VWP Details'!$M$40-'VWP Details'!$L$40)*'VWP Details'!$K$40</f>
        <v>510.39794099999978</v>
      </c>
      <c r="K1539" s="6">
        <f>('VWP Details'!$I$39-H1539)*'VWP Details'!$J$39+('VWP Details'!$M$39-'VWP Details'!$L$39)*'VWP Details'!$K$39</f>
        <v>260.6826544000001</v>
      </c>
      <c r="L1539" s="6">
        <f t="shared" si="154"/>
        <v>75.483883923864326</v>
      </c>
      <c r="M1539" s="6">
        <f t="shared" si="155"/>
        <v>52.139752702649076</v>
      </c>
      <c r="N1539" s="6">
        <f t="shared" si="156"/>
        <v>26.630062628497452</v>
      </c>
      <c r="O1539" s="6">
        <f t="shared" si="157"/>
        <v>276.08388392386433</v>
      </c>
      <c r="P1539" s="6">
        <f t="shared" si="158"/>
        <v>283.73975270264907</v>
      </c>
      <c r="Q1539" s="6">
        <f t="shared" si="159"/>
        <v>280.23006262849748</v>
      </c>
      <c r="R1539" s="9">
        <f>'VWP Details'!P$41</f>
        <v>200.60000000000002</v>
      </c>
      <c r="S1539" s="9">
        <f>'VWP Details'!P$40</f>
        <v>231.60000000000002</v>
      </c>
      <c r="T1539" s="9">
        <f>'VWP Details'!P$39</f>
        <v>253.60000000000002</v>
      </c>
    </row>
    <row r="1540" spans="5:20" x14ac:dyDescent="0.2">
      <c r="E1540" s="20">
        <v>40839.083333333336</v>
      </c>
      <c r="F1540">
        <v>6346.9210000000003</v>
      </c>
      <c r="G1540">
        <v>6963.8509999999997</v>
      </c>
      <c r="H1540">
        <v>7562.3770000000004</v>
      </c>
      <c r="I1540" s="6">
        <f>('VWP Details'!$I$41-F1540)*'VWP Details'!$J$41+('VWP Details'!$M$41-'VWP Details'!$L$41)*'VWP Details'!$K$41</f>
        <v>738.93459270000005</v>
      </c>
      <c r="J1540" s="6">
        <f>('VWP Details'!$I$40-G1540)*'VWP Details'!$J$40+('VWP Details'!$M$40-'VWP Details'!$L$40)*'VWP Details'!$K$40</f>
        <v>510.39215969999987</v>
      </c>
      <c r="K1540" s="6">
        <f>('VWP Details'!$I$39-H1540)*'VWP Details'!$J$39+('VWP Details'!$M$39-'VWP Details'!$L$39)*'VWP Details'!$K$39</f>
        <v>260.61619429999996</v>
      </c>
      <c r="L1540" s="6">
        <f t="shared" si="154"/>
        <v>75.485937210727769</v>
      </c>
      <c r="M1540" s="6">
        <f t="shared" si="155"/>
        <v>52.139162113369458</v>
      </c>
      <c r="N1540" s="6">
        <f t="shared" si="156"/>
        <v>26.623273390335925</v>
      </c>
      <c r="O1540" s="6">
        <f t="shared" si="157"/>
        <v>276.08593721072782</v>
      </c>
      <c r="P1540" s="6">
        <f t="shared" si="158"/>
        <v>283.7391621133695</v>
      </c>
      <c r="Q1540" s="6">
        <f t="shared" si="159"/>
        <v>280.22327339033598</v>
      </c>
      <c r="R1540" s="9">
        <f>'VWP Details'!P$41</f>
        <v>200.60000000000002</v>
      </c>
      <c r="S1540" s="9">
        <f>'VWP Details'!P$40</f>
        <v>231.60000000000002</v>
      </c>
      <c r="T1540" s="9">
        <f>'VWP Details'!P$39</f>
        <v>253.60000000000002</v>
      </c>
    </row>
    <row r="1541" spans="5:20" x14ac:dyDescent="0.2">
      <c r="E1541" s="20">
        <v>40839.125</v>
      </c>
      <c r="F1541">
        <v>6346.8950000000004</v>
      </c>
      <c r="G1541">
        <v>6963.9189999999999</v>
      </c>
      <c r="H1541">
        <v>7562.7610000000004</v>
      </c>
      <c r="I1541" s="6">
        <f>('VWP Details'!$I$41-F1541)*'VWP Details'!$J$41+('VWP Details'!$M$41-'VWP Details'!$L$41)*'VWP Details'!$K$41</f>
        <v>738.94216649999998</v>
      </c>
      <c r="J1541" s="6">
        <f>('VWP Details'!$I$40-G1541)*'VWP Details'!$J$40+('VWP Details'!$M$40-'VWP Details'!$L$40)*'VWP Details'!$K$40</f>
        <v>510.3734392999998</v>
      </c>
      <c r="K1541" s="6">
        <f>('VWP Details'!$I$39-H1541)*'VWP Details'!$J$39+('VWP Details'!$M$39-'VWP Details'!$L$39)*'VWP Details'!$K$39</f>
        <v>260.54549989999992</v>
      </c>
      <c r="L1541" s="6">
        <f t="shared" si="154"/>
        <v>75.486710913024154</v>
      </c>
      <c r="M1541" s="6">
        <f t="shared" si="155"/>
        <v>52.13724972903541</v>
      </c>
      <c r="N1541" s="6">
        <f t="shared" si="156"/>
        <v>26.616051596834481</v>
      </c>
      <c r="O1541" s="6">
        <f t="shared" si="157"/>
        <v>276.08671091302415</v>
      </c>
      <c r="P1541" s="6">
        <f t="shared" si="158"/>
        <v>283.73724972903545</v>
      </c>
      <c r="Q1541" s="6">
        <f t="shared" si="159"/>
        <v>280.21605159683452</v>
      </c>
      <c r="R1541" s="9">
        <f>'VWP Details'!P$41</f>
        <v>200.60000000000002</v>
      </c>
      <c r="S1541" s="9">
        <f>'VWP Details'!P$40</f>
        <v>231.60000000000002</v>
      </c>
      <c r="T1541" s="9">
        <f>'VWP Details'!P$39</f>
        <v>253.60000000000002</v>
      </c>
    </row>
    <row r="1542" spans="5:20" x14ac:dyDescent="0.2">
      <c r="E1542" s="20">
        <v>40839.166666666664</v>
      </c>
      <c r="F1542">
        <v>6346.9120000000003</v>
      </c>
      <c r="G1542">
        <v>6963.94</v>
      </c>
      <c r="H1542">
        <v>7562.7489999999998</v>
      </c>
      <c r="I1542" s="6">
        <f>('VWP Details'!$I$41-F1542)*'VWP Details'!$J$41+('VWP Details'!$M$41-'VWP Details'!$L$41)*'VWP Details'!$K$41</f>
        <v>738.93721440000002</v>
      </c>
      <c r="J1542" s="6">
        <f>('VWP Details'!$I$40-G1542)*'VWP Details'!$J$40+('VWP Details'!$M$40-'VWP Details'!$L$40)*'VWP Details'!$K$40</f>
        <v>510.36765799999989</v>
      </c>
      <c r="K1542" s="6">
        <f>('VWP Details'!$I$39-H1542)*'VWP Details'!$J$39+('VWP Details'!$M$39-'VWP Details'!$L$39)*'VWP Details'!$K$39</f>
        <v>260.54770910000008</v>
      </c>
      <c r="L1542" s="6">
        <f t="shared" si="154"/>
        <v>75.486205030753439</v>
      </c>
      <c r="M1542" s="6">
        <f t="shared" si="155"/>
        <v>52.136659139755785</v>
      </c>
      <c r="N1542" s="6">
        <f t="shared" si="156"/>
        <v>26.616277277881416</v>
      </c>
      <c r="O1542" s="6">
        <f t="shared" si="157"/>
        <v>276.08620503075349</v>
      </c>
      <c r="P1542" s="6">
        <f t="shared" si="158"/>
        <v>283.73665913975583</v>
      </c>
      <c r="Q1542" s="6">
        <f t="shared" si="159"/>
        <v>280.21627727788143</v>
      </c>
      <c r="R1542" s="9">
        <f>'VWP Details'!P$41</f>
        <v>200.60000000000002</v>
      </c>
      <c r="S1542" s="9">
        <f>'VWP Details'!P$40</f>
        <v>231.60000000000002</v>
      </c>
      <c r="T1542" s="9">
        <f>'VWP Details'!P$39</f>
        <v>253.60000000000002</v>
      </c>
    </row>
    <row r="1543" spans="5:20" x14ac:dyDescent="0.2">
      <c r="E1543" s="20">
        <v>40839.208333333336</v>
      </c>
      <c r="F1543">
        <v>6346.9120000000003</v>
      </c>
      <c r="G1543">
        <v>6964.009</v>
      </c>
      <c r="H1543">
        <v>7562.1509999999998</v>
      </c>
      <c r="I1543" s="6">
        <f>('VWP Details'!$I$41-F1543)*'VWP Details'!$J$41+('VWP Details'!$M$41-'VWP Details'!$L$41)*'VWP Details'!$K$41</f>
        <v>738.93721440000002</v>
      </c>
      <c r="J1543" s="6">
        <f>('VWP Details'!$I$40-G1543)*'VWP Details'!$J$40+('VWP Details'!$M$40-'VWP Details'!$L$40)*'VWP Details'!$K$40</f>
        <v>510.34866229999977</v>
      </c>
      <c r="K1543" s="6">
        <f>('VWP Details'!$I$39-H1543)*'VWP Details'!$J$39+('VWP Details'!$M$39-'VWP Details'!$L$39)*'VWP Details'!$K$39</f>
        <v>260.65780090000004</v>
      </c>
      <c r="L1543" s="6">
        <f t="shared" si="154"/>
        <v>75.486205030753439</v>
      </c>
      <c r="M1543" s="6">
        <f t="shared" si="155"/>
        <v>52.134718632122706</v>
      </c>
      <c r="N1543" s="6">
        <f t="shared" si="156"/>
        <v>26.627523716719594</v>
      </c>
      <c r="O1543" s="6">
        <f t="shared" si="157"/>
        <v>276.08620503075349</v>
      </c>
      <c r="P1543" s="6">
        <f t="shared" si="158"/>
        <v>283.73471863212274</v>
      </c>
      <c r="Q1543" s="6">
        <f t="shared" si="159"/>
        <v>280.22752371671959</v>
      </c>
      <c r="R1543" s="9">
        <f>'VWP Details'!P$41</f>
        <v>200.60000000000002</v>
      </c>
      <c r="S1543" s="9">
        <f>'VWP Details'!P$40</f>
        <v>231.60000000000002</v>
      </c>
      <c r="T1543" s="9">
        <f>'VWP Details'!P$39</f>
        <v>253.60000000000002</v>
      </c>
    </row>
    <row r="1544" spans="5:20" x14ac:dyDescent="0.2">
      <c r="E1544" s="20">
        <v>40839.25</v>
      </c>
      <c r="F1544">
        <v>6346.8950000000004</v>
      </c>
      <c r="G1544">
        <v>6964.0889999999999</v>
      </c>
      <c r="H1544">
        <v>7561.97</v>
      </c>
      <c r="I1544" s="6">
        <f>('VWP Details'!$I$41-F1544)*'VWP Details'!$J$41+('VWP Details'!$M$41-'VWP Details'!$L$41)*'VWP Details'!$K$41</f>
        <v>738.94216649999998</v>
      </c>
      <c r="J1544" s="6">
        <f>('VWP Details'!$I$40-G1544)*'VWP Details'!$J$40+('VWP Details'!$M$40-'VWP Details'!$L$40)*'VWP Details'!$K$40</f>
        <v>510.32663829999979</v>
      </c>
      <c r="K1544" s="6">
        <f>('VWP Details'!$I$39-H1544)*'VWP Details'!$J$39+('VWP Details'!$M$39-'VWP Details'!$L$39)*'VWP Details'!$K$39</f>
        <v>260.69112299999995</v>
      </c>
      <c r="L1544" s="6">
        <f t="shared" si="154"/>
        <v>75.486710913024154</v>
      </c>
      <c r="M1544" s="6">
        <f t="shared" si="155"/>
        <v>52.132468768200305</v>
      </c>
      <c r="N1544" s="6">
        <f t="shared" si="156"/>
        <v>26.630927739177295</v>
      </c>
      <c r="O1544" s="6">
        <f t="shared" si="157"/>
        <v>276.08671091302415</v>
      </c>
      <c r="P1544" s="6">
        <f t="shared" si="158"/>
        <v>283.73246876820031</v>
      </c>
      <c r="Q1544" s="6">
        <f t="shared" si="159"/>
        <v>280.23092773917733</v>
      </c>
      <c r="R1544" s="9">
        <f>'VWP Details'!P$41</f>
        <v>200.60000000000002</v>
      </c>
      <c r="S1544" s="9">
        <f>'VWP Details'!P$40</f>
        <v>231.60000000000002</v>
      </c>
      <c r="T1544" s="9">
        <f>'VWP Details'!P$39</f>
        <v>253.60000000000002</v>
      </c>
    </row>
    <row r="1545" spans="5:20" x14ac:dyDescent="0.2">
      <c r="E1545" s="20">
        <v>40839.291666666664</v>
      </c>
      <c r="F1545">
        <v>6346.9210000000003</v>
      </c>
      <c r="G1545">
        <v>6964.25</v>
      </c>
      <c r="H1545">
        <v>7561.7449999999999</v>
      </c>
      <c r="I1545" s="6">
        <f>('VWP Details'!$I$41-F1545)*'VWP Details'!$J$41+('VWP Details'!$M$41-'VWP Details'!$L$41)*'VWP Details'!$K$41</f>
        <v>738.93459270000005</v>
      </c>
      <c r="J1545" s="6">
        <f>('VWP Details'!$I$40-G1545)*'VWP Details'!$J$40+('VWP Details'!$M$40-'VWP Details'!$L$40)*'VWP Details'!$K$40</f>
        <v>510.28231499999976</v>
      </c>
      <c r="K1545" s="6">
        <f>('VWP Details'!$I$39-H1545)*'VWP Details'!$J$39+('VWP Details'!$M$39-'VWP Details'!$L$39)*'VWP Details'!$K$39</f>
        <v>260.73254550000001</v>
      </c>
      <c r="L1545" s="6">
        <f t="shared" si="154"/>
        <v>75.485937210727769</v>
      </c>
      <c r="M1545" s="6">
        <f t="shared" si="155"/>
        <v>52.127940917056478</v>
      </c>
      <c r="N1545" s="6">
        <f t="shared" si="156"/>
        <v>26.63515925880705</v>
      </c>
      <c r="O1545" s="6">
        <f t="shared" si="157"/>
        <v>276.08593721072782</v>
      </c>
      <c r="P1545" s="6">
        <f t="shared" si="158"/>
        <v>283.72794091705651</v>
      </c>
      <c r="Q1545" s="6">
        <f t="shared" si="159"/>
        <v>280.23515925880707</v>
      </c>
      <c r="R1545" s="9">
        <f>'VWP Details'!P$41</f>
        <v>200.60000000000002</v>
      </c>
      <c r="S1545" s="9">
        <f>'VWP Details'!P$40</f>
        <v>231.60000000000002</v>
      </c>
      <c r="T1545" s="9">
        <f>'VWP Details'!P$39</f>
        <v>253.60000000000002</v>
      </c>
    </row>
    <row r="1546" spans="5:20" x14ac:dyDescent="0.2">
      <c r="E1546" s="20">
        <v>40839.333333333336</v>
      </c>
      <c r="F1546">
        <v>6346.8689999999997</v>
      </c>
      <c r="G1546">
        <v>6964.2690000000002</v>
      </c>
      <c r="H1546">
        <v>7561.6670000000004</v>
      </c>
      <c r="I1546" s="6">
        <f>('VWP Details'!$I$41-F1546)*'VWP Details'!$J$41+('VWP Details'!$M$41-'VWP Details'!$L$41)*'VWP Details'!$K$41</f>
        <v>738.94974030000026</v>
      </c>
      <c r="J1546" s="6">
        <f>('VWP Details'!$I$40-G1546)*'VWP Details'!$J$40+('VWP Details'!$M$40-'VWP Details'!$L$40)*'VWP Details'!$K$40</f>
        <v>510.27708429999973</v>
      </c>
      <c r="K1546" s="6">
        <f>('VWP Details'!$I$39-H1546)*'VWP Details'!$J$39+('VWP Details'!$M$39-'VWP Details'!$L$39)*'VWP Details'!$K$39</f>
        <v>260.74690529999992</v>
      </c>
      <c r="L1546" s="6">
        <f t="shared" si="154"/>
        <v>75.487484615320554</v>
      </c>
      <c r="M1546" s="6">
        <f t="shared" si="155"/>
        <v>52.127406574374902</v>
      </c>
      <c r="N1546" s="6">
        <f t="shared" si="156"/>
        <v>26.636626185612023</v>
      </c>
      <c r="O1546" s="6">
        <f t="shared" si="157"/>
        <v>276.08748461532059</v>
      </c>
      <c r="P1546" s="6">
        <f t="shared" si="158"/>
        <v>283.72740657437492</v>
      </c>
      <c r="Q1546" s="6">
        <f t="shared" si="159"/>
        <v>280.23662618561207</v>
      </c>
      <c r="R1546" s="9">
        <f>'VWP Details'!P$41</f>
        <v>200.60000000000002</v>
      </c>
      <c r="S1546" s="9">
        <f>'VWP Details'!P$40</f>
        <v>231.60000000000002</v>
      </c>
      <c r="T1546" s="9">
        <f>'VWP Details'!P$39</f>
        <v>253.60000000000002</v>
      </c>
    </row>
    <row r="1547" spans="5:20" x14ac:dyDescent="0.2">
      <c r="E1547" s="20">
        <v>40839.375</v>
      </c>
      <c r="F1547">
        <v>6346.8950000000004</v>
      </c>
      <c r="G1547">
        <v>6964.3389999999999</v>
      </c>
      <c r="H1547">
        <v>7561.5879999999997</v>
      </c>
      <c r="I1547" s="6">
        <f>('VWP Details'!$I$41-F1547)*'VWP Details'!$J$41+('VWP Details'!$M$41-'VWP Details'!$L$41)*'VWP Details'!$K$41</f>
        <v>738.94216649999998</v>
      </c>
      <c r="J1547" s="6">
        <f>('VWP Details'!$I$40-G1547)*'VWP Details'!$J$40+('VWP Details'!$M$40-'VWP Details'!$L$40)*'VWP Details'!$K$40</f>
        <v>510.25781329999978</v>
      </c>
      <c r="K1547" s="6">
        <f>('VWP Details'!$I$39-H1547)*'VWP Details'!$J$39+('VWP Details'!$M$39-'VWP Details'!$L$39)*'VWP Details'!$K$39</f>
        <v>260.76144920000007</v>
      </c>
      <c r="L1547" s="6">
        <f t="shared" si="154"/>
        <v>75.486710913024154</v>
      </c>
      <c r="M1547" s="6">
        <f t="shared" si="155"/>
        <v>52.125437943442805</v>
      </c>
      <c r="N1547" s="6">
        <f t="shared" si="156"/>
        <v>26.638111919170928</v>
      </c>
      <c r="O1547" s="6">
        <f t="shared" si="157"/>
        <v>276.08671091302415</v>
      </c>
      <c r="P1547" s="6">
        <f t="shared" si="158"/>
        <v>283.72543794344284</v>
      </c>
      <c r="Q1547" s="6">
        <f t="shared" si="159"/>
        <v>280.23811191917093</v>
      </c>
      <c r="R1547" s="9">
        <f>'VWP Details'!P$41</f>
        <v>200.60000000000002</v>
      </c>
      <c r="S1547" s="9">
        <f>'VWP Details'!P$40</f>
        <v>231.60000000000002</v>
      </c>
      <c r="T1547" s="9">
        <f>'VWP Details'!P$39</f>
        <v>253.60000000000002</v>
      </c>
    </row>
    <row r="1548" spans="5:20" x14ac:dyDescent="0.2">
      <c r="E1548" s="20">
        <v>40839.416666666664</v>
      </c>
      <c r="F1548">
        <v>6346.86</v>
      </c>
      <c r="G1548">
        <v>6964.3689999999997</v>
      </c>
      <c r="H1548">
        <v>7561.7219999999998</v>
      </c>
      <c r="I1548" s="6">
        <f>('VWP Details'!$I$41-F1548)*'VWP Details'!$J$41+('VWP Details'!$M$41-'VWP Details'!$L$41)*'VWP Details'!$K$41</f>
        <v>738.95236200000022</v>
      </c>
      <c r="J1548" s="6">
        <f>('VWP Details'!$I$40-G1548)*'VWP Details'!$J$40+('VWP Details'!$M$40-'VWP Details'!$L$40)*'VWP Details'!$K$40</f>
        <v>510.24955429999989</v>
      </c>
      <c r="K1548" s="6">
        <f>('VWP Details'!$I$39-H1548)*'VWP Details'!$J$39+('VWP Details'!$M$39-'VWP Details'!$L$39)*'VWP Details'!$K$39</f>
        <v>260.73677980000008</v>
      </c>
      <c r="L1548" s="6">
        <f t="shared" si="154"/>
        <v>75.487752435346223</v>
      </c>
      <c r="M1548" s="6">
        <f t="shared" si="155"/>
        <v>52.124594244471915</v>
      </c>
      <c r="N1548" s="6">
        <f t="shared" si="156"/>
        <v>26.635591814146988</v>
      </c>
      <c r="O1548" s="6">
        <f t="shared" si="157"/>
        <v>276.08775243534626</v>
      </c>
      <c r="P1548" s="6">
        <f t="shared" si="158"/>
        <v>283.72459424447192</v>
      </c>
      <c r="Q1548" s="6">
        <f t="shared" si="159"/>
        <v>280.23559181414703</v>
      </c>
      <c r="R1548" s="9">
        <f>'VWP Details'!P$41</f>
        <v>200.60000000000002</v>
      </c>
      <c r="S1548" s="9">
        <f>'VWP Details'!P$40</f>
        <v>231.60000000000002</v>
      </c>
      <c r="T1548" s="9">
        <f>'VWP Details'!P$39</f>
        <v>253.60000000000002</v>
      </c>
    </row>
    <row r="1549" spans="5:20" x14ac:dyDescent="0.2">
      <c r="E1549" s="20">
        <v>40839.458333333336</v>
      </c>
      <c r="F1549">
        <v>6346.8440000000001</v>
      </c>
      <c r="G1549">
        <v>6964.857</v>
      </c>
      <c r="H1549">
        <v>7562.027</v>
      </c>
      <c r="I1549" s="6">
        <f>('VWP Details'!$I$41-F1549)*'VWP Details'!$J$41+('VWP Details'!$M$41-'VWP Details'!$L$41)*'VWP Details'!$K$41</f>
        <v>738.95702280000012</v>
      </c>
      <c r="J1549" s="6">
        <f>('VWP Details'!$I$40-G1549)*'VWP Details'!$J$40+('VWP Details'!$M$40-'VWP Details'!$L$40)*'VWP Details'!$K$40</f>
        <v>510.1152078999998</v>
      </c>
      <c r="K1549" s="6">
        <f>('VWP Details'!$I$39-H1549)*'VWP Details'!$J$39+('VWP Details'!$M$39-'VWP Details'!$L$39)*'VWP Details'!$K$39</f>
        <v>260.68062930000002</v>
      </c>
      <c r="L1549" s="6">
        <f t="shared" si="154"/>
        <v>75.488228559836287</v>
      </c>
      <c r="M1549" s="6">
        <f t="shared" si="155"/>
        <v>52.110870074545268</v>
      </c>
      <c r="N1549" s="6">
        <f t="shared" si="156"/>
        <v>26.629855754204431</v>
      </c>
      <c r="O1549" s="6">
        <f t="shared" si="157"/>
        <v>276.0882285598363</v>
      </c>
      <c r="P1549" s="6">
        <f t="shared" si="158"/>
        <v>283.71087007454531</v>
      </c>
      <c r="Q1549" s="6">
        <f t="shared" si="159"/>
        <v>280.22985575420444</v>
      </c>
      <c r="R1549" s="9">
        <f>'VWP Details'!P$41</f>
        <v>200.60000000000002</v>
      </c>
      <c r="S1549" s="9">
        <f>'VWP Details'!P$40</f>
        <v>231.60000000000002</v>
      </c>
      <c r="T1549" s="9">
        <f>'VWP Details'!P$39</f>
        <v>253.60000000000002</v>
      </c>
    </row>
    <row r="1550" spans="5:20" x14ac:dyDescent="0.2">
      <c r="E1550" s="20">
        <v>40839.5</v>
      </c>
      <c r="F1550">
        <v>6346.7659999999996</v>
      </c>
      <c r="G1550">
        <v>6964.3289999999997</v>
      </c>
      <c r="H1550">
        <v>7562.4669999999996</v>
      </c>
      <c r="I1550" s="6">
        <f>('VWP Details'!$I$41-F1550)*'VWP Details'!$J$41+('VWP Details'!$M$41-'VWP Details'!$L$41)*'VWP Details'!$K$41</f>
        <v>738.97974420000025</v>
      </c>
      <c r="J1550" s="6">
        <f>('VWP Details'!$I$40-G1550)*'VWP Details'!$J$40+('VWP Details'!$M$40-'VWP Details'!$L$40)*'VWP Details'!$K$40</f>
        <v>510.26056629999988</v>
      </c>
      <c r="K1550" s="6">
        <f>('VWP Details'!$I$39-H1550)*'VWP Details'!$J$39+('VWP Details'!$M$39-'VWP Details'!$L$39)*'VWP Details'!$K$39</f>
        <v>260.59962530000007</v>
      </c>
      <c r="L1550" s="6">
        <f t="shared" si="154"/>
        <v>75.490549666725443</v>
      </c>
      <c r="M1550" s="6">
        <f t="shared" si="155"/>
        <v>52.125719176433115</v>
      </c>
      <c r="N1550" s="6">
        <f t="shared" si="156"/>
        <v>26.621580782484038</v>
      </c>
      <c r="O1550" s="6">
        <f t="shared" si="157"/>
        <v>276.09054966672545</v>
      </c>
      <c r="P1550" s="6">
        <f t="shared" si="158"/>
        <v>283.72571917643313</v>
      </c>
      <c r="Q1550" s="6">
        <f t="shared" si="159"/>
        <v>280.22158078248407</v>
      </c>
      <c r="R1550" s="9">
        <f>'VWP Details'!P$41</f>
        <v>200.60000000000002</v>
      </c>
      <c r="S1550" s="9">
        <f>'VWP Details'!P$40</f>
        <v>231.60000000000002</v>
      </c>
      <c r="T1550" s="9">
        <f>'VWP Details'!P$39</f>
        <v>253.60000000000002</v>
      </c>
    </row>
    <row r="1551" spans="5:20" x14ac:dyDescent="0.2">
      <c r="E1551" s="20">
        <v>40839.541666666664</v>
      </c>
      <c r="F1551">
        <v>6346.7380000000003</v>
      </c>
      <c r="G1551">
        <v>6964.06</v>
      </c>
      <c r="H1551">
        <v>7563.6970000000001</v>
      </c>
      <c r="I1551" s="6">
        <f>('VWP Details'!$I$41-F1551)*'VWP Details'!$J$41+('VWP Details'!$M$41-'VWP Details'!$L$41)*'VWP Details'!$K$41</f>
        <v>738.98790059999999</v>
      </c>
      <c r="J1551" s="6">
        <f>('VWP Details'!$I$40-G1551)*'VWP Details'!$J$40+('VWP Details'!$M$40-'VWP Details'!$L$40)*'VWP Details'!$K$40</f>
        <v>510.33462199999968</v>
      </c>
      <c r="K1551" s="6">
        <f>('VWP Details'!$I$39-H1551)*'VWP Details'!$J$39+('VWP Details'!$M$39-'VWP Details'!$L$39)*'VWP Details'!$K$39</f>
        <v>260.3731823</v>
      </c>
      <c r="L1551" s="6">
        <f t="shared" si="154"/>
        <v>75.491382884583061</v>
      </c>
      <c r="M1551" s="6">
        <f t="shared" si="155"/>
        <v>52.13328434387217</v>
      </c>
      <c r="N1551" s="6">
        <f t="shared" si="156"/>
        <v>26.598448475174731</v>
      </c>
      <c r="O1551" s="6">
        <f t="shared" si="157"/>
        <v>276.09138288458308</v>
      </c>
      <c r="P1551" s="6">
        <f t="shared" si="158"/>
        <v>283.73328434387219</v>
      </c>
      <c r="Q1551" s="6">
        <f t="shared" si="159"/>
        <v>280.19844847517476</v>
      </c>
      <c r="R1551" s="9">
        <f>'VWP Details'!P$41</f>
        <v>200.60000000000002</v>
      </c>
      <c r="S1551" s="9">
        <f>'VWP Details'!P$40</f>
        <v>231.60000000000002</v>
      </c>
      <c r="T1551" s="9">
        <f>'VWP Details'!P$39</f>
        <v>253.60000000000002</v>
      </c>
    </row>
    <row r="1552" spans="5:20" x14ac:dyDescent="0.2">
      <c r="E1552" s="20">
        <v>40839.583333333336</v>
      </c>
      <c r="F1552">
        <v>6346.73</v>
      </c>
      <c r="G1552">
        <v>6964.3779999999997</v>
      </c>
      <c r="H1552">
        <v>7564.4080000000004</v>
      </c>
      <c r="I1552" s="6">
        <f>('VWP Details'!$I$41-F1552)*'VWP Details'!$J$41+('VWP Details'!$M$41-'VWP Details'!$L$41)*'VWP Details'!$K$41</f>
        <v>738.99023100000022</v>
      </c>
      <c r="J1552" s="6">
        <f>('VWP Details'!$I$40-G1552)*'VWP Details'!$J$40+('VWP Details'!$M$40-'VWP Details'!$L$40)*'VWP Details'!$K$40</f>
        <v>510.24707659999984</v>
      </c>
      <c r="K1552" s="6">
        <f>('VWP Details'!$I$39-H1552)*'VWP Details'!$J$39+('VWP Details'!$M$39-'VWP Details'!$L$39)*'VWP Details'!$K$39</f>
        <v>260.24228719999996</v>
      </c>
      <c r="L1552" s="6">
        <f t="shared" si="154"/>
        <v>75.491620946828121</v>
      </c>
      <c r="M1552" s="6">
        <f t="shared" si="155"/>
        <v>52.124341134780643</v>
      </c>
      <c r="N1552" s="6">
        <f t="shared" si="156"/>
        <v>26.585076873144715</v>
      </c>
      <c r="O1552" s="6">
        <f t="shared" si="157"/>
        <v>276.09162094682813</v>
      </c>
      <c r="P1552" s="6">
        <f t="shared" si="158"/>
        <v>283.72434113478067</v>
      </c>
      <c r="Q1552" s="6">
        <f t="shared" si="159"/>
        <v>280.18507687314474</v>
      </c>
      <c r="R1552" s="9">
        <f>'VWP Details'!P$41</f>
        <v>200.60000000000002</v>
      </c>
      <c r="S1552" s="9">
        <f>'VWP Details'!P$40</f>
        <v>231.60000000000002</v>
      </c>
      <c r="T1552" s="9">
        <f>'VWP Details'!P$39</f>
        <v>253.60000000000002</v>
      </c>
    </row>
    <row r="1553" spans="5:20" x14ac:dyDescent="0.2">
      <c r="E1553" s="20">
        <v>40839.625</v>
      </c>
      <c r="F1553">
        <v>6346.73</v>
      </c>
      <c r="G1553">
        <v>6964.6880000000001</v>
      </c>
      <c r="H1553">
        <v>7564.848</v>
      </c>
      <c r="I1553" s="6">
        <f>('VWP Details'!$I$41-F1553)*'VWP Details'!$J$41+('VWP Details'!$M$41-'VWP Details'!$L$41)*'VWP Details'!$K$41</f>
        <v>738.99023100000022</v>
      </c>
      <c r="J1553" s="6">
        <f>('VWP Details'!$I$40-G1553)*'VWP Details'!$J$40+('VWP Details'!$M$40-'VWP Details'!$L$40)*'VWP Details'!$K$40</f>
        <v>510.16173359999976</v>
      </c>
      <c r="K1553" s="6">
        <f>('VWP Details'!$I$39-H1553)*'VWP Details'!$J$39+('VWP Details'!$M$39-'VWP Details'!$L$39)*'VWP Details'!$K$39</f>
        <v>260.16128320000001</v>
      </c>
      <c r="L1553" s="6">
        <f t="shared" si="154"/>
        <v>75.491620946828121</v>
      </c>
      <c r="M1553" s="6">
        <f t="shared" si="155"/>
        <v>52.115622912081335</v>
      </c>
      <c r="N1553" s="6">
        <f t="shared" si="156"/>
        <v>26.576801901424322</v>
      </c>
      <c r="O1553" s="6">
        <f t="shared" si="157"/>
        <v>276.09162094682813</v>
      </c>
      <c r="P1553" s="6">
        <f t="shared" si="158"/>
        <v>283.71562291208136</v>
      </c>
      <c r="Q1553" s="6">
        <f t="shared" si="159"/>
        <v>280.17680190142437</v>
      </c>
      <c r="R1553" s="9">
        <f>'VWP Details'!P$41</f>
        <v>200.60000000000002</v>
      </c>
      <c r="S1553" s="9">
        <f>'VWP Details'!P$40</f>
        <v>231.60000000000002</v>
      </c>
      <c r="T1553" s="9">
        <f>'VWP Details'!P$39</f>
        <v>253.60000000000002</v>
      </c>
    </row>
    <row r="1554" spans="5:20" x14ac:dyDescent="0.2">
      <c r="E1554" s="20">
        <v>40839.666666666664</v>
      </c>
      <c r="F1554">
        <v>6346.7039999999997</v>
      </c>
      <c r="G1554">
        <v>6964.777</v>
      </c>
      <c r="H1554">
        <v>7565.0510000000004</v>
      </c>
      <c r="I1554" s="6">
        <f>('VWP Details'!$I$41-F1554)*'VWP Details'!$J$41+('VWP Details'!$M$41-'VWP Details'!$L$41)*'VWP Details'!$K$41</f>
        <v>738.99780480000015</v>
      </c>
      <c r="J1554" s="6">
        <f>('VWP Details'!$I$40-G1554)*'VWP Details'!$J$40+('VWP Details'!$M$40-'VWP Details'!$L$40)*'VWP Details'!$K$40</f>
        <v>510.13723189999979</v>
      </c>
      <c r="K1554" s="6">
        <f>('VWP Details'!$I$39-H1554)*'VWP Details'!$J$39+('VWP Details'!$M$39-'VWP Details'!$L$39)*'VWP Details'!$K$39</f>
        <v>260.12391089999994</v>
      </c>
      <c r="L1554" s="6">
        <f t="shared" si="154"/>
        <v>75.492394649124492</v>
      </c>
      <c r="M1554" s="6">
        <f t="shared" si="155"/>
        <v>52.113119938467669</v>
      </c>
      <c r="N1554" s="6">
        <f t="shared" si="156"/>
        <v>26.572984130380583</v>
      </c>
      <c r="O1554" s="6">
        <f t="shared" si="157"/>
        <v>276.09239464912451</v>
      </c>
      <c r="P1554" s="6">
        <f t="shared" si="158"/>
        <v>283.71311993846768</v>
      </c>
      <c r="Q1554" s="6">
        <f t="shared" si="159"/>
        <v>280.1729841303806</v>
      </c>
      <c r="R1554" s="9">
        <f>'VWP Details'!P$41</f>
        <v>200.60000000000002</v>
      </c>
      <c r="S1554" s="9">
        <f>'VWP Details'!P$40</f>
        <v>231.60000000000002</v>
      </c>
      <c r="T1554" s="9">
        <f>'VWP Details'!P$39</f>
        <v>253.60000000000002</v>
      </c>
    </row>
    <row r="1555" spans="5:20" x14ac:dyDescent="0.2">
      <c r="E1555" s="20">
        <v>40839.708333333336</v>
      </c>
      <c r="F1555">
        <v>6346.6959999999999</v>
      </c>
      <c r="G1555">
        <v>6964.9170000000004</v>
      </c>
      <c r="H1555">
        <v>7564.9049999999997</v>
      </c>
      <c r="I1555" s="6">
        <f>('VWP Details'!$I$41-F1555)*'VWP Details'!$J$41+('VWP Details'!$M$41-'VWP Details'!$L$41)*'VWP Details'!$K$41</f>
        <v>739.00013520000016</v>
      </c>
      <c r="J1555" s="6">
        <f>('VWP Details'!$I$40-G1555)*'VWP Details'!$J$40+('VWP Details'!$M$40-'VWP Details'!$L$40)*'VWP Details'!$K$40</f>
        <v>510.09868989999967</v>
      </c>
      <c r="K1555" s="6">
        <f>('VWP Details'!$I$39-H1555)*'VWP Details'!$J$39+('VWP Details'!$M$39-'VWP Details'!$L$39)*'VWP Details'!$K$39</f>
        <v>260.15078950000009</v>
      </c>
      <c r="L1555" s="6">
        <f t="shared" si="154"/>
        <v>75.492632711369538</v>
      </c>
      <c r="M1555" s="6">
        <f t="shared" si="155"/>
        <v>52.109182676603453</v>
      </c>
      <c r="N1555" s="6">
        <f t="shared" si="156"/>
        <v>26.575729916451458</v>
      </c>
      <c r="O1555" s="6">
        <f t="shared" si="157"/>
        <v>276.09263271136956</v>
      </c>
      <c r="P1555" s="6">
        <f t="shared" si="158"/>
        <v>283.70918267660346</v>
      </c>
      <c r="Q1555" s="6">
        <f t="shared" si="159"/>
        <v>280.17572991645147</v>
      </c>
      <c r="R1555" s="9">
        <f>'VWP Details'!P$41</f>
        <v>200.60000000000002</v>
      </c>
      <c r="S1555" s="9">
        <f>'VWP Details'!P$40</f>
        <v>231.60000000000002</v>
      </c>
      <c r="T1555" s="9">
        <f>'VWP Details'!P$39</f>
        <v>253.60000000000002</v>
      </c>
    </row>
    <row r="1556" spans="5:20" x14ac:dyDescent="0.2">
      <c r="E1556" s="20">
        <v>40839.75</v>
      </c>
      <c r="F1556">
        <v>6346.7129999999997</v>
      </c>
      <c r="G1556">
        <v>6965.0460000000003</v>
      </c>
      <c r="H1556">
        <v>7564.1710000000003</v>
      </c>
      <c r="I1556" s="6">
        <f>('VWP Details'!$I$41-F1556)*'VWP Details'!$J$41+('VWP Details'!$M$41-'VWP Details'!$L$41)*'VWP Details'!$K$41</f>
        <v>738.99518310000019</v>
      </c>
      <c r="J1556" s="6">
        <f>('VWP Details'!$I$40-G1556)*'VWP Details'!$J$40+('VWP Details'!$M$40-'VWP Details'!$L$40)*'VWP Details'!$K$40</f>
        <v>510.0631761999997</v>
      </c>
      <c r="K1556" s="6">
        <f>('VWP Details'!$I$39-H1556)*'VWP Details'!$J$39+('VWP Details'!$M$39-'VWP Details'!$L$39)*'VWP Details'!$K$39</f>
        <v>260.28591889999996</v>
      </c>
      <c r="L1556" s="6">
        <f t="shared" si="154"/>
        <v>75.492126829098822</v>
      </c>
      <c r="M1556" s="6">
        <f t="shared" si="155"/>
        <v>52.105554771028586</v>
      </c>
      <c r="N1556" s="6">
        <f t="shared" si="156"/>
        <v>26.589534073821387</v>
      </c>
      <c r="O1556" s="6">
        <f t="shared" si="157"/>
        <v>276.09212682909885</v>
      </c>
      <c r="P1556" s="6">
        <f t="shared" si="158"/>
        <v>283.70555477102863</v>
      </c>
      <c r="Q1556" s="6">
        <f t="shared" si="159"/>
        <v>280.18953407382139</v>
      </c>
      <c r="R1556" s="9">
        <f>'VWP Details'!P$41</f>
        <v>200.60000000000002</v>
      </c>
      <c r="S1556" s="9">
        <f>'VWP Details'!P$40</f>
        <v>231.60000000000002</v>
      </c>
      <c r="T1556" s="9">
        <f>'VWP Details'!P$39</f>
        <v>253.60000000000002</v>
      </c>
    </row>
    <row r="1557" spans="5:20" x14ac:dyDescent="0.2">
      <c r="E1557" s="20">
        <v>40839.791666666664</v>
      </c>
      <c r="F1557">
        <v>6346.7129999999997</v>
      </c>
      <c r="G1557">
        <v>6965.2160000000003</v>
      </c>
      <c r="H1557">
        <v>7563.54</v>
      </c>
      <c r="I1557" s="6">
        <f>('VWP Details'!$I$41-F1557)*'VWP Details'!$J$41+('VWP Details'!$M$41-'VWP Details'!$L$41)*'VWP Details'!$K$41</f>
        <v>738.99518310000019</v>
      </c>
      <c r="J1557" s="6">
        <f>('VWP Details'!$I$40-G1557)*'VWP Details'!$J$40+('VWP Details'!$M$40-'VWP Details'!$L$40)*'VWP Details'!$K$40</f>
        <v>510.01637519999969</v>
      </c>
      <c r="K1557" s="6">
        <f>('VWP Details'!$I$39-H1557)*'VWP Details'!$J$39+('VWP Details'!$M$39-'VWP Details'!$L$39)*'VWP Details'!$K$39</f>
        <v>260.40208600000005</v>
      </c>
      <c r="L1557" s="6">
        <f t="shared" si="154"/>
        <v>75.492126829098822</v>
      </c>
      <c r="M1557" s="6">
        <f t="shared" si="155"/>
        <v>52.100773810193488</v>
      </c>
      <c r="N1557" s="6">
        <f t="shared" si="156"/>
        <v>26.601401135538605</v>
      </c>
      <c r="O1557" s="6">
        <f t="shared" si="157"/>
        <v>276.09212682909885</v>
      </c>
      <c r="P1557" s="6">
        <f t="shared" si="158"/>
        <v>283.70077381019348</v>
      </c>
      <c r="Q1557" s="6">
        <f t="shared" si="159"/>
        <v>280.20140113553862</v>
      </c>
      <c r="R1557" s="9">
        <f>'VWP Details'!P$41</f>
        <v>200.60000000000002</v>
      </c>
      <c r="S1557" s="9">
        <f>'VWP Details'!P$40</f>
        <v>231.60000000000002</v>
      </c>
      <c r="T1557" s="9">
        <f>'VWP Details'!P$39</f>
        <v>253.60000000000002</v>
      </c>
    </row>
    <row r="1558" spans="5:20" x14ac:dyDescent="0.2">
      <c r="E1558" s="20">
        <v>40839.833333333336</v>
      </c>
      <c r="F1558">
        <v>6346.73</v>
      </c>
      <c r="G1558">
        <v>6965.3159999999998</v>
      </c>
      <c r="H1558">
        <v>7563.1</v>
      </c>
      <c r="I1558" s="6">
        <f>('VWP Details'!$I$41-F1558)*'VWP Details'!$J$41+('VWP Details'!$M$41-'VWP Details'!$L$41)*'VWP Details'!$K$41</f>
        <v>738.99023100000022</v>
      </c>
      <c r="J1558" s="6">
        <f>('VWP Details'!$I$40-G1558)*'VWP Details'!$J$40+('VWP Details'!$M$40-'VWP Details'!$L$40)*'VWP Details'!$K$40</f>
        <v>509.98884519999984</v>
      </c>
      <c r="K1558" s="6">
        <f>('VWP Details'!$I$39-H1558)*'VWP Details'!$J$39+('VWP Details'!$M$39-'VWP Details'!$L$39)*'VWP Details'!$K$39</f>
        <v>260.48308999999995</v>
      </c>
      <c r="L1558" s="6">
        <f t="shared" si="154"/>
        <v>75.491620946828121</v>
      </c>
      <c r="M1558" s="6">
        <f t="shared" si="155"/>
        <v>52.0979614802905</v>
      </c>
      <c r="N1558" s="6">
        <f t="shared" si="156"/>
        <v>26.609676107258995</v>
      </c>
      <c r="O1558" s="6">
        <f t="shared" si="157"/>
        <v>276.09162094682813</v>
      </c>
      <c r="P1558" s="6">
        <f t="shared" si="158"/>
        <v>283.69796148029053</v>
      </c>
      <c r="Q1558" s="6">
        <f t="shared" si="159"/>
        <v>280.20967610725904</v>
      </c>
      <c r="R1558" s="9">
        <f>'VWP Details'!P$41</f>
        <v>200.60000000000002</v>
      </c>
      <c r="S1558" s="9">
        <f>'VWP Details'!P$40</f>
        <v>231.60000000000002</v>
      </c>
      <c r="T1558" s="9">
        <f>'VWP Details'!P$39</f>
        <v>253.60000000000002</v>
      </c>
    </row>
    <row r="1559" spans="5:20" x14ac:dyDescent="0.2">
      <c r="E1559" s="20">
        <v>40839.875</v>
      </c>
      <c r="F1559">
        <v>6346.7470000000003</v>
      </c>
      <c r="G1559">
        <v>6965.3959999999997</v>
      </c>
      <c r="H1559">
        <v>7562.8620000000001</v>
      </c>
      <c r="I1559" s="6">
        <f>('VWP Details'!$I$41-F1559)*'VWP Details'!$J$41+('VWP Details'!$M$41-'VWP Details'!$L$41)*'VWP Details'!$K$41</f>
        <v>738.98527890000003</v>
      </c>
      <c r="J1559" s="6">
        <f>('VWP Details'!$I$40-G1559)*'VWP Details'!$J$40+('VWP Details'!$M$40-'VWP Details'!$L$40)*'VWP Details'!$K$40</f>
        <v>509.96682119999986</v>
      </c>
      <c r="K1559" s="6">
        <f>('VWP Details'!$I$39-H1559)*'VWP Details'!$J$39+('VWP Details'!$M$39-'VWP Details'!$L$39)*'VWP Details'!$K$39</f>
        <v>260.52690580000001</v>
      </c>
      <c r="L1559" s="6">
        <f t="shared" si="154"/>
        <v>75.491115064557391</v>
      </c>
      <c r="M1559" s="6">
        <f t="shared" si="155"/>
        <v>52.095711616368106</v>
      </c>
      <c r="N1559" s="6">
        <f t="shared" si="156"/>
        <v>26.614152114689581</v>
      </c>
      <c r="O1559" s="6">
        <f t="shared" si="157"/>
        <v>276.09111506455741</v>
      </c>
      <c r="P1559" s="6">
        <f t="shared" si="158"/>
        <v>283.69571161636816</v>
      </c>
      <c r="Q1559" s="6">
        <f t="shared" si="159"/>
        <v>280.21415211468963</v>
      </c>
      <c r="R1559" s="9">
        <f>'VWP Details'!P$41</f>
        <v>200.60000000000002</v>
      </c>
      <c r="S1559" s="9">
        <f>'VWP Details'!P$40</f>
        <v>231.60000000000002</v>
      </c>
      <c r="T1559" s="9">
        <f>'VWP Details'!P$39</f>
        <v>253.60000000000002</v>
      </c>
    </row>
    <row r="1560" spans="5:20" x14ac:dyDescent="0.2">
      <c r="E1560" s="20">
        <v>40839.916666666664</v>
      </c>
      <c r="F1560">
        <v>6346.7219999999998</v>
      </c>
      <c r="G1560">
        <v>6965.3459999999995</v>
      </c>
      <c r="H1560">
        <v>7562.8059999999996</v>
      </c>
      <c r="I1560" s="6">
        <f>('VWP Details'!$I$41-F1560)*'VWP Details'!$J$41+('VWP Details'!$M$41-'VWP Details'!$L$41)*'VWP Details'!$K$41</f>
        <v>738.99256140000023</v>
      </c>
      <c r="J1560" s="6">
        <f>('VWP Details'!$I$40-G1560)*'VWP Details'!$J$40+('VWP Details'!$M$40-'VWP Details'!$L$40)*'VWP Details'!$K$40</f>
        <v>509.98058619999989</v>
      </c>
      <c r="K1560" s="6">
        <f>('VWP Details'!$I$39-H1560)*'VWP Details'!$J$39+('VWP Details'!$M$39-'VWP Details'!$L$39)*'VWP Details'!$K$39</f>
        <v>260.53721540000009</v>
      </c>
      <c r="L1560" s="6">
        <f t="shared" si="154"/>
        <v>75.491859009073167</v>
      </c>
      <c r="M1560" s="6">
        <f t="shared" si="155"/>
        <v>52.097117781319611</v>
      </c>
      <c r="N1560" s="6">
        <f t="shared" si="156"/>
        <v>26.615205292908549</v>
      </c>
      <c r="O1560" s="6">
        <f t="shared" si="157"/>
        <v>276.09185900907318</v>
      </c>
      <c r="P1560" s="6">
        <f t="shared" si="158"/>
        <v>283.69711778131966</v>
      </c>
      <c r="Q1560" s="6">
        <f t="shared" si="159"/>
        <v>280.21520529290859</v>
      </c>
      <c r="R1560" s="9">
        <f>'VWP Details'!P$41</f>
        <v>200.60000000000002</v>
      </c>
      <c r="S1560" s="9">
        <f>'VWP Details'!P$40</f>
        <v>231.60000000000002</v>
      </c>
      <c r="T1560" s="9">
        <f>'VWP Details'!P$39</f>
        <v>253.60000000000002</v>
      </c>
    </row>
    <row r="1561" spans="5:20" x14ac:dyDescent="0.2">
      <c r="E1561" s="20">
        <v>40839.958333333336</v>
      </c>
      <c r="F1561">
        <v>6346.6090000000004</v>
      </c>
      <c r="G1561">
        <v>6965.0959999999995</v>
      </c>
      <c r="H1561">
        <v>7562.8620000000001</v>
      </c>
      <c r="I1561" s="6">
        <f>('VWP Details'!$I$41-F1561)*'VWP Details'!$J$41+('VWP Details'!$M$41-'VWP Details'!$L$41)*'VWP Details'!$K$41</f>
        <v>739.02547830000003</v>
      </c>
      <c r="J1561" s="6">
        <f>('VWP Details'!$I$40-G1561)*'VWP Details'!$J$40+('VWP Details'!$M$40-'VWP Details'!$L$40)*'VWP Details'!$K$40</f>
        <v>510.04941119999989</v>
      </c>
      <c r="K1561" s="6">
        <f>('VWP Details'!$I$39-H1561)*'VWP Details'!$J$39+('VWP Details'!$M$39-'VWP Details'!$L$39)*'VWP Details'!$K$39</f>
        <v>260.52690580000001</v>
      </c>
      <c r="L1561" s="6">
        <f t="shared" si="154"/>
        <v>75.495221638284335</v>
      </c>
      <c r="M1561" s="6">
        <f t="shared" si="155"/>
        <v>52.104148606077111</v>
      </c>
      <c r="N1561" s="6">
        <f t="shared" si="156"/>
        <v>26.614152114689581</v>
      </c>
      <c r="O1561" s="6">
        <f t="shared" si="157"/>
        <v>276.09522163828433</v>
      </c>
      <c r="P1561" s="6">
        <f t="shared" si="158"/>
        <v>283.70414860607713</v>
      </c>
      <c r="Q1561" s="6">
        <f t="shared" si="159"/>
        <v>280.21415211468963</v>
      </c>
      <c r="R1561" s="9">
        <f>'VWP Details'!P$41</f>
        <v>200.60000000000002</v>
      </c>
      <c r="S1561" s="9">
        <f>'VWP Details'!P$40</f>
        <v>231.60000000000002</v>
      </c>
      <c r="T1561" s="9">
        <f>'VWP Details'!P$39</f>
        <v>253.60000000000002</v>
      </c>
    </row>
    <row r="1562" spans="5:20" x14ac:dyDescent="0.2">
      <c r="E1562" s="20">
        <v>40840</v>
      </c>
      <c r="F1562">
        <v>6346.5389999999998</v>
      </c>
      <c r="G1562">
        <v>6964.9859999999999</v>
      </c>
      <c r="H1562">
        <v>7563.37</v>
      </c>
      <c r="I1562" s="6">
        <f>('VWP Details'!$I$41-F1562)*'VWP Details'!$J$41+('VWP Details'!$M$41-'VWP Details'!$L$41)*'VWP Details'!$K$41</f>
        <v>739.04586930000016</v>
      </c>
      <c r="J1562" s="6">
        <f>('VWP Details'!$I$40-G1562)*'VWP Details'!$J$40+('VWP Details'!$M$40-'VWP Details'!$L$40)*'VWP Details'!$K$40</f>
        <v>510.07969419999984</v>
      </c>
      <c r="K1562" s="6">
        <f>('VWP Details'!$I$39-H1562)*'VWP Details'!$J$39+('VWP Details'!$M$39-'VWP Details'!$L$39)*'VWP Details'!$K$39</f>
        <v>260.43338300000005</v>
      </c>
      <c r="L1562" s="6">
        <f t="shared" si="154"/>
        <v>75.497304682928444</v>
      </c>
      <c r="M1562" s="6">
        <f t="shared" si="155"/>
        <v>52.107242168970402</v>
      </c>
      <c r="N1562" s="6">
        <f t="shared" si="156"/>
        <v>26.604598283703304</v>
      </c>
      <c r="O1562" s="6">
        <f t="shared" si="157"/>
        <v>276.09730468292844</v>
      </c>
      <c r="P1562" s="6">
        <f t="shared" si="158"/>
        <v>283.70724216897042</v>
      </c>
      <c r="Q1562" s="6">
        <f t="shared" si="159"/>
        <v>280.20459828370332</v>
      </c>
      <c r="R1562" s="9">
        <f>'VWP Details'!P$41</f>
        <v>200.60000000000002</v>
      </c>
      <c r="S1562" s="9">
        <f>'VWP Details'!P$40</f>
        <v>231.60000000000002</v>
      </c>
      <c r="T1562" s="9">
        <f>'VWP Details'!P$39</f>
        <v>253.60000000000002</v>
      </c>
    </row>
    <row r="1563" spans="5:20" x14ac:dyDescent="0.2">
      <c r="E1563" s="20">
        <v>40840.041666666664</v>
      </c>
      <c r="F1563">
        <v>6346.47</v>
      </c>
      <c r="G1563">
        <v>6964.7380000000003</v>
      </c>
      <c r="H1563">
        <v>7563.6750000000002</v>
      </c>
      <c r="I1563" s="6">
        <f>('VWP Details'!$I$41-F1563)*'VWP Details'!$J$41+('VWP Details'!$M$41-'VWP Details'!$L$41)*'VWP Details'!$K$41</f>
        <v>739.065969</v>
      </c>
      <c r="J1563" s="6">
        <f>('VWP Details'!$I$40-G1563)*'VWP Details'!$J$40+('VWP Details'!$M$40-'VWP Details'!$L$40)*'VWP Details'!$K$40</f>
        <v>510.14796859999973</v>
      </c>
      <c r="K1563" s="6">
        <f>('VWP Details'!$I$39-H1563)*'VWP Details'!$J$39+('VWP Details'!$M$39-'VWP Details'!$L$39)*'VWP Details'!$K$39</f>
        <v>260.37723249999999</v>
      </c>
      <c r="L1563" s="6">
        <f t="shared" si="154"/>
        <v>75.499357969791902</v>
      </c>
      <c r="M1563" s="6">
        <f t="shared" si="155"/>
        <v>52.114216747129831</v>
      </c>
      <c r="N1563" s="6">
        <f t="shared" si="156"/>
        <v>26.598862223760747</v>
      </c>
      <c r="O1563" s="6">
        <f t="shared" si="157"/>
        <v>276.09935796979192</v>
      </c>
      <c r="P1563" s="6">
        <f t="shared" si="158"/>
        <v>283.71421674712985</v>
      </c>
      <c r="Q1563" s="6">
        <f t="shared" si="159"/>
        <v>280.19886222376078</v>
      </c>
      <c r="R1563" s="9">
        <f>'VWP Details'!P$41</f>
        <v>200.60000000000002</v>
      </c>
      <c r="S1563" s="9">
        <f>'VWP Details'!P$40</f>
        <v>231.60000000000002</v>
      </c>
      <c r="T1563" s="9">
        <f>'VWP Details'!P$39</f>
        <v>253.60000000000002</v>
      </c>
    </row>
    <row r="1564" spans="5:20" x14ac:dyDescent="0.2">
      <c r="E1564" s="20">
        <v>40840.083333333336</v>
      </c>
      <c r="F1564">
        <v>6346.34</v>
      </c>
      <c r="G1564">
        <v>6964.5389999999998</v>
      </c>
      <c r="H1564">
        <v>7563.98</v>
      </c>
      <c r="I1564" s="6">
        <f>('VWP Details'!$I$41-F1564)*'VWP Details'!$J$41+('VWP Details'!$M$41-'VWP Details'!$L$41)*'VWP Details'!$K$41</f>
        <v>739.10383800000011</v>
      </c>
      <c r="J1564" s="6">
        <f>('VWP Details'!$I$40-G1564)*'VWP Details'!$J$40+('VWP Details'!$M$40-'VWP Details'!$L$40)*'VWP Details'!$K$40</f>
        <v>510.20275329999987</v>
      </c>
      <c r="K1564" s="6">
        <f>('VWP Details'!$I$39-H1564)*'VWP Details'!$J$39+('VWP Details'!$M$39-'VWP Details'!$L$39)*'VWP Details'!$K$39</f>
        <v>260.3210820000001</v>
      </c>
      <c r="L1564" s="6">
        <f t="shared" si="154"/>
        <v>75.503226481273813</v>
      </c>
      <c r="M1564" s="6">
        <f t="shared" si="155"/>
        <v>52.119813283636816</v>
      </c>
      <c r="N1564" s="6">
        <f t="shared" si="156"/>
        <v>26.593126163818209</v>
      </c>
      <c r="O1564" s="6">
        <f t="shared" si="157"/>
        <v>276.10322648127385</v>
      </c>
      <c r="P1564" s="6">
        <f t="shared" si="158"/>
        <v>283.71981328363682</v>
      </c>
      <c r="Q1564" s="6">
        <f t="shared" si="159"/>
        <v>280.19312616381825</v>
      </c>
      <c r="R1564" s="9">
        <f>'VWP Details'!P$41</f>
        <v>200.60000000000002</v>
      </c>
      <c r="S1564" s="9">
        <f>'VWP Details'!P$40</f>
        <v>231.60000000000002</v>
      </c>
      <c r="T1564" s="9">
        <f>'VWP Details'!P$39</f>
        <v>253.60000000000002</v>
      </c>
    </row>
    <row r="1565" spans="5:20" x14ac:dyDescent="0.2">
      <c r="E1565" s="20">
        <v>40840.125</v>
      </c>
      <c r="F1565">
        <v>6346.2709999999997</v>
      </c>
      <c r="G1565">
        <v>6964.3879999999999</v>
      </c>
      <c r="H1565">
        <v>7564.16</v>
      </c>
      <c r="I1565" s="6">
        <f>('VWP Details'!$I$41-F1565)*'VWP Details'!$J$41+('VWP Details'!$M$41-'VWP Details'!$L$41)*'VWP Details'!$K$41</f>
        <v>739.12393770000017</v>
      </c>
      <c r="J1565" s="6">
        <f>('VWP Details'!$I$40-G1565)*'VWP Details'!$J$40+('VWP Details'!$M$40-'VWP Details'!$L$40)*'VWP Details'!$K$40</f>
        <v>510.2443235999998</v>
      </c>
      <c r="K1565" s="6">
        <f>('VWP Details'!$I$39-H1565)*'VWP Details'!$J$39+('VWP Details'!$M$39-'VWP Details'!$L$39)*'VWP Details'!$K$39</f>
        <v>260.28794400000004</v>
      </c>
      <c r="L1565" s="6">
        <f t="shared" si="154"/>
        <v>75.505279768137285</v>
      </c>
      <c r="M1565" s="6">
        <f t="shared" si="155"/>
        <v>52.124059901790339</v>
      </c>
      <c r="N1565" s="6">
        <f t="shared" si="156"/>
        <v>26.589740948114404</v>
      </c>
      <c r="O1565" s="6">
        <f t="shared" si="157"/>
        <v>276.10527976813728</v>
      </c>
      <c r="P1565" s="6">
        <f t="shared" si="158"/>
        <v>283.72405990179038</v>
      </c>
      <c r="Q1565" s="6">
        <f t="shared" si="159"/>
        <v>280.18974094811443</v>
      </c>
      <c r="R1565" s="9">
        <f>'VWP Details'!P$41</f>
        <v>200.60000000000002</v>
      </c>
      <c r="S1565" s="9">
        <f>'VWP Details'!P$40</f>
        <v>231.60000000000002</v>
      </c>
      <c r="T1565" s="9">
        <f>'VWP Details'!P$39</f>
        <v>253.60000000000002</v>
      </c>
    </row>
    <row r="1566" spans="5:20" x14ac:dyDescent="0.2">
      <c r="E1566" s="20">
        <v>40840.166666666664</v>
      </c>
      <c r="F1566">
        <v>6346.2089999999998</v>
      </c>
      <c r="G1566">
        <v>6964.3779999999997</v>
      </c>
      <c r="H1566">
        <v>7564.0820000000003</v>
      </c>
      <c r="I1566" s="6">
        <f>('VWP Details'!$I$41-F1566)*'VWP Details'!$J$41+('VWP Details'!$M$41-'VWP Details'!$L$41)*'VWP Details'!$K$41</f>
        <v>739.14199830000018</v>
      </c>
      <c r="J1566" s="6">
        <f>('VWP Details'!$I$40-G1566)*'VWP Details'!$J$40+('VWP Details'!$M$40-'VWP Details'!$L$40)*'VWP Details'!$K$40</f>
        <v>510.24707659999984</v>
      </c>
      <c r="K1566" s="6">
        <f>('VWP Details'!$I$39-H1566)*'VWP Details'!$J$39+('VWP Details'!$M$39-'VWP Details'!$L$39)*'VWP Details'!$K$39</f>
        <v>260.30230379999995</v>
      </c>
      <c r="L1566" s="6">
        <f t="shared" si="154"/>
        <v>75.507124750536349</v>
      </c>
      <c r="M1566" s="6">
        <f t="shared" si="155"/>
        <v>52.124341134780643</v>
      </c>
      <c r="N1566" s="6">
        <f t="shared" si="156"/>
        <v>26.591207874919373</v>
      </c>
      <c r="O1566" s="6">
        <f t="shared" si="157"/>
        <v>276.1071247505364</v>
      </c>
      <c r="P1566" s="6">
        <f t="shared" si="158"/>
        <v>283.72434113478067</v>
      </c>
      <c r="Q1566" s="6">
        <f t="shared" si="159"/>
        <v>280.19120787491937</v>
      </c>
      <c r="R1566" s="9">
        <f>'VWP Details'!P$41</f>
        <v>200.60000000000002</v>
      </c>
      <c r="S1566" s="9">
        <f>'VWP Details'!P$40</f>
        <v>231.60000000000002</v>
      </c>
      <c r="T1566" s="9">
        <f>'VWP Details'!P$39</f>
        <v>253.60000000000002</v>
      </c>
    </row>
    <row r="1567" spans="5:20" x14ac:dyDescent="0.2">
      <c r="E1567" s="20">
        <v>40840.208333333336</v>
      </c>
      <c r="F1567">
        <v>6346.2179999999998</v>
      </c>
      <c r="G1567">
        <v>6964.4489999999996</v>
      </c>
      <c r="H1567">
        <v>7563.7079999999996</v>
      </c>
      <c r="I1567" s="6">
        <f>('VWP Details'!$I$41-F1567)*'VWP Details'!$J$41+('VWP Details'!$M$41-'VWP Details'!$L$41)*'VWP Details'!$K$41</f>
        <v>739.13937660000011</v>
      </c>
      <c r="J1567" s="6">
        <f>('VWP Details'!$I$40-G1567)*'VWP Details'!$J$40+('VWP Details'!$M$40-'VWP Details'!$L$40)*'VWP Details'!$K$40</f>
        <v>510.2275302999999</v>
      </c>
      <c r="K1567" s="6">
        <f>('VWP Details'!$I$39-H1567)*'VWP Details'!$J$39+('VWP Details'!$M$39-'VWP Details'!$L$39)*'VWP Details'!$K$39</f>
        <v>260.37115720000008</v>
      </c>
      <c r="L1567" s="6">
        <f t="shared" si="154"/>
        <v>75.506856930510665</v>
      </c>
      <c r="M1567" s="6">
        <f t="shared" si="155"/>
        <v>52.122344380549521</v>
      </c>
      <c r="N1567" s="6">
        <f t="shared" si="156"/>
        <v>26.598241600881728</v>
      </c>
      <c r="O1567" s="6">
        <f t="shared" si="157"/>
        <v>276.10685693051067</v>
      </c>
      <c r="P1567" s="6">
        <f t="shared" si="158"/>
        <v>283.72234438054954</v>
      </c>
      <c r="Q1567" s="6">
        <f t="shared" si="159"/>
        <v>280.19824160088177</v>
      </c>
      <c r="R1567" s="9">
        <f>'VWP Details'!P$41</f>
        <v>200.60000000000002</v>
      </c>
      <c r="S1567" s="9">
        <f>'VWP Details'!P$40</f>
        <v>231.60000000000002</v>
      </c>
      <c r="T1567" s="9">
        <f>'VWP Details'!P$39</f>
        <v>253.60000000000002</v>
      </c>
    </row>
    <row r="1568" spans="5:20" x14ac:dyDescent="0.2">
      <c r="E1568" s="20">
        <v>40840.25</v>
      </c>
      <c r="F1568">
        <v>6346.201</v>
      </c>
      <c r="G1568">
        <v>6964.6189999999997</v>
      </c>
      <c r="H1568">
        <v>7563.2120000000004</v>
      </c>
      <c r="I1568" s="6">
        <f>('VWP Details'!$I$41-F1568)*'VWP Details'!$J$41+('VWP Details'!$M$41-'VWP Details'!$L$41)*'VWP Details'!$K$41</f>
        <v>739.14432870000007</v>
      </c>
      <c r="J1568" s="6">
        <f>('VWP Details'!$I$40-G1568)*'VWP Details'!$J$40+('VWP Details'!$M$40-'VWP Details'!$L$40)*'VWP Details'!$K$40</f>
        <v>510.18072929999988</v>
      </c>
      <c r="K1568" s="6">
        <f>('VWP Details'!$I$39-H1568)*'VWP Details'!$J$39+('VWP Details'!$M$39-'VWP Details'!$L$39)*'VWP Details'!$K$39</f>
        <v>260.46247079999995</v>
      </c>
      <c r="L1568" s="6">
        <f t="shared" si="154"/>
        <v>75.507362812781381</v>
      </c>
      <c r="M1568" s="6">
        <f t="shared" si="155"/>
        <v>52.117563419714415</v>
      </c>
      <c r="N1568" s="6">
        <f t="shared" si="156"/>
        <v>26.607569750821074</v>
      </c>
      <c r="O1568" s="6">
        <f t="shared" si="157"/>
        <v>276.10736281278139</v>
      </c>
      <c r="P1568" s="6">
        <f t="shared" si="158"/>
        <v>283.71756341971445</v>
      </c>
      <c r="Q1568" s="6">
        <f t="shared" si="159"/>
        <v>280.20756975082111</v>
      </c>
      <c r="R1568" s="9">
        <f>'VWP Details'!P$41</f>
        <v>200.60000000000002</v>
      </c>
      <c r="S1568" s="9">
        <f>'VWP Details'!P$40</f>
        <v>231.60000000000002</v>
      </c>
      <c r="T1568" s="9">
        <f>'VWP Details'!P$39</f>
        <v>253.60000000000002</v>
      </c>
    </row>
    <row r="1569" spans="5:20" x14ac:dyDescent="0.2">
      <c r="E1569" s="20">
        <v>40840.291666666664</v>
      </c>
      <c r="F1569">
        <v>6346.2790000000005</v>
      </c>
      <c r="G1569">
        <v>6964.8760000000002</v>
      </c>
      <c r="H1569">
        <v>7562.7150000000001</v>
      </c>
      <c r="I1569" s="6">
        <f>('VWP Details'!$I$41-F1569)*'VWP Details'!$J$41+('VWP Details'!$M$41-'VWP Details'!$L$41)*'VWP Details'!$K$41</f>
        <v>739.12160729999994</v>
      </c>
      <c r="J1569" s="6">
        <f>('VWP Details'!$I$40-G1569)*'VWP Details'!$J$40+('VWP Details'!$M$40-'VWP Details'!$L$40)*'VWP Details'!$K$40</f>
        <v>510.10997719999972</v>
      </c>
      <c r="K1569" s="6">
        <f>('VWP Details'!$I$39-H1569)*'VWP Details'!$J$39+('VWP Details'!$M$39-'VWP Details'!$L$39)*'VWP Details'!$K$39</f>
        <v>260.5539685</v>
      </c>
      <c r="L1569" s="6">
        <f t="shared" si="154"/>
        <v>75.505041705892225</v>
      </c>
      <c r="M1569" s="6">
        <f t="shared" si="155"/>
        <v>52.110335731863692</v>
      </c>
      <c r="N1569" s="6">
        <f t="shared" si="156"/>
        <v>26.616916707514349</v>
      </c>
      <c r="O1569" s="6">
        <f t="shared" si="157"/>
        <v>276.10504170589223</v>
      </c>
      <c r="P1569" s="6">
        <f t="shared" si="158"/>
        <v>283.71033573186372</v>
      </c>
      <c r="Q1569" s="6">
        <f t="shared" si="159"/>
        <v>280.21691670751437</v>
      </c>
      <c r="R1569" s="9">
        <f>'VWP Details'!P$41</f>
        <v>200.60000000000002</v>
      </c>
      <c r="S1569" s="9">
        <f>'VWP Details'!P$40</f>
        <v>231.60000000000002</v>
      </c>
      <c r="T1569" s="9">
        <f>'VWP Details'!P$39</f>
        <v>253.60000000000002</v>
      </c>
    </row>
    <row r="1570" spans="5:20" x14ac:dyDescent="0.2">
      <c r="E1570" s="20">
        <v>40840.333333333336</v>
      </c>
      <c r="F1570">
        <v>6346.3130000000001</v>
      </c>
      <c r="G1570">
        <v>6965.2269999999999</v>
      </c>
      <c r="H1570">
        <v>7562.5119999999997</v>
      </c>
      <c r="I1570" s="6">
        <f>('VWP Details'!$I$41-F1570)*'VWP Details'!$J$41+('VWP Details'!$M$41-'VWP Details'!$L$41)*'VWP Details'!$K$41</f>
        <v>739.11170310000011</v>
      </c>
      <c r="J1570" s="6">
        <f>('VWP Details'!$I$40-G1570)*'VWP Details'!$J$40+('VWP Details'!$M$40-'VWP Details'!$L$40)*'VWP Details'!$K$40</f>
        <v>510.01334689999982</v>
      </c>
      <c r="K1570" s="6">
        <f>('VWP Details'!$I$39-H1570)*'VWP Details'!$J$39+('VWP Details'!$M$39-'VWP Details'!$L$39)*'VWP Details'!$K$39</f>
        <v>260.59134080000007</v>
      </c>
      <c r="L1570" s="6">
        <f t="shared" si="154"/>
        <v>75.504029941350822</v>
      </c>
      <c r="M1570" s="6">
        <f t="shared" si="155"/>
        <v>52.100464453904173</v>
      </c>
      <c r="N1570" s="6">
        <f t="shared" si="156"/>
        <v>26.620734478558088</v>
      </c>
      <c r="O1570" s="6">
        <f t="shared" si="157"/>
        <v>276.10402994135086</v>
      </c>
      <c r="P1570" s="6">
        <f t="shared" si="158"/>
        <v>283.7004644539042</v>
      </c>
      <c r="Q1570" s="6">
        <f t="shared" si="159"/>
        <v>280.22073447855809</v>
      </c>
      <c r="R1570" s="9">
        <f>'VWP Details'!P$41</f>
        <v>200.60000000000002</v>
      </c>
      <c r="S1570" s="9">
        <f>'VWP Details'!P$40</f>
        <v>231.60000000000002</v>
      </c>
      <c r="T1570" s="9">
        <f>'VWP Details'!P$39</f>
        <v>253.60000000000002</v>
      </c>
    </row>
    <row r="1571" spans="5:20" x14ac:dyDescent="0.2">
      <c r="E1571" s="20">
        <v>40840.375</v>
      </c>
      <c r="F1571">
        <v>6346.3320000000003</v>
      </c>
      <c r="G1571">
        <v>6965.3559999999998</v>
      </c>
      <c r="H1571">
        <v>7562.4780000000001</v>
      </c>
      <c r="I1571" s="6">
        <f>('VWP Details'!$I$41-F1571)*'VWP Details'!$J$41+('VWP Details'!$M$41-'VWP Details'!$L$41)*'VWP Details'!$K$41</f>
        <v>739.1061684</v>
      </c>
      <c r="J1571" s="6">
        <f>('VWP Details'!$I$40-G1571)*'VWP Details'!$J$40+('VWP Details'!$M$40-'VWP Details'!$L$40)*'VWP Details'!$K$40</f>
        <v>509.97783319999985</v>
      </c>
      <c r="K1571" s="6">
        <f>('VWP Details'!$I$39-H1571)*'VWP Details'!$J$39+('VWP Details'!$M$39-'VWP Details'!$L$39)*'VWP Details'!$K$39</f>
        <v>260.59760019999999</v>
      </c>
      <c r="L1571" s="6">
        <f t="shared" si="154"/>
        <v>75.503464543518845</v>
      </c>
      <c r="M1571" s="6">
        <f t="shared" si="155"/>
        <v>52.096836548329307</v>
      </c>
      <c r="N1571" s="6">
        <f t="shared" si="156"/>
        <v>26.621373908191018</v>
      </c>
      <c r="O1571" s="6">
        <f t="shared" si="157"/>
        <v>276.10346454351884</v>
      </c>
      <c r="P1571" s="6">
        <f t="shared" si="158"/>
        <v>283.69683654832932</v>
      </c>
      <c r="Q1571" s="6">
        <f t="shared" si="159"/>
        <v>280.22137390819103</v>
      </c>
      <c r="R1571" s="9">
        <f>'VWP Details'!P$41</f>
        <v>200.60000000000002</v>
      </c>
      <c r="S1571" s="9">
        <f>'VWP Details'!P$40</f>
        <v>231.60000000000002</v>
      </c>
      <c r="T1571" s="9">
        <f>'VWP Details'!P$39</f>
        <v>253.60000000000002</v>
      </c>
    </row>
    <row r="1572" spans="5:20" x14ac:dyDescent="0.2">
      <c r="E1572" s="20">
        <v>40840.416666666664</v>
      </c>
      <c r="F1572">
        <v>6346.3320000000003</v>
      </c>
      <c r="G1572">
        <v>6965.6450000000004</v>
      </c>
      <c r="H1572">
        <v>7562.7610000000004</v>
      </c>
      <c r="I1572" s="6">
        <f>('VWP Details'!$I$41-F1572)*'VWP Details'!$J$41+('VWP Details'!$M$41-'VWP Details'!$L$41)*'VWP Details'!$K$41</f>
        <v>739.1061684</v>
      </c>
      <c r="J1572" s="6">
        <f>('VWP Details'!$I$40-G1572)*'VWP Details'!$J$40+('VWP Details'!$M$40-'VWP Details'!$L$40)*'VWP Details'!$K$40</f>
        <v>509.89827149999968</v>
      </c>
      <c r="K1572" s="6">
        <f>('VWP Details'!$I$39-H1572)*'VWP Details'!$J$39+('VWP Details'!$M$39-'VWP Details'!$L$39)*'VWP Details'!$K$39</f>
        <v>260.54549989999992</v>
      </c>
      <c r="L1572" s="6">
        <f t="shared" si="154"/>
        <v>75.503464543518845</v>
      </c>
      <c r="M1572" s="6">
        <f t="shared" si="155"/>
        <v>52.088708914909617</v>
      </c>
      <c r="N1572" s="6">
        <f t="shared" si="156"/>
        <v>26.616051596834481</v>
      </c>
      <c r="O1572" s="6">
        <f t="shared" si="157"/>
        <v>276.10346454351884</v>
      </c>
      <c r="P1572" s="6">
        <f t="shared" si="158"/>
        <v>283.68870891490963</v>
      </c>
      <c r="Q1572" s="6">
        <f t="shared" si="159"/>
        <v>280.21605159683452</v>
      </c>
      <c r="R1572" s="9">
        <f>'VWP Details'!P$41</f>
        <v>200.60000000000002</v>
      </c>
      <c r="S1572" s="9">
        <f>'VWP Details'!P$40</f>
        <v>231.60000000000002</v>
      </c>
      <c r="T1572" s="9">
        <f>'VWP Details'!P$39</f>
        <v>253.60000000000002</v>
      </c>
    </row>
    <row r="1573" spans="5:20" x14ac:dyDescent="0.2">
      <c r="E1573" s="20">
        <v>40840.458333333336</v>
      </c>
      <c r="F1573">
        <v>6346.3490000000002</v>
      </c>
      <c r="G1573">
        <v>6965.5839999999998</v>
      </c>
      <c r="H1573">
        <v>7563.4030000000002</v>
      </c>
      <c r="I1573" s="6">
        <f>('VWP Details'!$I$41-F1573)*'VWP Details'!$J$41+('VWP Details'!$M$41-'VWP Details'!$L$41)*'VWP Details'!$K$41</f>
        <v>739.10121630000003</v>
      </c>
      <c r="J1573" s="6">
        <f>('VWP Details'!$I$40-G1573)*'VWP Details'!$J$40+('VWP Details'!$M$40-'VWP Details'!$L$40)*'VWP Details'!$K$40</f>
        <v>509.91506479999981</v>
      </c>
      <c r="K1573" s="6">
        <f>('VWP Details'!$I$39-H1573)*'VWP Details'!$J$39+('VWP Details'!$M$39-'VWP Details'!$L$39)*'VWP Details'!$K$39</f>
        <v>260.42730769999997</v>
      </c>
      <c r="L1573" s="6">
        <f t="shared" si="154"/>
        <v>75.50295866124813</v>
      </c>
      <c r="M1573" s="6">
        <f t="shared" si="155"/>
        <v>52.090424436150457</v>
      </c>
      <c r="N1573" s="6">
        <f t="shared" si="156"/>
        <v>26.603977660824267</v>
      </c>
      <c r="O1573" s="6">
        <f t="shared" si="157"/>
        <v>276.10295866124818</v>
      </c>
      <c r="P1573" s="6">
        <f t="shared" si="158"/>
        <v>283.69042443615047</v>
      </c>
      <c r="Q1573" s="6">
        <f t="shared" si="159"/>
        <v>280.20397766082431</v>
      </c>
      <c r="R1573" s="9">
        <f>'VWP Details'!P$41</f>
        <v>200.60000000000002</v>
      </c>
      <c r="S1573" s="9">
        <f>'VWP Details'!P$40</f>
        <v>231.60000000000002</v>
      </c>
      <c r="T1573" s="9">
        <f>'VWP Details'!P$39</f>
        <v>253.60000000000002</v>
      </c>
    </row>
    <row r="1574" spans="5:20" x14ac:dyDescent="0.2">
      <c r="E1574" s="20">
        <v>40840.5</v>
      </c>
      <c r="F1574">
        <v>6346.2709999999997</v>
      </c>
      <c r="G1574">
        <v>6965.4750000000004</v>
      </c>
      <c r="H1574">
        <v>7564.4309999999996</v>
      </c>
      <c r="I1574" s="6">
        <f>('VWP Details'!$I$41-F1574)*'VWP Details'!$J$41+('VWP Details'!$M$41-'VWP Details'!$L$41)*'VWP Details'!$K$41</f>
        <v>739.12393770000017</v>
      </c>
      <c r="J1574" s="6">
        <f>('VWP Details'!$I$40-G1574)*'VWP Details'!$J$40+('VWP Details'!$M$40-'VWP Details'!$L$40)*'VWP Details'!$K$40</f>
        <v>509.9450724999997</v>
      </c>
      <c r="K1574" s="6">
        <f>('VWP Details'!$I$39-H1574)*'VWP Details'!$J$39+('VWP Details'!$M$39-'VWP Details'!$L$39)*'VWP Details'!$K$39</f>
        <v>260.23805290000007</v>
      </c>
      <c r="L1574" s="6">
        <f t="shared" si="154"/>
        <v>75.505279768137285</v>
      </c>
      <c r="M1574" s="6">
        <f t="shared" si="155"/>
        <v>52.093489875744716</v>
      </c>
      <c r="N1574" s="6">
        <f t="shared" si="156"/>
        <v>26.584644317804798</v>
      </c>
      <c r="O1574" s="6">
        <f t="shared" si="157"/>
        <v>276.10527976813728</v>
      </c>
      <c r="P1574" s="6">
        <f t="shared" si="158"/>
        <v>283.69348987574472</v>
      </c>
      <c r="Q1574" s="6">
        <f t="shared" si="159"/>
        <v>280.18464431780484</v>
      </c>
      <c r="R1574" s="9">
        <f>'VWP Details'!P$41</f>
        <v>200.60000000000002</v>
      </c>
      <c r="S1574" s="9">
        <f>'VWP Details'!P$40</f>
        <v>231.60000000000002</v>
      </c>
      <c r="T1574" s="9">
        <f>'VWP Details'!P$39</f>
        <v>253.60000000000002</v>
      </c>
    </row>
    <row r="1575" spans="5:20" x14ac:dyDescent="0.2">
      <c r="E1575" s="20">
        <v>40840.541666666664</v>
      </c>
      <c r="F1575">
        <v>6346.2529999999997</v>
      </c>
      <c r="G1575">
        <v>6965.6540000000005</v>
      </c>
      <c r="H1575">
        <v>7565.4470000000001</v>
      </c>
      <c r="I1575" s="6">
        <f>('VWP Details'!$I$41-F1575)*'VWP Details'!$J$41+('VWP Details'!$M$41-'VWP Details'!$L$41)*'VWP Details'!$K$41</f>
        <v>739.12918110000021</v>
      </c>
      <c r="J1575" s="6">
        <f>('VWP Details'!$I$40-G1575)*'VWP Details'!$J$40+('VWP Details'!$M$40-'VWP Details'!$L$40)*'VWP Details'!$K$40</f>
        <v>509.89579379999964</v>
      </c>
      <c r="K1575" s="6">
        <f>('VWP Details'!$I$39-H1575)*'VWP Details'!$J$39+('VWP Details'!$M$39-'VWP Details'!$L$39)*'VWP Details'!$K$39</f>
        <v>260.05100729999998</v>
      </c>
      <c r="L1575" s="6">
        <f t="shared" si="154"/>
        <v>75.505815408188624</v>
      </c>
      <c r="M1575" s="6">
        <f t="shared" si="155"/>
        <v>52.088455805218345</v>
      </c>
      <c r="N1575" s="6">
        <f t="shared" si="156"/>
        <v>26.565536655832229</v>
      </c>
      <c r="O1575" s="6">
        <f t="shared" si="157"/>
        <v>276.10581540818862</v>
      </c>
      <c r="P1575" s="6">
        <f t="shared" si="158"/>
        <v>283.68845580521838</v>
      </c>
      <c r="Q1575" s="6">
        <f t="shared" si="159"/>
        <v>280.16553665583223</v>
      </c>
      <c r="R1575" s="9">
        <f>'VWP Details'!P$41</f>
        <v>200.60000000000002</v>
      </c>
      <c r="S1575" s="9">
        <f>'VWP Details'!P$40</f>
        <v>231.60000000000002</v>
      </c>
      <c r="T1575" s="9">
        <f>'VWP Details'!P$39</f>
        <v>253.60000000000002</v>
      </c>
    </row>
    <row r="1576" spans="5:20" x14ac:dyDescent="0.2">
      <c r="E1576" s="20">
        <v>40840.583333333336</v>
      </c>
      <c r="F1576">
        <v>6346.2089999999998</v>
      </c>
      <c r="G1576">
        <v>6965.4059999999999</v>
      </c>
      <c r="H1576">
        <v>7566.44</v>
      </c>
      <c r="I1576" s="6">
        <f>('VWP Details'!$I$41-F1576)*'VWP Details'!$J$41+('VWP Details'!$M$41-'VWP Details'!$L$41)*'VWP Details'!$K$41</f>
        <v>739.14199830000018</v>
      </c>
      <c r="J1576" s="6">
        <f>('VWP Details'!$I$40-G1576)*'VWP Details'!$J$40+('VWP Details'!$M$40-'VWP Details'!$L$40)*'VWP Details'!$K$40</f>
        <v>509.96406819999982</v>
      </c>
      <c r="K1576" s="6">
        <f>('VWP Details'!$I$39-H1576)*'VWP Details'!$J$39+('VWP Details'!$M$39-'VWP Details'!$L$39)*'VWP Details'!$K$39</f>
        <v>259.86819600000007</v>
      </c>
      <c r="L1576" s="6">
        <f t="shared" si="154"/>
        <v>75.507124750536349</v>
      </c>
      <c r="M1576" s="6">
        <f t="shared" si="155"/>
        <v>52.095430383377803</v>
      </c>
      <c r="N1576" s="6">
        <f t="shared" si="156"/>
        <v>26.546861549199608</v>
      </c>
      <c r="O1576" s="6">
        <f t="shared" si="157"/>
        <v>276.1071247505364</v>
      </c>
      <c r="P1576" s="6">
        <f t="shared" si="158"/>
        <v>283.69543038337781</v>
      </c>
      <c r="Q1576" s="6">
        <f t="shared" si="159"/>
        <v>280.14686154919963</v>
      </c>
      <c r="R1576" s="9">
        <f>'VWP Details'!P$41</f>
        <v>200.60000000000002</v>
      </c>
      <c r="S1576" s="9">
        <f>'VWP Details'!P$40</f>
        <v>231.60000000000002</v>
      </c>
      <c r="T1576" s="9">
        <f>'VWP Details'!P$39</f>
        <v>253.60000000000002</v>
      </c>
    </row>
    <row r="1577" spans="5:20" x14ac:dyDescent="0.2">
      <c r="E1577" s="20">
        <v>40840.625</v>
      </c>
      <c r="F1577">
        <v>6346.2269999999999</v>
      </c>
      <c r="G1577">
        <v>6965.4459999999999</v>
      </c>
      <c r="H1577">
        <v>7567.0609999999997</v>
      </c>
      <c r="I1577" s="6">
        <f>('VWP Details'!$I$41-F1577)*'VWP Details'!$J$41+('VWP Details'!$M$41-'VWP Details'!$L$41)*'VWP Details'!$K$41</f>
        <v>739.13675490000014</v>
      </c>
      <c r="J1577" s="6">
        <f>('VWP Details'!$I$40-G1577)*'VWP Details'!$J$40+('VWP Details'!$M$40-'VWP Details'!$L$40)*'VWP Details'!$K$40</f>
        <v>509.95305619999982</v>
      </c>
      <c r="K1577" s="6">
        <f>('VWP Details'!$I$39-H1577)*'VWP Details'!$J$39+('VWP Details'!$M$39-'VWP Details'!$L$39)*'VWP Details'!$K$39</f>
        <v>259.7538699000001</v>
      </c>
      <c r="L1577" s="6">
        <f t="shared" si="154"/>
        <v>75.50658911048501</v>
      </c>
      <c r="M1577" s="6">
        <f t="shared" si="155"/>
        <v>52.094305451416602</v>
      </c>
      <c r="N1577" s="6">
        <f t="shared" si="156"/>
        <v>26.5351825550215</v>
      </c>
      <c r="O1577" s="6">
        <f t="shared" si="157"/>
        <v>276.10658911048506</v>
      </c>
      <c r="P1577" s="6">
        <f t="shared" si="158"/>
        <v>283.69430545141665</v>
      </c>
      <c r="Q1577" s="6">
        <f t="shared" si="159"/>
        <v>280.13518255502152</v>
      </c>
      <c r="R1577" s="9">
        <f>'VWP Details'!P$41</f>
        <v>200.60000000000002</v>
      </c>
      <c r="S1577" s="9">
        <f>'VWP Details'!P$40</f>
        <v>231.60000000000002</v>
      </c>
      <c r="T1577" s="9">
        <f>'VWP Details'!P$39</f>
        <v>253.60000000000002</v>
      </c>
    </row>
    <row r="1578" spans="5:20" x14ac:dyDescent="0.2">
      <c r="E1578" s="20">
        <v>40840.666666666664</v>
      </c>
      <c r="F1578">
        <v>6346.2529999999997</v>
      </c>
      <c r="G1578">
        <v>6965.5050000000001</v>
      </c>
      <c r="H1578">
        <v>7567.4229999999998</v>
      </c>
      <c r="I1578" s="6">
        <f>('VWP Details'!$I$41-F1578)*'VWP Details'!$J$41+('VWP Details'!$M$41-'VWP Details'!$L$41)*'VWP Details'!$K$41</f>
        <v>739.12918110000021</v>
      </c>
      <c r="J1578" s="6">
        <f>('VWP Details'!$I$40-G1578)*'VWP Details'!$J$40+('VWP Details'!$M$40-'VWP Details'!$L$40)*'VWP Details'!$K$40</f>
        <v>509.93681349999974</v>
      </c>
      <c r="K1578" s="6">
        <f>('VWP Details'!$I$39-H1578)*'VWP Details'!$J$39+('VWP Details'!$M$39-'VWP Details'!$L$39)*'VWP Details'!$K$39</f>
        <v>259.68722570000006</v>
      </c>
      <c r="L1578" s="6">
        <f t="shared" si="154"/>
        <v>75.505815408188624</v>
      </c>
      <c r="M1578" s="6">
        <f t="shared" si="155"/>
        <v>52.092646176773826</v>
      </c>
      <c r="N1578" s="6">
        <f t="shared" si="156"/>
        <v>26.528374510106076</v>
      </c>
      <c r="O1578" s="6">
        <f t="shared" si="157"/>
        <v>276.10581540818862</v>
      </c>
      <c r="P1578" s="6">
        <f t="shared" si="158"/>
        <v>283.69264617677385</v>
      </c>
      <c r="Q1578" s="6">
        <f t="shared" si="159"/>
        <v>280.12837451010608</v>
      </c>
      <c r="R1578" s="9">
        <f>'VWP Details'!P$41</f>
        <v>200.60000000000002</v>
      </c>
      <c r="S1578" s="9">
        <f>'VWP Details'!P$40</f>
        <v>231.60000000000002</v>
      </c>
      <c r="T1578" s="9">
        <f>'VWP Details'!P$39</f>
        <v>253.60000000000002</v>
      </c>
    </row>
    <row r="1579" spans="5:20" x14ac:dyDescent="0.2">
      <c r="E1579" s="20">
        <v>40840.708333333336</v>
      </c>
      <c r="F1579">
        <v>6346.1840000000002</v>
      </c>
      <c r="G1579">
        <v>6965.5749999999998</v>
      </c>
      <c r="H1579">
        <v>7567.14</v>
      </c>
      <c r="I1579" s="6">
        <f>('VWP Details'!$I$41-F1579)*'VWP Details'!$J$41+('VWP Details'!$M$41-'VWP Details'!$L$41)*'VWP Details'!$K$41</f>
        <v>739.14928080000004</v>
      </c>
      <c r="J1579" s="6">
        <f>('VWP Details'!$I$40-G1579)*'VWP Details'!$J$40+('VWP Details'!$M$40-'VWP Details'!$L$40)*'VWP Details'!$K$40</f>
        <v>509.91754249999985</v>
      </c>
      <c r="K1579" s="6">
        <f>('VWP Details'!$I$39-H1579)*'VWP Details'!$J$39+('VWP Details'!$M$39-'VWP Details'!$L$39)*'VWP Details'!$K$39</f>
        <v>259.73932599999995</v>
      </c>
      <c r="L1579" s="6">
        <f t="shared" si="154"/>
        <v>75.507868695052082</v>
      </c>
      <c r="M1579" s="6">
        <f t="shared" si="155"/>
        <v>52.090677545841736</v>
      </c>
      <c r="N1579" s="6">
        <f t="shared" si="156"/>
        <v>26.533696821462595</v>
      </c>
      <c r="O1579" s="6">
        <f t="shared" si="157"/>
        <v>276.1078686950521</v>
      </c>
      <c r="P1579" s="6">
        <f t="shared" si="158"/>
        <v>283.69067754584177</v>
      </c>
      <c r="Q1579" s="6">
        <f t="shared" si="159"/>
        <v>280.13369682146259</v>
      </c>
      <c r="R1579" s="9">
        <f>'VWP Details'!P$41</f>
        <v>200.60000000000002</v>
      </c>
      <c r="S1579" s="9">
        <f>'VWP Details'!P$40</f>
        <v>231.60000000000002</v>
      </c>
      <c r="T1579" s="9">
        <f>'VWP Details'!P$39</f>
        <v>253.60000000000002</v>
      </c>
    </row>
    <row r="1580" spans="5:20" x14ac:dyDescent="0.2">
      <c r="E1580" s="20">
        <v>40840.75</v>
      </c>
      <c r="F1580">
        <v>6346.1840000000002</v>
      </c>
      <c r="G1580">
        <v>6965.8050000000003</v>
      </c>
      <c r="H1580">
        <v>7566.5870000000004</v>
      </c>
      <c r="I1580" s="6">
        <f>('VWP Details'!$I$41-F1580)*'VWP Details'!$J$41+('VWP Details'!$M$41-'VWP Details'!$L$41)*'VWP Details'!$K$41</f>
        <v>739.14928080000004</v>
      </c>
      <c r="J1580" s="6">
        <f>('VWP Details'!$I$40-G1580)*'VWP Details'!$J$40+('VWP Details'!$M$40-'VWP Details'!$L$40)*'VWP Details'!$K$40</f>
        <v>509.8542234999997</v>
      </c>
      <c r="K1580" s="6">
        <f>('VWP Details'!$I$39-H1580)*'VWP Details'!$J$39+('VWP Details'!$M$39-'VWP Details'!$L$39)*'VWP Details'!$K$39</f>
        <v>259.84113329999991</v>
      </c>
      <c r="L1580" s="6">
        <f t="shared" si="154"/>
        <v>75.507868695052082</v>
      </c>
      <c r="M1580" s="6">
        <f t="shared" si="155"/>
        <v>52.084209187064822</v>
      </c>
      <c r="N1580" s="6">
        <f t="shared" si="156"/>
        <v>26.544096956374819</v>
      </c>
      <c r="O1580" s="6">
        <f t="shared" si="157"/>
        <v>276.1078686950521</v>
      </c>
      <c r="P1580" s="6">
        <f t="shared" si="158"/>
        <v>283.68420918706482</v>
      </c>
      <c r="Q1580" s="6">
        <f t="shared" si="159"/>
        <v>280.14409695637482</v>
      </c>
      <c r="R1580" s="9">
        <f>'VWP Details'!P$41</f>
        <v>200.60000000000002</v>
      </c>
      <c r="S1580" s="9">
        <f>'VWP Details'!P$40</f>
        <v>231.60000000000002</v>
      </c>
      <c r="T1580" s="9">
        <f>'VWP Details'!P$39</f>
        <v>253.60000000000002</v>
      </c>
    </row>
    <row r="1581" spans="5:20" x14ac:dyDescent="0.2">
      <c r="E1581" s="20">
        <v>40840.791666666664</v>
      </c>
      <c r="F1581">
        <v>6346.2529999999997</v>
      </c>
      <c r="G1581">
        <v>6966.0429999999997</v>
      </c>
      <c r="H1581">
        <v>7566.0439999999999</v>
      </c>
      <c r="I1581" s="6">
        <f>('VWP Details'!$I$41-F1581)*'VWP Details'!$J$41+('VWP Details'!$M$41-'VWP Details'!$L$41)*'VWP Details'!$K$41</f>
        <v>739.12918110000021</v>
      </c>
      <c r="J1581" s="6">
        <f>('VWP Details'!$I$40-G1581)*'VWP Details'!$J$40+('VWP Details'!$M$40-'VWP Details'!$L$40)*'VWP Details'!$K$40</f>
        <v>509.78870209999985</v>
      </c>
      <c r="K1581" s="6">
        <f>('VWP Details'!$I$39-H1581)*'VWP Details'!$J$39+('VWP Details'!$M$39-'VWP Details'!$L$39)*'VWP Details'!$K$39</f>
        <v>259.94109960000003</v>
      </c>
      <c r="L1581" s="6">
        <f t="shared" si="154"/>
        <v>75.505815408188624</v>
      </c>
      <c r="M1581" s="6">
        <f t="shared" si="155"/>
        <v>52.077515841895696</v>
      </c>
      <c r="N1581" s="6">
        <f t="shared" si="156"/>
        <v>26.554309023747962</v>
      </c>
      <c r="O1581" s="6">
        <f t="shared" si="157"/>
        <v>276.10581540818862</v>
      </c>
      <c r="P1581" s="6">
        <f t="shared" si="158"/>
        <v>283.67751584189574</v>
      </c>
      <c r="Q1581" s="6">
        <f t="shared" si="159"/>
        <v>280.154309023748</v>
      </c>
      <c r="R1581" s="9">
        <f>'VWP Details'!P$41</f>
        <v>200.60000000000002</v>
      </c>
      <c r="S1581" s="9">
        <f>'VWP Details'!P$40</f>
        <v>231.60000000000002</v>
      </c>
      <c r="T1581" s="9">
        <f>'VWP Details'!P$39</f>
        <v>253.60000000000002</v>
      </c>
    </row>
    <row r="1582" spans="5:20" x14ac:dyDescent="0.2">
      <c r="E1582" s="20">
        <v>40840.833333333336</v>
      </c>
      <c r="F1582">
        <v>6346.34</v>
      </c>
      <c r="G1582">
        <v>6966.2529999999997</v>
      </c>
      <c r="H1582">
        <v>7565.5929999999998</v>
      </c>
      <c r="I1582" s="6">
        <f>('VWP Details'!$I$41-F1582)*'VWP Details'!$J$41+('VWP Details'!$M$41-'VWP Details'!$L$41)*'VWP Details'!$K$41</f>
        <v>739.10383800000011</v>
      </c>
      <c r="J1582" s="6">
        <f>('VWP Details'!$I$40-G1582)*'VWP Details'!$J$40+('VWP Details'!$M$40-'VWP Details'!$L$40)*'VWP Details'!$K$40</f>
        <v>509.73088909999984</v>
      </c>
      <c r="K1582" s="6">
        <f>('VWP Details'!$I$39-H1582)*'VWP Details'!$J$39+('VWP Details'!$M$39-'VWP Details'!$L$39)*'VWP Details'!$K$39</f>
        <v>260.02412870000006</v>
      </c>
      <c r="L1582" s="6">
        <f t="shared" si="154"/>
        <v>75.503226481273813</v>
      </c>
      <c r="M1582" s="6">
        <f t="shared" si="155"/>
        <v>52.07160994909939</v>
      </c>
      <c r="N1582" s="6">
        <f t="shared" si="156"/>
        <v>26.562790869761375</v>
      </c>
      <c r="O1582" s="6">
        <f t="shared" si="157"/>
        <v>276.10322648127385</v>
      </c>
      <c r="P1582" s="6">
        <f t="shared" si="158"/>
        <v>283.67160994909943</v>
      </c>
      <c r="Q1582" s="6">
        <f t="shared" si="159"/>
        <v>280.16279086976141</v>
      </c>
      <c r="R1582" s="9">
        <f>'VWP Details'!P$41</f>
        <v>200.60000000000002</v>
      </c>
      <c r="S1582" s="9">
        <f>'VWP Details'!P$40</f>
        <v>231.60000000000002</v>
      </c>
      <c r="T1582" s="9">
        <f>'VWP Details'!P$39</f>
        <v>253.60000000000002</v>
      </c>
    </row>
    <row r="1583" spans="5:20" x14ac:dyDescent="0.2">
      <c r="E1583" s="20">
        <v>40840.875</v>
      </c>
      <c r="F1583">
        <v>6346.3829999999998</v>
      </c>
      <c r="G1583">
        <v>6966.4530000000004</v>
      </c>
      <c r="H1583">
        <v>7565.4359999999997</v>
      </c>
      <c r="I1583" s="6">
        <f>('VWP Details'!$I$41-F1583)*'VWP Details'!$J$41+('VWP Details'!$M$41-'VWP Details'!$L$41)*'VWP Details'!$K$41</f>
        <v>739.09131210000021</v>
      </c>
      <c r="J1583" s="6">
        <f>('VWP Details'!$I$40-G1583)*'VWP Details'!$J$40+('VWP Details'!$M$40-'VWP Details'!$L$40)*'VWP Details'!$K$40</f>
        <v>509.67582909999965</v>
      </c>
      <c r="K1583" s="6">
        <f>('VWP Details'!$I$39-H1583)*'VWP Details'!$J$39+('VWP Details'!$M$39-'VWP Details'!$L$39)*'VWP Details'!$K$39</f>
        <v>260.05303240000006</v>
      </c>
      <c r="L1583" s="6">
        <f t="shared" si="154"/>
        <v>75.501946896706727</v>
      </c>
      <c r="M1583" s="6">
        <f t="shared" si="155"/>
        <v>52.065985289293373</v>
      </c>
      <c r="N1583" s="6">
        <f t="shared" si="156"/>
        <v>26.565743530125246</v>
      </c>
      <c r="O1583" s="6">
        <f t="shared" si="157"/>
        <v>276.10194689670675</v>
      </c>
      <c r="P1583" s="6">
        <f t="shared" si="158"/>
        <v>283.66598528929342</v>
      </c>
      <c r="Q1583" s="6">
        <f t="shared" si="159"/>
        <v>280.16574353012527</v>
      </c>
      <c r="R1583" s="9">
        <f>'VWP Details'!P$41</f>
        <v>200.60000000000002</v>
      </c>
      <c r="S1583" s="9">
        <f>'VWP Details'!P$40</f>
        <v>231.60000000000002</v>
      </c>
      <c r="T1583" s="9">
        <f>'VWP Details'!P$39</f>
        <v>253.60000000000002</v>
      </c>
    </row>
    <row r="1584" spans="5:20" x14ac:dyDescent="0.2">
      <c r="E1584" s="20">
        <v>40840.916666666664</v>
      </c>
      <c r="F1584">
        <v>6346.375</v>
      </c>
      <c r="G1584">
        <v>6966.5029999999997</v>
      </c>
      <c r="H1584">
        <v>7565.1880000000001</v>
      </c>
      <c r="I1584" s="6">
        <f>('VWP Details'!$I$41-F1584)*'VWP Details'!$J$41+('VWP Details'!$M$41-'VWP Details'!$L$41)*'VWP Details'!$K$41</f>
        <v>739.0936425000001</v>
      </c>
      <c r="J1584" s="6">
        <f>('VWP Details'!$I$40-G1584)*'VWP Details'!$J$40+('VWP Details'!$M$40-'VWP Details'!$L$40)*'VWP Details'!$K$40</f>
        <v>509.66206409999984</v>
      </c>
      <c r="K1584" s="6">
        <f>('VWP Details'!$I$39-H1584)*'VWP Details'!$J$39+('VWP Details'!$M$39-'VWP Details'!$L$39)*'VWP Details'!$K$39</f>
        <v>260.09868920000002</v>
      </c>
      <c r="L1584" s="6">
        <f t="shared" si="154"/>
        <v>75.502184958951759</v>
      </c>
      <c r="M1584" s="6">
        <f t="shared" si="155"/>
        <v>52.06457912434189</v>
      </c>
      <c r="N1584" s="6">
        <f t="shared" si="156"/>
        <v>26.570407605094921</v>
      </c>
      <c r="O1584" s="6">
        <f t="shared" si="157"/>
        <v>276.1021849589518</v>
      </c>
      <c r="P1584" s="6">
        <f t="shared" si="158"/>
        <v>283.66457912434191</v>
      </c>
      <c r="Q1584" s="6">
        <f t="shared" si="159"/>
        <v>280.17040760509497</v>
      </c>
      <c r="R1584" s="9">
        <f>'VWP Details'!P$41</f>
        <v>200.60000000000002</v>
      </c>
      <c r="S1584" s="9">
        <f>'VWP Details'!P$40</f>
        <v>231.60000000000002</v>
      </c>
      <c r="T1584" s="9">
        <f>'VWP Details'!P$39</f>
        <v>253.60000000000002</v>
      </c>
    </row>
    <row r="1585" spans="5:20" x14ac:dyDescent="0.2">
      <c r="E1585" s="20">
        <v>40840.958333333336</v>
      </c>
      <c r="F1585">
        <v>6346.3490000000002</v>
      </c>
      <c r="G1585">
        <v>6966.5230000000001</v>
      </c>
      <c r="H1585">
        <v>7565.4139999999998</v>
      </c>
      <c r="I1585" s="6">
        <f>('VWP Details'!$I$41-F1585)*'VWP Details'!$J$41+('VWP Details'!$M$41-'VWP Details'!$L$41)*'VWP Details'!$K$41</f>
        <v>739.10121630000003</v>
      </c>
      <c r="J1585" s="6">
        <f>('VWP Details'!$I$40-G1585)*'VWP Details'!$J$40+('VWP Details'!$M$40-'VWP Details'!$L$40)*'VWP Details'!$K$40</f>
        <v>509.65655809999976</v>
      </c>
      <c r="K1585" s="6">
        <f>('VWP Details'!$I$39-H1585)*'VWP Details'!$J$39+('VWP Details'!$M$39-'VWP Details'!$L$39)*'VWP Details'!$K$39</f>
        <v>260.05708260000006</v>
      </c>
      <c r="L1585" s="6">
        <f t="shared" si="154"/>
        <v>75.50295866124813</v>
      </c>
      <c r="M1585" s="6">
        <f t="shared" si="155"/>
        <v>52.064016658361282</v>
      </c>
      <c r="N1585" s="6">
        <f t="shared" si="156"/>
        <v>26.566157278711266</v>
      </c>
      <c r="O1585" s="6">
        <f t="shared" si="157"/>
        <v>276.10295866124818</v>
      </c>
      <c r="P1585" s="6">
        <f t="shared" si="158"/>
        <v>283.66401665836133</v>
      </c>
      <c r="Q1585" s="6">
        <f t="shared" si="159"/>
        <v>280.1661572787113</v>
      </c>
      <c r="R1585" s="9">
        <f>'VWP Details'!P$41</f>
        <v>200.60000000000002</v>
      </c>
      <c r="S1585" s="9">
        <f>'VWP Details'!P$40</f>
        <v>231.60000000000002</v>
      </c>
      <c r="T1585" s="9">
        <f>'VWP Details'!P$39</f>
        <v>253.60000000000002</v>
      </c>
    </row>
    <row r="1586" spans="5:20" x14ac:dyDescent="0.2">
      <c r="E1586" s="20">
        <v>40841</v>
      </c>
      <c r="F1586">
        <v>6346.2879999999996</v>
      </c>
      <c r="G1586">
        <v>6966.2039999999997</v>
      </c>
      <c r="H1586">
        <v>7565.2659999999996</v>
      </c>
      <c r="I1586" s="6">
        <f>('VWP Details'!$I$41-F1586)*'VWP Details'!$J$41+('VWP Details'!$M$41-'VWP Details'!$L$41)*'VWP Details'!$K$41</f>
        <v>739.1189856000002</v>
      </c>
      <c r="J1586" s="6">
        <f>('VWP Details'!$I$40-G1586)*'VWP Details'!$J$40+('VWP Details'!$M$40-'VWP Details'!$L$40)*'VWP Details'!$K$40</f>
        <v>509.74437879999988</v>
      </c>
      <c r="K1586" s="6">
        <f>('VWP Details'!$I$39-H1586)*'VWP Details'!$J$39+('VWP Details'!$M$39-'VWP Details'!$L$39)*'VWP Details'!$K$39</f>
        <v>260.08432940000012</v>
      </c>
      <c r="L1586" s="6">
        <f t="shared" si="154"/>
        <v>75.504773885866584</v>
      </c>
      <c r="M1586" s="6">
        <f t="shared" si="155"/>
        <v>52.072987990751869</v>
      </c>
      <c r="N1586" s="6">
        <f t="shared" si="156"/>
        <v>26.568940678289952</v>
      </c>
      <c r="O1586" s="6">
        <f t="shared" si="157"/>
        <v>276.10477388586662</v>
      </c>
      <c r="P1586" s="6">
        <f t="shared" si="158"/>
        <v>283.67298799075189</v>
      </c>
      <c r="Q1586" s="6">
        <f t="shared" si="159"/>
        <v>280.16894067828997</v>
      </c>
      <c r="R1586" s="9">
        <f>'VWP Details'!P$41</f>
        <v>200.60000000000002</v>
      </c>
      <c r="S1586" s="9">
        <f>'VWP Details'!P$40</f>
        <v>231.60000000000002</v>
      </c>
      <c r="T1586" s="9">
        <f>'VWP Details'!P$39</f>
        <v>253.60000000000002</v>
      </c>
    </row>
    <row r="1587" spans="5:20" x14ac:dyDescent="0.2">
      <c r="E1587" s="20">
        <v>40841.041666666664</v>
      </c>
      <c r="F1587">
        <v>6346.1580000000004</v>
      </c>
      <c r="G1587">
        <v>6965.8850000000002</v>
      </c>
      <c r="H1587">
        <v>7565.5479999999998</v>
      </c>
      <c r="I1587" s="6">
        <f>('VWP Details'!$I$41-F1587)*'VWP Details'!$J$41+('VWP Details'!$M$41-'VWP Details'!$L$41)*'VWP Details'!$K$41</f>
        <v>739.15685459999997</v>
      </c>
      <c r="J1587" s="6">
        <f>('VWP Details'!$I$40-G1587)*'VWP Details'!$J$40+('VWP Details'!$M$40-'VWP Details'!$L$40)*'VWP Details'!$K$40</f>
        <v>509.83219949999972</v>
      </c>
      <c r="K1587" s="6">
        <f>('VWP Details'!$I$39-H1587)*'VWP Details'!$J$39+('VWP Details'!$M$39-'VWP Details'!$L$39)*'VWP Details'!$K$39</f>
        <v>260.03241320000006</v>
      </c>
      <c r="L1587" s="6">
        <f t="shared" si="154"/>
        <v>75.508642397348453</v>
      </c>
      <c r="M1587" s="6">
        <f t="shared" si="155"/>
        <v>52.081959323142421</v>
      </c>
      <c r="N1587" s="6">
        <f t="shared" si="156"/>
        <v>26.563637173687326</v>
      </c>
      <c r="O1587" s="6">
        <f t="shared" si="157"/>
        <v>276.10864239734849</v>
      </c>
      <c r="P1587" s="6">
        <f t="shared" si="158"/>
        <v>283.68195932314245</v>
      </c>
      <c r="Q1587" s="6">
        <f t="shared" si="159"/>
        <v>280.16363717368733</v>
      </c>
      <c r="R1587" s="9">
        <f>'VWP Details'!P$41</f>
        <v>200.60000000000002</v>
      </c>
      <c r="S1587" s="9">
        <f>'VWP Details'!P$40</f>
        <v>231.60000000000002</v>
      </c>
      <c r="T1587" s="9">
        <f>'VWP Details'!P$39</f>
        <v>253.60000000000002</v>
      </c>
    </row>
    <row r="1588" spans="5:20" x14ac:dyDescent="0.2">
      <c r="E1588" s="20">
        <v>40841.083333333336</v>
      </c>
      <c r="F1588">
        <v>6346.0879999999997</v>
      </c>
      <c r="G1588">
        <v>6965.7349999999997</v>
      </c>
      <c r="H1588">
        <v>7566.4070000000002</v>
      </c>
      <c r="I1588" s="6">
        <f>('VWP Details'!$I$41-F1588)*'VWP Details'!$J$41+('VWP Details'!$M$41-'VWP Details'!$L$41)*'VWP Details'!$K$41</f>
        <v>739.17724560000022</v>
      </c>
      <c r="J1588" s="6">
        <f>('VWP Details'!$I$40-G1588)*'VWP Details'!$J$40+('VWP Details'!$M$40-'VWP Details'!$L$40)*'VWP Details'!$K$40</f>
        <v>509.87349449999988</v>
      </c>
      <c r="K1588" s="6">
        <f>('VWP Details'!$I$39-H1588)*'VWP Details'!$J$39+('VWP Details'!$M$39-'VWP Details'!$L$39)*'VWP Details'!$K$39</f>
        <v>259.87427129999998</v>
      </c>
      <c r="L1588" s="6">
        <f t="shared" si="154"/>
        <v>75.510725441992577</v>
      </c>
      <c r="M1588" s="6">
        <f t="shared" si="155"/>
        <v>52.086177817996933</v>
      </c>
      <c r="N1588" s="6">
        <f t="shared" si="156"/>
        <v>26.547482172078627</v>
      </c>
      <c r="O1588" s="6">
        <f t="shared" si="157"/>
        <v>276.1107254419926</v>
      </c>
      <c r="P1588" s="6">
        <f t="shared" si="158"/>
        <v>283.68617781799696</v>
      </c>
      <c r="Q1588" s="6">
        <f t="shared" si="159"/>
        <v>280.14748217207864</v>
      </c>
      <c r="R1588" s="9">
        <f>'VWP Details'!P$41</f>
        <v>200.60000000000002</v>
      </c>
      <c r="S1588" s="9">
        <f>'VWP Details'!P$40</f>
        <v>231.60000000000002</v>
      </c>
      <c r="T1588" s="9">
        <f>'VWP Details'!P$39</f>
        <v>253.60000000000002</v>
      </c>
    </row>
    <row r="1589" spans="5:20" x14ac:dyDescent="0.2">
      <c r="E1589" s="20">
        <v>40841.125</v>
      </c>
      <c r="F1589">
        <v>6345.9750000000004</v>
      </c>
      <c r="G1589">
        <v>6965.4750000000004</v>
      </c>
      <c r="H1589">
        <v>7566.4070000000002</v>
      </c>
      <c r="I1589" s="6">
        <f>('VWP Details'!$I$41-F1589)*'VWP Details'!$J$41+('VWP Details'!$M$41-'VWP Details'!$L$41)*'VWP Details'!$K$41</f>
        <v>739.21016250000002</v>
      </c>
      <c r="J1589" s="6">
        <f>('VWP Details'!$I$40-G1589)*'VWP Details'!$J$40+('VWP Details'!$M$40-'VWP Details'!$L$40)*'VWP Details'!$K$40</f>
        <v>509.9450724999997</v>
      </c>
      <c r="K1589" s="6">
        <f>('VWP Details'!$I$39-H1589)*'VWP Details'!$J$39+('VWP Details'!$M$39-'VWP Details'!$L$39)*'VWP Details'!$K$39</f>
        <v>259.87427129999998</v>
      </c>
      <c r="L1589" s="6">
        <f t="shared" si="154"/>
        <v>75.514088071203759</v>
      </c>
      <c r="M1589" s="6">
        <f t="shared" si="155"/>
        <v>52.093489875744716</v>
      </c>
      <c r="N1589" s="6">
        <f t="shared" si="156"/>
        <v>26.547482172078627</v>
      </c>
      <c r="O1589" s="6">
        <f t="shared" si="157"/>
        <v>276.11408807120381</v>
      </c>
      <c r="P1589" s="6">
        <f t="shared" si="158"/>
        <v>283.69348987574472</v>
      </c>
      <c r="Q1589" s="6">
        <f t="shared" si="159"/>
        <v>280.14748217207864</v>
      </c>
      <c r="R1589" s="9">
        <f>'VWP Details'!P$41</f>
        <v>200.60000000000002</v>
      </c>
      <c r="S1589" s="9">
        <f>'VWP Details'!P$40</f>
        <v>231.60000000000002</v>
      </c>
      <c r="T1589" s="9">
        <f>'VWP Details'!P$39</f>
        <v>253.60000000000002</v>
      </c>
    </row>
    <row r="1590" spans="5:20" x14ac:dyDescent="0.2">
      <c r="E1590" s="20">
        <v>40841.166666666664</v>
      </c>
      <c r="F1590">
        <v>6345.75</v>
      </c>
      <c r="G1590">
        <v>6965.4260000000004</v>
      </c>
      <c r="H1590">
        <v>7566.2259999999997</v>
      </c>
      <c r="I1590" s="6">
        <f>('VWP Details'!$I$41-F1590)*'VWP Details'!$J$41+('VWP Details'!$M$41-'VWP Details'!$L$41)*'VWP Details'!$K$41</f>
        <v>739.27570500000013</v>
      </c>
      <c r="J1590" s="6">
        <f>('VWP Details'!$I$40-G1590)*'VWP Details'!$J$40+('VWP Details'!$M$40-'VWP Details'!$L$40)*'VWP Details'!$K$40</f>
        <v>509.95856219999968</v>
      </c>
      <c r="K1590" s="6">
        <f>('VWP Details'!$I$39-H1590)*'VWP Details'!$J$39+('VWP Details'!$M$39-'VWP Details'!$L$39)*'VWP Details'!$K$39</f>
        <v>259.90759340000011</v>
      </c>
      <c r="L1590" s="6">
        <f t="shared" si="154"/>
        <v>75.520783571845513</v>
      </c>
      <c r="M1590" s="6">
        <f t="shared" si="155"/>
        <v>52.094867917397188</v>
      </c>
      <c r="N1590" s="6">
        <f t="shared" si="156"/>
        <v>26.55088619453635</v>
      </c>
      <c r="O1590" s="6">
        <f t="shared" si="157"/>
        <v>276.12078357184555</v>
      </c>
      <c r="P1590" s="6">
        <f t="shared" si="158"/>
        <v>283.69486791739723</v>
      </c>
      <c r="Q1590" s="6">
        <f t="shared" si="159"/>
        <v>280.15088619453638</v>
      </c>
      <c r="R1590" s="9">
        <f>'VWP Details'!P$41</f>
        <v>200.60000000000002</v>
      </c>
      <c r="S1590" s="9">
        <f>'VWP Details'!P$40</f>
        <v>231.60000000000002</v>
      </c>
      <c r="T1590" s="9">
        <f>'VWP Details'!P$39</f>
        <v>253.60000000000002</v>
      </c>
    </row>
    <row r="1591" spans="5:20" x14ac:dyDescent="0.2">
      <c r="E1591" s="20">
        <v>40841.208333333336</v>
      </c>
      <c r="F1591">
        <v>6345.6459999999997</v>
      </c>
      <c r="G1591">
        <v>6965.5159999999996</v>
      </c>
      <c r="H1591">
        <v>7566.0339999999997</v>
      </c>
      <c r="I1591" s="6">
        <f>('VWP Details'!$I$41-F1591)*'VWP Details'!$J$41+('VWP Details'!$M$41-'VWP Details'!$L$41)*'VWP Details'!$K$41</f>
        <v>739.3060002000002</v>
      </c>
      <c r="J1591" s="6">
        <f>('VWP Details'!$I$40-G1591)*'VWP Details'!$J$40+('VWP Details'!$M$40-'VWP Details'!$L$40)*'VWP Details'!$K$40</f>
        <v>509.93378519999987</v>
      </c>
      <c r="K1591" s="6">
        <f>('VWP Details'!$I$39-H1591)*'VWP Details'!$J$39+('VWP Details'!$M$39-'VWP Details'!$L$39)*'VWP Details'!$K$39</f>
        <v>259.9429406000001</v>
      </c>
      <c r="L1591" s="6">
        <f t="shared" ref="L1591:L1654" si="160">I1591*0.1021551</f>
        <v>75.523878381031039</v>
      </c>
      <c r="M1591" s="6">
        <f t="shared" ref="M1591:M1654" si="161">J1591*0.1021551</f>
        <v>52.092336820484505</v>
      </c>
      <c r="N1591" s="6">
        <f t="shared" ref="N1591:N1654" si="162">K1591*0.1021551</f>
        <v>26.554497091287068</v>
      </c>
      <c r="O1591" s="6">
        <f t="shared" ref="O1591:O1654" si="163">L1591+R1591</f>
        <v>276.12387838103109</v>
      </c>
      <c r="P1591" s="6">
        <f t="shared" ref="P1591:P1654" si="164">M1591+S1591</f>
        <v>283.69233682048451</v>
      </c>
      <c r="Q1591" s="6">
        <f t="shared" ref="Q1591:Q1654" si="165">N1591+T1591</f>
        <v>280.15449709128711</v>
      </c>
      <c r="R1591" s="9">
        <f>'VWP Details'!P$41</f>
        <v>200.60000000000002</v>
      </c>
      <c r="S1591" s="9">
        <f>'VWP Details'!P$40</f>
        <v>231.60000000000002</v>
      </c>
      <c r="T1591" s="9">
        <f>'VWP Details'!P$39</f>
        <v>253.60000000000002</v>
      </c>
    </row>
    <row r="1592" spans="5:20" x14ac:dyDescent="0.2">
      <c r="E1592" s="20">
        <v>40841.25</v>
      </c>
      <c r="F1592">
        <v>6345.6279999999997</v>
      </c>
      <c r="G1592">
        <v>6965.6540000000005</v>
      </c>
      <c r="H1592">
        <v>7565.5479999999998</v>
      </c>
      <c r="I1592" s="6">
        <f>('VWP Details'!$I$41-F1592)*'VWP Details'!$J$41+('VWP Details'!$M$41-'VWP Details'!$L$41)*'VWP Details'!$K$41</f>
        <v>739.31124360000024</v>
      </c>
      <c r="J1592" s="6">
        <f>('VWP Details'!$I$40-G1592)*'VWP Details'!$J$40+('VWP Details'!$M$40-'VWP Details'!$L$40)*'VWP Details'!$K$40</f>
        <v>509.89579379999964</v>
      </c>
      <c r="K1592" s="6">
        <f>('VWP Details'!$I$39-H1592)*'VWP Details'!$J$39+('VWP Details'!$M$39-'VWP Details'!$L$39)*'VWP Details'!$K$39</f>
        <v>260.03241320000006</v>
      </c>
      <c r="L1592" s="6">
        <f t="shared" si="160"/>
        <v>75.524414021082379</v>
      </c>
      <c r="M1592" s="6">
        <f t="shared" si="161"/>
        <v>52.088455805218345</v>
      </c>
      <c r="N1592" s="6">
        <f t="shared" si="162"/>
        <v>26.563637173687326</v>
      </c>
      <c r="O1592" s="6">
        <f t="shared" si="163"/>
        <v>276.12441402108243</v>
      </c>
      <c r="P1592" s="6">
        <f t="shared" si="164"/>
        <v>283.68845580521838</v>
      </c>
      <c r="Q1592" s="6">
        <f t="shared" si="165"/>
        <v>280.16363717368733</v>
      </c>
      <c r="R1592" s="9">
        <f>'VWP Details'!P$41</f>
        <v>200.60000000000002</v>
      </c>
      <c r="S1592" s="9">
        <f>'VWP Details'!P$40</f>
        <v>231.60000000000002</v>
      </c>
      <c r="T1592" s="9">
        <f>'VWP Details'!P$39</f>
        <v>253.60000000000002</v>
      </c>
    </row>
    <row r="1593" spans="5:20" x14ac:dyDescent="0.2">
      <c r="E1593" s="20">
        <v>40841.291666666664</v>
      </c>
      <c r="F1593">
        <v>6345.6719999999996</v>
      </c>
      <c r="G1593">
        <v>6965.9350000000004</v>
      </c>
      <c r="H1593">
        <v>7564.8940000000002</v>
      </c>
      <c r="I1593" s="6">
        <f>('VWP Details'!$I$41-F1593)*'VWP Details'!$J$41+('VWP Details'!$M$41-'VWP Details'!$L$41)*'VWP Details'!$K$41</f>
        <v>739.29842640000027</v>
      </c>
      <c r="J1593" s="6">
        <f>('VWP Details'!$I$40-G1593)*'VWP Details'!$J$40+('VWP Details'!$M$40-'VWP Details'!$L$40)*'VWP Details'!$K$40</f>
        <v>509.81843449999968</v>
      </c>
      <c r="K1593" s="6">
        <f>('VWP Details'!$I$39-H1593)*'VWP Details'!$J$39+('VWP Details'!$M$39-'VWP Details'!$L$39)*'VWP Details'!$K$39</f>
        <v>260.1528146</v>
      </c>
      <c r="L1593" s="6">
        <f t="shared" si="160"/>
        <v>75.523104678734668</v>
      </c>
      <c r="M1593" s="6">
        <f t="shared" si="161"/>
        <v>52.080553158190916</v>
      </c>
      <c r="N1593" s="6">
        <f t="shared" si="162"/>
        <v>26.575936790744461</v>
      </c>
      <c r="O1593" s="6">
        <f t="shared" si="163"/>
        <v>276.12310467873471</v>
      </c>
      <c r="P1593" s="6">
        <f t="shared" si="164"/>
        <v>283.68055315819095</v>
      </c>
      <c r="Q1593" s="6">
        <f t="shared" si="165"/>
        <v>280.17593679074446</v>
      </c>
      <c r="R1593" s="9">
        <f>'VWP Details'!P$41</f>
        <v>200.60000000000002</v>
      </c>
      <c r="S1593" s="9">
        <f>'VWP Details'!P$40</f>
        <v>231.60000000000002</v>
      </c>
      <c r="T1593" s="9">
        <f>'VWP Details'!P$39</f>
        <v>253.60000000000002</v>
      </c>
    </row>
    <row r="1594" spans="5:20" x14ac:dyDescent="0.2">
      <c r="E1594" s="20">
        <v>40841.333333333336</v>
      </c>
      <c r="F1594">
        <v>6345.7330000000002</v>
      </c>
      <c r="G1594">
        <v>6966.2529999999997</v>
      </c>
      <c r="H1594">
        <v>7564.3739999999998</v>
      </c>
      <c r="I1594" s="6">
        <f>('VWP Details'!$I$41-F1594)*'VWP Details'!$J$41+('VWP Details'!$M$41-'VWP Details'!$L$41)*'VWP Details'!$K$41</f>
        <v>739.2806571000001</v>
      </c>
      <c r="J1594" s="6">
        <f>('VWP Details'!$I$40-G1594)*'VWP Details'!$J$40+('VWP Details'!$M$40-'VWP Details'!$L$40)*'VWP Details'!$K$40</f>
        <v>509.73088909999984</v>
      </c>
      <c r="K1594" s="6">
        <f>('VWP Details'!$I$39-H1594)*'VWP Details'!$J$39+('VWP Details'!$M$39-'VWP Details'!$L$39)*'VWP Details'!$K$39</f>
        <v>260.24854660000005</v>
      </c>
      <c r="L1594" s="6">
        <f t="shared" si="160"/>
        <v>75.521289454116214</v>
      </c>
      <c r="M1594" s="6">
        <f t="shared" si="161"/>
        <v>52.07160994909939</v>
      </c>
      <c r="N1594" s="6">
        <f t="shared" si="162"/>
        <v>26.585716302777666</v>
      </c>
      <c r="O1594" s="6">
        <f t="shared" si="163"/>
        <v>276.12128945411621</v>
      </c>
      <c r="P1594" s="6">
        <f t="shared" si="164"/>
        <v>283.67160994909943</v>
      </c>
      <c r="Q1594" s="6">
        <f t="shared" si="165"/>
        <v>280.18571630277768</v>
      </c>
      <c r="R1594" s="9">
        <f>'VWP Details'!P$41</f>
        <v>200.60000000000002</v>
      </c>
      <c r="S1594" s="9">
        <f>'VWP Details'!P$40</f>
        <v>231.60000000000002</v>
      </c>
      <c r="T1594" s="9">
        <f>'VWP Details'!P$39</f>
        <v>253.60000000000002</v>
      </c>
    </row>
    <row r="1595" spans="5:20" x14ac:dyDescent="0.2">
      <c r="E1595" s="20">
        <v>40841.375</v>
      </c>
      <c r="F1595">
        <v>6345.82</v>
      </c>
      <c r="G1595">
        <v>6966.8620000000001</v>
      </c>
      <c r="H1595">
        <v>7564.2049999999999</v>
      </c>
      <c r="I1595" s="6">
        <f>('VWP Details'!$I$41-F1595)*'VWP Details'!$J$41+('VWP Details'!$M$41-'VWP Details'!$L$41)*'VWP Details'!$K$41</f>
        <v>739.25531400000023</v>
      </c>
      <c r="J1595" s="6">
        <f>('VWP Details'!$I$40-G1595)*'VWP Details'!$J$40+('VWP Details'!$M$40-'VWP Details'!$L$40)*'VWP Details'!$K$40</f>
        <v>509.56323139999978</v>
      </c>
      <c r="K1595" s="6">
        <f>('VWP Details'!$I$39-H1595)*'VWP Details'!$J$39+('VWP Details'!$M$39-'VWP Details'!$L$39)*'VWP Details'!$K$39</f>
        <v>260.27965950000004</v>
      </c>
      <c r="L1595" s="6">
        <f t="shared" si="160"/>
        <v>75.518700527201418</v>
      </c>
      <c r="M1595" s="6">
        <f t="shared" si="161"/>
        <v>52.054482859990117</v>
      </c>
      <c r="N1595" s="6">
        <f t="shared" si="162"/>
        <v>26.588894644188453</v>
      </c>
      <c r="O1595" s="6">
        <f t="shared" si="163"/>
        <v>276.11870052720144</v>
      </c>
      <c r="P1595" s="6">
        <f t="shared" si="164"/>
        <v>283.65448285999014</v>
      </c>
      <c r="Q1595" s="6">
        <f t="shared" si="165"/>
        <v>280.18889464418845</v>
      </c>
      <c r="R1595" s="9">
        <f>'VWP Details'!P$41</f>
        <v>200.60000000000002</v>
      </c>
      <c r="S1595" s="9">
        <f>'VWP Details'!P$40</f>
        <v>231.60000000000002</v>
      </c>
      <c r="T1595" s="9">
        <f>'VWP Details'!P$39</f>
        <v>253.60000000000002</v>
      </c>
    </row>
    <row r="1596" spans="5:20" x14ac:dyDescent="0.2">
      <c r="E1596" s="20">
        <v>40841.416666666664</v>
      </c>
      <c r="F1596">
        <v>6345.8890000000001</v>
      </c>
      <c r="G1596">
        <v>6966.8620000000001</v>
      </c>
      <c r="H1596">
        <v>7564.4870000000001</v>
      </c>
      <c r="I1596" s="6">
        <f>('VWP Details'!$I$41-F1596)*'VWP Details'!$J$41+('VWP Details'!$M$41-'VWP Details'!$L$41)*'VWP Details'!$K$41</f>
        <v>739.23521430000005</v>
      </c>
      <c r="J1596" s="6">
        <f>('VWP Details'!$I$40-G1596)*'VWP Details'!$J$40+('VWP Details'!$M$40-'VWP Details'!$L$40)*'VWP Details'!$K$40</f>
        <v>509.56323139999978</v>
      </c>
      <c r="K1596" s="6">
        <f>('VWP Details'!$I$39-H1596)*'VWP Details'!$J$39+('VWP Details'!$M$39-'VWP Details'!$L$39)*'VWP Details'!$K$39</f>
        <v>260.22774329999999</v>
      </c>
      <c r="L1596" s="6">
        <f t="shared" si="160"/>
        <v>75.516647240337932</v>
      </c>
      <c r="M1596" s="6">
        <f t="shared" si="161"/>
        <v>52.054482859990117</v>
      </c>
      <c r="N1596" s="6">
        <f t="shared" si="162"/>
        <v>26.583591139585828</v>
      </c>
      <c r="O1596" s="6">
        <f t="shared" si="163"/>
        <v>276.11664724033795</v>
      </c>
      <c r="P1596" s="6">
        <f t="shared" si="164"/>
        <v>283.65448285999014</v>
      </c>
      <c r="Q1596" s="6">
        <f t="shared" si="165"/>
        <v>280.18359113958587</v>
      </c>
      <c r="R1596" s="9">
        <f>'VWP Details'!P$41</f>
        <v>200.60000000000002</v>
      </c>
      <c r="S1596" s="9">
        <f>'VWP Details'!P$40</f>
        <v>231.60000000000002</v>
      </c>
      <c r="T1596" s="9">
        <f>'VWP Details'!P$39</f>
        <v>253.60000000000002</v>
      </c>
    </row>
    <row r="1597" spans="5:20" x14ac:dyDescent="0.2">
      <c r="E1597" s="20">
        <v>40841.458333333336</v>
      </c>
      <c r="F1597">
        <v>6345.9669999999996</v>
      </c>
      <c r="G1597">
        <v>6966.9620000000004</v>
      </c>
      <c r="H1597">
        <v>7564.7479999999996</v>
      </c>
      <c r="I1597" s="6">
        <f>('VWP Details'!$I$41-F1597)*'VWP Details'!$J$41+('VWP Details'!$M$41-'VWP Details'!$L$41)*'VWP Details'!$K$41</f>
        <v>739.21249290000026</v>
      </c>
      <c r="J1597" s="6">
        <f>('VWP Details'!$I$40-G1597)*'VWP Details'!$J$40+('VWP Details'!$M$40-'VWP Details'!$L$40)*'VWP Details'!$K$40</f>
        <v>509.53570139999965</v>
      </c>
      <c r="K1597" s="6">
        <f>('VWP Details'!$I$39-H1597)*'VWP Details'!$J$39+('VWP Details'!$M$39-'VWP Details'!$L$39)*'VWP Details'!$K$39</f>
        <v>260.17969320000009</v>
      </c>
      <c r="L1597" s="6">
        <f t="shared" si="160"/>
        <v>75.514326133448819</v>
      </c>
      <c r="M1597" s="6">
        <f t="shared" si="161"/>
        <v>52.051670530087101</v>
      </c>
      <c r="N1597" s="6">
        <f t="shared" si="162"/>
        <v>26.578682576815329</v>
      </c>
      <c r="O1597" s="6">
        <f t="shared" si="163"/>
        <v>276.11432613344886</v>
      </c>
      <c r="P1597" s="6">
        <f t="shared" si="164"/>
        <v>283.65167053008713</v>
      </c>
      <c r="Q1597" s="6">
        <f t="shared" si="165"/>
        <v>280.17868257681533</v>
      </c>
      <c r="R1597" s="9">
        <f>'VWP Details'!P$41</f>
        <v>200.60000000000002</v>
      </c>
      <c r="S1597" s="9">
        <f>'VWP Details'!P$40</f>
        <v>231.60000000000002</v>
      </c>
      <c r="T1597" s="9">
        <f>'VWP Details'!P$39</f>
        <v>253.60000000000002</v>
      </c>
    </row>
    <row r="1598" spans="5:20" x14ac:dyDescent="0.2">
      <c r="E1598" s="20">
        <v>40841.5</v>
      </c>
      <c r="F1598">
        <v>6346.01</v>
      </c>
      <c r="G1598">
        <v>6966.9620000000004</v>
      </c>
      <c r="H1598">
        <v>7565.8419999999996</v>
      </c>
      <c r="I1598" s="6">
        <f>('VWP Details'!$I$41-F1598)*'VWP Details'!$J$41+('VWP Details'!$M$41-'VWP Details'!$L$41)*'VWP Details'!$K$41</f>
        <v>739.19996700000002</v>
      </c>
      <c r="J1598" s="6">
        <f>('VWP Details'!$I$40-G1598)*'VWP Details'!$J$40+('VWP Details'!$M$40-'VWP Details'!$L$40)*'VWP Details'!$K$40</f>
        <v>509.53570139999965</v>
      </c>
      <c r="K1598" s="6">
        <f>('VWP Details'!$I$39-H1598)*'VWP Details'!$J$39+('VWP Details'!$M$39-'VWP Details'!$L$39)*'VWP Details'!$K$39</f>
        <v>259.97828780000009</v>
      </c>
      <c r="L1598" s="6">
        <f t="shared" si="160"/>
        <v>75.513046548881704</v>
      </c>
      <c r="M1598" s="6">
        <f t="shared" si="161"/>
        <v>52.051670530087101</v>
      </c>
      <c r="N1598" s="6">
        <f t="shared" si="162"/>
        <v>26.55810798803779</v>
      </c>
      <c r="O1598" s="6">
        <f t="shared" si="163"/>
        <v>276.1130465488817</v>
      </c>
      <c r="P1598" s="6">
        <f t="shared" si="164"/>
        <v>283.65167053008713</v>
      </c>
      <c r="Q1598" s="6">
        <f t="shared" si="165"/>
        <v>280.15810798803784</v>
      </c>
      <c r="R1598" s="9">
        <f>'VWP Details'!P$41</f>
        <v>200.60000000000002</v>
      </c>
      <c r="S1598" s="9">
        <f>'VWP Details'!P$40</f>
        <v>231.60000000000002</v>
      </c>
      <c r="T1598" s="9">
        <f>'VWP Details'!P$39</f>
        <v>253.60000000000002</v>
      </c>
    </row>
    <row r="1599" spans="5:20" x14ac:dyDescent="0.2">
      <c r="E1599" s="20">
        <v>40841.541666666664</v>
      </c>
      <c r="F1599">
        <v>6345.9669999999996</v>
      </c>
      <c r="G1599">
        <v>6966.902</v>
      </c>
      <c r="H1599">
        <v>7566.79</v>
      </c>
      <c r="I1599" s="6">
        <f>('VWP Details'!$I$41-F1599)*'VWP Details'!$J$41+('VWP Details'!$M$41-'VWP Details'!$L$41)*'VWP Details'!$K$41</f>
        <v>739.21249290000026</v>
      </c>
      <c r="J1599" s="6">
        <f>('VWP Details'!$I$40-G1599)*'VWP Details'!$J$40+('VWP Details'!$M$40-'VWP Details'!$L$40)*'VWP Details'!$K$40</f>
        <v>509.55221939999979</v>
      </c>
      <c r="K1599" s="6">
        <f>('VWP Details'!$I$39-H1599)*'VWP Details'!$J$39+('VWP Details'!$M$39-'VWP Details'!$L$39)*'VWP Details'!$K$39</f>
        <v>259.80376100000001</v>
      </c>
      <c r="L1599" s="6">
        <f t="shared" si="160"/>
        <v>75.514326133448819</v>
      </c>
      <c r="M1599" s="6">
        <f t="shared" si="161"/>
        <v>52.053357928028916</v>
      </c>
      <c r="N1599" s="6">
        <f t="shared" si="162"/>
        <v>26.540279185331102</v>
      </c>
      <c r="O1599" s="6">
        <f t="shared" si="163"/>
        <v>276.11432613344886</v>
      </c>
      <c r="P1599" s="6">
        <f t="shared" si="164"/>
        <v>283.65335792802892</v>
      </c>
      <c r="Q1599" s="6">
        <f t="shared" si="165"/>
        <v>280.14027918533111</v>
      </c>
      <c r="R1599" s="9">
        <f>'VWP Details'!P$41</f>
        <v>200.60000000000002</v>
      </c>
      <c r="S1599" s="9">
        <f>'VWP Details'!P$40</f>
        <v>231.60000000000002</v>
      </c>
      <c r="T1599" s="9">
        <f>'VWP Details'!P$39</f>
        <v>253.60000000000002</v>
      </c>
    </row>
    <row r="1600" spans="5:20" x14ac:dyDescent="0.2">
      <c r="E1600" s="20">
        <v>40841.583333333336</v>
      </c>
      <c r="F1600">
        <v>6345.9409999999998</v>
      </c>
      <c r="G1600">
        <v>6966.7510000000002</v>
      </c>
      <c r="H1600">
        <v>7567.7839999999997</v>
      </c>
      <c r="I1600" s="6">
        <f>('VWP Details'!$I$41-F1600)*'VWP Details'!$J$41+('VWP Details'!$M$41-'VWP Details'!$L$41)*'VWP Details'!$K$41</f>
        <v>739.22006670000019</v>
      </c>
      <c r="J1600" s="6">
        <f>('VWP Details'!$I$40-G1600)*'VWP Details'!$J$40+('VWP Details'!$M$40-'VWP Details'!$L$40)*'VWP Details'!$K$40</f>
        <v>509.59378969999972</v>
      </c>
      <c r="K1600" s="6">
        <f>('VWP Details'!$I$39-H1600)*'VWP Details'!$J$39+('VWP Details'!$M$39-'VWP Details'!$L$39)*'VWP Details'!$K$39</f>
        <v>259.62076560000008</v>
      </c>
      <c r="L1600" s="6">
        <f t="shared" si="160"/>
        <v>75.51509983574519</v>
      </c>
      <c r="M1600" s="6">
        <f t="shared" si="161"/>
        <v>52.057604546182439</v>
      </c>
      <c r="N1600" s="6">
        <f t="shared" si="162"/>
        <v>26.52158527194457</v>
      </c>
      <c r="O1600" s="6">
        <f t="shared" si="163"/>
        <v>276.11509983574524</v>
      </c>
      <c r="P1600" s="6">
        <f t="shared" si="164"/>
        <v>283.65760454618248</v>
      </c>
      <c r="Q1600" s="6">
        <f t="shared" si="165"/>
        <v>280.12158527194458</v>
      </c>
      <c r="R1600" s="9">
        <f>'VWP Details'!P$41</f>
        <v>200.60000000000002</v>
      </c>
      <c r="S1600" s="9">
        <f>'VWP Details'!P$40</f>
        <v>231.60000000000002</v>
      </c>
      <c r="T1600" s="9">
        <f>'VWP Details'!P$39</f>
        <v>253.60000000000002</v>
      </c>
    </row>
    <row r="1601" spans="5:20" x14ac:dyDescent="0.2">
      <c r="E1601" s="20">
        <v>40841.625</v>
      </c>
      <c r="F1601">
        <v>6345.8630000000003</v>
      </c>
      <c r="G1601">
        <v>6966.5129999999999</v>
      </c>
      <c r="H1601">
        <v>7568.2579999999998</v>
      </c>
      <c r="I1601" s="6">
        <f>('VWP Details'!$I$41-F1601)*'VWP Details'!$J$41+('VWP Details'!$M$41-'VWP Details'!$L$41)*'VWP Details'!$K$41</f>
        <v>739.24278809999998</v>
      </c>
      <c r="J1601" s="6">
        <f>('VWP Details'!$I$40-G1601)*'VWP Details'!$J$40+('VWP Details'!$M$40-'VWP Details'!$L$40)*'VWP Details'!$K$40</f>
        <v>509.6593110999998</v>
      </c>
      <c r="K1601" s="6">
        <f>('VWP Details'!$I$39-H1601)*'VWP Details'!$J$39+('VWP Details'!$M$39-'VWP Details'!$L$39)*'VWP Details'!$K$39</f>
        <v>259.53350220000004</v>
      </c>
      <c r="L1601" s="6">
        <f t="shared" si="160"/>
        <v>75.517420942634303</v>
      </c>
      <c r="M1601" s="6">
        <f t="shared" si="161"/>
        <v>52.064297891351586</v>
      </c>
      <c r="N1601" s="6">
        <f t="shared" si="162"/>
        <v>26.512670870591226</v>
      </c>
      <c r="O1601" s="6">
        <f t="shared" si="163"/>
        <v>276.11742094263434</v>
      </c>
      <c r="P1601" s="6">
        <f t="shared" si="164"/>
        <v>283.66429789135162</v>
      </c>
      <c r="Q1601" s="6">
        <f t="shared" si="165"/>
        <v>280.11267087059127</v>
      </c>
      <c r="R1601" s="9">
        <f>'VWP Details'!P$41</f>
        <v>200.60000000000002</v>
      </c>
      <c r="S1601" s="9">
        <f>'VWP Details'!P$40</f>
        <v>231.60000000000002</v>
      </c>
      <c r="T1601" s="9">
        <f>'VWP Details'!P$39</f>
        <v>253.60000000000002</v>
      </c>
    </row>
    <row r="1602" spans="5:20" x14ac:dyDescent="0.2">
      <c r="E1602" s="20">
        <v>40841.666666666664</v>
      </c>
      <c r="F1602">
        <v>6345.7849999999999</v>
      </c>
      <c r="G1602">
        <v>6966.4229999999998</v>
      </c>
      <c r="H1602">
        <v>7568.53</v>
      </c>
      <c r="I1602" s="6">
        <f>('VWP Details'!$I$41-F1602)*'VWP Details'!$J$41+('VWP Details'!$M$41-'VWP Details'!$L$41)*'VWP Details'!$K$41</f>
        <v>739.26550950000012</v>
      </c>
      <c r="J1602" s="6">
        <f>('VWP Details'!$I$40-G1602)*'VWP Details'!$J$40+('VWP Details'!$M$40-'VWP Details'!$L$40)*'VWP Details'!$K$40</f>
        <v>509.68408809999983</v>
      </c>
      <c r="K1602" s="6">
        <f>('VWP Details'!$I$39-H1602)*'VWP Details'!$J$39+('VWP Details'!$M$39-'VWP Details'!$L$39)*'VWP Details'!$K$39</f>
        <v>259.48342700000006</v>
      </c>
      <c r="L1602" s="6">
        <f t="shared" si="160"/>
        <v>75.519742049523458</v>
      </c>
      <c r="M1602" s="6">
        <f t="shared" si="161"/>
        <v>52.066828988264291</v>
      </c>
      <c r="N1602" s="6">
        <f t="shared" si="162"/>
        <v>26.507555433527706</v>
      </c>
      <c r="O1602" s="6">
        <f t="shared" si="163"/>
        <v>276.1197420495235</v>
      </c>
      <c r="P1602" s="6">
        <f t="shared" si="164"/>
        <v>283.66682898826434</v>
      </c>
      <c r="Q1602" s="6">
        <f t="shared" si="165"/>
        <v>280.10755543352775</v>
      </c>
      <c r="R1602" s="9">
        <f>'VWP Details'!P$41</f>
        <v>200.60000000000002</v>
      </c>
      <c r="S1602" s="9">
        <f>'VWP Details'!P$40</f>
        <v>231.60000000000002</v>
      </c>
      <c r="T1602" s="9">
        <f>'VWP Details'!P$39</f>
        <v>253.60000000000002</v>
      </c>
    </row>
    <row r="1603" spans="5:20" x14ac:dyDescent="0.2">
      <c r="E1603" s="20">
        <v>40841.708333333336</v>
      </c>
      <c r="F1603">
        <v>6345.7420000000002</v>
      </c>
      <c r="G1603">
        <v>6966.3940000000002</v>
      </c>
      <c r="H1603">
        <v>7568.5969999999998</v>
      </c>
      <c r="I1603" s="6">
        <f>('VWP Details'!$I$41-F1603)*'VWP Details'!$J$41+('VWP Details'!$M$41-'VWP Details'!$L$41)*'VWP Details'!$K$41</f>
        <v>739.27803540000002</v>
      </c>
      <c r="J1603" s="6">
        <f>('VWP Details'!$I$40-G1603)*'VWP Details'!$J$40+('VWP Details'!$M$40-'VWP Details'!$L$40)*'VWP Details'!$K$40</f>
        <v>509.69207179999972</v>
      </c>
      <c r="K1603" s="6">
        <f>('VWP Details'!$I$39-H1603)*'VWP Details'!$J$39+('VWP Details'!$M$39-'VWP Details'!$L$39)*'VWP Details'!$K$39</f>
        <v>259.47109230000007</v>
      </c>
      <c r="L1603" s="6">
        <f t="shared" si="160"/>
        <v>75.521021634090545</v>
      </c>
      <c r="M1603" s="6">
        <f t="shared" si="161"/>
        <v>52.067644563936149</v>
      </c>
      <c r="N1603" s="6">
        <f t="shared" si="162"/>
        <v>26.506295381015736</v>
      </c>
      <c r="O1603" s="6">
        <f t="shared" si="163"/>
        <v>276.12102163409054</v>
      </c>
      <c r="P1603" s="6">
        <f t="shared" si="164"/>
        <v>283.66764456393616</v>
      </c>
      <c r="Q1603" s="6">
        <f t="shared" si="165"/>
        <v>280.10629538101574</v>
      </c>
      <c r="R1603" s="9">
        <f>'VWP Details'!P$41</f>
        <v>200.60000000000002</v>
      </c>
      <c r="S1603" s="9">
        <f>'VWP Details'!P$40</f>
        <v>231.60000000000002</v>
      </c>
      <c r="T1603" s="9">
        <f>'VWP Details'!P$39</f>
        <v>253.60000000000002</v>
      </c>
    </row>
    <row r="1604" spans="5:20" x14ac:dyDescent="0.2">
      <c r="E1604" s="20">
        <v>40841.75</v>
      </c>
      <c r="F1604">
        <v>6345.7070000000003</v>
      </c>
      <c r="G1604">
        <v>6966.5230000000001</v>
      </c>
      <c r="H1604">
        <v>7568.326</v>
      </c>
      <c r="I1604" s="6">
        <f>('VWP Details'!$I$41-F1604)*'VWP Details'!$J$41+('VWP Details'!$M$41-'VWP Details'!$L$41)*'VWP Details'!$K$41</f>
        <v>739.28823090000003</v>
      </c>
      <c r="J1604" s="6">
        <f>('VWP Details'!$I$40-G1604)*'VWP Details'!$J$40+('VWP Details'!$M$40-'VWP Details'!$L$40)*'VWP Details'!$K$40</f>
        <v>509.65655809999976</v>
      </c>
      <c r="K1604" s="6">
        <f>('VWP Details'!$I$39-H1604)*'VWP Details'!$J$39+('VWP Details'!$M$39-'VWP Details'!$L$39)*'VWP Details'!$K$39</f>
        <v>259.52098340000003</v>
      </c>
      <c r="L1604" s="6">
        <f t="shared" si="160"/>
        <v>75.522063156412585</v>
      </c>
      <c r="M1604" s="6">
        <f t="shared" si="161"/>
        <v>52.064016658361282</v>
      </c>
      <c r="N1604" s="6">
        <f t="shared" si="162"/>
        <v>26.511392011325341</v>
      </c>
      <c r="O1604" s="6">
        <f t="shared" si="163"/>
        <v>276.12206315641259</v>
      </c>
      <c r="P1604" s="6">
        <f t="shared" si="164"/>
        <v>283.66401665836133</v>
      </c>
      <c r="Q1604" s="6">
        <f t="shared" si="165"/>
        <v>280.11139201132539</v>
      </c>
      <c r="R1604" s="9">
        <f>'VWP Details'!P$41</f>
        <v>200.60000000000002</v>
      </c>
      <c r="S1604" s="9">
        <f>'VWP Details'!P$40</f>
        <v>231.60000000000002</v>
      </c>
      <c r="T1604" s="9">
        <f>'VWP Details'!P$39</f>
        <v>253.60000000000002</v>
      </c>
    </row>
    <row r="1605" spans="5:20" x14ac:dyDescent="0.2">
      <c r="E1605" s="20">
        <v>40841.791666666664</v>
      </c>
      <c r="F1605">
        <v>6345.6459999999997</v>
      </c>
      <c r="G1605">
        <v>6966.8220000000001</v>
      </c>
      <c r="H1605">
        <v>7567.6379999999999</v>
      </c>
      <c r="I1605" s="6">
        <f>('VWP Details'!$I$41-F1605)*'VWP Details'!$J$41+('VWP Details'!$M$41-'VWP Details'!$L$41)*'VWP Details'!$K$41</f>
        <v>739.3060002000002</v>
      </c>
      <c r="J1605" s="6">
        <f>('VWP Details'!$I$40-G1605)*'VWP Details'!$J$40+('VWP Details'!$M$40-'VWP Details'!$L$40)*'VWP Details'!$K$40</f>
        <v>509.57424339999977</v>
      </c>
      <c r="K1605" s="6">
        <f>('VWP Details'!$I$39-H1605)*'VWP Details'!$J$39+('VWP Details'!$M$39-'VWP Details'!$L$39)*'VWP Details'!$K$39</f>
        <v>259.64764420000006</v>
      </c>
      <c r="L1605" s="6">
        <f t="shared" si="160"/>
        <v>75.523878381031039</v>
      </c>
      <c r="M1605" s="6">
        <f t="shared" si="161"/>
        <v>52.055607791951317</v>
      </c>
      <c r="N1605" s="6">
        <f t="shared" si="162"/>
        <v>26.524331058015427</v>
      </c>
      <c r="O1605" s="6">
        <f t="shared" si="163"/>
        <v>276.12387838103109</v>
      </c>
      <c r="P1605" s="6">
        <f t="shared" si="164"/>
        <v>283.65560779195135</v>
      </c>
      <c r="Q1605" s="6">
        <f t="shared" si="165"/>
        <v>280.12433105801546</v>
      </c>
      <c r="R1605" s="9">
        <f>'VWP Details'!P$41</f>
        <v>200.60000000000002</v>
      </c>
      <c r="S1605" s="9">
        <f>'VWP Details'!P$40</f>
        <v>231.60000000000002</v>
      </c>
      <c r="T1605" s="9">
        <f>'VWP Details'!P$39</f>
        <v>253.60000000000002</v>
      </c>
    </row>
    <row r="1606" spans="5:20" x14ac:dyDescent="0.2">
      <c r="E1606" s="20">
        <v>40841.833333333336</v>
      </c>
      <c r="F1606">
        <v>6345.6459999999997</v>
      </c>
      <c r="G1606">
        <v>6967.0309999999999</v>
      </c>
      <c r="H1606">
        <v>7566.79</v>
      </c>
      <c r="I1606" s="6">
        <f>('VWP Details'!$I$41-F1606)*'VWP Details'!$J$41+('VWP Details'!$M$41-'VWP Details'!$L$41)*'VWP Details'!$K$41</f>
        <v>739.3060002000002</v>
      </c>
      <c r="J1606" s="6">
        <f>('VWP Details'!$I$40-G1606)*'VWP Details'!$J$40+('VWP Details'!$M$40-'VWP Details'!$L$40)*'VWP Details'!$K$40</f>
        <v>509.51670569999982</v>
      </c>
      <c r="K1606" s="6">
        <f>('VWP Details'!$I$39-H1606)*'VWP Details'!$J$39+('VWP Details'!$M$39-'VWP Details'!$L$39)*'VWP Details'!$K$39</f>
        <v>259.80376100000001</v>
      </c>
      <c r="L1606" s="6">
        <f t="shared" si="160"/>
        <v>75.523878381031039</v>
      </c>
      <c r="M1606" s="6">
        <f t="shared" si="161"/>
        <v>52.04973002245405</v>
      </c>
      <c r="N1606" s="6">
        <f t="shared" si="162"/>
        <v>26.540279185331102</v>
      </c>
      <c r="O1606" s="6">
        <f t="shared" si="163"/>
        <v>276.12387838103109</v>
      </c>
      <c r="P1606" s="6">
        <f t="shared" si="164"/>
        <v>283.64973002245409</v>
      </c>
      <c r="Q1606" s="6">
        <f t="shared" si="165"/>
        <v>280.14027918533111</v>
      </c>
      <c r="R1606" s="9">
        <f>'VWP Details'!P$41</f>
        <v>200.60000000000002</v>
      </c>
      <c r="S1606" s="9">
        <f>'VWP Details'!P$40</f>
        <v>231.60000000000002</v>
      </c>
      <c r="T1606" s="9">
        <f>'VWP Details'!P$39</f>
        <v>253.60000000000002</v>
      </c>
    </row>
    <row r="1607" spans="5:20" x14ac:dyDescent="0.2">
      <c r="E1607" s="20">
        <v>40841.875</v>
      </c>
      <c r="F1607">
        <v>6345.6890000000003</v>
      </c>
      <c r="G1607">
        <v>6967.2510000000002</v>
      </c>
      <c r="H1607">
        <v>7566.3829999999998</v>
      </c>
      <c r="I1607" s="6">
        <f>('VWP Details'!$I$41-F1607)*'VWP Details'!$J$41+('VWP Details'!$M$41-'VWP Details'!$L$41)*'VWP Details'!$K$41</f>
        <v>739.29347430000007</v>
      </c>
      <c r="J1607" s="6">
        <f>('VWP Details'!$I$40-G1607)*'VWP Details'!$J$40+('VWP Details'!$M$40-'VWP Details'!$L$40)*'VWP Details'!$K$40</f>
        <v>509.45613969999971</v>
      </c>
      <c r="K1607" s="6">
        <f>('VWP Details'!$I$39-H1607)*'VWP Details'!$J$39+('VWP Details'!$M$39-'VWP Details'!$L$39)*'VWP Details'!$K$39</f>
        <v>259.87868970000005</v>
      </c>
      <c r="L1607" s="6">
        <f t="shared" si="160"/>
        <v>75.522598796463939</v>
      </c>
      <c r="M1607" s="6">
        <f t="shared" si="161"/>
        <v>52.043542896667439</v>
      </c>
      <c r="N1607" s="6">
        <f t="shared" si="162"/>
        <v>26.547933534172476</v>
      </c>
      <c r="O1607" s="6">
        <f t="shared" si="163"/>
        <v>276.12259879646399</v>
      </c>
      <c r="P1607" s="6">
        <f t="shared" si="164"/>
        <v>283.64354289666744</v>
      </c>
      <c r="Q1607" s="6">
        <f t="shared" si="165"/>
        <v>280.14793353417252</v>
      </c>
      <c r="R1607" s="9">
        <f>'VWP Details'!P$41</f>
        <v>200.60000000000002</v>
      </c>
      <c r="S1607" s="9">
        <f>'VWP Details'!P$40</f>
        <v>231.60000000000002</v>
      </c>
      <c r="T1607" s="9">
        <f>'VWP Details'!P$39</f>
        <v>253.60000000000002</v>
      </c>
    </row>
    <row r="1608" spans="5:20" x14ac:dyDescent="0.2">
      <c r="E1608" s="20">
        <v>40841.916666666664</v>
      </c>
      <c r="F1608">
        <v>6345.7420000000002</v>
      </c>
      <c r="G1608">
        <v>6967.53</v>
      </c>
      <c r="H1608">
        <v>7566.26</v>
      </c>
      <c r="I1608" s="6">
        <f>('VWP Details'!$I$41-F1608)*'VWP Details'!$J$41+('VWP Details'!$M$41-'VWP Details'!$L$41)*'VWP Details'!$K$41</f>
        <v>739.27803540000002</v>
      </c>
      <c r="J1608" s="6">
        <f>('VWP Details'!$I$40-G1608)*'VWP Details'!$J$40+('VWP Details'!$M$40-'VWP Details'!$L$40)*'VWP Details'!$K$40</f>
        <v>509.37933099999987</v>
      </c>
      <c r="K1608" s="6">
        <f>('VWP Details'!$I$39-H1608)*'VWP Details'!$J$39+('VWP Details'!$M$39-'VWP Details'!$L$39)*'VWP Details'!$K$39</f>
        <v>259.90133399999996</v>
      </c>
      <c r="L1608" s="6">
        <f t="shared" si="160"/>
        <v>75.521021634090545</v>
      </c>
      <c r="M1608" s="6">
        <f t="shared" si="161"/>
        <v>52.035696496238089</v>
      </c>
      <c r="N1608" s="6">
        <f t="shared" si="162"/>
        <v>26.550246764903395</v>
      </c>
      <c r="O1608" s="6">
        <f t="shared" si="163"/>
        <v>276.12102163409054</v>
      </c>
      <c r="P1608" s="6">
        <f t="shared" si="164"/>
        <v>283.6356964962381</v>
      </c>
      <c r="Q1608" s="6">
        <f t="shared" si="165"/>
        <v>280.15024676490344</v>
      </c>
      <c r="R1608" s="9">
        <f>'VWP Details'!P$41</f>
        <v>200.60000000000002</v>
      </c>
      <c r="S1608" s="9">
        <f>'VWP Details'!P$40</f>
        <v>231.60000000000002</v>
      </c>
      <c r="T1608" s="9">
        <f>'VWP Details'!P$39</f>
        <v>253.60000000000002</v>
      </c>
    </row>
    <row r="1609" spans="5:20" x14ac:dyDescent="0.2">
      <c r="E1609" s="20">
        <v>40841.958333333336</v>
      </c>
      <c r="F1609">
        <v>6345.7070000000003</v>
      </c>
      <c r="G1609">
        <v>6967.51</v>
      </c>
      <c r="H1609">
        <v>7566.1239999999998</v>
      </c>
      <c r="I1609" s="6">
        <f>('VWP Details'!$I$41-F1609)*'VWP Details'!$J$41+('VWP Details'!$M$41-'VWP Details'!$L$41)*'VWP Details'!$K$41</f>
        <v>739.28823090000003</v>
      </c>
      <c r="J1609" s="6">
        <f>('VWP Details'!$I$40-G1609)*'VWP Details'!$J$40+('VWP Details'!$M$40-'VWP Details'!$L$40)*'VWP Details'!$K$40</f>
        <v>509.38483699999972</v>
      </c>
      <c r="K1609" s="6">
        <f>('VWP Details'!$I$39-H1609)*'VWP Details'!$J$39+('VWP Details'!$M$39-'VWP Details'!$L$39)*'VWP Details'!$K$39</f>
        <v>259.92637160000004</v>
      </c>
      <c r="L1609" s="6">
        <f t="shared" si="160"/>
        <v>75.522063156412585</v>
      </c>
      <c r="M1609" s="6">
        <f t="shared" si="161"/>
        <v>52.036258962218668</v>
      </c>
      <c r="N1609" s="6">
        <f t="shared" si="162"/>
        <v>26.552804483435164</v>
      </c>
      <c r="O1609" s="6">
        <f t="shared" si="163"/>
        <v>276.12206315641259</v>
      </c>
      <c r="P1609" s="6">
        <f t="shared" si="164"/>
        <v>283.63625896221868</v>
      </c>
      <c r="Q1609" s="6">
        <f t="shared" si="165"/>
        <v>280.1528044834352</v>
      </c>
      <c r="R1609" s="9">
        <f>'VWP Details'!P$41</f>
        <v>200.60000000000002</v>
      </c>
      <c r="S1609" s="9">
        <f>'VWP Details'!P$40</f>
        <v>231.60000000000002</v>
      </c>
      <c r="T1609" s="9">
        <f>'VWP Details'!P$39</f>
        <v>253.60000000000002</v>
      </c>
    </row>
    <row r="1610" spans="5:20" x14ac:dyDescent="0.2">
      <c r="E1610" s="20">
        <v>40842</v>
      </c>
      <c r="F1610">
        <v>6345.6639999999998</v>
      </c>
      <c r="G1610">
        <v>6967.3509999999997</v>
      </c>
      <c r="H1610">
        <v>7566.192</v>
      </c>
      <c r="I1610" s="6">
        <f>('VWP Details'!$I$41-F1610)*'VWP Details'!$J$41+('VWP Details'!$M$41-'VWP Details'!$L$41)*'VWP Details'!$K$41</f>
        <v>739.30075680000016</v>
      </c>
      <c r="J1610" s="6">
        <f>('VWP Details'!$I$40-G1610)*'VWP Details'!$J$40+('VWP Details'!$M$40-'VWP Details'!$L$40)*'VWP Details'!$K$40</f>
        <v>509.42860969999987</v>
      </c>
      <c r="K1610" s="6">
        <f>('VWP Details'!$I$39-H1610)*'VWP Details'!$J$39+('VWP Details'!$M$39-'VWP Details'!$L$39)*'VWP Details'!$K$39</f>
        <v>259.91385280000003</v>
      </c>
      <c r="L1610" s="6">
        <f t="shared" si="160"/>
        <v>75.5233427409797</v>
      </c>
      <c r="M1610" s="6">
        <f t="shared" si="161"/>
        <v>52.040730566764459</v>
      </c>
      <c r="N1610" s="6">
        <f t="shared" si="162"/>
        <v>26.551525624169283</v>
      </c>
      <c r="O1610" s="6">
        <f t="shared" si="163"/>
        <v>276.12334274097975</v>
      </c>
      <c r="P1610" s="6">
        <f t="shared" si="164"/>
        <v>283.64073056676449</v>
      </c>
      <c r="Q1610" s="6">
        <f t="shared" si="165"/>
        <v>280.15152562416932</v>
      </c>
      <c r="R1610" s="9">
        <f>'VWP Details'!P$41</f>
        <v>200.60000000000002</v>
      </c>
      <c r="S1610" s="9">
        <f>'VWP Details'!P$40</f>
        <v>231.60000000000002</v>
      </c>
      <c r="T1610" s="9">
        <f>'VWP Details'!P$39</f>
        <v>253.60000000000002</v>
      </c>
    </row>
    <row r="1611" spans="5:20" x14ac:dyDescent="0.2">
      <c r="E1611" s="20">
        <v>40842.041666666664</v>
      </c>
      <c r="F1611">
        <v>6345.5770000000002</v>
      </c>
      <c r="G1611">
        <v>6967.201</v>
      </c>
      <c r="H1611">
        <v>7566.6450000000004</v>
      </c>
      <c r="I1611" s="6">
        <f>('VWP Details'!$I$41-F1611)*'VWP Details'!$J$41+('VWP Details'!$M$41-'VWP Details'!$L$41)*'VWP Details'!$K$41</f>
        <v>739.32609990000003</v>
      </c>
      <c r="J1611" s="6">
        <f>('VWP Details'!$I$40-G1611)*'VWP Details'!$J$40+('VWP Details'!$M$40-'VWP Details'!$L$40)*'VWP Details'!$K$40</f>
        <v>509.4699046999998</v>
      </c>
      <c r="K1611" s="6">
        <f>('VWP Details'!$I$39-H1611)*'VWP Details'!$J$39+('VWP Details'!$M$39-'VWP Details'!$L$39)*'VWP Details'!$K$39</f>
        <v>259.83045549999991</v>
      </c>
      <c r="L1611" s="6">
        <f t="shared" si="160"/>
        <v>75.525931667894497</v>
      </c>
      <c r="M1611" s="6">
        <f t="shared" si="161"/>
        <v>52.044949061618951</v>
      </c>
      <c r="N1611" s="6">
        <f t="shared" si="162"/>
        <v>26.543006164648041</v>
      </c>
      <c r="O1611" s="6">
        <f t="shared" si="163"/>
        <v>276.12593166789452</v>
      </c>
      <c r="P1611" s="6">
        <f t="shared" si="164"/>
        <v>283.64494906161895</v>
      </c>
      <c r="Q1611" s="6">
        <f t="shared" si="165"/>
        <v>280.14300616464806</v>
      </c>
      <c r="R1611" s="9">
        <f>'VWP Details'!P$41</f>
        <v>200.60000000000002</v>
      </c>
      <c r="S1611" s="9">
        <f>'VWP Details'!P$40</f>
        <v>231.60000000000002</v>
      </c>
      <c r="T1611" s="9">
        <f>'VWP Details'!P$39</f>
        <v>253.60000000000002</v>
      </c>
    </row>
    <row r="1612" spans="5:20" x14ac:dyDescent="0.2">
      <c r="E1612" s="20">
        <v>40842.083333333336</v>
      </c>
      <c r="F1612">
        <v>6345.5590000000002</v>
      </c>
      <c r="G1612">
        <v>6966.7510000000002</v>
      </c>
      <c r="H1612">
        <v>7566.8810000000003</v>
      </c>
      <c r="I1612" s="6">
        <f>('VWP Details'!$I$41-F1612)*'VWP Details'!$J$41+('VWP Details'!$M$41-'VWP Details'!$L$41)*'VWP Details'!$K$41</f>
        <v>739.33134330000007</v>
      </c>
      <c r="J1612" s="6">
        <f>('VWP Details'!$I$40-G1612)*'VWP Details'!$J$40+('VWP Details'!$M$40-'VWP Details'!$L$40)*'VWP Details'!$K$40</f>
        <v>509.59378969999972</v>
      </c>
      <c r="K1612" s="6">
        <f>('VWP Details'!$I$39-H1612)*'VWP Details'!$J$39+('VWP Details'!$M$39-'VWP Details'!$L$39)*'VWP Details'!$K$39</f>
        <v>259.78700789999994</v>
      </c>
      <c r="L1612" s="6">
        <f t="shared" si="160"/>
        <v>75.526467307945836</v>
      </c>
      <c r="M1612" s="6">
        <f t="shared" si="161"/>
        <v>52.057604546182439</v>
      </c>
      <c r="N1612" s="6">
        <f t="shared" si="162"/>
        <v>26.538567770725283</v>
      </c>
      <c r="O1612" s="6">
        <f t="shared" si="163"/>
        <v>276.12646730794586</v>
      </c>
      <c r="P1612" s="6">
        <f t="shared" si="164"/>
        <v>283.65760454618248</v>
      </c>
      <c r="Q1612" s="6">
        <f t="shared" si="165"/>
        <v>280.13856777072533</v>
      </c>
      <c r="R1612" s="9">
        <f>'VWP Details'!P$41</f>
        <v>200.60000000000002</v>
      </c>
      <c r="S1612" s="9">
        <f>'VWP Details'!P$40</f>
        <v>231.60000000000002</v>
      </c>
      <c r="T1612" s="9">
        <f>'VWP Details'!P$39</f>
        <v>253.60000000000002</v>
      </c>
    </row>
    <row r="1613" spans="5:20" x14ac:dyDescent="0.2">
      <c r="E1613" s="20">
        <v>40842.125</v>
      </c>
      <c r="F1613">
        <v>6345.482</v>
      </c>
      <c r="G1613">
        <v>6966.3940000000002</v>
      </c>
      <c r="H1613">
        <v>7567.2420000000002</v>
      </c>
      <c r="I1613" s="6">
        <f>('VWP Details'!$I$41-F1613)*'VWP Details'!$J$41+('VWP Details'!$M$41-'VWP Details'!$L$41)*'VWP Details'!$K$41</f>
        <v>739.35377340000014</v>
      </c>
      <c r="J1613" s="6">
        <f>('VWP Details'!$I$40-G1613)*'VWP Details'!$J$40+('VWP Details'!$M$40-'VWP Details'!$L$40)*'VWP Details'!$K$40</f>
        <v>509.69207179999972</v>
      </c>
      <c r="K1613" s="6">
        <f>('VWP Details'!$I$39-H1613)*'VWP Details'!$J$39+('VWP Details'!$M$39-'VWP Details'!$L$39)*'VWP Details'!$K$39</f>
        <v>259.72054779999996</v>
      </c>
      <c r="L1613" s="6">
        <f t="shared" si="160"/>
        <v>75.528758657054354</v>
      </c>
      <c r="M1613" s="6">
        <f t="shared" si="161"/>
        <v>52.067644563936149</v>
      </c>
      <c r="N1613" s="6">
        <f t="shared" si="162"/>
        <v>26.531778532563777</v>
      </c>
      <c r="O1613" s="6">
        <f t="shared" si="163"/>
        <v>276.12875865705439</v>
      </c>
      <c r="P1613" s="6">
        <f t="shared" si="164"/>
        <v>283.66764456393616</v>
      </c>
      <c r="Q1613" s="6">
        <f t="shared" si="165"/>
        <v>280.13177853256377</v>
      </c>
      <c r="R1613" s="9">
        <f>'VWP Details'!P$41</f>
        <v>200.60000000000002</v>
      </c>
      <c r="S1613" s="9">
        <f>'VWP Details'!P$40</f>
        <v>231.60000000000002</v>
      </c>
      <c r="T1613" s="9">
        <f>'VWP Details'!P$39</f>
        <v>253.60000000000002</v>
      </c>
    </row>
    <row r="1614" spans="5:20" x14ac:dyDescent="0.2">
      <c r="E1614" s="20">
        <v>40842.166666666664</v>
      </c>
      <c r="F1614">
        <v>6345.3429999999998</v>
      </c>
      <c r="G1614">
        <v>6966.0940000000001</v>
      </c>
      <c r="H1614">
        <v>7566.96</v>
      </c>
      <c r="I1614" s="6">
        <f>('VWP Details'!$I$41-F1614)*'VWP Details'!$J$41+('VWP Details'!$M$41-'VWP Details'!$L$41)*'VWP Details'!$K$41</f>
        <v>739.39426410000021</v>
      </c>
      <c r="J1614" s="6">
        <f>('VWP Details'!$I$40-G1614)*'VWP Details'!$J$40+('VWP Details'!$M$40-'VWP Details'!$L$40)*'VWP Details'!$K$40</f>
        <v>509.77466179999976</v>
      </c>
      <c r="K1614" s="6">
        <f>('VWP Details'!$I$39-H1614)*'VWP Details'!$J$39+('VWP Details'!$M$39-'VWP Details'!$L$39)*'VWP Details'!$K$39</f>
        <v>259.77246400000001</v>
      </c>
      <c r="L1614" s="6">
        <f t="shared" si="160"/>
        <v>75.532894988561935</v>
      </c>
      <c r="M1614" s="6">
        <f t="shared" si="161"/>
        <v>52.076081553645153</v>
      </c>
      <c r="N1614" s="6">
        <f t="shared" si="162"/>
        <v>26.5370820371664</v>
      </c>
      <c r="O1614" s="6">
        <f t="shared" si="163"/>
        <v>276.13289498856193</v>
      </c>
      <c r="P1614" s="6">
        <f t="shared" si="164"/>
        <v>283.67608155364519</v>
      </c>
      <c r="Q1614" s="6">
        <f t="shared" si="165"/>
        <v>280.13708203716641</v>
      </c>
      <c r="R1614" s="9">
        <f>'VWP Details'!P$41</f>
        <v>200.60000000000002</v>
      </c>
      <c r="S1614" s="9">
        <f>'VWP Details'!P$40</f>
        <v>231.60000000000002</v>
      </c>
      <c r="T1614" s="9">
        <f>'VWP Details'!P$39</f>
        <v>253.60000000000002</v>
      </c>
    </row>
    <row r="1615" spans="5:20" x14ac:dyDescent="0.2">
      <c r="E1615" s="20">
        <v>40842.208333333336</v>
      </c>
      <c r="F1615">
        <v>6345.2209999999995</v>
      </c>
      <c r="G1615">
        <v>6965.7849999999999</v>
      </c>
      <c r="H1615">
        <v>7566.3720000000003</v>
      </c>
      <c r="I1615" s="6">
        <f>('VWP Details'!$I$41-F1615)*'VWP Details'!$J$41+('VWP Details'!$M$41-'VWP Details'!$L$41)*'VWP Details'!$K$41</f>
        <v>739.42980270000021</v>
      </c>
      <c r="J1615" s="6">
        <f>('VWP Details'!$I$40-G1615)*'VWP Details'!$J$40+('VWP Details'!$M$40-'VWP Details'!$L$40)*'VWP Details'!$K$40</f>
        <v>509.85972949999984</v>
      </c>
      <c r="K1615" s="6">
        <f>('VWP Details'!$I$39-H1615)*'VWP Details'!$J$39+('VWP Details'!$M$39-'VWP Details'!$L$39)*'VWP Details'!$K$39</f>
        <v>259.88071479999996</v>
      </c>
      <c r="L1615" s="6">
        <f t="shared" si="160"/>
        <v>75.536525437798787</v>
      </c>
      <c r="M1615" s="6">
        <f t="shared" si="161"/>
        <v>52.084771653045436</v>
      </c>
      <c r="N1615" s="6">
        <f t="shared" si="162"/>
        <v>26.548140408465475</v>
      </c>
      <c r="O1615" s="6">
        <f t="shared" si="163"/>
        <v>276.13652543779881</v>
      </c>
      <c r="P1615" s="6">
        <f t="shared" si="164"/>
        <v>283.68477165304546</v>
      </c>
      <c r="Q1615" s="6">
        <f t="shared" si="165"/>
        <v>280.14814040846551</v>
      </c>
      <c r="R1615" s="9">
        <f>'VWP Details'!P$41</f>
        <v>200.60000000000002</v>
      </c>
      <c r="S1615" s="9">
        <f>'VWP Details'!P$40</f>
        <v>231.60000000000002</v>
      </c>
      <c r="T1615" s="9">
        <f>'VWP Details'!P$39</f>
        <v>253.60000000000002</v>
      </c>
    </row>
    <row r="1616" spans="5:20" x14ac:dyDescent="0.2">
      <c r="E1616" s="20">
        <v>40842.25</v>
      </c>
      <c r="F1616">
        <v>6345.2039999999997</v>
      </c>
      <c r="G1616">
        <v>6965.8850000000002</v>
      </c>
      <c r="H1616">
        <v>7566</v>
      </c>
      <c r="I1616" s="6">
        <f>('VWP Details'!$I$41-F1616)*'VWP Details'!$J$41+('VWP Details'!$M$41-'VWP Details'!$L$41)*'VWP Details'!$K$41</f>
        <v>739.43475480000018</v>
      </c>
      <c r="J1616" s="6">
        <f>('VWP Details'!$I$40-G1616)*'VWP Details'!$J$40+('VWP Details'!$M$40-'VWP Details'!$L$40)*'VWP Details'!$K$40</f>
        <v>509.83219949999972</v>
      </c>
      <c r="K1616" s="6">
        <f>('VWP Details'!$I$39-H1616)*'VWP Details'!$J$39+('VWP Details'!$M$39-'VWP Details'!$L$39)*'VWP Details'!$K$39</f>
        <v>259.94920000000002</v>
      </c>
      <c r="L1616" s="6">
        <f t="shared" si="160"/>
        <v>75.537031320069502</v>
      </c>
      <c r="M1616" s="6">
        <f t="shared" si="161"/>
        <v>52.081959323142421</v>
      </c>
      <c r="N1616" s="6">
        <f t="shared" si="162"/>
        <v>26.555136520920001</v>
      </c>
      <c r="O1616" s="6">
        <f t="shared" si="163"/>
        <v>276.13703132006953</v>
      </c>
      <c r="P1616" s="6">
        <f t="shared" si="164"/>
        <v>283.68195932314245</v>
      </c>
      <c r="Q1616" s="6">
        <f t="shared" si="165"/>
        <v>280.15513652092</v>
      </c>
      <c r="R1616" s="9">
        <f>'VWP Details'!P$41</f>
        <v>200.60000000000002</v>
      </c>
      <c r="S1616" s="9">
        <f>'VWP Details'!P$40</f>
        <v>231.60000000000002</v>
      </c>
      <c r="T1616" s="9">
        <f>'VWP Details'!P$39</f>
        <v>253.60000000000002</v>
      </c>
    </row>
    <row r="1617" spans="5:20" x14ac:dyDescent="0.2">
      <c r="E1617" s="20">
        <v>40842.291666666664</v>
      </c>
      <c r="F1617">
        <v>6345.2730000000001</v>
      </c>
      <c r="G1617">
        <v>6966.1639999999998</v>
      </c>
      <c r="H1617">
        <v>7565.7849999999999</v>
      </c>
      <c r="I1617" s="6">
        <f>('VWP Details'!$I$41-F1617)*'VWP Details'!$J$41+('VWP Details'!$M$41-'VWP Details'!$L$41)*'VWP Details'!$K$41</f>
        <v>739.41465510000012</v>
      </c>
      <c r="J1617" s="6">
        <f>('VWP Details'!$I$40-G1617)*'VWP Details'!$J$40+('VWP Details'!$M$40-'VWP Details'!$L$40)*'VWP Details'!$K$40</f>
        <v>509.75539079999987</v>
      </c>
      <c r="K1617" s="6">
        <f>('VWP Details'!$I$39-H1617)*'VWP Details'!$J$39+('VWP Details'!$M$39-'VWP Details'!$L$39)*'VWP Details'!$K$39</f>
        <v>259.98878150000007</v>
      </c>
      <c r="L1617" s="6">
        <f t="shared" si="160"/>
        <v>75.534978033206016</v>
      </c>
      <c r="M1617" s="6">
        <f t="shared" si="161"/>
        <v>52.074112922713063</v>
      </c>
      <c r="N1617" s="6">
        <f t="shared" si="162"/>
        <v>26.559179973010657</v>
      </c>
      <c r="O1617" s="6">
        <f t="shared" si="163"/>
        <v>276.13497803320604</v>
      </c>
      <c r="P1617" s="6">
        <f t="shared" si="164"/>
        <v>283.67411292271311</v>
      </c>
      <c r="Q1617" s="6">
        <f t="shared" si="165"/>
        <v>280.15917997301068</v>
      </c>
      <c r="R1617" s="9">
        <f>'VWP Details'!P$41</f>
        <v>200.60000000000002</v>
      </c>
      <c r="S1617" s="9">
        <f>'VWP Details'!P$40</f>
        <v>231.60000000000002</v>
      </c>
      <c r="T1617" s="9">
        <f>'VWP Details'!P$39</f>
        <v>253.60000000000002</v>
      </c>
    </row>
    <row r="1618" spans="5:20" x14ac:dyDescent="0.2">
      <c r="E1618" s="20">
        <v>40842.333333333336</v>
      </c>
      <c r="F1618">
        <v>6345.3339999999998</v>
      </c>
      <c r="G1618">
        <v>6966.5230000000001</v>
      </c>
      <c r="H1618">
        <v>7565.165</v>
      </c>
      <c r="I1618" s="6">
        <f>('VWP Details'!$I$41-F1618)*'VWP Details'!$J$41+('VWP Details'!$M$41-'VWP Details'!$L$41)*'VWP Details'!$K$41</f>
        <v>739.39688580000018</v>
      </c>
      <c r="J1618" s="6">
        <f>('VWP Details'!$I$40-G1618)*'VWP Details'!$J$40+('VWP Details'!$M$40-'VWP Details'!$L$40)*'VWP Details'!$K$40</f>
        <v>509.65655809999976</v>
      </c>
      <c r="K1618" s="6">
        <f>('VWP Details'!$I$39-H1618)*'VWP Details'!$J$39+('VWP Details'!$M$39-'VWP Details'!$L$39)*'VWP Details'!$K$39</f>
        <v>260.10292350000003</v>
      </c>
      <c r="L1618" s="6">
        <f t="shared" si="160"/>
        <v>75.533162808587591</v>
      </c>
      <c r="M1618" s="6">
        <f t="shared" si="161"/>
        <v>52.064016658361282</v>
      </c>
      <c r="N1618" s="6">
        <f t="shared" si="162"/>
        <v>26.570840160434852</v>
      </c>
      <c r="O1618" s="6">
        <f t="shared" si="163"/>
        <v>276.1331628085876</v>
      </c>
      <c r="P1618" s="6">
        <f t="shared" si="164"/>
        <v>283.66401665836133</v>
      </c>
      <c r="Q1618" s="6">
        <f t="shared" si="165"/>
        <v>280.17084016043486</v>
      </c>
      <c r="R1618" s="9">
        <f>'VWP Details'!P$41</f>
        <v>200.60000000000002</v>
      </c>
      <c r="S1618" s="9">
        <f>'VWP Details'!P$40</f>
        <v>231.60000000000002</v>
      </c>
      <c r="T1618" s="9">
        <f>'VWP Details'!P$39</f>
        <v>253.60000000000002</v>
      </c>
    </row>
    <row r="1619" spans="5:20" x14ac:dyDescent="0.2">
      <c r="E1619" s="20">
        <v>40842.375</v>
      </c>
      <c r="F1619">
        <v>6345.3950000000004</v>
      </c>
      <c r="G1619">
        <v>6966.8509999999997</v>
      </c>
      <c r="H1619">
        <v>7564.848</v>
      </c>
      <c r="I1619" s="6">
        <f>('VWP Details'!$I$41-F1619)*'VWP Details'!$J$41+('VWP Details'!$M$41-'VWP Details'!$L$41)*'VWP Details'!$K$41</f>
        <v>739.37911650000001</v>
      </c>
      <c r="J1619" s="6">
        <f>('VWP Details'!$I$40-G1619)*'VWP Details'!$J$40+('VWP Details'!$M$40-'VWP Details'!$L$40)*'VWP Details'!$K$40</f>
        <v>509.56625969999988</v>
      </c>
      <c r="K1619" s="6">
        <f>('VWP Details'!$I$39-H1619)*'VWP Details'!$J$39+('VWP Details'!$M$39-'VWP Details'!$L$39)*'VWP Details'!$K$39</f>
        <v>260.16128320000001</v>
      </c>
      <c r="L1619" s="6">
        <f t="shared" si="160"/>
        <v>75.531347583969151</v>
      </c>
      <c r="M1619" s="6">
        <f t="shared" si="161"/>
        <v>52.054792216279459</v>
      </c>
      <c r="N1619" s="6">
        <f t="shared" si="162"/>
        <v>26.576801901424322</v>
      </c>
      <c r="O1619" s="6">
        <f t="shared" si="163"/>
        <v>276.13134758396916</v>
      </c>
      <c r="P1619" s="6">
        <f t="shared" si="164"/>
        <v>283.65479221627947</v>
      </c>
      <c r="Q1619" s="6">
        <f t="shared" si="165"/>
        <v>280.17680190142437</v>
      </c>
      <c r="R1619" s="9">
        <f>'VWP Details'!P$41</f>
        <v>200.60000000000002</v>
      </c>
      <c r="S1619" s="9">
        <f>'VWP Details'!P$40</f>
        <v>231.60000000000002</v>
      </c>
      <c r="T1619" s="9">
        <f>'VWP Details'!P$39</f>
        <v>253.60000000000002</v>
      </c>
    </row>
    <row r="1620" spans="5:20" x14ac:dyDescent="0.2">
      <c r="E1620" s="20">
        <v>40842.416666666664</v>
      </c>
      <c r="F1620">
        <v>6345.49</v>
      </c>
      <c r="G1620">
        <v>6967.4</v>
      </c>
      <c r="H1620">
        <v>7564.96</v>
      </c>
      <c r="I1620" s="6">
        <f>('VWP Details'!$I$41-F1620)*'VWP Details'!$J$41+('VWP Details'!$M$41-'VWP Details'!$L$41)*'VWP Details'!$K$41</f>
        <v>739.35144300000013</v>
      </c>
      <c r="J1620" s="6">
        <f>('VWP Details'!$I$40-G1620)*'VWP Details'!$J$40+('VWP Details'!$M$40-'VWP Details'!$L$40)*'VWP Details'!$K$40</f>
        <v>509.41511999999989</v>
      </c>
      <c r="K1620" s="6">
        <f>('VWP Details'!$I$39-H1620)*'VWP Details'!$J$39+('VWP Details'!$M$39-'VWP Details'!$L$39)*'VWP Details'!$K$39</f>
        <v>260.14066400000002</v>
      </c>
      <c r="L1620" s="6">
        <f t="shared" si="160"/>
        <v>75.528520594809308</v>
      </c>
      <c r="M1620" s="6">
        <f t="shared" si="161"/>
        <v>52.039352525111987</v>
      </c>
      <c r="N1620" s="6">
        <f t="shared" si="162"/>
        <v>26.574695544986401</v>
      </c>
      <c r="O1620" s="6">
        <f t="shared" si="163"/>
        <v>276.12852059480934</v>
      </c>
      <c r="P1620" s="6">
        <f t="shared" si="164"/>
        <v>283.63935252511203</v>
      </c>
      <c r="Q1620" s="6">
        <f t="shared" si="165"/>
        <v>280.17469554498643</v>
      </c>
      <c r="R1620" s="9">
        <f>'VWP Details'!P$41</f>
        <v>200.60000000000002</v>
      </c>
      <c r="S1620" s="9">
        <f>'VWP Details'!P$40</f>
        <v>231.60000000000002</v>
      </c>
      <c r="T1620" s="9">
        <f>'VWP Details'!P$39</f>
        <v>253.60000000000002</v>
      </c>
    </row>
    <row r="1621" spans="5:20" x14ac:dyDescent="0.2">
      <c r="E1621" s="20">
        <v>40842.458333333336</v>
      </c>
      <c r="F1621">
        <v>6345.6109999999999</v>
      </c>
      <c r="G1621">
        <v>6967.6409999999996</v>
      </c>
      <c r="H1621">
        <v>7565.3670000000002</v>
      </c>
      <c r="I1621" s="6">
        <f>('VWP Details'!$I$41-F1621)*'VWP Details'!$J$41+('VWP Details'!$M$41-'VWP Details'!$L$41)*'VWP Details'!$K$41</f>
        <v>739.31619570000009</v>
      </c>
      <c r="J1621" s="6">
        <f>('VWP Details'!$I$40-G1621)*'VWP Details'!$J$40+('VWP Details'!$M$40-'VWP Details'!$L$40)*'VWP Details'!$K$40</f>
        <v>509.34877269999987</v>
      </c>
      <c r="K1621" s="6">
        <f>('VWP Details'!$I$39-H1621)*'VWP Details'!$J$39+('VWP Details'!$M$39-'VWP Details'!$L$39)*'VWP Details'!$K$39</f>
        <v>260.06573529999997</v>
      </c>
      <c r="L1621" s="6">
        <f t="shared" si="160"/>
        <v>75.52491990335308</v>
      </c>
      <c r="M1621" s="6">
        <f t="shared" si="161"/>
        <v>52.032574810045759</v>
      </c>
      <c r="N1621" s="6">
        <f t="shared" si="162"/>
        <v>26.567041196145027</v>
      </c>
      <c r="O1621" s="6">
        <f t="shared" si="163"/>
        <v>276.12491990335309</v>
      </c>
      <c r="P1621" s="6">
        <f t="shared" si="164"/>
        <v>283.63257481004575</v>
      </c>
      <c r="Q1621" s="6">
        <f t="shared" si="165"/>
        <v>280.16704119614508</v>
      </c>
      <c r="R1621" s="9">
        <f>'VWP Details'!P$41</f>
        <v>200.60000000000002</v>
      </c>
      <c r="S1621" s="9">
        <f>'VWP Details'!P$40</f>
        <v>231.60000000000002</v>
      </c>
      <c r="T1621" s="9">
        <f>'VWP Details'!P$39</f>
        <v>253.60000000000002</v>
      </c>
    </row>
    <row r="1622" spans="5:20" x14ac:dyDescent="0.2">
      <c r="E1622" s="20">
        <v>40842.5</v>
      </c>
      <c r="F1622">
        <v>6345.6030000000001</v>
      </c>
      <c r="G1622">
        <v>6967.8190000000004</v>
      </c>
      <c r="H1622">
        <v>7565.9539999999997</v>
      </c>
      <c r="I1622" s="6">
        <f>('VWP Details'!$I$41-F1622)*'VWP Details'!$J$41+('VWP Details'!$M$41-'VWP Details'!$L$41)*'VWP Details'!$K$41</f>
        <v>739.3185261000001</v>
      </c>
      <c r="J1622" s="6">
        <f>('VWP Details'!$I$40-G1622)*'VWP Details'!$J$40+('VWP Details'!$M$40-'VWP Details'!$L$40)*'VWP Details'!$K$40</f>
        <v>509.29976929999964</v>
      </c>
      <c r="K1622" s="6">
        <f>('VWP Details'!$I$39-H1622)*'VWP Details'!$J$39+('VWP Details'!$M$39-'VWP Details'!$L$39)*'VWP Details'!$K$39</f>
        <v>259.95766860000009</v>
      </c>
      <c r="L1622" s="6">
        <f t="shared" si="160"/>
        <v>75.525157965598126</v>
      </c>
      <c r="M1622" s="6">
        <f t="shared" si="161"/>
        <v>52.027568862818391</v>
      </c>
      <c r="N1622" s="6">
        <f t="shared" si="162"/>
        <v>26.556001631599869</v>
      </c>
      <c r="O1622" s="6">
        <f t="shared" si="163"/>
        <v>276.12515796559813</v>
      </c>
      <c r="P1622" s="6">
        <f t="shared" si="164"/>
        <v>283.62756886281841</v>
      </c>
      <c r="Q1622" s="6">
        <f t="shared" si="165"/>
        <v>280.15600163159991</v>
      </c>
      <c r="R1622" s="9">
        <f>'VWP Details'!P$41</f>
        <v>200.60000000000002</v>
      </c>
      <c r="S1622" s="9">
        <f>'VWP Details'!P$40</f>
        <v>231.60000000000002</v>
      </c>
      <c r="T1622" s="9">
        <f>'VWP Details'!P$39</f>
        <v>253.60000000000002</v>
      </c>
    </row>
    <row r="1623" spans="5:20" x14ac:dyDescent="0.2">
      <c r="E1623" s="20">
        <v>40842.541666666664</v>
      </c>
      <c r="F1623">
        <v>6345.6369999999997</v>
      </c>
      <c r="G1623">
        <v>6967.7290000000003</v>
      </c>
      <c r="H1623">
        <v>7567.0169999999998</v>
      </c>
      <c r="I1623" s="6">
        <f>('VWP Details'!$I$41-F1623)*'VWP Details'!$J$41+('VWP Details'!$M$41-'VWP Details'!$L$41)*'VWP Details'!$K$41</f>
        <v>739.30862190000016</v>
      </c>
      <c r="J1623" s="6">
        <f>('VWP Details'!$I$40-G1623)*'VWP Details'!$J$40+('VWP Details'!$M$40-'VWP Details'!$L$40)*'VWP Details'!$K$40</f>
        <v>509.32454629999972</v>
      </c>
      <c r="K1623" s="6">
        <f>('VWP Details'!$I$39-H1623)*'VWP Details'!$J$39+('VWP Details'!$M$39-'VWP Details'!$L$39)*'VWP Details'!$K$39</f>
        <v>259.76197030000003</v>
      </c>
      <c r="L1623" s="6">
        <f t="shared" si="160"/>
        <v>75.524146201056709</v>
      </c>
      <c r="M1623" s="6">
        <f t="shared" si="161"/>
        <v>52.030099959731103</v>
      </c>
      <c r="N1623" s="6">
        <f t="shared" si="162"/>
        <v>26.536010052193532</v>
      </c>
      <c r="O1623" s="6">
        <f t="shared" si="163"/>
        <v>276.12414620105676</v>
      </c>
      <c r="P1623" s="6">
        <f t="shared" si="164"/>
        <v>283.63009995973113</v>
      </c>
      <c r="Q1623" s="6">
        <f t="shared" si="165"/>
        <v>280.13601005219357</v>
      </c>
      <c r="R1623" s="9">
        <f>'VWP Details'!P$41</f>
        <v>200.60000000000002</v>
      </c>
      <c r="S1623" s="9">
        <f>'VWP Details'!P$40</f>
        <v>231.60000000000002</v>
      </c>
      <c r="T1623" s="9">
        <f>'VWP Details'!P$39</f>
        <v>253.60000000000002</v>
      </c>
    </row>
    <row r="1624" spans="5:20" x14ac:dyDescent="0.2">
      <c r="E1624" s="20">
        <v>40842.583333333336</v>
      </c>
      <c r="F1624">
        <v>6345.62</v>
      </c>
      <c r="G1624">
        <v>6967.71</v>
      </c>
      <c r="H1624">
        <v>7567.8180000000002</v>
      </c>
      <c r="I1624" s="6">
        <f>('VWP Details'!$I$41-F1624)*'VWP Details'!$J$41+('VWP Details'!$M$41-'VWP Details'!$L$41)*'VWP Details'!$K$41</f>
        <v>739.31357400000013</v>
      </c>
      <c r="J1624" s="6">
        <f>('VWP Details'!$I$40-G1624)*'VWP Details'!$J$40+('VWP Details'!$M$40-'VWP Details'!$L$40)*'VWP Details'!$K$40</f>
        <v>509.32977699999975</v>
      </c>
      <c r="K1624" s="6">
        <f>('VWP Details'!$I$39-H1624)*'VWP Details'!$J$39+('VWP Details'!$M$39-'VWP Details'!$L$39)*'VWP Details'!$K$39</f>
        <v>259.61450619999999</v>
      </c>
      <c r="L1624" s="6">
        <f t="shared" si="160"/>
        <v>75.52465208332741</v>
      </c>
      <c r="M1624" s="6">
        <f t="shared" si="161"/>
        <v>52.030634302412672</v>
      </c>
      <c r="N1624" s="6">
        <f t="shared" si="162"/>
        <v>26.520945842311619</v>
      </c>
      <c r="O1624" s="6">
        <f t="shared" si="163"/>
        <v>276.12465208332742</v>
      </c>
      <c r="P1624" s="6">
        <f t="shared" si="164"/>
        <v>283.63063430241272</v>
      </c>
      <c r="Q1624" s="6">
        <f t="shared" si="165"/>
        <v>280.12094584231164</v>
      </c>
      <c r="R1624" s="9">
        <f>'VWP Details'!P$41</f>
        <v>200.60000000000002</v>
      </c>
      <c r="S1624" s="9">
        <f>'VWP Details'!P$40</f>
        <v>231.60000000000002</v>
      </c>
      <c r="T1624" s="9">
        <f>'VWP Details'!P$39</f>
        <v>253.60000000000002</v>
      </c>
    </row>
    <row r="1625" spans="5:20" x14ac:dyDescent="0.2">
      <c r="E1625" s="20">
        <v>40842.625</v>
      </c>
      <c r="F1625">
        <v>6345.6109999999999</v>
      </c>
      <c r="G1625">
        <v>6967.201</v>
      </c>
      <c r="H1625">
        <v>7568.326</v>
      </c>
      <c r="I1625" s="6">
        <f>('VWP Details'!$I$41-F1625)*'VWP Details'!$J$41+('VWP Details'!$M$41-'VWP Details'!$L$41)*'VWP Details'!$K$41</f>
        <v>739.31619570000009</v>
      </c>
      <c r="J1625" s="6">
        <f>('VWP Details'!$I$40-G1625)*'VWP Details'!$J$40+('VWP Details'!$M$40-'VWP Details'!$L$40)*'VWP Details'!$K$40</f>
        <v>509.4699046999998</v>
      </c>
      <c r="K1625" s="6">
        <f>('VWP Details'!$I$39-H1625)*'VWP Details'!$J$39+('VWP Details'!$M$39-'VWP Details'!$L$39)*'VWP Details'!$K$39</f>
        <v>259.52098340000003</v>
      </c>
      <c r="L1625" s="6">
        <f t="shared" si="160"/>
        <v>75.52491990335308</v>
      </c>
      <c r="M1625" s="6">
        <f t="shared" si="161"/>
        <v>52.044949061618951</v>
      </c>
      <c r="N1625" s="6">
        <f t="shared" si="162"/>
        <v>26.511392011325341</v>
      </c>
      <c r="O1625" s="6">
        <f t="shared" si="163"/>
        <v>276.12491990335309</v>
      </c>
      <c r="P1625" s="6">
        <f t="shared" si="164"/>
        <v>283.64494906161895</v>
      </c>
      <c r="Q1625" s="6">
        <f t="shared" si="165"/>
        <v>280.11139201132539</v>
      </c>
      <c r="R1625" s="9">
        <f>'VWP Details'!P$41</f>
        <v>200.60000000000002</v>
      </c>
      <c r="S1625" s="9">
        <f>'VWP Details'!P$40</f>
        <v>231.60000000000002</v>
      </c>
      <c r="T1625" s="9">
        <f>'VWP Details'!P$39</f>
        <v>253.60000000000002</v>
      </c>
    </row>
    <row r="1626" spans="5:20" x14ac:dyDescent="0.2">
      <c r="E1626" s="20">
        <v>40842.666666666664</v>
      </c>
      <c r="F1626">
        <v>6345.7240000000002</v>
      </c>
      <c r="G1626">
        <v>6966.683</v>
      </c>
      <c r="H1626">
        <v>7568.9139999999998</v>
      </c>
      <c r="I1626" s="6">
        <f>('VWP Details'!$I$41-F1626)*'VWP Details'!$J$41+('VWP Details'!$M$41-'VWP Details'!$L$41)*'VWP Details'!$K$41</f>
        <v>739.28327880000006</v>
      </c>
      <c r="J1626" s="6">
        <f>('VWP Details'!$I$40-G1626)*'VWP Details'!$J$40+('VWP Details'!$M$40-'VWP Details'!$L$40)*'VWP Details'!$K$40</f>
        <v>509.61251009999978</v>
      </c>
      <c r="K1626" s="6">
        <f>('VWP Details'!$I$39-H1626)*'VWP Details'!$J$39+('VWP Details'!$M$39-'VWP Details'!$L$39)*'VWP Details'!$K$39</f>
        <v>259.41273260000008</v>
      </c>
      <c r="L1626" s="6">
        <f t="shared" si="160"/>
        <v>75.521557274141884</v>
      </c>
      <c r="M1626" s="6">
        <f t="shared" si="161"/>
        <v>52.059516930516487</v>
      </c>
      <c r="N1626" s="6">
        <f t="shared" si="162"/>
        <v>26.50033364002627</v>
      </c>
      <c r="O1626" s="6">
        <f t="shared" si="163"/>
        <v>276.12155727414188</v>
      </c>
      <c r="P1626" s="6">
        <f t="shared" si="164"/>
        <v>283.65951693051653</v>
      </c>
      <c r="Q1626" s="6">
        <f t="shared" si="165"/>
        <v>280.10033364002629</v>
      </c>
      <c r="R1626" s="9">
        <f>'VWP Details'!P$41</f>
        <v>200.60000000000002</v>
      </c>
      <c r="S1626" s="9">
        <f>'VWP Details'!P$40</f>
        <v>231.60000000000002</v>
      </c>
      <c r="T1626" s="9">
        <f>'VWP Details'!P$39</f>
        <v>253.60000000000002</v>
      </c>
    </row>
    <row r="1627" spans="5:20" x14ac:dyDescent="0.2">
      <c r="E1627" s="20">
        <v>40842.708333333336</v>
      </c>
      <c r="F1627">
        <v>6345.924</v>
      </c>
      <c r="G1627">
        <v>6966.2340000000004</v>
      </c>
      <c r="H1627">
        <v>7569.1049999999996</v>
      </c>
      <c r="I1627" s="6">
        <f>('VWP Details'!$I$41-F1627)*'VWP Details'!$J$41+('VWP Details'!$M$41-'VWP Details'!$L$41)*'VWP Details'!$K$41</f>
        <v>739.22501880000016</v>
      </c>
      <c r="J1627" s="6">
        <f>('VWP Details'!$I$40-G1627)*'VWP Details'!$J$40+('VWP Details'!$M$40-'VWP Details'!$L$40)*'VWP Details'!$K$40</f>
        <v>509.7361197999997</v>
      </c>
      <c r="K1627" s="6">
        <f>('VWP Details'!$I$39-H1627)*'VWP Details'!$J$39+('VWP Details'!$M$39-'VWP Details'!$L$39)*'VWP Details'!$K$39</f>
        <v>259.37756950000011</v>
      </c>
      <c r="L1627" s="6">
        <f t="shared" si="160"/>
        <v>75.515605718015891</v>
      </c>
      <c r="M1627" s="6">
        <f t="shared" si="161"/>
        <v>52.072144291780951</v>
      </c>
      <c r="N1627" s="6">
        <f t="shared" si="162"/>
        <v>26.496741550029462</v>
      </c>
      <c r="O1627" s="6">
        <f t="shared" si="163"/>
        <v>276.1156057180159</v>
      </c>
      <c r="P1627" s="6">
        <f t="shared" si="164"/>
        <v>283.67214429178097</v>
      </c>
      <c r="Q1627" s="6">
        <f t="shared" si="165"/>
        <v>280.09674155002949</v>
      </c>
      <c r="R1627" s="9">
        <f>'VWP Details'!P$41</f>
        <v>200.60000000000002</v>
      </c>
      <c r="S1627" s="9">
        <f>'VWP Details'!P$40</f>
        <v>231.60000000000002</v>
      </c>
      <c r="T1627" s="9">
        <f>'VWP Details'!P$39</f>
        <v>253.60000000000002</v>
      </c>
    </row>
    <row r="1628" spans="5:20" x14ac:dyDescent="0.2">
      <c r="E1628" s="20">
        <v>40842.75</v>
      </c>
      <c r="F1628">
        <v>6346.2709999999997</v>
      </c>
      <c r="G1628">
        <v>6965.7349999999997</v>
      </c>
      <c r="H1628">
        <v>7569.1850000000004</v>
      </c>
      <c r="I1628" s="6">
        <f>('VWP Details'!$I$41-F1628)*'VWP Details'!$J$41+('VWP Details'!$M$41-'VWP Details'!$L$41)*'VWP Details'!$K$41</f>
        <v>739.12393770000017</v>
      </c>
      <c r="J1628" s="6">
        <f>('VWP Details'!$I$40-G1628)*'VWP Details'!$J$40+('VWP Details'!$M$40-'VWP Details'!$L$40)*'VWP Details'!$K$40</f>
        <v>509.87349449999988</v>
      </c>
      <c r="K1628" s="6">
        <f>('VWP Details'!$I$39-H1628)*'VWP Details'!$J$39+('VWP Details'!$M$39-'VWP Details'!$L$39)*'VWP Details'!$K$39</f>
        <v>259.36284149999994</v>
      </c>
      <c r="L1628" s="6">
        <f t="shared" si="160"/>
        <v>75.505279768137285</v>
      </c>
      <c r="M1628" s="6">
        <f t="shared" si="161"/>
        <v>52.086177817996933</v>
      </c>
      <c r="N1628" s="6">
        <f t="shared" si="162"/>
        <v>26.495237009716643</v>
      </c>
      <c r="O1628" s="6">
        <f t="shared" si="163"/>
        <v>276.10527976813728</v>
      </c>
      <c r="P1628" s="6">
        <f t="shared" si="164"/>
        <v>283.68617781799696</v>
      </c>
      <c r="Q1628" s="6">
        <f t="shared" si="165"/>
        <v>280.09523700971664</v>
      </c>
      <c r="R1628" s="9">
        <f>'VWP Details'!P$41</f>
        <v>200.60000000000002</v>
      </c>
      <c r="S1628" s="9">
        <f>'VWP Details'!P$40</f>
        <v>231.60000000000002</v>
      </c>
      <c r="T1628" s="9">
        <f>'VWP Details'!P$39</f>
        <v>253.60000000000002</v>
      </c>
    </row>
    <row r="1629" spans="5:20" x14ac:dyDescent="0.2">
      <c r="E1629" s="20">
        <v>40842.791666666664</v>
      </c>
      <c r="F1629">
        <v>6346.5649999999996</v>
      </c>
      <c r="G1629">
        <v>6965.625</v>
      </c>
      <c r="H1629">
        <v>7568.7669999999998</v>
      </c>
      <c r="I1629" s="6">
        <f>('VWP Details'!$I$41-F1629)*'VWP Details'!$J$41+('VWP Details'!$M$41-'VWP Details'!$L$41)*'VWP Details'!$K$41</f>
        <v>739.03829550000023</v>
      </c>
      <c r="J1629" s="6">
        <f>('VWP Details'!$I$40-G1629)*'VWP Details'!$J$40+('VWP Details'!$M$40-'VWP Details'!$L$40)*'VWP Details'!$K$40</f>
        <v>509.90377749999976</v>
      </c>
      <c r="K1629" s="6">
        <f>('VWP Details'!$I$39-H1629)*'VWP Details'!$J$39+('VWP Details'!$M$39-'VWP Details'!$L$39)*'VWP Details'!$K$39</f>
        <v>259.43979530000007</v>
      </c>
      <c r="L1629" s="6">
        <f t="shared" si="160"/>
        <v>75.496530980632073</v>
      </c>
      <c r="M1629" s="6">
        <f t="shared" si="161"/>
        <v>52.089271380890224</v>
      </c>
      <c r="N1629" s="6">
        <f t="shared" si="162"/>
        <v>26.503098232851038</v>
      </c>
      <c r="O1629" s="6">
        <f t="shared" si="163"/>
        <v>276.09653098063211</v>
      </c>
      <c r="P1629" s="6">
        <f t="shared" si="164"/>
        <v>283.68927138089026</v>
      </c>
      <c r="Q1629" s="6">
        <f t="shared" si="165"/>
        <v>280.10309823285104</v>
      </c>
      <c r="R1629" s="9">
        <f>'VWP Details'!P$41</f>
        <v>200.60000000000002</v>
      </c>
      <c r="S1629" s="9">
        <f>'VWP Details'!P$40</f>
        <v>231.60000000000002</v>
      </c>
      <c r="T1629" s="9">
        <f>'VWP Details'!P$39</f>
        <v>253.60000000000002</v>
      </c>
    </row>
    <row r="1630" spans="5:20" x14ac:dyDescent="0.2">
      <c r="E1630" s="20">
        <v>40842.833333333336</v>
      </c>
      <c r="F1630">
        <v>6346.8</v>
      </c>
      <c r="G1630">
        <v>6965.8339999999998</v>
      </c>
      <c r="H1630">
        <v>7568.3950000000004</v>
      </c>
      <c r="I1630" s="6">
        <f>('VWP Details'!$I$41-F1630)*'VWP Details'!$J$41+('VWP Details'!$M$41-'VWP Details'!$L$41)*'VWP Details'!$K$41</f>
        <v>738.96984000000009</v>
      </c>
      <c r="J1630" s="6">
        <f>('VWP Details'!$I$40-G1630)*'VWP Details'!$J$40+('VWP Details'!$M$40-'VWP Details'!$L$40)*'VWP Details'!$K$40</f>
        <v>509.84623979999981</v>
      </c>
      <c r="K1630" s="6">
        <f>('VWP Details'!$I$39-H1630)*'VWP Details'!$J$39+('VWP Details'!$M$39-'VWP Details'!$L$39)*'VWP Details'!$K$39</f>
        <v>259.50828049999996</v>
      </c>
      <c r="L1630" s="6">
        <f t="shared" si="160"/>
        <v>75.489537902184011</v>
      </c>
      <c r="M1630" s="6">
        <f t="shared" si="161"/>
        <v>52.083393611392957</v>
      </c>
      <c r="N1630" s="6">
        <f t="shared" si="162"/>
        <v>26.510094345305546</v>
      </c>
      <c r="O1630" s="6">
        <f t="shared" si="163"/>
        <v>276.08953790218402</v>
      </c>
      <c r="P1630" s="6">
        <f t="shared" si="164"/>
        <v>283.683393611393</v>
      </c>
      <c r="Q1630" s="6">
        <f t="shared" si="165"/>
        <v>280.11009434530558</v>
      </c>
      <c r="R1630" s="9">
        <f>'VWP Details'!P$41</f>
        <v>200.60000000000002</v>
      </c>
      <c r="S1630" s="9">
        <f>'VWP Details'!P$40</f>
        <v>231.60000000000002</v>
      </c>
      <c r="T1630" s="9">
        <f>'VWP Details'!P$39</f>
        <v>253.60000000000002</v>
      </c>
    </row>
    <row r="1631" spans="5:20" x14ac:dyDescent="0.2">
      <c r="E1631" s="20">
        <v>40842.875</v>
      </c>
      <c r="F1631">
        <v>6346.9470000000001</v>
      </c>
      <c r="G1631">
        <v>6966.0039999999999</v>
      </c>
      <c r="H1631">
        <v>7567.8860000000004</v>
      </c>
      <c r="I1631" s="6">
        <f>('VWP Details'!$I$41-F1631)*'VWP Details'!$J$41+('VWP Details'!$M$41-'VWP Details'!$L$41)*'VWP Details'!$K$41</f>
        <v>738.92701890000012</v>
      </c>
      <c r="J1631" s="6">
        <f>('VWP Details'!$I$40-G1631)*'VWP Details'!$J$40+('VWP Details'!$M$40-'VWP Details'!$L$40)*'VWP Details'!$K$40</f>
        <v>509.79943879999979</v>
      </c>
      <c r="K1631" s="6">
        <f>('VWP Details'!$I$39-H1631)*'VWP Details'!$J$39+('VWP Details'!$M$39-'VWP Details'!$L$39)*'VWP Details'!$K$39</f>
        <v>259.60198739999993</v>
      </c>
      <c r="L1631" s="6">
        <f t="shared" si="160"/>
        <v>75.485163508431398</v>
      </c>
      <c r="M1631" s="6">
        <f t="shared" si="161"/>
        <v>52.078612650557858</v>
      </c>
      <c r="N1631" s="6">
        <f t="shared" si="162"/>
        <v>26.519666983045731</v>
      </c>
      <c r="O1631" s="6">
        <f t="shared" si="163"/>
        <v>276.08516350843144</v>
      </c>
      <c r="P1631" s="6">
        <f t="shared" si="164"/>
        <v>283.67861265055785</v>
      </c>
      <c r="Q1631" s="6">
        <f t="shared" si="165"/>
        <v>280.11966698304576</v>
      </c>
      <c r="R1631" s="9">
        <f>'VWP Details'!P$41</f>
        <v>200.60000000000002</v>
      </c>
      <c r="S1631" s="9">
        <f>'VWP Details'!P$40</f>
        <v>231.60000000000002</v>
      </c>
      <c r="T1631" s="9">
        <f>'VWP Details'!P$39</f>
        <v>253.60000000000002</v>
      </c>
    </row>
    <row r="1632" spans="5:20" x14ac:dyDescent="0.2">
      <c r="E1632" s="20">
        <v>40842.916666666664</v>
      </c>
      <c r="F1632">
        <v>6346.99</v>
      </c>
      <c r="G1632">
        <v>6966.2340000000004</v>
      </c>
      <c r="H1632">
        <v>7567.4350000000004</v>
      </c>
      <c r="I1632" s="6">
        <f>('VWP Details'!$I$41-F1632)*'VWP Details'!$J$41+('VWP Details'!$M$41-'VWP Details'!$L$41)*'VWP Details'!$K$41</f>
        <v>738.91449300000022</v>
      </c>
      <c r="J1632" s="6">
        <f>('VWP Details'!$I$40-G1632)*'VWP Details'!$J$40+('VWP Details'!$M$40-'VWP Details'!$L$40)*'VWP Details'!$K$40</f>
        <v>509.7361197999997</v>
      </c>
      <c r="K1632" s="6">
        <f>('VWP Details'!$I$39-H1632)*'VWP Details'!$J$39+('VWP Details'!$M$39-'VWP Details'!$L$39)*'VWP Details'!$K$39</f>
        <v>259.68501649999996</v>
      </c>
      <c r="L1632" s="6">
        <f t="shared" si="160"/>
        <v>75.483883923864326</v>
      </c>
      <c r="M1632" s="6">
        <f t="shared" si="161"/>
        <v>52.072144291780951</v>
      </c>
      <c r="N1632" s="6">
        <f t="shared" si="162"/>
        <v>26.528148829059145</v>
      </c>
      <c r="O1632" s="6">
        <f t="shared" si="163"/>
        <v>276.08388392386433</v>
      </c>
      <c r="P1632" s="6">
        <f t="shared" si="164"/>
        <v>283.67214429178097</v>
      </c>
      <c r="Q1632" s="6">
        <f t="shared" si="165"/>
        <v>280.12814882905917</v>
      </c>
      <c r="R1632" s="9">
        <f>'VWP Details'!P$41</f>
        <v>200.60000000000002</v>
      </c>
      <c r="S1632" s="9">
        <f>'VWP Details'!P$40</f>
        <v>231.60000000000002</v>
      </c>
      <c r="T1632" s="9">
        <f>'VWP Details'!P$39</f>
        <v>253.60000000000002</v>
      </c>
    </row>
    <row r="1633" spans="5:20" x14ac:dyDescent="0.2">
      <c r="E1633" s="20">
        <v>40842.958333333336</v>
      </c>
      <c r="F1633">
        <v>6346.9470000000001</v>
      </c>
      <c r="G1633">
        <v>6966.4430000000002</v>
      </c>
      <c r="H1633">
        <v>7567.1180000000004</v>
      </c>
      <c r="I1633" s="6">
        <f>('VWP Details'!$I$41-F1633)*'VWP Details'!$J$41+('VWP Details'!$M$41-'VWP Details'!$L$41)*'VWP Details'!$K$41</f>
        <v>738.92701890000012</v>
      </c>
      <c r="J1633" s="6">
        <f>('VWP Details'!$I$40-G1633)*'VWP Details'!$J$40+('VWP Details'!$M$40-'VWP Details'!$L$40)*'VWP Details'!$K$40</f>
        <v>509.67858209999974</v>
      </c>
      <c r="K1633" s="6">
        <f>('VWP Details'!$I$39-H1633)*'VWP Details'!$J$39+('VWP Details'!$M$39-'VWP Details'!$L$39)*'VWP Details'!$K$39</f>
        <v>259.74337619999994</v>
      </c>
      <c r="L1633" s="6">
        <f t="shared" si="160"/>
        <v>75.485163508431398</v>
      </c>
      <c r="M1633" s="6">
        <f t="shared" si="161"/>
        <v>52.066266522283684</v>
      </c>
      <c r="N1633" s="6">
        <f t="shared" si="162"/>
        <v>26.534110570048615</v>
      </c>
      <c r="O1633" s="6">
        <f t="shared" si="163"/>
        <v>276.08516350843144</v>
      </c>
      <c r="P1633" s="6">
        <f t="shared" si="164"/>
        <v>283.66626652228371</v>
      </c>
      <c r="Q1633" s="6">
        <f t="shared" si="165"/>
        <v>280.13411057004862</v>
      </c>
      <c r="R1633" s="9">
        <f>'VWP Details'!P$41</f>
        <v>200.60000000000002</v>
      </c>
      <c r="S1633" s="9">
        <f>'VWP Details'!P$40</f>
        <v>231.60000000000002</v>
      </c>
      <c r="T1633" s="9">
        <f>'VWP Details'!P$39</f>
        <v>253.60000000000002</v>
      </c>
    </row>
    <row r="1634" spans="5:20" x14ac:dyDescent="0.2">
      <c r="E1634" s="20">
        <v>40843</v>
      </c>
      <c r="F1634">
        <v>6346.9470000000001</v>
      </c>
      <c r="G1634">
        <v>6966.473</v>
      </c>
      <c r="H1634">
        <v>7567.1750000000002</v>
      </c>
      <c r="I1634" s="6">
        <f>('VWP Details'!$I$41-F1634)*'VWP Details'!$J$41+('VWP Details'!$M$41-'VWP Details'!$L$41)*'VWP Details'!$K$41</f>
        <v>738.92701890000012</v>
      </c>
      <c r="J1634" s="6">
        <f>('VWP Details'!$I$40-G1634)*'VWP Details'!$J$40+('VWP Details'!$M$40-'VWP Details'!$L$40)*'VWP Details'!$K$40</f>
        <v>509.67032309999979</v>
      </c>
      <c r="K1634" s="6">
        <f>('VWP Details'!$I$39-H1634)*'VWP Details'!$J$39+('VWP Details'!$M$39-'VWP Details'!$L$39)*'VWP Details'!$K$39</f>
        <v>259.73288249999996</v>
      </c>
      <c r="L1634" s="6">
        <f t="shared" si="160"/>
        <v>75.485163508431398</v>
      </c>
      <c r="M1634" s="6">
        <f t="shared" si="161"/>
        <v>52.065422823312787</v>
      </c>
      <c r="N1634" s="6">
        <f t="shared" si="162"/>
        <v>26.533038585075747</v>
      </c>
      <c r="O1634" s="6">
        <f t="shared" si="163"/>
        <v>276.08516350843144</v>
      </c>
      <c r="P1634" s="6">
        <f t="shared" si="164"/>
        <v>283.66542282331284</v>
      </c>
      <c r="Q1634" s="6">
        <f t="shared" si="165"/>
        <v>280.13303858507578</v>
      </c>
      <c r="R1634" s="9">
        <f>'VWP Details'!P$41</f>
        <v>200.60000000000002</v>
      </c>
      <c r="S1634" s="9">
        <f>'VWP Details'!P$40</f>
        <v>231.60000000000002</v>
      </c>
      <c r="T1634" s="9">
        <f>'VWP Details'!P$39</f>
        <v>253.60000000000002</v>
      </c>
    </row>
    <row r="1635" spans="5:20" x14ac:dyDescent="0.2">
      <c r="E1635" s="20">
        <v>40843.041666666664</v>
      </c>
      <c r="F1635">
        <v>6346.8339999999998</v>
      </c>
      <c r="G1635">
        <v>6966.5029999999997</v>
      </c>
      <c r="H1635">
        <v>7567.4570000000003</v>
      </c>
      <c r="I1635" s="6">
        <f>('VWP Details'!$I$41-F1635)*'VWP Details'!$J$41+('VWP Details'!$M$41-'VWP Details'!$L$41)*'VWP Details'!$K$41</f>
        <v>738.95993580000015</v>
      </c>
      <c r="J1635" s="6">
        <f>('VWP Details'!$I$40-G1635)*'VWP Details'!$J$40+('VWP Details'!$M$40-'VWP Details'!$L$40)*'VWP Details'!$K$40</f>
        <v>509.66206409999984</v>
      </c>
      <c r="K1635" s="6">
        <f>('VWP Details'!$I$39-H1635)*'VWP Details'!$J$39+('VWP Details'!$M$39-'VWP Details'!$L$39)*'VWP Details'!$K$39</f>
        <v>259.68096629999997</v>
      </c>
      <c r="L1635" s="6">
        <f t="shared" si="160"/>
        <v>75.488526137642594</v>
      </c>
      <c r="M1635" s="6">
        <f t="shared" si="161"/>
        <v>52.06457912434189</v>
      </c>
      <c r="N1635" s="6">
        <f t="shared" si="162"/>
        <v>26.527735080473125</v>
      </c>
      <c r="O1635" s="6">
        <f t="shared" si="163"/>
        <v>276.08852613764259</v>
      </c>
      <c r="P1635" s="6">
        <f t="shared" si="164"/>
        <v>283.66457912434191</v>
      </c>
      <c r="Q1635" s="6">
        <f t="shared" si="165"/>
        <v>280.12773508047314</v>
      </c>
      <c r="R1635" s="9">
        <f>'VWP Details'!P$41</f>
        <v>200.60000000000002</v>
      </c>
      <c r="S1635" s="9">
        <f>'VWP Details'!P$40</f>
        <v>231.60000000000002</v>
      </c>
      <c r="T1635" s="9">
        <f>'VWP Details'!P$39</f>
        <v>253.60000000000002</v>
      </c>
    </row>
    <row r="1636" spans="5:20" x14ac:dyDescent="0.2">
      <c r="E1636" s="20">
        <v>40843.083333333336</v>
      </c>
      <c r="F1636">
        <v>6346.6959999999999</v>
      </c>
      <c r="G1636">
        <v>6966.1940000000004</v>
      </c>
      <c r="H1636">
        <v>7567.66</v>
      </c>
      <c r="I1636" s="6">
        <f>('VWP Details'!$I$41-F1636)*'VWP Details'!$J$41+('VWP Details'!$M$41-'VWP Details'!$L$41)*'VWP Details'!$K$41</f>
        <v>739.00013520000016</v>
      </c>
      <c r="J1636" s="6">
        <f>('VWP Details'!$I$40-G1636)*'VWP Details'!$J$40+('VWP Details'!$M$40-'VWP Details'!$L$40)*'VWP Details'!$K$40</f>
        <v>509.74713179999969</v>
      </c>
      <c r="K1636" s="6">
        <f>('VWP Details'!$I$39-H1636)*'VWP Details'!$J$39+('VWP Details'!$M$39-'VWP Details'!$L$39)*'VWP Details'!$K$39</f>
        <v>259.64359400000006</v>
      </c>
      <c r="L1636" s="6">
        <f t="shared" si="160"/>
        <v>75.492632711369538</v>
      </c>
      <c r="M1636" s="6">
        <f t="shared" si="161"/>
        <v>52.073269223742145</v>
      </c>
      <c r="N1636" s="6">
        <f t="shared" si="162"/>
        <v>26.523917309429407</v>
      </c>
      <c r="O1636" s="6">
        <f t="shared" si="163"/>
        <v>276.09263271136956</v>
      </c>
      <c r="P1636" s="6">
        <f t="shared" si="164"/>
        <v>283.67326922374218</v>
      </c>
      <c r="Q1636" s="6">
        <f t="shared" si="165"/>
        <v>280.12391730942943</v>
      </c>
      <c r="R1636" s="9">
        <f>'VWP Details'!P$41</f>
        <v>200.60000000000002</v>
      </c>
      <c r="S1636" s="9">
        <f>'VWP Details'!P$40</f>
        <v>231.60000000000002</v>
      </c>
      <c r="T1636" s="9">
        <f>'VWP Details'!P$39</f>
        <v>253.60000000000002</v>
      </c>
    </row>
    <row r="1637" spans="5:20" x14ac:dyDescent="0.2">
      <c r="E1637" s="20">
        <v>40843.125</v>
      </c>
      <c r="F1637">
        <v>6346.5829999999996</v>
      </c>
      <c r="G1637">
        <v>6965.8239999999996</v>
      </c>
      <c r="H1637">
        <v>7567.6480000000001</v>
      </c>
      <c r="I1637" s="6">
        <f>('VWP Details'!$I$41-F1637)*'VWP Details'!$J$41+('VWP Details'!$M$41-'VWP Details'!$L$41)*'VWP Details'!$K$41</f>
        <v>739.03305210000019</v>
      </c>
      <c r="J1637" s="6">
        <f>('VWP Details'!$I$40-G1637)*'VWP Details'!$J$40+('VWP Details'!$M$40-'VWP Details'!$L$40)*'VWP Details'!$K$40</f>
        <v>509.84899279999991</v>
      </c>
      <c r="K1637" s="6">
        <f>('VWP Details'!$I$39-H1637)*'VWP Details'!$J$39+('VWP Details'!$M$39-'VWP Details'!$L$39)*'VWP Details'!$K$39</f>
        <v>259.64580319999999</v>
      </c>
      <c r="L1637" s="6">
        <f t="shared" si="160"/>
        <v>75.495995340580734</v>
      </c>
      <c r="M1637" s="6">
        <f t="shared" si="161"/>
        <v>52.083674844383268</v>
      </c>
      <c r="N1637" s="6">
        <f t="shared" si="162"/>
        <v>26.524142990476317</v>
      </c>
      <c r="O1637" s="6">
        <f t="shared" si="163"/>
        <v>276.09599534058077</v>
      </c>
      <c r="P1637" s="6">
        <f t="shared" si="164"/>
        <v>283.68367484438329</v>
      </c>
      <c r="Q1637" s="6">
        <f t="shared" si="165"/>
        <v>280.12414299047634</v>
      </c>
      <c r="R1637" s="9">
        <f>'VWP Details'!P$41</f>
        <v>200.60000000000002</v>
      </c>
      <c r="S1637" s="9">
        <f>'VWP Details'!P$40</f>
        <v>231.60000000000002</v>
      </c>
      <c r="T1637" s="9">
        <f>'VWP Details'!P$39</f>
        <v>253.60000000000002</v>
      </c>
    </row>
    <row r="1638" spans="5:20" x14ac:dyDescent="0.2">
      <c r="E1638" s="20">
        <v>40843.166666666664</v>
      </c>
      <c r="F1638">
        <v>6346.4440000000004</v>
      </c>
      <c r="G1638">
        <v>6965.4549999999999</v>
      </c>
      <c r="H1638">
        <v>7567.5469999999996</v>
      </c>
      <c r="I1638" s="6">
        <f>('VWP Details'!$I$41-F1638)*'VWP Details'!$J$41+('VWP Details'!$M$41-'VWP Details'!$L$41)*'VWP Details'!$K$41</f>
        <v>739.07354280000004</v>
      </c>
      <c r="J1638" s="6">
        <f>('VWP Details'!$I$40-G1638)*'VWP Details'!$J$40+('VWP Details'!$M$40-'VWP Details'!$L$40)*'VWP Details'!$K$40</f>
        <v>509.95057849999978</v>
      </c>
      <c r="K1638" s="6">
        <f>('VWP Details'!$I$39-H1638)*'VWP Details'!$J$39+('VWP Details'!$M$39-'VWP Details'!$L$39)*'VWP Details'!$K$39</f>
        <v>259.66439730000008</v>
      </c>
      <c r="L1638" s="6">
        <f t="shared" si="160"/>
        <v>75.500131672088287</v>
      </c>
      <c r="M1638" s="6">
        <f t="shared" si="161"/>
        <v>52.094052341725323</v>
      </c>
      <c r="N1638" s="6">
        <f t="shared" si="162"/>
        <v>26.526042472621238</v>
      </c>
      <c r="O1638" s="6">
        <f t="shared" si="163"/>
        <v>276.10013167208831</v>
      </c>
      <c r="P1638" s="6">
        <f t="shared" si="164"/>
        <v>283.69405234172535</v>
      </c>
      <c r="Q1638" s="6">
        <f t="shared" si="165"/>
        <v>280.12604247262124</v>
      </c>
      <c r="R1638" s="9">
        <f>'VWP Details'!P$41</f>
        <v>200.60000000000002</v>
      </c>
      <c r="S1638" s="9">
        <f>'VWP Details'!P$40</f>
        <v>231.60000000000002</v>
      </c>
      <c r="T1638" s="9">
        <f>'VWP Details'!P$39</f>
        <v>253.60000000000002</v>
      </c>
    </row>
    <row r="1639" spans="5:20" x14ac:dyDescent="0.2">
      <c r="E1639" s="20">
        <v>40843.208333333336</v>
      </c>
      <c r="F1639">
        <v>6346.3490000000002</v>
      </c>
      <c r="G1639">
        <v>6965.1859999999997</v>
      </c>
      <c r="H1639">
        <v>7567.0050000000001</v>
      </c>
      <c r="I1639" s="6">
        <f>('VWP Details'!$I$41-F1639)*'VWP Details'!$J$41+('VWP Details'!$M$41-'VWP Details'!$L$41)*'VWP Details'!$K$41</f>
        <v>739.10121630000003</v>
      </c>
      <c r="J1639" s="6">
        <f>('VWP Details'!$I$40-G1639)*'VWP Details'!$J$40+('VWP Details'!$M$40-'VWP Details'!$L$40)*'VWP Details'!$K$40</f>
        <v>510.02463419999987</v>
      </c>
      <c r="K1639" s="6">
        <f>('VWP Details'!$I$39-H1639)*'VWP Details'!$J$39+('VWP Details'!$M$39-'VWP Details'!$L$39)*'VWP Details'!$K$39</f>
        <v>259.76417950000001</v>
      </c>
      <c r="L1639" s="6">
        <f t="shared" si="160"/>
        <v>75.50295866124813</v>
      </c>
      <c r="M1639" s="6">
        <f t="shared" si="161"/>
        <v>52.101617509164406</v>
      </c>
      <c r="N1639" s="6">
        <f t="shared" si="162"/>
        <v>26.536235733240449</v>
      </c>
      <c r="O1639" s="6">
        <f t="shared" si="163"/>
        <v>276.10295866124818</v>
      </c>
      <c r="P1639" s="6">
        <f t="shared" si="164"/>
        <v>283.70161750916441</v>
      </c>
      <c r="Q1639" s="6">
        <f t="shared" si="165"/>
        <v>280.13623573324048</v>
      </c>
      <c r="R1639" s="9">
        <f>'VWP Details'!P$41</f>
        <v>200.60000000000002</v>
      </c>
      <c r="S1639" s="9">
        <f>'VWP Details'!P$40</f>
        <v>231.60000000000002</v>
      </c>
      <c r="T1639" s="9">
        <f>'VWP Details'!P$39</f>
        <v>253.60000000000002</v>
      </c>
    </row>
    <row r="1640" spans="5:20" x14ac:dyDescent="0.2">
      <c r="E1640" s="20">
        <v>40843.25</v>
      </c>
      <c r="F1640">
        <v>6346.3050000000003</v>
      </c>
      <c r="G1640">
        <v>6965.027</v>
      </c>
      <c r="H1640">
        <v>7566.4520000000002</v>
      </c>
      <c r="I1640" s="6">
        <f>('VWP Details'!$I$41-F1640)*'VWP Details'!$J$41+('VWP Details'!$M$41-'VWP Details'!$L$41)*'VWP Details'!$K$41</f>
        <v>739.11403350000001</v>
      </c>
      <c r="J1640" s="6">
        <f>('VWP Details'!$I$40-G1640)*'VWP Details'!$J$40+('VWP Details'!$M$40-'VWP Details'!$L$40)*'VWP Details'!$K$40</f>
        <v>510.06840689999979</v>
      </c>
      <c r="K1640" s="6">
        <f>('VWP Details'!$I$39-H1640)*'VWP Details'!$J$39+('VWP Details'!$M$39-'VWP Details'!$L$39)*'VWP Details'!$K$39</f>
        <v>259.86598679999997</v>
      </c>
      <c r="L1640" s="6">
        <f t="shared" si="160"/>
        <v>75.504268003595854</v>
      </c>
      <c r="M1640" s="6">
        <f t="shared" si="161"/>
        <v>52.106089113710169</v>
      </c>
      <c r="N1640" s="6">
        <f t="shared" si="162"/>
        <v>26.546635868152677</v>
      </c>
      <c r="O1640" s="6">
        <f t="shared" si="163"/>
        <v>276.10426800359585</v>
      </c>
      <c r="P1640" s="6">
        <f t="shared" si="164"/>
        <v>283.70608911371016</v>
      </c>
      <c r="Q1640" s="6">
        <f t="shared" si="165"/>
        <v>280.14663586815271</v>
      </c>
      <c r="R1640" s="9">
        <f>'VWP Details'!P$41</f>
        <v>200.60000000000002</v>
      </c>
      <c r="S1640" s="9">
        <f>'VWP Details'!P$40</f>
        <v>231.60000000000002</v>
      </c>
      <c r="T1640" s="9">
        <f>'VWP Details'!P$39</f>
        <v>253.60000000000002</v>
      </c>
    </row>
    <row r="1641" spans="5:20" x14ac:dyDescent="0.2">
      <c r="E1641" s="20">
        <v>40843.291666666664</v>
      </c>
      <c r="F1641">
        <v>6346.2179999999998</v>
      </c>
      <c r="G1641">
        <v>6965.0460000000003</v>
      </c>
      <c r="H1641">
        <v>7565.6840000000002</v>
      </c>
      <c r="I1641" s="6">
        <f>('VWP Details'!$I$41-F1641)*'VWP Details'!$J$41+('VWP Details'!$M$41-'VWP Details'!$L$41)*'VWP Details'!$K$41</f>
        <v>739.13937660000011</v>
      </c>
      <c r="J1641" s="6">
        <f>('VWP Details'!$I$40-G1641)*'VWP Details'!$J$40+('VWP Details'!$M$40-'VWP Details'!$L$40)*'VWP Details'!$K$40</f>
        <v>510.0631761999997</v>
      </c>
      <c r="K1641" s="6">
        <f>('VWP Details'!$I$39-H1641)*'VWP Details'!$J$39+('VWP Details'!$M$39-'VWP Details'!$L$39)*'VWP Details'!$K$39</f>
        <v>260.00737559999999</v>
      </c>
      <c r="L1641" s="6">
        <f t="shared" si="160"/>
        <v>75.506856930510665</v>
      </c>
      <c r="M1641" s="6">
        <f t="shared" si="161"/>
        <v>52.105554771028586</v>
      </c>
      <c r="N1641" s="6">
        <f t="shared" si="162"/>
        <v>26.561079455155557</v>
      </c>
      <c r="O1641" s="6">
        <f t="shared" si="163"/>
        <v>276.10685693051067</v>
      </c>
      <c r="P1641" s="6">
        <f t="shared" si="164"/>
        <v>283.70555477102863</v>
      </c>
      <c r="Q1641" s="6">
        <f t="shared" si="165"/>
        <v>280.16107945515557</v>
      </c>
      <c r="R1641" s="9">
        <f>'VWP Details'!P$41</f>
        <v>200.60000000000002</v>
      </c>
      <c r="S1641" s="9">
        <f>'VWP Details'!P$40</f>
        <v>231.60000000000002</v>
      </c>
      <c r="T1641" s="9">
        <f>'VWP Details'!P$39</f>
        <v>253.60000000000002</v>
      </c>
    </row>
    <row r="1642" spans="5:20" x14ac:dyDescent="0.2">
      <c r="E1642" s="20">
        <v>40843.333333333336</v>
      </c>
      <c r="F1642">
        <v>6346.2709999999997</v>
      </c>
      <c r="G1642">
        <v>6965.2860000000001</v>
      </c>
      <c r="H1642">
        <v>7565.0860000000002</v>
      </c>
      <c r="I1642" s="6">
        <f>('VWP Details'!$I$41-F1642)*'VWP Details'!$J$41+('VWP Details'!$M$41-'VWP Details'!$L$41)*'VWP Details'!$K$41</f>
        <v>739.12393770000017</v>
      </c>
      <c r="J1642" s="6">
        <f>('VWP Details'!$I$40-G1642)*'VWP Details'!$J$40+('VWP Details'!$M$40-'VWP Details'!$L$40)*'VWP Details'!$K$40</f>
        <v>509.99710419999974</v>
      </c>
      <c r="K1642" s="6">
        <f>('VWP Details'!$I$39-H1642)*'VWP Details'!$J$39+('VWP Details'!$M$39-'VWP Details'!$L$39)*'VWP Details'!$K$39</f>
        <v>260.11746739999995</v>
      </c>
      <c r="L1642" s="6">
        <f t="shared" si="160"/>
        <v>75.505279768137285</v>
      </c>
      <c r="M1642" s="6">
        <f t="shared" si="161"/>
        <v>52.09880517926139</v>
      </c>
      <c r="N1642" s="6">
        <f t="shared" si="162"/>
        <v>26.572325893993735</v>
      </c>
      <c r="O1642" s="6">
        <f t="shared" si="163"/>
        <v>276.10527976813728</v>
      </c>
      <c r="P1642" s="6">
        <f t="shared" si="164"/>
        <v>283.6988051792614</v>
      </c>
      <c r="Q1642" s="6">
        <f t="shared" si="165"/>
        <v>280.17232589399373</v>
      </c>
      <c r="R1642" s="9">
        <f>'VWP Details'!P$41</f>
        <v>200.60000000000002</v>
      </c>
      <c r="S1642" s="9">
        <f>'VWP Details'!P$40</f>
        <v>231.60000000000002</v>
      </c>
      <c r="T1642" s="9">
        <f>'VWP Details'!P$39</f>
        <v>253.60000000000002</v>
      </c>
    </row>
    <row r="1643" spans="5:20" x14ac:dyDescent="0.2">
      <c r="E1643" s="20">
        <v>40843.375</v>
      </c>
      <c r="F1643">
        <v>6346.34</v>
      </c>
      <c r="G1643">
        <v>6965.7539999999999</v>
      </c>
      <c r="H1643">
        <v>7564.8149999999996</v>
      </c>
      <c r="I1643" s="6">
        <f>('VWP Details'!$I$41-F1643)*'VWP Details'!$J$41+('VWP Details'!$M$41-'VWP Details'!$L$41)*'VWP Details'!$K$41</f>
        <v>739.10383800000011</v>
      </c>
      <c r="J1643" s="6">
        <f>('VWP Details'!$I$40-G1643)*'VWP Details'!$J$40+('VWP Details'!$M$40-'VWP Details'!$L$40)*'VWP Details'!$K$40</f>
        <v>509.8682637999998</v>
      </c>
      <c r="K1643" s="6">
        <f>('VWP Details'!$I$39-H1643)*'VWP Details'!$J$39+('VWP Details'!$M$39-'VWP Details'!$L$39)*'VWP Details'!$K$39</f>
        <v>260.16735850000009</v>
      </c>
      <c r="L1643" s="6">
        <f t="shared" si="160"/>
        <v>75.503226481273813</v>
      </c>
      <c r="M1643" s="6">
        <f t="shared" si="161"/>
        <v>52.085643475315358</v>
      </c>
      <c r="N1643" s="6">
        <f t="shared" si="162"/>
        <v>26.577422524303358</v>
      </c>
      <c r="O1643" s="6">
        <f t="shared" si="163"/>
        <v>276.10322648127385</v>
      </c>
      <c r="P1643" s="6">
        <f t="shared" si="164"/>
        <v>283.68564347531537</v>
      </c>
      <c r="Q1643" s="6">
        <f t="shared" si="165"/>
        <v>280.17742252430338</v>
      </c>
      <c r="R1643" s="9">
        <f>'VWP Details'!P$41</f>
        <v>200.60000000000002</v>
      </c>
      <c r="S1643" s="9">
        <f>'VWP Details'!P$40</f>
        <v>231.60000000000002</v>
      </c>
      <c r="T1643" s="9">
        <f>'VWP Details'!P$39</f>
        <v>253.60000000000002</v>
      </c>
    </row>
    <row r="1644" spans="5:20" x14ac:dyDescent="0.2">
      <c r="E1644" s="20">
        <v>40843.416666666664</v>
      </c>
      <c r="F1644">
        <v>6346.5389999999998</v>
      </c>
      <c r="G1644">
        <v>6966.3940000000002</v>
      </c>
      <c r="H1644">
        <v>7564.8149999999996</v>
      </c>
      <c r="I1644" s="6">
        <f>('VWP Details'!$I$41-F1644)*'VWP Details'!$J$41+('VWP Details'!$M$41-'VWP Details'!$L$41)*'VWP Details'!$K$41</f>
        <v>739.04586930000016</v>
      </c>
      <c r="J1644" s="6">
        <f>('VWP Details'!$I$40-G1644)*'VWP Details'!$J$40+('VWP Details'!$M$40-'VWP Details'!$L$40)*'VWP Details'!$K$40</f>
        <v>509.69207179999972</v>
      </c>
      <c r="K1644" s="6">
        <f>('VWP Details'!$I$39-H1644)*'VWP Details'!$J$39+('VWP Details'!$M$39-'VWP Details'!$L$39)*'VWP Details'!$K$39</f>
        <v>260.16735850000009</v>
      </c>
      <c r="L1644" s="6">
        <f t="shared" si="160"/>
        <v>75.497304682928444</v>
      </c>
      <c r="M1644" s="6">
        <f t="shared" si="161"/>
        <v>52.067644563936149</v>
      </c>
      <c r="N1644" s="6">
        <f t="shared" si="162"/>
        <v>26.577422524303358</v>
      </c>
      <c r="O1644" s="6">
        <f t="shared" si="163"/>
        <v>276.09730468292844</v>
      </c>
      <c r="P1644" s="6">
        <f t="shared" si="164"/>
        <v>283.66764456393616</v>
      </c>
      <c r="Q1644" s="6">
        <f t="shared" si="165"/>
        <v>280.17742252430338</v>
      </c>
      <c r="R1644" s="9">
        <f>'VWP Details'!P$41</f>
        <v>200.60000000000002</v>
      </c>
      <c r="S1644" s="9">
        <f>'VWP Details'!P$40</f>
        <v>231.60000000000002</v>
      </c>
      <c r="T1644" s="9">
        <f>'VWP Details'!P$39</f>
        <v>253.60000000000002</v>
      </c>
    </row>
    <row r="1645" spans="5:20" x14ac:dyDescent="0.2">
      <c r="E1645" s="20">
        <v>40843.458333333336</v>
      </c>
      <c r="F1645">
        <v>6346.8159999999998</v>
      </c>
      <c r="G1645">
        <v>6966.473</v>
      </c>
      <c r="H1645">
        <v>7565.5029999999997</v>
      </c>
      <c r="I1645" s="6">
        <f>('VWP Details'!$I$41-F1645)*'VWP Details'!$J$41+('VWP Details'!$M$41-'VWP Details'!$L$41)*'VWP Details'!$K$41</f>
        <v>738.96517920000019</v>
      </c>
      <c r="J1645" s="6">
        <f>('VWP Details'!$I$40-G1645)*'VWP Details'!$J$40+('VWP Details'!$M$40-'VWP Details'!$L$40)*'VWP Details'!$K$40</f>
        <v>509.67032309999979</v>
      </c>
      <c r="K1645" s="6">
        <f>('VWP Details'!$I$39-H1645)*'VWP Details'!$J$39+('VWP Details'!$M$39-'VWP Details'!$L$39)*'VWP Details'!$K$39</f>
        <v>260.04069770000007</v>
      </c>
      <c r="L1645" s="6">
        <f t="shared" si="160"/>
        <v>75.489061777693934</v>
      </c>
      <c r="M1645" s="6">
        <f t="shared" si="161"/>
        <v>52.065422823312787</v>
      </c>
      <c r="N1645" s="6">
        <f t="shared" si="162"/>
        <v>26.564483477613276</v>
      </c>
      <c r="O1645" s="6">
        <f t="shared" si="163"/>
        <v>276.08906177769393</v>
      </c>
      <c r="P1645" s="6">
        <f t="shared" si="164"/>
        <v>283.66542282331284</v>
      </c>
      <c r="Q1645" s="6">
        <f t="shared" si="165"/>
        <v>280.16448347761332</v>
      </c>
      <c r="R1645" s="9">
        <f>'VWP Details'!P$41</f>
        <v>200.60000000000002</v>
      </c>
      <c r="S1645" s="9">
        <f>'VWP Details'!P$40</f>
        <v>231.60000000000002</v>
      </c>
      <c r="T1645" s="9">
        <f>'VWP Details'!P$39</f>
        <v>253.60000000000002</v>
      </c>
    </row>
    <row r="1646" spans="5:20" x14ac:dyDescent="0.2">
      <c r="E1646" s="20">
        <v>40843.5</v>
      </c>
      <c r="F1646">
        <v>6347.1549999999997</v>
      </c>
      <c r="G1646">
        <v>6966.7219999999998</v>
      </c>
      <c r="H1646">
        <v>7566.1809999999996</v>
      </c>
      <c r="I1646" s="6">
        <f>('VWP Details'!$I$41-F1646)*'VWP Details'!$J$41+('VWP Details'!$M$41-'VWP Details'!$L$41)*'VWP Details'!$K$41</f>
        <v>738.86642850000021</v>
      </c>
      <c r="J1646" s="6">
        <f>('VWP Details'!$I$40-G1646)*'VWP Details'!$J$40+('VWP Details'!$M$40-'VWP Details'!$L$40)*'VWP Details'!$K$40</f>
        <v>509.60177339999984</v>
      </c>
      <c r="K1646" s="6">
        <f>('VWP Details'!$I$39-H1646)*'VWP Details'!$J$39+('VWP Details'!$M$39-'VWP Details'!$L$39)*'VWP Details'!$K$39</f>
        <v>259.91587790000011</v>
      </c>
      <c r="L1646" s="6">
        <f t="shared" si="160"/>
        <v>75.478973890060374</v>
      </c>
      <c r="M1646" s="6">
        <f t="shared" si="161"/>
        <v>52.058420121854326</v>
      </c>
      <c r="N1646" s="6">
        <f t="shared" si="162"/>
        <v>26.5517324984623</v>
      </c>
      <c r="O1646" s="6">
        <f t="shared" si="163"/>
        <v>276.07897389006041</v>
      </c>
      <c r="P1646" s="6">
        <f t="shared" si="164"/>
        <v>283.65842012185436</v>
      </c>
      <c r="Q1646" s="6">
        <f t="shared" si="165"/>
        <v>280.15173249846231</v>
      </c>
      <c r="R1646" s="9">
        <f>'VWP Details'!P$41</f>
        <v>200.60000000000002</v>
      </c>
      <c r="S1646" s="9">
        <f>'VWP Details'!P$40</f>
        <v>231.60000000000002</v>
      </c>
      <c r="T1646" s="9">
        <f>'VWP Details'!P$39</f>
        <v>253.60000000000002</v>
      </c>
    </row>
    <row r="1647" spans="5:20" x14ac:dyDescent="0.2">
      <c r="E1647" s="20">
        <v>40843.541666666664</v>
      </c>
      <c r="F1647">
        <v>6347.5879999999997</v>
      </c>
      <c r="G1647">
        <v>6966.5829999999996</v>
      </c>
      <c r="H1647">
        <v>7567.2529999999997</v>
      </c>
      <c r="I1647" s="6">
        <f>('VWP Details'!$I$41-F1647)*'VWP Details'!$J$41+('VWP Details'!$M$41-'VWP Details'!$L$41)*'VWP Details'!$K$41</f>
        <v>738.7402956000002</v>
      </c>
      <c r="J1647" s="6">
        <f>('VWP Details'!$I$40-G1647)*'VWP Details'!$J$40+('VWP Details'!$M$40-'VWP Details'!$L$40)*'VWP Details'!$K$40</f>
        <v>509.64004009999991</v>
      </c>
      <c r="K1647" s="6">
        <f>('VWP Details'!$I$39-H1647)*'VWP Details'!$J$39+('VWP Details'!$M$39-'VWP Details'!$L$39)*'VWP Details'!$K$39</f>
        <v>259.71852270000005</v>
      </c>
      <c r="L1647" s="6">
        <f t="shared" si="160"/>
        <v>75.466088771047581</v>
      </c>
      <c r="M1647" s="6">
        <f t="shared" si="161"/>
        <v>52.062329260419503</v>
      </c>
      <c r="N1647" s="6">
        <f t="shared" si="162"/>
        <v>26.531571658270774</v>
      </c>
      <c r="O1647" s="6">
        <f t="shared" si="163"/>
        <v>276.06608877104759</v>
      </c>
      <c r="P1647" s="6">
        <f t="shared" si="164"/>
        <v>283.66232926041954</v>
      </c>
      <c r="Q1647" s="6">
        <f t="shared" si="165"/>
        <v>280.13157165827079</v>
      </c>
      <c r="R1647" s="9">
        <f>'VWP Details'!P$41</f>
        <v>200.60000000000002</v>
      </c>
      <c r="S1647" s="9">
        <f>'VWP Details'!P$40</f>
        <v>231.60000000000002</v>
      </c>
      <c r="T1647" s="9">
        <f>'VWP Details'!P$39</f>
        <v>253.60000000000002</v>
      </c>
    </row>
    <row r="1648" spans="5:20" x14ac:dyDescent="0.2">
      <c r="E1648" s="20">
        <v>40843.583333333336</v>
      </c>
      <c r="F1648">
        <v>6347.9620000000004</v>
      </c>
      <c r="G1648">
        <v>6966.2430000000004</v>
      </c>
      <c r="H1648">
        <v>7568.1909999999998</v>
      </c>
      <c r="I1648" s="6">
        <f>('VWP Details'!$I$41-F1648)*'VWP Details'!$J$41+('VWP Details'!$M$41-'VWP Details'!$L$41)*'VWP Details'!$K$41</f>
        <v>738.63134939999998</v>
      </c>
      <c r="J1648" s="6">
        <f>('VWP Details'!$I$40-G1648)*'VWP Details'!$J$40+('VWP Details'!$M$40-'VWP Details'!$L$40)*'VWP Details'!$K$40</f>
        <v>509.73364209999966</v>
      </c>
      <c r="K1648" s="6">
        <f>('VWP Details'!$I$39-H1648)*'VWP Details'!$J$39+('VWP Details'!$M$39-'VWP Details'!$L$39)*'VWP Details'!$K$39</f>
        <v>259.54583690000004</v>
      </c>
      <c r="L1648" s="6">
        <f t="shared" si="160"/>
        <v>75.454959361091937</v>
      </c>
      <c r="M1648" s="6">
        <f t="shared" si="161"/>
        <v>52.071891182089672</v>
      </c>
      <c r="N1648" s="6">
        <f t="shared" si="162"/>
        <v>26.513930923103192</v>
      </c>
      <c r="O1648" s="6">
        <f t="shared" si="163"/>
        <v>276.05495936109196</v>
      </c>
      <c r="P1648" s="6">
        <f t="shared" si="164"/>
        <v>283.67189118208967</v>
      </c>
      <c r="Q1648" s="6">
        <f t="shared" si="165"/>
        <v>280.11393092310323</v>
      </c>
      <c r="R1648" s="9">
        <f>'VWP Details'!P$41</f>
        <v>200.60000000000002</v>
      </c>
      <c r="S1648" s="9">
        <f>'VWP Details'!P$40</f>
        <v>231.60000000000002</v>
      </c>
      <c r="T1648" s="9">
        <f>'VWP Details'!P$39</f>
        <v>253.60000000000002</v>
      </c>
    </row>
    <row r="1649" spans="5:20" x14ac:dyDescent="0.2">
      <c r="E1649" s="20">
        <v>40843.625</v>
      </c>
      <c r="F1649">
        <v>6348.3530000000001</v>
      </c>
      <c r="G1649">
        <v>6965.5249999999996</v>
      </c>
      <c r="H1649">
        <v>7568.9489999999996</v>
      </c>
      <c r="I1649" s="6">
        <f>('VWP Details'!$I$41-F1649)*'VWP Details'!$J$41+('VWP Details'!$M$41-'VWP Details'!$L$41)*'VWP Details'!$K$41</f>
        <v>738.51745110000013</v>
      </c>
      <c r="J1649" s="6">
        <f>('VWP Details'!$I$40-G1649)*'VWP Details'!$J$40+('VWP Details'!$M$40-'VWP Details'!$L$40)*'VWP Details'!$K$40</f>
        <v>509.93130749999989</v>
      </c>
      <c r="K1649" s="6">
        <f>('VWP Details'!$I$39-H1649)*'VWP Details'!$J$39+('VWP Details'!$M$39-'VWP Details'!$L$39)*'VWP Details'!$K$39</f>
        <v>259.40628910000009</v>
      </c>
      <c r="L1649" s="6">
        <f t="shared" si="160"/>
        <v>75.443324068865621</v>
      </c>
      <c r="M1649" s="6">
        <f t="shared" si="161"/>
        <v>52.09208371079324</v>
      </c>
      <c r="N1649" s="6">
        <f t="shared" si="162"/>
        <v>26.499675403639419</v>
      </c>
      <c r="O1649" s="6">
        <f t="shared" si="163"/>
        <v>276.04332406886567</v>
      </c>
      <c r="P1649" s="6">
        <f t="shared" si="164"/>
        <v>283.69208371079327</v>
      </c>
      <c r="Q1649" s="6">
        <f t="shared" si="165"/>
        <v>280.09967540363942</v>
      </c>
      <c r="R1649" s="9">
        <f>'VWP Details'!P$41</f>
        <v>200.60000000000002</v>
      </c>
      <c r="S1649" s="9">
        <f>'VWP Details'!P$40</f>
        <v>231.60000000000002</v>
      </c>
      <c r="T1649" s="9">
        <f>'VWP Details'!P$39</f>
        <v>253.60000000000002</v>
      </c>
    </row>
    <row r="1650" spans="5:20" x14ac:dyDescent="0.2">
      <c r="E1650" s="20">
        <v>40843.666666666664</v>
      </c>
      <c r="F1650">
        <v>6348.6819999999998</v>
      </c>
      <c r="G1650">
        <v>6965.1660000000002</v>
      </c>
      <c r="H1650">
        <v>7569.3320000000003</v>
      </c>
      <c r="I1650" s="6">
        <f>('VWP Details'!$I$41-F1650)*'VWP Details'!$J$41+('VWP Details'!$M$41-'VWP Details'!$L$41)*'VWP Details'!$K$41</f>
        <v>738.42161340000018</v>
      </c>
      <c r="J1650" s="6">
        <f>('VWP Details'!$I$40-G1650)*'VWP Details'!$J$40+('VWP Details'!$M$40-'VWP Details'!$L$40)*'VWP Details'!$K$40</f>
        <v>510.03014019999972</v>
      </c>
      <c r="K1650" s="6">
        <f>('VWP Details'!$I$39-H1650)*'VWP Details'!$J$39+('VWP Details'!$M$39-'VWP Details'!$L$39)*'VWP Details'!$K$39</f>
        <v>259.33577879999996</v>
      </c>
      <c r="L1650" s="6">
        <f t="shared" si="160"/>
        <v>75.433533759038355</v>
      </c>
      <c r="M1650" s="6">
        <f t="shared" si="161"/>
        <v>52.102179975144992</v>
      </c>
      <c r="N1650" s="6">
        <f t="shared" si="162"/>
        <v>26.492472416891875</v>
      </c>
      <c r="O1650" s="6">
        <f t="shared" si="163"/>
        <v>276.03353375903839</v>
      </c>
      <c r="P1650" s="6">
        <f t="shared" si="164"/>
        <v>283.70217997514499</v>
      </c>
      <c r="Q1650" s="6">
        <f t="shared" si="165"/>
        <v>280.09247241689189</v>
      </c>
      <c r="R1650" s="9">
        <f>'VWP Details'!P$41</f>
        <v>200.60000000000002</v>
      </c>
      <c r="S1650" s="9">
        <f>'VWP Details'!P$40</f>
        <v>231.60000000000002</v>
      </c>
      <c r="T1650" s="9">
        <f>'VWP Details'!P$39</f>
        <v>253.60000000000002</v>
      </c>
    </row>
    <row r="1651" spans="5:20" x14ac:dyDescent="0.2">
      <c r="E1651" s="20">
        <v>40843.708333333336</v>
      </c>
      <c r="F1651">
        <v>6348.9859999999999</v>
      </c>
      <c r="G1651">
        <v>6964.768</v>
      </c>
      <c r="H1651">
        <v>7569.3209999999999</v>
      </c>
      <c r="I1651" s="6">
        <f>('VWP Details'!$I$41-F1651)*'VWP Details'!$J$41+('VWP Details'!$M$41-'VWP Details'!$L$41)*'VWP Details'!$K$41</f>
        <v>738.3330582000001</v>
      </c>
      <c r="J1651" s="6">
        <f>('VWP Details'!$I$40-G1651)*'VWP Details'!$J$40+('VWP Details'!$M$40-'VWP Details'!$L$40)*'VWP Details'!$K$40</f>
        <v>510.13970959999978</v>
      </c>
      <c r="K1651" s="6">
        <f>('VWP Details'!$I$39-H1651)*'VWP Details'!$J$39+('VWP Details'!$M$39-'VWP Details'!$L$39)*'VWP Details'!$K$39</f>
        <v>259.33780390000004</v>
      </c>
      <c r="L1651" s="6">
        <f t="shared" si="160"/>
        <v>75.424487393726835</v>
      </c>
      <c r="M1651" s="6">
        <f t="shared" si="161"/>
        <v>52.113373048158934</v>
      </c>
      <c r="N1651" s="6">
        <f t="shared" si="162"/>
        <v>26.492679291184892</v>
      </c>
      <c r="O1651" s="6">
        <f t="shared" si="163"/>
        <v>276.02448739372687</v>
      </c>
      <c r="P1651" s="6">
        <f t="shared" si="164"/>
        <v>283.71337304815893</v>
      </c>
      <c r="Q1651" s="6">
        <f t="shared" si="165"/>
        <v>280.09267929118494</v>
      </c>
      <c r="R1651" s="9">
        <f>'VWP Details'!P$41</f>
        <v>200.60000000000002</v>
      </c>
      <c r="S1651" s="9">
        <f>'VWP Details'!P$40</f>
        <v>231.60000000000002</v>
      </c>
      <c r="T1651" s="9">
        <f>'VWP Details'!P$39</f>
        <v>253.60000000000002</v>
      </c>
    </row>
    <row r="1652" spans="5:20" x14ac:dyDescent="0.2">
      <c r="E1652" s="20">
        <v>40843.75</v>
      </c>
      <c r="F1652">
        <v>6349.2809999999999</v>
      </c>
      <c r="G1652">
        <v>6964.6469999999999</v>
      </c>
      <c r="H1652">
        <v>7568.9139999999998</v>
      </c>
      <c r="I1652" s="6">
        <f>('VWP Details'!$I$41-F1652)*'VWP Details'!$J$41+('VWP Details'!$M$41-'VWP Details'!$L$41)*'VWP Details'!$K$41</f>
        <v>738.24712470000009</v>
      </c>
      <c r="J1652" s="6">
        <f>('VWP Details'!$I$40-G1652)*'VWP Details'!$J$40+('VWP Details'!$M$40-'VWP Details'!$L$40)*'VWP Details'!$K$40</f>
        <v>510.17302089999981</v>
      </c>
      <c r="K1652" s="6">
        <f>('VWP Details'!$I$39-H1652)*'VWP Details'!$J$39+('VWP Details'!$M$39-'VWP Details'!$L$39)*'VWP Details'!$K$39</f>
        <v>259.41273260000008</v>
      </c>
      <c r="L1652" s="6">
        <f t="shared" si="160"/>
        <v>75.415708848440971</v>
      </c>
      <c r="M1652" s="6">
        <f t="shared" si="161"/>
        <v>52.116775967341567</v>
      </c>
      <c r="N1652" s="6">
        <f t="shared" si="162"/>
        <v>26.50033364002627</v>
      </c>
      <c r="O1652" s="6">
        <f t="shared" si="163"/>
        <v>276.01570884844102</v>
      </c>
      <c r="P1652" s="6">
        <f t="shared" si="164"/>
        <v>283.71677596734162</v>
      </c>
      <c r="Q1652" s="6">
        <f t="shared" si="165"/>
        <v>280.10033364002629</v>
      </c>
      <c r="R1652" s="9">
        <f>'VWP Details'!P$41</f>
        <v>200.60000000000002</v>
      </c>
      <c r="S1652" s="9">
        <f>'VWP Details'!P$40</f>
        <v>231.60000000000002</v>
      </c>
      <c r="T1652" s="9">
        <f>'VWP Details'!P$39</f>
        <v>253.60000000000002</v>
      </c>
    </row>
    <row r="1653" spans="5:20" x14ac:dyDescent="0.2">
      <c r="E1653" s="20">
        <v>40843.791666666664</v>
      </c>
      <c r="F1653">
        <v>6349.5770000000002</v>
      </c>
      <c r="G1653">
        <v>6964.598</v>
      </c>
      <c r="H1653">
        <v>7568.326</v>
      </c>
      <c r="I1653" s="6">
        <f>('VWP Details'!$I$41-F1653)*'VWP Details'!$J$41+('VWP Details'!$M$41-'VWP Details'!$L$41)*'VWP Details'!$K$41</f>
        <v>738.1608999</v>
      </c>
      <c r="J1653" s="6">
        <f>('VWP Details'!$I$40-G1653)*'VWP Details'!$J$40+('VWP Details'!$M$40-'VWP Details'!$L$40)*'VWP Details'!$K$40</f>
        <v>510.18651059999979</v>
      </c>
      <c r="K1653" s="6">
        <f>('VWP Details'!$I$39-H1653)*'VWP Details'!$J$39+('VWP Details'!$M$39-'VWP Details'!$L$39)*'VWP Details'!$K$39</f>
        <v>259.52098340000003</v>
      </c>
      <c r="L1653" s="6">
        <f t="shared" si="160"/>
        <v>75.406900545374484</v>
      </c>
      <c r="M1653" s="6">
        <f t="shared" si="161"/>
        <v>52.11815400899404</v>
      </c>
      <c r="N1653" s="6">
        <f t="shared" si="162"/>
        <v>26.511392011325341</v>
      </c>
      <c r="O1653" s="6">
        <f t="shared" si="163"/>
        <v>276.00690054537449</v>
      </c>
      <c r="P1653" s="6">
        <f t="shared" si="164"/>
        <v>283.71815400899408</v>
      </c>
      <c r="Q1653" s="6">
        <f t="shared" si="165"/>
        <v>280.11139201132539</v>
      </c>
      <c r="R1653" s="9">
        <f>'VWP Details'!P$41</f>
        <v>200.60000000000002</v>
      </c>
      <c r="S1653" s="9">
        <f>'VWP Details'!P$40</f>
        <v>231.60000000000002</v>
      </c>
      <c r="T1653" s="9">
        <f>'VWP Details'!P$39</f>
        <v>253.60000000000002</v>
      </c>
    </row>
    <row r="1654" spans="5:20" x14ac:dyDescent="0.2">
      <c r="E1654" s="20">
        <v>40843.833333333336</v>
      </c>
      <c r="F1654">
        <v>6350.0020000000004</v>
      </c>
      <c r="G1654">
        <v>6964.8869999999997</v>
      </c>
      <c r="H1654">
        <v>7567.5360000000001</v>
      </c>
      <c r="I1654" s="6">
        <f>('VWP Details'!$I$41-F1654)*'VWP Details'!$J$41+('VWP Details'!$M$41-'VWP Details'!$L$41)*'VWP Details'!$K$41</f>
        <v>738.03709739999999</v>
      </c>
      <c r="J1654" s="6">
        <f>('VWP Details'!$I$40-G1654)*'VWP Details'!$J$40+('VWP Details'!$M$40-'VWP Details'!$L$40)*'VWP Details'!$K$40</f>
        <v>510.10694889999985</v>
      </c>
      <c r="K1654" s="6">
        <f>('VWP Details'!$I$39-H1654)*'VWP Details'!$J$39+('VWP Details'!$M$39-'VWP Details'!$L$39)*'VWP Details'!$K$39</f>
        <v>259.66642239999999</v>
      </c>
      <c r="L1654" s="6">
        <f t="shared" si="160"/>
        <v>75.394253488606736</v>
      </c>
      <c r="M1654" s="6">
        <f t="shared" si="161"/>
        <v>52.110026375574371</v>
      </c>
      <c r="N1654" s="6">
        <f t="shared" si="162"/>
        <v>26.526249346914238</v>
      </c>
      <c r="O1654" s="6">
        <f t="shared" si="163"/>
        <v>275.99425348860677</v>
      </c>
      <c r="P1654" s="6">
        <f t="shared" si="164"/>
        <v>283.71002637557439</v>
      </c>
      <c r="Q1654" s="6">
        <f t="shared" si="165"/>
        <v>280.12624934691428</v>
      </c>
      <c r="R1654" s="9">
        <f>'VWP Details'!P$41</f>
        <v>200.60000000000002</v>
      </c>
      <c r="S1654" s="9">
        <f>'VWP Details'!P$40</f>
        <v>231.60000000000002</v>
      </c>
      <c r="T1654" s="9">
        <f>'VWP Details'!P$39</f>
        <v>253.60000000000002</v>
      </c>
    </row>
    <row r="1655" spans="5:20" x14ac:dyDescent="0.2">
      <c r="E1655" s="20">
        <v>40843.875</v>
      </c>
      <c r="F1655">
        <v>6350.4610000000002</v>
      </c>
      <c r="G1655">
        <v>6965.1360000000004</v>
      </c>
      <c r="H1655">
        <v>7566.4960000000001</v>
      </c>
      <c r="I1655" s="6">
        <f>('VWP Details'!$I$41-F1655)*'VWP Details'!$J$41+('VWP Details'!$M$41-'VWP Details'!$L$41)*'VWP Details'!$K$41</f>
        <v>737.90339070000005</v>
      </c>
      <c r="J1655" s="6">
        <f>('VWP Details'!$I$40-G1655)*'VWP Details'!$J$40+('VWP Details'!$M$40-'VWP Details'!$L$40)*'VWP Details'!$K$40</f>
        <v>510.03839919999967</v>
      </c>
      <c r="K1655" s="6">
        <f>('VWP Details'!$I$39-H1655)*'VWP Details'!$J$39+('VWP Details'!$M$39-'VWP Details'!$L$39)*'VWP Details'!$K$39</f>
        <v>259.85788639999998</v>
      </c>
      <c r="L1655" s="6">
        <f t="shared" ref="L1655:L1718" si="166">I1655*0.1021551</f>
        <v>75.380594667297572</v>
      </c>
      <c r="M1655" s="6">
        <f t="shared" ref="M1655:M1718" si="167">J1655*0.1021551</f>
        <v>52.103023674115889</v>
      </c>
      <c r="N1655" s="6">
        <f t="shared" ref="N1655:N1718" si="168">K1655*0.1021551</f>
        <v>26.545808370980637</v>
      </c>
      <c r="O1655" s="6">
        <f t="shared" ref="O1655:O1718" si="169">L1655+R1655</f>
        <v>275.98059466729762</v>
      </c>
      <c r="P1655" s="6">
        <f t="shared" ref="P1655:P1718" si="170">M1655+S1655</f>
        <v>283.70302367411591</v>
      </c>
      <c r="Q1655" s="6">
        <f t="shared" ref="Q1655:Q1718" si="171">N1655+T1655</f>
        <v>280.14580837098066</v>
      </c>
      <c r="R1655" s="9">
        <f>'VWP Details'!P$41</f>
        <v>200.60000000000002</v>
      </c>
      <c r="S1655" s="9">
        <f>'VWP Details'!P$40</f>
        <v>231.60000000000002</v>
      </c>
      <c r="T1655" s="9">
        <f>'VWP Details'!P$39</f>
        <v>253.60000000000002</v>
      </c>
    </row>
    <row r="1656" spans="5:20" x14ac:dyDescent="0.2">
      <c r="E1656" s="20">
        <v>40843.916666666664</v>
      </c>
      <c r="F1656">
        <v>6350.9139999999998</v>
      </c>
      <c r="G1656">
        <v>6965.2460000000001</v>
      </c>
      <c r="H1656">
        <v>7566.0219999999999</v>
      </c>
      <c r="I1656" s="6">
        <f>('VWP Details'!$I$41-F1656)*'VWP Details'!$J$41+('VWP Details'!$M$41-'VWP Details'!$L$41)*'VWP Details'!$K$41</f>
        <v>737.77143180000019</v>
      </c>
      <c r="J1656" s="6">
        <f>('VWP Details'!$I$40-G1656)*'VWP Details'!$J$40+('VWP Details'!$M$40-'VWP Details'!$L$40)*'VWP Details'!$K$40</f>
        <v>510.00811619999973</v>
      </c>
      <c r="K1656" s="6">
        <f>('VWP Details'!$I$39-H1656)*'VWP Details'!$J$39+('VWP Details'!$M$39-'VWP Details'!$L$39)*'VWP Details'!$K$39</f>
        <v>259.94514980000002</v>
      </c>
      <c r="L1656" s="6">
        <f t="shared" si="166"/>
        <v>75.367114392672192</v>
      </c>
      <c r="M1656" s="6">
        <f t="shared" si="167"/>
        <v>52.099930111222591</v>
      </c>
      <c r="N1656" s="6">
        <f t="shared" si="168"/>
        <v>26.554722772333982</v>
      </c>
      <c r="O1656" s="6">
        <f t="shared" si="169"/>
        <v>275.96711439267222</v>
      </c>
      <c r="P1656" s="6">
        <f t="shared" si="170"/>
        <v>283.69993011122261</v>
      </c>
      <c r="Q1656" s="6">
        <f t="shared" si="171"/>
        <v>280.15472277233403</v>
      </c>
      <c r="R1656" s="9">
        <f>'VWP Details'!P$41</f>
        <v>200.60000000000002</v>
      </c>
      <c r="S1656" s="9">
        <f>'VWP Details'!P$40</f>
        <v>231.60000000000002</v>
      </c>
      <c r="T1656" s="9">
        <f>'VWP Details'!P$39</f>
        <v>253.60000000000002</v>
      </c>
    </row>
    <row r="1657" spans="5:20" x14ac:dyDescent="0.2">
      <c r="E1657" s="20">
        <v>40843.958333333336</v>
      </c>
      <c r="F1657">
        <v>6351.4350000000004</v>
      </c>
      <c r="G1657">
        <v>6965.4549999999999</v>
      </c>
      <c r="H1657">
        <v>7565.8649999999998</v>
      </c>
      <c r="I1657" s="6">
        <f>('VWP Details'!$I$41-F1657)*'VWP Details'!$J$41+('VWP Details'!$M$41-'VWP Details'!$L$41)*'VWP Details'!$K$41</f>
        <v>737.6196645</v>
      </c>
      <c r="J1657" s="6">
        <f>('VWP Details'!$I$40-G1657)*'VWP Details'!$J$40+('VWP Details'!$M$40-'VWP Details'!$L$40)*'VWP Details'!$K$40</f>
        <v>509.95057849999978</v>
      </c>
      <c r="K1657" s="6">
        <f>('VWP Details'!$I$39-H1657)*'VWP Details'!$J$39+('VWP Details'!$M$39-'VWP Details'!$L$39)*'VWP Details'!$K$39</f>
        <v>259.97405350000008</v>
      </c>
      <c r="L1657" s="6">
        <f t="shared" si="166"/>
        <v>75.35161058896395</v>
      </c>
      <c r="M1657" s="6">
        <f t="shared" si="167"/>
        <v>52.094052341725323</v>
      </c>
      <c r="N1657" s="6">
        <f t="shared" si="168"/>
        <v>26.557675432697859</v>
      </c>
      <c r="O1657" s="6">
        <f t="shared" si="169"/>
        <v>275.95161058896394</v>
      </c>
      <c r="P1657" s="6">
        <f t="shared" si="170"/>
        <v>283.69405234172535</v>
      </c>
      <c r="Q1657" s="6">
        <f t="shared" si="171"/>
        <v>280.15767543269789</v>
      </c>
      <c r="R1657" s="9">
        <f>'VWP Details'!P$41</f>
        <v>200.60000000000002</v>
      </c>
      <c r="S1657" s="9">
        <f>'VWP Details'!P$40</f>
        <v>231.60000000000002</v>
      </c>
      <c r="T1657" s="9">
        <f>'VWP Details'!P$39</f>
        <v>253.60000000000002</v>
      </c>
    </row>
    <row r="1658" spans="5:20" x14ac:dyDescent="0.2">
      <c r="E1658" s="20">
        <v>40844</v>
      </c>
      <c r="F1658">
        <v>6351.92</v>
      </c>
      <c r="G1658">
        <v>6965.8339999999998</v>
      </c>
      <c r="H1658">
        <v>7565.8760000000002</v>
      </c>
      <c r="I1658" s="6">
        <f>('VWP Details'!$I$41-F1658)*'VWP Details'!$J$41+('VWP Details'!$M$41-'VWP Details'!$L$41)*'VWP Details'!$K$41</f>
        <v>737.47838400000012</v>
      </c>
      <c r="J1658" s="6">
        <f>('VWP Details'!$I$40-G1658)*'VWP Details'!$J$40+('VWP Details'!$M$40-'VWP Details'!$L$40)*'VWP Details'!$K$40</f>
        <v>509.84623979999981</v>
      </c>
      <c r="K1658" s="6">
        <f>('VWP Details'!$I$39-H1658)*'VWP Details'!$J$39+('VWP Details'!$M$39-'VWP Details'!$L$39)*'VWP Details'!$K$39</f>
        <v>259.9720284</v>
      </c>
      <c r="L1658" s="6">
        <f t="shared" si="166"/>
        <v>75.337178065358415</v>
      </c>
      <c r="M1658" s="6">
        <f t="shared" si="167"/>
        <v>52.083393611392957</v>
      </c>
      <c r="N1658" s="6">
        <f t="shared" si="168"/>
        <v>26.557468558404839</v>
      </c>
      <c r="O1658" s="6">
        <f t="shared" si="169"/>
        <v>275.93717806535847</v>
      </c>
      <c r="P1658" s="6">
        <f t="shared" si="170"/>
        <v>283.683393611393</v>
      </c>
      <c r="Q1658" s="6">
        <f t="shared" si="171"/>
        <v>280.15746855840484</v>
      </c>
      <c r="R1658" s="9">
        <f>'VWP Details'!P$41</f>
        <v>200.60000000000002</v>
      </c>
      <c r="S1658" s="9">
        <f>'VWP Details'!P$40</f>
        <v>231.60000000000002</v>
      </c>
      <c r="T1658" s="9">
        <f>'VWP Details'!P$39</f>
        <v>253.60000000000002</v>
      </c>
    </row>
    <row r="1659" spans="5:20" x14ac:dyDescent="0.2">
      <c r="E1659" s="20">
        <v>40844.041666666664</v>
      </c>
      <c r="F1659">
        <v>6352.3729999999996</v>
      </c>
      <c r="G1659">
        <v>6966.0839999999998</v>
      </c>
      <c r="H1659">
        <v>7566.1130000000003</v>
      </c>
      <c r="I1659" s="6">
        <f>('VWP Details'!$I$41-F1659)*'VWP Details'!$J$41+('VWP Details'!$M$41-'VWP Details'!$L$41)*'VWP Details'!$K$41</f>
        <v>737.34642510000026</v>
      </c>
      <c r="J1659" s="6">
        <f>('VWP Details'!$I$40-G1659)*'VWP Details'!$J$40+('VWP Details'!$M$40-'VWP Details'!$L$40)*'VWP Details'!$K$40</f>
        <v>509.7774147999998</v>
      </c>
      <c r="K1659" s="6">
        <f>('VWP Details'!$I$39-H1659)*'VWP Details'!$J$39+('VWP Details'!$M$39-'VWP Details'!$L$39)*'VWP Details'!$K$39</f>
        <v>259.92839669999995</v>
      </c>
      <c r="L1659" s="6">
        <f t="shared" si="166"/>
        <v>75.323697790733036</v>
      </c>
      <c r="M1659" s="6">
        <f t="shared" si="167"/>
        <v>52.076362786635457</v>
      </c>
      <c r="N1659" s="6">
        <f t="shared" si="168"/>
        <v>26.553011357728163</v>
      </c>
      <c r="O1659" s="6">
        <f t="shared" si="169"/>
        <v>275.92369779073306</v>
      </c>
      <c r="P1659" s="6">
        <f t="shared" si="170"/>
        <v>283.67636278663548</v>
      </c>
      <c r="Q1659" s="6">
        <f t="shared" si="171"/>
        <v>280.15301135772819</v>
      </c>
      <c r="R1659" s="9">
        <f>'VWP Details'!P$41</f>
        <v>200.60000000000002</v>
      </c>
      <c r="S1659" s="9">
        <f>'VWP Details'!P$40</f>
        <v>231.60000000000002</v>
      </c>
      <c r="T1659" s="9">
        <f>'VWP Details'!P$39</f>
        <v>253.60000000000002</v>
      </c>
    </row>
    <row r="1660" spans="5:20" x14ac:dyDescent="0.2">
      <c r="E1660" s="20">
        <v>40844.083333333336</v>
      </c>
      <c r="F1660">
        <v>6352.8239999999996</v>
      </c>
      <c r="G1660">
        <v>6966.2939999999999</v>
      </c>
      <c r="H1660">
        <v>7566.317</v>
      </c>
      <c r="I1660" s="6">
        <f>('VWP Details'!$I$41-F1660)*'VWP Details'!$J$41+('VWP Details'!$M$41-'VWP Details'!$L$41)*'VWP Details'!$K$41</f>
        <v>737.2150488000002</v>
      </c>
      <c r="J1660" s="6">
        <f>('VWP Details'!$I$40-G1660)*'VWP Details'!$J$40+('VWP Details'!$M$40-'VWP Details'!$L$40)*'VWP Details'!$K$40</f>
        <v>509.71960179999979</v>
      </c>
      <c r="K1660" s="6">
        <f>('VWP Details'!$I$39-H1660)*'VWP Details'!$J$39+('VWP Details'!$M$39-'VWP Details'!$L$39)*'VWP Details'!$K$39</f>
        <v>259.89084030000004</v>
      </c>
      <c r="L1660" s="6">
        <f t="shared" si="166"/>
        <v>75.310277031668903</v>
      </c>
      <c r="M1660" s="6">
        <f t="shared" si="167"/>
        <v>52.070456893839157</v>
      </c>
      <c r="N1660" s="6">
        <f t="shared" si="168"/>
        <v>26.549174779930535</v>
      </c>
      <c r="O1660" s="6">
        <f t="shared" si="169"/>
        <v>275.9102770316689</v>
      </c>
      <c r="P1660" s="6">
        <f t="shared" si="170"/>
        <v>283.67045689383917</v>
      </c>
      <c r="Q1660" s="6">
        <f t="shared" si="171"/>
        <v>280.14917477993055</v>
      </c>
      <c r="R1660" s="9">
        <f>'VWP Details'!P$41</f>
        <v>200.60000000000002</v>
      </c>
      <c r="S1660" s="9">
        <f>'VWP Details'!P$40</f>
        <v>231.60000000000002</v>
      </c>
      <c r="T1660" s="9">
        <f>'VWP Details'!P$39</f>
        <v>253.60000000000002</v>
      </c>
    </row>
    <row r="1661" spans="5:20" x14ac:dyDescent="0.2">
      <c r="E1661" s="20">
        <v>40844.125</v>
      </c>
      <c r="F1661">
        <v>6353.0420000000004</v>
      </c>
      <c r="G1661">
        <v>6966.3620000000001</v>
      </c>
      <c r="H1661">
        <v>7566.1689999999999</v>
      </c>
      <c r="I1661" s="6">
        <f>('VWP Details'!$I$41-F1661)*'VWP Details'!$J$41+('VWP Details'!$M$41-'VWP Details'!$L$41)*'VWP Details'!$K$41</f>
        <v>737.15154540000003</v>
      </c>
      <c r="J1661" s="6">
        <f>('VWP Details'!$I$40-G1661)*'VWP Details'!$J$40+('VWP Details'!$M$40-'VWP Details'!$L$40)*'VWP Details'!$K$40</f>
        <v>509.70088139999973</v>
      </c>
      <c r="K1661" s="6">
        <f>('VWP Details'!$I$39-H1661)*'VWP Details'!$J$39+('VWP Details'!$M$39-'VWP Details'!$L$39)*'VWP Details'!$K$39</f>
        <v>259.91808710000004</v>
      </c>
      <c r="L1661" s="6">
        <f t="shared" si="166"/>
        <v>75.303789835491543</v>
      </c>
      <c r="M1661" s="6">
        <f t="shared" si="167"/>
        <v>52.068544509505109</v>
      </c>
      <c r="N1661" s="6">
        <f t="shared" si="168"/>
        <v>26.551958179509214</v>
      </c>
      <c r="O1661" s="6">
        <f t="shared" si="169"/>
        <v>275.90378983549158</v>
      </c>
      <c r="P1661" s="6">
        <f t="shared" si="170"/>
        <v>283.66854450950513</v>
      </c>
      <c r="Q1661" s="6">
        <f t="shared" si="171"/>
        <v>280.15195817950922</v>
      </c>
      <c r="R1661" s="9">
        <f>'VWP Details'!P$41</f>
        <v>200.60000000000002</v>
      </c>
      <c r="S1661" s="9">
        <f>'VWP Details'!P$40</f>
        <v>231.60000000000002</v>
      </c>
      <c r="T1661" s="9">
        <f>'VWP Details'!P$39</f>
        <v>253.60000000000002</v>
      </c>
    </row>
    <row r="1662" spans="5:20" x14ac:dyDescent="0.2">
      <c r="E1662" s="20">
        <v>40844.166666666664</v>
      </c>
      <c r="F1662">
        <v>6353.32</v>
      </c>
      <c r="G1662">
        <v>6966.5320000000002</v>
      </c>
      <c r="H1662">
        <v>7566.0439999999999</v>
      </c>
      <c r="I1662" s="6">
        <f>('VWP Details'!$I$41-F1662)*'VWP Details'!$J$41+('VWP Details'!$M$41-'VWP Details'!$L$41)*'VWP Details'!$K$41</f>
        <v>737.07056400000022</v>
      </c>
      <c r="J1662" s="6">
        <f>('VWP Details'!$I$40-G1662)*'VWP Details'!$J$40+('VWP Details'!$M$40-'VWP Details'!$L$40)*'VWP Details'!$K$40</f>
        <v>509.65408039999971</v>
      </c>
      <c r="K1662" s="6">
        <f>('VWP Details'!$I$39-H1662)*'VWP Details'!$J$39+('VWP Details'!$M$39-'VWP Details'!$L$39)*'VWP Details'!$K$39</f>
        <v>259.94109960000003</v>
      </c>
      <c r="L1662" s="6">
        <f t="shared" si="166"/>
        <v>75.295517172476423</v>
      </c>
      <c r="M1662" s="6">
        <f t="shared" si="167"/>
        <v>52.063763548670011</v>
      </c>
      <c r="N1662" s="6">
        <f t="shared" si="168"/>
        <v>26.554309023747962</v>
      </c>
      <c r="O1662" s="6">
        <f t="shared" si="169"/>
        <v>275.89551717247645</v>
      </c>
      <c r="P1662" s="6">
        <f t="shared" si="170"/>
        <v>283.66376354867003</v>
      </c>
      <c r="Q1662" s="6">
        <f t="shared" si="171"/>
        <v>280.154309023748</v>
      </c>
      <c r="R1662" s="9">
        <f>'VWP Details'!P$41</f>
        <v>200.60000000000002</v>
      </c>
      <c r="S1662" s="9">
        <f>'VWP Details'!P$40</f>
        <v>231.60000000000002</v>
      </c>
      <c r="T1662" s="9">
        <f>'VWP Details'!P$39</f>
        <v>253.60000000000002</v>
      </c>
    </row>
    <row r="1663" spans="5:20" x14ac:dyDescent="0.2">
      <c r="E1663" s="20">
        <v>40844.208333333336</v>
      </c>
      <c r="F1663">
        <v>6353.5630000000001</v>
      </c>
      <c r="G1663">
        <v>6966.652</v>
      </c>
      <c r="H1663">
        <v>7565.6729999999998</v>
      </c>
      <c r="I1663" s="6">
        <f>('VWP Details'!$I$41-F1663)*'VWP Details'!$J$41+('VWP Details'!$M$41-'VWP Details'!$L$41)*'VWP Details'!$K$41</f>
        <v>736.99977810000007</v>
      </c>
      <c r="J1663" s="6">
        <f>('VWP Details'!$I$40-G1663)*'VWP Details'!$J$40+('VWP Details'!$M$40-'VWP Details'!$L$40)*'VWP Details'!$K$40</f>
        <v>509.62104439999979</v>
      </c>
      <c r="K1663" s="6">
        <f>('VWP Details'!$I$39-H1663)*'VWP Details'!$J$39+('VWP Details'!$M$39-'VWP Details'!$L$39)*'VWP Details'!$K$39</f>
        <v>260.00940070000007</v>
      </c>
      <c r="L1663" s="6">
        <f t="shared" si="166"/>
        <v>75.288286031783315</v>
      </c>
      <c r="M1663" s="6">
        <f t="shared" si="167"/>
        <v>52.060388752786416</v>
      </c>
      <c r="N1663" s="6">
        <f t="shared" si="168"/>
        <v>26.561286329448578</v>
      </c>
      <c r="O1663" s="6">
        <f t="shared" si="169"/>
        <v>275.88828603178331</v>
      </c>
      <c r="P1663" s="6">
        <f t="shared" si="170"/>
        <v>283.66038875278645</v>
      </c>
      <c r="Q1663" s="6">
        <f t="shared" si="171"/>
        <v>280.16128632944861</v>
      </c>
      <c r="R1663" s="9">
        <f>'VWP Details'!P$41</f>
        <v>200.60000000000002</v>
      </c>
      <c r="S1663" s="9">
        <f>'VWP Details'!P$40</f>
        <v>231.60000000000002</v>
      </c>
      <c r="T1663" s="9">
        <f>'VWP Details'!P$39</f>
        <v>253.60000000000002</v>
      </c>
    </row>
    <row r="1664" spans="5:20" x14ac:dyDescent="0.2">
      <c r="E1664" s="20">
        <v>40844.25</v>
      </c>
      <c r="F1664">
        <v>6353.8239999999996</v>
      </c>
      <c r="G1664">
        <v>6966.9719999999998</v>
      </c>
      <c r="H1664">
        <v>7565.3670000000002</v>
      </c>
      <c r="I1664" s="6">
        <f>('VWP Details'!$I$41-F1664)*'VWP Details'!$J$41+('VWP Details'!$M$41-'VWP Details'!$L$41)*'VWP Details'!$K$41</f>
        <v>736.92374880000023</v>
      </c>
      <c r="J1664" s="6">
        <f>('VWP Details'!$I$40-G1664)*'VWP Details'!$J$40+('VWP Details'!$M$40-'VWP Details'!$L$40)*'VWP Details'!$K$40</f>
        <v>509.53294839999984</v>
      </c>
      <c r="K1664" s="6">
        <f>('VWP Details'!$I$39-H1664)*'VWP Details'!$J$39+('VWP Details'!$M$39-'VWP Details'!$L$39)*'VWP Details'!$K$39</f>
        <v>260.06573529999997</v>
      </c>
      <c r="L1664" s="6">
        <f t="shared" si="166"/>
        <v>75.280519251038896</v>
      </c>
      <c r="M1664" s="6">
        <f t="shared" si="167"/>
        <v>52.051389297096826</v>
      </c>
      <c r="N1664" s="6">
        <f t="shared" si="168"/>
        <v>26.567041196145027</v>
      </c>
      <c r="O1664" s="6">
        <f t="shared" si="169"/>
        <v>275.88051925103889</v>
      </c>
      <c r="P1664" s="6">
        <f t="shared" si="170"/>
        <v>283.65138929709684</v>
      </c>
      <c r="Q1664" s="6">
        <f t="shared" si="171"/>
        <v>280.16704119614508</v>
      </c>
      <c r="R1664" s="9">
        <f>'VWP Details'!P$41</f>
        <v>200.60000000000002</v>
      </c>
      <c r="S1664" s="9">
        <f>'VWP Details'!P$40</f>
        <v>231.60000000000002</v>
      </c>
      <c r="T1664" s="9">
        <f>'VWP Details'!P$39</f>
        <v>253.60000000000002</v>
      </c>
    </row>
    <row r="1665" spans="5:20" x14ac:dyDescent="0.2">
      <c r="E1665" s="20">
        <v>40844.291666666664</v>
      </c>
      <c r="F1665">
        <v>6354.1710000000003</v>
      </c>
      <c r="G1665">
        <v>6967.2709999999997</v>
      </c>
      <c r="H1665">
        <v>7564.95</v>
      </c>
      <c r="I1665" s="6">
        <f>('VWP Details'!$I$41-F1665)*'VWP Details'!$J$41+('VWP Details'!$M$41-'VWP Details'!$L$41)*'VWP Details'!$K$41</f>
        <v>736.82266770000001</v>
      </c>
      <c r="J1665" s="6">
        <f>('VWP Details'!$I$40-G1665)*'VWP Details'!$J$40+('VWP Details'!$M$40-'VWP Details'!$L$40)*'VWP Details'!$K$40</f>
        <v>509.45063369999986</v>
      </c>
      <c r="K1665" s="6">
        <f>('VWP Details'!$I$39-H1665)*'VWP Details'!$J$39+('VWP Details'!$M$39-'VWP Details'!$L$39)*'VWP Details'!$K$39</f>
        <v>260.14250500000003</v>
      </c>
      <c r="L1665" s="6">
        <f t="shared" si="166"/>
        <v>75.270193301160276</v>
      </c>
      <c r="M1665" s="6">
        <f t="shared" si="167"/>
        <v>52.042980430686853</v>
      </c>
      <c r="N1665" s="6">
        <f t="shared" si="168"/>
        <v>26.574883612525504</v>
      </c>
      <c r="O1665" s="6">
        <f t="shared" si="169"/>
        <v>275.87019330116027</v>
      </c>
      <c r="P1665" s="6">
        <f t="shared" si="170"/>
        <v>283.64298043068686</v>
      </c>
      <c r="Q1665" s="6">
        <f t="shared" si="171"/>
        <v>280.17488361252555</v>
      </c>
      <c r="R1665" s="9">
        <f>'VWP Details'!P$41</f>
        <v>200.60000000000002</v>
      </c>
      <c r="S1665" s="9">
        <f>'VWP Details'!P$40</f>
        <v>231.60000000000002</v>
      </c>
      <c r="T1665" s="9">
        <f>'VWP Details'!P$39</f>
        <v>253.60000000000002</v>
      </c>
    </row>
    <row r="1666" spans="5:20" x14ac:dyDescent="0.2">
      <c r="E1666" s="20">
        <v>40844.333333333336</v>
      </c>
      <c r="F1666">
        <v>6354.5969999999998</v>
      </c>
      <c r="G1666">
        <v>6967.59</v>
      </c>
      <c r="H1666">
        <v>7564.77</v>
      </c>
      <c r="I1666" s="6">
        <f>('VWP Details'!$I$41-F1666)*'VWP Details'!$J$41+('VWP Details'!$M$41-'VWP Details'!$L$41)*'VWP Details'!$K$41</f>
        <v>736.69857390000016</v>
      </c>
      <c r="J1666" s="6">
        <f>('VWP Details'!$I$40-G1666)*'VWP Details'!$J$40+('VWP Details'!$M$40-'VWP Details'!$L$40)*'VWP Details'!$K$40</f>
        <v>509.36281299999973</v>
      </c>
      <c r="K1666" s="6">
        <f>('VWP Details'!$I$39-H1666)*'VWP Details'!$J$39+('VWP Details'!$M$39-'VWP Details'!$L$39)*'VWP Details'!$K$39</f>
        <v>260.17564299999992</v>
      </c>
      <c r="L1666" s="6">
        <f t="shared" si="166"/>
        <v>75.257516486611905</v>
      </c>
      <c r="M1666" s="6">
        <f t="shared" si="167"/>
        <v>52.034009098296274</v>
      </c>
      <c r="N1666" s="6">
        <f t="shared" si="168"/>
        <v>26.578268828229291</v>
      </c>
      <c r="O1666" s="6">
        <f t="shared" si="169"/>
        <v>275.85751648661193</v>
      </c>
      <c r="P1666" s="6">
        <f t="shared" si="170"/>
        <v>283.6340090982963</v>
      </c>
      <c r="Q1666" s="6">
        <f t="shared" si="171"/>
        <v>280.17826882822931</v>
      </c>
      <c r="R1666" s="9">
        <f>'VWP Details'!P$41</f>
        <v>200.60000000000002</v>
      </c>
      <c r="S1666" s="9">
        <f>'VWP Details'!P$40</f>
        <v>231.60000000000002</v>
      </c>
      <c r="T1666" s="9">
        <f>'VWP Details'!P$39</f>
        <v>253.60000000000002</v>
      </c>
    </row>
    <row r="1667" spans="5:20" x14ac:dyDescent="0.2">
      <c r="E1667" s="20">
        <v>40844.375</v>
      </c>
      <c r="F1667">
        <v>6355.0050000000001</v>
      </c>
      <c r="G1667">
        <v>6968.1589999999997</v>
      </c>
      <c r="H1667">
        <v>7564.86</v>
      </c>
      <c r="I1667" s="6">
        <f>('VWP Details'!$I$41-F1667)*'VWP Details'!$J$41+('VWP Details'!$M$41-'VWP Details'!$L$41)*'VWP Details'!$K$41</f>
        <v>736.57972350000011</v>
      </c>
      <c r="J1667" s="6">
        <f>('VWP Details'!$I$40-G1667)*'VWP Details'!$J$40+('VWP Details'!$M$40-'VWP Details'!$L$40)*'VWP Details'!$K$40</f>
        <v>509.20616729999989</v>
      </c>
      <c r="K1667" s="6">
        <f>('VWP Details'!$I$39-H1667)*'VWP Details'!$J$39+('VWP Details'!$M$39-'VWP Details'!$L$39)*'VWP Details'!$K$39</f>
        <v>260.15907400000009</v>
      </c>
      <c r="L1667" s="6">
        <f t="shared" si="166"/>
        <v>75.245375312114859</v>
      </c>
      <c r="M1667" s="6">
        <f t="shared" si="167"/>
        <v>52.018006941148215</v>
      </c>
      <c r="N1667" s="6">
        <f t="shared" si="168"/>
        <v>26.576576220377408</v>
      </c>
      <c r="O1667" s="6">
        <f t="shared" si="169"/>
        <v>275.84537531211487</v>
      </c>
      <c r="P1667" s="6">
        <f t="shared" si="170"/>
        <v>283.61800694114822</v>
      </c>
      <c r="Q1667" s="6">
        <f t="shared" si="171"/>
        <v>280.17657622037746</v>
      </c>
      <c r="R1667" s="9">
        <f>'VWP Details'!P$41</f>
        <v>200.60000000000002</v>
      </c>
      <c r="S1667" s="9">
        <f>'VWP Details'!P$40</f>
        <v>231.60000000000002</v>
      </c>
      <c r="T1667" s="9">
        <f>'VWP Details'!P$39</f>
        <v>253.60000000000002</v>
      </c>
    </row>
    <row r="1668" spans="5:20" x14ac:dyDescent="0.2">
      <c r="E1668" s="20">
        <v>40844.416666666664</v>
      </c>
      <c r="F1668">
        <v>6355.4229999999998</v>
      </c>
      <c r="G1668">
        <v>6968.3180000000002</v>
      </c>
      <c r="H1668">
        <v>7565.04</v>
      </c>
      <c r="I1668" s="6">
        <f>('VWP Details'!$I$41-F1668)*'VWP Details'!$J$41+('VWP Details'!$M$41-'VWP Details'!$L$41)*'VWP Details'!$K$41</f>
        <v>736.45796010000015</v>
      </c>
      <c r="J1668" s="6">
        <f>('VWP Details'!$I$40-G1668)*'VWP Details'!$J$40+('VWP Details'!$M$40-'VWP Details'!$L$40)*'VWP Details'!$K$40</f>
        <v>509.16239459999974</v>
      </c>
      <c r="K1668" s="6">
        <f>('VWP Details'!$I$39-H1668)*'VWP Details'!$J$39+('VWP Details'!$M$39-'VWP Details'!$L$39)*'VWP Details'!$K$39</f>
        <v>260.12593600000002</v>
      </c>
      <c r="L1668" s="6">
        <f t="shared" si="166"/>
        <v>75.23293655981152</v>
      </c>
      <c r="M1668" s="6">
        <f t="shared" si="167"/>
        <v>52.01353533660243</v>
      </c>
      <c r="N1668" s="6">
        <f t="shared" si="168"/>
        <v>26.573191004673603</v>
      </c>
      <c r="O1668" s="6">
        <f t="shared" si="169"/>
        <v>275.83293655981151</v>
      </c>
      <c r="P1668" s="6">
        <f t="shared" si="170"/>
        <v>283.61353533660247</v>
      </c>
      <c r="Q1668" s="6">
        <f t="shared" si="171"/>
        <v>280.17319100467364</v>
      </c>
      <c r="R1668" s="9">
        <f>'VWP Details'!P$41</f>
        <v>200.60000000000002</v>
      </c>
      <c r="S1668" s="9">
        <f>'VWP Details'!P$40</f>
        <v>231.60000000000002</v>
      </c>
      <c r="T1668" s="9">
        <f>'VWP Details'!P$39</f>
        <v>253.60000000000002</v>
      </c>
    </row>
    <row r="1669" spans="5:20" x14ac:dyDescent="0.2">
      <c r="E1669" s="20">
        <v>40844.458333333336</v>
      </c>
      <c r="F1669">
        <v>6355.701</v>
      </c>
      <c r="G1669">
        <v>6968.6189999999997</v>
      </c>
      <c r="H1669">
        <v>7565.424</v>
      </c>
      <c r="I1669" s="6">
        <f>('VWP Details'!$I$41-F1669)*'VWP Details'!$J$41+('VWP Details'!$M$41-'VWP Details'!$L$41)*'VWP Details'!$K$41</f>
        <v>736.37697870000011</v>
      </c>
      <c r="J1669" s="6">
        <f>('VWP Details'!$I$40-G1669)*'VWP Details'!$J$40+('VWP Details'!$M$40-'VWP Details'!$L$40)*'VWP Details'!$K$40</f>
        <v>509.07952929999988</v>
      </c>
      <c r="K1669" s="6">
        <f>('VWP Details'!$I$39-H1669)*'VWP Details'!$J$39+('VWP Details'!$M$39-'VWP Details'!$L$39)*'VWP Details'!$K$39</f>
        <v>260.05524160000004</v>
      </c>
      <c r="L1669" s="6">
        <f t="shared" si="166"/>
        <v>75.224663896796386</v>
      </c>
      <c r="M1669" s="6">
        <f t="shared" si="167"/>
        <v>52.005070223594416</v>
      </c>
      <c r="N1669" s="6">
        <f t="shared" si="168"/>
        <v>26.565969211172163</v>
      </c>
      <c r="O1669" s="6">
        <f t="shared" si="169"/>
        <v>275.82466389679644</v>
      </c>
      <c r="P1669" s="6">
        <f t="shared" si="170"/>
        <v>283.60507022359445</v>
      </c>
      <c r="Q1669" s="6">
        <f t="shared" si="171"/>
        <v>280.16596921117218</v>
      </c>
      <c r="R1669" s="9">
        <f>'VWP Details'!P$41</f>
        <v>200.60000000000002</v>
      </c>
      <c r="S1669" s="9">
        <f>'VWP Details'!P$40</f>
        <v>231.60000000000002</v>
      </c>
      <c r="T1669" s="9">
        <f>'VWP Details'!P$39</f>
        <v>253.60000000000002</v>
      </c>
    </row>
    <row r="1670" spans="5:20" x14ac:dyDescent="0.2">
      <c r="E1670" s="20">
        <v>40844.5</v>
      </c>
      <c r="F1670">
        <v>6355.9</v>
      </c>
      <c r="G1670">
        <v>6968.7380000000003</v>
      </c>
      <c r="H1670">
        <v>7565.91</v>
      </c>
      <c r="I1670" s="6">
        <f>('VWP Details'!$I$41-F1670)*'VWP Details'!$J$41+('VWP Details'!$M$41-'VWP Details'!$L$41)*'VWP Details'!$K$41</f>
        <v>736.31901000000028</v>
      </c>
      <c r="J1670" s="6">
        <f>('VWP Details'!$I$40-G1670)*'VWP Details'!$J$40+('VWP Details'!$M$40-'VWP Details'!$L$40)*'VWP Details'!$K$40</f>
        <v>509.04676859999972</v>
      </c>
      <c r="K1670" s="6">
        <f>('VWP Details'!$I$39-H1670)*'VWP Details'!$J$39+('VWP Details'!$M$39-'VWP Details'!$L$39)*'VWP Details'!$K$39</f>
        <v>259.96576900000002</v>
      </c>
      <c r="L1670" s="6">
        <f t="shared" si="166"/>
        <v>75.218742098451031</v>
      </c>
      <c r="M1670" s="6">
        <f t="shared" si="167"/>
        <v>52.001723551009832</v>
      </c>
      <c r="N1670" s="6">
        <f t="shared" si="168"/>
        <v>26.556829128771902</v>
      </c>
      <c r="O1670" s="6">
        <f t="shared" si="169"/>
        <v>275.81874209845103</v>
      </c>
      <c r="P1670" s="6">
        <f t="shared" si="170"/>
        <v>283.60172355100985</v>
      </c>
      <c r="Q1670" s="6">
        <f t="shared" si="171"/>
        <v>280.1568291287719</v>
      </c>
      <c r="R1670" s="9">
        <f>'VWP Details'!P$41</f>
        <v>200.60000000000002</v>
      </c>
      <c r="S1670" s="9">
        <f>'VWP Details'!P$40</f>
        <v>231.60000000000002</v>
      </c>
      <c r="T1670" s="9">
        <f>'VWP Details'!P$39</f>
        <v>253.60000000000002</v>
      </c>
    </row>
    <row r="1671" spans="5:20" x14ac:dyDescent="0.2">
      <c r="E1671" s="20">
        <v>40844.541666666664</v>
      </c>
      <c r="F1671">
        <v>6355.9440000000004</v>
      </c>
      <c r="G1671">
        <v>6968.7870000000003</v>
      </c>
      <c r="H1671">
        <v>7566.4290000000001</v>
      </c>
      <c r="I1671" s="6">
        <f>('VWP Details'!$I$41-F1671)*'VWP Details'!$J$41+('VWP Details'!$M$41-'VWP Details'!$L$41)*'VWP Details'!$K$41</f>
        <v>736.30619279999996</v>
      </c>
      <c r="J1671" s="6">
        <f>('VWP Details'!$I$40-G1671)*'VWP Details'!$J$40+('VWP Details'!$M$40-'VWP Details'!$L$40)*'VWP Details'!$K$40</f>
        <v>509.03327889999969</v>
      </c>
      <c r="K1671" s="6">
        <f>('VWP Details'!$I$39-H1671)*'VWP Details'!$J$39+('VWP Details'!$M$39-'VWP Details'!$L$39)*'VWP Details'!$K$39</f>
        <v>259.87022109999998</v>
      </c>
      <c r="L1671" s="6">
        <f t="shared" si="166"/>
        <v>75.217432756103278</v>
      </c>
      <c r="M1671" s="6">
        <f t="shared" si="167"/>
        <v>52.000345509357359</v>
      </c>
      <c r="N1671" s="6">
        <f t="shared" si="168"/>
        <v>26.547068423492608</v>
      </c>
      <c r="O1671" s="6">
        <f t="shared" si="169"/>
        <v>275.8174327561033</v>
      </c>
      <c r="P1671" s="6">
        <f t="shared" si="170"/>
        <v>283.6003455093574</v>
      </c>
      <c r="Q1671" s="6">
        <f t="shared" si="171"/>
        <v>280.14706842349261</v>
      </c>
      <c r="R1671" s="9">
        <f>'VWP Details'!P$41</f>
        <v>200.60000000000002</v>
      </c>
      <c r="S1671" s="9">
        <f>'VWP Details'!P$40</f>
        <v>231.60000000000002</v>
      </c>
      <c r="T1671" s="9">
        <f>'VWP Details'!P$39</f>
        <v>253.60000000000002</v>
      </c>
    </row>
    <row r="1672" spans="5:20" x14ac:dyDescent="0.2">
      <c r="E1672" s="20">
        <v>40844.583333333336</v>
      </c>
      <c r="F1672">
        <v>6355.9269999999997</v>
      </c>
      <c r="G1672">
        <v>6968.7079999999996</v>
      </c>
      <c r="H1672">
        <v>7566.8810000000003</v>
      </c>
      <c r="I1672" s="6">
        <f>('VWP Details'!$I$41-F1672)*'VWP Details'!$J$41+('VWP Details'!$M$41-'VWP Details'!$L$41)*'VWP Details'!$K$41</f>
        <v>736.31114490000016</v>
      </c>
      <c r="J1672" s="6">
        <f>('VWP Details'!$I$40-G1672)*'VWP Details'!$J$40+('VWP Details'!$M$40-'VWP Details'!$L$40)*'VWP Details'!$K$40</f>
        <v>509.0550275999999</v>
      </c>
      <c r="K1672" s="6">
        <f>('VWP Details'!$I$39-H1672)*'VWP Details'!$J$39+('VWP Details'!$M$39-'VWP Details'!$L$39)*'VWP Details'!$K$39</f>
        <v>259.78700789999994</v>
      </c>
      <c r="L1672" s="6">
        <f t="shared" si="166"/>
        <v>75.217938638374008</v>
      </c>
      <c r="M1672" s="6">
        <f t="shared" si="167"/>
        <v>52.00256724998075</v>
      </c>
      <c r="N1672" s="6">
        <f t="shared" si="168"/>
        <v>26.538567770725283</v>
      </c>
      <c r="O1672" s="6">
        <f t="shared" si="169"/>
        <v>275.81793863837402</v>
      </c>
      <c r="P1672" s="6">
        <f t="shared" si="170"/>
        <v>283.60256724998078</v>
      </c>
      <c r="Q1672" s="6">
        <f t="shared" si="171"/>
        <v>280.13856777072533</v>
      </c>
      <c r="R1672" s="9">
        <f>'VWP Details'!P$41</f>
        <v>200.60000000000002</v>
      </c>
      <c r="S1672" s="9">
        <f>'VWP Details'!P$40</f>
        <v>231.60000000000002</v>
      </c>
      <c r="T1672" s="9">
        <f>'VWP Details'!P$39</f>
        <v>253.60000000000002</v>
      </c>
    </row>
    <row r="1673" spans="5:20" x14ac:dyDescent="0.2">
      <c r="E1673" s="20">
        <v>40844.625</v>
      </c>
      <c r="F1673">
        <v>6355.7960000000003</v>
      </c>
      <c r="G1673">
        <v>6968.5780000000004</v>
      </c>
      <c r="H1673">
        <v>7567.1750000000002</v>
      </c>
      <c r="I1673" s="6">
        <f>('VWP Details'!$I$41-F1673)*'VWP Details'!$J$41+('VWP Details'!$M$41-'VWP Details'!$L$41)*'VWP Details'!$K$41</f>
        <v>736.3493052</v>
      </c>
      <c r="J1673" s="6">
        <f>('VWP Details'!$I$40-G1673)*'VWP Details'!$J$40+('VWP Details'!$M$40-'VWP Details'!$L$40)*'VWP Details'!$K$40</f>
        <v>509.09081659999964</v>
      </c>
      <c r="K1673" s="6">
        <f>('VWP Details'!$I$39-H1673)*'VWP Details'!$J$39+('VWP Details'!$M$39-'VWP Details'!$L$39)*'VWP Details'!$K$39</f>
        <v>259.73288249999996</v>
      </c>
      <c r="L1673" s="6">
        <f t="shared" si="166"/>
        <v>75.221836907636515</v>
      </c>
      <c r="M1673" s="6">
        <f t="shared" si="167"/>
        <v>52.00622327885462</v>
      </c>
      <c r="N1673" s="6">
        <f t="shared" si="168"/>
        <v>26.533038585075747</v>
      </c>
      <c r="O1673" s="6">
        <f t="shared" si="169"/>
        <v>275.82183690763657</v>
      </c>
      <c r="P1673" s="6">
        <f t="shared" si="170"/>
        <v>283.60622327885466</v>
      </c>
      <c r="Q1673" s="6">
        <f t="shared" si="171"/>
        <v>280.13303858507578</v>
      </c>
      <c r="R1673" s="9">
        <f>'VWP Details'!P$41</f>
        <v>200.60000000000002</v>
      </c>
      <c r="S1673" s="9">
        <f>'VWP Details'!P$40</f>
        <v>231.60000000000002</v>
      </c>
      <c r="T1673" s="9">
        <f>'VWP Details'!P$39</f>
        <v>253.60000000000002</v>
      </c>
    </row>
    <row r="1674" spans="5:20" x14ac:dyDescent="0.2">
      <c r="E1674" s="20">
        <v>40844.666666666664</v>
      </c>
      <c r="F1674">
        <v>6355.692</v>
      </c>
      <c r="G1674">
        <v>6968.4679999999998</v>
      </c>
      <c r="H1674">
        <v>7567.3770000000004</v>
      </c>
      <c r="I1674" s="6">
        <f>('VWP Details'!$I$41-F1674)*'VWP Details'!$J$41+('VWP Details'!$M$41-'VWP Details'!$L$41)*'VWP Details'!$K$41</f>
        <v>736.37960040000007</v>
      </c>
      <c r="J1674" s="6">
        <f>('VWP Details'!$I$40-G1674)*'VWP Details'!$J$40+('VWP Details'!$M$40-'VWP Details'!$L$40)*'VWP Details'!$K$40</f>
        <v>509.12109959999981</v>
      </c>
      <c r="K1674" s="6">
        <f>('VWP Details'!$I$39-H1674)*'VWP Details'!$J$39+('VWP Details'!$M$39-'VWP Details'!$L$39)*'VWP Details'!$K$39</f>
        <v>259.69569429999996</v>
      </c>
      <c r="L1674" s="6">
        <f t="shared" si="166"/>
        <v>75.224931716822041</v>
      </c>
      <c r="M1674" s="6">
        <f t="shared" si="167"/>
        <v>52.009316841747939</v>
      </c>
      <c r="N1674" s="6">
        <f t="shared" si="168"/>
        <v>26.529239620785926</v>
      </c>
      <c r="O1674" s="6">
        <f t="shared" si="169"/>
        <v>275.82493171682205</v>
      </c>
      <c r="P1674" s="6">
        <f t="shared" si="170"/>
        <v>283.60931684174795</v>
      </c>
      <c r="Q1674" s="6">
        <f t="shared" si="171"/>
        <v>280.12923962078594</v>
      </c>
      <c r="R1674" s="9">
        <f>'VWP Details'!P$41</f>
        <v>200.60000000000002</v>
      </c>
      <c r="S1674" s="9">
        <f>'VWP Details'!P$40</f>
        <v>231.60000000000002</v>
      </c>
      <c r="T1674" s="9">
        <f>'VWP Details'!P$39</f>
        <v>253.60000000000002</v>
      </c>
    </row>
    <row r="1675" spans="5:20" x14ac:dyDescent="0.2">
      <c r="E1675" s="20">
        <v>40844.708333333336</v>
      </c>
      <c r="F1675">
        <v>6355.51</v>
      </c>
      <c r="G1675">
        <v>6968.3490000000002</v>
      </c>
      <c r="H1675">
        <v>7567.3549999999996</v>
      </c>
      <c r="I1675" s="6">
        <f>('VWP Details'!$I$41-F1675)*'VWP Details'!$J$41+('VWP Details'!$M$41-'VWP Details'!$L$41)*'VWP Details'!$K$41</f>
        <v>736.43261700000005</v>
      </c>
      <c r="J1675" s="6">
        <f>('VWP Details'!$I$40-G1675)*'VWP Details'!$J$40+('VWP Details'!$M$40-'VWP Details'!$L$40)*'VWP Details'!$K$40</f>
        <v>509.15386029999974</v>
      </c>
      <c r="K1675" s="6">
        <f>('VWP Details'!$I$39-H1675)*'VWP Details'!$J$39+('VWP Details'!$M$39-'VWP Details'!$L$39)*'VWP Details'!$K$39</f>
        <v>259.69974450000012</v>
      </c>
      <c r="L1675" s="6">
        <f t="shared" si="166"/>
        <v>75.230347632896709</v>
      </c>
      <c r="M1675" s="6">
        <f t="shared" si="167"/>
        <v>52.012663514332502</v>
      </c>
      <c r="N1675" s="6">
        <f t="shared" si="168"/>
        <v>26.529653369371964</v>
      </c>
      <c r="O1675" s="6">
        <f t="shared" si="169"/>
        <v>275.83034763289675</v>
      </c>
      <c r="P1675" s="6">
        <f t="shared" si="170"/>
        <v>283.61266351433255</v>
      </c>
      <c r="Q1675" s="6">
        <f t="shared" si="171"/>
        <v>280.12965336937197</v>
      </c>
      <c r="R1675" s="9">
        <f>'VWP Details'!P$41</f>
        <v>200.60000000000002</v>
      </c>
      <c r="S1675" s="9">
        <f>'VWP Details'!P$40</f>
        <v>231.60000000000002</v>
      </c>
      <c r="T1675" s="9">
        <f>'VWP Details'!P$39</f>
        <v>253.60000000000002</v>
      </c>
    </row>
    <row r="1676" spans="5:20" x14ac:dyDescent="0.2">
      <c r="E1676" s="20">
        <v>40844.75</v>
      </c>
      <c r="F1676">
        <v>6355.37</v>
      </c>
      <c r="G1676">
        <v>6968.2690000000002</v>
      </c>
      <c r="H1676">
        <v>7567.107</v>
      </c>
      <c r="I1676" s="6">
        <f>('VWP Details'!$I$41-F1676)*'VWP Details'!$J$41+('VWP Details'!$M$41-'VWP Details'!$L$41)*'VWP Details'!$K$41</f>
        <v>736.4733990000002</v>
      </c>
      <c r="J1676" s="6">
        <f>('VWP Details'!$I$40-G1676)*'VWP Details'!$J$40+('VWP Details'!$M$40-'VWP Details'!$L$40)*'VWP Details'!$K$40</f>
        <v>509.17588429999972</v>
      </c>
      <c r="K1676" s="6">
        <f>('VWP Details'!$I$39-H1676)*'VWP Details'!$J$39+('VWP Details'!$M$39-'VWP Details'!$L$39)*'VWP Details'!$K$39</f>
        <v>259.74540130000003</v>
      </c>
      <c r="L1676" s="6">
        <f t="shared" si="166"/>
        <v>75.234513722184914</v>
      </c>
      <c r="M1676" s="6">
        <f t="shared" si="167"/>
        <v>52.014913378254903</v>
      </c>
      <c r="N1676" s="6">
        <f t="shared" si="168"/>
        <v>26.534317444341632</v>
      </c>
      <c r="O1676" s="6">
        <f t="shared" si="169"/>
        <v>275.83451372218497</v>
      </c>
      <c r="P1676" s="6">
        <f t="shared" si="170"/>
        <v>283.61491337825493</v>
      </c>
      <c r="Q1676" s="6">
        <f t="shared" si="171"/>
        <v>280.13431744434166</v>
      </c>
      <c r="R1676" s="9">
        <f>'VWP Details'!P$41</f>
        <v>200.60000000000002</v>
      </c>
      <c r="S1676" s="9">
        <f>'VWP Details'!P$40</f>
        <v>231.60000000000002</v>
      </c>
      <c r="T1676" s="9">
        <f>'VWP Details'!P$39</f>
        <v>253.60000000000002</v>
      </c>
    </row>
    <row r="1677" spans="5:20" x14ac:dyDescent="0.2">
      <c r="E1677" s="20">
        <v>40844.791666666664</v>
      </c>
      <c r="F1677">
        <v>6355.2049999999999</v>
      </c>
      <c r="G1677">
        <v>6968.0990000000002</v>
      </c>
      <c r="H1677">
        <v>7566.8010000000004</v>
      </c>
      <c r="I1677" s="6">
        <f>('VWP Details'!$I$41-F1677)*'VWP Details'!$J$41+('VWP Details'!$M$41-'VWP Details'!$L$41)*'VWP Details'!$K$41</f>
        <v>736.5214635000001</v>
      </c>
      <c r="J1677" s="6">
        <f>('VWP Details'!$I$40-G1677)*'VWP Details'!$J$40+('VWP Details'!$M$40-'VWP Details'!$L$40)*'VWP Details'!$K$40</f>
        <v>509.22268529999974</v>
      </c>
      <c r="K1677" s="6">
        <f>('VWP Details'!$I$39-H1677)*'VWP Details'!$J$39+('VWP Details'!$M$39-'VWP Details'!$L$39)*'VWP Details'!$K$39</f>
        <v>259.80173589999993</v>
      </c>
      <c r="L1677" s="6">
        <f t="shared" si="166"/>
        <v>75.239423755988852</v>
      </c>
      <c r="M1677" s="6">
        <f t="shared" si="167"/>
        <v>52.019694339090002</v>
      </c>
      <c r="N1677" s="6">
        <f t="shared" si="168"/>
        <v>26.540072311038081</v>
      </c>
      <c r="O1677" s="6">
        <f t="shared" si="169"/>
        <v>275.83942375598889</v>
      </c>
      <c r="P1677" s="6">
        <f t="shared" si="170"/>
        <v>283.61969433909002</v>
      </c>
      <c r="Q1677" s="6">
        <f t="shared" si="171"/>
        <v>280.14007231103813</v>
      </c>
      <c r="R1677" s="9">
        <f>'VWP Details'!P$41</f>
        <v>200.60000000000002</v>
      </c>
      <c r="S1677" s="9">
        <f>'VWP Details'!P$40</f>
        <v>231.60000000000002</v>
      </c>
      <c r="T1677" s="9">
        <f>'VWP Details'!P$39</f>
        <v>253.60000000000002</v>
      </c>
    </row>
    <row r="1678" spans="5:20" x14ac:dyDescent="0.2">
      <c r="E1678" s="20">
        <v>40844.833333333336</v>
      </c>
      <c r="F1678">
        <v>6355.1090000000004</v>
      </c>
      <c r="G1678">
        <v>6968.05</v>
      </c>
      <c r="H1678">
        <v>7566.4629999999997</v>
      </c>
      <c r="I1678" s="6">
        <f>('VWP Details'!$I$41-F1678)*'VWP Details'!$J$41+('VWP Details'!$M$41-'VWP Details'!$L$41)*'VWP Details'!$K$41</f>
        <v>736.54942830000005</v>
      </c>
      <c r="J1678" s="6">
        <f>('VWP Details'!$I$40-G1678)*'VWP Details'!$J$40+('VWP Details'!$M$40-'VWP Details'!$L$40)*'VWP Details'!$K$40</f>
        <v>509.23617499999972</v>
      </c>
      <c r="K1678" s="6">
        <f>('VWP Details'!$I$39-H1678)*'VWP Details'!$J$39+('VWP Details'!$M$39-'VWP Details'!$L$39)*'VWP Details'!$K$39</f>
        <v>259.86396170000006</v>
      </c>
      <c r="L1678" s="6">
        <f t="shared" si="166"/>
        <v>75.242280502929333</v>
      </c>
      <c r="M1678" s="6">
        <f t="shared" si="167"/>
        <v>52.021072380742467</v>
      </c>
      <c r="N1678" s="6">
        <f t="shared" si="168"/>
        <v>26.546428993859674</v>
      </c>
      <c r="O1678" s="6">
        <f t="shared" si="169"/>
        <v>275.84228050292938</v>
      </c>
      <c r="P1678" s="6">
        <f t="shared" si="170"/>
        <v>283.62107238074248</v>
      </c>
      <c r="Q1678" s="6">
        <f t="shared" si="171"/>
        <v>280.14642899385967</v>
      </c>
      <c r="R1678" s="9">
        <f>'VWP Details'!P$41</f>
        <v>200.60000000000002</v>
      </c>
      <c r="S1678" s="9">
        <f>'VWP Details'!P$40</f>
        <v>231.60000000000002</v>
      </c>
      <c r="T1678" s="9">
        <f>'VWP Details'!P$39</f>
        <v>253.60000000000002</v>
      </c>
    </row>
    <row r="1679" spans="5:20" x14ac:dyDescent="0.2">
      <c r="E1679" s="20">
        <v>40844.875</v>
      </c>
      <c r="F1679">
        <v>6355.0829999999996</v>
      </c>
      <c r="G1679">
        <v>6968.05</v>
      </c>
      <c r="H1679">
        <v>7566.4179999999997</v>
      </c>
      <c r="I1679" s="6">
        <f>('VWP Details'!$I$41-F1679)*'VWP Details'!$J$41+('VWP Details'!$M$41-'VWP Details'!$L$41)*'VWP Details'!$K$41</f>
        <v>736.5570021000002</v>
      </c>
      <c r="J1679" s="6">
        <f>('VWP Details'!$I$40-G1679)*'VWP Details'!$J$40+('VWP Details'!$M$40-'VWP Details'!$L$40)*'VWP Details'!$K$40</f>
        <v>509.23617499999972</v>
      </c>
      <c r="K1679" s="6">
        <f>('VWP Details'!$I$39-H1679)*'VWP Details'!$J$39+('VWP Details'!$M$39-'VWP Details'!$L$39)*'VWP Details'!$K$39</f>
        <v>259.87224620000006</v>
      </c>
      <c r="L1679" s="6">
        <f t="shared" si="166"/>
        <v>75.243054205225732</v>
      </c>
      <c r="M1679" s="6">
        <f t="shared" si="167"/>
        <v>52.021072380742467</v>
      </c>
      <c r="N1679" s="6">
        <f t="shared" si="168"/>
        <v>26.547275297785625</v>
      </c>
      <c r="O1679" s="6">
        <f t="shared" si="169"/>
        <v>275.84305420522577</v>
      </c>
      <c r="P1679" s="6">
        <f t="shared" si="170"/>
        <v>283.62107238074248</v>
      </c>
      <c r="Q1679" s="6">
        <f t="shared" si="171"/>
        <v>280.14727529778565</v>
      </c>
      <c r="R1679" s="9">
        <f>'VWP Details'!P$41</f>
        <v>200.60000000000002</v>
      </c>
      <c r="S1679" s="9">
        <f>'VWP Details'!P$40</f>
        <v>231.60000000000002</v>
      </c>
      <c r="T1679" s="9">
        <f>'VWP Details'!P$39</f>
        <v>253.60000000000002</v>
      </c>
    </row>
    <row r="1680" spans="5:20" x14ac:dyDescent="0.2">
      <c r="E1680" s="20">
        <v>40844.916666666664</v>
      </c>
      <c r="F1680">
        <v>6355.0309999999999</v>
      </c>
      <c r="G1680">
        <v>6967.9290000000001</v>
      </c>
      <c r="H1680">
        <v>7565.9669999999996</v>
      </c>
      <c r="I1680" s="6">
        <f>('VWP Details'!$I$41-F1680)*'VWP Details'!$J$41+('VWP Details'!$M$41-'VWP Details'!$L$41)*'VWP Details'!$K$41</f>
        <v>736.57214970000018</v>
      </c>
      <c r="J1680" s="6">
        <f>('VWP Details'!$I$40-G1680)*'VWP Details'!$J$40+('VWP Details'!$M$40-'VWP Details'!$L$40)*'VWP Details'!$K$40</f>
        <v>509.26948629999976</v>
      </c>
      <c r="K1680" s="6">
        <f>('VWP Details'!$I$39-H1680)*'VWP Details'!$J$39+('VWP Details'!$M$39-'VWP Details'!$L$39)*'VWP Details'!$K$39</f>
        <v>259.9552753000001</v>
      </c>
      <c r="L1680" s="6">
        <f t="shared" si="166"/>
        <v>75.244601609818488</v>
      </c>
      <c r="M1680" s="6">
        <f t="shared" si="167"/>
        <v>52.024475299925108</v>
      </c>
      <c r="N1680" s="6">
        <f t="shared" si="168"/>
        <v>26.555757143799038</v>
      </c>
      <c r="O1680" s="6">
        <f t="shared" si="169"/>
        <v>275.84460160981848</v>
      </c>
      <c r="P1680" s="6">
        <f t="shared" si="170"/>
        <v>283.62447529992511</v>
      </c>
      <c r="Q1680" s="6">
        <f t="shared" si="171"/>
        <v>280.15575714379906</v>
      </c>
      <c r="R1680" s="9">
        <f>'VWP Details'!P$41</f>
        <v>200.60000000000002</v>
      </c>
      <c r="S1680" s="9">
        <f>'VWP Details'!P$40</f>
        <v>231.60000000000002</v>
      </c>
      <c r="T1680" s="9">
        <f>'VWP Details'!P$39</f>
        <v>253.60000000000002</v>
      </c>
    </row>
    <row r="1681" spans="5:20" x14ac:dyDescent="0.2">
      <c r="E1681" s="20">
        <v>40844.958333333336</v>
      </c>
      <c r="F1681">
        <v>6355.0050000000001</v>
      </c>
      <c r="G1681">
        <v>6967.98</v>
      </c>
      <c r="H1681">
        <v>7565.9319999999998</v>
      </c>
      <c r="I1681" s="6">
        <f>('VWP Details'!$I$41-F1681)*'VWP Details'!$J$41+('VWP Details'!$M$41-'VWP Details'!$L$41)*'VWP Details'!$K$41</f>
        <v>736.57972350000011</v>
      </c>
      <c r="J1681" s="6">
        <f>('VWP Details'!$I$40-G1681)*'VWP Details'!$J$40+('VWP Details'!$M$40-'VWP Details'!$L$40)*'VWP Details'!$K$40</f>
        <v>509.25544599999989</v>
      </c>
      <c r="K1681" s="6">
        <f>('VWP Details'!$I$39-H1681)*'VWP Details'!$J$39+('VWP Details'!$M$39-'VWP Details'!$L$39)*'VWP Details'!$K$39</f>
        <v>259.96171880000009</v>
      </c>
      <c r="L1681" s="6">
        <f t="shared" si="166"/>
        <v>75.245375312114859</v>
      </c>
      <c r="M1681" s="6">
        <f t="shared" si="167"/>
        <v>52.023041011674586</v>
      </c>
      <c r="N1681" s="6">
        <f t="shared" si="168"/>
        <v>26.556415380185889</v>
      </c>
      <c r="O1681" s="6">
        <f t="shared" si="169"/>
        <v>275.84537531211487</v>
      </c>
      <c r="P1681" s="6">
        <f t="shared" si="170"/>
        <v>283.62304101167462</v>
      </c>
      <c r="Q1681" s="6">
        <f t="shared" si="171"/>
        <v>280.15641538018593</v>
      </c>
      <c r="R1681" s="9">
        <f>'VWP Details'!P$41</f>
        <v>200.60000000000002</v>
      </c>
      <c r="S1681" s="9">
        <f>'VWP Details'!P$40</f>
        <v>231.60000000000002</v>
      </c>
      <c r="T1681" s="9">
        <f>'VWP Details'!P$39</f>
        <v>253.60000000000002</v>
      </c>
    </row>
    <row r="1682" spans="5:20" x14ac:dyDescent="0.2">
      <c r="E1682" s="20">
        <v>40845</v>
      </c>
      <c r="F1682">
        <v>6355.0050000000001</v>
      </c>
      <c r="G1682">
        <v>6967.97</v>
      </c>
      <c r="H1682">
        <v>7565.9669999999996</v>
      </c>
      <c r="I1682" s="6">
        <f>('VWP Details'!$I$41-F1682)*'VWP Details'!$J$41+('VWP Details'!$M$41-'VWP Details'!$L$41)*'VWP Details'!$K$41</f>
        <v>736.57972350000011</v>
      </c>
      <c r="J1682" s="6">
        <f>('VWP Details'!$I$40-G1682)*'VWP Details'!$J$40+('VWP Details'!$M$40-'VWP Details'!$L$40)*'VWP Details'!$K$40</f>
        <v>509.25819899999971</v>
      </c>
      <c r="K1682" s="6">
        <f>('VWP Details'!$I$39-H1682)*'VWP Details'!$J$39+('VWP Details'!$M$39-'VWP Details'!$L$39)*'VWP Details'!$K$39</f>
        <v>259.9552753000001</v>
      </c>
      <c r="L1682" s="6">
        <f t="shared" si="166"/>
        <v>75.245375312114859</v>
      </c>
      <c r="M1682" s="6">
        <f t="shared" si="167"/>
        <v>52.023322244664868</v>
      </c>
      <c r="N1682" s="6">
        <f t="shared" si="168"/>
        <v>26.555757143799038</v>
      </c>
      <c r="O1682" s="6">
        <f t="shared" si="169"/>
        <v>275.84537531211487</v>
      </c>
      <c r="P1682" s="6">
        <f t="shared" si="170"/>
        <v>283.62332224466491</v>
      </c>
      <c r="Q1682" s="6">
        <f t="shared" si="171"/>
        <v>280.15575714379906</v>
      </c>
      <c r="R1682" s="9">
        <f>'VWP Details'!P$41</f>
        <v>200.60000000000002</v>
      </c>
      <c r="S1682" s="9">
        <f>'VWP Details'!P$40</f>
        <v>231.60000000000002</v>
      </c>
      <c r="T1682" s="9">
        <f>'VWP Details'!P$39</f>
        <v>253.60000000000002</v>
      </c>
    </row>
    <row r="1683" spans="5:20" x14ac:dyDescent="0.2">
      <c r="E1683" s="20">
        <v>40845.041666666664</v>
      </c>
      <c r="F1683">
        <v>6355.049</v>
      </c>
      <c r="G1683">
        <v>6967.9889999999996</v>
      </c>
      <c r="H1683">
        <v>7566.1689999999999</v>
      </c>
      <c r="I1683" s="6">
        <f>('VWP Details'!$I$41-F1683)*'VWP Details'!$J$41+('VWP Details'!$M$41-'VWP Details'!$L$41)*'VWP Details'!$K$41</f>
        <v>736.56690630000014</v>
      </c>
      <c r="J1683" s="6">
        <f>('VWP Details'!$I$40-G1683)*'VWP Details'!$J$40+('VWP Details'!$M$40-'VWP Details'!$L$40)*'VWP Details'!$K$40</f>
        <v>509.25296829999991</v>
      </c>
      <c r="K1683" s="6">
        <f>('VWP Details'!$I$39-H1683)*'VWP Details'!$J$39+('VWP Details'!$M$39-'VWP Details'!$L$39)*'VWP Details'!$K$39</f>
        <v>259.91808710000004</v>
      </c>
      <c r="L1683" s="6">
        <f t="shared" si="166"/>
        <v>75.244065969767149</v>
      </c>
      <c r="M1683" s="6">
        <f t="shared" si="167"/>
        <v>52.022787901983321</v>
      </c>
      <c r="N1683" s="6">
        <f t="shared" si="168"/>
        <v>26.551958179509214</v>
      </c>
      <c r="O1683" s="6">
        <f t="shared" si="169"/>
        <v>275.84406596976714</v>
      </c>
      <c r="P1683" s="6">
        <f t="shared" si="170"/>
        <v>283.62278790198332</v>
      </c>
      <c r="Q1683" s="6">
        <f t="shared" si="171"/>
        <v>280.15195817950922</v>
      </c>
      <c r="R1683" s="9">
        <f>'VWP Details'!P$41</f>
        <v>200.60000000000002</v>
      </c>
      <c r="S1683" s="9">
        <f>'VWP Details'!P$40</f>
        <v>231.60000000000002</v>
      </c>
      <c r="T1683" s="9">
        <f>'VWP Details'!P$39</f>
        <v>253.60000000000002</v>
      </c>
    </row>
    <row r="1684" spans="5:20" x14ac:dyDescent="0.2">
      <c r="E1684" s="20">
        <v>40845.083333333336</v>
      </c>
      <c r="F1684">
        <v>6355.0150000000003</v>
      </c>
      <c r="G1684">
        <v>6967.9589999999998</v>
      </c>
      <c r="H1684">
        <v>7566.3389999999999</v>
      </c>
      <c r="I1684" s="6">
        <f>('VWP Details'!$I$41-F1684)*'VWP Details'!$J$41+('VWP Details'!$M$41-'VWP Details'!$L$41)*'VWP Details'!$K$41</f>
        <v>736.57681049999997</v>
      </c>
      <c r="J1684" s="6">
        <f>('VWP Details'!$I$40-G1684)*'VWP Details'!$J$40+('VWP Details'!$M$40-'VWP Details'!$L$40)*'VWP Details'!$K$40</f>
        <v>509.2612272999998</v>
      </c>
      <c r="K1684" s="6">
        <f>('VWP Details'!$I$39-H1684)*'VWP Details'!$J$39+('VWP Details'!$M$39-'VWP Details'!$L$39)*'VWP Details'!$K$39</f>
        <v>259.88679010000004</v>
      </c>
      <c r="L1684" s="6">
        <f t="shared" si="166"/>
        <v>75.245077734308552</v>
      </c>
      <c r="M1684" s="6">
        <f t="shared" si="167"/>
        <v>52.023631600954211</v>
      </c>
      <c r="N1684" s="6">
        <f t="shared" si="168"/>
        <v>26.548761031344515</v>
      </c>
      <c r="O1684" s="6">
        <f t="shared" si="169"/>
        <v>275.84507773430857</v>
      </c>
      <c r="P1684" s="6">
        <f t="shared" si="170"/>
        <v>283.62363160095424</v>
      </c>
      <c r="Q1684" s="6">
        <f t="shared" si="171"/>
        <v>280.14876103134452</v>
      </c>
      <c r="R1684" s="9">
        <f>'VWP Details'!P$41</f>
        <v>200.60000000000002</v>
      </c>
      <c r="S1684" s="9">
        <f>'VWP Details'!P$40</f>
        <v>231.60000000000002</v>
      </c>
      <c r="T1684" s="9">
        <f>'VWP Details'!P$39</f>
        <v>253.60000000000002</v>
      </c>
    </row>
    <row r="1685" spans="5:20" x14ac:dyDescent="0.2">
      <c r="E1685" s="20">
        <v>40845.125</v>
      </c>
      <c r="F1685">
        <v>6354.9269999999997</v>
      </c>
      <c r="G1685">
        <v>6967.8990000000003</v>
      </c>
      <c r="H1685">
        <v>7566.317</v>
      </c>
      <c r="I1685" s="6">
        <f>('VWP Details'!$I$41-F1685)*'VWP Details'!$J$41+('VWP Details'!$M$41-'VWP Details'!$L$41)*'VWP Details'!$K$41</f>
        <v>736.60244490000025</v>
      </c>
      <c r="J1685" s="6">
        <f>('VWP Details'!$I$40-G1685)*'VWP Details'!$J$40+('VWP Details'!$M$40-'VWP Details'!$L$40)*'VWP Details'!$K$40</f>
        <v>509.27774529999971</v>
      </c>
      <c r="K1685" s="6">
        <f>('VWP Details'!$I$39-H1685)*'VWP Details'!$J$39+('VWP Details'!$M$39-'VWP Details'!$L$39)*'VWP Details'!$K$39</f>
        <v>259.89084030000004</v>
      </c>
      <c r="L1685" s="6">
        <f t="shared" si="166"/>
        <v>75.247696419004015</v>
      </c>
      <c r="M1685" s="6">
        <f t="shared" si="167"/>
        <v>52.025318998895997</v>
      </c>
      <c r="N1685" s="6">
        <f t="shared" si="168"/>
        <v>26.549174779930535</v>
      </c>
      <c r="O1685" s="6">
        <f t="shared" si="169"/>
        <v>275.84769641900402</v>
      </c>
      <c r="P1685" s="6">
        <f t="shared" si="170"/>
        <v>283.62531899889603</v>
      </c>
      <c r="Q1685" s="6">
        <f t="shared" si="171"/>
        <v>280.14917477993055</v>
      </c>
      <c r="R1685" s="9">
        <f>'VWP Details'!P$41</f>
        <v>200.60000000000002</v>
      </c>
      <c r="S1685" s="9">
        <f>'VWP Details'!P$40</f>
        <v>231.60000000000002</v>
      </c>
      <c r="T1685" s="9">
        <f>'VWP Details'!P$39</f>
        <v>253.60000000000002</v>
      </c>
    </row>
    <row r="1686" spans="5:20" x14ac:dyDescent="0.2">
      <c r="E1686" s="20">
        <v>40845.166666666664</v>
      </c>
      <c r="F1686">
        <v>6354.7790000000005</v>
      </c>
      <c r="G1686">
        <v>6967.79</v>
      </c>
      <c r="H1686">
        <v>7566.1350000000002</v>
      </c>
      <c r="I1686" s="6">
        <f>('VWP Details'!$I$41-F1686)*'VWP Details'!$J$41+('VWP Details'!$M$41-'VWP Details'!$L$41)*'VWP Details'!$K$41</f>
        <v>736.64555729999995</v>
      </c>
      <c r="J1686" s="6">
        <f>('VWP Details'!$I$40-G1686)*'VWP Details'!$J$40+('VWP Details'!$M$40-'VWP Details'!$L$40)*'VWP Details'!$K$40</f>
        <v>509.30775299999976</v>
      </c>
      <c r="K1686" s="6">
        <f>('VWP Details'!$I$39-H1686)*'VWP Details'!$J$39+('VWP Details'!$M$39-'VWP Details'!$L$39)*'VWP Details'!$K$39</f>
        <v>259.92434649999996</v>
      </c>
      <c r="L1686" s="6">
        <f t="shared" si="166"/>
        <v>75.252100570537223</v>
      </c>
      <c r="M1686" s="6">
        <f t="shared" si="167"/>
        <v>52.028384438490278</v>
      </c>
      <c r="N1686" s="6">
        <f t="shared" si="168"/>
        <v>26.552597609142143</v>
      </c>
      <c r="O1686" s="6">
        <f t="shared" si="169"/>
        <v>275.85210057053723</v>
      </c>
      <c r="P1686" s="6">
        <f t="shared" si="170"/>
        <v>283.62838443849029</v>
      </c>
      <c r="Q1686" s="6">
        <f t="shared" si="171"/>
        <v>280.15259760914216</v>
      </c>
      <c r="R1686" s="9">
        <f>'VWP Details'!P$41</f>
        <v>200.60000000000002</v>
      </c>
      <c r="S1686" s="9">
        <f>'VWP Details'!P$40</f>
        <v>231.60000000000002</v>
      </c>
      <c r="T1686" s="9">
        <f>'VWP Details'!P$39</f>
        <v>253.60000000000002</v>
      </c>
    </row>
    <row r="1687" spans="5:20" x14ac:dyDescent="0.2">
      <c r="E1687" s="20">
        <v>40845.208333333336</v>
      </c>
      <c r="F1687">
        <v>6354.6480000000001</v>
      </c>
      <c r="G1687">
        <v>6967.6610000000001</v>
      </c>
      <c r="H1687">
        <v>7565.8419999999996</v>
      </c>
      <c r="I1687" s="6">
        <f>('VWP Details'!$I$41-F1687)*'VWP Details'!$J$41+('VWP Details'!$M$41-'VWP Details'!$L$41)*'VWP Details'!$K$41</f>
        <v>736.68371760000002</v>
      </c>
      <c r="J1687" s="6">
        <f>('VWP Details'!$I$40-G1687)*'VWP Details'!$J$40+('VWP Details'!$M$40-'VWP Details'!$L$40)*'VWP Details'!$K$40</f>
        <v>509.34326669999979</v>
      </c>
      <c r="K1687" s="6">
        <f>('VWP Details'!$I$39-H1687)*'VWP Details'!$J$39+('VWP Details'!$M$39-'VWP Details'!$L$39)*'VWP Details'!$K$39</f>
        <v>259.97828780000009</v>
      </c>
      <c r="L1687" s="6">
        <f t="shared" si="166"/>
        <v>75.255998839799759</v>
      </c>
      <c r="M1687" s="6">
        <f t="shared" si="167"/>
        <v>52.032012344065144</v>
      </c>
      <c r="N1687" s="6">
        <f t="shared" si="168"/>
        <v>26.55810798803779</v>
      </c>
      <c r="O1687" s="6">
        <f t="shared" si="169"/>
        <v>275.85599883979978</v>
      </c>
      <c r="P1687" s="6">
        <f t="shared" si="170"/>
        <v>283.63201234406517</v>
      </c>
      <c r="Q1687" s="6">
        <f t="shared" si="171"/>
        <v>280.15810798803784</v>
      </c>
      <c r="R1687" s="9">
        <f>'VWP Details'!P$41</f>
        <v>200.60000000000002</v>
      </c>
      <c r="S1687" s="9">
        <f>'VWP Details'!P$40</f>
        <v>231.60000000000002</v>
      </c>
      <c r="T1687" s="9">
        <f>'VWP Details'!P$39</f>
        <v>253.60000000000002</v>
      </c>
    </row>
    <row r="1688" spans="5:20" x14ac:dyDescent="0.2">
      <c r="E1688" s="20">
        <v>40845.25</v>
      </c>
      <c r="F1688">
        <v>6354.5439999999999</v>
      </c>
      <c r="G1688">
        <v>6967.5510000000004</v>
      </c>
      <c r="H1688">
        <v>7565.5929999999998</v>
      </c>
      <c r="I1688" s="6">
        <f>('VWP Details'!$I$41-F1688)*'VWP Details'!$J$41+('VWP Details'!$M$41-'VWP Details'!$L$41)*'VWP Details'!$K$41</f>
        <v>736.71401280000021</v>
      </c>
      <c r="J1688" s="6">
        <f>('VWP Details'!$I$40-G1688)*'VWP Details'!$J$40+('VWP Details'!$M$40-'VWP Details'!$L$40)*'VWP Details'!$K$40</f>
        <v>509.37354969999967</v>
      </c>
      <c r="K1688" s="6">
        <f>('VWP Details'!$I$39-H1688)*'VWP Details'!$J$39+('VWP Details'!$M$39-'VWP Details'!$L$39)*'VWP Details'!$K$39</f>
        <v>260.02412870000006</v>
      </c>
      <c r="L1688" s="6">
        <f t="shared" si="166"/>
        <v>75.259093648985299</v>
      </c>
      <c r="M1688" s="6">
        <f t="shared" si="167"/>
        <v>52.035105906958435</v>
      </c>
      <c r="N1688" s="6">
        <f t="shared" si="168"/>
        <v>26.562790869761375</v>
      </c>
      <c r="O1688" s="6">
        <f t="shared" si="169"/>
        <v>275.85909364898532</v>
      </c>
      <c r="P1688" s="6">
        <f t="shared" si="170"/>
        <v>283.63510590695847</v>
      </c>
      <c r="Q1688" s="6">
        <f t="shared" si="171"/>
        <v>280.16279086976141</v>
      </c>
      <c r="R1688" s="9">
        <f>'VWP Details'!P$41</f>
        <v>200.60000000000002</v>
      </c>
      <c r="S1688" s="9">
        <f>'VWP Details'!P$40</f>
        <v>231.60000000000002</v>
      </c>
      <c r="T1688" s="9">
        <f>'VWP Details'!P$39</f>
        <v>253.60000000000002</v>
      </c>
    </row>
    <row r="1689" spans="5:20" x14ac:dyDescent="0.2">
      <c r="E1689" s="20">
        <v>40845.291666666664</v>
      </c>
      <c r="F1689">
        <v>6354.4660000000003</v>
      </c>
      <c r="G1689">
        <v>6967.48</v>
      </c>
      <c r="H1689">
        <v>7565.424</v>
      </c>
      <c r="I1689" s="6">
        <f>('VWP Details'!$I$41-F1689)*'VWP Details'!$J$41+('VWP Details'!$M$41-'VWP Details'!$L$41)*'VWP Details'!$K$41</f>
        <v>736.7367342</v>
      </c>
      <c r="J1689" s="6">
        <f>('VWP Details'!$I$40-G1689)*'VWP Details'!$J$40+('VWP Details'!$M$40-'VWP Details'!$L$40)*'VWP Details'!$K$40</f>
        <v>509.3930959999999</v>
      </c>
      <c r="K1689" s="6">
        <f>('VWP Details'!$I$39-H1689)*'VWP Details'!$J$39+('VWP Details'!$M$39-'VWP Details'!$L$39)*'VWP Details'!$K$39</f>
        <v>260.05524160000004</v>
      </c>
      <c r="L1689" s="6">
        <f t="shared" si="166"/>
        <v>75.261414755874412</v>
      </c>
      <c r="M1689" s="6">
        <f t="shared" si="167"/>
        <v>52.037102661189586</v>
      </c>
      <c r="N1689" s="6">
        <f t="shared" si="168"/>
        <v>26.565969211172163</v>
      </c>
      <c r="O1689" s="6">
        <f t="shared" si="169"/>
        <v>275.86141475587442</v>
      </c>
      <c r="P1689" s="6">
        <f t="shared" si="170"/>
        <v>283.6371026611896</v>
      </c>
      <c r="Q1689" s="6">
        <f t="shared" si="171"/>
        <v>280.16596921117218</v>
      </c>
      <c r="R1689" s="9">
        <f>'VWP Details'!P$41</f>
        <v>200.60000000000002</v>
      </c>
      <c r="S1689" s="9">
        <f>'VWP Details'!P$40</f>
        <v>231.60000000000002</v>
      </c>
      <c r="T1689" s="9">
        <f>'VWP Details'!P$39</f>
        <v>253.60000000000002</v>
      </c>
    </row>
    <row r="1690" spans="5:20" x14ac:dyDescent="0.2">
      <c r="E1690" s="20">
        <v>40845.333333333336</v>
      </c>
      <c r="F1690">
        <v>6354.3879999999999</v>
      </c>
      <c r="G1690">
        <v>6967.3609999999999</v>
      </c>
      <c r="H1690">
        <v>7565.1419999999998</v>
      </c>
      <c r="I1690" s="6">
        <f>('VWP Details'!$I$41-F1690)*'VWP Details'!$J$41+('VWP Details'!$M$41-'VWP Details'!$L$41)*'VWP Details'!$K$41</f>
        <v>736.75945560000014</v>
      </c>
      <c r="J1690" s="6">
        <f>('VWP Details'!$I$40-G1690)*'VWP Details'!$J$40+('VWP Details'!$M$40-'VWP Details'!$L$40)*'VWP Details'!$K$40</f>
        <v>509.42585669999983</v>
      </c>
      <c r="K1690" s="6">
        <f>('VWP Details'!$I$39-H1690)*'VWP Details'!$J$39+('VWP Details'!$M$39-'VWP Details'!$L$39)*'VWP Details'!$K$39</f>
        <v>260.10715780000004</v>
      </c>
      <c r="L1690" s="6">
        <f t="shared" si="166"/>
        <v>75.263735862763568</v>
      </c>
      <c r="M1690" s="6">
        <f t="shared" si="167"/>
        <v>52.040449333774148</v>
      </c>
      <c r="N1690" s="6">
        <f t="shared" si="168"/>
        <v>26.571272715774782</v>
      </c>
      <c r="O1690" s="6">
        <f t="shared" si="169"/>
        <v>275.86373586276358</v>
      </c>
      <c r="P1690" s="6">
        <f t="shared" si="170"/>
        <v>283.6404493337742</v>
      </c>
      <c r="Q1690" s="6">
        <f t="shared" si="171"/>
        <v>280.17127271577482</v>
      </c>
      <c r="R1690" s="9">
        <f>'VWP Details'!P$41</f>
        <v>200.60000000000002</v>
      </c>
      <c r="S1690" s="9">
        <f>'VWP Details'!P$40</f>
        <v>231.60000000000002</v>
      </c>
      <c r="T1690" s="9">
        <f>'VWP Details'!P$39</f>
        <v>253.60000000000002</v>
      </c>
    </row>
    <row r="1691" spans="5:20" x14ac:dyDescent="0.2">
      <c r="E1691" s="20">
        <v>40845.375</v>
      </c>
      <c r="F1691">
        <v>6354.4570000000003</v>
      </c>
      <c r="G1691">
        <v>6967.5810000000001</v>
      </c>
      <c r="H1691">
        <v>7565.1880000000001</v>
      </c>
      <c r="I1691" s="6">
        <f>('VWP Details'!$I$41-F1691)*'VWP Details'!$J$41+('VWP Details'!$M$41-'VWP Details'!$L$41)*'VWP Details'!$K$41</f>
        <v>736.73935589999996</v>
      </c>
      <c r="J1691" s="6">
        <f>('VWP Details'!$I$40-G1691)*'VWP Details'!$J$40+('VWP Details'!$M$40-'VWP Details'!$L$40)*'VWP Details'!$K$40</f>
        <v>509.36529069999972</v>
      </c>
      <c r="K1691" s="6">
        <f>('VWP Details'!$I$39-H1691)*'VWP Details'!$J$39+('VWP Details'!$M$39-'VWP Details'!$L$39)*'VWP Details'!$K$39</f>
        <v>260.09868920000002</v>
      </c>
      <c r="L1691" s="6">
        <f t="shared" si="166"/>
        <v>75.261682575900082</v>
      </c>
      <c r="M1691" s="6">
        <f t="shared" si="167"/>
        <v>52.034262207987538</v>
      </c>
      <c r="N1691" s="6">
        <f t="shared" si="168"/>
        <v>26.570407605094921</v>
      </c>
      <c r="O1691" s="6">
        <f t="shared" si="169"/>
        <v>275.86168257590009</v>
      </c>
      <c r="P1691" s="6">
        <f t="shared" si="170"/>
        <v>283.63426220798755</v>
      </c>
      <c r="Q1691" s="6">
        <f t="shared" si="171"/>
        <v>280.17040760509497</v>
      </c>
      <c r="R1691" s="9">
        <f>'VWP Details'!P$41</f>
        <v>200.60000000000002</v>
      </c>
      <c r="S1691" s="9">
        <f>'VWP Details'!P$40</f>
        <v>231.60000000000002</v>
      </c>
      <c r="T1691" s="9">
        <f>'VWP Details'!P$39</f>
        <v>253.60000000000002</v>
      </c>
    </row>
    <row r="1692" spans="5:20" x14ac:dyDescent="0.2">
      <c r="E1692" s="20">
        <v>40845.416666666664</v>
      </c>
      <c r="F1692">
        <v>6354.5969999999998</v>
      </c>
      <c r="G1692">
        <v>6967.5209999999997</v>
      </c>
      <c r="H1692">
        <v>7565.424</v>
      </c>
      <c r="I1692" s="6">
        <f>('VWP Details'!$I$41-F1692)*'VWP Details'!$J$41+('VWP Details'!$M$41-'VWP Details'!$L$41)*'VWP Details'!$K$41</f>
        <v>736.69857390000016</v>
      </c>
      <c r="J1692" s="6">
        <f>('VWP Details'!$I$40-G1692)*'VWP Details'!$J$40+('VWP Details'!$M$40-'VWP Details'!$L$40)*'VWP Details'!$K$40</f>
        <v>509.38180869999985</v>
      </c>
      <c r="K1692" s="6">
        <f>('VWP Details'!$I$39-H1692)*'VWP Details'!$J$39+('VWP Details'!$M$39-'VWP Details'!$L$39)*'VWP Details'!$K$39</f>
        <v>260.05524160000004</v>
      </c>
      <c r="L1692" s="6">
        <f t="shared" si="166"/>
        <v>75.257516486611905</v>
      </c>
      <c r="M1692" s="6">
        <f t="shared" si="167"/>
        <v>52.035949605929353</v>
      </c>
      <c r="N1692" s="6">
        <f t="shared" si="168"/>
        <v>26.565969211172163</v>
      </c>
      <c r="O1692" s="6">
        <f t="shared" si="169"/>
        <v>275.85751648661193</v>
      </c>
      <c r="P1692" s="6">
        <f t="shared" si="170"/>
        <v>283.6359496059294</v>
      </c>
      <c r="Q1692" s="6">
        <f t="shared" si="171"/>
        <v>280.16596921117218</v>
      </c>
      <c r="R1692" s="9">
        <f>'VWP Details'!P$41</f>
        <v>200.60000000000002</v>
      </c>
      <c r="S1692" s="9">
        <f>'VWP Details'!P$40</f>
        <v>231.60000000000002</v>
      </c>
      <c r="T1692" s="9">
        <f>'VWP Details'!P$39</f>
        <v>253.60000000000002</v>
      </c>
    </row>
    <row r="1693" spans="5:20" x14ac:dyDescent="0.2">
      <c r="E1693" s="20">
        <v>40845.458333333336</v>
      </c>
      <c r="F1693">
        <v>6354.7359999999999</v>
      </c>
      <c r="G1693">
        <v>6967.5810000000001</v>
      </c>
      <c r="H1693">
        <v>7565.8190000000004</v>
      </c>
      <c r="I1693" s="6">
        <f>('VWP Details'!$I$41-F1693)*'VWP Details'!$J$41+('VWP Details'!$M$41-'VWP Details'!$L$41)*'VWP Details'!$K$41</f>
        <v>736.65808320000019</v>
      </c>
      <c r="J1693" s="6">
        <f>('VWP Details'!$I$40-G1693)*'VWP Details'!$J$40+('VWP Details'!$M$40-'VWP Details'!$L$40)*'VWP Details'!$K$40</f>
        <v>509.36529069999972</v>
      </c>
      <c r="K1693" s="6">
        <f>('VWP Details'!$I$39-H1693)*'VWP Details'!$J$39+('VWP Details'!$M$39-'VWP Details'!$L$39)*'VWP Details'!$K$39</f>
        <v>259.98252209999993</v>
      </c>
      <c r="L1693" s="6">
        <f t="shared" si="166"/>
        <v>75.253380155104338</v>
      </c>
      <c r="M1693" s="6">
        <f t="shared" si="167"/>
        <v>52.034262207987538</v>
      </c>
      <c r="N1693" s="6">
        <f t="shared" si="168"/>
        <v>26.558540543377703</v>
      </c>
      <c r="O1693" s="6">
        <f t="shared" si="169"/>
        <v>275.85338015510433</v>
      </c>
      <c r="P1693" s="6">
        <f t="shared" si="170"/>
        <v>283.63426220798755</v>
      </c>
      <c r="Q1693" s="6">
        <f t="shared" si="171"/>
        <v>280.15854054337774</v>
      </c>
      <c r="R1693" s="9">
        <f>'VWP Details'!P$41</f>
        <v>200.60000000000002</v>
      </c>
      <c r="S1693" s="9">
        <f>'VWP Details'!P$40</f>
        <v>231.60000000000002</v>
      </c>
      <c r="T1693" s="9">
        <f>'VWP Details'!P$39</f>
        <v>253.60000000000002</v>
      </c>
    </row>
    <row r="1694" spans="5:20" x14ac:dyDescent="0.2">
      <c r="E1694" s="20">
        <v>40845.5</v>
      </c>
      <c r="F1694">
        <v>6354.8490000000002</v>
      </c>
      <c r="G1694">
        <v>6967.77</v>
      </c>
      <c r="H1694">
        <v>7566.3059999999996</v>
      </c>
      <c r="I1694" s="6">
        <f>('VWP Details'!$I$41-F1694)*'VWP Details'!$J$41+('VWP Details'!$M$41-'VWP Details'!$L$41)*'VWP Details'!$K$41</f>
        <v>736.62516630000005</v>
      </c>
      <c r="J1694" s="6">
        <f>('VWP Details'!$I$40-G1694)*'VWP Details'!$J$40+('VWP Details'!$M$40-'VWP Details'!$L$40)*'VWP Details'!$K$40</f>
        <v>509.31325899999968</v>
      </c>
      <c r="K1694" s="6">
        <f>('VWP Details'!$I$39-H1694)*'VWP Details'!$J$39+('VWP Details'!$M$39-'VWP Details'!$L$39)*'VWP Details'!$K$39</f>
        <v>259.89286540000012</v>
      </c>
      <c r="L1694" s="6">
        <f t="shared" si="166"/>
        <v>75.250017525893128</v>
      </c>
      <c r="M1694" s="6">
        <f t="shared" si="167"/>
        <v>52.028946904470864</v>
      </c>
      <c r="N1694" s="6">
        <f t="shared" si="168"/>
        <v>26.549381654223552</v>
      </c>
      <c r="O1694" s="6">
        <f t="shared" si="169"/>
        <v>275.85001752589312</v>
      </c>
      <c r="P1694" s="6">
        <f t="shared" si="170"/>
        <v>283.62894690447087</v>
      </c>
      <c r="Q1694" s="6">
        <f t="shared" si="171"/>
        <v>280.14938165422359</v>
      </c>
      <c r="R1694" s="9">
        <f>'VWP Details'!P$41</f>
        <v>200.60000000000002</v>
      </c>
      <c r="S1694" s="9">
        <f>'VWP Details'!P$40</f>
        <v>231.60000000000002</v>
      </c>
      <c r="T1694" s="9">
        <f>'VWP Details'!P$39</f>
        <v>253.60000000000002</v>
      </c>
    </row>
    <row r="1695" spans="5:20" x14ac:dyDescent="0.2">
      <c r="E1695" s="20">
        <v>40845.541666666664</v>
      </c>
      <c r="F1695">
        <v>6354.9870000000001</v>
      </c>
      <c r="G1695">
        <v>6968.1490000000003</v>
      </c>
      <c r="H1695">
        <v>7566.9260000000004</v>
      </c>
      <c r="I1695" s="6">
        <f>('VWP Details'!$I$41-F1695)*'VWP Details'!$J$41+('VWP Details'!$M$41-'VWP Details'!$L$41)*'VWP Details'!$K$41</f>
        <v>736.58496690000004</v>
      </c>
      <c r="J1695" s="6">
        <f>('VWP Details'!$I$40-G1695)*'VWP Details'!$J$40+('VWP Details'!$M$40-'VWP Details'!$L$40)*'VWP Details'!$K$40</f>
        <v>509.2089202999997</v>
      </c>
      <c r="K1695" s="6">
        <f>('VWP Details'!$I$39-H1695)*'VWP Details'!$J$39+('VWP Details'!$M$39-'VWP Details'!$L$39)*'VWP Details'!$K$39</f>
        <v>259.77872339999993</v>
      </c>
      <c r="L1695" s="6">
        <f t="shared" si="166"/>
        <v>75.245910952166199</v>
      </c>
      <c r="M1695" s="6">
        <f t="shared" si="167"/>
        <v>52.018288174138497</v>
      </c>
      <c r="N1695" s="6">
        <f t="shared" si="168"/>
        <v>26.537721466799333</v>
      </c>
      <c r="O1695" s="6">
        <f t="shared" si="169"/>
        <v>275.84591095216621</v>
      </c>
      <c r="P1695" s="6">
        <f t="shared" si="170"/>
        <v>283.61828817413851</v>
      </c>
      <c r="Q1695" s="6">
        <f t="shared" si="171"/>
        <v>280.13772146679935</v>
      </c>
      <c r="R1695" s="9">
        <f>'VWP Details'!P$41</f>
        <v>200.60000000000002</v>
      </c>
      <c r="S1695" s="9">
        <f>'VWP Details'!P$40</f>
        <v>231.60000000000002</v>
      </c>
      <c r="T1695" s="9">
        <f>'VWP Details'!P$39</f>
        <v>253.60000000000002</v>
      </c>
    </row>
    <row r="1696" spans="5:20" x14ac:dyDescent="0.2">
      <c r="E1696" s="20">
        <v>40845.583333333336</v>
      </c>
      <c r="F1696">
        <v>6355.049</v>
      </c>
      <c r="G1696">
        <v>6968.3890000000001</v>
      </c>
      <c r="H1696">
        <v>7567.2759999999998</v>
      </c>
      <c r="I1696" s="6">
        <f>('VWP Details'!$I$41-F1696)*'VWP Details'!$J$41+('VWP Details'!$M$41-'VWP Details'!$L$41)*'VWP Details'!$K$41</f>
        <v>736.56690630000014</v>
      </c>
      <c r="J1696" s="6">
        <f>('VWP Details'!$I$40-G1696)*'VWP Details'!$J$40+('VWP Details'!$M$40-'VWP Details'!$L$40)*'VWP Details'!$K$40</f>
        <v>509.14284829999974</v>
      </c>
      <c r="K1696" s="6">
        <f>('VWP Details'!$I$39-H1696)*'VWP Details'!$J$39+('VWP Details'!$M$39-'VWP Details'!$L$39)*'VWP Details'!$K$39</f>
        <v>259.71428840000004</v>
      </c>
      <c r="L1696" s="6">
        <f t="shared" si="166"/>
        <v>75.244065969767149</v>
      </c>
      <c r="M1696" s="6">
        <f t="shared" si="167"/>
        <v>52.011538582371301</v>
      </c>
      <c r="N1696" s="6">
        <f t="shared" si="168"/>
        <v>26.531139102930844</v>
      </c>
      <c r="O1696" s="6">
        <f t="shared" si="169"/>
        <v>275.84406596976714</v>
      </c>
      <c r="P1696" s="6">
        <f t="shared" si="170"/>
        <v>283.61153858237134</v>
      </c>
      <c r="Q1696" s="6">
        <f t="shared" si="171"/>
        <v>280.13113910293089</v>
      </c>
      <c r="R1696" s="9">
        <f>'VWP Details'!P$41</f>
        <v>200.60000000000002</v>
      </c>
      <c r="S1696" s="9">
        <f>'VWP Details'!P$40</f>
        <v>231.60000000000002</v>
      </c>
      <c r="T1696" s="9">
        <f>'VWP Details'!P$39</f>
        <v>253.60000000000002</v>
      </c>
    </row>
    <row r="1697" spans="5:20" x14ac:dyDescent="0.2">
      <c r="E1697" s="20">
        <v>40845.625</v>
      </c>
      <c r="F1697">
        <v>6355.0150000000003</v>
      </c>
      <c r="G1697">
        <v>6968.1989999999996</v>
      </c>
      <c r="H1697">
        <v>7567.5690000000004</v>
      </c>
      <c r="I1697" s="6">
        <f>('VWP Details'!$I$41-F1697)*'VWP Details'!$J$41+('VWP Details'!$M$41-'VWP Details'!$L$41)*'VWP Details'!$K$41</f>
        <v>736.57681049999997</v>
      </c>
      <c r="J1697" s="6">
        <f>('VWP Details'!$I$40-G1697)*'VWP Details'!$J$40+('VWP Details'!$M$40-'VWP Details'!$L$40)*'VWP Details'!$K$40</f>
        <v>509.1951552999999</v>
      </c>
      <c r="K1697" s="6">
        <f>('VWP Details'!$I$39-H1697)*'VWP Details'!$J$39+('VWP Details'!$M$39-'VWP Details'!$L$39)*'VWP Details'!$K$39</f>
        <v>259.66034709999997</v>
      </c>
      <c r="L1697" s="6">
        <f t="shared" si="166"/>
        <v>75.245077734308552</v>
      </c>
      <c r="M1697" s="6">
        <f t="shared" si="167"/>
        <v>52.016882009187022</v>
      </c>
      <c r="N1697" s="6">
        <f t="shared" si="168"/>
        <v>26.525628724035208</v>
      </c>
      <c r="O1697" s="6">
        <f t="shared" si="169"/>
        <v>275.84507773430857</v>
      </c>
      <c r="P1697" s="6">
        <f t="shared" si="170"/>
        <v>283.61688200918707</v>
      </c>
      <c r="Q1697" s="6">
        <f t="shared" si="171"/>
        <v>280.12562872403521</v>
      </c>
      <c r="R1697" s="9">
        <f>'VWP Details'!P$41</f>
        <v>200.60000000000002</v>
      </c>
      <c r="S1697" s="9">
        <f>'VWP Details'!P$40</f>
        <v>231.60000000000002</v>
      </c>
      <c r="T1697" s="9">
        <f>'VWP Details'!P$39</f>
        <v>253.60000000000002</v>
      </c>
    </row>
    <row r="1698" spans="5:20" x14ac:dyDescent="0.2">
      <c r="E1698" s="20">
        <v>40845.666666666664</v>
      </c>
      <c r="F1698">
        <v>6354.9189999999999</v>
      </c>
      <c r="G1698">
        <v>6968.14</v>
      </c>
      <c r="H1698">
        <v>7567.6940000000004</v>
      </c>
      <c r="I1698" s="6">
        <f>('VWP Details'!$I$41-F1698)*'VWP Details'!$J$41+('VWP Details'!$M$41-'VWP Details'!$L$41)*'VWP Details'!$K$41</f>
        <v>736.60477530000014</v>
      </c>
      <c r="J1698" s="6">
        <f>('VWP Details'!$I$40-G1698)*'VWP Details'!$J$40+('VWP Details'!$M$40-'VWP Details'!$L$40)*'VWP Details'!$K$40</f>
        <v>509.21139799999969</v>
      </c>
      <c r="K1698" s="6">
        <f>('VWP Details'!$I$39-H1698)*'VWP Details'!$J$39+('VWP Details'!$M$39-'VWP Details'!$L$39)*'VWP Details'!$K$39</f>
        <v>259.63733459999992</v>
      </c>
      <c r="L1698" s="6">
        <f t="shared" si="166"/>
        <v>75.247934481249047</v>
      </c>
      <c r="M1698" s="6">
        <f t="shared" si="167"/>
        <v>52.018541283829769</v>
      </c>
      <c r="N1698" s="6">
        <f t="shared" si="168"/>
        <v>26.523277879796453</v>
      </c>
      <c r="O1698" s="6">
        <f t="shared" si="169"/>
        <v>275.84793448124907</v>
      </c>
      <c r="P1698" s="6">
        <f t="shared" si="170"/>
        <v>283.61854128382981</v>
      </c>
      <c r="Q1698" s="6">
        <f t="shared" si="171"/>
        <v>280.12327787979649</v>
      </c>
      <c r="R1698" s="9">
        <f>'VWP Details'!P$41</f>
        <v>200.60000000000002</v>
      </c>
      <c r="S1698" s="9">
        <f>'VWP Details'!P$40</f>
        <v>231.60000000000002</v>
      </c>
      <c r="T1698" s="9">
        <f>'VWP Details'!P$39</f>
        <v>253.60000000000002</v>
      </c>
    </row>
    <row r="1699" spans="5:20" x14ac:dyDescent="0.2">
      <c r="E1699" s="20">
        <v>40845.708333333336</v>
      </c>
      <c r="F1699">
        <v>6354.8320000000003</v>
      </c>
      <c r="G1699">
        <v>6968</v>
      </c>
      <c r="H1699">
        <v>7567.8530000000001</v>
      </c>
      <c r="I1699" s="6">
        <f>('VWP Details'!$I$41-F1699)*'VWP Details'!$J$41+('VWP Details'!$M$41-'VWP Details'!$L$41)*'VWP Details'!$K$41</f>
        <v>736.63011840000001</v>
      </c>
      <c r="J1699" s="6">
        <f>('VWP Details'!$I$40-G1699)*'VWP Details'!$J$40+('VWP Details'!$M$40-'VWP Details'!$L$40)*'VWP Details'!$K$40</f>
        <v>509.24993999999975</v>
      </c>
      <c r="K1699" s="6">
        <f>('VWP Details'!$I$39-H1699)*'VWP Details'!$J$39+('VWP Details'!$M$39-'VWP Details'!$L$39)*'VWP Details'!$K$39</f>
        <v>259.6080627</v>
      </c>
      <c r="L1699" s="6">
        <f t="shared" si="166"/>
        <v>75.250523408163843</v>
      </c>
      <c r="M1699" s="6">
        <f t="shared" si="167"/>
        <v>52.022478545693971</v>
      </c>
      <c r="N1699" s="6">
        <f t="shared" si="168"/>
        <v>26.520287605924771</v>
      </c>
      <c r="O1699" s="6">
        <f t="shared" si="169"/>
        <v>275.85052340816389</v>
      </c>
      <c r="P1699" s="6">
        <f t="shared" si="170"/>
        <v>283.62247854569398</v>
      </c>
      <c r="Q1699" s="6">
        <f t="shared" si="171"/>
        <v>280.12028760592477</v>
      </c>
      <c r="R1699" s="9">
        <f>'VWP Details'!P$41</f>
        <v>200.60000000000002</v>
      </c>
      <c r="S1699" s="9">
        <f>'VWP Details'!P$40</f>
        <v>231.60000000000002</v>
      </c>
      <c r="T1699" s="9">
        <f>'VWP Details'!P$39</f>
        <v>253.60000000000002</v>
      </c>
    </row>
    <row r="1700" spans="5:20" x14ac:dyDescent="0.2">
      <c r="E1700" s="20">
        <v>40845.75</v>
      </c>
      <c r="F1700">
        <v>6354.7969999999996</v>
      </c>
      <c r="G1700">
        <v>6967.95</v>
      </c>
      <c r="H1700">
        <v>7567.6149999999998</v>
      </c>
      <c r="I1700" s="6">
        <f>('VWP Details'!$I$41-F1700)*'VWP Details'!$J$41+('VWP Details'!$M$41-'VWP Details'!$L$41)*'VWP Details'!$K$41</f>
        <v>736.64031390000025</v>
      </c>
      <c r="J1700" s="6">
        <f>('VWP Details'!$I$40-G1700)*'VWP Details'!$J$40+('VWP Details'!$M$40-'VWP Details'!$L$40)*'VWP Details'!$K$40</f>
        <v>509.26370499999985</v>
      </c>
      <c r="K1700" s="6">
        <f>('VWP Details'!$I$39-H1700)*'VWP Details'!$J$39+('VWP Details'!$M$39-'VWP Details'!$L$39)*'VWP Details'!$K$39</f>
        <v>259.65187850000007</v>
      </c>
      <c r="L1700" s="6">
        <f t="shared" si="166"/>
        <v>75.251564930485912</v>
      </c>
      <c r="M1700" s="6">
        <f t="shared" si="167"/>
        <v>52.023884710645483</v>
      </c>
      <c r="N1700" s="6">
        <f t="shared" si="168"/>
        <v>26.524763613355358</v>
      </c>
      <c r="O1700" s="6">
        <f t="shared" si="169"/>
        <v>275.85156493048595</v>
      </c>
      <c r="P1700" s="6">
        <f t="shared" si="170"/>
        <v>283.62388471064548</v>
      </c>
      <c r="Q1700" s="6">
        <f t="shared" si="171"/>
        <v>280.12476361335536</v>
      </c>
      <c r="R1700" s="9">
        <f>'VWP Details'!P$41</f>
        <v>200.60000000000002</v>
      </c>
      <c r="S1700" s="9">
        <f>'VWP Details'!P$40</f>
        <v>231.60000000000002</v>
      </c>
      <c r="T1700" s="9">
        <f>'VWP Details'!P$39</f>
        <v>253.60000000000002</v>
      </c>
    </row>
    <row r="1701" spans="5:20" x14ac:dyDescent="0.2">
      <c r="E1701" s="20">
        <v>40845.791666666664</v>
      </c>
      <c r="F1701">
        <v>6354.6480000000001</v>
      </c>
      <c r="G1701">
        <v>6967.77</v>
      </c>
      <c r="H1701">
        <v>7567.5010000000002</v>
      </c>
      <c r="I1701" s="6">
        <f>('VWP Details'!$I$41-F1701)*'VWP Details'!$J$41+('VWP Details'!$M$41-'VWP Details'!$L$41)*'VWP Details'!$K$41</f>
        <v>736.68371760000002</v>
      </c>
      <c r="J1701" s="6">
        <f>('VWP Details'!$I$40-G1701)*'VWP Details'!$J$40+('VWP Details'!$M$40-'VWP Details'!$L$40)*'VWP Details'!$K$40</f>
        <v>509.31325899999968</v>
      </c>
      <c r="K1701" s="6">
        <f>('VWP Details'!$I$39-H1701)*'VWP Details'!$J$39+('VWP Details'!$M$39-'VWP Details'!$L$39)*'VWP Details'!$K$39</f>
        <v>259.67286589999998</v>
      </c>
      <c r="L1701" s="6">
        <f t="shared" si="166"/>
        <v>75.255998839799759</v>
      </c>
      <c r="M1701" s="6">
        <f t="shared" si="167"/>
        <v>52.028946904470864</v>
      </c>
      <c r="N1701" s="6">
        <f t="shared" si="168"/>
        <v>26.526907583301089</v>
      </c>
      <c r="O1701" s="6">
        <f t="shared" si="169"/>
        <v>275.85599883979978</v>
      </c>
      <c r="P1701" s="6">
        <f t="shared" si="170"/>
        <v>283.62894690447087</v>
      </c>
      <c r="Q1701" s="6">
        <f t="shared" si="171"/>
        <v>280.12690758330109</v>
      </c>
      <c r="R1701" s="9">
        <f>'VWP Details'!P$41</f>
        <v>200.60000000000002</v>
      </c>
      <c r="S1701" s="9">
        <f>'VWP Details'!P$40</f>
        <v>231.60000000000002</v>
      </c>
      <c r="T1701" s="9">
        <f>'VWP Details'!P$39</f>
        <v>253.60000000000002</v>
      </c>
    </row>
    <row r="1702" spans="5:20" x14ac:dyDescent="0.2">
      <c r="E1702" s="20">
        <v>40845.833333333336</v>
      </c>
      <c r="F1702">
        <v>6354.5010000000002</v>
      </c>
      <c r="G1702">
        <v>6967.68</v>
      </c>
      <c r="H1702">
        <v>7567.2529999999997</v>
      </c>
      <c r="I1702" s="6">
        <f>('VWP Details'!$I$41-F1702)*'VWP Details'!$J$41+('VWP Details'!$M$41-'VWP Details'!$L$41)*'VWP Details'!$K$41</f>
        <v>736.72653870000011</v>
      </c>
      <c r="J1702" s="6">
        <f>('VWP Details'!$I$40-G1702)*'VWP Details'!$J$40+('VWP Details'!$M$40-'VWP Details'!$L$40)*'VWP Details'!$K$40</f>
        <v>509.3380359999997</v>
      </c>
      <c r="K1702" s="6">
        <f>('VWP Details'!$I$39-H1702)*'VWP Details'!$J$39+('VWP Details'!$M$39-'VWP Details'!$L$39)*'VWP Details'!$K$39</f>
        <v>259.71852270000005</v>
      </c>
      <c r="L1702" s="6">
        <f t="shared" si="166"/>
        <v>75.260373233552386</v>
      </c>
      <c r="M1702" s="6">
        <f t="shared" si="167"/>
        <v>52.031478001383569</v>
      </c>
      <c r="N1702" s="6">
        <f t="shared" si="168"/>
        <v>26.531571658270774</v>
      </c>
      <c r="O1702" s="6">
        <f t="shared" si="169"/>
        <v>275.86037323355242</v>
      </c>
      <c r="P1702" s="6">
        <f t="shared" si="170"/>
        <v>283.63147800138358</v>
      </c>
      <c r="Q1702" s="6">
        <f t="shared" si="171"/>
        <v>280.13157165827079</v>
      </c>
      <c r="R1702" s="9">
        <f>'VWP Details'!P$41</f>
        <v>200.60000000000002</v>
      </c>
      <c r="S1702" s="9">
        <f>'VWP Details'!P$40</f>
        <v>231.60000000000002</v>
      </c>
      <c r="T1702" s="9">
        <f>'VWP Details'!P$39</f>
        <v>253.60000000000002</v>
      </c>
    </row>
    <row r="1703" spans="5:20" x14ac:dyDescent="0.2">
      <c r="E1703" s="20">
        <v>40845.875</v>
      </c>
      <c r="F1703">
        <v>6354.44</v>
      </c>
      <c r="G1703">
        <v>6967.6409999999996</v>
      </c>
      <c r="H1703">
        <v>7567.107</v>
      </c>
      <c r="I1703" s="6">
        <f>('VWP Details'!$I$41-F1703)*'VWP Details'!$J$41+('VWP Details'!$M$41-'VWP Details'!$L$41)*'VWP Details'!$K$41</f>
        <v>736.74430800000027</v>
      </c>
      <c r="J1703" s="6">
        <f>('VWP Details'!$I$40-G1703)*'VWP Details'!$J$40+('VWP Details'!$M$40-'VWP Details'!$L$40)*'VWP Details'!$K$40</f>
        <v>509.34877269999987</v>
      </c>
      <c r="K1703" s="6">
        <f>('VWP Details'!$I$39-H1703)*'VWP Details'!$J$39+('VWP Details'!$M$39-'VWP Details'!$L$39)*'VWP Details'!$K$39</f>
        <v>259.74540130000003</v>
      </c>
      <c r="L1703" s="6">
        <f t="shared" si="166"/>
        <v>75.262188458170826</v>
      </c>
      <c r="M1703" s="6">
        <f t="shared" si="167"/>
        <v>52.032574810045759</v>
      </c>
      <c r="N1703" s="6">
        <f t="shared" si="168"/>
        <v>26.534317444341632</v>
      </c>
      <c r="O1703" s="6">
        <f t="shared" si="169"/>
        <v>275.86218845817086</v>
      </c>
      <c r="P1703" s="6">
        <f t="shared" si="170"/>
        <v>283.63257481004575</v>
      </c>
      <c r="Q1703" s="6">
        <f t="shared" si="171"/>
        <v>280.13431744434166</v>
      </c>
      <c r="R1703" s="9">
        <f>'VWP Details'!P$41</f>
        <v>200.60000000000002</v>
      </c>
      <c r="S1703" s="9">
        <f>'VWP Details'!P$40</f>
        <v>231.60000000000002</v>
      </c>
      <c r="T1703" s="9">
        <f>'VWP Details'!P$39</f>
        <v>253.60000000000002</v>
      </c>
    </row>
    <row r="1704" spans="5:20" x14ac:dyDescent="0.2">
      <c r="E1704" s="20">
        <v>40845.916666666664</v>
      </c>
      <c r="F1704">
        <v>6354.4229999999998</v>
      </c>
      <c r="G1704">
        <v>6967.6</v>
      </c>
      <c r="H1704">
        <v>7566.9369999999999</v>
      </c>
      <c r="I1704" s="6">
        <f>('VWP Details'!$I$41-F1704)*'VWP Details'!$J$41+('VWP Details'!$M$41-'VWP Details'!$L$41)*'VWP Details'!$K$41</f>
        <v>736.74926010000013</v>
      </c>
      <c r="J1704" s="6">
        <f>('VWP Details'!$I$40-G1704)*'VWP Details'!$J$40+('VWP Details'!$M$40-'VWP Details'!$L$40)*'VWP Details'!$K$40</f>
        <v>509.36005999999969</v>
      </c>
      <c r="K1704" s="6">
        <f>('VWP Details'!$I$39-H1704)*'VWP Details'!$J$39+('VWP Details'!$M$39-'VWP Details'!$L$39)*'VWP Details'!$K$39</f>
        <v>259.77669830000002</v>
      </c>
      <c r="L1704" s="6">
        <f t="shared" si="166"/>
        <v>75.262694340441527</v>
      </c>
      <c r="M1704" s="6">
        <f t="shared" si="167"/>
        <v>52.03372786530597</v>
      </c>
      <c r="N1704" s="6">
        <f t="shared" si="168"/>
        <v>26.53751459250633</v>
      </c>
      <c r="O1704" s="6">
        <f t="shared" si="169"/>
        <v>275.86269434044152</v>
      </c>
      <c r="P1704" s="6">
        <f t="shared" si="170"/>
        <v>283.63372786530601</v>
      </c>
      <c r="Q1704" s="6">
        <f t="shared" si="171"/>
        <v>280.13751459250636</v>
      </c>
      <c r="R1704" s="9">
        <f>'VWP Details'!P$41</f>
        <v>200.60000000000002</v>
      </c>
      <c r="S1704" s="9">
        <f>'VWP Details'!P$40</f>
        <v>231.60000000000002</v>
      </c>
      <c r="T1704" s="9">
        <f>'VWP Details'!P$39</f>
        <v>253.60000000000002</v>
      </c>
    </row>
    <row r="1705" spans="5:20" x14ac:dyDescent="0.2">
      <c r="E1705" s="20">
        <v>40845.958333333336</v>
      </c>
      <c r="F1705">
        <v>6354.4570000000003</v>
      </c>
      <c r="G1705">
        <v>6967.67</v>
      </c>
      <c r="H1705">
        <v>7566.9369999999999</v>
      </c>
      <c r="I1705" s="6">
        <f>('VWP Details'!$I$41-F1705)*'VWP Details'!$J$41+('VWP Details'!$M$41-'VWP Details'!$L$41)*'VWP Details'!$K$41</f>
        <v>736.73935589999996</v>
      </c>
      <c r="J1705" s="6">
        <f>('VWP Details'!$I$40-G1705)*'VWP Details'!$J$40+('VWP Details'!$M$40-'VWP Details'!$L$40)*'VWP Details'!$K$40</f>
        <v>509.34078899999975</v>
      </c>
      <c r="K1705" s="6">
        <f>('VWP Details'!$I$39-H1705)*'VWP Details'!$J$39+('VWP Details'!$M$39-'VWP Details'!$L$39)*'VWP Details'!$K$39</f>
        <v>259.77669830000002</v>
      </c>
      <c r="L1705" s="6">
        <f t="shared" si="166"/>
        <v>75.261682575900082</v>
      </c>
      <c r="M1705" s="6">
        <f t="shared" si="167"/>
        <v>52.031759234373872</v>
      </c>
      <c r="N1705" s="6">
        <f t="shared" si="168"/>
        <v>26.53751459250633</v>
      </c>
      <c r="O1705" s="6">
        <f t="shared" si="169"/>
        <v>275.86168257590009</v>
      </c>
      <c r="P1705" s="6">
        <f t="shared" si="170"/>
        <v>283.63175923437387</v>
      </c>
      <c r="Q1705" s="6">
        <f t="shared" si="171"/>
        <v>280.13751459250636</v>
      </c>
      <c r="R1705" s="9">
        <f>'VWP Details'!P$41</f>
        <v>200.60000000000002</v>
      </c>
      <c r="S1705" s="9">
        <f>'VWP Details'!P$40</f>
        <v>231.60000000000002</v>
      </c>
      <c r="T1705" s="9">
        <f>'VWP Details'!P$39</f>
        <v>253.60000000000002</v>
      </c>
    </row>
    <row r="1706" spans="5:20" x14ac:dyDescent="0.2">
      <c r="E1706" s="20">
        <v>40846</v>
      </c>
      <c r="F1706">
        <v>6354.4660000000003</v>
      </c>
      <c r="G1706">
        <v>6967.81</v>
      </c>
      <c r="H1706">
        <v>7566.9709999999995</v>
      </c>
      <c r="I1706" s="6">
        <f>('VWP Details'!$I$41-F1706)*'VWP Details'!$J$41+('VWP Details'!$M$41-'VWP Details'!$L$41)*'VWP Details'!$K$41</f>
        <v>736.7367342</v>
      </c>
      <c r="J1706" s="6">
        <f>('VWP Details'!$I$40-G1706)*'VWP Details'!$J$40+('VWP Details'!$M$40-'VWP Details'!$L$40)*'VWP Details'!$K$40</f>
        <v>509.30224699999968</v>
      </c>
      <c r="K1706" s="6">
        <f>('VWP Details'!$I$39-H1706)*'VWP Details'!$J$39+('VWP Details'!$M$39-'VWP Details'!$L$39)*'VWP Details'!$K$39</f>
        <v>259.7704389000001</v>
      </c>
      <c r="L1706" s="6">
        <f t="shared" si="166"/>
        <v>75.261414755874412</v>
      </c>
      <c r="M1706" s="6">
        <f t="shared" si="167"/>
        <v>52.027821972509663</v>
      </c>
      <c r="N1706" s="6">
        <f t="shared" si="168"/>
        <v>26.5368751628734</v>
      </c>
      <c r="O1706" s="6">
        <f t="shared" si="169"/>
        <v>275.86141475587442</v>
      </c>
      <c r="P1706" s="6">
        <f t="shared" si="170"/>
        <v>283.62782197250971</v>
      </c>
      <c r="Q1706" s="6">
        <f t="shared" si="171"/>
        <v>280.13687516287342</v>
      </c>
      <c r="R1706" s="9">
        <f>'VWP Details'!P$41</f>
        <v>200.60000000000002</v>
      </c>
      <c r="S1706" s="9">
        <f>'VWP Details'!P$40</f>
        <v>231.60000000000002</v>
      </c>
      <c r="T1706" s="9">
        <f>'VWP Details'!P$39</f>
        <v>253.60000000000002</v>
      </c>
    </row>
    <row r="1707" spans="5:20" x14ac:dyDescent="0.2">
      <c r="E1707" s="20">
        <v>40846.041666666664</v>
      </c>
      <c r="F1707">
        <v>6354.5010000000002</v>
      </c>
      <c r="G1707">
        <v>6967.87</v>
      </c>
      <c r="H1707">
        <v>7567.0959999999995</v>
      </c>
      <c r="I1707" s="6">
        <f>('VWP Details'!$I$41-F1707)*'VWP Details'!$J$41+('VWP Details'!$M$41-'VWP Details'!$L$41)*'VWP Details'!$K$41</f>
        <v>736.72653870000011</v>
      </c>
      <c r="J1707" s="6">
        <f>('VWP Details'!$I$40-G1707)*'VWP Details'!$J$40+('VWP Details'!$M$40-'VWP Details'!$L$40)*'VWP Details'!$K$40</f>
        <v>509.28572899999983</v>
      </c>
      <c r="K1707" s="6">
        <f>('VWP Details'!$I$39-H1707)*'VWP Details'!$J$39+('VWP Details'!$M$39-'VWP Details'!$L$39)*'VWP Details'!$K$39</f>
        <v>259.74742640000011</v>
      </c>
      <c r="L1707" s="6">
        <f t="shared" si="166"/>
        <v>75.260373233552386</v>
      </c>
      <c r="M1707" s="6">
        <f t="shared" si="167"/>
        <v>52.026134574567884</v>
      </c>
      <c r="N1707" s="6">
        <f t="shared" si="168"/>
        <v>26.534524318634652</v>
      </c>
      <c r="O1707" s="6">
        <f t="shared" si="169"/>
        <v>275.86037323355242</v>
      </c>
      <c r="P1707" s="6">
        <f t="shared" si="170"/>
        <v>283.62613457456791</v>
      </c>
      <c r="Q1707" s="6">
        <f t="shared" si="171"/>
        <v>280.1345243186347</v>
      </c>
      <c r="R1707" s="9">
        <f>'VWP Details'!P$41</f>
        <v>200.60000000000002</v>
      </c>
      <c r="S1707" s="9">
        <f>'VWP Details'!P$40</f>
        <v>231.60000000000002</v>
      </c>
      <c r="T1707" s="9">
        <f>'VWP Details'!P$39</f>
        <v>253.60000000000002</v>
      </c>
    </row>
    <row r="1708" spans="5:20" x14ac:dyDescent="0.2">
      <c r="E1708" s="20">
        <v>40846.083333333336</v>
      </c>
      <c r="F1708">
        <v>6354.5010000000002</v>
      </c>
      <c r="G1708">
        <v>6967.94</v>
      </c>
      <c r="H1708">
        <v>7567.2079999999996</v>
      </c>
      <c r="I1708" s="6">
        <f>('VWP Details'!$I$41-F1708)*'VWP Details'!$J$41+('VWP Details'!$M$41-'VWP Details'!$L$41)*'VWP Details'!$K$41</f>
        <v>736.72653870000011</v>
      </c>
      <c r="J1708" s="6">
        <f>('VWP Details'!$I$40-G1708)*'VWP Details'!$J$40+('VWP Details'!$M$40-'VWP Details'!$L$40)*'VWP Details'!$K$40</f>
        <v>509.26645799999989</v>
      </c>
      <c r="K1708" s="6">
        <f>('VWP Details'!$I$39-H1708)*'VWP Details'!$J$39+('VWP Details'!$M$39-'VWP Details'!$L$39)*'VWP Details'!$K$39</f>
        <v>259.72680720000011</v>
      </c>
      <c r="L1708" s="6">
        <f t="shared" si="166"/>
        <v>75.260373233552386</v>
      </c>
      <c r="M1708" s="6">
        <f t="shared" si="167"/>
        <v>52.024165943635786</v>
      </c>
      <c r="N1708" s="6">
        <f t="shared" si="168"/>
        <v>26.532417962196732</v>
      </c>
      <c r="O1708" s="6">
        <f t="shared" si="169"/>
        <v>275.86037323355242</v>
      </c>
      <c r="P1708" s="6">
        <f t="shared" si="170"/>
        <v>283.62416594363583</v>
      </c>
      <c r="Q1708" s="6">
        <f t="shared" si="171"/>
        <v>280.13241796219677</v>
      </c>
      <c r="R1708" s="9">
        <f>'VWP Details'!P$41</f>
        <v>200.60000000000002</v>
      </c>
      <c r="S1708" s="9">
        <f>'VWP Details'!P$40</f>
        <v>231.60000000000002</v>
      </c>
      <c r="T1708" s="9">
        <f>'VWP Details'!P$39</f>
        <v>253.60000000000002</v>
      </c>
    </row>
    <row r="1709" spans="5:20" x14ac:dyDescent="0.2">
      <c r="E1709" s="20">
        <v>40846.125</v>
      </c>
      <c r="F1709">
        <v>6354.44</v>
      </c>
      <c r="G1709">
        <v>6967.8289999999997</v>
      </c>
      <c r="H1709">
        <v>7567.14</v>
      </c>
      <c r="I1709" s="6">
        <f>('VWP Details'!$I$41-F1709)*'VWP Details'!$J$41+('VWP Details'!$M$41-'VWP Details'!$L$41)*'VWP Details'!$K$41</f>
        <v>736.74430800000027</v>
      </c>
      <c r="J1709" s="6">
        <f>('VWP Details'!$I$40-G1709)*'VWP Details'!$J$40+('VWP Details'!$M$40-'VWP Details'!$L$40)*'VWP Details'!$K$40</f>
        <v>509.29701629999988</v>
      </c>
      <c r="K1709" s="6">
        <f>('VWP Details'!$I$39-H1709)*'VWP Details'!$J$39+('VWP Details'!$M$39-'VWP Details'!$L$39)*'VWP Details'!$K$39</f>
        <v>259.73932599999995</v>
      </c>
      <c r="L1709" s="6">
        <f t="shared" si="166"/>
        <v>75.262188458170826</v>
      </c>
      <c r="M1709" s="6">
        <f t="shared" si="167"/>
        <v>52.027287629828116</v>
      </c>
      <c r="N1709" s="6">
        <f t="shared" si="168"/>
        <v>26.533696821462595</v>
      </c>
      <c r="O1709" s="6">
        <f t="shared" si="169"/>
        <v>275.86218845817086</v>
      </c>
      <c r="P1709" s="6">
        <f t="shared" si="170"/>
        <v>283.62728762982812</v>
      </c>
      <c r="Q1709" s="6">
        <f t="shared" si="171"/>
        <v>280.13369682146259</v>
      </c>
      <c r="R1709" s="9">
        <f>'VWP Details'!P$41</f>
        <v>200.60000000000002</v>
      </c>
      <c r="S1709" s="9">
        <f>'VWP Details'!P$40</f>
        <v>231.60000000000002</v>
      </c>
      <c r="T1709" s="9">
        <f>'VWP Details'!P$39</f>
        <v>253.60000000000002</v>
      </c>
    </row>
    <row r="1710" spans="5:20" x14ac:dyDescent="0.2">
      <c r="E1710" s="20">
        <v>40846.166666666664</v>
      </c>
      <c r="F1710">
        <v>6354.25</v>
      </c>
      <c r="G1710">
        <v>6967.67</v>
      </c>
      <c r="H1710">
        <v>7566.848</v>
      </c>
      <c r="I1710" s="6">
        <f>('VWP Details'!$I$41-F1710)*'VWP Details'!$J$41+('VWP Details'!$M$41-'VWP Details'!$L$41)*'VWP Details'!$K$41</f>
        <v>736.79965500000014</v>
      </c>
      <c r="J1710" s="6">
        <f>('VWP Details'!$I$40-G1710)*'VWP Details'!$J$40+('VWP Details'!$M$40-'VWP Details'!$L$40)*'VWP Details'!$K$40</f>
        <v>509.34078899999975</v>
      </c>
      <c r="K1710" s="6">
        <f>('VWP Details'!$I$39-H1710)*'VWP Details'!$J$39+('VWP Details'!$M$39-'VWP Details'!$L$39)*'VWP Details'!$K$39</f>
        <v>259.79308320000001</v>
      </c>
      <c r="L1710" s="6">
        <f t="shared" si="166"/>
        <v>75.267842436490511</v>
      </c>
      <c r="M1710" s="6">
        <f t="shared" si="167"/>
        <v>52.031759234373872</v>
      </c>
      <c r="N1710" s="6">
        <f t="shared" si="168"/>
        <v>26.53918839360432</v>
      </c>
      <c r="O1710" s="6">
        <f t="shared" si="169"/>
        <v>275.86784243649055</v>
      </c>
      <c r="P1710" s="6">
        <f t="shared" si="170"/>
        <v>283.63175923437387</v>
      </c>
      <c r="Q1710" s="6">
        <f t="shared" si="171"/>
        <v>280.13918839360434</v>
      </c>
      <c r="R1710" s="9">
        <f>'VWP Details'!P$41</f>
        <v>200.60000000000002</v>
      </c>
      <c r="S1710" s="9">
        <f>'VWP Details'!P$40</f>
        <v>231.60000000000002</v>
      </c>
      <c r="T1710" s="9">
        <f>'VWP Details'!P$39</f>
        <v>253.60000000000002</v>
      </c>
    </row>
    <row r="1711" spans="5:20" x14ac:dyDescent="0.2">
      <c r="E1711" s="20">
        <v>40846.208333333336</v>
      </c>
      <c r="F1711">
        <v>6353.902</v>
      </c>
      <c r="G1711">
        <v>6967.2709999999997</v>
      </c>
      <c r="H1711">
        <v>7565.616</v>
      </c>
      <c r="I1711" s="6">
        <f>('VWP Details'!$I$41-F1711)*'VWP Details'!$J$41+('VWP Details'!$M$41-'VWP Details'!$L$41)*'VWP Details'!$K$41</f>
        <v>736.90102740000009</v>
      </c>
      <c r="J1711" s="6">
        <f>('VWP Details'!$I$40-G1711)*'VWP Details'!$J$40+('VWP Details'!$M$40-'VWP Details'!$L$40)*'VWP Details'!$K$40</f>
        <v>509.45063369999986</v>
      </c>
      <c r="K1711" s="6">
        <f>('VWP Details'!$I$39-H1711)*'VWP Details'!$J$39+('VWP Details'!$M$39-'VWP Details'!$L$39)*'VWP Details'!$K$39</f>
        <v>260.0198944</v>
      </c>
      <c r="L1711" s="6">
        <f t="shared" si="166"/>
        <v>75.278198144149755</v>
      </c>
      <c r="M1711" s="6">
        <f t="shared" si="167"/>
        <v>52.042980430686853</v>
      </c>
      <c r="N1711" s="6">
        <f t="shared" si="168"/>
        <v>26.562358314421438</v>
      </c>
      <c r="O1711" s="6">
        <f t="shared" si="169"/>
        <v>275.87819814414979</v>
      </c>
      <c r="P1711" s="6">
        <f t="shared" si="170"/>
        <v>283.64298043068686</v>
      </c>
      <c r="Q1711" s="6">
        <f t="shared" si="171"/>
        <v>280.16235831442145</v>
      </c>
      <c r="R1711" s="9">
        <f>'VWP Details'!P$41</f>
        <v>200.60000000000002</v>
      </c>
      <c r="S1711" s="9">
        <f>'VWP Details'!P$40</f>
        <v>231.60000000000002</v>
      </c>
      <c r="T1711" s="9">
        <f>'VWP Details'!P$39</f>
        <v>253.60000000000002</v>
      </c>
    </row>
    <row r="1712" spans="5:20" x14ac:dyDescent="0.2">
      <c r="E1712" s="20">
        <v>40846.25</v>
      </c>
      <c r="F1712">
        <v>6353.7709999999997</v>
      </c>
      <c r="G1712">
        <v>6967.1109999999999</v>
      </c>
      <c r="H1712">
        <v>7565.5140000000001</v>
      </c>
      <c r="I1712" s="6">
        <f>('VWP Details'!$I$41-F1712)*'VWP Details'!$J$41+('VWP Details'!$M$41-'VWP Details'!$L$41)*'VWP Details'!$K$41</f>
        <v>736.93918770000016</v>
      </c>
      <c r="J1712" s="6">
        <f>('VWP Details'!$I$40-G1712)*'VWP Details'!$J$40+('VWP Details'!$M$40-'VWP Details'!$L$40)*'VWP Details'!$K$40</f>
        <v>509.49468169999983</v>
      </c>
      <c r="K1712" s="6">
        <f>('VWP Details'!$I$39-H1712)*'VWP Details'!$J$39+('VWP Details'!$M$39-'VWP Details'!$L$39)*'VWP Details'!$K$39</f>
        <v>260.03867259999998</v>
      </c>
      <c r="L1712" s="6">
        <f t="shared" si="166"/>
        <v>75.28209641341229</v>
      </c>
      <c r="M1712" s="6">
        <f t="shared" si="167"/>
        <v>52.047480158531656</v>
      </c>
      <c r="N1712" s="6">
        <f t="shared" si="168"/>
        <v>26.564276603320259</v>
      </c>
      <c r="O1712" s="6">
        <f t="shared" si="169"/>
        <v>275.88209641341234</v>
      </c>
      <c r="P1712" s="6">
        <f t="shared" si="170"/>
        <v>283.64748015853166</v>
      </c>
      <c r="Q1712" s="6">
        <f t="shared" si="171"/>
        <v>280.16427660332027</v>
      </c>
      <c r="R1712" s="9">
        <f>'VWP Details'!P$41</f>
        <v>200.60000000000002</v>
      </c>
      <c r="S1712" s="9">
        <f>'VWP Details'!P$40</f>
        <v>231.60000000000002</v>
      </c>
      <c r="T1712" s="9">
        <f>'VWP Details'!P$39</f>
        <v>253.60000000000002</v>
      </c>
    </row>
    <row r="1713" spans="5:20" x14ac:dyDescent="0.2">
      <c r="E1713" s="20">
        <v>40846.291666666664</v>
      </c>
      <c r="F1713">
        <v>6353.692</v>
      </c>
      <c r="G1713">
        <v>6967.0519999999997</v>
      </c>
      <c r="H1713">
        <v>7565.3670000000002</v>
      </c>
      <c r="I1713" s="6">
        <f>('VWP Details'!$I$41-F1713)*'VWP Details'!$J$41+('VWP Details'!$M$41-'VWP Details'!$L$41)*'VWP Details'!$K$41</f>
        <v>736.96220040000014</v>
      </c>
      <c r="J1713" s="6">
        <f>('VWP Details'!$I$40-G1713)*'VWP Details'!$J$40+('VWP Details'!$M$40-'VWP Details'!$L$40)*'VWP Details'!$K$40</f>
        <v>509.51092439999985</v>
      </c>
      <c r="K1713" s="6">
        <f>('VWP Details'!$I$39-H1713)*'VWP Details'!$J$39+('VWP Details'!$M$39-'VWP Details'!$L$39)*'VWP Details'!$K$39</f>
        <v>260.06573529999997</v>
      </c>
      <c r="L1713" s="6">
        <f t="shared" si="166"/>
        <v>75.284447278082055</v>
      </c>
      <c r="M1713" s="6">
        <f t="shared" si="167"/>
        <v>52.049139433174425</v>
      </c>
      <c r="N1713" s="6">
        <f t="shared" si="168"/>
        <v>26.567041196145027</v>
      </c>
      <c r="O1713" s="6">
        <f t="shared" si="169"/>
        <v>275.88444727808206</v>
      </c>
      <c r="P1713" s="6">
        <f t="shared" si="170"/>
        <v>283.64913943317447</v>
      </c>
      <c r="Q1713" s="6">
        <f t="shared" si="171"/>
        <v>280.16704119614508</v>
      </c>
      <c r="R1713" s="9">
        <f>'VWP Details'!P$41</f>
        <v>200.60000000000002</v>
      </c>
      <c r="S1713" s="9">
        <f>'VWP Details'!P$40</f>
        <v>231.60000000000002</v>
      </c>
      <c r="T1713" s="9">
        <f>'VWP Details'!P$39</f>
        <v>253.60000000000002</v>
      </c>
    </row>
    <row r="1714" spans="5:20" x14ac:dyDescent="0.2">
      <c r="E1714" s="20">
        <v>40846.333333333336</v>
      </c>
      <c r="F1714">
        <v>6353.5879999999997</v>
      </c>
      <c r="G1714">
        <v>6966.9620000000004</v>
      </c>
      <c r="H1714">
        <v>7565.1750000000002</v>
      </c>
      <c r="I1714" s="6">
        <f>('VWP Details'!$I$41-F1714)*'VWP Details'!$J$41+('VWP Details'!$M$41-'VWP Details'!$L$41)*'VWP Details'!$K$41</f>
        <v>736.99249560000021</v>
      </c>
      <c r="J1714" s="6">
        <f>('VWP Details'!$I$40-G1714)*'VWP Details'!$J$40+('VWP Details'!$M$40-'VWP Details'!$L$40)*'VWP Details'!$K$40</f>
        <v>509.53570139999965</v>
      </c>
      <c r="K1714" s="6">
        <f>('VWP Details'!$I$39-H1714)*'VWP Details'!$J$39+('VWP Details'!$M$39-'VWP Details'!$L$39)*'VWP Details'!$K$39</f>
        <v>260.10108249999996</v>
      </c>
      <c r="L1714" s="6">
        <f t="shared" si="166"/>
        <v>75.287542087267582</v>
      </c>
      <c r="M1714" s="6">
        <f t="shared" si="167"/>
        <v>52.051670530087101</v>
      </c>
      <c r="N1714" s="6">
        <f t="shared" si="168"/>
        <v>26.570652092895745</v>
      </c>
      <c r="O1714" s="6">
        <f t="shared" si="169"/>
        <v>275.8875420872676</v>
      </c>
      <c r="P1714" s="6">
        <f t="shared" si="170"/>
        <v>283.65167053008713</v>
      </c>
      <c r="Q1714" s="6">
        <f t="shared" si="171"/>
        <v>280.17065209289575</v>
      </c>
      <c r="R1714" s="9">
        <f>'VWP Details'!P$41</f>
        <v>200.60000000000002</v>
      </c>
      <c r="S1714" s="9">
        <f>'VWP Details'!P$40</f>
        <v>231.60000000000002</v>
      </c>
      <c r="T1714" s="9">
        <f>'VWP Details'!P$39</f>
        <v>253.60000000000002</v>
      </c>
    </row>
    <row r="1715" spans="5:20" x14ac:dyDescent="0.2">
      <c r="E1715" s="20">
        <v>40846.375</v>
      </c>
      <c r="F1715">
        <v>6353.65</v>
      </c>
      <c r="G1715">
        <v>6967.1809999999996</v>
      </c>
      <c r="H1715">
        <v>7565.5709999999999</v>
      </c>
      <c r="I1715" s="6">
        <f>('VWP Details'!$I$41-F1715)*'VWP Details'!$J$41+('VWP Details'!$M$41-'VWP Details'!$L$41)*'VWP Details'!$K$41</f>
        <v>736.9744350000002</v>
      </c>
      <c r="J1715" s="6">
        <f>('VWP Details'!$I$40-G1715)*'VWP Details'!$J$40+('VWP Details'!$M$40-'VWP Details'!$L$40)*'VWP Details'!$K$40</f>
        <v>509.47541069999988</v>
      </c>
      <c r="K1715" s="6">
        <f>('VWP Details'!$I$39-H1715)*'VWP Details'!$J$39+('VWP Details'!$M$39-'VWP Details'!$L$39)*'VWP Details'!$K$39</f>
        <v>260.02817890000006</v>
      </c>
      <c r="L1715" s="6">
        <f t="shared" si="166"/>
        <v>75.285697104868518</v>
      </c>
      <c r="M1715" s="6">
        <f t="shared" si="167"/>
        <v>52.045511527599558</v>
      </c>
      <c r="N1715" s="6">
        <f t="shared" si="168"/>
        <v>26.563204618347395</v>
      </c>
      <c r="O1715" s="6">
        <f t="shared" si="169"/>
        <v>275.88569710486854</v>
      </c>
      <c r="P1715" s="6">
        <f t="shared" si="170"/>
        <v>283.64551152759958</v>
      </c>
      <c r="Q1715" s="6">
        <f t="shared" si="171"/>
        <v>280.16320461834744</v>
      </c>
      <c r="R1715" s="9">
        <f>'VWP Details'!P$41</f>
        <v>200.60000000000002</v>
      </c>
      <c r="S1715" s="9">
        <f>'VWP Details'!P$40</f>
        <v>231.60000000000002</v>
      </c>
      <c r="T1715" s="9">
        <f>'VWP Details'!P$39</f>
        <v>253.60000000000002</v>
      </c>
    </row>
    <row r="1716" spans="5:20" x14ac:dyDescent="0.2">
      <c r="E1716" s="20">
        <v>40846.416666666664</v>
      </c>
      <c r="F1716">
        <v>6353.78</v>
      </c>
      <c r="G1716">
        <v>6967.3310000000001</v>
      </c>
      <c r="H1716">
        <v>7566.0110000000004</v>
      </c>
      <c r="I1716" s="6">
        <f>('VWP Details'!$I$41-F1716)*'VWP Details'!$J$41+('VWP Details'!$M$41-'VWP Details'!$L$41)*'VWP Details'!$K$41</f>
        <v>736.9365660000002</v>
      </c>
      <c r="J1716" s="6">
        <f>('VWP Details'!$I$40-G1716)*'VWP Details'!$J$40+('VWP Details'!$M$40-'VWP Details'!$L$40)*'VWP Details'!$K$40</f>
        <v>509.43411569999972</v>
      </c>
      <c r="K1716" s="6">
        <f>('VWP Details'!$I$39-H1716)*'VWP Details'!$J$39+('VWP Details'!$M$39-'VWP Details'!$L$39)*'VWP Details'!$K$39</f>
        <v>259.94717489999994</v>
      </c>
      <c r="L1716" s="6">
        <f t="shared" si="166"/>
        <v>75.281828593386621</v>
      </c>
      <c r="M1716" s="6">
        <f t="shared" si="167"/>
        <v>52.041293032745038</v>
      </c>
      <c r="N1716" s="6">
        <f t="shared" si="168"/>
        <v>26.554929646626984</v>
      </c>
      <c r="O1716" s="6">
        <f t="shared" si="169"/>
        <v>275.88182859338667</v>
      </c>
      <c r="P1716" s="6">
        <f t="shared" si="170"/>
        <v>283.64129303274507</v>
      </c>
      <c r="Q1716" s="6">
        <f t="shared" si="171"/>
        <v>280.15492964662701</v>
      </c>
      <c r="R1716" s="9">
        <f>'VWP Details'!P$41</f>
        <v>200.60000000000002</v>
      </c>
      <c r="S1716" s="9">
        <f>'VWP Details'!P$40</f>
        <v>231.60000000000002</v>
      </c>
      <c r="T1716" s="9">
        <f>'VWP Details'!P$39</f>
        <v>253.60000000000002</v>
      </c>
    </row>
    <row r="1717" spans="5:20" x14ac:dyDescent="0.2">
      <c r="E1717" s="20">
        <v>40846.458333333336</v>
      </c>
      <c r="F1717">
        <v>6353.8580000000002</v>
      </c>
      <c r="G1717">
        <v>6967.8289999999997</v>
      </c>
      <c r="H1717">
        <v>7566.3720000000003</v>
      </c>
      <c r="I1717" s="6">
        <f>('VWP Details'!$I$41-F1717)*'VWP Details'!$J$41+('VWP Details'!$M$41-'VWP Details'!$L$41)*'VWP Details'!$K$41</f>
        <v>736.91384460000006</v>
      </c>
      <c r="J1717" s="6">
        <f>('VWP Details'!$I$40-G1717)*'VWP Details'!$J$40+('VWP Details'!$M$40-'VWP Details'!$L$40)*'VWP Details'!$K$40</f>
        <v>509.29701629999988</v>
      </c>
      <c r="K1717" s="6">
        <f>('VWP Details'!$I$39-H1717)*'VWP Details'!$J$39+('VWP Details'!$M$39-'VWP Details'!$L$39)*'VWP Details'!$K$39</f>
        <v>259.88071479999996</v>
      </c>
      <c r="L1717" s="6">
        <f t="shared" si="166"/>
        <v>75.279507486497465</v>
      </c>
      <c r="M1717" s="6">
        <f t="shared" si="167"/>
        <v>52.027287629828116</v>
      </c>
      <c r="N1717" s="6">
        <f t="shared" si="168"/>
        <v>26.548140408465475</v>
      </c>
      <c r="O1717" s="6">
        <f t="shared" si="169"/>
        <v>275.87950748649746</v>
      </c>
      <c r="P1717" s="6">
        <f t="shared" si="170"/>
        <v>283.62728762982812</v>
      </c>
      <c r="Q1717" s="6">
        <f t="shared" si="171"/>
        <v>280.14814040846551</v>
      </c>
      <c r="R1717" s="9">
        <f>'VWP Details'!P$41</f>
        <v>200.60000000000002</v>
      </c>
      <c r="S1717" s="9">
        <f>'VWP Details'!P$40</f>
        <v>231.60000000000002</v>
      </c>
      <c r="T1717" s="9">
        <f>'VWP Details'!P$39</f>
        <v>253.60000000000002</v>
      </c>
    </row>
    <row r="1718" spans="5:20" x14ac:dyDescent="0.2">
      <c r="E1718" s="20">
        <v>40846.5</v>
      </c>
      <c r="F1718">
        <v>6354.049</v>
      </c>
      <c r="G1718">
        <v>6967.86</v>
      </c>
      <c r="H1718">
        <v>7566.8010000000004</v>
      </c>
      <c r="I1718" s="6">
        <f>('VWP Details'!$I$41-F1718)*'VWP Details'!$J$41+('VWP Details'!$M$41-'VWP Details'!$L$41)*'VWP Details'!$K$41</f>
        <v>736.85820630000012</v>
      </c>
      <c r="J1718" s="6">
        <f>('VWP Details'!$I$40-G1718)*'VWP Details'!$J$40+('VWP Details'!$M$40-'VWP Details'!$L$40)*'VWP Details'!$K$40</f>
        <v>509.28848199999987</v>
      </c>
      <c r="K1718" s="6">
        <f>('VWP Details'!$I$39-H1718)*'VWP Details'!$J$39+('VWP Details'!$M$39-'VWP Details'!$L$39)*'VWP Details'!$K$39</f>
        <v>259.80173589999993</v>
      </c>
      <c r="L1718" s="6">
        <f t="shared" si="166"/>
        <v>75.273823750397142</v>
      </c>
      <c r="M1718" s="6">
        <f t="shared" si="167"/>
        <v>52.026415807558188</v>
      </c>
      <c r="N1718" s="6">
        <f t="shared" si="168"/>
        <v>26.540072311038081</v>
      </c>
      <c r="O1718" s="6">
        <f t="shared" si="169"/>
        <v>275.87382375039715</v>
      </c>
      <c r="P1718" s="6">
        <f t="shared" si="170"/>
        <v>283.6264158075582</v>
      </c>
      <c r="Q1718" s="6">
        <f t="shared" si="171"/>
        <v>280.14007231103813</v>
      </c>
      <c r="R1718" s="9">
        <f>'VWP Details'!P$41</f>
        <v>200.60000000000002</v>
      </c>
      <c r="S1718" s="9">
        <f>'VWP Details'!P$40</f>
        <v>231.60000000000002</v>
      </c>
      <c r="T1718" s="9">
        <f>'VWP Details'!P$39</f>
        <v>253.60000000000002</v>
      </c>
    </row>
    <row r="1719" spans="5:20" x14ac:dyDescent="0.2">
      <c r="E1719" s="20">
        <v>40846.541666666664</v>
      </c>
      <c r="F1719">
        <v>6354.1629999999996</v>
      </c>
      <c r="G1719">
        <v>6967.8190000000004</v>
      </c>
      <c r="H1719">
        <v>7567.3329999999996</v>
      </c>
      <c r="I1719" s="6">
        <f>('VWP Details'!$I$41-F1719)*'VWP Details'!$J$41+('VWP Details'!$M$41-'VWP Details'!$L$41)*'VWP Details'!$K$41</f>
        <v>736.82499810000024</v>
      </c>
      <c r="J1719" s="6">
        <f>('VWP Details'!$I$40-G1719)*'VWP Details'!$J$40+('VWP Details'!$M$40-'VWP Details'!$L$40)*'VWP Details'!$K$40</f>
        <v>509.29976929999964</v>
      </c>
      <c r="K1719" s="6">
        <f>('VWP Details'!$I$39-H1719)*'VWP Details'!$J$39+('VWP Details'!$M$39-'VWP Details'!$L$39)*'VWP Details'!$K$39</f>
        <v>259.70379470000006</v>
      </c>
      <c r="L1719" s="6">
        <f t="shared" ref="L1719:L1782" si="172">I1719*0.1021551</f>
        <v>75.270431363405336</v>
      </c>
      <c r="M1719" s="6">
        <f t="shared" ref="M1719:M1782" si="173">J1719*0.1021551</f>
        <v>52.027568862818391</v>
      </c>
      <c r="N1719" s="6">
        <f t="shared" ref="N1719:N1782" si="174">K1719*0.1021551</f>
        <v>26.530067117957977</v>
      </c>
      <c r="O1719" s="6">
        <f t="shared" ref="O1719:O1782" si="175">L1719+R1719</f>
        <v>275.87043136340537</v>
      </c>
      <c r="P1719" s="6">
        <f t="shared" ref="P1719:P1782" si="176">M1719+S1719</f>
        <v>283.62756886281841</v>
      </c>
      <c r="Q1719" s="6">
        <f t="shared" ref="Q1719:Q1782" si="177">N1719+T1719</f>
        <v>280.13006711795799</v>
      </c>
      <c r="R1719" s="9">
        <f>'VWP Details'!P$41</f>
        <v>200.60000000000002</v>
      </c>
      <c r="S1719" s="9">
        <f>'VWP Details'!P$40</f>
        <v>231.60000000000002</v>
      </c>
      <c r="T1719" s="9">
        <f>'VWP Details'!P$39</f>
        <v>253.60000000000002</v>
      </c>
    </row>
    <row r="1720" spans="5:20" x14ac:dyDescent="0.2">
      <c r="E1720" s="20">
        <v>40846.583333333336</v>
      </c>
      <c r="F1720">
        <v>6354.1970000000001</v>
      </c>
      <c r="G1720">
        <v>6968.1289999999999</v>
      </c>
      <c r="H1720">
        <v>7567.5810000000001</v>
      </c>
      <c r="I1720" s="6">
        <f>('VWP Details'!$I$41-F1720)*'VWP Details'!$J$41+('VWP Details'!$M$41-'VWP Details'!$L$41)*'VWP Details'!$K$41</f>
        <v>736.81509390000008</v>
      </c>
      <c r="J1720" s="6">
        <f>('VWP Details'!$I$40-G1720)*'VWP Details'!$J$40+('VWP Details'!$M$40-'VWP Details'!$L$40)*'VWP Details'!$K$40</f>
        <v>509.21442629999979</v>
      </c>
      <c r="K1720" s="6">
        <f>('VWP Details'!$I$39-H1720)*'VWP Details'!$J$39+('VWP Details'!$M$39-'VWP Details'!$L$39)*'VWP Details'!$K$39</f>
        <v>259.65813789999999</v>
      </c>
      <c r="L1720" s="6">
        <f t="shared" si="172"/>
        <v>75.269419598863891</v>
      </c>
      <c r="M1720" s="6">
        <f t="shared" si="173"/>
        <v>52.018850640119105</v>
      </c>
      <c r="N1720" s="6">
        <f t="shared" si="174"/>
        <v>26.525403042988287</v>
      </c>
      <c r="O1720" s="6">
        <f t="shared" si="175"/>
        <v>275.86941959886394</v>
      </c>
      <c r="P1720" s="6">
        <f t="shared" si="176"/>
        <v>283.61885064011915</v>
      </c>
      <c r="Q1720" s="6">
        <f t="shared" si="177"/>
        <v>280.1254030429883</v>
      </c>
      <c r="R1720" s="9">
        <f>'VWP Details'!P$41</f>
        <v>200.60000000000002</v>
      </c>
      <c r="S1720" s="9">
        <f>'VWP Details'!P$40</f>
        <v>231.60000000000002</v>
      </c>
      <c r="T1720" s="9">
        <f>'VWP Details'!P$39</f>
        <v>253.60000000000002</v>
      </c>
    </row>
    <row r="1721" spans="5:20" x14ac:dyDescent="0.2">
      <c r="E1721" s="20">
        <v>40846.625</v>
      </c>
      <c r="F1721">
        <v>6354.2060000000001</v>
      </c>
      <c r="G1721">
        <v>6968.7380000000003</v>
      </c>
      <c r="H1721">
        <v>7568.2929999999997</v>
      </c>
      <c r="I1721" s="6">
        <f>('VWP Details'!$I$41-F1721)*'VWP Details'!$J$41+('VWP Details'!$M$41-'VWP Details'!$L$41)*'VWP Details'!$K$41</f>
        <v>736.81247220000012</v>
      </c>
      <c r="J1721" s="6">
        <f>('VWP Details'!$I$40-G1721)*'VWP Details'!$J$40+('VWP Details'!$M$40-'VWP Details'!$L$40)*'VWP Details'!$K$40</f>
        <v>509.04676859999972</v>
      </c>
      <c r="K1721" s="6">
        <f>('VWP Details'!$I$39-H1721)*'VWP Details'!$J$39+('VWP Details'!$M$39-'VWP Details'!$L$39)*'VWP Details'!$K$39</f>
        <v>259.52705870000005</v>
      </c>
      <c r="L1721" s="6">
        <f t="shared" si="172"/>
        <v>75.269151778838236</v>
      </c>
      <c r="M1721" s="6">
        <f t="shared" si="173"/>
        <v>52.001723551009832</v>
      </c>
      <c r="N1721" s="6">
        <f t="shared" si="174"/>
        <v>26.512012634204375</v>
      </c>
      <c r="O1721" s="6">
        <f t="shared" si="175"/>
        <v>275.86915177883827</v>
      </c>
      <c r="P1721" s="6">
        <f t="shared" si="176"/>
        <v>283.60172355100985</v>
      </c>
      <c r="Q1721" s="6">
        <f t="shared" si="177"/>
        <v>280.1120126342044</v>
      </c>
      <c r="R1721" s="9">
        <f>'VWP Details'!P$41</f>
        <v>200.60000000000002</v>
      </c>
      <c r="S1721" s="9">
        <f>'VWP Details'!P$40</f>
        <v>231.60000000000002</v>
      </c>
      <c r="T1721" s="9">
        <f>'VWP Details'!P$39</f>
        <v>253.60000000000002</v>
      </c>
    </row>
    <row r="1722" spans="5:20" x14ac:dyDescent="0.2">
      <c r="E1722" s="20">
        <v>40846.666666666664</v>
      </c>
      <c r="F1722">
        <v>6354.1629999999996</v>
      </c>
      <c r="G1722">
        <v>6968.4679999999998</v>
      </c>
      <c r="H1722">
        <v>7568.6319999999996</v>
      </c>
      <c r="I1722" s="6">
        <f>('VWP Details'!$I$41-F1722)*'VWP Details'!$J$41+('VWP Details'!$M$41-'VWP Details'!$L$41)*'VWP Details'!$K$41</f>
        <v>736.82499810000024</v>
      </c>
      <c r="J1722" s="6">
        <f>('VWP Details'!$I$40-G1722)*'VWP Details'!$J$40+('VWP Details'!$M$40-'VWP Details'!$L$40)*'VWP Details'!$K$40</f>
        <v>509.12109959999981</v>
      </c>
      <c r="K1722" s="6">
        <f>('VWP Details'!$I$39-H1722)*'VWP Details'!$J$39+('VWP Details'!$M$39-'VWP Details'!$L$39)*'VWP Details'!$K$39</f>
        <v>259.46464880000008</v>
      </c>
      <c r="L1722" s="6">
        <f t="shared" si="172"/>
        <v>75.270431363405336</v>
      </c>
      <c r="M1722" s="6">
        <f t="shared" si="173"/>
        <v>52.009316841747939</v>
      </c>
      <c r="N1722" s="6">
        <f t="shared" si="174"/>
        <v>26.505637144628889</v>
      </c>
      <c r="O1722" s="6">
        <f t="shared" si="175"/>
        <v>275.87043136340537</v>
      </c>
      <c r="P1722" s="6">
        <f t="shared" si="176"/>
        <v>283.60931684174795</v>
      </c>
      <c r="Q1722" s="6">
        <f t="shared" si="177"/>
        <v>280.10563714462893</v>
      </c>
      <c r="R1722" s="9">
        <f>'VWP Details'!P$41</f>
        <v>200.60000000000002</v>
      </c>
      <c r="S1722" s="9">
        <f>'VWP Details'!P$40</f>
        <v>231.60000000000002</v>
      </c>
      <c r="T1722" s="9">
        <f>'VWP Details'!P$39</f>
        <v>253.60000000000002</v>
      </c>
    </row>
    <row r="1723" spans="5:20" x14ac:dyDescent="0.2">
      <c r="E1723" s="20">
        <v>40846.708333333336</v>
      </c>
      <c r="F1723">
        <v>6354.1710000000003</v>
      </c>
      <c r="G1723">
        <v>6968.06</v>
      </c>
      <c r="H1723">
        <v>7568.09</v>
      </c>
      <c r="I1723" s="6">
        <f>('VWP Details'!$I$41-F1723)*'VWP Details'!$J$41+('VWP Details'!$M$41-'VWP Details'!$L$41)*'VWP Details'!$K$41</f>
        <v>736.82266770000001</v>
      </c>
      <c r="J1723" s="6">
        <f>('VWP Details'!$I$40-G1723)*'VWP Details'!$J$40+('VWP Details'!$M$40-'VWP Details'!$L$40)*'VWP Details'!$K$40</f>
        <v>509.23342199999968</v>
      </c>
      <c r="K1723" s="6">
        <f>('VWP Details'!$I$39-H1723)*'VWP Details'!$J$39+('VWP Details'!$M$39-'VWP Details'!$L$39)*'VWP Details'!$K$39</f>
        <v>259.56443100000001</v>
      </c>
      <c r="L1723" s="6">
        <f t="shared" si="172"/>
        <v>75.270193301160276</v>
      </c>
      <c r="M1723" s="6">
        <f t="shared" si="173"/>
        <v>52.020791147752163</v>
      </c>
      <c r="N1723" s="6">
        <f t="shared" si="174"/>
        <v>26.515830405248099</v>
      </c>
      <c r="O1723" s="6">
        <f t="shared" si="175"/>
        <v>275.87019330116027</v>
      </c>
      <c r="P1723" s="6">
        <f t="shared" si="176"/>
        <v>283.62079114775219</v>
      </c>
      <c r="Q1723" s="6">
        <f t="shared" si="177"/>
        <v>280.11583040524812</v>
      </c>
      <c r="R1723" s="9">
        <f>'VWP Details'!P$41</f>
        <v>200.60000000000002</v>
      </c>
      <c r="S1723" s="9">
        <f>'VWP Details'!P$40</f>
        <v>231.60000000000002</v>
      </c>
      <c r="T1723" s="9">
        <f>'VWP Details'!P$39</f>
        <v>253.60000000000002</v>
      </c>
    </row>
    <row r="1724" spans="5:20" x14ac:dyDescent="0.2">
      <c r="E1724" s="20">
        <v>40846.75</v>
      </c>
      <c r="F1724">
        <v>6354.0060000000003</v>
      </c>
      <c r="G1724">
        <v>6968.03</v>
      </c>
      <c r="H1724">
        <v>7568.0330000000004</v>
      </c>
      <c r="I1724" s="6">
        <f>('VWP Details'!$I$41-F1724)*'VWP Details'!$J$41+('VWP Details'!$M$41-'VWP Details'!$L$41)*'VWP Details'!$K$41</f>
        <v>736.87073220000002</v>
      </c>
      <c r="J1724" s="6">
        <f>('VWP Details'!$I$40-G1724)*'VWP Details'!$J$40+('VWP Details'!$M$40-'VWP Details'!$L$40)*'VWP Details'!$K$40</f>
        <v>509.24168099999986</v>
      </c>
      <c r="K1724" s="6">
        <f>('VWP Details'!$I$39-H1724)*'VWP Details'!$J$39+('VWP Details'!$M$39-'VWP Details'!$L$39)*'VWP Details'!$K$39</f>
        <v>259.57492469999994</v>
      </c>
      <c r="L1724" s="6">
        <f t="shared" si="172"/>
        <v>75.275103334964214</v>
      </c>
      <c r="M1724" s="6">
        <f t="shared" si="173"/>
        <v>52.021634846723082</v>
      </c>
      <c r="N1724" s="6">
        <f t="shared" si="174"/>
        <v>26.516902390220963</v>
      </c>
      <c r="O1724" s="6">
        <f t="shared" si="175"/>
        <v>275.87510333496425</v>
      </c>
      <c r="P1724" s="6">
        <f t="shared" si="176"/>
        <v>283.62163484672311</v>
      </c>
      <c r="Q1724" s="6">
        <f t="shared" si="177"/>
        <v>280.11690239022096</v>
      </c>
      <c r="R1724" s="9">
        <f>'VWP Details'!P$41</f>
        <v>200.60000000000002</v>
      </c>
      <c r="S1724" s="9">
        <f>'VWP Details'!P$40</f>
        <v>231.60000000000002</v>
      </c>
      <c r="T1724" s="9">
        <f>'VWP Details'!P$39</f>
        <v>253.60000000000002</v>
      </c>
    </row>
    <row r="1725" spans="5:20" x14ac:dyDescent="0.2">
      <c r="E1725" s="20">
        <v>40846.791666666664</v>
      </c>
      <c r="F1725">
        <v>6353.7709999999997</v>
      </c>
      <c r="G1725">
        <v>6967.78</v>
      </c>
      <c r="H1725">
        <v>7567.6260000000002</v>
      </c>
      <c r="I1725" s="6">
        <f>('VWP Details'!$I$41-F1725)*'VWP Details'!$J$41+('VWP Details'!$M$41-'VWP Details'!$L$41)*'VWP Details'!$K$41</f>
        <v>736.93918770000016</v>
      </c>
      <c r="J1725" s="6">
        <f>('VWP Details'!$I$40-G1725)*'VWP Details'!$J$40+('VWP Details'!$M$40-'VWP Details'!$L$40)*'VWP Details'!$K$40</f>
        <v>509.31050599999986</v>
      </c>
      <c r="K1725" s="6">
        <f>('VWP Details'!$I$39-H1725)*'VWP Details'!$J$39+('VWP Details'!$M$39-'VWP Details'!$L$39)*'VWP Details'!$K$39</f>
        <v>259.64985339999998</v>
      </c>
      <c r="L1725" s="6">
        <f t="shared" si="172"/>
        <v>75.28209641341229</v>
      </c>
      <c r="M1725" s="6">
        <f t="shared" si="173"/>
        <v>52.028665671480589</v>
      </c>
      <c r="N1725" s="6">
        <f t="shared" si="174"/>
        <v>26.524556739062337</v>
      </c>
      <c r="O1725" s="6">
        <f t="shared" si="175"/>
        <v>275.88209641341234</v>
      </c>
      <c r="P1725" s="6">
        <f t="shared" si="176"/>
        <v>283.62866567148063</v>
      </c>
      <c r="Q1725" s="6">
        <f t="shared" si="177"/>
        <v>280.12455673906237</v>
      </c>
      <c r="R1725" s="9">
        <f>'VWP Details'!P$41</f>
        <v>200.60000000000002</v>
      </c>
      <c r="S1725" s="9">
        <f>'VWP Details'!P$40</f>
        <v>231.60000000000002</v>
      </c>
      <c r="T1725" s="9">
        <f>'VWP Details'!P$39</f>
        <v>253.60000000000002</v>
      </c>
    </row>
    <row r="1726" spans="5:20" x14ac:dyDescent="0.2">
      <c r="E1726" s="20">
        <v>40846.833333333336</v>
      </c>
      <c r="F1726">
        <v>6353.6580000000004</v>
      </c>
      <c r="G1726">
        <v>6967.5209999999997</v>
      </c>
      <c r="H1726">
        <v>7567.14</v>
      </c>
      <c r="I1726" s="6">
        <f>('VWP Details'!$I$41-F1726)*'VWP Details'!$J$41+('VWP Details'!$M$41-'VWP Details'!$L$41)*'VWP Details'!$K$41</f>
        <v>736.97210459999997</v>
      </c>
      <c r="J1726" s="6">
        <f>('VWP Details'!$I$40-G1726)*'VWP Details'!$J$40+('VWP Details'!$M$40-'VWP Details'!$L$40)*'VWP Details'!$K$40</f>
        <v>509.38180869999985</v>
      </c>
      <c r="K1726" s="6">
        <f>('VWP Details'!$I$39-H1726)*'VWP Details'!$J$39+('VWP Details'!$M$39-'VWP Details'!$L$39)*'VWP Details'!$K$39</f>
        <v>259.73932599999995</v>
      </c>
      <c r="L1726" s="6">
        <f t="shared" si="172"/>
        <v>75.285459042623458</v>
      </c>
      <c r="M1726" s="6">
        <f t="shared" si="173"/>
        <v>52.035949605929353</v>
      </c>
      <c r="N1726" s="6">
        <f t="shared" si="174"/>
        <v>26.533696821462595</v>
      </c>
      <c r="O1726" s="6">
        <f t="shared" si="175"/>
        <v>275.88545904262349</v>
      </c>
      <c r="P1726" s="6">
        <f t="shared" si="176"/>
        <v>283.6359496059294</v>
      </c>
      <c r="Q1726" s="6">
        <f t="shared" si="177"/>
        <v>280.13369682146259</v>
      </c>
      <c r="R1726" s="9">
        <f>'VWP Details'!P$41</f>
        <v>200.60000000000002</v>
      </c>
      <c r="S1726" s="9">
        <f>'VWP Details'!P$40</f>
        <v>231.60000000000002</v>
      </c>
      <c r="T1726" s="9">
        <f>'VWP Details'!P$39</f>
        <v>253.60000000000002</v>
      </c>
    </row>
    <row r="1727" spans="5:20" x14ac:dyDescent="0.2">
      <c r="E1727" s="20">
        <v>40846.875</v>
      </c>
      <c r="F1727">
        <v>6353.4840000000004</v>
      </c>
      <c r="G1727">
        <v>6967.3609999999999</v>
      </c>
      <c r="H1727">
        <v>7566.6450000000004</v>
      </c>
      <c r="I1727" s="6">
        <f>('VWP Details'!$I$41-F1727)*'VWP Details'!$J$41+('VWP Details'!$M$41-'VWP Details'!$L$41)*'VWP Details'!$K$41</f>
        <v>737.02279080000005</v>
      </c>
      <c r="J1727" s="6">
        <f>('VWP Details'!$I$40-G1727)*'VWP Details'!$J$40+('VWP Details'!$M$40-'VWP Details'!$L$40)*'VWP Details'!$K$40</f>
        <v>509.42585669999983</v>
      </c>
      <c r="K1727" s="6">
        <f>('VWP Details'!$I$39-H1727)*'VWP Details'!$J$39+('VWP Details'!$M$39-'VWP Details'!$L$39)*'VWP Details'!$K$39</f>
        <v>259.83045549999991</v>
      </c>
      <c r="L1727" s="6">
        <f t="shared" si="172"/>
        <v>75.29063689645308</v>
      </c>
      <c r="M1727" s="6">
        <f t="shared" si="173"/>
        <v>52.040449333774148</v>
      </c>
      <c r="N1727" s="6">
        <f t="shared" si="174"/>
        <v>26.543006164648041</v>
      </c>
      <c r="O1727" s="6">
        <f t="shared" si="175"/>
        <v>275.89063689645309</v>
      </c>
      <c r="P1727" s="6">
        <f t="shared" si="176"/>
        <v>283.6404493337742</v>
      </c>
      <c r="Q1727" s="6">
        <f t="shared" si="177"/>
        <v>280.14300616464806</v>
      </c>
      <c r="R1727" s="9">
        <f>'VWP Details'!P$41</f>
        <v>200.60000000000002</v>
      </c>
      <c r="S1727" s="9">
        <f>'VWP Details'!P$40</f>
        <v>231.60000000000002</v>
      </c>
      <c r="T1727" s="9">
        <f>'VWP Details'!P$39</f>
        <v>253.60000000000002</v>
      </c>
    </row>
    <row r="1728" spans="5:20" x14ac:dyDescent="0.2">
      <c r="E1728" s="20">
        <v>40846.916666666664</v>
      </c>
      <c r="F1728">
        <v>6353.3280000000004</v>
      </c>
      <c r="G1728">
        <v>6967.3720000000003</v>
      </c>
      <c r="H1728">
        <v>7566.6090000000004</v>
      </c>
      <c r="I1728" s="6">
        <f>('VWP Details'!$I$41-F1728)*'VWP Details'!$J$41+('VWP Details'!$M$41-'VWP Details'!$L$41)*'VWP Details'!$K$41</f>
        <v>737.06823359999999</v>
      </c>
      <c r="J1728" s="6">
        <f>('VWP Details'!$I$40-G1728)*'VWP Details'!$J$40+('VWP Details'!$M$40-'VWP Details'!$L$40)*'VWP Details'!$K$40</f>
        <v>509.42282839999967</v>
      </c>
      <c r="K1728" s="6">
        <f>('VWP Details'!$I$39-H1728)*'VWP Details'!$J$39+('VWP Details'!$M$39-'VWP Details'!$L$39)*'VWP Details'!$K$39</f>
        <v>259.83708309999997</v>
      </c>
      <c r="L1728" s="6">
        <f t="shared" si="172"/>
        <v>75.295279110231363</v>
      </c>
      <c r="M1728" s="6">
        <f t="shared" si="173"/>
        <v>52.040139977484806</v>
      </c>
      <c r="N1728" s="6">
        <f t="shared" si="174"/>
        <v>26.543683207788806</v>
      </c>
      <c r="O1728" s="6">
        <f t="shared" si="175"/>
        <v>275.8952791102314</v>
      </c>
      <c r="P1728" s="6">
        <f t="shared" si="176"/>
        <v>283.64013997748481</v>
      </c>
      <c r="Q1728" s="6">
        <f t="shared" si="177"/>
        <v>280.14368320778885</v>
      </c>
      <c r="R1728" s="9">
        <f>'VWP Details'!P$41</f>
        <v>200.60000000000002</v>
      </c>
      <c r="S1728" s="9">
        <f>'VWP Details'!P$40</f>
        <v>231.60000000000002</v>
      </c>
      <c r="T1728" s="9">
        <f>'VWP Details'!P$39</f>
        <v>253.60000000000002</v>
      </c>
    </row>
    <row r="1729" spans="5:20" x14ac:dyDescent="0.2">
      <c r="E1729" s="20">
        <v>40846.958333333336</v>
      </c>
      <c r="F1729">
        <v>6353.3019999999997</v>
      </c>
      <c r="G1729">
        <v>6967.2610000000004</v>
      </c>
      <c r="H1729">
        <v>7566.4520000000002</v>
      </c>
      <c r="I1729" s="6">
        <f>('VWP Details'!$I$41-F1729)*'VWP Details'!$J$41+('VWP Details'!$M$41-'VWP Details'!$L$41)*'VWP Details'!$K$41</f>
        <v>737.07580740000026</v>
      </c>
      <c r="J1729" s="6">
        <f>('VWP Details'!$I$40-G1729)*'VWP Details'!$J$40+('VWP Details'!$M$40-'VWP Details'!$L$40)*'VWP Details'!$K$40</f>
        <v>509.45338669999967</v>
      </c>
      <c r="K1729" s="6">
        <f>('VWP Details'!$I$39-H1729)*'VWP Details'!$J$39+('VWP Details'!$M$39-'VWP Details'!$L$39)*'VWP Details'!$K$39</f>
        <v>259.86598679999997</v>
      </c>
      <c r="L1729" s="6">
        <f t="shared" si="172"/>
        <v>75.296052812527762</v>
      </c>
      <c r="M1729" s="6">
        <f t="shared" si="173"/>
        <v>52.043261663677136</v>
      </c>
      <c r="N1729" s="6">
        <f t="shared" si="174"/>
        <v>26.546635868152677</v>
      </c>
      <c r="O1729" s="6">
        <f t="shared" si="175"/>
        <v>275.89605281252778</v>
      </c>
      <c r="P1729" s="6">
        <f t="shared" si="176"/>
        <v>283.64326166367715</v>
      </c>
      <c r="Q1729" s="6">
        <f t="shared" si="177"/>
        <v>280.14663586815271</v>
      </c>
      <c r="R1729" s="9">
        <f>'VWP Details'!P$41</f>
        <v>200.60000000000002</v>
      </c>
      <c r="S1729" s="9">
        <f>'VWP Details'!P$40</f>
        <v>231.60000000000002</v>
      </c>
      <c r="T1729" s="9">
        <f>'VWP Details'!P$39</f>
        <v>253.60000000000002</v>
      </c>
    </row>
    <row r="1730" spans="5:20" x14ac:dyDescent="0.2">
      <c r="E1730" s="20">
        <v>40847</v>
      </c>
      <c r="F1730">
        <v>6353.2240000000002</v>
      </c>
      <c r="G1730">
        <v>6967.0519999999997</v>
      </c>
      <c r="H1730">
        <v>7566.2370000000001</v>
      </c>
      <c r="I1730" s="6">
        <f>('VWP Details'!$I$41-F1730)*'VWP Details'!$J$41+('VWP Details'!$M$41-'VWP Details'!$L$41)*'VWP Details'!$K$41</f>
        <v>737.09852880000005</v>
      </c>
      <c r="J1730" s="6">
        <f>('VWP Details'!$I$40-G1730)*'VWP Details'!$J$40+('VWP Details'!$M$40-'VWP Details'!$L$40)*'VWP Details'!$K$40</f>
        <v>509.51092439999985</v>
      </c>
      <c r="K1730" s="6">
        <f>('VWP Details'!$I$39-H1730)*'VWP Details'!$J$39+('VWP Details'!$M$39-'VWP Details'!$L$39)*'VWP Details'!$K$39</f>
        <v>259.90556830000003</v>
      </c>
      <c r="L1730" s="6">
        <f t="shared" si="172"/>
        <v>75.298373919416889</v>
      </c>
      <c r="M1730" s="6">
        <f t="shared" si="173"/>
        <v>52.049139433174425</v>
      </c>
      <c r="N1730" s="6">
        <f t="shared" si="174"/>
        <v>26.550679320243333</v>
      </c>
      <c r="O1730" s="6">
        <f t="shared" si="175"/>
        <v>275.89837391941694</v>
      </c>
      <c r="P1730" s="6">
        <f t="shared" si="176"/>
        <v>283.64913943317447</v>
      </c>
      <c r="Q1730" s="6">
        <f t="shared" si="177"/>
        <v>280.15067932024334</v>
      </c>
      <c r="R1730" s="9">
        <f>'VWP Details'!P$41</f>
        <v>200.60000000000002</v>
      </c>
      <c r="S1730" s="9">
        <f>'VWP Details'!P$40</f>
        <v>231.60000000000002</v>
      </c>
      <c r="T1730" s="9">
        <f>'VWP Details'!P$39</f>
        <v>253.60000000000002</v>
      </c>
    </row>
    <row r="1731" spans="5:20" x14ac:dyDescent="0.2">
      <c r="E1731" s="20">
        <v>40847.041666666664</v>
      </c>
      <c r="F1731">
        <v>6353.2160000000003</v>
      </c>
      <c r="G1731">
        <v>6967.0519999999997</v>
      </c>
      <c r="H1731">
        <v>7566.3950000000004</v>
      </c>
      <c r="I1731" s="6">
        <f>('VWP Details'!$I$41-F1731)*'VWP Details'!$J$41+('VWP Details'!$M$41-'VWP Details'!$L$41)*'VWP Details'!$K$41</f>
        <v>737.10085920000006</v>
      </c>
      <c r="J1731" s="6">
        <f>('VWP Details'!$I$40-G1731)*'VWP Details'!$J$40+('VWP Details'!$M$40-'VWP Details'!$L$40)*'VWP Details'!$K$40</f>
        <v>509.51092439999985</v>
      </c>
      <c r="K1731" s="6">
        <f>('VWP Details'!$I$39-H1731)*'VWP Details'!$J$39+('VWP Details'!$M$39-'VWP Details'!$L$39)*'VWP Details'!$K$39</f>
        <v>259.87648049999996</v>
      </c>
      <c r="L1731" s="6">
        <f t="shared" si="172"/>
        <v>75.298611981661921</v>
      </c>
      <c r="M1731" s="6">
        <f t="shared" si="173"/>
        <v>52.049139433174425</v>
      </c>
      <c r="N1731" s="6">
        <f t="shared" si="174"/>
        <v>26.547707853125544</v>
      </c>
      <c r="O1731" s="6">
        <f t="shared" si="175"/>
        <v>275.89861198166193</v>
      </c>
      <c r="P1731" s="6">
        <f t="shared" si="176"/>
        <v>283.64913943317447</v>
      </c>
      <c r="Q1731" s="6">
        <f t="shared" si="177"/>
        <v>280.14770785312555</v>
      </c>
      <c r="R1731" s="9">
        <f>'VWP Details'!P$41</f>
        <v>200.60000000000002</v>
      </c>
      <c r="S1731" s="9">
        <f>'VWP Details'!P$40</f>
        <v>231.60000000000002</v>
      </c>
      <c r="T1731" s="9">
        <f>'VWP Details'!P$39</f>
        <v>253.60000000000002</v>
      </c>
    </row>
    <row r="1732" spans="5:20" x14ac:dyDescent="0.2">
      <c r="E1732" s="20">
        <v>40847.083333333336</v>
      </c>
      <c r="F1732">
        <v>6353.2420000000002</v>
      </c>
      <c r="G1732">
        <v>6967.2209999999995</v>
      </c>
      <c r="H1732">
        <v>7566.4960000000001</v>
      </c>
      <c r="I1732" s="6">
        <f>('VWP Details'!$I$41-F1732)*'VWP Details'!$J$41+('VWP Details'!$M$41-'VWP Details'!$L$41)*'VWP Details'!$K$41</f>
        <v>737.09328540000001</v>
      </c>
      <c r="J1732" s="6">
        <f>('VWP Details'!$I$40-G1732)*'VWP Details'!$J$40+('VWP Details'!$M$40-'VWP Details'!$L$40)*'VWP Details'!$K$40</f>
        <v>509.46439869999989</v>
      </c>
      <c r="K1732" s="6">
        <f>('VWP Details'!$I$39-H1732)*'VWP Details'!$J$39+('VWP Details'!$M$39-'VWP Details'!$L$39)*'VWP Details'!$K$39</f>
        <v>259.85788639999998</v>
      </c>
      <c r="L1732" s="6">
        <f t="shared" si="172"/>
        <v>75.297838279365536</v>
      </c>
      <c r="M1732" s="6">
        <f t="shared" si="173"/>
        <v>52.044386595638358</v>
      </c>
      <c r="N1732" s="6">
        <f t="shared" si="174"/>
        <v>26.545808370980637</v>
      </c>
      <c r="O1732" s="6">
        <f t="shared" si="175"/>
        <v>275.89783827936554</v>
      </c>
      <c r="P1732" s="6">
        <f t="shared" si="176"/>
        <v>283.64438659563837</v>
      </c>
      <c r="Q1732" s="6">
        <f t="shared" si="177"/>
        <v>280.14580837098066</v>
      </c>
      <c r="R1732" s="9">
        <f>'VWP Details'!P$41</f>
        <v>200.60000000000002</v>
      </c>
      <c r="S1732" s="9">
        <f>'VWP Details'!P$40</f>
        <v>231.60000000000002</v>
      </c>
      <c r="T1732" s="9">
        <f>'VWP Details'!P$39</f>
        <v>253.60000000000002</v>
      </c>
    </row>
    <row r="1733" spans="5:20" x14ac:dyDescent="0.2">
      <c r="E1733" s="20">
        <v>40847.125</v>
      </c>
      <c r="F1733">
        <v>6353.2240000000002</v>
      </c>
      <c r="G1733">
        <v>6967.42</v>
      </c>
      <c r="H1733">
        <v>7566.5529999999999</v>
      </c>
      <c r="I1733" s="6">
        <f>('VWP Details'!$I$41-F1733)*'VWP Details'!$J$41+('VWP Details'!$M$41-'VWP Details'!$L$41)*'VWP Details'!$K$41</f>
        <v>737.09852880000005</v>
      </c>
      <c r="J1733" s="6">
        <f>('VWP Details'!$I$40-G1733)*'VWP Details'!$J$40+('VWP Details'!$M$40-'VWP Details'!$L$40)*'VWP Details'!$K$40</f>
        <v>509.40961399999975</v>
      </c>
      <c r="K1733" s="6">
        <f>('VWP Details'!$I$39-H1733)*'VWP Details'!$J$39+('VWP Details'!$M$39-'VWP Details'!$L$39)*'VWP Details'!$K$39</f>
        <v>259.84739270000006</v>
      </c>
      <c r="L1733" s="6">
        <f t="shared" si="172"/>
        <v>75.298373919416889</v>
      </c>
      <c r="M1733" s="6">
        <f t="shared" si="173"/>
        <v>52.038790059131372</v>
      </c>
      <c r="N1733" s="6">
        <f t="shared" si="174"/>
        <v>26.544736386007777</v>
      </c>
      <c r="O1733" s="6">
        <f t="shared" si="175"/>
        <v>275.89837391941694</v>
      </c>
      <c r="P1733" s="6">
        <f t="shared" si="176"/>
        <v>283.6387900591314</v>
      </c>
      <c r="Q1733" s="6">
        <f t="shared" si="177"/>
        <v>280.14473638600782</v>
      </c>
      <c r="R1733" s="9">
        <f>'VWP Details'!P$41</f>
        <v>200.60000000000002</v>
      </c>
      <c r="S1733" s="9">
        <f>'VWP Details'!P$40</f>
        <v>231.60000000000002</v>
      </c>
      <c r="T1733" s="9">
        <f>'VWP Details'!P$39</f>
        <v>253.60000000000002</v>
      </c>
    </row>
    <row r="1734" spans="5:20" x14ac:dyDescent="0.2">
      <c r="E1734" s="20">
        <v>40847.166666666664</v>
      </c>
      <c r="F1734">
        <v>6353.1629999999996</v>
      </c>
      <c r="G1734">
        <v>6967.1620000000003</v>
      </c>
      <c r="H1734">
        <v>7566.3720000000003</v>
      </c>
      <c r="I1734" s="6">
        <f>('VWP Details'!$I$41-F1734)*'VWP Details'!$J$41+('VWP Details'!$M$41-'VWP Details'!$L$41)*'VWP Details'!$K$41</f>
        <v>737.11629810000022</v>
      </c>
      <c r="J1734" s="6">
        <f>('VWP Details'!$I$40-G1734)*'VWP Details'!$J$40+('VWP Details'!$M$40-'VWP Details'!$L$40)*'VWP Details'!$K$40</f>
        <v>509.48064139999968</v>
      </c>
      <c r="K1734" s="6">
        <f>('VWP Details'!$I$39-H1734)*'VWP Details'!$J$39+('VWP Details'!$M$39-'VWP Details'!$L$39)*'VWP Details'!$K$39</f>
        <v>259.88071479999996</v>
      </c>
      <c r="L1734" s="6">
        <f t="shared" si="172"/>
        <v>75.300189144035329</v>
      </c>
      <c r="M1734" s="6">
        <f t="shared" si="173"/>
        <v>52.046045870281105</v>
      </c>
      <c r="N1734" s="6">
        <f t="shared" si="174"/>
        <v>26.548140408465475</v>
      </c>
      <c r="O1734" s="6">
        <f t="shared" si="175"/>
        <v>275.90018914403538</v>
      </c>
      <c r="P1734" s="6">
        <f t="shared" si="176"/>
        <v>283.64604587028111</v>
      </c>
      <c r="Q1734" s="6">
        <f t="shared" si="177"/>
        <v>280.14814040846551</v>
      </c>
      <c r="R1734" s="9">
        <f>'VWP Details'!P$41</f>
        <v>200.60000000000002</v>
      </c>
      <c r="S1734" s="9">
        <f>'VWP Details'!P$40</f>
        <v>231.60000000000002</v>
      </c>
      <c r="T1734" s="9">
        <f>'VWP Details'!P$39</f>
        <v>253.60000000000002</v>
      </c>
    </row>
    <row r="1735" spans="5:20" x14ac:dyDescent="0.2">
      <c r="E1735" s="20">
        <v>40847.208333333336</v>
      </c>
      <c r="F1735">
        <v>6353.0320000000002</v>
      </c>
      <c r="G1735">
        <v>6967.0910000000003</v>
      </c>
      <c r="H1735">
        <v>7565.8869999999997</v>
      </c>
      <c r="I1735" s="6">
        <f>('VWP Details'!$I$41-F1735)*'VWP Details'!$J$41+('VWP Details'!$M$41-'VWP Details'!$L$41)*'VWP Details'!$K$41</f>
        <v>737.15445840000007</v>
      </c>
      <c r="J1735" s="6">
        <f>('VWP Details'!$I$40-G1735)*'VWP Details'!$J$40+('VWP Details'!$M$40-'VWP Details'!$L$40)*'VWP Details'!$K$40</f>
        <v>509.50018769999969</v>
      </c>
      <c r="K1735" s="6">
        <f>('VWP Details'!$I$39-H1735)*'VWP Details'!$J$39+('VWP Details'!$M$39-'VWP Details'!$L$39)*'VWP Details'!$K$39</f>
        <v>259.97000330000009</v>
      </c>
      <c r="L1735" s="6">
        <f t="shared" si="172"/>
        <v>75.30408741329785</v>
      </c>
      <c r="M1735" s="6">
        <f t="shared" si="173"/>
        <v>52.048042624512235</v>
      </c>
      <c r="N1735" s="6">
        <f t="shared" si="174"/>
        <v>26.55726168411184</v>
      </c>
      <c r="O1735" s="6">
        <f t="shared" si="175"/>
        <v>275.90408741329787</v>
      </c>
      <c r="P1735" s="6">
        <f t="shared" si="176"/>
        <v>283.64804262451224</v>
      </c>
      <c r="Q1735" s="6">
        <f t="shared" si="177"/>
        <v>280.15726168411186</v>
      </c>
      <c r="R1735" s="9">
        <f>'VWP Details'!P$41</f>
        <v>200.60000000000002</v>
      </c>
      <c r="S1735" s="9">
        <f>'VWP Details'!P$40</f>
        <v>231.60000000000002</v>
      </c>
      <c r="T1735" s="9">
        <f>'VWP Details'!P$39</f>
        <v>253.60000000000002</v>
      </c>
    </row>
    <row r="1736" spans="5:20" x14ac:dyDescent="0.2">
      <c r="E1736" s="20">
        <v>40847.25</v>
      </c>
      <c r="F1736">
        <v>6352.8680000000004</v>
      </c>
      <c r="G1736">
        <v>6966.8419999999996</v>
      </c>
      <c r="H1736">
        <v>7565.5479999999998</v>
      </c>
      <c r="I1736" s="6">
        <f>('VWP Details'!$I$41-F1736)*'VWP Details'!$J$41+('VWP Details'!$M$41-'VWP Details'!$L$41)*'VWP Details'!$K$41</f>
        <v>737.2022316</v>
      </c>
      <c r="J1736" s="6">
        <f>('VWP Details'!$I$40-G1736)*'VWP Details'!$J$40+('VWP Details'!$M$40-'VWP Details'!$L$40)*'VWP Details'!$K$40</f>
        <v>509.56873739999986</v>
      </c>
      <c r="K1736" s="6">
        <f>('VWP Details'!$I$39-H1736)*'VWP Details'!$J$39+('VWP Details'!$M$39-'VWP Details'!$L$39)*'VWP Details'!$K$39</f>
        <v>260.03241320000006</v>
      </c>
      <c r="L1736" s="6">
        <f t="shared" si="172"/>
        <v>75.308967689321165</v>
      </c>
      <c r="M1736" s="6">
        <f t="shared" si="173"/>
        <v>52.055045325970724</v>
      </c>
      <c r="N1736" s="6">
        <f t="shared" si="174"/>
        <v>26.563637173687326</v>
      </c>
      <c r="O1736" s="6">
        <f t="shared" si="175"/>
        <v>275.90896768932117</v>
      </c>
      <c r="P1736" s="6">
        <f t="shared" si="176"/>
        <v>283.65504532597072</v>
      </c>
      <c r="Q1736" s="6">
        <f t="shared" si="177"/>
        <v>280.16363717368733</v>
      </c>
      <c r="R1736" s="9">
        <f>'VWP Details'!P$41</f>
        <v>200.60000000000002</v>
      </c>
      <c r="S1736" s="9">
        <f>'VWP Details'!P$40</f>
        <v>231.60000000000002</v>
      </c>
      <c r="T1736" s="9">
        <f>'VWP Details'!P$39</f>
        <v>253.60000000000002</v>
      </c>
    </row>
    <row r="1737" spans="5:20" x14ac:dyDescent="0.2">
      <c r="E1737" s="20">
        <v>40847.291666666664</v>
      </c>
      <c r="F1737">
        <v>6352.6419999999998</v>
      </c>
      <c r="G1737">
        <v>6966.5929999999998</v>
      </c>
      <c r="H1737">
        <v>7564.9840000000004</v>
      </c>
      <c r="I1737" s="6">
        <f>('VWP Details'!$I$41-F1737)*'VWP Details'!$J$41+('VWP Details'!$M$41-'VWP Details'!$L$41)*'VWP Details'!$K$41</f>
        <v>737.26806540000018</v>
      </c>
      <c r="J1737" s="6">
        <f>('VWP Details'!$I$40-G1737)*'VWP Details'!$J$40+('VWP Details'!$M$40-'VWP Details'!$L$40)*'VWP Details'!$K$40</f>
        <v>509.63728709999981</v>
      </c>
      <c r="K1737" s="6">
        <f>('VWP Details'!$I$39-H1737)*'VWP Details'!$J$39+('VWP Details'!$M$39-'VWP Details'!$L$39)*'VWP Details'!$K$39</f>
        <v>260.13624559999994</v>
      </c>
      <c r="L1737" s="6">
        <f t="shared" si="172"/>
        <v>75.315692947743557</v>
      </c>
      <c r="M1737" s="6">
        <f t="shared" si="173"/>
        <v>52.062048027429192</v>
      </c>
      <c r="N1737" s="6">
        <f t="shared" si="174"/>
        <v>26.574244182892553</v>
      </c>
      <c r="O1737" s="6">
        <f t="shared" si="175"/>
        <v>275.91569294774359</v>
      </c>
      <c r="P1737" s="6">
        <f t="shared" si="176"/>
        <v>283.66204802742919</v>
      </c>
      <c r="Q1737" s="6">
        <f t="shared" si="177"/>
        <v>280.17424418289255</v>
      </c>
      <c r="R1737" s="9">
        <f>'VWP Details'!P$41</f>
        <v>200.60000000000002</v>
      </c>
      <c r="S1737" s="9">
        <f>'VWP Details'!P$40</f>
        <v>231.60000000000002</v>
      </c>
      <c r="T1737" s="9">
        <f>'VWP Details'!P$39</f>
        <v>253.60000000000002</v>
      </c>
    </row>
    <row r="1738" spans="5:20" x14ac:dyDescent="0.2">
      <c r="E1738" s="20">
        <v>40847.333333333336</v>
      </c>
      <c r="F1738">
        <v>6352.65</v>
      </c>
      <c r="G1738">
        <v>6966.6729999999998</v>
      </c>
      <c r="H1738">
        <v>7565.165</v>
      </c>
      <c r="I1738" s="6">
        <f>('VWP Details'!$I$41-F1738)*'VWP Details'!$J$41+('VWP Details'!$M$41-'VWP Details'!$L$41)*'VWP Details'!$K$41</f>
        <v>737.26573500000018</v>
      </c>
      <c r="J1738" s="6">
        <f>('VWP Details'!$I$40-G1738)*'VWP Details'!$J$40+('VWP Details'!$M$40-'VWP Details'!$L$40)*'VWP Details'!$K$40</f>
        <v>509.61526309999982</v>
      </c>
      <c r="K1738" s="6">
        <f>('VWP Details'!$I$39-H1738)*'VWP Details'!$J$39+('VWP Details'!$M$39-'VWP Details'!$L$39)*'VWP Details'!$K$39</f>
        <v>260.10292350000003</v>
      </c>
      <c r="L1738" s="6">
        <f t="shared" si="172"/>
        <v>75.315454885498511</v>
      </c>
      <c r="M1738" s="6">
        <f t="shared" si="173"/>
        <v>52.059798163506791</v>
      </c>
      <c r="N1738" s="6">
        <f t="shared" si="174"/>
        <v>26.570840160434852</v>
      </c>
      <c r="O1738" s="6">
        <f t="shared" si="175"/>
        <v>275.91545488549855</v>
      </c>
      <c r="P1738" s="6">
        <f t="shared" si="176"/>
        <v>283.65979816350682</v>
      </c>
      <c r="Q1738" s="6">
        <f t="shared" si="177"/>
        <v>280.17084016043486</v>
      </c>
      <c r="R1738" s="9">
        <f>'VWP Details'!P$41</f>
        <v>200.60000000000002</v>
      </c>
      <c r="S1738" s="9">
        <f>'VWP Details'!P$40</f>
        <v>231.60000000000002</v>
      </c>
      <c r="T1738" s="9">
        <f>'VWP Details'!P$39</f>
        <v>253.60000000000002</v>
      </c>
    </row>
    <row r="1739" spans="5:20" x14ac:dyDescent="0.2">
      <c r="E1739" s="20">
        <v>40847.375</v>
      </c>
      <c r="F1739">
        <v>6352.7809999999999</v>
      </c>
      <c r="G1739">
        <v>6966.4620000000004</v>
      </c>
      <c r="H1739">
        <v>7565.3119999999999</v>
      </c>
      <c r="I1739" s="6">
        <f>('VWP Details'!$I$41-F1739)*'VWP Details'!$J$41+('VWP Details'!$M$41-'VWP Details'!$L$41)*'VWP Details'!$K$41</f>
        <v>737.2275747000001</v>
      </c>
      <c r="J1739" s="6">
        <f>('VWP Details'!$I$40-G1739)*'VWP Details'!$J$40+('VWP Details'!$M$40-'VWP Details'!$L$40)*'VWP Details'!$K$40</f>
        <v>509.67335139999966</v>
      </c>
      <c r="K1739" s="6">
        <f>('VWP Details'!$I$39-H1739)*'VWP Details'!$J$39+('VWP Details'!$M$39-'VWP Details'!$L$39)*'VWP Details'!$K$39</f>
        <v>260.07586080000004</v>
      </c>
      <c r="L1739" s="6">
        <f t="shared" si="172"/>
        <v>75.311556616235976</v>
      </c>
      <c r="M1739" s="6">
        <f t="shared" si="173"/>
        <v>52.065732179602108</v>
      </c>
      <c r="N1739" s="6">
        <f t="shared" si="174"/>
        <v>26.568075567610084</v>
      </c>
      <c r="O1739" s="6">
        <f t="shared" si="175"/>
        <v>275.911556616236</v>
      </c>
      <c r="P1739" s="6">
        <f t="shared" si="176"/>
        <v>283.66573217960212</v>
      </c>
      <c r="Q1739" s="6">
        <f t="shared" si="177"/>
        <v>280.16807556761012</v>
      </c>
      <c r="R1739" s="9">
        <f>'VWP Details'!P$41</f>
        <v>200.60000000000002</v>
      </c>
      <c r="S1739" s="9">
        <f>'VWP Details'!P$40</f>
        <v>231.60000000000002</v>
      </c>
      <c r="T1739" s="9">
        <f>'VWP Details'!P$39</f>
        <v>253.60000000000002</v>
      </c>
    </row>
    <row r="1740" spans="5:20" x14ac:dyDescent="0.2">
      <c r="E1740" s="20">
        <v>40847.416666666664</v>
      </c>
      <c r="F1740">
        <v>6352.9110000000001</v>
      </c>
      <c r="G1740">
        <v>6966.5829999999996</v>
      </c>
      <c r="H1740">
        <v>7565.4690000000001</v>
      </c>
      <c r="I1740" s="6">
        <f>('VWP Details'!$I$41-F1740)*'VWP Details'!$J$41+('VWP Details'!$M$41-'VWP Details'!$L$41)*'VWP Details'!$K$41</f>
        <v>737.1897057000001</v>
      </c>
      <c r="J1740" s="6">
        <f>('VWP Details'!$I$40-G1740)*'VWP Details'!$J$40+('VWP Details'!$M$40-'VWP Details'!$L$40)*'VWP Details'!$K$40</f>
        <v>509.64004009999991</v>
      </c>
      <c r="K1740" s="6">
        <f>('VWP Details'!$I$39-H1740)*'VWP Details'!$J$39+('VWP Details'!$M$39-'VWP Details'!$L$39)*'VWP Details'!$K$39</f>
        <v>260.04695709999999</v>
      </c>
      <c r="L1740" s="6">
        <f t="shared" si="172"/>
        <v>75.307688104754078</v>
      </c>
      <c r="M1740" s="6">
        <f t="shared" si="173"/>
        <v>52.062329260419503</v>
      </c>
      <c r="N1740" s="6">
        <f t="shared" si="174"/>
        <v>26.565122907246209</v>
      </c>
      <c r="O1740" s="6">
        <f t="shared" si="175"/>
        <v>275.90768810475413</v>
      </c>
      <c r="P1740" s="6">
        <f t="shared" si="176"/>
        <v>283.66232926041954</v>
      </c>
      <c r="Q1740" s="6">
        <f t="shared" si="177"/>
        <v>280.16512290724626</v>
      </c>
      <c r="R1740" s="9">
        <f>'VWP Details'!P$41</f>
        <v>200.60000000000002</v>
      </c>
      <c r="S1740" s="9">
        <f>'VWP Details'!P$40</f>
        <v>231.60000000000002</v>
      </c>
      <c r="T1740" s="9">
        <f>'VWP Details'!P$39</f>
        <v>253.60000000000002</v>
      </c>
    </row>
    <row r="1741" spans="5:20" x14ac:dyDescent="0.2">
      <c r="E1741" s="20">
        <v>40847.458333333336</v>
      </c>
      <c r="F1741">
        <v>6352.902</v>
      </c>
      <c r="G1741">
        <v>6966.982</v>
      </c>
      <c r="H1741">
        <v>7565.7169999999996</v>
      </c>
      <c r="I1741" s="6">
        <f>('VWP Details'!$I$41-F1741)*'VWP Details'!$J$41+('VWP Details'!$M$41-'VWP Details'!$L$41)*'VWP Details'!$K$41</f>
        <v>737.19232740000007</v>
      </c>
      <c r="J1741" s="6">
        <f>('VWP Details'!$I$40-G1741)*'VWP Details'!$J$40+('VWP Details'!$M$40-'VWP Details'!$L$40)*'VWP Details'!$K$40</f>
        <v>509.5301953999998</v>
      </c>
      <c r="K1741" s="6">
        <f>('VWP Details'!$I$39-H1741)*'VWP Details'!$J$39+('VWP Details'!$M$39-'VWP Details'!$L$39)*'VWP Details'!$K$39</f>
        <v>260.00130030000008</v>
      </c>
      <c r="L1741" s="6">
        <f t="shared" si="172"/>
        <v>75.307955924779748</v>
      </c>
      <c r="M1741" s="6">
        <f t="shared" si="173"/>
        <v>52.051108064106522</v>
      </c>
      <c r="N1741" s="6">
        <f t="shared" si="174"/>
        <v>26.560458832276538</v>
      </c>
      <c r="O1741" s="6">
        <f t="shared" si="175"/>
        <v>275.9079559247798</v>
      </c>
      <c r="P1741" s="6">
        <f t="shared" si="176"/>
        <v>283.65110806410655</v>
      </c>
      <c r="Q1741" s="6">
        <f t="shared" si="177"/>
        <v>280.16045883227656</v>
      </c>
      <c r="R1741" s="9">
        <f>'VWP Details'!P$41</f>
        <v>200.60000000000002</v>
      </c>
      <c r="S1741" s="9">
        <f>'VWP Details'!P$40</f>
        <v>231.60000000000002</v>
      </c>
      <c r="T1741" s="9">
        <f>'VWP Details'!P$39</f>
        <v>253.60000000000002</v>
      </c>
    </row>
    <row r="1742" spans="5:20" x14ac:dyDescent="0.2">
      <c r="E1742" s="20">
        <v>40847.5</v>
      </c>
      <c r="F1742">
        <v>6353.0420000000004</v>
      </c>
      <c r="G1742">
        <v>6967.1019999999999</v>
      </c>
      <c r="H1742">
        <v>7566.1019999999999</v>
      </c>
      <c r="I1742" s="6">
        <f>('VWP Details'!$I$41-F1742)*'VWP Details'!$J$41+('VWP Details'!$M$41-'VWP Details'!$L$41)*'VWP Details'!$K$41</f>
        <v>737.15154540000003</v>
      </c>
      <c r="J1742" s="6">
        <f>('VWP Details'!$I$40-G1742)*'VWP Details'!$J$40+('VWP Details'!$M$40-'VWP Details'!$L$40)*'VWP Details'!$K$40</f>
        <v>509.49715939999982</v>
      </c>
      <c r="K1742" s="6">
        <f>('VWP Details'!$I$39-H1742)*'VWP Details'!$J$39+('VWP Details'!$M$39-'VWP Details'!$L$39)*'VWP Details'!$K$39</f>
        <v>259.93042180000003</v>
      </c>
      <c r="L1742" s="6">
        <f t="shared" si="172"/>
        <v>75.303789835491543</v>
      </c>
      <c r="M1742" s="6">
        <f t="shared" si="173"/>
        <v>52.04773326822292</v>
      </c>
      <c r="N1742" s="6">
        <f t="shared" si="174"/>
        <v>26.553218232021184</v>
      </c>
      <c r="O1742" s="6">
        <f t="shared" si="175"/>
        <v>275.90378983549158</v>
      </c>
      <c r="P1742" s="6">
        <f t="shared" si="176"/>
        <v>283.64773326822296</v>
      </c>
      <c r="Q1742" s="6">
        <f t="shared" si="177"/>
        <v>280.15321823202123</v>
      </c>
      <c r="R1742" s="9">
        <f>'VWP Details'!P$41</f>
        <v>200.60000000000002</v>
      </c>
      <c r="S1742" s="9">
        <f>'VWP Details'!P$40</f>
        <v>231.60000000000002</v>
      </c>
      <c r="T1742" s="9">
        <f>'VWP Details'!P$39</f>
        <v>253.60000000000002</v>
      </c>
    </row>
    <row r="1743" spans="5:20" x14ac:dyDescent="0.2">
      <c r="E1743" s="20">
        <v>40847.541666666664</v>
      </c>
      <c r="F1743">
        <v>6353.12</v>
      </c>
      <c r="G1743">
        <v>6967.51</v>
      </c>
      <c r="H1743">
        <v>7566.5079999999998</v>
      </c>
      <c r="I1743" s="6">
        <f>('VWP Details'!$I$41-F1743)*'VWP Details'!$J$41+('VWP Details'!$M$41-'VWP Details'!$L$41)*'VWP Details'!$K$41</f>
        <v>737.12882400000012</v>
      </c>
      <c r="J1743" s="6">
        <f>('VWP Details'!$I$40-G1743)*'VWP Details'!$J$40+('VWP Details'!$M$40-'VWP Details'!$L$40)*'VWP Details'!$K$40</f>
        <v>509.38483699999972</v>
      </c>
      <c r="K1743" s="6">
        <f>('VWP Details'!$I$39-H1743)*'VWP Details'!$J$39+('VWP Details'!$M$39-'VWP Details'!$L$39)*'VWP Details'!$K$39</f>
        <v>259.85567720000006</v>
      </c>
      <c r="L1743" s="6">
        <f t="shared" si="172"/>
        <v>75.301468728602416</v>
      </c>
      <c r="M1743" s="6">
        <f t="shared" si="173"/>
        <v>52.036258962218668</v>
      </c>
      <c r="N1743" s="6">
        <f t="shared" si="174"/>
        <v>26.545582689933724</v>
      </c>
      <c r="O1743" s="6">
        <f t="shared" si="175"/>
        <v>275.90146872860242</v>
      </c>
      <c r="P1743" s="6">
        <f t="shared" si="176"/>
        <v>283.63625896221868</v>
      </c>
      <c r="Q1743" s="6">
        <f t="shared" si="177"/>
        <v>280.14558268993375</v>
      </c>
      <c r="R1743" s="9">
        <f>'VWP Details'!P$41</f>
        <v>200.60000000000002</v>
      </c>
      <c r="S1743" s="9">
        <f>'VWP Details'!P$40</f>
        <v>231.60000000000002</v>
      </c>
      <c r="T1743" s="9">
        <f>'VWP Details'!P$39</f>
        <v>253.60000000000002</v>
      </c>
    </row>
    <row r="1744" spans="5:20" x14ac:dyDescent="0.2">
      <c r="E1744" s="20">
        <v>40847.583333333336</v>
      </c>
      <c r="F1744">
        <v>6353.1459999999997</v>
      </c>
      <c r="G1744">
        <v>6967.5410000000002</v>
      </c>
      <c r="H1744">
        <v>7566.915</v>
      </c>
      <c r="I1744" s="6">
        <f>('VWP Details'!$I$41-F1744)*'VWP Details'!$J$41+('VWP Details'!$M$41-'VWP Details'!$L$41)*'VWP Details'!$K$41</f>
        <v>737.12125020000019</v>
      </c>
      <c r="J1744" s="6">
        <f>('VWP Details'!$I$40-G1744)*'VWP Details'!$J$40+('VWP Details'!$M$40-'VWP Details'!$L$40)*'VWP Details'!$K$40</f>
        <v>509.37630269999971</v>
      </c>
      <c r="K1744" s="6">
        <f>('VWP Details'!$I$39-H1744)*'VWP Details'!$J$39+('VWP Details'!$M$39-'VWP Details'!$L$39)*'VWP Details'!$K$39</f>
        <v>259.78074850000002</v>
      </c>
      <c r="L1744" s="6">
        <f t="shared" si="172"/>
        <v>75.300695026306045</v>
      </c>
      <c r="M1744" s="6">
        <f t="shared" si="173"/>
        <v>52.035387139948739</v>
      </c>
      <c r="N1744" s="6">
        <f t="shared" si="174"/>
        <v>26.53792834109235</v>
      </c>
      <c r="O1744" s="6">
        <f t="shared" si="175"/>
        <v>275.90069502630604</v>
      </c>
      <c r="P1744" s="6">
        <f t="shared" si="176"/>
        <v>283.63538713994876</v>
      </c>
      <c r="Q1744" s="6">
        <f t="shared" si="177"/>
        <v>280.13792834109239</v>
      </c>
      <c r="R1744" s="9">
        <f>'VWP Details'!P$41</f>
        <v>200.60000000000002</v>
      </c>
      <c r="S1744" s="9">
        <f>'VWP Details'!P$40</f>
        <v>231.60000000000002</v>
      </c>
      <c r="T1744" s="9">
        <f>'VWP Details'!P$39</f>
        <v>253.60000000000002</v>
      </c>
    </row>
    <row r="1745" spans="5:20" x14ac:dyDescent="0.2">
      <c r="E1745" s="20">
        <v>40847.625</v>
      </c>
      <c r="F1745">
        <v>6353.1980000000003</v>
      </c>
      <c r="G1745">
        <v>6967.78</v>
      </c>
      <c r="H1745">
        <v>7567.7160000000003</v>
      </c>
      <c r="I1745" s="6">
        <f>('VWP Details'!$I$41-F1745)*'VWP Details'!$J$41+('VWP Details'!$M$41-'VWP Details'!$L$41)*'VWP Details'!$K$41</f>
        <v>737.10610259999999</v>
      </c>
      <c r="J1745" s="6">
        <f>('VWP Details'!$I$40-G1745)*'VWP Details'!$J$40+('VWP Details'!$M$40-'VWP Details'!$L$40)*'VWP Details'!$K$40</f>
        <v>509.31050599999986</v>
      </c>
      <c r="K1745" s="6">
        <f>('VWP Details'!$I$39-H1745)*'VWP Details'!$J$39+('VWP Details'!$M$39-'VWP Details'!$L$39)*'VWP Details'!$K$39</f>
        <v>259.63328439999998</v>
      </c>
      <c r="L1745" s="6">
        <f t="shared" si="172"/>
        <v>75.29914762171326</v>
      </c>
      <c r="M1745" s="6">
        <f t="shared" si="173"/>
        <v>52.028665671480589</v>
      </c>
      <c r="N1745" s="6">
        <f t="shared" si="174"/>
        <v>26.522864131210437</v>
      </c>
      <c r="O1745" s="6">
        <f t="shared" si="175"/>
        <v>275.89914762171327</v>
      </c>
      <c r="P1745" s="6">
        <f t="shared" si="176"/>
        <v>283.62866567148063</v>
      </c>
      <c r="Q1745" s="6">
        <f t="shared" si="177"/>
        <v>280.12286413121046</v>
      </c>
      <c r="R1745" s="9">
        <f>'VWP Details'!P$41</f>
        <v>200.60000000000002</v>
      </c>
      <c r="S1745" s="9">
        <f>'VWP Details'!P$40</f>
        <v>231.60000000000002</v>
      </c>
      <c r="T1745" s="9">
        <f>'VWP Details'!P$39</f>
        <v>253.60000000000002</v>
      </c>
    </row>
    <row r="1746" spans="5:20" x14ac:dyDescent="0.2">
      <c r="E1746" s="20">
        <v>40847.666666666664</v>
      </c>
      <c r="F1746">
        <v>6353.1880000000001</v>
      </c>
      <c r="G1746">
        <v>6967.78</v>
      </c>
      <c r="H1746">
        <v>7567.7950000000001</v>
      </c>
      <c r="I1746" s="6">
        <f>('VWP Details'!$I$41-F1746)*'VWP Details'!$J$41+('VWP Details'!$M$41-'VWP Details'!$L$41)*'VWP Details'!$K$41</f>
        <v>737.10901560000013</v>
      </c>
      <c r="J1746" s="6">
        <f>('VWP Details'!$I$40-G1746)*'VWP Details'!$J$40+('VWP Details'!$M$40-'VWP Details'!$L$40)*'VWP Details'!$K$40</f>
        <v>509.31050599999986</v>
      </c>
      <c r="K1746" s="6">
        <f>('VWP Details'!$I$39-H1746)*'VWP Details'!$J$39+('VWP Details'!$M$39-'VWP Details'!$L$39)*'VWP Details'!$K$39</f>
        <v>259.6187405</v>
      </c>
      <c r="L1746" s="6">
        <f t="shared" si="172"/>
        <v>75.299445199519567</v>
      </c>
      <c r="M1746" s="6">
        <f t="shared" si="173"/>
        <v>52.028665671480589</v>
      </c>
      <c r="N1746" s="6">
        <f t="shared" si="174"/>
        <v>26.521378397651549</v>
      </c>
      <c r="O1746" s="6">
        <f t="shared" si="175"/>
        <v>275.89944519951962</v>
      </c>
      <c r="P1746" s="6">
        <f t="shared" si="176"/>
        <v>283.62866567148063</v>
      </c>
      <c r="Q1746" s="6">
        <f t="shared" si="177"/>
        <v>280.1213783976516</v>
      </c>
      <c r="R1746" s="9">
        <f>'VWP Details'!P$41</f>
        <v>200.60000000000002</v>
      </c>
      <c r="S1746" s="9">
        <f>'VWP Details'!P$40</f>
        <v>231.60000000000002</v>
      </c>
      <c r="T1746" s="9">
        <f>'VWP Details'!P$39</f>
        <v>253.60000000000002</v>
      </c>
    </row>
    <row r="1747" spans="5:20" x14ac:dyDescent="0.2">
      <c r="E1747" s="20">
        <v>40847.708333333336</v>
      </c>
      <c r="F1747">
        <v>6353.0940000000001</v>
      </c>
      <c r="G1747">
        <v>6967.79</v>
      </c>
      <c r="H1747">
        <v>7567.5249999999996</v>
      </c>
      <c r="I1747" s="6">
        <f>('VWP Details'!$I$41-F1747)*'VWP Details'!$J$41+('VWP Details'!$M$41-'VWP Details'!$L$41)*'VWP Details'!$K$41</f>
        <v>737.13639780000005</v>
      </c>
      <c r="J1747" s="6">
        <f>('VWP Details'!$I$40-G1747)*'VWP Details'!$J$40+('VWP Details'!$M$40-'VWP Details'!$L$40)*'VWP Details'!$K$40</f>
        <v>509.30775299999976</v>
      </c>
      <c r="K1747" s="6">
        <f>('VWP Details'!$I$39-H1747)*'VWP Details'!$J$39+('VWP Details'!$M$39-'VWP Details'!$L$39)*'VWP Details'!$K$39</f>
        <v>259.66844750000007</v>
      </c>
      <c r="L1747" s="6">
        <f t="shared" si="172"/>
        <v>75.302242430898787</v>
      </c>
      <c r="M1747" s="6">
        <f t="shared" si="173"/>
        <v>52.028384438490278</v>
      </c>
      <c r="N1747" s="6">
        <f t="shared" si="174"/>
        <v>26.526456221207258</v>
      </c>
      <c r="O1747" s="6">
        <f t="shared" si="175"/>
        <v>275.90224243089881</v>
      </c>
      <c r="P1747" s="6">
        <f t="shared" si="176"/>
        <v>283.62838443849029</v>
      </c>
      <c r="Q1747" s="6">
        <f t="shared" si="177"/>
        <v>280.12645622120726</v>
      </c>
      <c r="R1747" s="9">
        <f>'VWP Details'!P$41</f>
        <v>200.60000000000002</v>
      </c>
      <c r="S1747" s="9">
        <f>'VWP Details'!P$40</f>
        <v>231.60000000000002</v>
      </c>
      <c r="T1747" s="9">
        <f>'VWP Details'!P$39</f>
        <v>253.60000000000002</v>
      </c>
    </row>
    <row r="1748" spans="5:20" x14ac:dyDescent="0.2">
      <c r="E1748" s="20">
        <v>40847.75</v>
      </c>
      <c r="F1748">
        <v>6352.92</v>
      </c>
      <c r="G1748">
        <v>6967.5810000000001</v>
      </c>
      <c r="H1748">
        <v>7567.1620000000003</v>
      </c>
      <c r="I1748" s="6">
        <f>('VWP Details'!$I$41-F1748)*'VWP Details'!$J$41+('VWP Details'!$M$41-'VWP Details'!$L$41)*'VWP Details'!$K$41</f>
        <v>737.18708400000014</v>
      </c>
      <c r="J1748" s="6">
        <f>('VWP Details'!$I$40-G1748)*'VWP Details'!$J$40+('VWP Details'!$M$40-'VWP Details'!$L$40)*'VWP Details'!$K$40</f>
        <v>509.36529069999972</v>
      </c>
      <c r="K1748" s="6">
        <f>('VWP Details'!$I$39-H1748)*'VWP Details'!$J$39+('VWP Details'!$M$39-'VWP Details'!$L$39)*'VWP Details'!$K$39</f>
        <v>259.73527579999995</v>
      </c>
      <c r="L1748" s="6">
        <f t="shared" si="172"/>
        <v>75.307420284728408</v>
      </c>
      <c r="M1748" s="6">
        <f t="shared" si="173"/>
        <v>52.034262207987538</v>
      </c>
      <c r="N1748" s="6">
        <f t="shared" si="174"/>
        <v>26.533283072876575</v>
      </c>
      <c r="O1748" s="6">
        <f t="shared" si="175"/>
        <v>275.90742028472846</v>
      </c>
      <c r="P1748" s="6">
        <f t="shared" si="176"/>
        <v>283.63426220798755</v>
      </c>
      <c r="Q1748" s="6">
        <f t="shared" si="177"/>
        <v>280.13328307287662</v>
      </c>
      <c r="R1748" s="9">
        <f>'VWP Details'!P$41</f>
        <v>200.60000000000002</v>
      </c>
      <c r="S1748" s="9">
        <f>'VWP Details'!P$40</f>
        <v>231.60000000000002</v>
      </c>
      <c r="T1748" s="9">
        <f>'VWP Details'!P$39</f>
        <v>253.60000000000002</v>
      </c>
    </row>
    <row r="1749" spans="5:20" x14ac:dyDescent="0.2">
      <c r="E1749" s="20">
        <v>40847.791666666664</v>
      </c>
      <c r="F1749">
        <v>6352.7110000000002</v>
      </c>
      <c r="G1749">
        <v>6967.2809999999999</v>
      </c>
      <c r="H1749">
        <v>7566.7110000000002</v>
      </c>
      <c r="I1749" s="6">
        <f>('VWP Details'!$I$41-F1749)*'VWP Details'!$J$41+('VWP Details'!$M$41-'VWP Details'!$L$41)*'VWP Details'!$K$41</f>
        <v>737.24796570000001</v>
      </c>
      <c r="J1749" s="6">
        <f>('VWP Details'!$I$40-G1749)*'VWP Details'!$J$40+('VWP Details'!$M$40-'VWP Details'!$L$40)*'VWP Details'!$K$40</f>
        <v>509.44788069999981</v>
      </c>
      <c r="K1749" s="6">
        <f>('VWP Details'!$I$39-H1749)*'VWP Details'!$J$39+('VWP Details'!$M$39-'VWP Details'!$L$39)*'VWP Details'!$K$39</f>
        <v>259.81830489999999</v>
      </c>
      <c r="L1749" s="6">
        <f t="shared" si="172"/>
        <v>75.313639660880071</v>
      </c>
      <c r="M1749" s="6">
        <f t="shared" si="173"/>
        <v>52.04269919769655</v>
      </c>
      <c r="N1749" s="6">
        <f t="shared" si="174"/>
        <v>26.541764918889989</v>
      </c>
      <c r="O1749" s="6">
        <f t="shared" si="175"/>
        <v>275.91363966088011</v>
      </c>
      <c r="P1749" s="6">
        <f t="shared" si="176"/>
        <v>283.64269919769657</v>
      </c>
      <c r="Q1749" s="6">
        <f t="shared" si="177"/>
        <v>280.14176491889003</v>
      </c>
      <c r="R1749" s="9">
        <f>'VWP Details'!P$41</f>
        <v>200.60000000000002</v>
      </c>
      <c r="S1749" s="9">
        <f>'VWP Details'!P$40</f>
        <v>231.60000000000002</v>
      </c>
      <c r="T1749" s="9">
        <f>'VWP Details'!P$39</f>
        <v>253.60000000000002</v>
      </c>
    </row>
    <row r="1750" spans="5:20" x14ac:dyDescent="0.2">
      <c r="E1750" s="20">
        <v>40847.833333333336</v>
      </c>
      <c r="F1750">
        <v>6352.5110000000004</v>
      </c>
      <c r="G1750">
        <v>6967.1019999999999</v>
      </c>
      <c r="H1750">
        <v>7566.26</v>
      </c>
      <c r="I1750" s="6">
        <f>('VWP Details'!$I$41-F1750)*'VWP Details'!$J$41+('VWP Details'!$M$41-'VWP Details'!$L$41)*'VWP Details'!$K$41</f>
        <v>737.30622570000003</v>
      </c>
      <c r="J1750" s="6">
        <f>('VWP Details'!$I$40-G1750)*'VWP Details'!$J$40+('VWP Details'!$M$40-'VWP Details'!$L$40)*'VWP Details'!$K$40</f>
        <v>509.49715939999982</v>
      </c>
      <c r="K1750" s="6">
        <f>('VWP Details'!$I$39-H1750)*'VWP Details'!$J$39+('VWP Details'!$M$39-'VWP Details'!$L$39)*'VWP Details'!$K$39</f>
        <v>259.90133399999996</v>
      </c>
      <c r="L1750" s="6">
        <f t="shared" si="172"/>
        <v>75.319591217006078</v>
      </c>
      <c r="M1750" s="6">
        <f t="shared" si="173"/>
        <v>52.04773326822292</v>
      </c>
      <c r="N1750" s="6">
        <f t="shared" si="174"/>
        <v>26.550246764903395</v>
      </c>
      <c r="O1750" s="6">
        <f t="shared" si="175"/>
        <v>275.91959121700609</v>
      </c>
      <c r="P1750" s="6">
        <f t="shared" si="176"/>
        <v>283.64773326822296</v>
      </c>
      <c r="Q1750" s="6">
        <f t="shared" si="177"/>
        <v>280.15024676490344</v>
      </c>
      <c r="R1750" s="9">
        <f>'VWP Details'!P$41</f>
        <v>200.60000000000002</v>
      </c>
      <c r="S1750" s="9">
        <f>'VWP Details'!P$40</f>
        <v>231.60000000000002</v>
      </c>
      <c r="T1750" s="9">
        <f>'VWP Details'!P$39</f>
        <v>253.60000000000002</v>
      </c>
    </row>
    <row r="1751" spans="5:20" x14ac:dyDescent="0.2">
      <c r="E1751" s="20">
        <v>40847.875</v>
      </c>
      <c r="F1751">
        <v>6352.3810000000003</v>
      </c>
      <c r="G1751">
        <v>6966.9120000000003</v>
      </c>
      <c r="H1751">
        <v>7566.0559999999996</v>
      </c>
      <c r="I1751" s="6">
        <f>('VWP Details'!$I$41-F1751)*'VWP Details'!$J$41+('VWP Details'!$M$41-'VWP Details'!$L$41)*'VWP Details'!$K$41</f>
        <v>737.34409470000003</v>
      </c>
      <c r="J1751" s="6">
        <f>('VWP Details'!$I$40-G1751)*'VWP Details'!$J$40+('VWP Details'!$M$40-'VWP Details'!$L$40)*'VWP Details'!$K$40</f>
        <v>509.54946639999969</v>
      </c>
      <c r="K1751" s="6">
        <f>('VWP Details'!$I$39-H1751)*'VWP Details'!$J$39+('VWP Details'!$M$39-'VWP Details'!$L$39)*'VWP Details'!$K$39</f>
        <v>259.9388904000001</v>
      </c>
      <c r="L1751" s="6">
        <f t="shared" si="172"/>
        <v>75.323459728487975</v>
      </c>
      <c r="M1751" s="6">
        <f t="shared" si="173"/>
        <v>52.053076695038605</v>
      </c>
      <c r="N1751" s="6">
        <f t="shared" si="174"/>
        <v>26.554083342701052</v>
      </c>
      <c r="O1751" s="6">
        <f t="shared" si="175"/>
        <v>275.92345972848801</v>
      </c>
      <c r="P1751" s="6">
        <f t="shared" si="176"/>
        <v>283.65307669503864</v>
      </c>
      <c r="Q1751" s="6">
        <f t="shared" si="177"/>
        <v>280.15408334270109</v>
      </c>
      <c r="R1751" s="9">
        <f>'VWP Details'!P$41</f>
        <v>200.60000000000002</v>
      </c>
      <c r="S1751" s="9">
        <f>'VWP Details'!P$40</f>
        <v>231.60000000000002</v>
      </c>
      <c r="T1751" s="9">
        <f>'VWP Details'!P$39</f>
        <v>253.60000000000002</v>
      </c>
    </row>
    <row r="1752" spans="5:20" x14ac:dyDescent="0.2">
      <c r="E1752" s="20">
        <v>40847.916666666664</v>
      </c>
      <c r="F1752">
        <v>6352.2420000000002</v>
      </c>
      <c r="G1752">
        <v>6966.7629999999999</v>
      </c>
      <c r="H1752">
        <v>7565.9539999999997</v>
      </c>
      <c r="I1752" s="6">
        <f>('VWP Details'!$I$41-F1752)*'VWP Details'!$J$41+('VWP Details'!$M$41-'VWP Details'!$L$41)*'VWP Details'!$K$41</f>
        <v>737.38458540000011</v>
      </c>
      <c r="J1752" s="6">
        <f>('VWP Details'!$I$40-G1752)*'VWP Details'!$J$40+('VWP Details'!$M$40-'VWP Details'!$L$40)*'VWP Details'!$K$40</f>
        <v>509.59048609999979</v>
      </c>
      <c r="K1752" s="6">
        <f>('VWP Details'!$I$39-H1752)*'VWP Details'!$J$39+('VWP Details'!$M$39-'VWP Details'!$L$39)*'VWP Details'!$K$39</f>
        <v>259.95766860000009</v>
      </c>
      <c r="L1752" s="6">
        <f t="shared" si="172"/>
        <v>75.327596059995557</v>
      </c>
      <c r="M1752" s="6">
        <f t="shared" si="173"/>
        <v>52.057267066594086</v>
      </c>
      <c r="N1752" s="6">
        <f t="shared" si="174"/>
        <v>26.556001631599869</v>
      </c>
      <c r="O1752" s="6">
        <f t="shared" si="175"/>
        <v>275.92759605999561</v>
      </c>
      <c r="P1752" s="6">
        <f t="shared" si="176"/>
        <v>283.6572670665941</v>
      </c>
      <c r="Q1752" s="6">
        <f t="shared" si="177"/>
        <v>280.15600163159991</v>
      </c>
      <c r="R1752" s="9">
        <f>'VWP Details'!P$41</f>
        <v>200.60000000000002</v>
      </c>
      <c r="S1752" s="9">
        <f>'VWP Details'!P$40</f>
        <v>231.60000000000002</v>
      </c>
      <c r="T1752" s="9">
        <f>'VWP Details'!P$39</f>
        <v>253.60000000000002</v>
      </c>
    </row>
    <row r="1753" spans="5:20" x14ac:dyDescent="0.2">
      <c r="E1753" s="20">
        <v>40847.958333333336</v>
      </c>
      <c r="F1753">
        <v>6352.19</v>
      </c>
      <c r="G1753">
        <v>6966.7020000000002</v>
      </c>
      <c r="H1753">
        <v>7565.6620000000003</v>
      </c>
      <c r="I1753" s="6">
        <f>('VWP Details'!$I$41-F1753)*'VWP Details'!$J$41+('VWP Details'!$M$41-'VWP Details'!$L$41)*'VWP Details'!$K$41</f>
        <v>737.3997330000002</v>
      </c>
      <c r="J1753" s="6">
        <f>('VWP Details'!$I$40-G1753)*'VWP Details'!$J$40+('VWP Details'!$M$40-'VWP Details'!$L$40)*'VWP Details'!$K$40</f>
        <v>509.6072793999997</v>
      </c>
      <c r="K1753" s="6">
        <f>('VWP Details'!$I$39-H1753)*'VWP Details'!$J$39+('VWP Details'!$M$39-'VWP Details'!$L$39)*'VWP Details'!$K$39</f>
        <v>260.01142579999998</v>
      </c>
      <c r="L1753" s="6">
        <f t="shared" si="172"/>
        <v>75.329143464588313</v>
      </c>
      <c r="M1753" s="6">
        <f t="shared" si="173"/>
        <v>52.058982587834912</v>
      </c>
      <c r="N1753" s="6">
        <f t="shared" si="174"/>
        <v>26.561493203741577</v>
      </c>
      <c r="O1753" s="6">
        <f t="shared" si="175"/>
        <v>275.92914346458832</v>
      </c>
      <c r="P1753" s="6">
        <f t="shared" si="176"/>
        <v>283.65898258783494</v>
      </c>
      <c r="Q1753" s="6">
        <f t="shared" si="177"/>
        <v>280.1614932037416</v>
      </c>
      <c r="R1753" s="9">
        <f>'VWP Details'!P$41</f>
        <v>200.60000000000002</v>
      </c>
      <c r="S1753" s="9">
        <f>'VWP Details'!P$40</f>
        <v>231.60000000000002</v>
      </c>
      <c r="T1753" s="9">
        <f>'VWP Details'!P$39</f>
        <v>253.60000000000002</v>
      </c>
    </row>
    <row r="1754" spans="5:20" x14ac:dyDescent="0.2">
      <c r="E1754" s="20">
        <v>40848</v>
      </c>
      <c r="F1754">
        <v>6352.1639999999998</v>
      </c>
      <c r="G1754">
        <v>6966.7920000000004</v>
      </c>
      <c r="H1754">
        <v>7565.8419999999996</v>
      </c>
      <c r="I1754" s="6">
        <f>('VWP Details'!$I$41-F1754)*'VWP Details'!$J$41+('VWP Details'!$M$41-'VWP Details'!$L$41)*'VWP Details'!$K$41</f>
        <v>737.40730680000013</v>
      </c>
      <c r="J1754" s="6">
        <f>('VWP Details'!$I$40-G1754)*'VWP Details'!$J$40+('VWP Details'!$M$40-'VWP Details'!$L$40)*'VWP Details'!$K$40</f>
        <v>509.58250239999967</v>
      </c>
      <c r="K1754" s="6">
        <f>('VWP Details'!$I$39-H1754)*'VWP Details'!$J$39+('VWP Details'!$M$39-'VWP Details'!$L$39)*'VWP Details'!$K$39</f>
        <v>259.97828780000009</v>
      </c>
      <c r="L1754" s="6">
        <f t="shared" si="172"/>
        <v>75.329917166884698</v>
      </c>
      <c r="M1754" s="6">
        <f t="shared" si="173"/>
        <v>52.056451490922207</v>
      </c>
      <c r="N1754" s="6">
        <f t="shared" si="174"/>
        <v>26.55810798803779</v>
      </c>
      <c r="O1754" s="6">
        <f t="shared" si="175"/>
        <v>275.92991716688471</v>
      </c>
      <c r="P1754" s="6">
        <f t="shared" si="176"/>
        <v>283.65645149092222</v>
      </c>
      <c r="Q1754" s="6">
        <f t="shared" si="177"/>
        <v>280.15810798803784</v>
      </c>
      <c r="R1754" s="9">
        <f>'VWP Details'!P$41</f>
        <v>200.60000000000002</v>
      </c>
      <c r="S1754" s="9">
        <f>'VWP Details'!P$40</f>
        <v>231.60000000000002</v>
      </c>
      <c r="T1754" s="9">
        <f>'VWP Details'!P$39</f>
        <v>253.60000000000002</v>
      </c>
    </row>
    <row r="1755" spans="5:20" x14ac:dyDescent="0.2">
      <c r="E1755" s="20">
        <v>40848.041666666664</v>
      </c>
      <c r="F1755">
        <v>6352.1549999999997</v>
      </c>
      <c r="G1755">
        <v>6966.8620000000001</v>
      </c>
      <c r="H1755">
        <v>7565.9539999999997</v>
      </c>
      <c r="I1755" s="6">
        <f>('VWP Details'!$I$41-F1755)*'VWP Details'!$J$41+('VWP Details'!$M$41-'VWP Details'!$L$41)*'VWP Details'!$K$41</f>
        <v>737.40992850000021</v>
      </c>
      <c r="J1755" s="6">
        <f>('VWP Details'!$I$40-G1755)*'VWP Details'!$J$40+('VWP Details'!$M$40-'VWP Details'!$L$40)*'VWP Details'!$K$40</f>
        <v>509.56323139999978</v>
      </c>
      <c r="K1755" s="6">
        <f>('VWP Details'!$I$39-H1755)*'VWP Details'!$J$39+('VWP Details'!$M$39-'VWP Details'!$L$39)*'VWP Details'!$K$39</f>
        <v>259.95766860000009</v>
      </c>
      <c r="L1755" s="6">
        <f t="shared" si="172"/>
        <v>75.330184986910368</v>
      </c>
      <c r="M1755" s="6">
        <f t="shared" si="173"/>
        <v>52.054482859990117</v>
      </c>
      <c r="N1755" s="6">
        <f t="shared" si="174"/>
        <v>26.556001631599869</v>
      </c>
      <c r="O1755" s="6">
        <f t="shared" si="175"/>
        <v>275.93018498691038</v>
      </c>
      <c r="P1755" s="6">
        <f t="shared" si="176"/>
        <v>283.65448285999014</v>
      </c>
      <c r="Q1755" s="6">
        <f t="shared" si="177"/>
        <v>280.15600163159991</v>
      </c>
      <c r="R1755" s="9">
        <f>'VWP Details'!P$41</f>
        <v>200.60000000000002</v>
      </c>
      <c r="S1755" s="9">
        <f>'VWP Details'!P$40</f>
        <v>231.60000000000002</v>
      </c>
      <c r="T1755" s="9">
        <f>'VWP Details'!P$39</f>
        <v>253.60000000000002</v>
      </c>
    </row>
    <row r="1756" spans="5:20" x14ac:dyDescent="0.2">
      <c r="E1756" s="20">
        <v>40848.083333333336</v>
      </c>
      <c r="F1756">
        <v>6352.1379999999999</v>
      </c>
      <c r="G1756">
        <v>6966.8220000000001</v>
      </c>
      <c r="H1756">
        <v>7565.7740000000003</v>
      </c>
      <c r="I1756" s="6">
        <f>('VWP Details'!$I$41-F1756)*'VWP Details'!$J$41+('VWP Details'!$M$41-'VWP Details'!$L$41)*'VWP Details'!$K$41</f>
        <v>737.41488060000017</v>
      </c>
      <c r="J1756" s="6">
        <f>('VWP Details'!$I$40-G1756)*'VWP Details'!$J$40+('VWP Details'!$M$40-'VWP Details'!$L$40)*'VWP Details'!$K$40</f>
        <v>509.57424339999977</v>
      </c>
      <c r="K1756" s="6">
        <f>('VWP Details'!$I$39-H1756)*'VWP Details'!$J$39+('VWP Details'!$M$39-'VWP Details'!$L$39)*'VWP Details'!$K$39</f>
        <v>259.99080659999993</v>
      </c>
      <c r="L1756" s="6">
        <f t="shared" si="172"/>
        <v>75.330690869181083</v>
      </c>
      <c r="M1756" s="6">
        <f t="shared" si="173"/>
        <v>52.055607791951317</v>
      </c>
      <c r="N1756" s="6">
        <f t="shared" si="174"/>
        <v>26.559386847303653</v>
      </c>
      <c r="O1756" s="6">
        <f t="shared" si="175"/>
        <v>275.93069086918109</v>
      </c>
      <c r="P1756" s="6">
        <f t="shared" si="176"/>
        <v>283.65560779195135</v>
      </c>
      <c r="Q1756" s="6">
        <f t="shared" si="177"/>
        <v>280.15938684730367</v>
      </c>
      <c r="R1756" s="9">
        <f>'VWP Details'!P$41</f>
        <v>200.60000000000002</v>
      </c>
      <c r="S1756" s="9">
        <f>'VWP Details'!P$40</f>
        <v>231.60000000000002</v>
      </c>
      <c r="T1756" s="9">
        <f>'VWP Details'!P$39</f>
        <v>253.60000000000002</v>
      </c>
    </row>
    <row r="1757" spans="5:20" x14ac:dyDescent="0.2">
      <c r="E1757" s="20">
        <v>40848.125</v>
      </c>
      <c r="F1757">
        <v>6352.085</v>
      </c>
      <c r="G1757">
        <v>6966.7629999999999</v>
      </c>
      <c r="H1757">
        <v>7565.5829999999996</v>
      </c>
      <c r="I1757" s="6">
        <f>('VWP Details'!$I$41-F1757)*'VWP Details'!$J$41+('VWP Details'!$M$41-'VWP Details'!$L$41)*'VWP Details'!$K$41</f>
        <v>737.43031950000011</v>
      </c>
      <c r="J1757" s="6">
        <f>('VWP Details'!$I$40-G1757)*'VWP Details'!$J$40+('VWP Details'!$M$40-'VWP Details'!$L$40)*'VWP Details'!$K$40</f>
        <v>509.59048609999979</v>
      </c>
      <c r="K1757" s="6">
        <f>('VWP Details'!$I$39-H1757)*'VWP Details'!$J$39+('VWP Details'!$M$39-'VWP Details'!$L$39)*'VWP Details'!$K$39</f>
        <v>260.02596970000008</v>
      </c>
      <c r="L1757" s="6">
        <f t="shared" si="172"/>
        <v>75.332268031554463</v>
      </c>
      <c r="M1757" s="6">
        <f t="shared" si="173"/>
        <v>52.057267066594086</v>
      </c>
      <c r="N1757" s="6">
        <f t="shared" si="174"/>
        <v>26.562978937300478</v>
      </c>
      <c r="O1757" s="6">
        <f t="shared" si="175"/>
        <v>275.93226803155449</v>
      </c>
      <c r="P1757" s="6">
        <f t="shared" si="176"/>
        <v>283.6572670665941</v>
      </c>
      <c r="Q1757" s="6">
        <f t="shared" si="177"/>
        <v>280.16297893730052</v>
      </c>
      <c r="R1757" s="9">
        <f>'VWP Details'!P$41</f>
        <v>200.60000000000002</v>
      </c>
      <c r="S1757" s="9">
        <f>'VWP Details'!P$40</f>
        <v>231.60000000000002</v>
      </c>
      <c r="T1757" s="9">
        <f>'VWP Details'!P$39</f>
        <v>253.60000000000002</v>
      </c>
    </row>
    <row r="1758" spans="5:20" x14ac:dyDescent="0.2">
      <c r="E1758" s="20">
        <v>40848.166666666664</v>
      </c>
      <c r="F1758">
        <v>6351.9560000000001</v>
      </c>
      <c r="G1758">
        <v>6966.6629999999996</v>
      </c>
      <c r="H1758">
        <v>7565.3010000000004</v>
      </c>
      <c r="I1758" s="6">
        <f>('VWP Details'!$I$41-F1758)*'VWP Details'!$J$41+('VWP Details'!$M$41-'VWP Details'!$L$41)*'VWP Details'!$K$41</f>
        <v>737.46789720000004</v>
      </c>
      <c r="J1758" s="6">
        <f>('VWP Details'!$I$40-G1758)*'VWP Details'!$J$40+('VWP Details'!$M$40-'VWP Details'!$L$40)*'VWP Details'!$K$40</f>
        <v>509.61801609999992</v>
      </c>
      <c r="K1758" s="6">
        <f>('VWP Details'!$I$39-H1758)*'VWP Details'!$J$39+('VWP Details'!$M$39-'VWP Details'!$L$39)*'VWP Details'!$K$39</f>
        <v>260.07788589999996</v>
      </c>
      <c r="L1758" s="6">
        <f t="shared" si="172"/>
        <v>75.336106785255723</v>
      </c>
      <c r="M1758" s="6">
        <f t="shared" si="173"/>
        <v>52.060079396497102</v>
      </c>
      <c r="N1758" s="6">
        <f t="shared" si="174"/>
        <v>26.568282441903087</v>
      </c>
      <c r="O1758" s="6">
        <f t="shared" si="175"/>
        <v>275.93610678525573</v>
      </c>
      <c r="P1758" s="6">
        <f t="shared" si="176"/>
        <v>283.66007939649711</v>
      </c>
      <c r="Q1758" s="6">
        <f t="shared" si="177"/>
        <v>280.1682824419031</v>
      </c>
      <c r="R1758" s="9">
        <f>'VWP Details'!P$41</f>
        <v>200.60000000000002</v>
      </c>
      <c r="S1758" s="9">
        <f>'VWP Details'!P$40</f>
        <v>231.60000000000002</v>
      </c>
      <c r="T1758" s="9">
        <f>'VWP Details'!P$39</f>
        <v>253.60000000000002</v>
      </c>
    </row>
    <row r="1759" spans="5:20" x14ac:dyDescent="0.2">
      <c r="E1759" s="20">
        <v>40848.208333333336</v>
      </c>
      <c r="F1759">
        <v>6351.8339999999998</v>
      </c>
      <c r="G1759">
        <v>6966.4620000000004</v>
      </c>
      <c r="H1759">
        <v>7565.0069999999996</v>
      </c>
      <c r="I1759" s="6">
        <f>('VWP Details'!$I$41-F1759)*'VWP Details'!$J$41+('VWP Details'!$M$41-'VWP Details'!$L$41)*'VWP Details'!$K$41</f>
        <v>737.50343580000015</v>
      </c>
      <c r="J1759" s="6">
        <f>('VWP Details'!$I$40-G1759)*'VWP Details'!$J$40+('VWP Details'!$M$40-'VWP Details'!$L$40)*'VWP Details'!$K$40</f>
        <v>509.67335139999966</v>
      </c>
      <c r="K1759" s="6">
        <f>('VWP Details'!$I$39-H1759)*'VWP Details'!$J$39+('VWP Details'!$M$39-'VWP Details'!$L$39)*'VWP Details'!$K$39</f>
        <v>260.1320113000001</v>
      </c>
      <c r="L1759" s="6">
        <f t="shared" si="172"/>
        <v>75.339737234492588</v>
      </c>
      <c r="M1759" s="6">
        <f t="shared" si="173"/>
        <v>52.065732179602108</v>
      </c>
      <c r="N1759" s="6">
        <f t="shared" si="174"/>
        <v>26.57381162755264</v>
      </c>
      <c r="O1759" s="6">
        <f t="shared" si="175"/>
        <v>275.93973723449261</v>
      </c>
      <c r="P1759" s="6">
        <f t="shared" si="176"/>
        <v>283.66573217960212</v>
      </c>
      <c r="Q1759" s="6">
        <f t="shared" si="177"/>
        <v>280.17381162755265</v>
      </c>
      <c r="R1759" s="9">
        <f>'VWP Details'!P$41</f>
        <v>200.60000000000002</v>
      </c>
      <c r="S1759" s="9">
        <f>'VWP Details'!P$40</f>
        <v>231.60000000000002</v>
      </c>
      <c r="T1759" s="9">
        <f>'VWP Details'!P$39</f>
        <v>253.60000000000002</v>
      </c>
    </row>
    <row r="1760" spans="5:20" x14ac:dyDescent="0.2">
      <c r="E1760" s="20">
        <v>40848.25</v>
      </c>
      <c r="F1760">
        <v>6351.7039999999997</v>
      </c>
      <c r="G1760">
        <v>6966.3230000000003</v>
      </c>
      <c r="H1760">
        <v>7564.8149999999996</v>
      </c>
      <c r="I1760" s="6">
        <f>('VWP Details'!$I$41-F1760)*'VWP Details'!$J$41+('VWP Details'!$M$41-'VWP Details'!$L$41)*'VWP Details'!$K$41</f>
        <v>737.54130480000015</v>
      </c>
      <c r="J1760" s="6">
        <f>('VWP Details'!$I$40-G1760)*'VWP Details'!$J$40+('VWP Details'!$M$40-'VWP Details'!$L$40)*'VWP Details'!$K$40</f>
        <v>509.71161809999967</v>
      </c>
      <c r="K1760" s="6">
        <f>('VWP Details'!$I$39-H1760)*'VWP Details'!$J$39+('VWP Details'!$M$39-'VWP Details'!$L$39)*'VWP Details'!$K$39</f>
        <v>260.16735850000009</v>
      </c>
      <c r="L1760" s="6">
        <f t="shared" si="172"/>
        <v>75.3436057459745</v>
      </c>
      <c r="M1760" s="6">
        <f t="shared" si="173"/>
        <v>52.069641318167278</v>
      </c>
      <c r="N1760" s="6">
        <f t="shared" si="174"/>
        <v>26.577422524303358</v>
      </c>
      <c r="O1760" s="6">
        <f t="shared" si="175"/>
        <v>275.94360574597454</v>
      </c>
      <c r="P1760" s="6">
        <f t="shared" si="176"/>
        <v>283.66964131816729</v>
      </c>
      <c r="Q1760" s="6">
        <f t="shared" si="177"/>
        <v>280.17742252430338</v>
      </c>
      <c r="R1760" s="9">
        <f>'VWP Details'!P$41</f>
        <v>200.60000000000002</v>
      </c>
      <c r="S1760" s="9">
        <f>'VWP Details'!P$40</f>
        <v>231.60000000000002</v>
      </c>
      <c r="T1760" s="9">
        <f>'VWP Details'!P$39</f>
        <v>253.60000000000002</v>
      </c>
    </row>
    <row r="1761" spans="5:20" x14ac:dyDescent="0.2">
      <c r="E1761" s="20">
        <v>40848.291666666664</v>
      </c>
      <c r="F1761">
        <v>6351.5910000000003</v>
      </c>
      <c r="G1761">
        <v>6966.1940000000004</v>
      </c>
      <c r="H1761">
        <v>7564.5889999999999</v>
      </c>
      <c r="I1761" s="6">
        <f>('VWP Details'!$I$41-F1761)*'VWP Details'!$J$41+('VWP Details'!$M$41-'VWP Details'!$L$41)*'VWP Details'!$K$41</f>
        <v>737.57422170000007</v>
      </c>
      <c r="J1761" s="6">
        <f>('VWP Details'!$I$40-G1761)*'VWP Details'!$J$40+('VWP Details'!$M$40-'VWP Details'!$L$40)*'VWP Details'!$K$40</f>
        <v>509.74713179999969</v>
      </c>
      <c r="K1761" s="6">
        <f>('VWP Details'!$I$39-H1761)*'VWP Details'!$J$39+('VWP Details'!$M$39-'VWP Details'!$L$39)*'VWP Details'!$K$39</f>
        <v>260.20896510000006</v>
      </c>
      <c r="L1761" s="6">
        <f t="shared" si="172"/>
        <v>75.346968375185682</v>
      </c>
      <c r="M1761" s="6">
        <f t="shared" si="173"/>
        <v>52.073269223742145</v>
      </c>
      <c r="N1761" s="6">
        <f t="shared" si="174"/>
        <v>26.581672850687017</v>
      </c>
      <c r="O1761" s="6">
        <f t="shared" si="175"/>
        <v>275.94696837518569</v>
      </c>
      <c r="P1761" s="6">
        <f t="shared" si="176"/>
        <v>283.67326922374218</v>
      </c>
      <c r="Q1761" s="6">
        <f t="shared" si="177"/>
        <v>280.18167285068705</v>
      </c>
      <c r="R1761" s="9">
        <f>'VWP Details'!P$41</f>
        <v>200.60000000000002</v>
      </c>
      <c r="S1761" s="9">
        <f>'VWP Details'!P$40</f>
        <v>231.60000000000002</v>
      </c>
      <c r="T1761" s="9">
        <f>'VWP Details'!P$39</f>
        <v>253.60000000000002</v>
      </c>
    </row>
    <row r="1762" spans="5:20" x14ac:dyDescent="0.2">
      <c r="E1762" s="20">
        <v>40848.333333333336</v>
      </c>
      <c r="F1762">
        <v>6351.5129999999999</v>
      </c>
      <c r="G1762">
        <v>6966.0429999999997</v>
      </c>
      <c r="H1762">
        <v>7564.4870000000001</v>
      </c>
      <c r="I1762" s="6">
        <f>('VWP Details'!$I$41-F1762)*'VWP Details'!$J$41+('VWP Details'!$M$41-'VWP Details'!$L$41)*'VWP Details'!$K$41</f>
        <v>737.59694310000009</v>
      </c>
      <c r="J1762" s="6">
        <f>('VWP Details'!$I$40-G1762)*'VWP Details'!$J$40+('VWP Details'!$M$40-'VWP Details'!$L$40)*'VWP Details'!$K$40</f>
        <v>509.78870209999985</v>
      </c>
      <c r="K1762" s="6">
        <f>('VWP Details'!$I$39-H1762)*'VWP Details'!$J$39+('VWP Details'!$M$39-'VWP Details'!$L$39)*'VWP Details'!$K$39</f>
        <v>260.22774329999999</v>
      </c>
      <c r="L1762" s="6">
        <f t="shared" si="172"/>
        <v>75.349289482074823</v>
      </c>
      <c r="M1762" s="6">
        <f t="shared" si="173"/>
        <v>52.077515841895696</v>
      </c>
      <c r="N1762" s="6">
        <f t="shared" si="174"/>
        <v>26.583591139585828</v>
      </c>
      <c r="O1762" s="6">
        <f t="shared" si="175"/>
        <v>275.94928948207485</v>
      </c>
      <c r="P1762" s="6">
        <f t="shared" si="176"/>
        <v>283.67751584189574</v>
      </c>
      <c r="Q1762" s="6">
        <f t="shared" si="177"/>
        <v>280.18359113958587</v>
      </c>
      <c r="R1762" s="9">
        <f>'VWP Details'!P$41</f>
        <v>200.60000000000002</v>
      </c>
      <c r="S1762" s="9">
        <f>'VWP Details'!P$40</f>
        <v>231.60000000000002</v>
      </c>
      <c r="T1762" s="9">
        <f>'VWP Details'!P$39</f>
        <v>253.60000000000002</v>
      </c>
    </row>
    <row r="1763" spans="5:20" x14ac:dyDescent="0.2">
      <c r="E1763" s="20">
        <v>40848.375</v>
      </c>
      <c r="F1763">
        <v>6351.46</v>
      </c>
      <c r="G1763">
        <v>6966.0839999999998</v>
      </c>
      <c r="H1763">
        <v>7564.4639999999999</v>
      </c>
      <c r="I1763" s="6">
        <f>('VWP Details'!$I$41-F1763)*'VWP Details'!$J$41+('VWP Details'!$M$41-'VWP Details'!$L$41)*'VWP Details'!$K$41</f>
        <v>737.61238200000014</v>
      </c>
      <c r="J1763" s="6">
        <f>('VWP Details'!$I$40-G1763)*'VWP Details'!$J$40+('VWP Details'!$M$40-'VWP Details'!$L$40)*'VWP Details'!$K$40</f>
        <v>509.7774147999998</v>
      </c>
      <c r="K1763" s="6">
        <f>('VWP Details'!$I$39-H1763)*'VWP Details'!$J$39+('VWP Details'!$M$39-'VWP Details'!$L$39)*'VWP Details'!$K$39</f>
        <v>260.23197760000005</v>
      </c>
      <c r="L1763" s="6">
        <f t="shared" si="172"/>
        <v>75.350866644448217</v>
      </c>
      <c r="M1763" s="6">
        <f t="shared" si="173"/>
        <v>52.076362786635457</v>
      </c>
      <c r="N1763" s="6">
        <f t="shared" si="174"/>
        <v>26.584023694925765</v>
      </c>
      <c r="O1763" s="6">
        <f t="shared" si="175"/>
        <v>275.95086664444824</v>
      </c>
      <c r="P1763" s="6">
        <f t="shared" si="176"/>
        <v>283.67636278663548</v>
      </c>
      <c r="Q1763" s="6">
        <f t="shared" si="177"/>
        <v>280.18402369492577</v>
      </c>
      <c r="R1763" s="9">
        <f>'VWP Details'!P$41</f>
        <v>200.60000000000002</v>
      </c>
      <c r="S1763" s="9">
        <f>'VWP Details'!P$40</f>
        <v>231.60000000000002</v>
      </c>
      <c r="T1763" s="9">
        <f>'VWP Details'!P$39</f>
        <v>253.60000000000002</v>
      </c>
    </row>
    <row r="1764" spans="5:20" x14ac:dyDescent="0.2">
      <c r="E1764" s="20">
        <v>40848.416666666664</v>
      </c>
      <c r="F1764">
        <v>6351.4949999999999</v>
      </c>
      <c r="G1764">
        <v>6965.915</v>
      </c>
      <c r="H1764">
        <v>7564.5889999999999</v>
      </c>
      <c r="I1764" s="6">
        <f>('VWP Details'!$I$41-F1764)*'VWP Details'!$J$41+('VWP Details'!$M$41-'VWP Details'!$L$41)*'VWP Details'!$K$41</f>
        <v>737.60218650000013</v>
      </c>
      <c r="J1764" s="6">
        <f>('VWP Details'!$I$40-G1764)*'VWP Details'!$J$40+('VWP Details'!$M$40-'VWP Details'!$L$40)*'VWP Details'!$K$40</f>
        <v>509.82394049999976</v>
      </c>
      <c r="K1764" s="6">
        <f>('VWP Details'!$I$39-H1764)*'VWP Details'!$J$39+('VWP Details'!$M$39-'VWP Details'!$L$39)*'VWP Details'!$K$39</f>
        <v>260.20896510000006</v>
      </c>
      <c r="L1764" s="6">
        <f t="shared" si="172"/>
        <v>75.349825122126163</v>
      </c>
      <c r="M1764" s="6">
        <f t="shared" si="173"/>
        <v>52.081115624171524</v>
      </c>
      <c r="N1764" s="6">
        <f t="shared" si="174"/>
        <v>26.581672850687017</v>
      </c>
      <c r="O1764" s="6">
        <f t="shared" si="175"/>
        <v>275.94982512212619</v>
      </c>
      <c r="P1764" s="6">
        <f t="shared" si="176"/>
        <v>283.68111562417153</v>
      </c>
      <c r="Q1764" s="6">
        <f t="shared" si="177"/>
        <v>280.18167285068705</v>
      </c>
      <c r="R1764" s="9">
        <f>'VWP Details'!P$41</f>
        <v>200.60000000000002</v>
      </c>
      <c r="S1764" s="9">
        <f>'VWP Details'!P$40</f>
        <v>231.60000000000002</v>
      </c>
      <c r="T1764" s="9">
        <f>'VWP Details'!P$39</f>
        <v>253.60000000000002</v>
      </c>
    </row>
    <row r="1765" spans="5:20" x14ac:dyDescent="0.2">
      <c r="E1765" s="20">
        <v>40848.458333333336</v>
      </c>
      <c r="F1765">
        <v>6351.5039999999999</v>
      </c>
      <c r="G1765">
        <v>6966.4129999999996</v>
      </c>
      <c r="H1765">
        <v>7564.8370000000004</v>
      </c>
      <c r="I1765" s="6">
        <f>('VWP Details'!$I$41-F1765)*'VWP Details'!$J$41+('VWP Details'!$M$41-'VWP Details'!$L$41)*'VWP Details'!$K$41</f>
        <v>737.59956480000017</v>
      </c>
      <c r="J1765" s="6">
        <f>('VWP Details'!$I$40-G1765)*'VWP Details'!$J$40+('VWP Details'!$M$40-'VWP Details'!$L$40)*'VWP Details'!$K$40</f>
        <v>509.68684109999992</v>
      </c>
      <c r="K1765" s="6">
        <f>('VWP Details'!$I$39-H1765)*'VWP Details'!$J$39+('VWP Details'!$M$39-'VWP Details'!$L$39)*'VWP Details'!$K$39</f>
        <v>260.16330829999993</v>
      </c>
      <c r="L1765" s="6">
        <f t="shared" si="172"/>
        <v>75.349557302100493</v>
      </c>
      <c r="M1765" s="6">
        <f t="shared" si="173"/>
        <v>52.067110221254602</v>
      </c>
      <c r="N1765" s="6">
        <f t="shared" si="174"/>
        <v>26.577008775717321</v>
      </c>
      <c r="O1765" s="6">
        <f t="shared" si="175"/>
        <v>275.94955730210052</v>
      </c>
      <c r="P1765" s="6">
        <f t="shared" si="176"/>
        <v>283.66711022125463</v>
      </c>
      <c r="Q1765" s="6">
        <f t="shared" si="177"/>
        <v>280.17700877571735</v>
      </c>
      <c r="R1765" s="9">
        <f>'VWP Details'!P$41</f>
        <v>200.60000000000002</v>
      </c>
      <c r="S1765" s="9">
        <f>'VWP Details'!P$40</f>
        <v>231.60000000000002</v>
      </c>
      <c r="T1765" s="9">
        <f>'VWP Details'!P$39</f>
        <v>253.60000000000002</v>
      </c>
    </row>
    <row r="1766" spans="5:20" x14ac:dyDescent="0.2">
      <c r="E1766" s="20">
        <v>40848.5</v>
      </c>
      <c r="F1766">
        <v>6351.5910000000003</v>
      </c>
      <c r="G1766">
        <v>6966.5129999999999</v>
      </c>
      <c r="H1766">
        <v>7565.0290000000005</v>
      </c>
      <c r="I1766" s="6">
        <f>('VWP Details'!$I$41-F1766)*'VWP Details'!$J$41+('VWP Details'!$M$41-'VWP Details'!$L$41)*'VWP Details'!$K$41</f>
        <v>737.57422170000007</v>
      </c>
      <c r="J1766" s="6">
        <f>('VWP Details'!$I$40-G1766)*'VWP Details'!$J$40+('VWP Details'!$M$40-'VWP Details'!$L$40)*'VWP Details'!$K$40</f>
        <v>509.6593110999998</v>
      </c>
      <c r="K1766" s="6">
        <f>('VWP Details'!$I$39-H1766)*'VWP Details'!$J$39+('VWP Details'!$M$39-'VWP Details'!$L$39)*'VWP Details'!$K$39</f>
        <v>260.12796109999994</v>
      </c>
      <c r="L1766" s="6">
        <f t="shared" si="172"/>
        <v>75.346968375185682</v>
      </c>
      <c r="M1766" s="6">
        <f t="shared" si="173"/>
        <v>52.064297891351586</v>
      </c>
      <c r="N1766" s="6">
        <f t="shared" si="174"/>
        <v>26.573397878966603</v>
      </c>
      <c r="O1766" s="6">
        <f t="shared" si="175"/>
        <v>275.94696837518569</v>
      </c>
      <c r="P1766" s="6">
        <f t="shared" si="176"/>
        <v>283.66429789135162</v>
      </c>
      <c r="Q1766" s="6">
        <f t="shared" si="177"/>
        <v>280.17339787896663</v>
      </c>
      <c r="R1766" s="9">
        <f>'VWP Details'!P$41</f>
        <v>200.60000000000002</v>
      </c>
      <c r="S1766" s="9">
        <f>'VWP Details'!P$40</f>
        <v>231.60000000000002</v>
      </c>
      <c r="T1766" s="9">
        <f>'VWP Details'!P$39</f>
        <v>253.60000000000002</v>
      </c>
    </row>
    <row r="1767" spans="5:20" x14ac:dyDescent="0.2">
      <c r="E1767" s="20">
        <v>40848.541666666664</v>
      </c>
      <c r="F1767">
        <v>6351.73</v>
      </c>
      <c r="G1767">
        <v>6966.5129999999999</v>
      </c>
      <c r="H1767">
        <v>7565.6040000000003</v>
      </c>
      <c r="I1767" s="6">
        <f>('VWP Details'!$I$41-F1767)*'VWP Details'!$J$41+('VWP Details'!$M$41-'VWP Details'!$L$41)*'VWP Details'!$K$41</f>
        <v>737.53373100000022</v>
      </c>
      <c r="J1767" s="6">
        <f>('VWP Details'!$I$40-G1767)*'VWP Details'!$J$40+('VWP Details'!$M$40-'VWP Details'!$L$40)*'VWP Details'!$K$40</f>
        <v>509.6593110999998</v>
      </c>
      <c r="K1767" s="6">
        <f>('VWP Details'!$I$39-H1767)*'VWP Details'!$J$39+('VWP Details'!$M$39-'VWP Details'!$L$39)*'VWP Details'!$K$39</f>
        <v>260.02210359999998</v>
      </c>
      <c r="L1767" s="6">
        <f t="shared" si="172"/>
        <v>75.342832043678115</v>
      </c>
      <c r="M1767" s="6">
        <f t="shared" si="173"/>
        <v>52.064297891351586</v>
      </c>
      <c r="N1767" s="6">
        <f t="shared" si="174"/>
        <v>26.562583995468358</v>
      </c>
      <c r="O1767" s="6">
        <f t="shared" si="175"/>
        <v>275.94283204367815</v>
      </c>
      <c r="P1767" s="6">
        <f t="shared" si="176"/>
        <v>283.66429789135162</v>
      </c>
      <c r="Q1767" s="6">
        <f t="shared" si="177"/>
        <v>280.16258399546837</v>
      </c>
      <c r="R1767" s="9">
        <f>'VWP Details'!P$41</f>
        <v>200.60000000000002</v>
      </c>
      <c r="S1767" s="9">
        <f>'VWP Details'!P$40</f>
        <v>231.60000000000002</v>
      </c>
      <c r="T1767" s="9">
        <f>'VWP Details'!P$39</f>
        <v>253.60000000000002</v>
      </c>
    </row>
    <row r="1768" spans="5:20" x14ac:dyDescent="0.2">
      <c r="E1768" s="20">
        <v>40848.583333333336</v>
      </c>
      <c r="F1768">
        <v>6351.7550000000001</v>
      </c>
      <c r="G1768">
        <v>6966.683</v>
      </c>
      <c r="H1768">
        <v>7566.0439999999999</v>
      </c>
      <c r="I1768" s="6">
        <f>('VWP Details'!$I$41-F1768)*'VWP Details'!$J$41+('VWP Details'!$M$41-'VWP Details'!$L$41)*'VWP Details'!$K$41</f>
        <v>737.52644850000013</v>
      </c>
      <c r="J1768" s="6">
        <f>('VWP Details'!$I$40-G1768)*'VWP Details'!$J$40+('VWP Details'!$M$40-'VWP Details'!$L$40)*'VWP Details'!$K$40</f>
        <v>509.61251009999978</v>
      </c>
      <c r="K1768" s="6">
        <f>('VWP Details'!$I$39-H1768)*'VWP Details'!$J$39+('VWP Details'!$M$39-'VWP Details'!$L$39)*'VWP Details'!$K$39</f>
        <v>259.94109960000003</v>
      </c>
      <c r="L1768" s="6">
        <f t="shared" si="172"/>
        <v>75.342088099162368</v>
      </c>
      <c r="M1768" s="6">
        <f t="shared" si="173"/>
        <v>52.059516930516487</v>
      </c>
      <c r="N1768" s="6">
        <f t="shared" si="174"/>
        <v>26.554309023747962</v>
      </c>
      <c r="O1768" s="6">
        <f t="shared" si="175"/>
        <v>275.94208809916239</v>
      </c>
      <c r="P1768" s="6">
        <f t="shared" si="176"/>
        <v>283.65951693051653</v>
      </c>
      <c r="Q1768" s="6">
        <f t="shared" si="177"/>
        <v>280.154309023748</v>
      </c>
      <c r="R1768" s="9">
        <f>'VWP Details'!P$41</f>
        <v>200.60000000000002</v>
      </c>
      <c r="S1768" s="9">
        <f>'VWP Details'!P$40</f>
        <v>231.60000000000002</v>
      </c>
      <c r="T1768" s="9">
        <f>'VWP Details'!P$39</f>
        <v>253.60000000000002</v>
      </c>
    </row>
    <row r="1769" spans="5:20" x14ac:dyDescent="0.2">
      <c r="E1769" s="20">
        <v>40848.625</v>
      </c>
      <c r="F1769">
        <v>6351.8249999999998</v>
      </c>
      <c r="G1769">
        <v>6966.942</v>
      </c>
      <c r="H1769">
        <v>7566.6210000000001</v>
      </c>
      <c r="I1769" s="6">
        <f>('VWP Details'!$I$41-F1769)*'VWP Details'!$J$41+('VWP Details'!$M$41-'VWP Details'!$L$41)*'VWP Details'!$K$41</f>
        <v>737.50605750000011</v>
      </c>
      <c r="J1769" s="6">
        <f>('VWP Details'!$I$40-G1769)*'VWP Details'!$J$40+('VWP Details'!$M$40-'VWP Details'!$L$40)*'VWP Details'!$K$40</f>
        <v>509.54120739999979</v>
      </c>
      <c r="K1769" s="6">
        <f>('VWP Details'!$I$39-H1769)*'VWP Details'!$J$39+('VWP Details'!$M$39-'VWP Details'!$L$39)*'VWP Details'!$K$39</f>
        <v>259.83487389999999</v>
      </c>
      <c r="L1769" s="6">
        <f t="shared" si="172"/>
        <v>75.340005054518258</v>
      </c>
      <c r="M1769" s="6">
        <f t="shared" si="173"/>
        <v>52.052232996067715</v>
      </c>
      <c r="N1769" s="6">
        <f t="shared" si="174"/>
        <v>26.543457526741889</v>
      </c>
      <c r="O1769" s="6">
        <f t="shared" si="175"/>
        <v>275.94000505451828</v>
      </c>
      <c r="P1769" s="6">
        <f t="shared" si="176"/>
        <v>283.65223299606771</v>
      </c>
      <c r="Q1769" s="6">
        <f t="shared" si="177"/>
        <v>280.14345752674194</v>
      </c>
      <c r="R1769" s="9">
        <f>'VWP Details'!P$41</f>
        <v>200.60000000000002</v>
      </c>
      <c r="S1769" s="9">
        <f>'VWP Details'!P$40</f>
        <v>231.60000000000002</v>
      </c>
      <c r="T1769" s="9">
        <f>'VWP Details'!P$39</f>
        <v>253.60000000000002</v>
      </c>
    </row>
    <row r="1770" spans="5:20" x14ac:dyDescent="0.2">
      <c r="E1770" s="20">
        <v>40848.666666666664</v>
      </c>
      <c r="F1770">
        <v>6351.8159999999998</v>
      </c>
      <c r="G1770">
        <v>6967.0410000000002</v>
      </c>
      <c r="H1770">
        <v>7566.8239999999996</v>
      </c>
      <c r="I1770" s="6">
        <f>('VWP Details'!$I$41-F1770)*'VWP Details'!$J$41+('VWP Details'!$M$41-'VWP Details'!$L$41)*'VWP Details'!$K$41</f>
        <v>737.50867920000019</v>
      </c>
      <c r="J1770" s="6">
        <f>('VWP Details'!$I$40-G1770)*'VWP Details'!$J$40+('VWP Details'!$M$40-'VWP Details'!$L$40)*'VWP Details'!$K$40</f>
        <v>509.51395269999972</v>
      </c>
      <c r="K1770" s="6">
        <f>('VWP Details'!$I$39-H1770)*'VWP Details'!$J$39+('VWP Details'!$M$39-'VWP Details'!$L$39)*'VWP Details'!$K$39</f>
        <v>259.79750160000009</v>
      </c>
      <c r="L1770" s="6">
        <f t="shared" si="172"/>
        <v>75.340272874543942</v>
      </c>
      <c r="M1770" s="6">
        <f t="shared" si="173"/>
        <v>52.049448789463739</v>
      </c>
      <c r="N1770" s="6">
        <f t="shared" si="174"/>
        <v>26.539639755698168</v>
      </c>
      <c r="O1770" s="6">
        <f t="shared" si="175"/>
        <v>275.94027287454395</v>
      </c>
      <c r="P1770" s="6">
        <f t="shared" si="176"/>
        <v>283.64944878946375</v>
      </c>
      <c r="Q1770" s="6">
        <f t="shared" si="177"/>
        <v>280.13963975569817</v>
      </c>
      <c r="R1770" s="9">
        <f>'VWP Details'!P$41</f>
        <v>200.60000000000002</v>
      </c>
      <c r="S1770" s="9">
        <f>'VWP Details'!P$40</f>
        <v>231.60000000000002</v>
      </c>
      <c r="T1770" s="9">
        <f>'VWP Details'!P$39</f>
        <v>253.60000000000002</v>
      </c>
    </row>
    <row r="1771" spans="5:20" x14ac:dyDescent="0.2">
      <c r="E1771" s="20">
        <v>40848.708333333336</v>
      </c>
      <c r="F1771">
        <v>6351.7820000000002</v>
      </c>
      <c r="G1771">
        <v>6966.902</v>
      </c>
      <c r="H1771">
        <v>7566.8580000000002</v>
      </c>
      <c r="I1771" s="6">
        <f>('VWP Details'!$I$41-F1771)*'VWP Details'!$J$41+('VWP Details'!$M$41-'VWP Details'!$L$41)*'VWP Details'!$K$41</f>
        <v>737.51858340000013</v>
      </c>
      <c r="J1771" s="6">
        <f>('VWP Details'!$I$40-G1771)*'VWP Details'!$J$40+('VWP Details'!$M$40-'VWP Details'!$L$40)*'VWP Details'!$K$40</f>
        <v>509.55221939999979</v>
      </c>
      <c r="K1771" s="6">
        <f>('VWP Details'!$I$39-H1771)*'VWP Details'!$J$39+('VWP Details'!$M$39-'VWP Details'!$L$39)*'VWP Details'!$K$39</f>
        <v>259.7912422</v>
      </c>
      <c r="L1771" s="6">
        <f t="shared" si="172"/>
        <v>75.341284639085359</v>
      </c>
      <c r="M1771" s="6">
        <f t="shared" si="173"/>
        <v>52.053357928028916</v>
      </c>
      <c r="N1771" s="6">
        <f t="shared" si="174"/>
        <v>26.539000326065221</v>
      </c>
      <c r="O1771" s="6">
        <f t="shared" si="175"/>
        <v>275.94128463908538</v>
      </c>
      <c r="P1771" s="6">
        <f t="shared" si="176"/>
        <v>283.65335792802892</v>
      </c>
      <c r="Q1771" s="6">
        <f t="shared" si="177"/>
        <v>280.13900032606523</v>
      </c>
      <c r="R1771" s="9">
        <f>'VWP Details'!P$41</f>
        <v>200.60000000000002</v>
      </c>
      <c r="S1771" s="9">
        <f>'VWP Details'!P$40</f>
        <v>231.60000000000002</v>
      </c>
      <c r="T1771" s="9">
        <f>'VWP Details'!P$39</f>
        <v>253.60000000000002</v>
      </c>
    </row>
    <row r="1772" spans="5:20" x14ac:dyDescent="0.2">
      <c r="E1772" s="20">
        <v>40848.75</v>
      </c>
      <c r="F1772">
        <v>6351.6509999999998</v>
      </c>
      <c r="G1772">
        <v>6966.7420000000002</v>
      </c>
      <c r="H1772">
        <v>7566.44</v>
      </c>
      <c r="I1772" s="6">
        <f>('VWP Details'!$I$41-F1772)*'VWP Details'!$J$41+('VWP Details'!$M$41-'VWP Details'!$L$41)*'VWP Details'!$K$41</f>
        <v>737.5567437000002</v>
      </c>
      <c r="J1772" s="6">
        <f>('VWP Details'!$I$40-G1772)*'VWP Details'!$J$40+('VWP Details'!$M$40-'VWP Details'!$L$40)*'VWP Details'!$K$40</f>
        <v>509.5962673999997</v>
      </c>
      <c r="K1772" s="6">
        <f>('VWP Details'!$I$39-H1772)*'VWP Details'!$J$39+('VWP Details'!$M$39-'VWP Details'!$L$39)*'VWP Details'!$K$39</f>
        <v>259.86819600000007</v>
      </c>
      <c r="L1772" s="6">
        <f t="shared" si="172"/>
        <v>75.345182908347894</v>
      </c>
      <c r="M1772" s="6">
        <f t="shared" si="173"/>
        <v>52.057857655873711</v>
      </c>
      <c r="N1772" s="6">
        <f t="shared" si="174"/>
        <v>26.546861549199608</v>
      </c>
      <c r="O1772" s="6">
        <f t="shared" si="175"/>
        <v>275.94518290834793</v>
      </c>
      <c r="P1772" s="6">
        <f t="shared" si="176"/>
        <v>283.65785765587373</v>
      </c>
      <c r="Q1772" s="6">
        <f t="shared" si="177"/>
        <v>280.14686154919963</v>
      </c>
      <c r="R1772" s="9">
        <f>'VWP Details'!P$41</f>
        <v>200.60000000000002</v>
      </c>
      <c r="S1772" s="9">
        <f>'VWP Details'!P$40</f>
        <v>231.60000000000002</v>
      </c>
      <c r="T1772" s="9">
        <f>'VWP Details'!P$39</f>
        <v>253.60000000000002</v>
      </c>
    </row>
    <row r="1773" spans="5:20" x14ac:dyDescent="0.2">
      <c r="E1773" s="20">
        <v>40848.791666666664</v>
      </c>
      <c r="F1773">
        <v>6351.4949999999999</v>
      </c>
      <c r="G1773">
        <v>6966.5230000000001</v>
      </c>
      <c r="H1773">
        <v>7566.0110000000004</v>
      </c>
      <c r="I1773" s="6">
        <f>('VWP Details'!$I$41-F1773)*'VWP Details'!$J$41+('VWP Details'!$M$41-'VWP Details'!$L$41)*'VWP Details'!$K$41</f>
        <v>737.60218650000013</v>
      </c>
      <c r="J1773" s="6">
        <f>('VWP Details'!$I$40-G1773)*'VWP Details'!$J$40+('VWP Details'!$M$40-'VWP Details'!$L$40)*'VWP Details'!$K$40</f>
        <v>509.65655809999976</v>
      </c>
      <c r="K1773" s="6">
        <f>('VWP Details'!$I$39-H1773)*'VWP Details'!$J$39+('VWP Details'!$M$39-'VWP Details'!$L$39)*'VWP Details'!$K$39</f>
        <v>259.94717489999994</v>
      </c>
      <c r="L1773" s="6">
        <f t="shared" si="172"/>
        <v>75.349825122126163</v>
      </c>
      <c r="M1773" s="6">
        <f t="shared" si="173"/>
        <v>52.064016658361282</v>
      </c>
      <c r="N1773" s="6">
        <f t="shared" si="174"/>
        <v>26.554929646626984</v>
      </c>
      <c r="O1773" s="6">
        <f t="shared" si="175"/>
        <v>275.94982512212619</v>
      </c>
      <c r="P1773" s="6">
        <f t="shared" si="176"/>
        <v>283.66401665836133</v>
      </c>
      <c r="Q1773" s="6">
        <f t="shared" si="177"/>
        <v>280.15492964662701</v>
      </c>
      <c r="R1773" s="9">
        <f>'VWP Details'!P$41</f>
        <v>200.60000000000002</v>
      </c>
      <c r="S1773" s="9">
        <f>'VWP Details'!P$40</f>
        <v>231.60000000000002</v>
      </c>
      <c r="T1773" s="9">
        <f>'VWP Details'!P$39</f>
        <v>253.60000000000002</v>
      </c>
    </row>
    <row r="1774" spans="5:20" x14ac:dyDescent="0.2">
      <c r="E1774" s="20">
        <v>40848.833333333336</v>
      </c>
      <c r="F1774">
        <v>6351.4949999999999</v>
      </c>
      <c r="G1774">
        <v>6966.5029999999997</v>
      </c>
      <c r="H1774">
        <v>7565.8540000000003</v>
      </c>
      <c r="I1774" s="6">
        <f>('VWP Details'!$I$41-F1774)*'VWP Details'!$J$41+('VWP Details'!$M$41-'VWP Details'!$L$41)*'VWP Details'!$K$41</f>
        <v>737.60218650000013</v>
      </c>
      <c r="J1774" s="6">
        <f>('VWP Details'!$I$40-G1774)*'VWP Details'!$J$40+('VWP Details'!$M$40-'VWP Details'!$L$40)*'VWP Details'!$K$40</f>
        <v>509.66206409999984</v>
      </c>
      <c r="K1774" s="6">
        <f>('VWP Details'!$I$39-H1774)*'VWP Details'!$J$39+('VWP Details'!$M$39-'VWP Details'!$L$39)*'VWP Details'!$K$39</f>
        <v>259.97607859999999</v>
      </c>
      <c r="L1774" s="6">
        <f t="shared" si="172"/>
        <v>75.349825122126163</v>
      </c>
      <c r="M1774" s="6">
        <f t="shared" si="173"/>
        <v>52.06457912434189</v>
      </c>
      <c r="N1774" s="6">
        <f t="shared" si="174"/>
        <v>26.557882306990859</v>
      </c>
      <c r="O1774" s="6">
        <f t="shared" si="175"/>
        <v>275.94982512212619</v>
      </c>
      <c r="P1774" s="6">
        <f t="shared" si="176"/>
        <v>283.66457912434191</v>
      </c>
      <c r="Q1774" s="6">
        <f t="shared" si="177"/>
        <v>280.15788230699087</v>
      </c>
      <c r="R1774" s="9">
        <f>'VWP Details'!P$41</f>
        <v>200.60000000000002</v>
      </c>
      <c r="S1774" s="9">
        <f>'VWP Details'!P$40</f>
        <v>231.60000000000002</v>
      </c>
      <c r="T1774" s="9">
        <f>'VWP Details'!P$39</f>
        <v>253.60000000000002</v>
      </c>
    </row>
    <row r="1775" spans="5:20" x14ac:dyDescent="0.2">
      <c r="E1775" s="20">
        <v>40848.875</v>
      </c>
      <c r="F1775">
        <v>6351.3559999999998</v>
      </c>
      <c r="G1775">
        <v>6966.2039999999997</v>
      </c>
      <c r="H1775">
        <v>7565.2659999999996</v>
      </c>
      <c r="I1775" s="6">
        <f>('VWP Details'!$I$41-F1775)*'VWP Details'!$J$41+('VWP Details'!$M$41-'VWP Details'!$L$41)*'VWP Details'!$K$41</f>
        <v>737.64267720000021</v>
      </c>
      <c r="J1775" s="6">
        <f>('VWP Details'!$I$40-G1775)*'VWP Details'!$J$40+('VWP Details'!$M$40-'VWP Details'!$L$40)*'VWP Details'!$K$40</f>
        <v>509.74437879999988</v>
      </c>
      <c r="K1775" s="6">
        <f>('VWP Details'!$I$39-H1775)*'VWP Details'!$J$39+('VWP Details'!$M$39-'VWP Details'!$L$39)*'VWP Details'!$K$39</f>
        <v>260.08432940000012</v>
      </c>
      <c r="L1775" s="6">
        <f t="shared" si="172"/>
        <v>75.353961453633744</v>
      </c>
      <c r="M1775" s="6">
        <f t="shared" si="173"/>
        <v>52.072987990751869</v>
      </c>
      <c r="N1775" s="6">
        <f t="shared" si="174"/>
        <v>26.568940678289952</v>
      </c>
      <c r="O1775" s="6">
        <f t="shared" si="175"/>
        <v>275.95396145363378</v>
      </c>
      <c r="P1775" s="6">
        <f t="shared" si="176"/>
        <v>283.67298799075189</v>
      </c>
      <c r="Q1775" s="6">
        <f t="shared" si="177"/>
        <v>280.16894067828997</v>
      </c>
      <c r="R1775" s="9">
        <f>'VWP Details'!P$41</f>
        <v>200.60000000000002</v>
      </c>
      <c r="S1775" s="9">
        <f>'VWP Details'!P$40</f>
        <v>231.60000000000002</v>
      </c>
      <c r="T1775" s="9">
        <f>'VWP Details'!P$39</f>
        <v>253.60000000000002</v>
      </c>
    </row>
    <row r="1776" spans="5:20" x14ac:dyDescent="0.2">
      <c r="E1776" s="20">
        <v>40848.916666666664</v>
      </c>
      <c r="F1776">
        <v>6351.2610000000004</v>
      </c>
      <c r="G1776">
        <v>6966.0730000000003</v>
      </c>
      <c r="H1776">
        <v>7565.2550000000001</v>
      </c>
      <c r="I1776" s="6">
        <f>('VWP Details'!$I$41-F1776)*'VWP Details'!$J$41+('VWP Details'!$M$41-'VWP Details'!$L$41)*'VWP Details'!$K$41</f>
        <v>737.67035069999997</v>
      </c>
      <c r="J1776" s="6">
        <f>('VWP Details'!$I$40-G1776)*'VWP Details'!$J$40+('VWP Details'!$M$40-'VWP Details'!$L$40)*'VWP Details'!$K$40</f>
        <v>509.78044309999967</v>
      </c>
      <c r="K1776" s="6">
        <f>('VWP Details'!$I$39-H1776)*'VWP Details'!$J$39+('VWP Details'!$M$39-'VWP Details'!$L$39)*'VWP Details'!$K$39</f>
        <v>260.08635450000003</v>
      </c>
      <c r="L1776" s="6">
        <f t="shared" si="172"/>
        <v>75.356788442793572</v>
      </c>
      <c r="M1776" s="6">
        <f t="shared" si="173"/>
        <v>52.076672142924778</v>
      </c>
      <c r="N1776" s="6">
        <f t="shared" si="174"/>
        <v>26.569147552582951</v>
      </c>
      <c r="O1776" s="6">
        <f t="shared" si="175"/>
        <v>275.9567884427936</v>
      </c>
      <c r="P1776" s="6">
        <f t="shared" si="176"/>
        <v>283.67667214292482</v>
      </c>
      <c r="Q1776" s="6">
        <f t="shared" si="177"/>
        <v>280.16914755258296</v>
      </c>
      <c r="R1776" s="9">
        <f>'VWP Details'!P$41</f>
        <v>200.60000000000002</v>
      </c>
      <c r="S1776" s="9">
        <f>'VWP Details'!P$40</f>
        <v>231.60000000000002</v>
      </c>
      <c r="T1776" s="9">
        <f>'VWP Details'!P$39</f>
        <v>253.60000000000002</v>
      </c>
    </row>
    <row r="1777" spans="5:20" x14ac:dyDescent="0.2">
      <c r="E1777" s="20">
        <v>40848.958333333336</v>
      </c>
      <c r="F1777">
        <v>6351.183</v>
      </c>
      <c r="G1777">
        <v>6966.0940000000001</v>
      </c>
      <c r="H1777">
        <v>7565.2550000000001</v>
      </c>
      <c r="I1777" s="6">
        <f>('VWP Details'!$I$41-F1777)*'VWP Details'!$J$41+('VWP Details'!$M$41-'VWP Details'!$L$41)*'VWP Details'!$K$41</f>
        <v>737.69307210000011</v>
      </c>
      <c r="J1777" s="6">
        <f>('VWP Details'!$I$40-G1777)*'VWP Details'!$J$40+('VWP Details'!$M$40-'VWP Details'!$L$40)*'VWP Details'!$K$40</f>
        <v>509.77466179999976</v>
      </c>
      <c r="K1777" s="6">
        <f>('VWP Details'!$I$39-H1777)*'VWP Details'!$J$39+('VWP Details'!$M$39-'VWP Details'!$L$39)*'VWP Details'!$K$39</f>
        <v>260.08635450000003</v>
      </c>
      <c r="L1777" s="6">
        <f t="shared" si="172"/>
        <v>75.359109549682714</v>
      </c>
      <c r="M1777" s="6">
        <f t="shared" si="173"/>
        <v>52.076081553645153</v>
      </c>
      <c r="N1777" s="6">
        <f t="shared" si="174"/>
        <v>26.569147552582951</v>
      </c>
      <c r="O1777" s="6">
        <f t="shared" si="175"/>
        <v>275.95910954968275</v>
      </c>
      <c r="P1777" s="6">
        <f t="shared" si="176"/>
        <v>283.67608155364519</v>
      </c>
      <c r="Q1777" s="6">
        <f t="shared" si="177"/>
        <v>280.16914755258296</v>
      </c>
      <c r="R1777" s="9">
        <f>'VWP Details'!P$41</f>
        <v>200.60000000000002</v>
      </c>
      <c r="S1777" s="9">
        <f>'VWP Details'!P$40</f>
        <v>231.60000000000002</v>
      </c>
      <c r="T1777" s="9">
        <f>'VWP Details'!P$39</f>
        <v>253.60000000000002</v>
      </c>
    </row>
    <row r="1778" spans="5:20" x14ac:dyDescent="0.2">
      <c r="E1778" s="20">
        <v>40849</v>
      </c>
      <c r="F1778">
        <v>6351.1559999999999</v>
      </c>
      <c r="G1778">
        <v>6966.0429999999997</v>
      </c>
      <c r="H1778">
        <v>7565.5029999999997</v>
      </c>
      <c r="I1778" s="6">
        <f>('VWP Details'!$I$41-F1778)*'VWP Details'!$J$41+('VWP Details'!$M$41-'VWP Details'!$L$41)*'VWP Details'!$K$41</f>
        <v>737.70093720000011</v>
      </c>
      <c r="J1778" s="6">
        <f>('VWP Details'!$I$40-G1778)*'VWP Details'!$J$40+('VWP Details'!$M$40-'VWP Details'!$L$40)*'VWP Details'!$K$40</f>
        <v>509.78870209999985</v>
      </c>
      <c r="K1778" s="6">
        <f>('VWP Details'!$I$39-H1778)*'VWP Details'!$J$39+('VWP Details'!$M$39-'VWP Details'!$L$39)*'VWP Details'!$K$39</f>
        <v>260.04069770000007</v>
      </c>
      <c r="L1778" s="6">
        <f t="shared" si="172"/>
        <v>75.359913009759737</v>
      </c>
      <c r="M1778" s="6">
        <f t="shared" si="173"/>
        <v>52.077515841895696</v>
      </c>
      <c r="N1778" s="6">
        <f t="shared" si="174"/>
        <v>26.564483477613276</v>
      </c>
      <c r="O1778" s="6">
        <f t="shared" si="175"/>
        <v>275.95991300975976</v>
      </c>
      <c r="P1778" s="6">
        <f t="shared" si="176"/>
        <v>283.67751584189574</v>
      </c>
      <c r="Q1778" s="6">
        <f t="shared" si="177"/>
        <v>280.16448347761332</v>
      </c>
      <c r="R1778" s="9">
        <f>'VWP Details'!P$41</f>
        <v>200.60000000000002</v>
      </c>
      <c r="S1778" s="9">
        <f>'VWP Details'!P$40</f>
        <v>231.60000000000002</v>
      </c>
      <c r="T1778" s="9">
        <f>'VWP Details'!P$39</f>
        <v>253.60000000000002</v>
      </c>
    </row>
    <row r="1779" spans="5:20" x14ac:dyDescent="0.2">
      <c r="E1779" s="20">
        <v>40849.041666666664</v>
      </c>
      <c r="F1779">
        <v>6351.1559999999999</v>
      </c>
      <c r="G1779">
        <v>6966.1639999999998</v>
      </c>
      <c r="H1779">
        <v>7566.1459999999997</v>
      </c>
      <c r="I1779" s="6">
        <f>('VWP Details'!$I$41-F1779)*'VWP Details'!$J$41+('VWP Details'!$M$41-'VWP Details'!$L$41)*'VWP Details'!$K$41</f>
        <v>737.70093720000011</v>
      </c>
      <c r="J1779" s="6">
        <f>('VWP Details'!$I$40-G1779)*'VWP Details'!$J$40+('VWP Details'!$M$40-'VWP Details'!$L$40)*'VWP Details'!$K$40</f>
        <v>509.75539079999987</v>
      </c>
      <c r="K1779" s="6">
        <f>('VWP Details'!$I$39-H1779)*'VWP Details'!$J$39+('VWP Details'!$M$39-'VWP Details'!$L$39)*'VWP Details'!$K$39</f>
        <v>259.92232140000004</v>
      </c>
      <c r="L1779" s="6">
        <f t="shared" si="172"/>
        <v>75.359913009759737</v>
      </c>
      <c r="M1779" s="6">
        <f t="shared" si="173"/>
        <v>52.074112922713063</v>
      </c>
      <c r="N1779" s="6">
        <f t="shared" si="174"/>
        <v>26.552390734849144</v>
      </c>
      <c r="O1779" s="6">
        <f t="shared" si="175"/>
        <v>275.95991300975976</v>
      </c>
      <c r="P1779" s="6">
        <f t="shared" si="176"/>
        <v>283.67411292271311</v>
      </c>
      <c r="Q1779" s="6">
        <f t="shared" si="177"/>
        <v>280.15239073484918</v>
      </c>
      <c r="R1779" s="9">
        <f>'VWP Details'!P$41</f>
        <v>200.60000000000002</v>
      </c>
      <c r="S1779" s="9">
        <f>'VWP Details'!P$40</f>
        <v>231.60000000000002</v>
      </c>
      <c r="T1779" s="9">
        <f>'VWP Details'!P$39</f>
        <v>253.60000000000002</v>
      </c>
    </row>
    <row r="1780" spans="5:20" x14ac:dyDescent="0.2">
      <c r="E1780" s="20">
        <v>40849.083333333336</v>
      </c>
      <c r="F1780">
        <v>6351.192</v>
      </c>
      <c r="G1780">
        <v>6966.2939999999999</v>
      </c>
      <c r="H1780">
        <v>7566.5870000000004</v>
      </c>
      <c r="I1780" s="6">
        <f>('VWP Details'!$I$41-F1780)*'VWP Details'!$J$41+('VWP Details'!$M$41-'VWP Details'!$L$41)*'VWP Details'!$K$41</f>
        <v>737.69045040000015</v>
      </c>
      <c r="J1780" s="6">
        <f>('VWP Details'!$I$40-G1780)*'VWP Details'!$J$40+('VWP Details'!$M$40-'VWP Details'!$L$40)*'VWP Details'!$K$40</f>
        <v>509.71960179999979</v>
      </c>
      <c r="K1780" s="6">
        <f>('VWP Details'!$I$39-H1780)*'VWP Details'!$J$39+('VWP Details'!$M$39-'VWP Details'!$L$39)*'VWP Details'!$K$39</f>
        <v>259.84113329999991</v>
      </c>
      <c r="L1780" s="6">
        <f t="shared" si="172"/>
        <v>75.358841729657058</v>
      </c>
      <c r="M1780" s="6">
        <f t="shared" si="173"/>
        <v>52.070456893839157</v>
      </c>
      <c r="N1780" s="6">
        <f t="shared" si="174"/>
        <v>26.544096956374819</v>
      </c>
      <c r="O1780" s="6">
        <f t="shared" si="175"/>
        <v>275.95884172965708</v>
      </c>
      <c r="P1780" s="6">
        <f t="shared" si="176"/>
        <v>283.67045689383917</v>
      </c>
      <c r="Q1780" s="6">
        <f t="shared" si="177"/>
        <v>280.14409695637482</v>
      </c>
      <c r="R1780" s="9">
        <f>'VWP Details'!P$41</f>
        <v>200.60000000000002</v>
      </c>
      <c r="S1780" s="9">
        <f>'VWP Details'!P$40</f>
        <v>231.60000000000002</v>
      </c>
      <c r="T1780" s="9">
        <f>'VWP Details'!P$39</f>
        <v>253.60000000000002</v>
      </c>
    </row>
    <row r="1781" spans="5:20" x14ac:dyDescent="0.2">
      <c r="E1781" s="20">
        <v>40849.125</v>
      </c>
      <c r="F1781">
        <v>6351.2</v>
      </c>
      <c r="G1781">
        <v>6966.2939999999999</v>
      </c>
      <c r="H1781">
        <v>7566.6549999999997</v>
      </c>
      <c r="I1781" s="6">
        <f>('VWP Details'!$I$41-F1781)*'VWP Details'!$J$41+('VWP Details'!$M$41-'VWP Details'!$L$41)*'VWP Details'!$K$41</f>
        <v>737.68812000000014</v>
      </c>
      <c r="J1781" s="6">
        <f>('VWP Details'!$I$40-G1781)*'VWP Details'!$J$40+('VWP Details'!$M$40-'VWP Details'!$L$40)*'VWP Details'!$K$40</f>
        <v>509.71960179999979</v>
      </c>
      <c r="K1781" s="6">
        <f>('VWP Details'!$I$39-H1781)*'VWP Details'!$J$39+('VWP Details'!$M$39-'VWP Details'!$L$39)*'VWP Details'!$K$39</f>
        <v>259.82861450000007</v>
      </c>
      <c r="L1781" s="6">
        <f t="shared" si="172"/>
        <v>75.358603667412012</v>
      </c>
      <c r="M1781" s="6">
        <f t="shared" si="173"/>
        <v>52.070456893839157</v>
      </c>
      <c r="N1781" s="6">
        <f t="shared" si="174"/>
        <v>26.542818097108956</v>
      </c>
      <c r="O1781" s="6">
        <f t="shared" si="175"/>
        <v>275.95860366741204</v>
      </c>
      <c r="P1781" s="6">
        <f t="shared" si="176"/>
        <v>283.67045689383917</v>
      </c>
      <c r="Q1781" s="6">
        <f t="shared" si="177"/>
        <v>280.142818097109</v>
      </c>
      <c r="R1781" s="9">
        <f>'VWP Details'!P$41</f>
        <v>200.60000000000002</v>
      </c>
      <c r="S1781" s="9">
        <f>'VWP Details'!P$40</f>
        <v>231.60000000000002</v>
      </c>
      <c r="T1781" s="9">
        <f>'VWP Details'!P$39</f>
        <v>253.60000000000002</v>
      </c>
    </row>
    <row r="1782" spans="5:20" x14ac:dyDescent="0.2">
      <c r="E1782" s="20">
        <v>40849.166666666664</v>
      </c>
      <c r="F1782">
        <v>6351.183</v>
      </c>
      <c r="G1782">
        <v>6966.3620000000001</v>
      </c>
      <c r="H1782">
        <v>7566.5079999999998</v>
      </c>
      <c r="I1782" s="6">
        <f>('VWP Details'!$I$41-F1782)*'VWP Details'!$J$41+('VWP Details'!$M$41-'VWP Details'!$L$41)*'VWP Details'!$K$41</f>
        <v>737.69307210000011</v>
      </c>
      <c r="J1782" s="6">
        <f>('VWP Details'!$I$40-G1782)*'VWP Details'!$J$40+('VWP Details'!$M$40-'VWP Details'!$L$40)*'VWP Details'!$K$40</f>
        <v>509.70088139999973</v>
      </c>
      <c r="K1782" s="6">
        <f>('VWP Details'!$I$39-H1782)*'VWP Details'!$J$39+('VWP Details'!$M$39-'VWP Details'!$L$39)*'VWP Details'!$K$39</f>
        <v>259.85567720000006</v>
      </c>
      <c r="L1782" s="6">
        <f t="shared" si="172"/>
        <v>75.359109549682714</v>
      </c>
      <c r="M1782" s="6">
        <f t="shared" si="173"/>
        <v>52.068544509505109</v>
      </c>
      <c r="N1782" s="6">
        <f t="shared" si="174"/>
        <v>26.545582689933724</v>
      </c>
      <c r="O1782" s="6">
        <f t="shared" si="175"/>
        <v>275.95910954968275</v>
      </c>
      <c r="P1782" s="6">
        <f t="shared" si="176"/>
        <v>283.66854450950513</v>
      </c>
      <c r="Q1782" s="6">
        <f t="shared" si="177"/>
        <v>280.14558268993375</v>
      </c>
      <c r="R1782" s="9">
        <f>'VWP Details'!P$41</f>
        <v>200.60000000000002</v>
      </c>
      <c r="S1782" s="9">
        <f>'VWP Details'!P$40</f>
        <v>231.60000000000002</v>
      </c>
      <c r="T1782" s="9">
        <f>'VWP Details'!P$39</f>
        <v>253.60000000000002</v>
      </c>
    </row>
    <row r="1783" spans="5:20" x14ac:dyDescent="0.2">
      <c r="E1783" s="20">
        <v>40849.208333333336</v>
      </c>
      <c r="F1783">
        <v>6351.1390000000001</v>
      </c>
      <c r="G1783">
        <v>6966.3620000000001</v>
      </c>
      <c r="H1783">
        <v>7566.2259999999997</v>
      </c>
      <c r="I1783" s="6">
        <f>('VWP Details'!$I$41-F1783)*'VWP Details'!$J$41+('VWP Details'!$M$41-'VWP Details'!$L$41)*'VWP Details'!$K$41</f>
        <v>737.70588930000008</v>
      </c>
      <c r="J1783" s="6">
        <f>('VWP Details'!$I$40-G1783)*'VWP Details'!$J$40+('VWP Details'!$M$40-'VWP Details'!$L$40)*'VWP Details'!$K$40</f>
        <v>509.70088139999973</v>
      </c>
      <c r="K1783" s="6">
        <f>('VWP Details'!$I$39-H1783)*'VWP Details'!$J$39+('VWP Details'!$M$39-'VWP Details'!$L$39)*'VWP Details'!$K$39</f>
        <v>259.90759340000011</v>
      </c>
      <c r="L1783" s="6">
        <f t="shared" ref="L1783:L1846" si="178">I1783*0.1021551</f>
        <v>75.360418892030438</v>
      </c>
      <c r="M1783" s="6">
        <f t="shared" ref="M1783:M1846" si="179">J1783*0.1021551</f>
        <v>52.068544509505109</v>
      </c>
      <c r="N1783" s="6">
        <f t="shared" ref="N1783:N1846" si="180">K1783*0.1021551</f>
        <v>26.55088619453635</v>
      </c>
      <c r="O1783" s="6">
        <f t="shared" ref="O1783:O1846" si="181">L1783+R1783</f>
        <v>275.96041889203048</v>
      </c>
      <c r="P1783" s="6">
        <f t="shared" ref="P1783:P1846" si="182">M1783+S1783</f>
        <v>283.66854450950513</v>
      </c>
      <c r="Q1783" s="6">
        <f t="shared" ref="Q1783:Q1846" si="183">N1783+T1783</f>
        <v>280.15088619453638</v>
      </c>
      <c r="R1783" s="9">
        <f>'VWP Details'!P$41</f>
        <v>200.60000000000002</v>
      </c>
      <c r="S1783" s="9">
        <f>'VWP Details'!P$40</f>
        <v>231.60000000000002</v>
      </c>
      <c r="T1783" s="9">
        <f>'VWP Details'!P$39</f>
        <v>253.60000000000002</v>
      </c>
    </row>
    <row r="1784" spans="5:20" x14ac:dyDescent="0.2">
      <c r="E1784" s="20">
        <v>40849.25</v>
      </c>
      <c r="F1784">
        <v>6350.9309999999996</v>
      </c>
      <c r="G1784">
        <v>6966.174</v>
      </c>
      <c r="H1784">
        <v>7565.616</v>
      </c>
      <c r="I1784" s="6">
        <f>('VWP Details'!$I$41-F1784)*'VWP Details'!$J$41+('VWP Details'!$M$41-'VWP Details'!$L$41)*'VWP Details'!$K$41</f>
        <v>737.76647970000022</v>
      </c>
      <c r="J1784" s="6">
        <f>('VWP Details'!$I$40-G1784)*'VWP Details'!$J$40+('VWP Details'!$M$40-'VWP Details'!$L$40)*'VWP Details'!$K$40</f>
        <v>509.75263779999977</v>
      </c>
      <c r="K1784" s="6">
        <f>('VWP Details'!$I$39-H1784)*'VWP Details'!$J$39+('VWP Details'!$M$39-'VWP Details'!$L$39)*'VWP Details'!$K$39</f>
        <v>260.0198944</v>
      </c>
      <c r="L1784" s="6">
        <f t="shared" si="178"/>
        <v>75.366608510401491</v>
      </c>
      <c r="M1784" s="6">
        <f t="shared" si="179"/>
        <v>52.073831689722759</v>
      </c>
      <c r="N1784" s="6">
        <f t="shared" si="180"/>
        <v>26.562358314421438</v>
      </c>
      <c r="O1784" s="6">
        <f t="shared" si="181"/>
        <v>275.9666085104015</v>
      </c>
      <c r="P1784" s="6">
        <f t="shared" si="182"/>
        <v>283.67383168972276</v>
      </c>
      <c r="Q1784" s="6">
        <f t="shared" si="183"/>
        <v>280.16235831442145</v>
      </c>
      <c r="R1784" s="9">
        <f>'VWP Details'!P$41</f>
        <v>200.60000000000002</v>
      </c>
      <c r="S1784" s="9">
        <f>'VWP Details'!P$40</f>
        <v>231.60000000000002</v>
      </c>
      <c r="T1784" s="9">
        <f>'VWP Details'!P$39</f>
        <v>253.60000000000002</v>
      </c>
    </row>
    <row r="1785" spans="5:20" x14ac:dyDescent="0.2">
      <c r="E1785" s="20">
        <v>40849.291666666664</v>
      </c>
      <c r="F1785">
        <v>6350.7920000000004</v>
      </c>
      <c r="G1785">
        <v>6965.9939999999997</v>
      </c>
      <c r="H1785">
        <v>7565.0069999999996</v>
      </c>
      <c r="I1785" s="6">
        <f>('VWP Details'!$I$41-F1785)*'VWP Details'!$J$41+('VWP Details'!$M$41-'VWP Details'!$L$41)*'VWP Details'!$K$41</f>
        <v>737.80697039999995</v>
      </c>
      <c r="J1785" s="6">
        <f>('VWP Details'!$I$40-G1785)*'VWP Details'!$J$40+('VWP Details'!$M$40-'VWP Details'!$L$40)*'VWP Details'!$K$40</f>
        <v>509.80219179999989</v>
      </c>
      <c r="K1785" s="6">
        <f>('VWP Details'!$I$39-H1785)*'VWP Details'!$J$39+('VWP Details'!$M$39-'VWP Details'!$L$39)*'VWP Details'!$K$39</f>
        <v>260.1320113000001</v>
      </c>
      <c r="L1785" s="6">
        <f t="shared" si="178"/>
        <v>75.37074484190903</v>
      </c>
      <c r="M1785" s="6">
        <f t="shared" si="179"/>
        <v>52.078893883548169</v>
      </c>
      <c r="N1785" s="6">
        <f t="shared" si="180"/>
        <v>26.57381162755264</v>
      </c>
      <c r="O1785" s="6">
        <f t="shared" si="181"/>
        <v>275.97074484190904</v>
      </c>
      <c r="P1785" s="6">
        <f t="shared" si="182"/>
        <v>283.6788938835482</v>
      </c>
      <c r="Q1785" s="6">
        <f t="shared" si="183"/>
        <v>280.17381162755265</v>
      </c>
      <c r="R1785" s="9">
        <f>'VWP Details'!P$41</f>
        <v>200.60000000000002</v>
      </c>
      <c r="S1785" s="9">
        <f>'VWP Details'!P$40</f>
        <v>231.60000000000002</v>
      </c>
      <c r="T1785" s="9">
        <f>'VWP Details'!P$39</f>
        <v>253.60000000000002</v>
      </c>
    </row>
    <row r="1786" spans="5:20" x14ac:dyDescent="0.2">
      <c r="E1786" s="20">
        <v>40849.333333333336</v>
      </c>
      <c r="F1786">
        <v>6350.67</v>
      </c>
      <c r="G1786">
        <v>6965.8239999999996</v>
      </c>
      <c r="H1786">
        <v>7564.95</v>
      </c>
      <c r="I1786" s="6">
        <f>('VWP Details'!$I$41-F1786)*'VWP Details'!$J$41+('VWP Details'!$M$41-'VWP Details'!$L$41)*'VWP Details'!$K$41</f>
        <v>737.84250900000006</v>
      </c>
      <c r="J1786" s="6">
        <f>('VWP Details'!$I$40-G1786)*'VWP Details'!$J$40+('VWP Details'!$M$40-'VWP Details'!$L$40)*'VWP Details'!$K$40</f>
        <v>509.84899279999991</v>
      </c>
      <c r="K1786" s="6">
        <f>('VWP Details'!$I$39-H1786)*'VWP Details'!$J$39+('VWP Details'!$M$39-'VWP Details'!$L$39)*'VWP Details'!$K$39</f>
        <v>260.14250500000003</v>
      </c>
      <c r="L1786" s="6">
        <f t="shared" si="178"/>
        <v>75.37437529114591</v>
      </c>
      <c r="M1786" s="6">
        <f t="shared" si="179"/>
        <v>52.083674844383268</v>
      </c>
      <c r="N1786" s="6">
        <f t="shared" si="180"/>
        <v>26.574883612525504</v>
      </c>
      <c r="O1786" s="6">
        <f t="shared" si="181"/>
        <v>275.97437529114592</v>
      </c>
      <c r="P1786" s="6">
        <f t="shared" si="182"/>
        <v>283.68367484438329</v>
      </c>
      <c r="Q1786" s="6">
        <f t="shared" si="183"/>
        <v>280.17488361252555</v>
      </c>
      <c r="R1786" s="9">
        <f>'VWP Details'!P$41</f>
        <v>200.60000000000002</v>
      </c>
      <c r="S1786" s="9">
        <f>'VWP Details'!P$40</f>
        <v>231.60000000000002</v>
      </c>
      <c r="T1786" s="9">
        <f>'VWP Details'!P$39</f>
        <v>253.60000000000002</v>
      </c>
    </row>
    <row r="1787" spans="5:20" x14ac:dyDescent="0.2">
      <c r="E1787" s="20">
        <v>40849.375</v>
      </c>
      <c r="F1787">
        <v>6350.6350000000002</v>
      </c>
      <c r="G1787">
        <v>6965.8739999999998</v>
      </c>
      <c r="H1787">
        <v>7564.96</v>
      </c>
      <c r="I1787" s="6">
        <f>('VWP Details'!$I$41-F1787)*'VWP Details'!$J$41+('VWP Details'!$M$41-'VWP Details'!$L$41)*'VWP Details'!$K$41</f>
        <v>737.85270450000007</v>
      </c>
      <c r="J1787" s="6">
        <f>('VWP Details'!$I$40-G1787)*'VWP Details'!$J$40+('VWP Details'!$M$40-'VWP Details'!$L$40)*'VWP Details'!$K$40</f>
        <v>509.83522779999981</v>
      </c>
      <c r="K1787" s="6">
        <f>('VWP Details'!$I$39-H1787)*'VWP Details'!$J$39+('VWP Details'!$M$39-'VWP Details'!$L$39)*'VWP Details'!$K$39</f>
        <v>260.14066400000002</v>
      </c>
      <c r="L1787" s="6">
        <f t="shared" si="178"/>
        <v>75.37541681346795</v>
      </c>
      <c r="M1787" s="6">
        <f t="shared" si="179"/>
        <v>52.082268679431763</v>
      </c>
      <c r="N1787" s="6">
        <f t="shared" si="180"/>
        <v>26.574695544986401</v>
      </c>
      <c r="O1787" s="6">
        <f t="shared" si="181"/>
        <v>275.97541681346797</v>
      </c>
      <c r="P1787" s="6">
        <f t="shared" si="182"/>
        <v>283.68226867943179</v>
      </c>
      <c r="Q1787" s="6">
        <f t="shared" si="183"/>
        <v>280.17469554498643</v>
      </c>
      <c r="R1787" s="9">
        <f>'VWP Details'!P$41</f>
        <v>200.60000000000002</v>
      </c>
      <c r="S1787" s="9">
        <f>'VWP Details'!P$40</f>
        <v>231.60000000000002</v>
      </c>
      <c r="T1787" s="9">
        <f>'VWP Details'!P$39</f>
        <v>253.60000000000002</v>
      </c>
    </row>
    <row r="1788" spans="5:20" x14ac:dyDescent="0.2">
      <c r="E1788" s="20">
        <v>40849.416666666664</v>
      </c>
      <c r="F1788">
        <v>6350.61</v>
      </c>
      <c r="G1788">
        <v>6965.6350000000002</v>
      </c>
      <c r="H1788">
        <v>7565.277</v>
      </c>
      <c r="I1788" s="6">
        <f>('VWP Details'!$I$41-F1788)*'VWP Details'!$J$41+('VWP Details'!$M$41-'VWP Details'!$L$41)*'VWP Details'!$K$41</f>
        <v>737.85998700000016</v>
      </c>
      <c r="J1788" s="6">
        <f>('VWP Details'!$I$40-G1788)*'VWP Details'!$J$40+('VWP Details'!$M$40-'VWP Details'!$L$40)*'VWP Details'!$K$40</f>
        <v>509.90102449999972</v>
      </c>
      <c r="K1788" s="6">
        <f>('VWP Details'!$I$39-H1788)*'VWP Details'!$J$39+('VWP Details'!$M$39-'VWP Details'!$L$39)*'VWP Details'!$K$39</f>
        <v>260.08230430000003</v>
      </c>
      <c r="L1788" s="6">
        <f t="shared" si="178"/>
        <v>75.376160757983712</v>
      </c>
      <c r="M1788" s="6">
        <f t="shared" si="179"/>
        <v>52.088990147899921</v>
      </c>
      <c r="N1788" s="6">
        <f t="shared" si="180"/>
        <v>26.568733803996935</v>
      </c>
      <c r="O1788" s="6">
        <f t="shared" si="181"/>
        <v>275.97616075798373</v>
      </c>
      <c r="P1788" s="6">
        <f t="shared" si="182"/>
        <v>283.68899014789997</v>
      </c>
      <c r="Q1788" s="6">
        <f t="shared" si="183"/>
        <v>280.16873380399693</v>
      </c>
      <c r="R1788" s="9">
        <f>'VWP Details'!P$41</f>
        <v>200.60000000000002</v>
      </c>
      <c r="S1788" s="9">
        <f>'VWP Details'!P$40</f>
        <v>231.60000000000002</v>
      </c>
      <c r="T1788" s="9">
        <f>'VWP Details'!P$39</f>
        <v>253.60000000000002</v>
      </c>
    </row>
    <row r="1789" spans="5:20" x14ac:dyDescent="0.2">
      <c r="E1789" s="20">
        <v>40849.458333333336</v>
      </c>
      <c r="F1789">
        <v>6350.5839999999998</v>
      </c>
      <c r="G1789">
        <v>6965.6049999999996</v>
      </c>
      <c r="H1789">
        <v>7565.8419999999996</v>
      </c>
      <c r="I1789" s="6">
        <f>('VWP Details'!$I$41-F1789)*'VWP Details'!$J$41+('VWP Details'!$M$41-'VWP Details'!$L$41)*'VWP Details'!$K$41</f>
        <v>737.86756080000021</v>
      </c>
      <c r="J1789" s="6">
        <f>('VWP Details'!$I$40-G1789)*'VWP Details'!$J$40+('VWP Details'!$M$40-'VWP Details'!$L$40)*'VWP Details'!$K$40</f>
        <v>509.9092834999999</v>
      </c>
      <c r="K1789" s="6">
        <f>('VWP Details'!$I$39-H1789)*'VWP Details'!$J$39+('VWP Details'!$M$39-'VWP Details'!$L$39)*'VWP Details'!$K$39</f>
        <v>259.97828780000009</v>
      </c>
      <c r="L1789" s="6">
        <f t="shared" si="178"/>
        <v>75.376934460280097</v>
      </c>
      <c r="M1789" s="6">
        <f t="shared" si="179"/>
        <v>52.089833846870839</v>
      </c>
      <c r="N1789" s="6">
        <f t="shared" si="180"/>
        <v>26.55810798803779</v>
      </c>
      <c r="O1789" s="6">
        <f t="shared" si="181"/>
        <v>275.97693446028012</v>
      </c>
      <c r="P1789" s="6">
        <f t="shared" si="182"/>
        <v>283.68983384687084</v>
      </c>
      <c r="Q1789" s="6">
        <f t="shared" si="183"/>
        <v>280.15810798803784</v>
      </c>
      <c r="R1789" s="9">
        <f>'VWP Details'!P$41</f>
        <v>200.60000000000002</v>
      </c>
      <c r="S1789" s="9">
        <f>'VWP Details'!P$40</f>
        <v>231.60000000000002</v>
      </c>
      <c r="T1789" s="9">
        <f>'VWP Details'!P$39</f>
        <v>253.60000000000002</v>
      </c>
    </row>
    <row r="1790" spans="5:20" x14ac:dyDescent="0.2">
      <c r="E1790" s="20">
        <v>40849.5</v>
      </c>
      <c r="F1790">
        <v>6350.61</v>
      </c>
      <c r="G1790">
        <v>6965.7349999999997</v>
      </c>
      <c r="H1790">
        <v>7566.2489999999998</v>
      </c>
      <c r="I1790" s="6">
        <f>('VWP Details'!$I$41-F1790)*'VWP Details'!$J$41+('VWP Details'!$M$41-'VWP Details'!$L$41)*'VWP Details'!$K$41</f>
        <v>737.85998700000016</v>
      </c>
      <c r="J1790" s="6">
        <f>('VWP Details'!$I$40-G1790)*'VWP Details'!$J$40+('VWP Details'!$M$40-'VWP Details'!$L$40)*'VWP Details'!$K$40</f>
        <v>509.87349449999988</v>
      </c>
      <c r="K1790" s="6">
        <f>('VWP Details'!$I$39-H1790)*'VWP Details'!$J$39+('VWP Details'!$M$39-'VWP Details'!$L$39)*'VWP Details'!$K$39</f>
        <v>259.90335910000005</v>
      </c>
      <c r="L1790" s="6">
        <f t="shared" si="178"/>
        <v>75.376160757983712</v>
      </c>
      <c r="M1790" s="6">
        <f t="shared" si="179"/>
        <v>52.086177817996933</v>
      </c>
      <c r="N1790" s="6">
        <f t="shared" si="180"/>
        <v>26.550453639196416</v>
      </c>
      <c r="O1790" s="6">
        <f t="shared" si="181"/>
        <v>275.97616075798373</v>
      </c>
      <c r="P1790" s="6">
        <f t="shared" si="182"/>
        <v>283.68617781799696</v>
      </c>
      <c r="Q1790" s="6">
        <f t="shared" si="183"/>
        <v>280.15045363919643</v>
      </c>
      <c r="R1790" s="9">
        <f>'VWP Details'!P$41</f>
        <v>200.60000000000002</v>
      </c>
      <c r="S1790" s="9">
        <f>'VWP Details'!P$40</f>
        <v>231.60000000000002</v>
      </c>
      <c r="T1790" s="9">
        <f>'VWP Details'!P$39</f>
        <v>253.60000000000002</v>
      </c>
    </row>
    <row r="1791" spans="5:20" x14ac:dyDescent="0.2">
      <c r="E1791" s="20">
        <v>40849.541666666664</v>
      </c>
      <c r="F1791">
        <v>6350.7579999999998</v>
      </c>
      <c r="G1791">
        <v>6966.3940000000002</v>
      </c>
      <c r="H1791">
        <v>7567.4120000000003</v>
      </c>
      <c r="I1791" s="6">
        <f>('VWP Details'!$I$41-F1791)*'VWP Details'!$J$41+('VWP Details'!$M$41-'VWP Details'!$L$41)*'VWP Details'!$K$41</f>
        <v>737.81687460000012</v>
      </c>
      <c r="J1791" s="6">
        <f>('VWP Details'!$I$40-G1791)*'VWP Details'!$J$40+('VWP Details'!$M$40-'VWP Details'!$L$40)*'VWP Details'!$K$40</f>
        <v>509.69207179999972</v>
      </c>
      <c r="K1791" s="6">
        <f>('VWP Details'!$I$39-H1791)*'VWP Details'!$J$39+('VWP Details'!$M$39-'VWP Details'!$L$39)*'VWP Details'!$K$39</f>
        <v>259.68925079999997</v>
      </c>
      <c r="L1791" s="6">
        <f t="shared" si="178"/>
        <v>75.371756606450475</v>
      </c>
      <c r="M1791" s="6">
        <f t="shared" si="179"/>
        <v>52.067644563936149</v>
      </c>
      <c r="N1791" s="6">
        <f t="shared" si="180"/>
        <v>26.528581384399075</v>
      </c>
      <c r="O1791" s="6">
        <f t="shared" si="181"/>
        <v>275.97175660645053</v>
      </c>
      <c r="P1791" s="6">
        <f t="shared" si="182"/>
        <v>283.66764456393616</v>
      </c>
      <c r="Q1791" s="6">
        <f t="shared" si="183"/>
        <v>280.12858138439913</v>
      </c>
      <c r="R1791" s="9">
        <f>'VWP Details'!P$41</f>
        <v>200.60000000000002</v>
      </c>
      <c r="S1791" s="9">
        <f>'VWP Details'!P$40</f>
        <v>231.60000000000002</v>
      </c>
      <c r="T1791" s="9">
        <f>'VWP Details'!P$39</f>
        <v>253.60000000000002</v>
      </c>
    </row>
    <row r="1792" spans="5:20" x14ac:dyDescent="0.2">
      <c r="E1792" s="20">
        <v>40849.583333333336</v>
      </c>
      <c r="F1792">
        <v>6350.8090000000002</v>
      </c>
      <c r="G1792">
        <v>6966.652</v>
      </c>
      <c r="H1792">
        <v>7567.9189999999999</v>
      </c>
      <c r="I1792" s="6">
        <f>('VWP Details'!$I$41-F1792)*'VWP Details'!$J$41+('VWP Details'!$M$41-'VWP Details'!$L$41)*'VWP Details'!$K$41</f>
        <v>737.8020183000001</v>
      </c>
      <c r="J1792" s="6">
        <f>('VWP Details'!$I$40-G1792)*'VWP Details'!$J$40+('VWP Details'!$M$40-'VWP Details'!$L$40)*'VWP Details'!$K$40</f>
        <v>509.62104439999979</v>
      </c>
      <c r="K1792" s="6">
        <f>('VWP Details'!$I$39-H1792)*'VWP Details'!$J$39+('VWP Details'!$M$39-'VWP Details'!$L$39)*'VWP Details'!$K$39</f>
        <v>259.59591210000002</v>
      </c>
      <c r="L1792" s="6">
        <f t="shared" si="178"/>
        <v>75.370238959638343</v>
      </c>
      <c r="M1792" s="6">
        <f t="shared" si="179"/>
        <v>52.060388752786416</v>
      </c>
      <c r="N1792" s="6">
        <f t="shared" si="180"/>
        <v>26.519046360166712</v>
      </c>
      <c r="O1792" s="6">
        <f t="shared" si="181"/>
        <v>275.97023895963838</v>
      </c>
      <c r="P1792" s="6">
        <f t="shared" si="182"/>
        <v>283.66038875278645</v>
      </c>
      <c r="Q1792" s="6">
        <f t="shared" si="183"/>
        <v>280.11904636016675</v>
      </c>
      <c r="R1792" s="9">
        <f>'VWP Details'!P$41</f>
        <v>200.60000000000002</v>
      </c>
      <c r="S1792" s="9">
        <f>'VWP Details'!P$40</f>
        <v>231.60000000000002</v>
      </c>
      <c r="T1792" s="9">
        <f>'VWP Details'!P$39</f>
        <v>253.60000000000002</v>
      </c>
    </row>
    <row r="1793" spans="5:20" x14ac:dyDescent="0.2">
      <c r="E1793" s="20">
        <v>40849.625</v>
      </c>
      <c r="F1793">
        <v>6350.87</v>
      </c>
      <c r="G1793">
        <v>6966.9319999999998</v>
      </c>
      <c r="H1793">
        <v>7568.451</v>
      </c>
      <c r="I1793" s="6">
        <f>('VWP Details'!$I$41-F1793)*'VWP Details'!$J$41+('VWP Details'!$M$41-'VWP Details'!$L$41)*'VWP Details'!$K$41</f>
        <v>737.78424900000016</v>
      </c>
      <c r="J1793" s="6">
        <f>('VWP Details'!$I$40-G1793)*'VWP Details'!$J$40+('VWP Details'!$M$40-'VWP Details'!$L$40)*'VWP Details'!$K$40</f>
        <v>509.54396039999983</v>
      </c>
      <c r="K1793" s="6">
        <f>('VWP Details'!$I$39-H1793)*'VWP Details'!$J$39+('VWP Details'!$M$39-'VWP Details'!$L$39)*'VWP Details'!$K$39</f>
        <v>259.49797090000004</v>
      </c>
      <c r="L1793" s="6">
        <f t="shared" si="178"/>
        <v>75.368423735019917</v>
      </c>
      <c r="M1793" s="6">
        <f t="shared" si="179"/>
        <v>52.052514229058019</v>
      </c>
      <c r="N1793" s="6">
        <f t="shared" si="180"/>
        <v>26.509041167086593</v>
      </c>
      <c r="O1793" s="6">
        <f t="shared" si="181"/>
        <v>275.96842373501994</v>
      </c>
      <c r="P1793" s="6">
        <f t="shared" si="182"/>
        <v>283.65251422905806</v>
      </c>
      <c r="Q1793" s="6">
        <f t="shared" si="183"/>
        <v>280.10904116708662</v>
      </c>
      <c r="R1793" s="9">
        <f>'VWP Details'!P$41</f>
        <v>200.60000000000002</v>
      </c>
      <c r="S1793" s="9">
        <f>'VWP Details'!P$40</f>
        <v>231.60000000000002</v>
      </c>
      <c r="T1793" s="9">
        <f>'VWP Details'!P$39</f>
        <v>253.60000000000002</v>
      </c>
    </row>
    <row r="1794" spans="5:20" x14ac:dyDescent="0.2">
      <c r="E1794" s="20">
        <v>40849.666666666664</v>
      </c>
      <c r="F1794">
        <v>6350.87</v>
      </c>
      <c r="G1794">
        <v>6967.1620000000003</v>
      </c>
      <c r="H1794">
        <v>7568.6210000000001</v>
      </c>
      <c r="I1794" s="6">
        <f>('VWP Details'!$I$41-F1794)*'VWP Details'!$J$41+('VWP Details'!$M$41-'VWP Details'!$L$41)*'VWP Details'!$K$41</f>
        <v>737.78424900000016</v>
      </c>
      <c r="J1794" s="6">
        <f>('VWP Details'!$I$40-G1794)*'VWP Details'!$J$40+('VWP Details'!$M$40-'VWP Details'!$L$40)*'VWP Details'!$K$40</f>
        <v>509.48064139999968</v>
      </c>
      <c r="K1794" s="6">
        <f>('VWP Details'!$I$39-H1794)*'VWP Details'!$J$39+('VWP Details'!$M$39-'VWP Details'!$L$39)*'VWP Details'!$K$39</f>
        <v>259.46667389999999</v>
      </c>
      <c r="L1794" s="6">
        <f t="shared" si="178"/>
        <v>75.368423735019917</v>
      </c>
      <c r="M1794" s="6">
        <f t="shared" si="179"/>
        <v>52.046045870281105</v>
      </c>
      <c r="N1794" s="6">
        <f t="shared" si="180"/>
        <v>26.505844018921888</v>
      </c>
      <c r="O1794" s="6">
        <f t="shared" si="181"/>
        <v>275.96842373501994</v>
      </c>
      <c r="P1794" s="6">
        <f t="shared" si="182"/>
        <v>283.64604587028111</v>
      </c>
      <c r="Q1794" s="6">
        <f t="shared" si="183"/>
        <v>280.10584401892191</v>
      </c>
      <c r="R1794" s="9">
        <f>'VWP Details'!P$41</f>
        <v>200.60000000000002</v>
      </c>
      <c r="S1794" s="9">
        <f>'VWP Details'!P$40</f>
        <v>231.60000000000002</v>
      </c>
      <c r="T1794" s="9">
        <f>'VWP Details'!P$39</f>
        <v>253.60000000000002</v>
      </c>
    </row>
    <row r="1795" spans="5:20" x14ac:dyDescent="0.2">
      <c r="E1795" s="20">
        <v>40849.708333333336</v>
      </c>
      <c r="F1795">
        <v>6350.7309999999998</v>
      </c>
      <c r="G1795">
        <v>6967.2110000000002</v>
      </c>
      <c r="H1795">
        <v>7568.2690000000002</v>
      </c>
      <c r="I1795" s="6">
        <f>('VWP Details'!$I$41-F1795)*'VWP Details'!$J$41+('VWP Details'!$M$41-'VWP Details'!$L$41)*'VWP Details'!$K$41</f>
        <v>737.82473970000024</v>
      </c>
      <c r="J1795" s="6">
        <f>('VWP Details'!$I$40-G1795)*'VWP Details'!$J$40+('VWP Details'!$M$40-'VWP Details'!$L$40)*'VWP Details'!$K$40</f>
        <v>509.4671516999997</v>
      </c>
      <c r="K1795" s="6">
        <f>('VWP Details'!$I$39-H1795)*'VWP Details'!$J$39+('VWP Details'!$M$39-'VWP Details'!$L$39)*'VWP Details'!$K$39</f>
        <v>259.53147709999996</v>
      </c>
      <c r="L1795" s="6">
        <f t="shared" si="178"/>
        <v>75.372560066527498</v>
      </c>
      <c r="M1795" s="6">
        <f t="shared" si="179"/>
        <v>52.04466782862864</v>
      </c>
      <c r="N1795" s="6">
        <f t="shared" si="180"/>
        <v>26.512463996298205</v>
      </c>
      <c r="O1795" s="6">
        <f t="shared" si="181"/>
        <v>275.97256006652754</v>
      </c>
      <c r="P1795" s="6">
        <f t="shared" si="182"/>
        <v>283.64466782862866</v>
      </c>
      <c r="Q1795" s="6">
        <f t="shared" si="183"/>
        <v>280.11246399629823</v>
      </c>
      <c r="R1795" s="9">
        <f>'VWP Details'!P$41</f>
        <v>200.60000000000002</v>
      </c>
      <c r="S1795" s="9">
        <f>'VWP Details'!P$40</f>
        <v>231.60000000000002</v>
      </c>
      <c r="T1795" s="9">
        <f>'VWP Details'!P$39</f>
        <v>253.60000000000002</v>
      </c>
    </row>
    <row r="1796" spans="5:20" x14ac:dyDescent="0.2">
      <c r="E1796" s="20">
        <v>40849.75</v>
      </c>
      <c r="F1796">
        <v>6350.6440000000002</v>
      </c>
      <c r="G1796">
        <v>6967.1310000000003</v>
      </c>
      <c r="H1796">
        <v>7567.8180000000002</v>
      </c>
      <c r="I1796" s="6">
        <f>('VWP Details'!$I$41-F1796)*'VWP Details'!$J$41+('VWP Details'!$M$41-'VWP Details'!$L$41)*'VWP Details'!$K$41</f>
        <v>737.8500828</v>
      </c>
      <c r="J1796" s="6">
        <f>('VWP Details'!$I$40-G1796)*'VWP Details'!$J$40+('VWP Details'!$M$40-'VWP Details'!$L$40)*'VWP Details'!$K$40</f>
        <v>509.48917569999969</v>
      </c>
      <c r="K1796" s="6">
        <f>('VWP Details'!$I$39-H1796)*'VWP Details'!$J$39+('VWP Details'!$M$39-'VWP Details'!$L$39)*'VWP Details'!$K$39</f>
        <v>259.61450619999999</v>
      </c>
      <c r="L1796" s="6">
        <f t="shared" si="178"/>
        <v>75.375148993442281</v>
      </c>
      <c r="M1796" s="6">
        <f t="shared" si="179"/>
        <v>52.046917692551041</v>
      </c>
      <c r="N1796" s="6">
        <f t="shared" si="180"/>
        <v>26.520945842311619</v>
      </c>
      <c r="O1796" s="6">
        <f t="shared" si="181"/>
        <v>275.9751489934423</v>
      </c>
      <c r="P1796" s="6">
        <f t="shared" si="182"/>
        <v>283.64691769255109</v>
      </c>
      <c r="Q1796" s="6">
        <f t="shared" si="183"/>
        <v>280.12094584231164</v>
      </c>
      <c r="R1796" s="9">
        <f>'VWP Details'!P$41</f>
        <v>200.60000000000002</v>
      </c>
      <c r="S1796" s="9">
        <f>'VWP Details'!P$40</f>
        <v>231.60000000000002</v>
      </c>
      <c r="T1796" s="9">
        <f>'VWP Details'!P$39</f>
        <v>253.60000000000002</v>
      </c>
    </row>
    <row r="1797" spans="5:20" x14ac:dyDescent="0.2">
      <c r="E1797" s="20">
        <v>40849.791666666664</v>
      </c>
      <c r="F1797">
        <v>6350.5230000000001</v>
      </c>
      <c r="G1797">
        <v>6967.0209999999997</v>
      </c>
      <c r="H1797">
        <v>7567.5690000000004</v>
      </c>
      <c r="I1797" s="6">
        <f>('VWP Details'!$I$41-F1797)*'VWP Details'!$J$41+('VWP Details'!$M$41-'VWP Details'!$L$41)*'VWP Details'!$K$41</f>
        <v>737.88533010000003</v>
      </c>
      <c r="J1797" s="6">
        <f>('VWP Details'!$I$40-G1797)*'VWP Details'!$J$40+('VWP Details'!$M$40-'VWP Details'!$L$40)*'VWP Details'!$K$40</f>
        <v>509.51945869999986</v>
      </c>
      <c r="K1797" s="6">
        <f>('VWP Details'!$I$39-H1797)*'VWP Details'!$J$39+('VWP Details'!$M$39-'VWP Details'!$L$39)*'VWP Details'!$K$39</f>
        <v>259.66034709999997</v>
      </c>
      <c r="L1797" s="6">
        <f t="shared" si="178"/>
        <v>75.378749684898509</v>
      </c>
      <c r="M1797" s="6">
        <f t="shared" si="179"/>
        <v>52.050011255444353</v>
      </c>
      <c r="N1797" s="6">
        <f t="shared" si="180"/>
        <v>26.525628724035208</v>
      </c>
      <c r="O1797" s="6">
        <f t="shared" si="181"/>
        <v>275.9787496848985</v>
      </c>
      <c r="P1797" s="6">
        <f t="shared" si="182"/>
        <v>283.65001125544438</v>
      </c>
      <c r="Q1797" s="6">
        <f t="shared" si="183"/>
        <v>280.12562872403521</v>
      </c>
      <c r="R1797" s="9">
        <f>'VWP Details'!P$41</f>
        <v>200.60000000000002</v>
      </c>
      <c r="S1797" s="9">
        <f>'VWP Details'!P$40</f>
        <v>231.60000000000002</v>
      </c>
      <c r="T1797" s="9">
        <f>'VWP Details'!P$39</f>
        <v>253.60000000000002</v>
      </c>
    </row>
    <row r="1798" spans="5:20" x14ac:dyDescent="0.2">
      <c r="E1798" s="20">
        <v>40849.833333333336</v>
      </c>
      <c r="F1798">
        <v>6350.357</v>
      </c>
      <c r="G1798">
        <v>6966.9210000000003</v>
      </c>
      <c r="H1798">
        <v>7567.4120000000003</v>
      </c>
      <c r="I1798" s="6">
        <f>('VWP Details'!$I$41-F1798)*'VWP Details'!$J$41+('VWP Details'!$M$41-'VWP Details'!$L$41)*'VWP Details'!$K$41</f>
        <v>737.93368590000011</v>
      </c>
      <c r="J1798" s="6">
        <f>('VWP Details'!$I$40-G1798)*'VWP Details'!$J$40+('VWP Details'!$M$40-'VWP Details'!$L$40)*'VWP Details'!$K$40</f>
        <v>509.5469886999997</v>
      </c>
      <c r="K1798" s="6">
        <f>('VWP Details'!$I$39-H1798)*'VWP Details'!$J$39+('VWP Details'!$M$39-'VWP Details'!$L$39)*'VWP Details'!$K$39</f>
        <v>259.68925079999997</v>
      </c>
      <c r="L1798" s="6">
        <f t="shared" si="178"/>
        <v>75.383689476483099</v>
      </c>
      <c r="M1798" s="6">
        <f t="shared" si="179"/>
        <v>52.05282358534734</v>
      </c>
      <c r="N1798" s="6">
        <f t="shared" si="180"/>
        <v>26.528581384399075</v>
      </c>
      <c r="O1798" s="6">
        <f t="shared" si="181"/>
        <v>275.98368947648311</v>
      </c>
      <c r="P1798" s="6">
        <f t="shared" si="182"/>
        <v>283.65282358534739</v>
      </c>
      <c r="Q1798" s="6">
        <f t="shared" si="183"/>
        <v>280.12858138439913</v>
      </c>
      <c r="R1798" s="9">
        <f>'VWP Details'!P$41</f>
        <v>200.60000000000002</v>
      </c>
      <c r="S1798" s="9">
        <f>'VWP Details'!P$40</f>
        <v>231.60000000000002</v>
      </c>
      <c r="T1798" s="9">
        <f>'VWP Details'!P$39</f>
        <v>253.60000000000002</v>
      </c>
    </row>
    <row r="1799" spans="5:20" x14ac:dyDescent="0.2">
      <c r="E1799" s="20">
        <v>40849.875</v>
      </c>
      <c r="F1799">
        <v>6350.2190000000001</v>
      </c>
      <c r="G1799">
        <v>6966.7020000000002</v>
      </c>
      <c r="H1799">
        <v>7567.2079999999996</v>
      </c>
      <c r="I1799" s="6">
        <f>('VWP Details'!$I$41-F1799)*'VWP Details'!$J$41+('VWP Details'!$M$41-'VWP Details'!$L$41)*'VWP Details'!$K$41</f>
        <v>737.97388530000012</v>
      </c>
      <c r="J1799" s="6">
        <f>('VWP Details'!$I$40-G1799)*'VWP Details'!$J$40+('VWP Details'!$M$40-'VWP Details'!$L$40)*'VWP Details'!$K$40</f>
        <v>509.6072793999997</v>
      </c>
      <c r="K1799" s="6">
        <f>('VWP Details'!$I$39-H1799)*'VWP Details'!$J$39+('VWP Details'!$M$39-'VWP Details'!$L$39)*'VWP Details'!$K$39</f>
        <v>259.72680720000011</v>
      </c>
      <c r="L1799" s="6">
        <f t="shared" si="178"/>
        <v>75.387796050210042</v>
      </c>
      <c r="M1799" s="6">
        <f t="shared" si="179"/>
        <v>52.058982587834912</v>
      </c>
      <c r="N1799" s="6">
        <f t="shared" si="180"/>
        <v>26.532417962196732</v>
      </c>
      <c r="O1799" s="6">
        <f t="shared" si="181"/>
        <v>275.98779605021008</v>
      </c>
      <c r="P1799" s="6">
        <f t="shared" si="182"/>
        <v>283.65898258783494</v>
      </c>
      <c r="Q1799" s="6">
        <f t="shared" si="183"/>
        <v>280.13241796219677</v>
      </c>
      <c r="R1799" s="9">
        <f>'VWP Details'!P$41</f>
        <v>200.60000000000002</v>
      </c>
      <c r="S1799" s="9">
        <f>'VWP Details'!P$40</f>
        <v>231.60000000000002</v>
      </c>
      <c r="T1799" s="9">
        <f>'VWP Details'!P$39</f>
        <v>253.60000000000002</v>
      </c>
    </row>
    <row r="1800" spans="5:20" x14ac:dyDescent="0.2">
      <c r="E1800" s="20">
        <v>40849.916666666664</v>
      </c>
      <c r="F1800">
        <v>6350.0540000000001</v>
      </c>
      <c r="G1800">
        <v>6966.5129999999999</v>
      </c>
      <c r="H1800">
        <v>7567.1509999999998</v>
      </c>
      <c r="I1800" s="6">
        <f>('VWP Details'!$I$41-F1800)*'VWP Details'!$J$41+('VWP Details'!$M$41-'VWP Details'!$L$41)*'VWP Details'!$K$41</f>
        <v>738.02194980000013</v>
      </c>
      <c r="J1800" s="6">
        <f>('VWP Details'!$I$40-G1800)*'VWP Details'!$J$40+('VWP Details'!$M$40-'VWP Details'!$L$40)*'VWP Details'!$K$40</f>
        <v>509.6593110999998</v>
      </c>
      <c r="K1800" s="6">
        <f>('VWP Details'!$I$39-H1800)*'VWP Details'!$J$39+('VWP Details'!$M$39-'VWP Details'!$L$39)*'VWP Details'!$K$39</f>
        <v>259.73730090000004</v>
      </c>
      <c r="L1800" s="6">
        <f t="shared" si="178"/>
        <v>75.392706084013994</v>
      </c>
      <c r="M1800" s="6">
        <f t="shared" si="179"/>
        <v>52.064297891351586</v>
      </c>
      <c r="N1800" s="6">
        <f t="shared" si="180"/>
        <v>26.533489947169592</v>
      </c>
      <c r="O1800" s="6">
        <f t="shared" si="181"/>
        <v>275.992706084014</v>
      </c>
      <c r="P1800" s="6">
        <f t="shared" si="182"/>
        <v>283.66429789135162</v>
      </c>
      <c r="Q1800" s="6">
        <f t="shared" si="183"/>
        <v>280.13348994716961</v>
      </c>
      <c r="R1800" s="9">
        <f>'VWP Details'!P$41</f>
        <v>200.60000000000002</v>
      </c>
      <c r="S1800" s="9">
        <f>'VWP Details'!P$40</f>
        <v>231.60000000000002</v>
      </c>
      <c r="T1800" s="9">
        <f>'VWP Details'!P$39</f>
        <v>253.60000000000002</v>
      </c>
    </row>
    <row r="1801" spans="5:20" x14ac:dyDescent="0.2">
      <c r="E1801" s="20">
        <v>40849.958333333336</v>
      </c>
      <c r="F1801">
        <v>6350.0110000000004</v>
      </c>
      <c r="G1801">
        <v>6966.473</v>
      </c>
      <c r="H1801">
        <v>7567.4790000000003</v>
      </c>
      <c r="I1801" s="6">
        <f>('VWP Details'!$I$41-F1801)*'VWP Details'!$J$41+('VWP Details'!$M$41-'VWP Details'!$L$41)*'VWP Details'!$K$41</f>
        <v>738.03447570000003</v>
      </c>
      <c r="J1801" s="6">
        <f>('VWP Details'!$I$40-G1801)*'VWP Details'!$J$40+('VWP Details'!$M$40-'VWP Details'!$L$40)*'VWP Details'!$K$40</f>
        <v>509.67032309999979</v>
      </c>
      <c r="K1801" s="6">
        <f>('VWP Details'!$I$39-H1801)*'VWP Details'!$J$39+('VWP Details'!$M$39-'VWP Details'!$L$39)*'VWP Details'!$K$39</f>
        <v>259.67691609999997</v>
      </c>
      <c r="L1801" s="6">
        <f t="shared" si="178"/>
        <v>75.393985668581067</v>
      </c>
      <c r="M1801" s="6">
        <f t="shared" si="179"/>
        <v>52.065422823312787</v>
      </c>
      <c r="N1801" s="6">
        <f t="shared" si="180"/>
        <v>26.527321331887105</v>
      </c>
      <c r="O1801" s="6">
        <f t="shared" si="181"/>
        <v>275.9939856685811</v>
      </c>
      <c r="P1801" s="6">
        <f t="shared" si="182"/>
        <v>283.66542282331284</v>
      </c>
      <c r="Q1801" s="6">
        <f t="shared" si="183"/>
        <v>280.12732133188712</v>
      </c>
      <c r="R1801" s="9">
        <f>'VWP Details'!P$41</f>
        <v>200.60000000000002</v>
      </c>
      <c r="S1801" s="9">
        <f>'VWP Details'!P$40</f>
        <v>231.60000000000002</v>
      </c>
      <c r="T1801" s="9">
        <f>'VWP Details'!P$39</f>
        <v>253.60000000000002</v>
      </c>
    </row>
    <row r="1802" spans="5:20" x14ac:dyDescent="0.2">
      <c r="E1802" s="20">
        <v>40850</v>
      </c>
      <c r="F1802">
        <v>6349.9409999999998</v>
      </c>
      <c r="G1802">
        <v>6966.5619999999999</v>
      </c>
      <c r="H1802">
        <v>7568.1120000000001</v>
      </c>
      <c r="I1802" s="6">
        <f>('VWP Details'!$I$41-F1802)*'VWP Details'!$J$41+('VWP Details'!$M$41-'VWP Details'!$L$41)*'VWP Details'!$K$41</f>
        <v>738.05486670000016</v>
      </c>
      <c r="J1802" s="6">
        <f>('VWP Details'!$I$40-G1802)*'VWP Details'!$J$40+('VWP Details'!$M$40-'VWP Details'!$L$40)*'VWP Details'!$K$40</f>
        <v>509.64582139999982</v>
      </c>
      <c r="K1802" s="6">
        <f>('VWP Details'!$I$39-H1802)*'VWP Details'!$J$39+('VWP Details'!$M$39-'VWP Details'!$L$39)*'VWP Details'!$K$39</f>
        <v>259.56038080000002</v>
      </c>
      <c r="L1802" s="6">
        <f t="shared" si="178"/>
        <v>75.396068713225191</v>
      </c>
      <c r="M1802" s="6">
        <f t="shared" si="179"/>
        <v>52.062919849699121</v>
      </c>
      <c r="N1802" s="6">
        <f t="shared" si="180"/>
        <v>26.515416656662083</v>
      </c>
      <c r="O1802" s="6">
        <f t="shared" si="181"/>
        <v>275.99606871322521</v>
      </c>
      <c r="P1802" s="6">
        <f t="shared" si="182"/>
        <v>283.66291984969916</v>
      </c>
      <c r="Q1802" s="6">
        <f t="shared" si="183"/>
        <v>280.11541665666209</v>
      </c>
      <c r="R1802" s="9">
        <f>'VWP Details'!P$41</f>
        <v>200.60000000000002</v>
      </c>
      <c r="S1802" s="9">
        <f>'VWP Details'!P$40</f>
        <v>231.60000000000002</v>
      </c>
      <c r="T1802" s="9">
        <f>'VWP Details'!P$39</f>
        <v>253.60000000000002</v>
      </c>
    </row>
    <row r="1803" spans="5:20" x14ac:dyDescent="0.2">
      <c r="E1803" s="20">
        <v>40850.041666666664</v>
      </c>
      <c r="F1803">
        <v>6349.8890000000001</v>
      </c>
      <c r="G1803">
        <v>6966.6130000000003</v>
      </c>
      <c r="H1803">
        <v>7568.2250000000004</v>
      </c>
      <c r="I1803" s="6">
        <f>('VWP Details'!$I$41-F1803)*'VWP Details'!$J$41+('VWP Details'!$M$41-'VWP Details'!$L$41)*'VWP Details'!$K$41</f>
        <v>738.07001430000003</v>
      </c>
      <c r="J1803" s="6">
        <f>('VWP Details'!$I$40-G1803)*'VWP Details'!$J$40+('VWP Details'!$M$40-'VWP Details'!$L$40)*'VWP Details'!$K$40</f>
        <v>509.63178109999973</v>
      </c>
      <c r="K1803" s="6">
        <f>('VWP Details'!$I$39-H1803)*'VWP Details'!$J$39+('VWP Details'!$M$39-'VWP Details'!$L$39)*'VWP Details'!$K$39</f>
        <v>259.53957749999995</v>
      </c>
      <c r="L1803" s="6">
        <f t="shared" si="178"/>
        <v>75.397616117817932</v>
      </c>
      <c r="M1803" s="6">
        <f t="shared" si="179"/>
        <v>52.061485561448585</v>
      </c>
      <c r="N1803" s="6">
        <f t="shared" si="180"/>
        <v>26.513291493470245</v>
      </c>
      <c r="O1803" s="6">
        <f t="shared" si="181"/>
        <v>275.99761611781798</v>
      </c>
      <c r="P1803" s="6">
        <f t="shared" si="182"/>
        <v>283.66148556144861</v>
      </c>
      <c r="Q1803" s="6">
        <f t="shared" si="183"/>
        <v>280.11329149347029</v>
      </c>
      <c r="R1803" s="9">
        <f>'VWP Details'!P$41</f>
        <v>200.60000000000002</v>
      </c>
      <c r="S1803" s="9">
        <f>'VWP Details'!P$40</f>
        <v>231.60000000000002</v>
      </c>
      <c r="T1803" s="9">
        <f>'VWP Details'!P$39</f>
        <v>253.60000000000002</v>
      </c>
    </row>
    <row r="1804" spans="5:20" x14ac:dyDescent="0.2">
      <c r="E1804" s="20">
        <v>40850.083333333336</v>
      </c>
      <c r="F1804">
        <v>6349.8980000000001</v>
      </c>
      <c r="G1804">
        <v>6966.7830000000004</v>
      </c>
      <c r="H1804">
        <v>7568.665</v>
      </c>
      <c r="I1804" s="6">
        <f>('VWP Details'!$I$41-F1804)*'VWP Details'!$J$41+('VWP Details'!$M$41-'VWP Details'!$L$41)*'VWP Details'!$K$41</f>
        <v>738.06739260000006</v>
      </c>
      <c r="J1804" s="6">
        <f>('VWP Details'!$I$40-G1804)*'VWP Details'!$J$40+('VWP Details'!$M$40-'VWP Details'!$L$40)*'VWP Details'!$K$40</f>
        <v>509.58498009999965</v>
      </c>
      <c r="K1804" s="6">
        <f>('VWP Details'!$I$39-H1804)*'VWP Details'!$J$39+('VWP Details'!$M$39-'VWP Details'!$L$39)*'VWP Details'!$K$39</f>
        <v>259.4585735</v>
      </c>
      <c r="L1804" s="6">
        <f t="shared" si="178"/>
        <v>75.397348297792263</v>
      </c>
      <c r="M1804" s="6">
        <f t="shared" si="179"/>
        <v>52.056704600613472</v>
      </c>
      <c r="N1804" s="6">
        <f t="shared" si="180"/>
        <v>26.505016521749848</v>
      </c>
      <c r="O1804" s="6">
        <f t="shared" si="181"/>
        <v>275.99734829779231</v>
      </c>
      <c r="P1804" s="6">
        <f t="shared" si="182"/>
        <v>283.65670460061347</v>
      </c>
      <c r="Q1804" s="6">
        <f t="shared" si="183"/>
        <v>280.10501652174986</v>
      </c>
      <c r="R1804" s="9">
        <f>'VWP Details'!P$41</f>
        <v>200.60000000000002</v>
      </c>
      <c r="S1804" s="9">
        <f>'VWP Details'!P$40</f>
        <v>231.60000000000002</v>
      </c>
      <c r="T1804" s="9">
        <f>'VWP Details'!P$39</f>
        <v>253.60000000000002</v>
      </c>
    </row>
    <row r="1805" spans="5:20" x14ac:dyDescent="0.2">
      <c r="E1805" s="20">
        <v>40850.125</v>
      </c>
      <c r="F1805">
        <v>6349.8980000000001</v>
      </c>
      <c r="G1805">
        <v>6966.9120000000003</v>
      </c>
      <c r="H1805">
        <v>7568.6210000000001</v>
      </c>
      <c r="I1805" s="6">
        <f>('VWP Details'!$I$41-F1805)*'VWP Details'!$J$41+('VWP Details'!$M$41-'VWP Details'!$L$41)*'VWP Details'!$K$41</f>
        <v>738.06739260000006</v>
      </c>
      <c r="J1805" s="6">
        <f>('VWP Details'!$I$40-G1805)*'VWP Details'!$J$40+('VWP Details'!$M$40-'VWP Details'!$L$40)*'VWP Details'!$K$40</f>
        <v>509.54946639999969</v>
      </c>
      <c r="K1805" s="6">
        <f>('VWP Details'!$I$39-H1805)*'VWP Details'!$J$39+('VWP Details'!$M$39-'VWP Details'!$L$39)*'VWP Details'!$K$39</f>
        <v>259.46667389999999</v>
      </c>
      <c r="L1805" s="6">
        <f t="shared" si="178"/>
        <v>75.397348297792263</v>
      </c>
      <c r="M1805" s="6">
        <f t="shared" si="179"/>
        <v>52.053076695038605</v>
      </c>
      <c r="N1805" s="6">
        <f t="shared" si="180"/>
        <v>26.505844018921888</v>
      </c>
      <c r="O1805" s="6">
        <f t="shared" si="181"/>
        <v>275.99734829779231</v>
      </c>
      <c r="P1805" s="6">
        <f t="shared" si="182"/>
        <v>283.65307669503864</v>
      </c>
      <c r="Q1805" s="6">
        <f t="shared" si="183"/>
        <v>280.10584401892191</v>
      </c>
      <c r="R1805" s="9">
        <f>'VWP Details'!P$41</f>
        <v>200.60000000000002</v>
      </c>
      <c r="S1805" s="9">
        <f>'VWP Details'!P$40</f>
        <v>231.60000000000002</v>
      </c>
      <c r="T1805" s="9">
        <f>'VWP Details'!P$39</f>
        <v>253.60000000000002</v>
      </c>
    </row>
    <row r="1806" spans="5:20" x14ac:dyDescent="0.2">
      <c r="E1806" s="20">
        <v>40850.166666666664</v>
      </c>
      <c r="F1806">
        <v>6349.8540000000003</v>
      </c>
      <c r="G1806">
        <v>6966.9719999999998</v>
      </c>
      <c r="H1806">
        <v>7568.2820000000002</v>
      </c>
      <c r="I1806" s="6">
        <f>('VWP Details'!$I$41-F1806)*'VWP Details'!$J$41+('VWP Details'!$M$41-'VWP Details'!$L$41)*'VWP Details'!$K$41</f>
        <v>738.08020980000003</v>
      </c>
      <c r="J1806" s="6">
        <f>('VWP Details'!$I$40-G1806)*'VWP Details'!$J$40+('VWP Details'!$M$40-'VWP Details'!$L$40)*'VWP Details'!$K$40</f>
        <v>509.53294839999984</v>
      </c>
      <c r="K1806" s="6">
        <f>('VWP Details'!$I$39-H1806)*'VWP Details'!$J$39+('VWP Details'!$M$39-'VWP Details'!$L$39)*'VWP Details'!$K$39</f>
        <v>259.52908379999997</v>
      </c>
      <c r="L1806" s="6">
        <f t="shared" si="178"/>
        <v>75.398657640139987</v>
      </c>
      <c r="M1806" s="6">
        <f t="shared" si="179"/>
        <v>52.051389297096826</v>
      </c>
      <c r="N1806" s="6">
        <f t="shared" si="180"/>
        <v>26.512219508497378</v>
      </c>
      <c r="O1806" s="6">
        <f t="shared" si="181"/>
        <v>275.99865764013998</v>
      </c>
      <c r="P1806" s="6">
        <f t="shared" si="182"/>
        <v>283.65138929709684</v>
      </c>
      <c r="Q1806" s="6">
        <f t="shared" si="183"/>
        <v>280.11221950849739</v>
      </c>
      <c r="R1806" s="9">
        <f>'VWP Details'!P$41</f>
        <v>200.60000000000002</v>
      </c>
      <c r="S1806" s="9">
        <f>'VWP Details'!P$40</f>
        <v>231.60000000000002</v>
      </c>
      <c r="T1806" s="9">
        <f>'VWP Details'!P$39</f>
        <v>253.60000000000002</v>
      </c>
    </row>
    <row r="1807" spans="5:20" x14ac:dyDescent="0.2">
      <c r="E1807" s="20">
        <v>40850.208333333336</v>
      </c>
      <c r="F1807">
        <v>6349.768</v>
      </c>
      <c r="G1807">
        <v>6966.9719999999998</v>
      </c>
      <c r="H1807">
        <v>7567.7389999999996</v>
      </c>
      <c r="I1807" s="6">
        <f>('VWP Details'!$I$41-F1807)*'VWP Details'!$J$41+('VWP Details'!$M$41-'VWP Details'!$L$41)*'VWP Details'!$K$41</f>
        <v>738.10526160000006</v>
      </c>
      <c r="J1807" s="6">
        <f>('VWP Details'!$I$40-G1807)*'VWP Details'!$J$40+('VWP Details'!$M$40-'VWP Details'!$L$40)*'VWP Details'!$K$40</f>
        <v>509.53294839999984</v>
      </c>
      <c r="K1807" s="6">
        <f>('VWP Details'!$I$39-H1807)*'VWP Details'!$J$39+('VWP Details'!$M$39-'VWP Details'!$L$39)*'VWP Details'!$K$39</f>
        <v>259.62905010000009</v>
      </c>
      <c r="L1807" s="6">
        <f t="shared" si="178"/>
        <v>75.40121680927416</v>
      </c>
      <c r="M1807" s="6">
        <f t="shared" si="179"/>
        <v>52.051389297096826</v>
      </c>
      <c r="N1807" s="6">
        <f t="shared" si="180"/>
        <v>26.522431575870517</v>
      </c>
      <c r="O1807" s="6">
        <f t="shared" si="181"/>
        <v>276.00121680927418</v>
      </c>
      <c r="P1807" s="6">
        <f t="shared" si="182"/>
        <v>283.65138929709684</v>
      </c>
      <c r="Q1807" s="6">
        <f t="shared" si="183"/>
        <v>280.12243157587056</v>
      </c>
      <c r="R1807" s="9">
        <f>'VWP Details'!P$41</f>
        <v>200.60000000000002</v>
      </c>
      <c r="S1807" s="9">
        <f>'VWP Details'!P$40</f>
        <v>231.60000000000002</v>
      </c>
      <c r="T1807" s="9">
        <f>'VWP Details'!P$39</f>
        <v>253.60000000000002</v>
      </c>
    </row>
    <row r="1808" spans="5:20" x14ac:dyDescent="0.2">
      <c r="E1808" s="20">
        <v>40850.25</v>
      </c>
      <c r="F1808">
        <v>6349.6890000000003</v>
      </c>
      <c r="G1808">
        <v>6966.902</v>
      </c>
      <c r="H1808">
        <v>7567.0169999999998</v>
      </c>
      <c r="I1808" s="6">
        <f>('VWP Details'!$I$41-F1808)*'VWP Details'!$J$41+('VWP Details'!$M$41-'VWP Details'!$L$41)*'VWP Details'!$K$41</f>
        <v>738.12827430000004</v>
      </c>
      <c r="J1808" s="6">
        <f>('VWP Details'!$I$40-G1808)*'VWP Details'!$J$40+('VWP Details'!$M$40-'VWP Details'!$L$40)*'VWP Details'!$K$40</f>
        <v>509.55221939999979</v>
      </c>
      <c r="K1808" s="6">
        <f>('VWP Details'!$I$39-H1808)*'VWP Details'!$J$39+('VWP Details'!$M$39-'VWP Details'!$L$39)*'VWP Details'!$K$39</f>
        <v>259.76197030000003</v>
      </c>
      <c r="L1808" s="6">
        <f t="shared" si="178"/>
        <v>75.40356767394394</v>
      </c>
      <c r="M1808" s="6">
        <f t="shared" si="179"/>
        <v>52.053357928028916</v>
      </c>
      <c r="N1808" s="6">
        <f t="shared" si="180"/>
        <v>26.536010052193532</v>
      </c>
      <c r="O1808" s="6">
        <f t="shared" si="181"/>
        <v>276.00356767394396</v>
      </c>
      <c r="P1808" s="6">
        <f t="shared" si="182"/>
        <v>283.65335792802892</v>
      </c>
      <c r="Q1808" s="6">
        <f t="shared" si="183"/>
        <v>280.13601005219357</v>
      </c>
      <c r="R1808" s="9">
        <f>'VWP Details'!P$41</f>
        <v>200.60000000000002</v>
      </c>
      <c r="S1808" s="9">
        <f>'VWP Details'!P$40</f>
        <v>231.60000000000002</v>
      </c>
      <c r="T1808" s="9">
        <f>'VWP Details'!P$39</f>
        <v>253.60000000000002</v>
      </c>
    </row>
    <row r="1809" spans="5:20" x14ac:dyDescent="0.2">
      <c r="E1809" s="20">
        <v>40850.291666666664</v>
      </c>
      <c r="F1809">
        <v>6349.6379999999999</v>
      </c>
      <c r="G1809">
        <v>6966.7510000000002</v>
      </c>
      <c r="H1809">
        <v>7566.44</v>
      </c>
      <c r="I1809" s="6">
        <f>('VWP Details'!$I$41-F1809)*'VWP Details'!$J$41+('VWP Details'!$M$41-'VWP Details'!$L$41)*'VWP Details'!$K$41</f>
        <v>738.14313060000018</v>
      </c>
      <c r="J1809" s="6">
        <f>('VWP Details'!$I$40-G1809)*'VWP Details'!$J$40+('VWP Details'!$M$40-'VWP Details'!$L$40)*'VWP Details'!$K$40</f>
        <v>509.59378969999972</v>
      </c>
      <c r="K1809" s="6">
        <f>('VWP Details'!$I$39-H1809)*'VWP Details'!$J$39+('VWP Details'!$M$39-'VWP Details'!$L$39)*'VWP Details'!$K$39</f>
        <v>259.86819600000007</v>
      </c>
      <c r="L1809" s="6">
        <f t="shared" si="178"/>
        <v>75.405085320756072</v>
      </c>
      <c r="M1809" s="6">
        <f t="shared" si="179"/>
        <v>52.057604546182439</v>
      </c>
      <c r="N1809" s="6">
        <f t="shared" si="180"/>
        <v>26.546861549199608</v>
      </c>
      <c r="O1809" s="6">
        <f t="shared" si="181"/>
        <v>276.00508532075611</v>
      </c>
      <c r="P1809" s="6">
        <f t="shared" si="182"/>
        <v>283.65760454618248</v>
      </c>
      <c r="Q1809" s="6">
        <f t="shared" si="183"/>
        <v>280.14686154919963</v>
      </c>
      <c r="R1809" s="9">
        <f>'VWP Details'!P$41</f>
        <v>200.60000000000002</v>
      </c>
      <c r="S1809" s="9">
        <f>'VWP Details'!P$40</f>
        <v>231.60000000000002</v>
      </c>
      <c r="T1809" s="9">
        <f>'VWP Details'!P$39</f>
        <v>253.60000000000002</v>
      </c>
    </row>
    <row r="1810" spans="5:20" x14ac:dyDescent="0.2">
      <c r="E1810" s="20">
        <v>40850.333333333336</v>
      </c>
      <c r="F1810">
        <v>6349.56</v>
      </c>
      <c r="G1810">
        <v>6966.4830000000002</v>
      </c>
      <c r="H1810">
        <v>7566.2370000000001</v>
      </c>
      <c r="I1810" s="6">
        <f>('VWP Details'!$I$41-F1810)*'VWP Details'!$J$41+('VWP Details'!$M$41-'VWP Details'!$L$41)*'VWP Details'!$K$41</f>
        <v>738.16585199999997</v>
      </c>
      <c r="J1810" s="6">
        <f>('VWP Details'!$I$40-G1810)*'VWP Details'!$J$40+('VWP Details'!$M$40-'VWP Details'!$L$40)*'VWP Details'!$K$40</f>
        <v>509.66757009999975</v>
      </c>
      <c r="K1810" s="6">
        <f>('VWP Details'!$I$39-H1810)*'VWP Details'!$J$39+('VWP Details'!$M$39-'VWP Details'!$L$39)*'VWP Details'!$K$39</f>
        <v>259.90556830000003</v>
      </c>
      <c r="L1810" s="6">
        <f t="shared" si="178"/>
        <v>75.407406427645199</v>
      </c>
      <c r="M1810" s="6">
        <f t="shared" si="179"/>
        <v>52.065141590322483</v>
      </c>
      <c r="N1810" s="6">
        <f t="shared" si="180"/>
        <v>26.550679320243333</v>
      </c>
      <c r="O1810" s="6">
        <f t="shared" si="181"/>
        <v>276.00740642764521</v>
      </c>
      <c r="P1810" s="6">
        <f t="shared" si="182"/>
        <v>283.66514159032249</v>
      </c>
      <c r="Q1810" s="6">
        <f t="shared" si="183"/>
        <v>280.15067932024334</v>
      </c>
      <c r="R1810" s="9">
        <f>'VWP Details'!P$41</f>
        <v>200.60000000000002</v>
      </c>
      <c r="S1810" s="9">
        <f>'VWP Details'!P$40</f>
        <v>231.60000000000002</v>
      </c>
      <c r="T1810" s="9">
        <f>'VWP Details'!P$39</f>
        <v>253.60000000000002</v>
      </c>
    </row>
    <row r="1811" spans="5:20" x14ac:dyDescent="0.2">
      <c r="E1811" s="20">
        <v>40850.375</v>
      </c>
      <c r="F1811">
        <v>6349.5330000000004</v>
      </c>
      <c r="G1811">
        <v>6966.3230000000003</v>
      </c>
      <c r="H1811">
        <v>7566.2030000000004</v>
      </c>
      <c r="I1811" s="6">
        <f>('VWP Details'!$I$41-F1811)*'VWP Details'!$J$41+('VWP Details'!$M$41-'VWP Details'!$L$41)*'VWP Details'!$K$41</f>
        <v>738.17371709999998</v>
      </c>
      <c r="J1811" s="6">
        <f>('VWP Details'!$I$40-G1811)*'VWP Details'!$J$40+('VWP Details'!$M$40-'VWP Details'!$L$40)*'VWP Details'!$K$40</f>
        <v>509.71161809999967</v>
      </c>
      <c r="K1811" s="6">
        <f>('VWP Details'!$I$39-H1811)*'VWP Details'!$J$39+('VWP Details'!$M$39-'VWP Details'!$L$39)*'VWP Details'!$K$39</f>
        <v>259.91182769999995</v>
      </c>
      <c r="L1811" s="6">
        <f t="shared" si="178"/>
        <v>75.408209887722208</v>
      </c>
      <c r="M1811" s="6">
        <f t="shared" si="179"/>
        <v>52.069641318167278</v>
      </c>
      <c r="N1811" s="6">
        <f t="shared" si="180"/>
        <v>26.551318749876263</v>
      </c>
      <c r="O1811" s="6">
        <f t="shared" si="181"/>
        <v>276.00820988772222</v>
      </c>
      <c r="P1811" s="6">
        <f t="shared" si="182"/>
        <v>283.66964131816729</v>
      </c>
      <c r="Q1811" s="6">
        <f t="shared" si="183"/>
        <v>280.15131874987628</v>
      </c>
      <c r="R1811" s="9">
        <f>'VWP Details'!P$41</f>
        <v>200.60000000000002</v>
      </c>
      <c r="S1811" s="9">
        <f>'VWP Details'!P$40</f>
        <v>231.60000000000002</v>
      </c>
      <c r="T1811" s="9">
        <f>'VWP Details'!P$39</f>
        <v>253.60000000000002</v>
      </c>
    </row>
    <row r="1812" spans="5:20" x14ac:dyDescent="0.2">
      <c r="E1812" s="20">
        <v>40850.416666666664</v>
      </c>
      <c r="F1812">
        <v>6349.4549999999999</v>
      </c>
      <c r="G1812">
        <v>6966.6130000000003</v>
      </c>
      <c r="H1812">
        <v>7566.7</v>
      </c>
      <c r="I1812" s="6">
        <f>('VWP Details'!$I$41-F1812)*'VWP Details'!$J$41+('VWP Details'!$M$41-'VWP Details'!$L$41)*'VWP Details'!$K$41</f>
        <v>738.19643850000011</v>
      </c>
      <c r="J1812" s="6">
        <f>('VWP Details'!$I$40-G1812)*'VWP Details'!$J$40+('VWP Details'!$M$40-'VWP Details'!$L$40)*'VWP Details'!$K$40</f>
        <v>509.63178109999973</v>
      </c>
      <c r="K1812" s="6">
        <f>('VWP Details'!$I$39-H1812)*'VWP Details'!$J$39+('VWP Details'!$M$39-'VWP Details'!$L$39)*'VWP Details'!$K$39</f>
        <v>259.82033000000007</v>
      </c>
      <c r="L1812" s="6">
        <f t="shared" si="178"/>
        <v>75.410530994611364</v>
      </c>
      <c r="M1812" s="6">
        <f t="shared" si="179"/>
        <v>52.061485561448585</v>
      </c>
      <c r="N1812" s="6">
        <f t="shared" si="180"/>
        <v>26.541971793183006</v>
      </c>
      <c r="O1812" s="6">
        <f t="shared" si="181"/>
        <v>276.01053099461137</v>
      </c>
      <c r="P1812" s="6">
        <f t="shared" si="182"/>
        <v>283.66148556144861</v>
      </c>
      <c r="Q1812" s="6">
        <f t="shared" si="183"/>
        <v>280.14197179318302</v>
      </c>
      <c r="R1812" s="9">
        <f>'VWP Details'!P$41</f>
        <v>200.60000000000002</v>
      </c>
      <c r="S1812" s="9">
        <f>'VWP Details'!P$40</f>
        <v>231.60000000000002</v>
      </c>
      <c r="T1812" s="9">
        <f>'VWP Details'!P$39</f>
        <v>253.60000000000002</v>
      </c>
    </row>
    <row r="1813" spans="5:20" x14ac:dyDescent="0.2">
      <c r="E1813" s="20">
        <v>40850.458333333336</v>
      </c>
      <c r="F1813">
        <v>6349.5069999999996</v>
      </c>
      <c r="G1813">
        <v>6966.942</v>
      </c>
      <c r="H1813">
        <v>7567.2650000000003</v>
      </c>
      <c r="I1813" s="6">
        <f>('VWP Details'!$I$41-F1813)*'VWP Details'!$J$41+('VWP Details'!$M$41-'VWP Details'!$L$41)*'VWP Details'!$K$41</f>
        <v>738.18129090000025</v>
      </c>
      <c r="J1813" s="6">
        <f>('VWP Details'!$I$40-G1813)*'VWP Details'!$J$40+('VWP Details'!$M$40-'VWP Details'!$L$40)*'VWP Details'!$K$40</f>
        <v>509.54120739999979</v>
      </c>
      <c r="K1813" s="6">
        <f>('VWP Details'!$I$39-H1813)*'VWP Details'!$J$39+('VWP Details'!$M$39-'VWP Details'!$L$39)*'VWP Details'!$K$39</f>
        <v>259.71631349999996</v>
      </c>
      <c r="L1813" s="6">
        <f t="shared" si="178"/>
        <v>75.408983590018607</v>
      </c>
      <c r="M1813" s="6">
        <f t="shared" si="179"/>
        <v>52.052232996067715</v>
      </c>
      <c r="N1813" s="6">
        <f t="shared" si="180"/>
        <v>26.531345977223847</v>
      </c>
      <c r="O1813" s="6">
        <f t="shared" si="181"/>
        <v>276.0089835900186</v>
      </c>
      <c r="P1813" s="6">
        <f t="shared" si="182"/>
        <v>283.65223299606771</v>
      </c>
      <c r="Q1813" s="6">
        <f t="shared" si="183"/>
        <v>280.13134597722387</v>
      </c>
      <c r="R1813" s="9">
        <f>'VWP Details'!P$41</f>
        <v>200.60000000000002</v>
      </c>
      <c r="S1813" s="9">
        <f>'VWP Details'!P$40</f>
        <v>231.60000000000002</v>
      </c>
      <c r="T1813" s="9">
        <f>'VWP Details'!P$39</f>
        <v>253.60000000000002</v>
      </c>
    </row>
    <row r="1814" spans="5:20" x14ac:dyDescent="0.2">
      <c r="E1814" s="20">
        <v>40850.5</v>
      </c>
      <c r="F1814">
        <v>6349.5420000000004</v>
      </c>
      <c r="G1814">
        <v>6966.7219999999998</v>
      </c>
      <c r="H1814">
        <v>7568.134</v>
      </c>
      <c r="I1814" s="6">
        <f>('VWP Details'!$I$41-F1814)*'VWP Details'!$J$41+('VWP Details'!$M$41-'VWP Details'!$L$41)*'VWP Details'!$K$41</f>
        <v>738.17109540000001</v>
      </c>
      <c r="J1814" s="6">
        <f>('VWP Details'!$I$40-G1814)*'VWP Details'!$J$40+('VWP Details'!$M$40-'VWP Details'!$L$40)*'VWP Details'!$K$40</f>
        <v>509.60177339999984</v>
      </c>
      <c r="K1814" s="6">
        <f>('VWP Details'!$I$39-H1814)*'VWP Details'!$J$39+('VWP Details'!$M$39-'VWP Details'!$L$39)*'VWP Details'!$K$39</f>
        <v>259.55633060000002</v>
      </c>
      <c r="L1814" s="6">
        <f t="shared" si="178"/>
        <v>75.407942067696538</v>
      </c>
      <c r="M1814" s="6">
        <f t="shared" si="179"/>
        <v>52.058420121854326</v>
      </c>
      <c r="N1814" s="6">
        <f t="shared" si="180"/>
        <v>26.515002908076063</v>
      </c>
      <c r="O1814" s="6">
        <f t="shared" si="181"/>
        <v>276.00794206769655</v>
      </c>
      <c r="P1814" s="6">
        <f t="shared" si="182"/>
        <v>283.65842012185436</v>
      </c>
      <c r="Q1814" s="6">
        <f t="shared" si="183"/>
        <v>280.11500290807606</v>
      </c>
      <c r="R1814" s="9">
        <f>'VWP Details'!P$41</f>
        <v>200.60000000000002</v>
      </c>
      <c r="S1814" s="9">
        <f>'VWP Details'!P$40</f>
        <v>231.60000000000002</v>
      </c>
      <c r="T1814" s="9">
        <f>'VWP Details'!P$39</f>
        <v>253.60000000000002</v>
      </c>
    </row>
    <row r="1815" spans="5:20" x14ac:dyDescent="0.2">
      <c r="E1815" s="20">
        <v>40850.541666666664</v>
      </c>
      <c r="F1815">
        <v>6349.585</v>
      </c>
      <c r="G1815">
        <v>6966.683</v>
      </c>
      <c r="H1815">
        <v>7568.9359999999997</v>
      </c>
      <c r="I1815" s="6">
        <f>('VWP Details'!$I$41-F1815)*'VWP Details'!$J$41+('VWP Details'!$M$41-'VWP Details'!$L$41)*'VWP Details'!$K$41</f>
        <v>738.15856950000011</v>
      </c>
      <c r="J1815" s="6">
        <f>('VWP Details'!$I$40-G1815)*'VWP Details'!$J$40+('VWP Details'!$M$40-'VWP Details'!$L$40)*'VWP Details'!$K$40</f>
        <v>509.61251009999978</v>
      </c>
      <c r="K1815" s="6">
        <f>('VWP Details'!$I$39-H1815)*'VWP Details'!$J$39+('VWP Details'!$M$39-'VWP Details'!$L$39)*'VWP Details'!$K$39</f>
        <v>259.40868240000009</v>
      </c>
      <c r="L1815" s="6">
        <f t="shared" si="178"/>
        <v>75.406662483129466</v>
      </c>
      <c r="M1815" s="6">
        <f t="shared" si="179"/>
        <v>52.059516930516487</v>
      </c>
      <c r="N1815" s="6">
        <f t="shared" si="180"/>
        <v>26.49991989144025</v>
      </c>
      <c r="O1815" s="6">
        <f t="shared" si="181"/>
        <v>276.0066624831295</v>
      </c>
      <c r="P1815" s="6">
        <f t="shared" si="182"/>
        <v>283.65951693051653</v>
      </c>
      <c r="Q1815" s="6">
        <f t="shared" si="183"/>
        <v>280.09991989144027</v>
      </c>
      <c r="R1815" s="9">
        <f>'VWP Details'!P$41</f>
        <v>200.60000000000002</v>
      </c>
      <c r="S1815" s="9">
        <f>'VWP Details'!P$40</f>
        <v>231.60000000000002</v>
      </c>
      <c r="T1815" s="9">
        <f>'VWP Details'!P$39</f>
        <v>253.60000000000002</v>
      </c>
    </row>
    <row r="1816" spans="5:20" x14ac:dyDescent="0.2">
      <c r="E1816" s="20">
        <v>40850.583333333336</v>
      </c>
      <c r="F1816">
        <v>6349.5940000000001</v>
      </c>
      <c r="G1816">
        <v>6967.3109999999997</v>
      </c>
      <c r="H1816">
        <v>7569.4</v>
      </c>
      <c r="I1816" s="6">
        <f>('VWP Details'!$I$41-F1816)*'VWP Details'!$J$41+('VWP Details'!$M$41-'VWP Details'!$L$41)*'VWP Details'!$K$41</f>
        <v>738.15594780000015</v>
      </c>
      <c r="J1816" s="6">
        <f>('VWP Details'!$I$40-G1816)*'VWP Details'!$J$40+('VWP Details'!$M$40-'VWP Details'!$L$40)*'VWP Details'!$K$40</f>
        <v>509.43962169999986</v>
      </c>
      <c r="K1816" s="6">
        <f>('VWP Details'!$I$39-H1816)*'VWP Details'!$J$39+('VWP Details'!$M$39-'VWP Details'!$L$39)*'VWP Details'!$K$39</f>
        <v>259.32326000000006</v>
      </c>
      <c r="L1816" s="6">
        <f t="shared" si="178"/>
        <v>75.406394663103796</v>
      </c>
      <c r="M1816" s="6">
        <f t="shared" si="179"/>
        <v>52.041855498725653</v>
      </c>
      <c r="N1816" s="6">
        <f t="shared" si="180"/>
        <v>26.491193557626005</v>
      </c>
      <c r="O1816" s="6">
        <f t="shared" si="181"/>
        <v>276.00639466310383</v>
      </c>
      <c r="P1816" s="6">
        <f t="shared" si="182"/>
        <v>283.6418554987257</v>
      </c>
      <c r="Q1816" s="6">
        <f t="shared" si="183"/>
        <v>280.09119355762601</v>
      </c>
      <c r="R1816" s="9">
        <f>'VWP Details'!P$41</f>
        <v>200.60000000000002</v>
      </c>
      <c r="S1816" s="9">
        <f>'VWP Details'!P$40</f>
        <v>231.60000000000002</v>
      </c>
      <c r="T1816" s="9">
        <f>'VWP Details'!P$39</f>
        <v>253.60000000000002</v>
      </c>
    </row>
    <row r="1817" spans="5:20" x14ac:dyDescent="0.2">
      <c r="E1817" s="20">
        <v>40850.625</v>
      </c>
      <c r="F1817">
        <v>6349.6279999999997</v>
      </c>
      <c r="G1817">
        <v>6967.5510000000004</v>
      </c>
      <c r="H1817">
        <v>7569.66</v>
      </c>
      <c r="I1817" s="6">
        <f>('VWP Details'!$I$41-F1817)*'VWP Details'!$J$41+('VWP Details'!$M$41-'VWP Details'!$L$41)*'VWP Details'!$K$41</f>
        <v>738.14604360000021</v>
      </c>
      <c r="J1817" s="6">
        <f>('VWP Details'!$I$40-G1817)*'VWP Details'!$J$40+('VWP Details'!$M$40-'VWP Details'!$L$40)*'VWP Details'!$K$40</f>
        <v>509.37354969999967</v>
      </c>
      <c r="K1817" s="6">
        <f>('VWP Details'!$I$39-H1817)*'VWP Details'!$J$39+('VWP Details'!$M$39-'VWP Details'!$L$39)*'VWP Details'!$K$39</f>
        <v>259.27539400000006</v>
      </c>
      <c r="L1817" s="6">
        <f t="shared" si="178"/>
        <v>75.40538289856238</v>
      </c>
      <c r="M1817" s="6">
        <f t="shared" si="179"/>
        <v>52.035105906958435</v>
      </c>
      <c r="N1817" s="6">
        <f t="shared" si="180"/>
        <v>26.486303801609406</v>
      </c>
      <c r="O1817" s="6">
        <f t="shared" si="181"/>
        <v>276.0053828985624</v>
      </c>
      <c r="P1817" s="6">
        <f t="shared" si="182"/>
        <v>283.63510590695847</v>
      </c>
      <c r="Q1817" s="6">
        <f t="shared" si="183"/>
        <v>280.0863038016094</v>
      </c>
      <c r="R1817" s="9">
        <f>'VWP Details'!P$41</f>
        <v>200.60000000000002</v>
      </c>
      <c r="S1817" s="9">
        <f>'VWP Details'!P$40</f>
        <v>231.60000000000002</v>
      </c>
      <c r="T1817" s="9">
        <f>'VWP Details'!P$39</f>
        <v>253.60000000000002</v>
      </c>
    </row>
    <row r="1818" spans="5:20" x14ac:dyDescent="0.2">
      <c r="E1818" s="20">
        <v>40850.666666666664</v>
      </c>
      <c r="F1818">
        <v>6349.6890000000003</v>
      </c>
      <c r="G1818">
        <v>6967.8289999999997</v>
      </c>
      <c r="H1818">
        <v>7569.8959999999997</v>
      </c>
      <c r="I1818" s="6">
        <f>('VWP Details'!$I$41-F1818)*'VWP Details'!$J$41+('VWP Details'!$M$41-'VWP Details'!$L$41)*'VWP Details'!$K$41</f>
        <v>738.12827430000004</v>
      </c>
      <c r="J1818" s="6">
        <f>('VWP Details'!$I$40-G1818)*'VWP Details'!$J$40+('VWP Details'!$M$40-'VWP Details'!$L$40)*'VWP Details'!$K$40</f>
        <v>509.29701629999988</v>
      </c>
      <c r="K1818" s="6">
        <f>('VWP Details'!$I$39-H1818)*'VWP Details'!$J$39+('VWP Details'!$M$39-'VWP Details'!$L$39)*'VWP Details'!$K$39</f>
        <v>259.23194640000008</v>
      </c>
      <c r="L1818" s="6">
        <f t="shared" si="178"/>
        <v>75.40356767394394</v>
      </c>
      <c r="M1818" s="6">
        <f t="shared" si="179"/>
        <v>52.027287629828116</v>
      </c>
      <c r="N1818" s="6">
        <f t="shared" si="180"/>
        <v>26.481865407686648</v>
      </c>
      <c r="O1818" s="6">
        <f t="shared" si="181"/>
        <v>276.00356767394396</v>
      </c>
      <c r="P1818" s="6">
        <f t="shared" si="182"/>
        <v>283.62728762982812</v>
      </c>
      <c r="Q1818" s="6">
        <f t="shared" si="183"/>
        <v>280.08186540768668</v>
      </c>
      <c r="R1818" s="9">
        <f>'VWP Details'!P$41</f>
        <v>200.60000000000002</v>
      </c>
      <c r="S1818" s="9">
        <f>'VWP Details'!P$40</f>
        <v>231.60000000000002</v>
      </c>
      <c r="T1818" s="9">
        <f>'VWP Details'!P$39</f>
        <v>253.60000000000002</v>
      </c>
    </row>
    <row r="1819" spans="5:20" x14ac:dyDescent="0.2">
      <c r="E1819" s="20">
        <v>40850.708333333336</v>
      </c>
      <c r="F1819">
        <v>6349.7150000000001</v>
      </c>
      <c r="G1819">
        <v>6967.9889999999996</v>
      </c>
      <c r="H1819">
        <v>7569.7839999999997</v>
      </c>
      <c r="I1819" s="6">
        <f>('VWP Details'!$I$41-F1819)*'VWP Details'!$J$41+('VWP Details'!$M$41-'VWP Details'!$L$41)*'VWP Details'!$K$41</f>
        <v>738.12070050000011</v>
      </c>
      <c r="J1819" s="6">
        <f>('VWP Details'!$I$40-G1819)*'VWP Details'!$J$40+('VWP Details'!$M$40-'VWP Details'!$L$40)*'VWP Details'!$K$40</f>
        <v>509.25296829999991</v>
      </c>
      <c r="K1819" s="6">
        <f>('VWP Details'!$I$39-H1819)*'VWP Details'!$J$39+('VWP Details'!$M$39-'VWP Details'!$L$39)*'VWP Details'!$K$39</f>
        <v>259.25256560000008</v>
      </c>
      <c r="L1819" s="6">
        <f t="shared" si="178"/>
        <v>75.402793971647554</v>
      </c>
      <c r="M1819" s="6">
        <f t="shared" si="179"/>
        <v>52.022787901983321</v>
      </c>
      <c r="N1819" s="6">
        <f t="shared" si="180"/>
        <v>26.483971764124568</v>
      </c>
      <c r="O1819" s="6">
        <f t="shared" si="181"/>
        <v>276.00279397164758</v>
      </c>
      <c r="P1819" s="6">
        <f t="shared" si="182"/>
        <v>283.62278790198332</v>
      </c>
      <c r="Q1819" s="6">
        <f t="shared" si="183"/>
        <v>280.08397176412461</v>
      </c>
      <c r="R1819" s="9">
        <f>'VWP Details'!P$41</f>
        <v>200.60000000000002</v>
      </c>
      <c r="S1819" s="9">
        <f>'VWP Details'!P$40</f>
        <v>231.60000000000002</v>
      </c>
      <c r="T1819" s="9">
        <f>'VWP Details'!P$39</f>
        <v>253.60000000000002</v>
      </c>
    </row>
    <row r="1820" spans="5:20" x14ac:dyDescent="0.2">
      <c r="E1820" s="20">
        <v>40850.75</v>
      </c>
      <c r="F1820">
        <v>6349.6459999999997</v>
      </c>
      <c r="G1820">
        <v>6967.9589999999998</v>
      </c>
      <c r="H1820">
        <v>7569.3429999999998</v>
      </c>
      <c r="I1820" s="6">
        <f>('VWP Details'!$I$41-F1820)*'VWP Details'!$J$41+('VWP Details'!$M$41-'VWP Details'!$L$41)*'VWP Details'!$K$41</f>
        <v>738.14080020000017</v>
      </c>
      <c r="J1820" s="6">
        <f>('VWP Details'!$I$40-G1820)*'VWP Details'!$J$40+('VWP Details'!$M$40-'VWP Details'!$L$40)*'VWP Details'!$K$40</f>
        <v>509.2612272999998</v>
      </c>
      <c r="K1820" s="6">
        <f>('VWP Details'!$I$39-H1820)*'VWP Details'!$J$39+('VWP Details'!$M$39-'VWP Details'!$L$39)*'VWP Details'!$K$39</f>
        <v>259.33375370000005</v>
      </c>
      <c r="L1820" s="6">
        <f t="shared" si="178"/>
        <v>75.40484725851104</v>
      </c>
      <c r="M1820" s="6">
        <f t="shared" si="179"/>
        <v>52.023631600954211</v>
      </c>
      <c r="N1820" s="6">
        <f t="shared" si="180"/>
        <v>26.492265542598876</v>
      </c>
      <c r="O1820" s="6">
        <f t="shared" si="181"/>
        <v>276.00484725851106</v>
      </c>
      <c r="P1820" s="6">
        <f t="shared" si="182"/>
        <v>283.62363160095424</v>
      </c>
      <c r="Q1820" s="6">
        <f t="shared" si="183"/>
        <v>280.09226554259891</v>
      </c>
      <c r="R1820" s="9">
        <f>'VWP Details'!P$41</f>
        <v>200.60000000000002</v>
      </c>
      <c r="S1820" s="9">
        <f>'VWP Details'!P$40</f>
        <v>231.60000000000002</v>
      </c>
      <c r="T1820" s="9">
        <f>'VWP Details'!P$39</f>
        <v>253.60000000000002</v>
      </c>
    </row>
    <row r="1821" spans="5:20" x14ac:dyDescent="0.2">
      <c r="E1821" s="20">
        <v>40850.791666666664</v>
      </c>
      <c r="F1821">
        <v>6349.55</v>
      </c>
      <c r="G1821">
        <v>6968.009</v>
      </c>
      <c r="H1821">
        <v>7568.7560000000003</v>
      </c>
      <c r="I1821" s="6">
        <f>('VWP Details'!$I$41-F1821)*'VWP Details'!$J$41+('VWP Details'!$M$41-'VWP Details'!$L$41)*'VWP Details'!$K$41</f>
        <v>738.16876500000001</v>
      </c>
      <c r="J1821" s="6">
        <f>('VWP Details'!$I$40-G1821)*'VWP Details'!$J$40+('VWP Details'!$M$40-'VWP Details'!$L$40)*'VWP Details'!$K$40</f>
        <v>509.24746229999977</v>
      </c>
      <c r="K1821" s="6">
        <f>('VWP Details'!$I$39-H1821)*'VWP Details'!$J$39+('VWP Details'!$M$39-'VWP Details'!$L$39)*'VWP Details'!$K$39</f>
        <v>259.44182039999998</v>
      </c>
      <c r="L1821" s="6">
        <f t="shared" si="178"/>
        <v>75.407704005451507</v>
      </c>
      <c r="M1821" s="6">
        <f t="shared" si="179"/>
        <v>52.022225436002707</v>
      </c>
      <c r="N1821" s="6">
        <f t="shared" si="180"/>
        <v>26.503305107144037</v>
      </c>
      <c r="O1821" s="6">
        <f t="shared" si="181"/>
        <v>276.0077040054515</v>
      </c>
      <c r="P1821" s="6">
        <f t="shared" si="182"/>
        <v>283.62222543600274</v>
      </c>
      <c r="Q1821" s="6">
        <f t="shared" si="183"/>
        <v>280.10330510714408</v>
      </c>
      <c r="R1821" s="9">
        <f>'VWP Details'!P$41</f>
        <v>200.60000000000002</v>
      </c>
      <c r="S1821" s="9">
        <f>'VWP Details'!P$40</f>
        <v>231.60000000000002</v>
      </c>
      <c r="T1821" s="9">
        <f>'VWP Details'!P$39</f>
        <v>253.60000000000002</v>
      </c>
    </row>
    <row r="1822" spans="5:20" x14ac:dyDescent="0.2">
      <c r="E1822" s="20">
        <v>40850.833333333336</v>
      </c>
      <c r="F1822">
        <v>6349.4549999999999</v>
      </c>
      <c r="G1822">
        <v>6967.8</v>
      </c>
      <c r="H1822">
        <v>7568.3829999999998</v>
      </c>
      <c r="I1822" s="6">
        <f>('VWP Details'!$I$41-F1822)*'VWP Details'!$J$41+('VWP Details'!$M$41-'VWP Details'!$L$41)*'VWP Details'!$K$41</f>
        <v>738.19643850000011</v>
      </c>
      <c r="J1822" s="6">
        <f>('VWP Details'!$I$40-G1822)*'VWP Details'!$J$40+('VWP Details'!$M$40-'VWP Details'!$L$40)*'VWP Details'!$K$40</f>
        <v>509.30499999999972</v>
      </c>
      <c r="K1822" s="6">
        <f>('VWP Details'!$I$39-H1822)*'VWP Details'!$J$39+('VWP Details'!$M$39-'VWP Details'!$L$39)*'VWP Details'!$K$39</f>
        <v>259.51048970000005</v>
      </c>
      <c r="L1822" s="6">
        <f t="shared" si="178"/>
        <v>75.410530994611364</v>
      </c>
      <c r="M1822" s="6">
        <f t="shared" si="179"/>
        <v>52.028103205499974</v>
      </c>
      <c r="N1822" s="6">
        <f t="shared" si="180"/>
        <v>26.510320026352474</v>
      </c>
      <c r="O1822" s="6">
        <f t="shared" si="181"/>
        <v>276.01053099461137</v>
      </c>
      <c r="P1822" s="6">
        <f t="shared" si="182"/>
        <v>283.6281032055</v>
      </c>
      <c r="Q1822" s="6">
        <f t="shared" si="183"/>
        <v>280.1103200263525</v>
      </c>
      <c r="R1822" s="9">
        <f>'VWP Details'!P$41</f>
        <v>200.60000000000002</v>
      </c>
      <c r="S1822" s="9">
        <f>'VWP Details'!P$40</f>
        <v>231.60000000000002</v>
      </c>
      <c r="T1822" s="9">
        <f>'VWP Details'!P$39</f>
        <v>253.60000000000002</v>
      </c>
    </row>
    <row r="1823" spans="5:20" x14ac:dyDescent="0.2">
      <c r="E1823" s="20">
        <v>40850.875</v>
      </c>
      <c r="F1823">
        <v>6349.3680000000004</v>
      </c>
      <c r="G1823">
        <v>6967.4610000000002</v>
      </c>
      <c r="H1823">
        <v>7567.9409999999998</v>
      </c>
      <c r="I1823" s="6">
        <f>('VWP Details'!$I$41-F1823)*'VWP Details'!$J$41+('VWP Details'!$M$41-'VWP Details'!$L$41)*'VWP Details'!$K$41</f>
        <v>738.22178159999999</v>
      </c>
      <c r="J1823" s="6">
        <f>('VWP Details'!$I$40-G1823)*'VWP Details'!$J$40+('VWP Details'!$M$40-'VWP Details'!$L$40)*'VWP Details'!$K$40</f>
        <v>509.3983266999997</v>
      </c>
      <c r="K1823" s="6">
        <f>('VWP Details'!$I$39-H1823)*'VWP Details'!$J$39+('VWP Details'!$M$39-'VWP Details'!$L$39)*'VWP Details'!$K$39</f>
        <v>259.59186190000008</v>
      </c>
      <c r="L1823" s="6">
        <f t="shared" si="178"/>
        <v>75.41311992152616</v>
      </c>
      <c r="M1823" s="6">
        <f t="shared" si="179"/>
        <v>52.03763700387114</v>
      </c>
      <c r="N1823" s="6">
        <f t="shared" si="180"/>
        <v>26.518632611580699</v>
      </c>
      <c r="O1823" s="6">
        <f t="shared" si="181"/>
        <v>276.0131199215262</v>
      </c>
      <c r="P1823" s="6">
        <f t="shared" si="182"/>
        <v>283.63763700387119</v>
      </c>
      <c r="Q1823" s="6">
        <f t="shared" si="183"/>
        <v>280.11863261158072</v>
      </c>
      <c r="R1823" s="9">
        <f>'VWP Details'!P$41</f>
        <v>200.60000000000002</v>
      </c>
      <c r="S1823" s="9">
        <f>'VWP Details'!P$40</f>
        <v>231.60000000000002</v>
      </c>
      <c r="T1823" s="9">
        <f>'VWP Details'!P$39</f>
        <v>253.60000000000002</v>
      </c>
    </row>
    <row r="1824" spans="5:20" x14ac:dyDescent="0.2">
      <c r="E1824" s="20">
        <v>40850.916666666664</v>
      </c>
      <c r="F1824">
        <v>6349.2380000000003</v>
      </c>
      <c r="G1824">
        <v>6967.1809999999996</v>
      </c>
      <c r="H1824">
        <v>7567.6040000000003</v>
      </c>
      <c r="I1824" s="6">
        <f>('VWP Details'!$I$41-F1824)*'VWP Details'!$J$41+('VWP Details'!$M$41-'VWP Details'!$L$41)*'VWP Details'!$K$41</f>
        <v>738.25965059999999</v>
      </c>
      <c r="J1824" s="6">
        <f>('VWP Details'!$I$40-G1824)*'VWP Details'!$J$40+('VWP Details'!$M$40-'VWP Details'!$L$40)*'VWP Details'!$K$40</f>
        <v>509.47541069999988</v>
      </c>
      <c r="K1824" s="6">
        <f>('VWP Details'!$I$39-H1824)*'VWP Details'!$J$39+('VWP Details'!$M$39-'VWP Details'!$L$39)*'VWP Details'!$K$39</f>
        <v>259.65390359999998</v>
      </c>
      <c r="L1824" s="6">
        <f t="shared" si="178"/>
        <v>75.416988433008058</v>
      </c>
      <c r="M1824" s="6">
        <f t="shared" si="179"/>
        <v>52.045511527599558</v>
      </c>
      <c r="N1824" s="6">
        <f t="shared" si="180"/>
        <v>26.524970487648357</v>
      </c>
      <c r="O1824" s="6">
        <f t="shared" si="181"/>
        <v>276.01698843300807</v>
      </c>
      <c r="P1824" s="6">
        <f t="shared" si="182"/>
        <v>283.64551152759958</v>
      </c>
      <c r="Q1824" s="6">
        <f t="shared" si="183"/>
        <v>280.1249704876484</v>
      </c>
      <c r="R1824" s="9">
        <f>'VWP Details'!P$41</f>
        <v>200.60000000000002</v>
      </c>
      <c r="S1824" s="9">
        <f>'VWP Details'!P$40</f>
        <v>231.60000000000002</v>
      </c>
      <c r="T1824" s="9">
        <f>'VWP Details'!P$39</f>
        <v>253.60000000000002</v>
      </c>
    </row>
    <row r="1825" spans="5:20" x14ac:dyDescent="0.2">
      <c r="E1825" s="20">
        <v>40850.958333333336</v>
      </c>
      <c r="F1825">
        <v>6349.1940000000004</v>
      </c>
      <c r="G1825">
        <v>6966.982</v>
      </c>
      <c r="H1825">
        <v>7567.7049999999999</v>
      </c>
      <c r="I1825" s="6">
        <f>('VWP Details'!$I$41-F1825)*'VWP Details'!$J$41+('VWP Details'!$M$41-'VWP Details'!$L$41)*'VWP Details'!$K$41</f>
        <v>738.27246779999996</v>
      </c>
      <c r="J1825" s="6">
        <f>('VWP Details'!$I$40-G1825)*'VWP Details'!$J$40+('VWP Details'!$M$40-'VWP Details'!$L$40)*'VWP Details'!$K$40</f>
        <v>509.5301953999998</v>
      </c>
      <c r="K1825" s="6">
        <f>('VWP Details'!$I$39-H1825)*'VWP Details'!$J$39+('VWP Details'!$M$39-'VWP Details'!$L$39)*'VWP Details'!$K$39</f>
        <v>259.63530950000001</v>
      </c>
      <c r="L1825" s="6">
        <f t="shared" si="178"/>
        <v>75.418297775355768</v>
      </c>
      <c r="M1825" s="6">
        <f t="shared" si="179"/>
        <v>52.051108064106522</v>
      </c>
      <c r="N1825" s="6">
        <f t="shared" si="180"/>
        <v>26.52307100550345</v>
      </c>
      <c r="O1825" s="6">
        <f t="shared" si="181"/>
        <v>276.01829777535579</v>
      </c>
      <c r="P1825" s="6">
        <f t="shared" si="182"/>
        <v>283.65110806410655</v>
      </c>
      <c r="Q1825" s="6">
        <f t="shared" si="183"/>
        <v>280.12307100550345</v>
      </c>
      <c r="R1825" s="9">
        <f>'VWP Details'!P$41</f>
        <v>200.60000000000002</v>
      </c>
      <c r="S1825" s="9">
        <f>'VWP Details'!P$40</f>
        <v>231.60000000000002</v>
      </c>
      <c r="T1825" s="9">
        <f>'VWP Details'!P$39</f>
        <v>253.60000000000002</v>
      </c>
    </row>
    <row r="1826" spans="5:20" x14ac:dyDescent="0.2">
      <c r="E1826" s="20">
        <v>40851</v>
      </c>
      <c r="F1826">
        <v>6349.125</v>
      </c>
      <c r="G1826">
        <v>6966.7830000000004</v>
      </c>
      <c r="H1826">
        <v>7567.7049999999999</v>
      </c>
      <c r="I1826" s="6">
        <f>('VWP Details'!$I$41-F1826)*'VWP Details'!$J$41+('VWP Details'!$M$41-'VWP Details'!$L$41)*'VWP Details'!$K$41</f>
        <v>738.29256750000013</v>
      </c>
      <c r="J1826" s="6">
        <f>('VWP Details'!$I$40-G1826)*'VWP Details'!$J$40+('VWP Details'!$M$40-'VWP Details'!$L$40)*'VWP Details'!$K$40</f>
        <v>509.58498009999965</v>
      </c>
      <c r="K1826" s="6">
        <f>('VWP Details'!$I$39-H1826)*'VWP Details'!$J$39+('VWP Details'!$M$39-'VWP Details'!$L$39)*'VWP Details'!$K$39</f>
        <v>259.63530950000001</v>
      </c>
      <c r="L1826" s="6">
        <f t="shared" si="178"/>
        <v>75.420351062219268</v>
      </c>
      <c r="M1826" s="6">
        <f t="shared" si="179"/>
        <v>52.056704600613472</v>
      </c>
      <c r="N1826" s="6">
        <f t="shared" si="180"/>
        <v>26.52307100550345</v>
      </c>
      <c r="O1826" s="6">
        <f t="shared" si="181"/>
        <v>276.02035106221928</v>
      </c>
      <c r="P1826" s="6">
        <f t="shared" si="182"/>
        <v>283.65670460061347</v>
      </c>
      <c r="Q1826" s="6">
        <f t="shared" si="183"/>
        <v>280.12307100550345</v>
      </c>
      <c r="R1826" s="9">
        <f>'VWP Details'!P$41</f>
        <v>200.60000000000002</v>
      </c>
      <c r="S1826" s="9">
        <f>'VWP Details'!P$40</f>
        <v>231.60000000000002</v>
      </c>
      <c r="T1826" s="9">
        <f>'VWP Details'!P$39</f>
        <v>253.60000000000002</v>
      </c>
    </row>
    <row r="1827" spans="5:20" x14ac:dyDescent="0.2">
      <c r="E1827" s="20">
        <v>40851.041666666664</v>
      </c>
      <c r="F1827">
        <v>6349.0820000000003</v>
      </c>
      <c r="G1827">
        <v>6966.7719999999999</v>
      </c>
      <c r="H1827">
        <v>7567.9650000000001</v>
      </c>
      <c r="I1827" s="6">
        <f>('VWP Details'!$I$41-F1827)*'VWP Details'!$J$41+('VWP Details'!$M$41-'VWP Details'!$L$41)*'VWP Details'!$K$41</f>
        <v>738.30509340000003</v>
      </c>
      <c r="J1827" s="6">
        <f>('VWP Details'!$I$40-G1827)*'VWP Details'!$J$40+('VWP Details'!$M$40-'VWP Details'!$L$40)*'VWP Details'!$K$40</f>
        <v>509.58800839999981</v>
      </c>
      <c r="K1827" s="6">
        <f>('VWP Details'!$I$39-H1827)*'VWP Details'!$J$39+('VWP Details'!$M$39-'VWP Details'!$L$39)*'VWP Details'!$K$39</f>
        <v>259.58744350000001</v>
      </c>
      <c r="L1827" s="6">
        <f t="shared" si="178"/>
        <v>75.42163064678634</v>
      </c>
      <c r="M1827" s="6">
        <f t="shared" si="179"/>
        <v>52.057013956902821</v>
      </c>
      <c r="N1827" s="6">
        <f t="shared" si="180"/>
        <v>26.518181249486851</v>
      </c>
      <c r="O1827" s="6">
        <f t="shared" si="181"/>
        <v>276.02163064678638</v>
      </c>
      <c r="P1827" s="6">
        <f t="shared" si="182"/>
        <v>283.65701395690286</v>
      </c>
      <c r="Q1827" s="6">
        <f t="shared" si="183"/>
        <v>280.1181812494869</v>
      </c>
      <c r="R1827" s="9">
        <f>'VWP Details'!P$41</f>
        <v>200.60000000000002</v>
      </c>
      <c r="S1827" s="9">
        <f>'VWP Details'!P$40</f>
        <v>231.60000000000002</v>
      </c>
      <c r="T1827" s="9">
        <f>'VWP Details'!P$39</f>
        <v>253.60000000000002</v>
      </c>
    </row>
    <row r="1828" spans="5:20" x14ac:dyDescent="0.2">
      <c r="E1828" s="20">
        <v>40851.083333333336</v>
      </c>
      <c r="F1828">
        <v>6349.0209999999997</v>
      </c>
      <c r="G1828">
        <v>6966.8620000000001</v>
      </c>
      <c r="H1828">
        <v>7568.18</v>
      </c>
      <c r="I1828" s="6">
        <f>('VWP Details'!$I$41-F1828)*'VWP Details'!$J$41+('VWP Details'!$M$41-'VWP Details'!$L$41)*'VWP Details'!$K$41</f>
        <v>738.3228627000002</v>
      </c>
      <c r="J1828" s="6">
        <f>('VWP Details'!$I$40-G1828)*'VWP Details'!$J$40+('VWP Details'!$M$40-'VWP Details'!$L$40)*'VWP Details'!$K$40</f>
        <v>509.56323139999978</v>
      </c>
      <c r="K1828" s="6">
        <f>('VWP Details'!$I$39-H1828)*'VWP Details'!$J$39+('VWP Details'!$M$39-'VWP Details'!$L$39)*'VWP Details'!$K$39</f>
        <v>259.54786199999995</v>
      </c>
      <c r="L1828" s="6">
        <f t="shared" si="178"/>
        <v>75.423445871404795</v>
      </c>
      <c r="M1828" s="6">
        <f t="shared" si="179"/>
        <v>52.054482859990117</v>
      </c>
      <c r="N1828" s="6">
        <f t="shared" si="180"/>
        <v>26.514137797396195</v>
      </c>
      <c r="O1828" s="6">
        <f t="shared" si="181"/>
        <v>276.02344587140482</v>
      </c>
      <c r="P1828" s="6">
        <f t="shared" si="182"/>
        <v>283.65448285999014</v>
      </c>
      <c r="Q1828" s="6">
        <f t="shared" si="183"/>
        <v>280.11413779739621</v>
      </c>
      <c r="R1828" s="9">
        <f>'VWP Details'!P$41</f>
        <v>200.60000000000002</v>
      </c>
      <c r="S1828" s="9">
        <f>'VWP Details'!P$40</f>
        <v>231.60000000000002</v>
      </c>
      <c r="T1828" s="9">
        <f>'VWP Details'!P$39</f>
        <v>253.60000000000002</v>
      </c>
    </row>
    <row r="1829" spans="5:20" x14ac:dyDescent="0.2">
      <c r="E1829" s="20">
        <v>40851.125</v>
      </c>
      <c r="F1829">
        <v>6348.9610000000002</v>
      </c>
      <c r="G1829">
        <v>6966.951</v>
      </c>
      <c r="H1829">
        <v>7568.09</v>
      </c>
      <c r="I1829" s="6">
        <f>('VWP Details'!$I$41-F1829)*'VWP Details'!$J$41+('VWP Details'!$M$41-'VWP Details'!$L$41)*'VWP Details'!$K$41</f>
        <v>738.34034070000007</v>
      </c>
      <c r="J1829" s="6">
        <f>('VWP Details'!$I$40-G1829)*'VWP Details'!$J$40+('VWP Details'!$M$40-'VWP Details'!$L$40)*'VWP Details'!$K$40</f>
        <v>509.53872969999975</v>
      </c>
      <c r="K1829" s="6">
        <f>('VWP Details'!$I$39-H1829)*'VWP Details'!$J$39+('VWP Details'!$M$39-'VWP Details'!$L$39)*'VWP Details'!$K$39</f>
        <v>259.56443100000001</v>
      </c>
      <c r="L1829" s="6">
        <f t="shared" si="178"/>
        <v>75.425231338242583</v>
      </c>
      <c r="M1829" s="6">
        <f t="shared" si="179"/>
        <v>52.051979886376444</v>
      </c>
      <c r="N1829" s="6">
        <f t="shared" si="180"/>
        <v>26.515830405248099</v>
      </c>
      <c r="O1829" s="6">
        <f t="shared" si="181"/>
        <v>276.02523133824263</v>
      </c>
      <c r="P1829" s="6">
        <f t="shared" si="182"/>
        <v>283.65197988637647</v>
      </c>
      <c r="Q1829" s="6">
        <f t="shared" si="183"/>
        <v>280.11583040524812</v>
      </c>
      <c r="R1829" s="9">
        <f>'VWP Details'!P$41</f>
        <v>200.60000000000002</v>
      </c>
      <c r="S1829" s="9">
        <f>'VWP Details'!P$40</f>
        <v>231.60000000000002</v>
      </c>
      <c r="T1829" s="9">
        <f>'VWP Details'!P$39</f>
        <v>253.60000000000002</v>
      </c>
    </row>
    <row r="1830" spans="5:20" x14ac:dyDescent="0.2">
      <c r="E1830" s="20">
        <v>40851.166666666664</v>
      </c>
      <c r="F1830">
        <v>6348.8909999999996</v>
      </c>
      <c r="G1830">
        <v>6966.951</v>
      </c>
      <c r="H1830">
        <v>7567.5910000000003</v>
      </c>
      <c r="I1830" s="6">
        <f>('VWP Details'!$I$41-F1830)*'VWP Details'!$J$41+('VWP Details'!$M$41-'VWP Details'!$L$41)*'VWP Details'!$K$41</f>
        <v>738.3607317000002</v>
      </c>
      <c r="J1830" s="6">
        <f>('VWP Details'!$I$40-G1830)*'VWP Details'!$J$40+('VWP Details'!$M$40-'VWP Details'!$L$40)*'VWP Details'!$K$40</f>
        <v>509.53872969999975</v>
      </c>
      <c r="K1830" s="6">
        <f>('VWP Details'!$I$39-H1830)*'VWP Details'!$J$39+('VWP Details'!$M$39-'VWP Details'!$L$39)*'VWP Details'!$K$39</f>
        <v>259.65629689999997</v>
      </c>
      <c r="L1830" s="6">
        <f t="shared" si="178"/>
        <v>75.427314382886692</v>
      </c>
      <c r="M1830" s="6">
        <f t="shared" si="179"/>
        <v>52.051979886376444</v>
      </c>
      <c r="N1830" s="6">
        <f t="shared" si="180"/>
        <v>26.525214975449188</v>
      </c>
      <c r="O1830" s="6">
        <f t="shared" si="181"/>
        <v>276.02731438288674</v>
      </c>
      <c r="P1830" s="6">
        <f t="shared" si="182"/>
        <v>283.65197988637647</v>
      </c>
      <c r="Q1830" s="6">
        <f t="shared" si="183"/>
        <v>280.12521497544924</v>
      </c>
      <c r="R1830" s="9">
        <f>'VWP Details'!P$41</f>
        <v>200.60000000000002</v>
      </c>
      <c r="S1830" s="9">
        <f>'VWP Details'!P$40</f>
        <v>231.60000000000002</v>
      </c>
      <c r="T1830" s="9">
        <f>'VWP Details'!P$39</f>
        <v>253.60000000000002</v>
      </c>
    </row>
    <row r="1831" spans="5:20" x14ac:dyDescent="0.2">
      <c r="E1831" s="20">
        <v>40851.208333333336</v>
      </c>
      <c r="F1831">
        <v>6348.8649999999998</v>
      </c>
      <c r="G1831">
        <v>6966.942</v>
      </c>
      <c r="H1831">
        <v>7567.23</v>
      </c>
      <c r="I1831" s="6">
        <f>('VWP Details'!$I$41-F1831)*'VWP Details'!$J$41+('VWP Details'!$M$41-'VWP Details'!$L$41)*'VWP Details'!$K$41</f>
        <v>738.36830550000013</v>
      </c>
      <c r="J1831" s="6">
        <f>('VWP Details'!$I$40-G1831)*'VWP Details'!$J$40+('VWP Details'!$M$40-'VWP Details'!$L$40)*'VWP Details'!$K$40</f>
        <v>509.54120739999979</v>
      </c>
      <c r="K1831" s="6">
        <f>('VWP Details'!$I$39-H1831)*'VWP Details'!$J$39+('VWP Details'!$M$39-'VWP Details'!$L$39)*'VWP Details'!$K$39</f>
        <v>259.72275700000012</v>
      </c>
      <c r="L1831" s="6">
        <f t="shared" si="178"/>
        <v>75.428088085183063</v>
      </c>
      <c r="M1831" s="6">
        <f t="shared" si="179"/>
        <v>52.052232996067715</v>
      </c>
      <c r="N1831" s="6">
        <f t="shared" si="180"/>
        <v>26.532004213610712</v>
      </c>
      <c r="O1831" s="6">
        <f t="shared" si="181"/>
        <v>276.02808808518307</v>
      </c>
      <c r="P1831" s="6">
        <f t="shared" si="182"/>
        <v>283.65223299606771</v>
      </c>
      <c r="Q1831" s="6">
        <f t="shared" si="183"/>
        <v>280.13200421361074</v>
      </c>
      <c r="R1831" s="9">
        <f>'VWP Details'!P$41</f>
        <v>200.60000000000002</v>
      </c>
      <c r="S1831" s="9">
        <f>'VWP Details'!P$40</f>
        <v>231.60000000000002</v>
      </c>
      <c r="T1831" s="9">
        <f>'VWP Details'!P$39</f>
        <v>253.60000000000002</v>
      </c>
    </row>
    <row r="1832" spans="5:20" x14ac:dyDescent="0.2">
      <c r="E1832" s="20">
        <v>40851.25</v>
      </c>
      <c r="F1832">
        <v>6348.7610000000004</v>
      </c>
      <c r="G1832">
        <v>6966.982</v>
      </c>
      <c r="H1832">
        <v>7566.6210000000001</v>
      </c>
      <c r="I1832" s="6">
        <f>('VWP Details'!$I$41-F1832)*'VWP Details'!$J$41+('VWP Details'!$M$41-'VWP Details'!$L$41)*'VWP Details'!$K$41</f>
        <v>738.39860069999997</v>
      </c>
      <c r="J1832" s="6">
        <f>('VWP Details'!$I$40-G1832)*'VWP Details'!$J$40+('VWP Details'!$M$40-'VWP Details'!$L$40)*'VWP Details'!$K$40</f>
        <v>509.5301953999998</v>
      </c>
      <c r="K1832" s="6">
        <f>('VWP Details'!$I$39-H1832)*'VWP Details'!$J$39+('VWP Details'!$M$39-'VWP Details'!$L$39)*'VWP Details'!$K$39</f>
        <v>259.83487389999999</v>
      </c>
      <c r="L1832" s="6">
        <f t="shared" si="178"/>
        <v>75.431182894368561</v>
      </c>
      <c r="M1832" s="6">
        <f t="shared" si="179"/>
        <v>52.051108064106522</v>
      </c>
      <c r="N1832" s="6">
        <f t="shared" si="180"/>
        <v>26.543457526741889</v>
      </c>
      <c r="O1832" s="6">
        <f t="shared" si="181"/>
        <v>276.03118289436861</v>
      </c>
      <c r="P1832" s="6">
        <f t="shared" si="182"/>
        <v>283.65110806410655</v>
      </c>
      <c r="Q1832" s="6">
        <f t="shared" si="183"/>
        <v>280.14345752674194</v>
      </c>
      <c r="R1832" s="9">
        <f>'VWP Details'!P$41</f>
        <v>200.60000000000002</v>
      </c>
      <c r="S1832" s="9">
        <f>'VWP Details'!P$40</f>
        <v>231.60000000000002</v>
      </c>
      <c r="T1832" s="9">
        <f>'VWP Details'!P$39</f>
        <v>253.60000000000002</v>
      </c>
    </row>
    <row r="1833" spans="5:20" x14ac:dyDescent="0.2">
      <c r="E1833" s="20">
        <v>40851.291666666664</v>
      </c>
      <c r="F1833">
        <v>6348.7349999999997</v>
      </c>
      <c r="G1833">
        <v>6966.942</v>
      </c>
      <c r="H1833">
        <v>7566.1239999999998</v>
      </c>
      <c r="I1833" s="6">
        <f>('VWP Details'!$I$41-F1833)*'VWP Details'!$J$41+('VWP Details'!$M$41-'VWP Details'!$L$41)*'VWP Details'!$K$41</f>
        <v>738.40617450000025</v>
      </c>
      <c r="J1833" s="6">
        <f>('VWP Details'!$I$40-G1833)*'VWP Details'!$J$40+('VWP Details'!$M$40-'VWP Details'!$L$40)*'VWP Details'!$K$40</f>
        <v>509.54120739999979</v>
      </c>
      <c r="K1833" s="6">
        <f>('VWP Details'!$I$39-H1833)*'VWP Details'!$J$39+('VWP Details'!$M$39-'VWP Details'!$L$39)*'VWP Details'!$K$39</f>
        <v>259.92637160000004</v>
      </c>
      <c r="L1833" s="6">
        <f t="shared" si="178"/>
        <v>75.431956596664975</v>
      </c>
      <c r="M1833" s="6">
        <f t="shared" si="179"/>
        <v>52.052232996067715</v>
      </c>
      <c r="N1833" s="6">
        <f t="shared" si="180"/>
        <v>26.552804483435164</v>
      </c>
      <c r="O1833" s="6">
        <f t="shared" si="181"/>
        <v>276.031956596665</v>
      </c>
      <c r="P1833" s="6">
        <f t="shared" si="182"/>
        <v>283.65223299606771</v>
      </c>
      <c r="Q1833" s="6">
        <f t="shared" si="183"/>
        <v>280.1528044834352</v>
      </c>
      <c r="R1833" s="9">
        <f>'VWP Details'!P$41</f>
        <v>200.60000000000002</v>
      </c>
      <c r="S1833" s="9">
        <f>'VWP Details'!P$40</f>
        <v>231.60000000000002</v>
      </c>
      <c r="T1833" s="9">
        <f>'VWP Details'!P$39</f>
        <v>253.60000000000002</v>
      </c>
    </row>
    <row r="1834" spans="5:20" x14ac:dyDescent="0.2">
      <c r="E1834" s="20">
        <v>40851.333333333336</v>
      </c>
      <c r="F1834">
        <v>6348.6909999999998</v>
      </c>
      <c r="G1834">
        <v>6966.8509999999997</v>
      </c>
      <c r="H1834">
        <v>7565.9539999999997</v>
      </c>
      <c r="I1834" s="6">
        <f>('VWP Details'!$I$41-F1834)*'VWP Details'!$J$41+('VWP Details'!$M$41-'VWP Details'!$L$41)*'VWP Details'!$K$41</f>
        <v>738.41899170000022</v>
      </c>
      <c r="J1834" s="6">
        <f>('VWP Details'!$I$40-G1834)*'VWP Details'!$J$40+('VWP Details'!$M$40-'VWP Details'!$L$40)*'VWP Details'!$K$40</f>
        <v>509.56625969999988</v>
      </c>
      <c r="K1834" s="6">
        <f>('VWP Details'!$I$39-H1834)*'VWP Details'!$J$39+('VWP Details'!$M$39-'VWP Details'!$L$39)*'VWP Details'!$K$39</f>
        <v>259.95766860000009</v>
      </c>
      <c r="L1834" s="6">
        <f t="shared" si="178"/>
        <v>75.433265939012685</v>
      </c>
      <c r="M1834" s="6">
        <f t="shared" si="179"/>
        <v>52.054792216279459</v>
      </c>
      <c r="N1834" s="6">
        <f t="shared" si="180"/>
        <v>26.556001631599869</v>
      </c>
      <c r="O1834" s="6">
        <f t="shared" si="181"/>
        <v>276.03326593901272</v>
      </c>
      <c r="P1834" s="6">
        <f t="shared" si="182"/>
        <v>283.65479221627947</v>
      </c>
      <c r="Q1834" s="6">
        <f t="shared" si="183"/>
        <v>280.15600163159991</v>
      </c>
      <c r="R1834" s="9">
        <f>'VWP Details'!P$41</f>
        <v>200.60000000000002</v>
      </c>
      <c r="S1834" s="9">
        <f>'VWP Details'!P$40</f>
        <v>231.60000000000002</v>
      </c>
      <c r="T1834" s="9">
        <f>'VWP Details'!P$39</f>
        <v>253.60000000000002</v>
      </c>
    </row>
    <row r="1835" spans="5:20" x14ac:dyDescent="0.2">
      <c r="E1835" s="20">
        <v>40851.375</v>
      </c>
      <c r="F1835">
        <v>6348.6390000000001</v>
      </c>
      <c r="G1835">
        <v>6966.7510000000002</v>
      </c>
      <c r="H1835">
        <v>7565.7740000000003</v>
      </c>
      <c r="I1835" s="6">
        <f>('VWP Details'!$I$41-F1835)*'VWP Details'!$J$41+('VWP Details'!$M$41-'VWP Details'!$L$41)*'VWP Details'!$K$41</f>
        <v>738.43413930000008</v>
      </c>
      <c r="J1835" s="6">
        <f>('VWP Details'!$I$40-G1835)*'VWP Details'!$J$40+('VWP Details'!$M$40-'VWP Details'!$L$40)*'VWP Details'!$K$40</f>
        <v>509.59378969999972</v>
      </c>
      <c r="K1835" s="6">
        <f>('VWP Details'!$I$39-H1835)*'VWP Details'!$J$39+('VWP Details'!$M$39-'VWP Details'!$L$39)*'VWP Details'!$K$39</f>
        <v>259.99080659999993</v>
      </c>
      <c r="L1835" s="6">
        <f t="shared" si="178"/>
        <v>75.434813343605441</v>
      </c>
      <c r="M1835" s="6">
        <f t="shared" si="179"/>
        <v>52.057604546182439</v>
      </c>
      <c r="N1835" s="6">
        <f t="shared" si="180"/>
        <v>26.559386847303653</v>
      </c>
      <c r="O1835" s="6">
        <f t="shared" si="181"/>
        <v>276.03481334360549</v>
      </c>
      <c r="P1835" s="6">
        <f t="shared" si="182"/>
        <v>283.65760454618248</v>
      </c>
      <c r="Q1835" s="6">
        <f t="shared" si="183"/>
        <v>280.15938684730367</v>
      </c>
      <c r="R1835" s="9">
        <f>'VWP Details'!P$41</f>
        <v>200.60000000000002</v>
      </c>
      <c r="S1835" s="9">
        <f>'VWP Details'!P$40</f>
        <v>231.60000000000002</v>
      </c>
      <c r="T1835" s="9">
        <f>'VWP Details'!P$39</f>
        <v>253.60000000000002</v>
      </c>
    </row>
    <row r="1836" spans="5:20" x14ac:dyDescent="0.2">
      <c r="E1836" s="20">
        <v>40851.416666666664</v>
      </c>
      <c r="F1836">
        <v>6348.5439999999999</v>
      </c>
      <c r="G1836">
        <v>6966.732</v>
      </c>
      <c r="H1836">
        <v>7566.2030000000004</v>
      </c>
      <c r="I1836" s="6">
        <f>('VWP Details'!$I$41-F1836)*'VWP Details'!$J$41+('VWP Details'!$M$41-'VWP Details'!$L$41)*'VWP Details'!$K$41</f>
        <v>738.46181280000019</v>
      </c>
      <c r="J1836" s="6">
        <f>('VWP Details'!$I$40-G1836)*'VWP Details'!$J$40+('VWP Details'!$M$40-'VWP Details'!$L$40)*'VWP Details'!$K$40</f>
        <v>509.5990203999998</v>
      </c>
      <c r="K1836" s="6">
        <f>('VWP Details'!$I$39-H1836)*'VWP Details'!$J$39+('VWP Details'!$M$39-'VWP Details'!$L$39)*'VWP Details'!$K$39</f>
        <v>259.91182769999995</v>
      </c>
      <c r="L1836" s="6">
        <f t="shared" si="178"/>
        <v>75.437640332765298</v>
      </c>
      <c r="M1836" s="6">
        <f t="shared" si="179"/>
        <v>52.058138888864022</v>
      </c>
      <c r="N1836" s="6">
        <f t="shared" si="180"/>
        <v>26.551318749876263</v>
      </c>
      <c r="O1836" s="6">
        <f t="shared" si="181"/>
        <v>276.03764033276531</v>
      </c>
      <c r="P1836" s="6">
        <f t="shared" si="182"/>
        <v>283.65813888886407</v>
      </c>
      <c r="Q1836" s="6">
        <f t="shared" si="183"/>
        <v>280.15131874987628</v>
      </c>
      <c r="R1836" s="9">
        <f>'VWP Details'!P$41</f>
        <v>200.60000000000002</v>
      </c>
      <c r="S1836" s="9">
        <f>'VWP Details'!P$40</f>
        <v>231.60000000000002</v>
      </c>
      <c r="T1836" s="9">
        <f>'VWP Details'!P$39</f>
        <v>253.60000000000002</v>
      </c>
    </row>
    <row r="1837" spans="5:20" x14ac:dyDescent="0.2">
      <c r="E1837" s="20">
        <v>40851.458333333336</v>
      </c>
      <c r="F1837">
        <v>6348.57</v>
      </c>
      <c r="G1837">
        <v>6966.8320000000003</v>
      </c>
      <c r="H1837">
        <v>7566.6670000000004</v>
      </c>
      <c r="I1837" s="6">
        <f>('VWP Details'!$I$41-F1837)*'VWP Details'!$J$41+('VWP Details'!$M$41-'VWP Details'!$L$41)*'VWP Details'!$K$41</f>
        <v>738.45423900000014</v>
      </c>
      <c r="J1837" s="6">
        <f>('VWP Details'!$I$40-G1837)*'VWP Details'!$J$40+('VWP Details'!$M$40-'VWP Details'!$L$40)*'VWP Details'!$K$40</f>
        <v>509.57149039999967</v>
      </c>
      <c r="K1837" s="6">
        <f>('VWP Details'!$I$39-H1837)*'VWP Details'!$J$39+('VWP Details'!$M$39-'VWP Details'!$L$39)*'VWP Details'!$K$39</f>
        <v>259.82640529999998</v>
      </c>
      <c r="L1837" s="6">
        <f t="shared" si="178"/>
        <v>75.436866630468913</v>
      </c>
      <c r="M1837" s="6">
        <f t="shared" si="179"/>
        <v>52.055326558961006</v>
      </c>
      <c r="N1837" s="6">
        <f t="shared" si="180"/>
        <v>26.542592416062028</v>
      </c>
      <c r="O1837" s="6">
        <f t="shared" si="181"/>
        <v>276.03686663046892</v>
      </c>
      <c r="P1837" s="6">
        <f t="shared" si="182"/>
        <v>283.65532655896101</v>
      </c>
      <c r="Q1837" s="6">
        <f t="shared" si="183"/>
        <v>280.14259241606203</v>
      </c>
      <c r="R1837" s="9">
        <f>'VWP Details'!P$41</f>
        <v>200.60000000000002</v>
      </c>
      <c r="S1837" s="9">
        <f>'VWP Details'!P$40</f>
        <v>231.60000000000002</v>
      </c>
      <c r="T1837" s="9">
        <f>'VWP Details'!P$39</f>
        <v>253.60000000000002</v>
      </c>
    </row>
    <row r="1838" spans="5:20" x14ac:dyDescent="0.2">
      <c r="E1838" s="20">
        <v>40851.5</v>
      </c>
      <c r="F1838">
        <v>6348.5360000000001</v>
      </c>
      <c r="G1838">
        <v>6966.4830000000002</v>
      </c>
      <c r="H1838">
        <v>7567.3329999999996</v>
      </c>
      <c r="I1838" s="6">
        <f>('VWP Details'!$I$41-F1838)*'VWP Details'!$J$41+('VWP Details'!$M$41-'VWP Details'!$L$41)*'VWP Details'!$K$41</f>
        <v>738.46414320000008</v>
      </c>
      <c r="J1838" s="6">
        <f>('VWP Details'!$I$40-G1838)*'VWP Details'!$J$40+('VWP Details'!$M$40-'VWP Details'!$L$40)*'VWP Details'!$K$40</f>
        <v>509.66757009999975</v>
      </c>
      <c r="K1838" s="6">
        <f>('VWP Details'!$I$39-H1838)*'VWP Details'!$J$39+('VWP Details'!$M$39-'VWP Details'!$L$39)*'VWP Details'!$K$39</f>
        <v>259.70379470000006</v>
      </c>
      <c r="L1838" s="6">
        <f t="shared" si="178"/>
        <v>75.43787839501033</v>
      </c>
      <c r="M1838" s="6">
        <f t="shared" si="179"/>
        <v>52.065141590322483</v>
      </c>
      <c r="N1838" s="6">
        <f t="shared" si="180"/>
        <v>26.530067117957977</v>
      </c>
      <c r="O1838" s="6">
        <f t="shared" si="181"/>
        <v>276.03787839501035</v>
      </c>
      <c r="P1838" s="6">
        <f t="shared" si="182"/>
        <v>283.66514159032249</v>
      </c>
      <c r="Q1838" s="6">
        <f t="shared" si="183"/>
        <v>280.13006711795799</v>
      </c>
      <c r="R1838" s="9">
        <f>'VWP Details'!P$41</f>
        <v>200.60000000000002</v>
      </c>
      <c r="S1838" s="9">
        <f>'VWP Details'!P$40</f>
        <v>231.60000000000002</v>
      </c>
      <c r="T1838" s="9">
        <f>'VWP Details'!P$39</f>
        <v>253.60000000000002</v>
      </c>
    </row>
    <row r="1839" spans="5:20" x14ac:dyDescent="0.2">
      <c r="E1839" s="20">
        <v>40851.541666666664</v>
      </c>
      <c r="F1839">
        <v>6348.5870000000004</v>
      </c>
      <c r="G1839">
        <v>6967.2709999999997</v>
      </c>
      <c r="H1839">
        <v>7568.1459999999997</v>
      </c>
      <c r="I1839" s="6">
        <f>('VWP Details'!$I$41-F1839)*'VWP Details'!$J$41+('VWP Details'!$M$41-'VWP Details'!$L$41)*'VWP Details'!$K$41</f>
        <v>738.44928689999995</v>
      </c>
      <c r="J1839" s="6">
        <f>('VWP Details'!$I$40-G1839)*'VWP Details'!$J$40+('VWP Details'!$M$40-'VWP Details'!$L$40)*'VWP Details'!$K$40</f>
        <v>509.45063369999986</v>
      </c>
      <c r="K1839" s="6">
        <f>('VWP Details'!$I$39-H1839)*'VWP Details'!$J$39+('VWP Details'!$M$39-'VWP Details'!$L$39)*'VWP Details'!$K$39</f>
        <v>259.55412140000004</v>
      </c>
      <c r="L1839" s="6">
        <f t="shared" si="178"/>
        <v>75.436360748198183</v>
      </c>
      <c r="M1839" s="6">
        <f t="shared" si="179"/>
        <v>52.042980430686853</v>
      </c>
      <c r="N1839" s="6">
        <f t="shared" si="180"/>
        <v>26.514777227029143</v>
      </c>
      <c r="O1839" s="6">
        <f t="shared" si="181"/>
        <v>276.03636074819821</v>
      </c>
      <c r="P1839" s="6">
        <f t="shared" si="182"/>
        <v>283.64298043068686</v>
      </c>
      <c r="Q1839" s="6">
        <f t="shared" si="183"/>
        <v>280.11477722702915</v>
      </c>
      <c r="R1839" s="9">
        <f>'VWP Details'!P$41</f>
        <v>200.60000000000002</v>
      </c>
      <c r="S1839" s="9">
        <f>'VWP Details'!P$40</f>
        <v>231.60000000000002</v>
      </c>
      <c r="T1839" s="9">
        <f>'VWP Details'!P$39</f>
        <v>253.60000000000002</v>
      </c>
    </row>
    <row r="1840" spans="5:20" x14ac:dyDescent="0.2">
      <c r="E1840" s="20">
        <v>40851.583333333336</v>
      </c>
      <c r="F1840">
        <v>6348.5780000000004</v>
      </c>
      <c r="G1840">
        <v>6967.1909999999998</v>
      </c>
      <c r="H1840">
        <v>7568.88</v>
      </c>
      <c r="I1840" s="6">
        <f>('VWP Details'!$I$41-F1840)*'VWP Details'!$J$41+('VWP Details'!$M$41-'VWP Details'!$L$41)*'VWP Details'!$K$41</f>
        <v>738.45190860000002</v>
      </c>
      <c r="J1840" s="6">
        <f>('VWP Details'!$I$40-G1840)*'VWP Details'!$J$40+('VWP Details'!$M$40-'VWP Details'!$L$40)*'VWP Details'!$K$40</f>
        <v>509.47265769999984</v>
      </c>
      <c r="K1840" s="6">
        <f>('VWP Details'!$I$39-H1840)*'VWP Details'!$J$39+('VWP Details'!$M$39-'VWP Details'!$L$39)*'VWP Details'!$K$39</f>
        <v>259.418992</v>
      </c>
      <c r="L1840" s="6">
        <f t="shared" si="178"/>
        <v>75.436628568223867</v>
      </c>
      <c r="M1840" s="6">
        <f t="shared" si="179"/>
        <v>52.045230294609254</v>
      </c>
      <c r="N1840" s="6">
        <f t="shared" si="180"/>
        <v>26.500973069659199</v>
      </c>
      <c r="O1840" s="6">
        <f t="shared" si="181"/>
        <v>276.03662856822388</v>
      </c>
      <c r="P1840" s="6">
        <f t="shared" si="182"/>
        <v>283.64523029460929</v>
      </c>
      <c r="Q1840" s="6">
        <f t="shared" si="183"/>
        <v>280.10097306965923</v>
      </c>
      <c r="R1840" s="9">
        <f>'VWP Details'!P$41</f>
        <v>200.60000000000002</v>
      </c>
      <c r="S1840" s="9">
        <f>'VWP Details'!P$40</f>
        <v>231.60000000000002</v>
      </c>
      <c r="T1840" s="9">
        <f>'VWP Details'!P$39</f>
        <v>253.60000000000002</v>
      </c>
    </row>
    <row r="1841" spans="5:20" x14ac:dyDescent="0.2">
      <c r="E1841" s="20">
        <v>40851.625</v>
      </c>
      <c r="F1841">
        <v>6348.5870000000004</v>
      </c>
      <c r="G1841">
        <v>6967.48</v>
      </c>
      <c r="H1841">
        <v>7569.1850000000004</v>
      </c>
      <c r="I1841" s="6">
        <f>('VWP Details'!$I$41-F1841)*'VWP Details'!$J$41+('VWP Details'!$M$41-'VWP Details'!$L$41)*'VWP Details'!$K$41</f>
        <v>738.44928689999995</v>
      </c>
      <c r="J1841" s="6">
        <f>('VWP Details'!$I$40-G1841)*'VWP Details'!$J$40+('VWP Details'!$M$40-'VWP Details'!$L$40)*'VWP Details'!$K$40</f>
        <v>509.3930959999999</v>
      </c>
      <c r="K1841" s="6">
        <f>('VWP Details'!$I$39-H1841)*'VWP Details'!$J$39+('VWP Details'!$M$39-'VWP Details'!$L$39)*'VWP Details'!$K$39</f>
        <v>259.36284149999994</v>
      </c>
      <c r="L1841" s="6">
        <f t="shared" si="178"/>
        <v>75.436360748198183</v>
      </c>
      <c r="M1841" s="6">
        <f t="shared" si="179"/>
        <v>52.037102661189586</v>
      </c>
      <c r="N1841" s="6">
        <f t="shared" si="180"/>
        <v>26.495237009716643</v>
      </c>
      <c r="O1841" s="6">
        <f t="shared" si="181"/>
        <v>276.03636074819821</v>
      </c>
      <c r="P1841" s="6">
        <f t="shared" si="182"/>
        <v>283.6371026611896</v>
      </c>
      <c r="Q1841" s="6">
        <f t="shared" si="183"/>
        <v>280.09523700971664</v>
      </c>
      <c r="R1841" s="9">
        <f>'VWP Details'!P$41</f>
        <v>200.60000000000002</v>
      </c>
      <c r="S1841" s="9">
        <f>'VWP Details'!P$40</f>
        <v>231.60000000000002</v>
      </c>
      <c r="T1841" s="9">
        <f>'VWP Details'!P$39</f>
        <v>253.60000000000002</v>
      </c>
    </row>
    <row r="1842" spans="5:20" x14ac:dyDescent="0.2">
      <c r="E1842" s="20">
        <v>40851.666666666664</v>
      </c>
      <c r="F1842">
        <v>6348.5959999999995</v>
      </c>
      <c r="G1842">
        <v>6967.7610000000004</v>
      </c>
      <c r="H1842">
        <v>7569.1850000000004</v>
      </c>
      <c r="I1842" s="6">
        <f>('VWP Details'!$I$41-F1842)*'VWP Details'!$J$41+('VWP Details'!$M$41-'VWP Details'!$L$41)*'VWP Details'!$K$41</f>
        <v>738.44666520000021</v>
      </c>
      <c r="J1842" s="6">
        <f>('VWP Details'!$I$40-G1842)*'VWP Details'!$J$40+('VWP Details'!$M$40-'VWP Details'!$L$40)*'VWP Details'!$K$40</f>
        <v>509.31573669999966</v>
      </c>
      <c r="K1842" s="6">
        <f>('VWP Details'!$I$39-H1842)*'VWP Details'!$J$39+('VWP Details'!$M$39-'VWP Details'!$L$39)*'VWP Details'!$K$39</f>
        <v>259.36284149999994</v>
      </c>
      <c r="L1842" s="6">
        <f t="shared" si="178"/>
        <v>75.436092928172542</v>
      </c>
      <c r="M1842" s="6">
        <f t="shared" si="179"/>
        <v>52.029200014162136</v>
      </c>
      <c r="N1842" s="6">
        <f t="shared" si="180"/>
        <v>26.495237009716643</v>
      </c>
      <c r="O1842" s="6">
        <f t="shared" si="181"/>
        <v>276.03609292817259</v>
      </c>
      <c r="P1842" s="6">
        <f t="shared" si="182"/>
        <v>283.62920001416217</v>
      </c>
      <c r="Q1842" s="6">
        <f t="shared" si="183"/>
        <v>280.09523700971664</v>
      </c>
      <c r="R1842" s="9">
        <f>'VWP Details'!P$41</f>
        <v>200.60000000000002</v>
      </c>
      <c r="S1842" s="9">
        <f>'VWP Details'!P$40</f>
        <v>231.60000000000002</v>
      </c>
      <c r="T1842" s="9">
        <f>'VWP Details'!P$39</f>
        <v>253.60000000000002</v>
      </c>
    </row>
    <row r="1843" spans="5:20" x14ac:dyDescent="0.2">
      <c r="E1843" s="20">
        <v>40851.708333333336</v>
      </c>
      <c r="F1843">
        <v>6348.5870000000004</v>
      </c>
      <c r="G1843">
        <v>6967.86</v>
      </c>
      <c r="H1843">
        <v>7568.9709999999995</v>
      </c>
      <c r="I1843" s="6">
        <f>('VWP Details'!$I$41-F1843)*'VWP Details'!$J$41+('VWP Details'!$M$41-'VWP Details'!$L$41)*'VWP Details'!$K$41</f>
        <v>738.44928689999995</v>
      </c>
      <c r="J1843" s="6">
        <f>('VWP Details'!$I$40-G1843)*'VWP Details'!$J$40+('VWP Details'!$M$40-'VWP Details'!$L$40)*'VWP Details'!$K$40</f>
        <v>509.28848199999987</v>
      </c>
      <c r="K1843" s="6">
        <f>('VWP Details'!$I$39-H1843)*'VWP Details'!$J$39+('VWP Details'!$M$39-'VWP Details'!$L$39)*'VWP Details'!$K$39</f>
        <v>259.4022389000001</v>
      </c>
      <c r="L1843" s="6">
        <f t="shared" si="178"/>
        <v>75.436360748198183</v>
      </c>
      <c r="M1843" s="6">
        <f t="shared" si="179"/>
        <v>52.026415807558188</v>
      </c>
      <c r="N1843" s="6">
        <f t="shared" si="180"/>
        <v>26.499261655053399</v>
      </c>
      <c r="O1843" s="6">
        <f t="shared" si="181"/>
        <v>276.03636074819821</v>
      </c>
      <c r="P1843" s="6">
        <f t="shared" si="182"/>
        <v>283.6264158075582</v>
      </c>
      <c r="Q1843" s="6">
        <f t="shared" si="183"/>
        <v>280.0992616550534</v>
      </c>
      <c r="R1843" s="9">
        <f>'VWP Details'!P$41</f>
        <v>200.60000000000002</v>
      </c>
      <c r="S1843" s="9">
        <f>'VWP Details'!P$40</f>
        <v>231.60000000000002</v>
      </c>
      <c r="T1843" s="9">
        <f>'VWP Details'!P$39</f>
        <v>253.60000000000002</v>
      </c>
    </row>
    <row r="1844" spans="5:20" x14ac:dyDescent="0.2">
      <c r="E1844" s="20">
        <v>40851.75</v>
      </c>
      <c r="F1844">
        <v>6348.5360000000001</v>
      </c>
      <c r="G1844">
        <v>6967.9589999999998</v>
      </c>
      <c r="H1844">
        <v>7568.3829999999998</v>
      </c>
      <c r="I1844" s="6">
        <f>('VWP Details'!$I$41-F1844)*'VWP Details'!$J$41+('VWP Details'!$M$41-'VWP Details'!$L$41)*'VWP Details'!$K$41</f>
        <v>738.46414320000008</v>
      </c>
      <c r="J1844" s="6">
        <f>('VWP Details'!$I$40-G1844)*'VWP Details'!$J$40+('VWP Details'!$M$40-'VWP Details'!$L$40)*'VWP Details'!$K$40</f>
        <v>509.2612272999998</v>
      </c>
      <c r="K1844" s="6">
        <f>('VWP Details'!$I$39-H1844)*'VWP Details'!$J$39+('VWP Details'!$M$39-'VWP Details'!$L$39)*'VWP Details'!$K$39</f>
        <v>259.51048970000005</v>
      </c>
      <c r="L1844" s="6">
        <f t="shared" si="178"/>
        <v>75.43787839501033</v>
      </c>
      <c r="M1844" s="6">
        <f t="shared" si="179"/>
        <v>52.023631600954211</v>
      </c>
      <c r="N1844" s="6">
        <f t="shared" si="180"/>
        <v>26.510320026352474</v>
      </c>
      <c r="O1844" s="6">
        <f t="shared" si="181"/>
        <v>276.03787839501035</v>
      </c>
      <c r="P1844" s="6">
        <f t="shared" si="182"/>
        <v>283.62363160095424</v>
      </c>
      <c r="Q1844" s="6">
        <f t="shared" si="183"/>
        <v>280.1103200263525</v>
      </c>
      <c r="R1844" s="9">
        <f>'VWP Details'!P$41</f>
        <v>200.60000000000002</v>
      </c>
      <c r="S1844" s="9">
        <f>'VWP Details'!P$40</f>
        <v>231.60000000000002</v>
      </c>
      <c r="T1844" s="9">
        <f>'VWP Details'!P$39</f>
        <v>253.60000000000002</v>
      </c>
    </row>
    <row r="1845" spans="5:20" x14ac:dyDescent="0.2">
      <c r="E1845" s="20">
        <v>40851.791666666664</v>
      </c>
      <c r="F1845">
        <v>6348.4390000000003</v>
      </c>
      <c r="G1845">
        <v>6968.1080000000002</v>
      </c>
      <c r="H1845">
        <v>7567.9989999999998</v>
      </c>
      <c r="I1845" s="6">
        <f>('VWP Details'!$I$41-F1845)*'VWP Details'!$J$41+('VWP Details'!$M$41-'VWP Details'!$L$41)*'VWP Details'!$K$41</f>
        <v>738.49239929999999</v>
      </c>
      <c r="J1845" s="6">
        <f>('VWP Details'!$I$40-G1845)*'VWP Details'!$J$40+('VWP Details'!$M$40-'VWP Details'!$L$40)*'VWP Details'!$K$40</f>
        <v>509.22020759999975</v>
      </c>
      <c r="K1845" s="6">
        <f>('VWP Details'!$I$39-H1845)*'VWP Details'!$J$39+('VWP Details'!$M$39-'VWP Details'!$L$39)*'VWP Details'!$K$39</f>
        <v>259.58118410000003</v>
      </c>
      <c r="L1845" s="6">
        <f t="shared" si="178"/>
        <v>75.440764899731434</v>
      </c>
      <c r="M1845" s="6">
        <f t="shared" si="179"/>
        <v>52.019441229398737</v>
      </c>
      <c r="N1845" s="6">
        <f t="shared" si="180"/>
        <v>26.517541819853914</v>
      </c>
      <c r="O1845" s="6">
        <f t="shared" si="181"/>
        <v>276.04076489973147</v>
      </c>
      <c r="P1845" s="6">
        <f t="shared" si="182"/>
        <v>283.61944122939877</v>
      </c>
      <c r="Q1845" s="6">
        <f t="shared" si="183"/>
        <v>280.11754181985395</v>
      </c>
      <c r="R1845" s="9">
        <f>'VWP Details'!P$41</f>
        <v>200.60000000000002</v>
      </c>
      <c r="S1845" s="9">
        <f>'VWP Details'!P$40</f>
        <v>231.60000000000002</v>
      </c>
      <c r="T1845" s="9">
        <f>'VWP Details'!P$39</f>
        <v>253.60000000000002</v>
      </c>
    </row>
    <row r="1846" spans="5:20" x14ac:dyDescent="0.2">
      <c r="E1846" s="20">
        <v>40851.833333333336</v>
      </c>
      <c r="F1846">
        <v>6348.3789999999999</v>
      </c>
      <c r="G1846">
        <v>6967.9889999999996</v>
      </c>
      <c r="H1846">
        <v>7567.49</v>
      </c>
      <c r="I1846" s="6">
        <f>('VWP Details'!$I$41-F1846)*'VWP Details'!$J$41+('VWP Details'!$M$41-'VWP Details'!$L$41)*'VWP Details'!$K$41</f>
        <v>738.5098773000002</v>
      </c>
      <c r="J1846" s="6">
        <f>('VWP Details'!$I$40-G1846)*'VWP Details'!$J$40+('VWP Details'!$M$40-'VWP Details'!$L$40)*'VWP Details'!$K$40</f>
        <v>509.25296829999991</v>
      </c>
      <c r="K1846" s="6">
        <f>('VWP Details'!$I$39-H1846)*'VWP Details'!$J$39+('VWP Details'!$M$39-'VWP Details'!$L$39)*'VWP Details'!$K$39</f>
        <v>259.67489100000006</v>
      </c>
      <c r="L1846" s="6">
        <f t="shared" si="178"/>
        <v>75.44255036656925</v>
      </c>
      <c r="M1846" s="6">
        <f t="shared" si="179"/>
        <v>52.022787901983321</v>
      </c>
      <c r="N1846" s="6">
        <f t="shared" si="180"/>
        <v>26.527114457594106</v>
      </c>
      <c r="O1846" s="6">
        <f t="shared" si="181"/>
        <v>276.04255036656929</v>
      </c>
      <c r="P1846" s="6">
        <f t="shared" si="182"/>
        <v>283.62278790198332</v>
      </c>
      <c r="Q1846" s="6">
        <f t="shared" si="183"/>
        <v>280.12711445759413</v>
      </c>
      <c r="R1846" s="9">
        <f>'VWP Details'!P$41</f>
        <v>200.60000000000002</v>
      </c>
      <c r="S1846" s="9">
        <f>'VWP Details'!P$40</f>
        <v>231.60000000000002</v>
      </c>
      <c r="T1846" s="9">
        <f>'VWP Details'!P$39</f>
        <v>253.60000000000002</v>
      </c>
    </row>
    <row r="1847" spans="5:20" x14ac:dyDescent="0.2">
      <c r="E1847" s="20">
        <v>40851.875</v>
      </c>
      <c r="F1847">
        <v>6348.2740000000003</v>
      </c>
      <c r="G1847">
        <v>6967.9189999999999</v>
      </c>
      <c r="H1847">
        <v>7567.1509999999998</v>
      </c>
      <c r="I1847" s="6">
        <f>('VWP Details'!$I$41-F1847)*'VWP Details'!$J$41+('VWP Details'!$M$41-'VWP Details'!$L$41)*'VWP Details'!$K$41</f>
        <v>738.5404638</v>
      </c>
      <c r="J1847" s="6">
        <f>('VWP Details'!$I$40-G1847)*'VWP Details'!$J$40+('VWP Details'!$M$40-'VWP Details'!$L$40)*'VWP Details'!$K$40</f>
        <v>509.2722392999998</v>
      </c>
      <c r="K1847" s="6">
        <f>('VWP Details'!$I$39-H1847)*'VWP Details'!$J$39+('VWP Details'!$M$39-'VWP Details'!$L$39)*'VWP Details'!$K$39</f>
        <v>259.73730090000004</v>
      </c>
      <c r="L1847" s="6">
        <f t="shared" ref="L1847:L1910" si="184">I1847*0.1021551</f>
        <v>75.445674933535372</v>
      </c>
      <c r="M1847" s="6">
        <f t="shared" ref="M1847:M1910" si="185">J1847*0.1021551</f>
        <v>52.024756532915411</v>
      </c>
      <c r="N1847" s="6">
        <f t="shared" ref="N1847:N1910" si="186">K1847*0.1021551</f>
        <v>26.533489947169592</v>
      </c>
      <c r="O1847" s="6">
        <f t="shared" ref="O1847:O1910" si="187">L1847+R1847</f>
        <v>276.04567493353539</v>
      </c>
      <c r="P1847" s="6">
        <f t="shared" ref="P1847:P1910" si="188">M1847+S1847</f>
        <v>283.62475653291546</v>
      </c>
      <c r="Q1847" s="6">
        <f t="shared" ref="Q1847:Q1910" si="189">N1847+T1847</f>
        <v>280.13348994716961</v>
      </c>
      <c r="R1847" s="9">
        <f>'VWP Details'!P$41</f>
        <v>200.60000000000002</v>
      </c>
      <c r="S1847" s="9">
        <f>'VWP Details'!P$40</f>
        <v>231.60000000000002</v>
      </c>
      <c r="T1847" s="9">
        <f>'VWP Details'!P$39</f>
        <v>253.60000000000002</v>
      </c>
    </row>
    <row r="1848" spans="5:20" x14ac:dyDescent="0.2">
      <c r="E1848" s="20">
        <v>40851.916666666664</v>
      </c>
      <c r="F1848">
        <v>6348.1620000000003</v>
      </c>
      <c r="G1848">
        <v>6967.5410000000002</v>
      </c>
      <c r="H1848">
        <v>7566.7569999999996</v>
      </c>
      <c r="I1848" s="6">
        <f>('VWP Details'!$I$41-F1848)*'VWP Details'!$J$41+('VWP Details'!$M$41-'VWP Details'!$L$41)*'VWP Details'!$K$41</f>
        <v>738.57308940000007</v>
      </c>
      <c r="J1848" s="6">
        <f>('VWP Details'!$I$40-G1848)*'VWP Details'!$J$40+('VWP Details'!$M$40-'VWP Details'!$L$40)*'VWP Details'!$K$40</f>
        <v>509.37630269999971</v>
      </c>
      <c r="K1848" s="6">
        <f>('VWP Details'!$I$39-H1848)*'VWP Details'!$J$39+('VWP Details'!$M$39-'VWP Details'!$L$39)*'VWP Details'!$K$39</f>
        <v>259.80983630000009</v>
      </c>
      <c r="L1848" s="6">
        <f t="shared" si="184"/>
        <v>75.449007804965945</v>
      </c>
      <c r="M1848" s="6">
        <f t="shared" si="185"/>
        <v>52.035387139948739</v>
      </c>
      <c r="N1848" s="6">
        <f t="shared" si="186"/>
        <v>26.540899808210138</v>
      </c>
      <c r="O1848" s="6">
        <f t="shared" si="187"/>
        <v>276.04900780496598</v>
      </c>
      <c r="P1848" s="6">
        <f t="shared" si="188"/>
        <v>283.63538713994876</v>
      </c>
      <c r="Q1848" s="6">
        <f t="shared" si="189"/>
        <v>280.14089980821018</v>
      </c>
      <c r="R1848" s="9">
        <f>'VWP Details'!P$41</f>
        <v>200.60000000000002</v>
      </c>
      <c r="S1848" s="9">
        <f>'VWP Details'!P$40</f>
        <v>231.60000000000002</v>
      </c>
      <c r="T1848" s="9">
        <f>'VWP Details'!P$39</f>
        <v>253.60000000000002</v>
      </c>
    </row>
    <row r="1849" spans="5:20" x14ac:dyDescent="0.2">
      <c r="E1849" s="20">
        <v>40851.958333333336</v>
      </c>
      <c r="F1849">
        <v>6348.058</v>
      </c>
      <c r="G1849">
        <v>6967.2209999999995</v>
      </c>
      <c r="H1849">
        <v>7566.6210000000001</v>
      </c>
      <c r="I1849" s="6">
        <f>('VWP Details'!$I$41-F1849)*'VWP Details'!$J$41+('VWP Details'!$M$41-'VWP Details'!$L$41)*'VWP Details'!$K$41</f>
        <v>738.60338460000014</v>
      </c>
      <c r="J1849" s="6">
        <f>('VWP Details'!$I$40-G1849)*'VWP Details'!$J$40+('VWP Details'!$M$40-'VWP Details'!$L$40)*'VWP Details'!$K$40</f>
        <v>509.46439869999989</v>
      </c>
      <c r="K1849" s="6">
        <f>('VWP Details'!$I$39-H1849)*'VWP Details'!$J$39+('VWP Details'!$M$39-'VWP Details'!$L$39)*'VWP Details'!$K$39</f>
        <v>259.83487389999999</v>
      </c>
      <c r="L1849" s="6">
        <f t="shared" si="184"/>
        <v>75.452102614151471</v>
      </c>
      <c r="M1849" s="6">
        <f t="shared" si="185"/>
        <v>52.044386595638358</v>
      </c>
      <c r="N1849" s="6">
        <f t="shared" si="186"/>
        <v>26.543457526741889</v>
      </c>
      <c r="O1849" s="6">
        <f t="shared" si="187"/>
        <v>276.05210261415152</v>
      </c>
      <c r="P1849" s="6">
        <f t="shared" si="188"/>
        <v>283.64438659563837</v>
      </c>
      <c r="Q1849" s="6">
        <f t="shared" si="189"/>
        <v>280.14345752674194</v>
      </c>
      <c r="R1849" s="9">
        <f>'VWP Details'!P$41</f>
        <v>200.60000000000002</v>
      </c>
      <c r="S1849" s="9">
        <f>'VWP Details'!P$40</f>
        <v>231.60000000000002</v>
      </c>
      <c r="T1849" s="9">
        <f>'VWP Details'!P$39</f>
        <v>253.60000000000002</v>
      </c>
    </row>
    <row r="1850" spans="5:20" x14ac:dyDescent="0.2">
      <c r="E1850" s="20">
        <v>40852</v>
      </c>
      <c r="F1850">
        <v>6347.9620000000004</v>
      </c>
      <c r="G1850">
        <v>6967.0720000000001</v>
      </c>
      <c r="H1850">
        <v>7566.87</v>
      </c>
      <c r="I1850" s="6">
        <f>('VWP Details'!$I$41-F1850)*'VWP Details'!$J$41+('VWP Details'!$M$41-'VWP Details'!$L$41)*'VWP Details'!$K$41</f>
        <v>738.63134939999998</v>
      </c>
      <c r="J1850" s="6">
        <f>('VWP Details'!$I$40-G1850)*'VWP Details'!$J$40+('VWP Details'!$M$40-'VWP Details'!$L$40)*'VWP Details'!$K$40</f>
        <v>509.50541839999977</v>
      </c>
      <c r="K1850" s="6">
        <f>('VWP Details'!$I$39-H1850)*'VWP Details'!$J$39+('VWP Details'!$M$39-'VWP Details'!$L$39)*'VWP Details'!$K$39</f>
        <v>259.78903300000002</v>
      </c>
      <c r="L1850" s="6">
        <f t="shared" si="184"/>
        <v>75.454959361091937</v>
      </c>
      <c r="M1850" s="6">
        <f t="shared" si="185"/>
        <v>52.048576967193817</v>
      </c>
      <c r="N1850" s="6">
        <f t="shared" si="186"/>
        <v>26.5387746450183</v>
      </c>
      <c r="O1850" s="6">
        <f t="shared" si="187"/>
        <v>276.05495936109196</v>
      </c>
      <c r="P1850" s="6">
        <f t="shared" si="188"/>
        <v>283.64857696719383</v>
      </c>
      <c r="Q1850" s="6">
        <f t="shared" si="189"/>
        <v>280.13877464501832</v>
      </c>
      <c r="R1850" s="9">
        <f>'VWP Details'!P$41</f>
        <v>200.60000000000002</v>
      </c>
      <c r="S1850" s="9">
        <f>'VWP Details'!P$40</f>
        <v>231.60000000000002</v>
      </c>
      <c r="T1850" s="9">
        <f>'VWP Details'!P$39</f>
        <v>253.60000000000002</v>
      </c>
    </row>
    <row r="1851" spans="5:20" x14ac:dyDescent="0.2">
      <c r="E1851" s="20">
        <v>40852.041666666664</v>
      </c>
      <c r="F1851">
        <v>6347.9189999999999</v>
      </c>
      <c r="G1851">
        <v>6966.982</v>
      </c>
      <c r="H1851">
        <v>7567.14</v>
      </c>
      <c r="I1851" s="6">
        <f>('VWP Details'!$I$41-F1851)*'VWP Details'!$J$41+('VWP Details'!$M$41-'VWP Details'!$L$41)*'VWP Details'!$K$41</f>
        <v>738.6438753000001</v>
      </c>
      <c r="J1851" s="6">
        <f>('VWP Details'!$I$40-G1851)*'VWP Details'!$J$40+('VWP Details'!$M$40-'VWP Details'!$L$40)*'VWP Details'!$K$40</f>
        <v>509.5301953999998</v>
      </c>
      <c r="K1851" s="6">
        <f>('VWP Details'!$I$39-H1851)*'VWP Details'!$J$39+('VWP Details'!$M$39-'VWP Details'!$L$39)*'VWP Details'!$K$39</f>
        <v>259.73932599999995</v>
      </c>
      <c r="L1851" s="6">
        <f t="shared" si="184"/>
        <v>75.456238945659038</v>
      </c>
      <c r="M1851" s="6">
        <f t="shared" si="185"/>
        <v>52.051108064106522</v>
      </c>
      <c r="N1851" s="6">
        <f t="shared" si="186"/>
        <v>26.533696821462595</v>
      </c>
      <c r="O1851" s="6">
        <f t="shared" si="187"/>
        <v>276.05623894565906</v>
      </c>
      <c r="P1851" s="6">
        <f t="shared" si="188"/>
        <v>283.65110806410655</v>
      </c>
      <c r="Q1851" s="6">
        <f t="shared" si="189"/>
        <v>280.13369682146259</v>
      </c>
      <c r="R1851" s="9">
        <f>'VWP Details'!P$41</f>
        <v>200.60000000000002</v>
      </c>
      <c r="S1851" s="9">
        <f>'VWP Details'!P$40</f>
        <v>231.60000000000002</v>
      </c>
      <c r="T1851" s="9">
        <f>'VWP Details'!P$39</f>
        <v>253.60000000000002</v>
      </c>
    </row>
    <row r="1852" spans="5:20" x14ac:dyDescent="0.2">
      <c r="E1852" s="20">
        <v>40852.083333333336</v>
      </c>
      <c r="F1852">
        <v>6347.875</v>
      </c>
      <c r="G1852">
        <v>6966.8919999999998</v>
      </c>
      <c r="H1852">
        <v>7567.2879999999996</v>
      </c>
      <c r="I1852" s="6">
        <f>('VWP Details'!$I$41-F1852)*'VWP Details'!$J$41+('VWP Details'!$M$41-'VWP Details'!$L$41)*'VWP Details'!$K$41</f>
        <v>738.65669250000008</v>
      </c>
      <c r="J1852" s="6">
        <f>('VWP Details'!$I$40-G1852)*'VWP Details'!$J$40+('VWP Details'!$M$40-'VWP Details'!$L$40)*'VWP Details'!$K$40</f>
        <v>509.55497239999983</v>
      </c>
      <c r="K1852" s="6">
        <f>('VWP Details'!$I$39-H1852)*'VWP Details'!$J$39+('VWP Details'!$M$39-'VWP Details'!$L$39)*'VWP Details'!$K$39</f>
        <v>259.71207920000012</v>
      </c>
      <c r="L1852" s="6">
        <f t="shared" si="184"/>
        <v>75.457548288006763</v>
      </c>
      <c r="M1852" s="6">
        <f t="shared" si="185"/>
        <v>52.05363916101922</v>
      </c>
      <c r="N1852" s="6">
        <f t="shared" si="186"/>
        <v>26.53091342188393</v>
      </c>
      <c r="O1852" s="6">
        <f t="shared" si="187"/>
        <v>276.05754828800679</v>
      </c>
      <c r="P1852" s="6">
        <f t="shared" si="188"/>
        <v>283.65363916101921</v>
      </c>
      <c r="Q1852" s="6">
        <f t="shared" si="189"/>
        <v>280.13091342188397</v>
      </c>
      <c r="R1852" s="9">
        <f>'VWP Details'!P$41</f>
        <v>200.60000000000002</v>
      </c>
      <c r="S1852" s="9">
        <f>'VWP Details'!P$40</f>
        <v>231.60000000000002</v>
      </c>
      <c r="T1852" s="9">
        <f>'VWP Details'!P$39</f>
        <v>253.60000000000002</v>
      </c>
    </row>
    <row r="1853" spans="5:20" x14ac:dyDescent="0.2">
      <c r="E1853" s="20">
        <v>40852.125</v>
      </c>
      <c r="F1853">
        <v>6347.7709999999997</v>
      </c>
      <c r="G1853">
        <v>6966.8819999999996</v>
      </c>
      <c r="H1853">
        <v>7566.9260000000004</v>
      </c>
      <c r="I1853" s="6">
        <f>('VWP Details'!$I$41-F1853)*'VWP Details'!$J$41+('VWP Details'!$M$41-'VWP Details'!$L$41)*'VWP Details'!$K$41</f>
        <v>738.68698770000015</v>
      </c>
      <c r="J1853" s="6">
        <f>('VWP Details'!$I$40-G1853)*'VWP Details'!$J$40+('VWP Details'!$M$40-'VWP Details'!$L$40)*'VWP Details'!$K$40</f>
        <v>509.55772539999987</v>
      </c>
      <c r="K1853" s="6">
        <f>('VWP Details'!$I$39-H1853)*'VWP Details'!$J$39+('VWP Details'!$M$39-'VWP Details'!$L$39)*'VWP Details'!$K$39</f>
        <v>259.77872339999993</v>
      </c>
      <c r="L1853" s="6">
        <f t="shared" si="184"/>
        <v>75.460643097192289</v>
      </c>
      <c r="M1853" s="6">
        <f t="shared" si="185"/>
        <v>52.053920394009523</v>
      </c>
      <c r="N1853" s="6">
        <f t="shared" si="186"/>
        <v>26.537721466799333</v>
      </c>
      <c r="O1853" s="6">
        <f t="shared" si="187"/>
        <v>276.06064309719233</v>
      </c>
      <c r="P1853" s="6">
        <f t="shared" si="188"/>
        <v>283.65392039400956</v>
      </c>
      <c r="Q1853" s="6">
        <f t="shared" si="189"/>
        <v>280.13772146679935</v>
      </c>
      <c r="R1853" s="9">
        <f>'VWP Details'!P$41</f>
        <v>200.60000000000002</v>
      </c>
      <c r="S1853" s="9">
        <f>'VWP Details'!P$40</f>
        <v>231.60000000000002</v>
      </c>
      <c r="T1853" s="9">
        <f>'VWP Details'!P$39</f>
        <v>253.60000000000002</v>
      </c>
    </row>
    <row r="1854" spans="5:20" x14ac:dyDescent="0.2">
      <c r="E1854" s="20">
        <v>40852.166666666664</v>
      </c>
      <c r="F1854">
        <v>6347.7280000000001</v>
      </c>
      <c r="G1854">
        <v>6966.8019999999997</v>
      </c>
      <c r="H1854">
        <v>7566.3609999999999</v>
      </c>
      <c r="I1854" s="6">
        <f>('VWP Details'!$I$41-F1854)*'VWP Details'!$J$41+('VWP Details'!$M$41-'VWP Details'!$L$41)*'VWP Details'!$K$41</f>
        <v>738.69951360000005</v>
      </c>
      <c r="J1854" s="6">
        <f>('VWP Details'!$I$40-G1854)*'VWP Details'!$J$40+('VWP Details'!$M$40-'VWP Details'!$L$40)*'VWP Details'!$K$40</f>
        <v>509.57974939999986</v>
      </c>
      <c r="K1854" s="6">
        <f>('VWP Details'!$I$39-H1854)*'VWP Details'!$J$39+('VWP Details'!$M$39-'VWP Details'!$L$39)*'VWP Details'!$K$39</f>
        <v>259.88273990000005</v>
      </c>
      <c r="L1854" s="6">
        <f t="shared" si="184"/>
        <v>75.461922681759361</v>
      </c>
      <c r="M1854" s="6">
        <f t="shared" si="185"/>
        <v>52.056170257931925</v>
      </c>
      <c r="N1854" s="6">
        <f t="shared" si="186"/>
        <v>26.548347282758495</v>
      </c>
      <c r="O1854" s="6">
        <f t="shared" si="187"/>
        <v>276.06192268175937</v>
      </c>
      <c r="P1854" s="6">
        <f t="shared" si="188"/>
        <v>283.65617025793193</v>
      </c>
      <c r="Q1854" s="6">
        <f t="shared" si="189"/>
        <v>280.14834728275849</v>
      </c>
      <c r="R1854" s="9">
        <f>'VWP Details'!P$41</f>
        <v>200.60000000000002</v>
      </c>
      <c r="S1854" s="9">
        <f>'VWP Details'!P$40</f>
        <v>231.60000000000002</v>
      </c>
      <c r="T1854" s="9">
        <f>'VWP Details'!P$39</f>
        <v>253.60000000000002</v>
      </c>
    </row>
    <row r="1855" spans="5:20" x14ac:dyDescent="0.2">
      <c r="E1855" s="20">
        <v>40852.208333333336</v>
      </c>
      <c r="F1855">
        <v>6347.65</v>
      </c>
      <c r="G1855">
        <v>6966.7510000000002</v>
      </c>
      <c r="H1855">
        <v>7565.7280000000001</v>
      </c>
      <c r="I1855" s="6">
        <f>('VWP Details'!$I$41-F1855)*'VWP Details'!$J$41+('VWP Details'!$M$41-'VWP Details'!$L$41)*'VWP Details'!$K$41</f>
        <v>738.72223500000018</v>
      </c>
      <c r="J1855" s="6">
        <f>('VWP Details'!$I$40-G1855)*'VWP Details'!$J$40+('VWP Details'!$M$40-'VWP Details'!$L$40)*'VWP Details'!$K$40</f>
        <v>509.59378969999972</v>
      </c>
      <c r="K1855" s="6">
        <f>('VWP Details'!$I$39-H1855)*'VWP Details'!$J$39+('VWP Details'!$M$39-'VWP Details'!$L$39)*'VWP Details'!$K$39</f>
        <v>259.9992752</v>
      </c>
      <c r="L1855" s="6">
        <f t="shared" si="184"/>
        <v>75.464243788648517</v>
      </c>
      <c r="M1855" s="6">
        <f t="shared" si="185"/>
        <v>52.057604546182439</v>
      </c>
      <c r="N1855" s="6">
        <f t="shared" si="186"/>
        <v>26.560251957983521</v>
      </c>
      <c r="O1855" s="6">
        <f t="shared" si="187"/>
        <v>276.06424378864853</v>
      </c>
      <c r="P1855" s="6">
        <f t="shared" si="188"/>
        <v>283.65760454618248</v>
      </c>
      <c r="Q1855" s="6">
        <f t="shared" si="189"/>
        <v>280.16025195798352</v>
      </c>
      <c r="R1855" s="9">
        <f>'VWP Details'!P$41</f>
        <v>200.60000000000002</v>
      </c>
      <c r="S1855" s="9">
        <f>'VWP Details'!P$40</f>
        <v>231.60000000000002</v>
      </c>
      <c r="T1855" s="9">
        <f>'VWP Details'!P$39</f>
        <v>253.60000000000002</v>
      </c>
    </row>
    <row r="1856" spans="5:20" x14ac:dyDescent="0.2">
      <c r="E1856" s="20">
        <v>40852.25</v>
      </c>
      <c r="F1856">
        <v>6347.616</v>
      </c>
      <c r="G1856">
        <v>6966.6419999999998</v>
      </c>
      <c r="H1856">
        <v>7564.8370000000004</v>
      </c>
      <c r="I1856" s="6">
        <f>('VWP Details'!$I$41-F1856)*'VWP Details'!$J$41+('VWP Details'!$M$41-'VWP Details'!$L$41)*'VWP Details'!$K$41</f>
        <v>738.73213920000012</v>
      </c>
      <c r="J1856" s="6">
        <f>('VWP Details'!$I$40-G1856)*'VWP Details'!$J$40+('VWP Details'!$M$40-'VWP Details'!$L$40)*'VWP Details'!$K$40</f>
        <v>509.62379739999983</v>
      </c>
      <c r="K1856" s="6">
        <f>('VWP Details'!$I$39-H1856)*'VWP Details'!$J$39+('VWP Details'!$M$39-'VWP Details'!$L$39)*'VWP Details'!$K$39</f>
        <v>260.16330829999993</v>
      </c>
      <c r="L1856" s="6">
        <f t="shared" si="184"/>
        <v>75.465255553189934</v>
      </c>
      <c r="M1856" s="6">
        <f t="shared" si="185"/>
        <v>52.06066998577672</v>
      </c>
      <c r="N1856" s="6">
        <f t="shared" si="186"/>
        <v>26.577008775717321</v>
      </c>
      <c r="O1856" s="6">
        <f t="shared" si="187"/>
        <v>276.06525555318996</v>
      </c>
      <c r="P1856" s="6">
        <f t="shared" si="188"/>
        <v>283.66066998577674</v>
      </c>
      <c r="Q1856" s="6">
        <f t="shared" si="189"/>
        <v>280.17700877571735</v>
      </c>
      <c r="R1856" s="9">
        <f>'VWP Details'!P$41</f>
        <v>200.60000000000002</v>
      </c>
      <c r="S1856" s="9">
        <f>'VWP Details'!P$40</f>
        <v>231.60000000000002</v>
      </c>
      <c r="T1856" s="9">
        <f>'VWP Details'!P$39</f>
        <v>253.60000000000002</v>
      </c>
    </row>
    <row r="1857" spans="5:20" x14ac:dyDescent="0.2">
      <c r="E1857" s="20">
        <v>40852.291666666664</v>
      </c>
      <c r="F1857">
        <v>6347.5720000000001</v>
      </c>
      <c r="G1857">
        <v>6966.6130000000003</v>
      </c>
      <c r="H1857">
        <v>7564.0929999999998</v>
      </c>
      <c r="I1857" s="6">
        <f>('VWP Details'!$I$41-F1857)*'VWP Details'!$J$41+('VWP Details'!$M$41-'VWP Details'!$L$41)*'VWP Details'!$K$41</f>
        <v>738.74495640000009</v>
      </c>
      <c r="J1857" s="6">
        <f>('VWP Details'!$I$40-G1857)*'VWP Details'!$J$40+('VWP Details'!$M$40-'VWP Details'!$L$40)*'VWP Details'!$K$40</f>
        <v>509.63178109999973</v>
      </c>
      <c r="K1857" s="6">
        <f>('VWP Details'!$I$39-H1857)*'VWP Details'!$J$39+('VWP Details'!$M$39-'VWP Details'!$L$39)*'VWP Details'!$K$39</f>
        <v>260.30027870000004</v>
      </c>
      <c r="L1857" s="6">
        <f t="shared" si="184"/>
        <v>75.466564895537644</v>
      </c>
      <c r="M1857" s="6">
        <f t="shared" si="185"/>
        <v>52.061485561448585</v>
      </c>
      <c r="N1857" s="6">
        <f t="shared" si="186"/>
        <v>26.591001000626374</v>
      </c>
      <c r="O1857" s="6">
        <f t="shared" si="187"/>
        <v>276.06656489553768</v>
      </c>
      <c r="P1857" s="6">
        <f t="shared" si="188"/>
        <v>283.66148556144861</v>
      </c>
      <c r="Q1857" s="6">
        <f t="shared" si="189"/>
        <v>280.19100100062639</v>
      </c>
      <c r="R1857" s="9">
        <f>'VWP Details'!P$41</f>
        <v>200.60000000000002</v>
      </c>
      <c r="S1857" s="9">
        <f>'VWP Details'!P$40</f>
        <v>231.60000000000002</v>
      </c>
      <c r="T1857" s="9">
        <f>'VWP Details'!P$39</f>
        <v>253.60000000000002</v>
      </c>
    </row>
    <row r="1858" spans="5:20" x14ac:dyDescent="0.2">
      <c r="E1858" s="20">
        <v>40852.333333333336</v>
      </c>
      <c r="F1858">
        <v>6347.5280000000002</v>
      </c>
      <c r="G1858">
        <v>6966.6130000000003</v>
      </c>
      <c r="H1858">
        <v>7563.7190000000001</v>
      </c>
      <c r="I1858" s="6">
        <f>('VWP Details'!$I$41-F1858)*'VWP Details'!$J$41+('VWP Details'!$M$41-'VWP Details'!$L$41)*'VWP Details'!$K$41</f>
        <v>738.75777360000006</v>
      </c>
      <c r="J1858" s="6">
        <f>('VWP Details'!$I$40-G1858)*'VWP Details'!$J$40+('VWP Details'!$M$40-'VWP Details'!$L$40)*'VWP Details'!$K$40</f>
        <v>509.63178109999973</v>
      </c>
      <c r="K1858" s="6">
        <f>('VWP Details'!$I$39-H1858)*'VWP Details'!$J$39+('VWP Details'!$M$39-'VWP Details'!$L$39)*'VWP Details'!$K$39</f>
        <v>260.3691321</v>
      </c>
      <c r="L1858" s="6">
        <f t="shared" si="184"/>
        <v>75.467874237885368</v>
      </c>
      <c r="M1858" s="6">
        <f t="shared" si="185"/>
        <v>52.061485561448585</v>
      </c>
      <c r="N1858" s="6">
        <f t="shared" si="186"/>
        <v>26.598034726588711</v>
      </c>
      <c r="O1858" s="6">
        <f t="shared" si="187"/>
        <v>276.06787423788541</v>
      </c>
      <c r="P1858" s="6">
        <f t="shared" si="188"/>
        <v>283.66148556144861</v>
      </c>
      <c r="Q1858" s="6">
        <f t="shared" si="189"/>
        <v>280.19803472658873</v>
      </c>
      <c r="R1858" s="9">
        <f>'VWP Details'!P$41</f>
        <v>200.60000000000002</v>
      </c>
      <c r="S1858" s="9">
        <f>'VWP Details'!P$40</f>
        <v>231.60000000000002</v>
      </c>
      <c r="T1858" s="9">
        <f>'VWP Details'!P$39</f>
        <v>253.60000000000002</v>
      </c>
    </row>
    <row r="1859" spans="5:20" x14ac:dyDescent="0.2">
      <c r="E1859" s="20">
        <v>40852.375</v>
      </c>
      <c r="F1859">
        <v>6347.5280000000002</v>
      </c>
      <c r="G1859">
        <v>6966.5829999999996</v>
      </c>
      <c r="H1859">
        <v>7563.6639999999998</v>
      </c>
      <c r="I1859" s="6">
        <f>('VWP Details'!$I$41-F1859)*'VWP Details'!$J$41+('VWP Details'!$M$41-'VWP Details'!$L$41)*'VWP Details'!$K$41</f>
        <v>738.75777360000006</v>
      </c>
      <c r="J1859" s="6">
        <f>('VWP Details'!$I$40-G1859)*'VWP Details'!$J$40+('VWP Details'!$M$40-'VWP Details'!$L$40)*'VWP Details'!$K$40</f>
        <v>509.64004009999991</v>
      </c>
      <c r="K1859" s="6">
        <f>('VWP Details'!$I$39-H1859)*'VWP Details'!$J$39+('VWP Details'!$M$39-'VWP Details'!$L$39)*'VWP Details'!$K$39</f>
        <v>260.37925760000007</v>
      </c>
      <c r="L1859" s="6">
        <f t="shared" si="184"/>
        <v>75.467874237885368</v>
      </c>
      <c r="M1859" s="6">
        <f t="shared" si="185"/>
        <v>52.062329260419503</v>
      </c>
      <c r="N1859" s="6">
        <f t="shared" si="186"/>
        <v>26.599069098053768</v>
      </c>
      <c r="O1859" s="6">
        <f t="shared" si="187"/>
        <v>276.06787423788541</v>
      </c>
      <c r="P1859" s="6">
        <f t="shared" si="188"/>
        <v>283.66232926041954</v>
      </c>
      <c r="Q1859" s="6">
        <f t="shared" si="189"/>
        <v>280.19906909805377</v>
      </c>
      <c r="R1859" s="9">
        <f>'VWP Details'!P$41</f>
        <v>200.60000000000002</v>
      </c>
      <c r="S1859" s="9">
        <f>'VWP Details'!P$40</f>
        <v>231.60000000000002</v>
      </c>
      <c r="T1859" s="9">
        <f>'VWP Details'!P$39</f>
        <v>253.60000000000002</v>
      </c>
    </row>
    <row r="1860" spans="5:20" x14ac:dyDescent="0.2">
      <c r="E1860" s="20">
        <v>40852.416666666664</v>
      </c>
      <c r="F1860">
        <v>6347.5020000000004</v>
      </c>
      <c r="G1860">
        <v>6966.3739999999998</v>
      </c>
      <c r="H1860">
        <v>7564.1149999999998</v>
      </c>
      <c r="I1860" s="6">
        <f>('VWP Details'!$I$41-F1860)*'VWP Details'!$J$41+('VWP Details'!$M$41-'VWP Details'!$L$41)*'VWP Details'!$K$41</f>
        <v>738.7653474</v>
      </c>
      <c r="J1860" s="6">
        <f>('VWP Details'!$I$40-G1860)*'VWP Details'!$J$40+('VWP Details'!$M$40-'VWP Details'!$L$40)*'VWP Details'!$K$40</f>
        <v>509.69757779999986</v>
      </c>
      <c r="K1860" s="6">
        <f>('VWP Details'!$I$39-H1860)*'VWP Details'!$J$39+('VWP Details'!$M$39-'VWP Details'!$L$39)*'VWP Details'!$K$39</f>
        <v>260.29622850000004</v>
      </c>
      <c r="L1860" s="6">
        <f t="shared" si="184"/>
        <v>75.468647940181739</v>
      </c>
      <c r="M1860" s="6">
        <f t="shared" si="185"/>
        <v>52.068207029916763</v>
      </c>
      <c r="N1860" s="6">
        <f t="shared" si="186"/>
        <v>26.590587252040354</v>
      </c>
      <c r="O1860" s="6">
        <f t="shared" si="187"/>
        <v>276.06864794018179</v>
      </c>
      <c r="P1860" s="6">
        <f t="shared" si="188"/>
        <v>283.6682070299168</v>
      </c>
      <c r="Q1860" s="6">
        <f t="shared" si="189"/>
        <v>280.19058725204036</v>
      </c>
      <c r="R1860" s="9">
        <f>'VWP Details'!P$41</f>
        <v>200.60000000000002</v>
      </c>
      <c r="S1860" s="9">
        <f>'VWP Details'!P$40</f>
        <v>231.60000000000002</v>
      </c>
      <c r="T1860" s="9">
        <f>'VWP Details'!P$39</f>
        <v>253.60000000000002</v>
      </c>
    </row>
    <row r="1861" spans="5:20" x14ac:dyDescent="0.2">
      <c r="E1861" s="20">
        <v>40852.458333333336</v>
      </c>
      <c r="F1861">
        <v>6347.52</v>
      </c>
      <c r="G1861">
        <v>6966.732</v>
      </c>
      <c r="H1861">
        <v>7564.7479999999996</v>
      </c>
      <c r="I1861" s="6">
        <f>('VWP Details'!$I$41-F1861)*'VWP Details'!$J$41+('VWP Details'!$M$41-'VWP Details'!$L$41)*'VWP Details'!$K$41</f>
        <v>738.76010399999996</v>
      </c>
      <c r="J1861" s="6">
        <f>('VWP Details'!$I$40-G1861)*'VWP Details'!$J$40+('VWP Details'!$M$40-'VWP Details'!$L$40)*'VWP Details'!$K$40</f>
        <v>509.5990203999998</v>
      </c>
      <c r="K1861" s="6">
        <f>('VWP Details'!$I$39-H1861)*'VWP Details'!$J$39+('VWP Details'!$M$39-'VWP Details'!$L$39)*'VWP Details'!$K$39</f>
        <v>260.17969320000009</v>
      </c>
      <c r="L1861" s="6">
        <f t="shared" si="184"/>
        <v>75.4681123001304</v>
      </c>
      <c r="M1861" s="6">
        <f t="shared" si="185"/>
        <v>52.058138888864022</v>
      </c>
      <c r="N1861" s="6">
        <f t="shared" si="186"/>
        <v>26.578682576815329</v>
      </c>
      <c r="O1861" s="6">
        <f t="shared" si="187"/>
        <v>276.06811230013045</v>
      </c>
      <c r="P1861" s="6">
        <f t="shared" si="188"/>
        <v>283.65813888886407</v>
      </c>
      <c r="Q1861" s="6">
        <f t="shared" si="189"/>
        <v>280.17868257681533</v>
      </c>
      <c r="R1861" s="9">
        <f>'VWP Details'!P$41</f>
        <v>200.60000000000002</v>
      </c>
      <c r="S1861" s="9">
        <f>'VWP Details'!P$40</f>
        <v>231.60000000000002</v>
      </c>
      <c r="T1861" s="9">
        <f>'VWP Details'!P$39</f>
        <v>253.60000000000002</v>
      </c>
    </row>
    <row r="1862" spans="5:20" x14ac:dyDescent="0.2">
      <c r="E1862" s="20">
        <v>40852.5</v>
      </c>
      <c r="F1862">
        <v>6347.51</v>
      </c>
      <c r="G1862">
        <v>6966.6130000000003</v>
      </c>
      <c r="H1862">
        <v>7565.8419999999996</v>
      </c>
      <c r="I1862" s="6">
        <f>('VWP Details'!$I$41-F1862)*'VWP Details'!$J$41+('VWP Details'!$M$41-'VWP Details'!$L$41)*'VWP Details'!$K$41</f>
        <v>738.7630170000001</v>
      </c>
      <c r="J1862" s="6">
        <f>('VWP Details'!$I$40-G1862)*'VWP Details'!$J$40+('VWP Details'!$M$40-'VWP Details'!$L$40)*'VWP Details'!$K$40</f>
        <v>509.63178109999973</v>
      </c>
      <c r="K1862" s="6">
        <f>('VWP Details'!$I$39-H1862)*'VWP Details'!$J$39+('VWP Details'!$M$39-'VWP Details'!$L$39)*'VWP Details'!$K$39</f>
        <v>259.97828780000009</v>
      </c>
      <c r="L1862" s="6">
        <f t="shared" si="184"/>
        <v>75.468409877936708</v>
      </c>
      <c r="M1862" s="6">
        <f t="shared" si="185"/>
        <v>52.061485561448585</v>
      </c>
      <c r="N1862" s="6">
        <f t="shared" si="186"/>
        <v>26.55810798803779</v>
      </c>
      <c r="O1862" s="6">
        <f t="shared" si="187"/>
        <v>276.06840987793674</v>
      </c>
      <c r="P1862" s="6">
        <f t="shared" si="188"/>
        <v>283.66148556144861</v>
      </c>
      <c r="Q1862" s="6">
        <f t="shared" si="189"/>
        <v>280.15810798803784</v>
      </c>
      <c r="R1862" s="9">
        <f>'VWP Details'!P$41</f>
        <v>200.60000000000002</v>
      </c>
      <c r="S1862" s="9">
        <f>'VWP Details'!P$40</f>
        <v>231.60000000000002</v>
      </c>
      <c r="T1862" s="9">
        <f>'VWP Details'!P$39</f>
        <v>253.60000000000002</v>
      </c>
    </row>
    <row r="1863" spans="5:20" x14ac:dyDescent="0.2">
      <c r="E1863" s="20">
        <v>40852.541666666664</v>
      </c>
      <c r="F1863">
        <v>6347.5720000000001</v>
      </c>
      <c r="G1863">
        <v>6966.473</v>
      </c>
      <c r="H1863">
        <v>7566.79</v>
      </c>
      <c r="I1863" s="6">
        <f>('VWP Details'!$I$41-F1863)*'VWP Details'!$J$41+('VWP Details'!$M$41-'VWP Details'!$L$41)*'VWP Details'!$K$41</f>
        <v>738.74495640000009</v>
      </c>
      <c r="J1863" s="6">
        <f>('VWP Details'!$I$40-G1863)*'VWP Details'!$J$40+('VWP Details'!$M$40-'VWP Details'!$L$40)*'VWP Details'!$K$40</f>
        <v>509.67032309999979</v>
      </c>
      <c r="K1863" s="6">
        <f>('VWP Details'!$I$39-H1863)*'VWP Details'!$J$39+('VWP Details'!$M$39-'VWP Details'!$L$39)*'VWP Details'!$K$39</f>
        <v>259.80376100000001</v>
      </c>
      <c r="L1863" s="6">
        <f t="shared" si="184"/>
        <v>75.466564895537644</v>
      </c>
      <c r="M1863" s="6">
        <f t="shared" si="185"/>
        <v>52.065422823312787</v>
      </c>
      <c r="N1863" s="6">
        <f t="shared" si="186"/>
        <v>26.540279185331102</v>
      </c>
      <c r="O1863" s="6">
        <f t="shared" si="187"/>
        <v>276.06656489553768</v>
      </c>
      <c r="P1863" s="6">
        <f t="shared" si="188"/>
        <v>283.66542282331284</v>
      </c>
      <c r="Q1863" s="6">
        <f t="shared" si="189"/>
        <v>280.14027918533111</v>
      </c>
      <c r="R1863" s="9">
        <f>'VWP Details'!P$41</f>
        <v>200.60000000000002</v>
      </c>
      <c r="S1863" s="9">
        <f>'VWP Details'!P$40</f>
        <v>231.60000000000002</v>
      </c>
      <c r="T1863" s="9">
        <f>'VWP Details'!P$39</f>
        <v>253.60000000000002</v>
      </c>
    </row>
    <row r="1864" spans="5:20" x14ac:dyDescent="0.2">
      <c r="E1864" s="20">
        <v>40852.583333333336</v>
      </c>
      <c r="F1864">
        <v>6347.5460000000003</v>
      </c>
      <c r="G1864">
        <v>6966.7830000000004</v>
      </c>
      <c r="H1864">
        <v>7567.5910000000003</v>
      </c>
      <c r="I1864" s="6">
        <f>('VWP Details'!$I$41-F1864)*'VWP Details'!$J$41+('VWP Details'!$M$41-'VWP Details'!$L$41)*'VWP Details'!$K$41</f>
        <v>738.75253020000002</v>
      </c>
      <c r="J1864" s="6">
        <f>('VWP Details'!$I$40-G1864)*'VWP Details'!$J$40+('VWP Details'!$M$40-'VWP Details'!$L$40)*'VWP Details'!$K$40</f>
        <v>509.58498009999965</v>
      </c>
      <c r="K1864" s="6">
        <f>('VWP Details'!$I$39-H1864)*'VWP Details'!$J$39+('VWP Details'!$M$39-'VWP Details'!$L$39)*'VWP Details'!$K$39</f>
        <v>259.65629689999997</v>
      </c>
      <c r="L1864" s="6">
        <f t="shared" si="184"/>
        <v>75.467338597834015</v>
      </c>
      <c r="M1864" s="6">
        <f t="shared" si="185"/>
        <v>52.056704600613472</v>
      </c>
      <c r="N1864" s="6">
        <f t="shared" si="186"/>
        <v>26.525214975449188</v>
      </c>
      <c r="O1864" s="6">
        <f t="shared" si="187"/>
        <v>276.06733859783401</v>
      </c>
      <c r="P1864" s="6">
        <f t="shared" si="188"/>
        <v>283.65670460061347</v>
      </c>
      <c r="Q1864" s="6">
        <f t="shared" si="189"/>
        <v>280.12521497544924</v>
      </c>
      <c r="R1864" s="9">
        <f>'VWP Details'!P$41</f>
        <v>200.60000000000002</v>
      </c>
      <c r="S1864" s="9">
        <f>'VWP Details'!P$40</f>
        <v>231.60000000000002</v>
      </c>
      <c r="T1864" s="9">
        <f>'VWP Details'!P$39</f>
        <v>253.60000000000002</v>
      </c>
    </row>
    <row r="1865" spans="5:20" x14ac:dyDescent="0.2">
      <c r="E1865" s="20">
        <v>40852.625</v>
      </c>
      <c r="F1865">
        <v>6347.5379999999996</v>
      </c>
      <c r="G1865">
        <v>6967.1310000000003</v>
      </c>
      <c r="H1865">
        <v>7567.9989999999998</v>
      </c>
      <c r="I1865" s="6">
        <f>('VWP Details'!$I$41-F1865)*'VWP Details'!$J$41+('VWP Details'!$M$41-'VWP Details'!$L$41)*'VWP Details'!$K$41</f>
        <v>738.75486060000026</v>
      </c>
      <c r="J1865" s="6">
        <f>('VWP Details'!$I$40-G1865)*'VWP Details'!$J$40+('VWP Details'!$M$40-'VWP Details'!$L$40)*'VWP Details'!$K$40</f>
        <v>509.48917569999969</v>
      </c>
      <c r="K1865" s="6">
        <f>('VWP Details'!$I$39-H1865)*'VWP Details'!$J$39+('VWP Details'!$M$39-'VWP Details'!$L$39)*'VWP Details'!$K$39</f>
        <v>259.58118410000003</v>
      </c>
      <c r="L1865" s="6">
        <f t="shared" si="184"/>
        <v>75.467576660079089</v>
      </c>
      <c r="M1865" s="6">
        <f t="shared" si="185"/>
        <v>52.046917692551041</v>
      </c>
      <c r="N1865" s="6">
        <f t="shared" si="186"/>
        <v>26.517541819853914</v>
      </c>
      <c r="O1865" s="6">
        <f t="shared" si="187"/>
        <v>276.06757666007911</v>
      </c>
      <c r="P1865" s="6">
        <f t="shared" si="188"/>
        <v>283.64691769255109</v>
      </c>
      <c r="Q1865" s="6">
        <f t="shared" si="189"/>
        <v>280.11754181985395</v>
      </c>
      <c r="R1865" s="9">
        <f>'VWP Details'!P$41</f>
        <v>200.60000000000002</v>
      </c>
      <c r="S1865" s="9">
        <f>'VWP Details'!P$40</f>
        <v>231.60000000000002</v>
      </c>
      <c r="T1865" s="9">
        <f>'VWP Details'!P$39</f>
        <v>253.60000000000002</v>
      </c>
    </row>
    <row r="1866" spans="5:20" x14ac:dyDescent="0.2">
      <c r="E1866" s="20">
        <v>40852.666666666664</v>
      </c>
      <c r="F1866">
        <v>6347.5879999999997</v>
      </c>
      <c r="G1866">
        <v>6967.2110000000002</v>
      </c>
      <c r="H1866">
        <v>7568.326</v>
      </c>
      <c r="I1866" s="6">
        <f>('VWP Details'!$I$41-F1866)*'VWP Details'!$J$41+('VWP Details'!$M$41-'VWP Details'!$L$41)*'VWP Details'!$K$41</f>
        <v>738.7402956000002</v>
      </c>
      <c r="J1866" s="6">
        <f>('VWP Details'!$I$40-G1866)*'VWP Details'!$J$40+('VWP Details'!$M$40-'VWP Details'!$L$40)*'VWP Details'!$K$40</f>
        <v>509.4671516999997</v>
      </c>
      <c r="K1866" s="6">
        <f>('VWP Details'!$I$39-H1866)*'VWP Details'!$J$39+('VWP Details'!$M$39-'VWP Details'!$L$39)*'VWP Details'!$K$39</f>
        <v>259.52098340000003</v>
      </c>
      <c r="L1866" s="6">
        <f t="shared" si="184"/>
        <v>75.466088771047581</v>
      </c>
      <c r="M1866" s="6">
        <f t="shared" si="185"/>
        <v>52.04466782862864</v>
      </c>
      <c r="N1866" s="6">
        <f t="shared" si="186"/>
        <v>26.511392011325341</v>
      </c>
      <c r="O1866" s="6">
        <f t="shared" si="187"/>
        <v>276.06608877104759</v>
      </c>
      <c r="P1866" s="6">
        <f t="shared" si="188"/>
        <v>283.64466782862866</v>
      </c>
      <c r="Q1866" s="6">
        <f t="shared" si="189"/>
        <v>280.11139201132539</v>
      </c>
      <c r="R1866" s="9">
        <f>'VWP Details'!P$41</f>
        <v>200.60000000000002</v>
      </c>
      <c r="S1866" s="9">
        <f>'VWP Details'!P$40</f>
        <v>231.60000000000002</v>
      </c>
      <c r="T1866" s="9">
        <f>'VWP Details'!P$39</f>
        <v>253.60000000000002</v>
      </c>
    </row>
    <row r="1867" spans="5:20" x14ac:dyDescent="0.2">
      <c r="E1867" s="20">
        <v>40852.708333333336</v>
      </c>
      <c r="F1867">
        <v>6347.5630000000001</v>
      </c>
      <c r="G1867">
        <v>6967.51</v>
      </c>
      <c r="H1867">
        <v>7568.0780000000004</v>
      </c>
      <c r="I1867" s="6">
        <f>('VWP Details'!$I$41-F1867)*'VWP Details'!$J$41+('VWP Details'!$M$41-'VWP Details'!$L$41)*'VWP Details'!$K$41</f>
        <v>738.74757810000006</v>
      </c>
      <c r="J1867" s="6">
        <f>('VWP Details'!$I$40-G1867)*'VWP Details'!$J$40+('VWP Details'!$M$40-'VWP Details'!$L$40)*'VWP Details'!$K$40</f>
        <v>509.38483699999972</v>
      </c>
      <c r="K1867" s="6">
        <f>('VWP Details'!$I$39-H1867)*'VWP Details'!$J$39+('VWP Details'!$M$39-'VWP Details'!$L$39)*'VWP Details'!$K$39</f>
        <v>259.56664019999994</v>
      </c>
      <c r="L1867" s="6">
        <f t="shared" si="184"/>
        <v>75.466832715563314</v>
      </c>
      <c r="M1867" s="6">
        <f t="shared" si="185"/>
        <v>52.036258962218668</v>
      </c>
      <c r="N1867" s="6">
        <f t="shared" si="186"/>
        <v>26.516056086295013</v>
      </c>
      <c r="O1867" s="6">
        <f t="shared" si="187"/>
        <v>276.06683271556335</v>
      </c>
      <c r="P1867" s="6">
        <f t="shared" si="188"/>
        <v>283.63625896221868</v>
      </c>
      <c r="Q1867" s="6">
        <f t="shared" si="189"/>
        <v>280.11605608629503</v>
      </c>
      <c r="R1867" s="9">
        <f>'VWP Details'!P$41</f>
        <v>200.60000000000002</v>
      </c>
      <c r="S1867" s="9">
        <f>'VWP Details'!P$40</f>
        <v>231.60000000000002</v>
      </c>
      <c r="T1867" s="9">
        <f>'VWP Details'!P$39</f>
        <v>253.60000000000002</v>
      </c>
    </row>
    <row r="1868" spans="5:20" x14ac:dyDescent="0.2">
      <c r="E1868" s="20">
        <v>40852.75</v>
      </c>
      <c r="F1868">
        <v>6347.4849999999997</v>
      </c>
      <c r="G1868">
        <v>6967.6289999999999</v>
      </c>
      <c r="H1868">
        <v>7567.6149999999998</v>
      </c>
      <c r="I1868" s="6">
        <f>('VWP Details'!$I$41-F1868)*'VWP Details'!$J$41+('VWP Details'!$M$41-'VWP Details'!$L$41)*'VWP Details'!$K$41</f>
        <v>738.77029950000019</v>
      </c>
      <c r="J1868" s="6">
        <f>('VWP Details'!$I$40-G1868)*'VWP Details'!$J$40+('VWP Details'!$M$40-'VWP Details'!$L$40)*'VWP Details'!$K$40</f>
        <v>509.35207629999979</v>
      </c>
      <c r="K1868" s="6">
        <f>('VWP Details'!$I$39-H1868)*'VWP Details'!$J$39+('VWP Details'!$M$39-'VWP Details'!$L$39)*'VWP Details'!$K$39</f>
        <v>259.65187850000007</v>
      </c>
      <c r="L1868" s="6">
        <f t="shared" si="184"/>
        <v>75.469153822452469</v>
      </c>
      <c r="M1868" s="6">
        <f t="shared" si="185"/>
        <v>52.032912289634105</v>
      </c>
      <c r="N1868" s="6">
        <f t="shared" si="186"/>
        <v>26.524763613355358</v>
      </c>
      <c r="O1868" s="6">
        <f t="shared" si="187"/>
        <v>276.06915382245251</v>
      </c>
      <c r="P1868" s="6">
        <f t="shared" si="188"/>
        <v>283.63291228963413</v>
      </c>
      <c r="Q1868" s="6">
        <f t="shared" si="189"/>
        <v>280.12476361335536</v>
      </c>
      <c r="R1868" s="9">
        <f>'VWP Details'!P$41</f>
        <v>200.60000000000002</v>
      </c>
      <c r="S1868" s="9">
        <f>'VWP Details'!P$40</f>
        <v>231.60000000000002</v>
      </c>
      <c r="T1868" s="9">
        <f>'VWP Details'!P$39</f>
        <v>253.60000000000002</v>
      </c>
    </row>
    <row r="1869" spans="5:20" x14ac:dyDescent="0.2">
      <c r="E1869" s="20">
        <v>40852.791666666664</v>
      </c>
      <c r="F1869">
        <v>6347.442</v>
      </c>
      <c r="G1869">
        <v>6967.77</v>
      </c>
      <c r="H1869">
        <v>7567.107</v>
      </c>
      <c r="I1869" s="6">
        <f>('VWP Details'!$I$41-F1869)*'VWP Details'!$J$41+('VWP Details'!$M$41-'VWP Details'!$L$41)*'VWP Details'!$K$41</f>
        <v>738.78282540000009</v>
      </c>
      <c r="J1869" s="6">
        <f>('VWP Details'!$I$40-G1869)*'VWP Details'!$J$40+('VWP Details'!$M$40-'VWP Details'!$L$40)*'VWP Details'!$K$40</f>
        <v>509.31325899999968</v>
      </c>
      <c r="K1869" s="6">
        <f>('VWP Details'!$I$39-H1869)*'VWP Details'!$J$39+('VWP Details'!$M$39-'VWP Details'!$L$39)*'VWP Details'!$K$39</f>
        <v>259.74540130000003</v>
      </c>
      <c r="L1869" s="6">
        <f t="shared" si="184"/>
        <v>75.470433407019542</v>
      </c>
      <c r="M1869" s="6">
        <f t="shared" si="185"/>
        <v>52.028946904470864</v>
      </c>
      <c r="N1869" s="6">
        <f t="shared" si="186"/>
        <v>26.534317444341632</v>
      </c>
      <c r="O1869" s="6">
        <f t="shared" si="187"/>
        <v>276.07043340701955</v>
      </c>
      <c r="P1869" s="6">
        <f t="shared" si="188"/>
        <v>283.62894690447087</v>
      </c>
      <c r="Q1869" s="6">
        <f t="shared" si="189"/>
        <v>280.13431744434166</v>
      </c>
      <c r="R1869" s="9">
        <f>'VWP Details'!P$41</f>
        <v>200.60000000000002</v>
      </c>
      <c r="S1869" s="9">
        <f>'VWP Details'!P$40</f>
        <v>231.60000000000002</v>
      </c>
      <c r="T1869" s="9">
        <f>'VWP Details'!P$39</f>
        <v>253.60000000000002</v>
      </c>
    </row>
    <row r="1870" spans="5:20" x14ac:dyDescent="0.2">
      <c r="E1870" s="20">
        <v>40852.833333333336</v>
      </c>
      <c r="F1870">
        <v>6347.45</v>
      </c>
      <c r="G1870">
        <v>6967.78</v>
      </c>
      <c r="H1870">
        <v>7566.6210000000001</v>
      </c>
      <c r="I1870" s="6">
        <f>('VWP Details'!$I$41-F1870)*'VWP Details'!$J$41+('VWP Details'!$M$41-'VWP Details'!$L$41)*'VWP Details'!$K$41</f>
        <v>738.7804950000002</v>
      </c>
      <c r="J1870" s="6">
        <f>('VWP Details'!$I$40-G1870)*'VWP Details'!$J$40+('VWP Details'!$M$40-'VWP Details'!$L$40)*'VWP Details'!$K$40</f>
        <v>509.31050599999986</v>
      </c>
      <c r="K1870" s="6">
        <f>('VWP Details'!$I$39-H1870)*'VWP Details'!$J$39+('VWP Details'!$M$39-'VWP Details'!$L$39)*'VWP Details'!$K$39</f>
        <v>259.83487389999999</v>
      </c>
      <c r="L1870" s="6">
        <f t="shared" si="184"/>
        <v>75.470195344774524</v>
      </c>
      <c r="M1870" s="6">
        <f t="shared" si="185"/>
        <v>52.028665671480589</v>
      </c>
      <c r="N1870" s="6">
        <f t="shared" si="186"/>
        <v>26.543457526741889</v>
      </c>
      <c r="O1870" s="6">
        <f t="shared" si="187"/>
        <v>276.07019534477456</v>
      </c>
      <c r="P1870" s="6">
        <f t="shared" si="188"/>
        <v>283.62866567148063</v>
      </c>
      <c r="Q1870" s="6">
        <f t="shared" si="189"/>
        <v>280.14345752674194</v>
      </c>
      <c r="R1870" s="9">
        <f>'VWP Details'!P$41</f>
        <v>200.60000000000002</v>
      </c>
      <c r="S1870" s="9">
        <f>'VWP Details'!P$40</f>
        <v>231.60000000000002</v>
      </c>
      <c r="T1870" s="9">
        <f>'VWP Details'!P$39</f>
        <v>253.60000000000002</v>
      </c>
    </row>
    <row r="1871" spans="5:20" x14ac:dyDescent="0.2">
      <c r="E1871" s="20">
        <v>40852.875</v>
      </c>
      <c r="F1871">
        <v>6347.2860000000001</v>
      </c>
      <c r="G1871">
        <v>6967.75</v>
      </c>
      <c r="H1871">
        <v>7566.1239999999998</v>
      </c>
      <c r="I1871" s="6">
        <f>('VWP Details'!$I$41-F1871)*'VWP Details'!$J$41+('VWP Details'!$M$41-'VWP Details'!$L$41)*'VWP Details'!$K$41</f>
        <v>738.82826820000014</v>
      </c>
      <c r="J1871" s="6">
        <f>('VWP Details'!$I$40-G1871)*'VWP Details'!$J$40+('VWP Details'!$M$40-'VWP Details'!$L$40)*'VWP Details'!$K$40</f>
        <v>509.31876499999976</v>
      </c>
      <c r="K1871" s="6">
        <f>('VWP Details'!$I$39-H1871)*'VWP Details'!$J$39+('VWP Details'!$M$39-'VWP Details'!$L$39)*'VWP Details'!$K$39</f>
        <v>259.92637160000004</v>
      </c>
      <c r="L1871" s="6">
        <f t="shared" si="184"/>
        <v>75.475075620797838</v>
      </c>
      <c r="M1871" s="6">
        <f t="shared" si="185"/>
        <v>52.029509370451471</v>
      </c>
      <c r="N1871" s="6">
        <f t="shared" si="186"/>
        <v>26.552804483435164</v>
      </c>
      <c r="O1871" s="6">
        <f t="shared" si="187"/>
        <v>276.07507562079786</v>
      </c>
      <c r="P1871" s="6">
        <f t="shared" si="188"/>
        <v>283.6295093704515</v>
      </c>
      <c r="Q1871" s="6">
        <f t="shared" si="189"/>
        <v>280.1528044834352</v>
      </c>
      <c r="R1871" s="9">
        <f>'VWP Details'!P$41</f>
        <v>200.60000000000002</v>
      </c>
      <c r="S1871" s="9">
        <f>'VWP Details'!P$40</f>
        <v>231.60000000000002</v>
      </c>
      <c r="T1871" s="9">
        <f>'VWP Details'!P$39</f>
        <v>253.60000000000002</v>
      </c>
    </row>
    <row r="1872" spans="5:20" x14ac:dyDescent="0.2">
      <c r="E1872" s="20">
        <v>40852.916666666664</v>
      </c>
      <c r="F1872">
        <v>6347.085</v>
      </c>
      <c r="G1872">
        <v>6967.491</v>
      </c>
      <c r="H1872">
        <v>7565.4139999999998</v>
      </c>
      <c r="I1872" s="6">
        <f>('VWP Details'!$I$41-F1872)*'VWP Details'!$J$41+('VWP Details'!$M$41-'VWP Details'!$L$41)*'VWP Details'!$K$41</f>
        <v>738.88681950000012</v>
      </c>
      <c r="J1872" s="6">
        <f>('VWP Details'!$I$40-G1872)*'VWP Details'!$J$40+('VWP Details'!$M$40-'VWP Details'!$L$40)*'VWP Details'!$K$40</f>
        <v>509.3900676999998</v>
      </c>
      <c r="K1872" s="6">
        <f>('VWP Details'!$I$39-H1872)*'VWP Details'!$J$39+('VWP Details'!$M$39-'VWP Details'!$L$39)*'VWP Details'!$K$39</f>
        <v>260.05708260000006</v>
      </c>
      <c r="L1872" s="6">
        <f t="shared" si="184"/>
        <v>75.481056934704455</v>
      </c>
      <c r="M1872" s="6">
        <f t="shared" si="185"/>
        <v>52.03679330490025</v>
      </c>
      <c r="N1872" s="6">
        <f t="shared" si="186"/>
        <v>26.566157278711266</v>
      </c>
      <c r="O1872" s="6">
        <f t="shared" si="187"/>
        <v>276.08105693470446</v>
      </c>
      <c r="P1872" s="6">
        <f t="shared" si="188"/>
        <v>283.63679330490027</v>
      </c>
      <c r="Q1872" s="6">
        <f t="shared" si="189"/>
        <v>280.1661572787113</v>
      </c>
      <c r="R1872" s="9">
        <f>'VWP Details'!P$41</f>
        <v>200.60000000000002</v>
      </c>
      <c r="S1872" s="9">
        <f>'VWP Details'!P$40</f>
        <v>231.60000000000002</v>
      </c>
      <c r="T1872" s="9">
        <f>'VWP Details'!P$39</f>
        <v>253.60000000000002</v>
      </c>
    </row>
    <row r="1873" spans="5:20" x14ac:dyDescent="0.2">
      <c r="E1873" s="20">
        <v>40852.958333333336</v>
      </c>
      <c r="F1873">
        <v>6346.973</v>
      </c>
      <c r="G1873">
        <v>6967.1409999999996</v>
      </c>
      <c r="H1873">
        <v>7565.1750000000002</v>
      </c>
      <c r="I1873" s="6">
        <f>('VWP Details'!$I$41-F1873)*'VWP Details'!$J$41+('VWP Details'!$M$41-'VWP Details'!$L$41)*'VWP Details'!$K$41</f>
        <v>738.91944510000008</v>
      </c>
      <c r="J1873" s="6">
        <f>('VWP Details'!$I$40-G1873)*'VWP Details'!$J$40+('VWP Details'!$M$40-'VWP Details'!$L$40)*'VWP Details'!$K$40</f>
        <v>509.48642269999988</v>
      </c>
      <c r="K1873" s="6">
        <f>('VWP Details'!$I$39-H1873)*'VWP Details'!$J$39+('VWP Details'!$M$39-'VWP Details'!$L$39)*'VWP Details'!$K$39</f>
        <v>260.10108249999996</v>
      </c>
      <c r="L1873" s="6">
        <f t="shared" si="184"/>
        <v>75.484389806135013</v>
      </c>
      <c r="M1873" s="6">
        <f t="shared" si="185"/>
        <v>52.046636459560759</v>
      </c>
      <c r="N1873" s="6">
        <f t="shared" si="186"/>
        <v>26.570652092895745</v>
      </c>
      <c r="O1873" s="6">
        <f t="shared" si="187"/>
        <v>276.08438980613505</v>
      </c>
      <c r="P1873" s="6">
        <f t="shared" si="188"/>
        <v>283.6466364595608</v>
      </c>
      <c r="Q1873" s="6">
        <f t="shared" si="189"/>
        <v>280.17065209289575</v>
      </c>
      <c r="R1873" s="9">
        <f>'VWP Details'!P$41</f>
        <v>200.60000000000002</v>
      </c>
      <c r="S1873" s="9">
        <f>'VWP Details'!P$40</f>
        <v>231.60000000000002</v>
      </c>
      <c r="T1873" s="9">
        <f>'VWP Details'!P$39</f>
        <v>253.60000000000002</v>
      </c>
    </row>
    <row r="1874" spans="5:20" x14ac:dyDescent="0.2">
      <c r="E1874" s="20">
        <v>40853</v>
      </c>
      <c r="F1874">
        <v>6346.8689999999997</v>
      </c>
      <c r="G1874">
        <v>6967.0119999999997</v>
      </c>
      <c r="H1874">
        <v>7565.56</v>
      </c>
      <c r="I1874" s="6">
        <f>('VWP Details'!$I$41-F1874)*'VWP Details'!$J$41+('VWP Details'!$M$41-'VWP Details'!$L$41)*'VWP Details'!$K$41</f>
        <v>738.94974030000026</v>
      </c>
      <c r="J1874" s="6">
        <f>('VWP Details'!$I$40-G1874)*'VWP Details'!$J$40+('VWP Details'!$M$40-'VWP Details'!$L$40)*'VWP Details'!$K$40</f>
        <v>509.52193639999984</v>
      </c>
      <c r="K1874" s="6">
        <f>('VWP Details'!$I$39-H1874)*'VWP Details'!$J$39+('VWP Details'!$M$39-'VWP Details'!$L$39)*'VWP Details'!$K$39</f>
        <v>260.03020399999997</v>
      </c>
      <c r="L1874" s="6">
        <f t="shared" si="184"/>
        <v>75.487484615320554</v>
      </c>
      <c r="M1874" s="6">
        <f t="shared" si="185"/>
        <v>52.050264365135625</v>
      </c>
      <c r="N1874" s="6">
        <f t="shared" si="186"/>
        <v>26.563411492640398</v>
      </c>
      <c r="O1874" s="6">
        <f t="shared" si="187"/>
        <v>276.08748461532059</v>
      </c>
      <c r="P1874" s="6">
        <f t="shared" si="188"/>
        <v>283.65026436513563</v>
      </c>
      <c r="Q1874" s="6">
        <f t="shared" si="189"/>
        <v>280.16341149264042</v>
      </c>
      <c r="R1874" s="9">
        <f>'VWP Details'!P$41</f>
        <v>200.60000000000002</v>
      </c>
      <c r="S1874" s="9">
        <f>'VWP Details'!P$40</f>
        <v>231.60000000000002</v>
      </c>
      <c r="T1874" s="9">
        <f>'VWP Details'!P$39</f>
        <v>253.60000000000002</v>
      </c>
    </row>
    <row r="1875" spans="5:20" x14ac:dyDescent="0.2">
      <c r="E1875" s="20">
        <v>40853.041666666664</v>
      </c>
      <c r="F1875">
        <v>6346.7820000000002</v>
      </c>
      <c r="G1875">
        <v>6967.0309999999999</v>
      </c>
      <c r="H1875">
        <v>7566.08</v>
      </c>
      <c r="I1875" s="6">
        <f>('VWP Details'!$I$41-F1875)*'VWP Details'!$J$41+('VWP Details'!$M$41-'VWP Details'!$L$41)*'VWP Details'!$K$41</f>
        <v>738.97508340000002</v>
      </c>
      <c r="J1875" s="6">
        <f>('VWP Details'!$I$40-G1875)*'VWP Details'!$J$40+('VWP Details'!$M$40-'VWP Details'!$L$40)*'VWP Details'!$K$40</f>
        <v>509.51670569999982</v>
      </c>
      <c r="K1875" s="6">
        <f>('VWP Details'!$I$39-H1875)*'VWP Details'!$J$39+('VWP Details'!$M$39-'VWP Details'!$L$39)*'VWP Details'!$K$39</f>
        <v>259.93447200000003</v>
      </c>
      <c r="L1875" s="6">
        <f t="shared" si="184"/>
        <v>75.490073542235336</v>
      </c>
      <c r="M1875" s="6">
        <f t="shared" si="185"/>
        <v>52.04973002245405</v>
      </c>
      <c r="N1875" s="6">
        <f t="shared" si="186"/>
        <v>26.553631980607204</v>
      </c>
      <c r="O1875" s="6">
        <f t="shared" si="187"/>
        <v>276.09007354223536</v>
      </c>
      <c r="P1875" s="6">
        <f t="shared" si="188"/>
        <v>283.64973002245409</v>
      </c>
      <c r="Q1875" s="6">
        <f t="shared" si="189"/>
        <v>280.1536319806072</v>
      </c>
      <c r="R1875" s="9">
        <f>'VWP Details'!P$41</f>
        <v>200.60000000000002</v>
      </c>
      <c r="S1875" s="9">
        <f>'VWP Details'!P$40</f>
        <v>231.60000000000002</v>
      </c>
      <c r="T1875" s="9">
        <f>'VWP Details'!P$39</f>
        <v>253.60000000000002</v>
      </c>
    </row>
    <row r="1876" spans="5:20" x14ac:dyDescent="0.2">
      <c r="E1876" s="20">
        <v>40853.083333333336</v>
      </c>
      <c r="F1876">
        <v>6346.73</v>
      </c>
      <c r="G1876">
        <v>6966.982</v>
      </c>
      <c r="H1876">
        <v>7566.3280000000004</v>
      </c>
      <c r="I1876" s="6">
        <f>('VWP Details'!$I$41-F1876)*'VWP Details'!$J$41+('VWP Details'!$M$41-'VWP Details'!$L$41)*'VWP Details'!$K$41</f>
        <v>738.99023100000022</v>
      </c>
      <c r="J1876" s="6">
        <f>('VWP Details'!$I$40-G1876)*'VWP Details'!$J$40+('VWP Details'!$M$40-'VWP Details'!$L$40)*'VWP Details'!$K$40</f>
        <v>509.5301953999998</v>
      </c>
      <c r="K1876" s="6">
        <f>('VWP Details'!$I$39-H1876)*'VWP Details'!$J$39+('VWP Details'!$M$39-'VWP Details'!$L$39)*'VWP Details'!$K$39</f>
        <v>259.88881519999995</v>
      </c>
      <c r="L1876" s="6">
        <f t="shared" si="184"/>
        <v>75.491620946828121</v>
      </c>
      <c r="M1876" s="6">
        <f t="shared" si="185"/>
        <v>52.051108064106522</v>
      </c>
      <c r="N1876" s="6">
        <f t="shared" si="186"/>
        <v>26.548967905637515</v>
      </c>
      <c r="O1876" s="6">
        <f t="shared" si="187"/>
        <v>276.09162094682813</v>
      </c>
      <c r="P1876" s="6">
        <f t="shared" si="188"/>
        <v>283.65110806410655</v>
      </c>
      <c r="Q1876" s="6">
        <f t="shared" si="189"/>
        <v>280.14896790563756</v>
      </c>
      <c r="R1876" s="9">
        <f>'VWP Details'!P$41</f>
        <v>200.60000000000002</v>
      </c>
      <c r="S1876" s="9">
        <f>'VWP Details'!P$40</f>
        <v>231.60000000000002</v>
      </c>
      <c r="T1876" s="9">
        <f>'VWP Details'!P$39</f>
        <v>253.60000000000002</v>
      </c>
    </row>
    <row r="1877" spans="5:20" x14ac:dyDescent="0.2">
      <c r="E1877" s="20">
        <v>40853.125</v>
      </c>
      <c r="F1877">
        <v>6346.6350000000002</v>
      </c>
      <c r="G1877">
        <v>6966.902</v>
      </c>
      <c r="H1877">
        <v>7566.317</v>
      </c>
      <c r="I1877" s="6">
        <f>('VWP Details'!$I$41-F1877)*'VWP Details'!$J$41+('VWP Details'!$M$41-'VWP Details'!$L$41)*'VWP Details'!$K$41</f>
        <v>739.0179045000001</v>
      </c>
      <c r="J1877" s="6">
        <f>('VWP Details'!$I$40-G1877)*'VWP Details'!$J$40+('VWP Details'!$M$40-'VWP Details'!$L$40)*'VWP Details'!$K$40</f>
        <v>509.55221939999979</v>
      </c>
      <c r="K1877" s="6">
        <f>('VWP Details'!$I$39-H1877)*'VWP Details'!$J$39+('VWP Details'!$M$39-'VWP Details'!$L$39)*'VWP Details'!$K$39</f>
        <v>259.89084030000004</v>
      </c>
      <c r="L1877" s="6">
        <f t="shared" si="184"/>
        <v>75.494447935987964</v>
      </c>
      <c r="M1877" s="6">
        <f t="shared" si="185"/>
        <v>52.053357928028916</v>
      </c>
      <c r="N1877" s="6">
        <f t="shared" si="186"/>
        <v>26.549174779930535</v>
      </c>
      <c r="O1877" s="6">
        <f t="shared" si="187"/>
        <v>276.094447935988</v>
      </c>
      <c r="P1877" s="6">
        <f t="shared" si="188"/>
        <v>283.65335792802892</v>
      </c>
      <c r="Q1877" s="6">
        <f t="shared" si="189"/>
        <v>280.14917477993055</v>
      </c>
      <c r="R1877" s="9">
        <f>'VWP Details'!P$41</f>
        <v>200.60000000000002</v>
      </c>
      <c r="S1877" s="9">
        <f>'VWP Details'!P$40</f>
        <v>231.60000000000002</v>
      </c>
      <c r="T1877" s="9">
        <f>'VWP Details'!P$39</f>
        <v>253.60000000000002</v>
      </c>
    </row>
    <row r="1878" spans="5:20" x14ac:dyDescent="0.2">
      <c r="E1878" s="20">
        <v>40853.166666666664</v>
      </c>
      <c r="F1878">
        <v>6346.5919999999996</v>
      </c>
      <c r="G1878">
        <v>6966.902</v>
      </c>
      <c r="H1878">
        <v>7566</v>
      </c>
      <c r="I1878" s="6">
        <f>('VWP Details'!$I$41-F1878)*'VWP Details'!$J$41+('VWP Details'!$M$41-'VWP Details'!$L$41)*'VWP Details'!$K$41</f>
        <v>739.03043040000023</v>
      </c>
      <c r="J1878" s="6">
        <f>('VWP Details'!$I$40-G1878)*'VWP Details'!$J$40+('VWP Details'!$M$40-'VWP Details'!$L$40)*'VWP Details'!$K$40</f>
        <v>509.55221939999979</v>
      </c>
      <c r="K1878" s="6">
        <f>('VWP Details'!$I$39-H1878)*'VWP Details'!$J$39+('VWP Details'!$M$39-'VWP Details'!$L$39)*'VWP Details'!$K$39</f>
        <v>259.94920000000002</v>
      </c>
      <c r="L1878" s="6">
        <f t="shared" si="184"/>
        <v>75.495727520555064</v>
      </c>
      <c r="M1878" s="6">
        <f t="shared" si="185"/>
        <v>52.053357928028916</v>
      </c>
      <c r="N1878" s="6">
        <f t="shared" si="186"/>
        <v>26.555136520920001</v>
      </c>
      <c r="O1878" s="6">
        <f t="shared" si="187"/>
        <v>276.0957275205551</v>
      </c>
      <c r="P1878" s="6">
        <f t="shared" si="188"/>
        <v>283.65335792802892</v>
      </c>
      <c r="Q1878" s="6">
        <f t="shared" si="189"/>
        <v>280.15513652092</v>
      </c>
      <c r="R1878" s="9">
        <f>'VWP Details'!P$41</f>
        <v>200.60000000000002</v>
      </c>
      <c r="S1878" s="9">
        <f>'VWP Details'!P$40</f>
        <v>231.60000000000002</v>
      </c>
      <c r="T1878" s="9">
        <f>'VWP Details'!P$39</f>
        <v>253.60000000000002</v>
      </c>
    </row>
    <row r="1879" spans="5:20" x14ac:dyDescent="0.2">
      <c r="E1879" s="20">
        <v>40853.208333333336</v>
      </c>
      <c r="F1879">
        <v>6346.5569999999998</v>
      </c>
      <c r="G1879">
        <v>6966.982</v>
      </c>
      <c r="H1879">
        <v>7565.7060000000001</v>
      </c>
      <c r="I1879" s="6">
        <f>('VWP Details'!$I$41-F1879)*'VWP Details'!$J$41+('VWP Details'!$M$41-'VWP Details'!$L$41)*'VWP Details'!$K$41</f>
        <v>739.04062590000012</v>
      </c>
      <c r="J1879" s="6">
        <f>('VWP Details'!$I$40-G1879)*'VWP Details'!$J$40+('VWP Details'!$M$40-'VWP Details'!$L$40)*'VWP Details'!$K$40</f>
        <v>509.5301953999998</v>
      </c>
      <c r="K1879" s="6">
        <f>('VWP Details'!$I$39-H1879)*'VWP Details'!$J$39+('VWP Details'!$M$39-'VWP Details'!$L$39)*'VWP Details'!$K$39</f>
        <v>260.00332539999999</v>
      </c>
      <c r="L1879" s="6">
        <f t="shared" si="184"/>
        <v>75.496769042877105</v>
      </c>
      <c r="M1879" s="6">
        <f t="shared" si="185"/>
        <v>52.051108064106522</v>
      </c>
      <c r="N1879" s="6">
        <f t="shared" si="186"/>
        <v>26.560665706569541</v>
      </c>
      <c r="O1879" s="6">
        <f t="shared" si="187"/>
        <v>276.0967690428771</v>
      </c>
      <c r="P1879" s="6">
        <f t="shared" si="188"/>
        <v>283.65110806410655</v>
      </c>
      <c r="Q1879" s="6">
        <f t="shared" si="189"/>
        <v>280.16066570656955</v>
      </c>
      <c r="R1879" s="9">
        <f>'VWP Details'!P$41</f>
        <v>200.60000000000002</v>
      </c>
      <c r="S1879" s="9">
        <f>'VWP Details'!P$40</f>
        <v>231.60000000000002</v>
      </c>
      <c r="T1879" s="9">
        <f>'VWP Details'!P$39</f>
        <v>253.60000000000002</v>
      </c>
    </row>
    <row r="1880" spans="5:20" x14ac:dyDescent="0.2">
      <c r="E1880" s="20">
        <v>40853.25</v>
      </c>
      <c r="F1880">
        <v>6346.5389999999998</v>
      </c>
      <c r="G1880">
        <v>6966.9719999999998</v>
      </c>
      <c r="H1880">
        <v>7564.9380000000001</v>
      </c>
      <c r="I1880" s="6">
        <f>('VWP Details'!$I$41-F1880)*'VWP Details'!$J$41+('VWP Details'!$M$41-'VWP Details'!$L$41)*'VWP Details'!$K$41</f>
        <v>739.04586930000016</v>
      </c>
      <c r="J1880" s="6">
        <f>('VWP Details'!$I$40-G1880)*'VWP Details'!$J$40+('VWP Details'!$M$40-'VWP Details'!$L$40)*'VWP Details'!$K$40</f>
        <v>509.53294839999984</v>
      </c>
      <c r="K1880" s="6">
        <f>('VWP Details'!$I$39-H1880)*'VWP Details'!$J$39+('VWP Details'!$M$39-'VWP Details'!$L$39)*'VWP Details'!$K$39</f>
        <v>260.14471420000001</v>
      </c>
      <c r="L1880" s="6">
        <f t="shared" si="184"/>
        <v>75.497304682928444</v>
      </c>
      <c r="M1880" s="6">
        <f t="shared" si="185"/>
        <v>52.051389297096826</v>
      </c>
      <c r="N1880" s="6">
        <f t="shared" si="186"/>
        <v>26.575109293572421</v>
      </c>
      <c r="O1880" s="6">
        <f t="shared" si="187"/>
        <v>276.09730468292844</v>
      </c>
      <c r="P1880" s="6">
        <f t="shared" si="188"/>
        <v>283.65138929709684</v>
      </c>
      <c r="Q1880" s="6">
        <f t="shared" si="189"/>
        <v>280.17510929357246</v>
      </c>
      <c r="R1880" s="9">
        <f>'VWP Details'!P$41</f>
        <v>200.60000000000002</v>
      </c>
      <c r="S1880" s="9">
        <f>'VWP Details'!P$40</f>
        <v>231.60000000000002</v>
      </c>
      <c r="T1880" s="9">
        <f>'VWP Details'!P$39</f>
        <v>253.60000000000002</v>
      </c>
    </row>
    <row r="1881" spans="5:20" x14ac:dyDescent="0.2">
      <c r="E1881" s="20">
        <v>40853.291666666664</v>
      </c>
      <c r="F1881">
        <v>6346.5479999999998</v>
      </c>
      <c r="G1881">
        <v>6967.0820000000003</v>
      </c>
      <c r="H1881">
        <v>7564.3519999999999</v>
      </c>
      <c r="I1881" s="6">
        <f>('VWP Details'!$I$41-F1881)*'VWP Details'!$J$41+('VWP Details'!$M$41-'VWP Details'!$L$41)*'VWP Details'!$K$41</f>
        <v>739.0432476000002</v>
      </c>
      <c r="J1881" s="6">
        <f>('VWP Details'!$I$40-G1881)*'VWP Details'!$J$40+('VWP Details'!$M$40-'VWP Details'!$L$40)*'VWP Details'!$K$40</f>
        <v>509.50266539999967</v>
      </c>
      <c r="K1881" s="6">
        <f>('VWP Details'!$I$39-H1881)*'VWP Details'!$J$39+('VWP Details'!$M$39-'VWP Details'!$L$39)*'VWP Details'!$K$39</f>
        <v>260.25259680000005</v>
      </c>
      <c r="L1881" s="6">
        <f t="shared" si="184"/>
        <v>75.497036862902775</v>
      </c>
      <c r="M1881" s="6">
        <f t="shared" si="185"/>
        <v>52.048295734203506</v>
      </c>
      <c r="N1881" s="6">
        <f t="shared" si="186"/>
        <v>26.586130051363686</v>
      </c>
      <c r="O1881" s="6">
        <f t="shared" si="187"/>
        <v>276.09703686290277</v>
      </c>
      <c r="P1881" s="6">
        <f t="shared" si="188"/>
        <v>283.64829573420354</v>
      </c>
      <c r="Q1881" s="6">
        <f t="shared" si="189"/>
        <v>280.1861300513637</v>
      </c>
      <c r="R1881" s="9">
        <f>'VWP Details'!P$41</f>
        <v>200.60000000000002</v>
      </c>
      <c r="S1881" s="9">
        <f>'VWP Details'!P$40</f>
        <v>231.60000000000002</v>
      </c>
      <c r="T1881" s="9">
        <f>'VWP Details'!P$39</f>
        <v>253.60000000000002</v>
      </c>
    </row>
    <row r="1882" spans="5:20" x14ac:dyDescent="0.2">
      <c r="E1882" s="20">
        <v>40853.333333333336</v>
      </c>
      <c r="F1882">
        <v>6346.5219999999999</v>
      </c>
      <c r="G1882">
        <v>6967.1109999999999</v>
      </c>
      <c r="H1882">
        <v>7564.2939999999999</v>
      </c>
      <c r="I1882" s="6">
        <f>('VWP Details'!$I$41-F1882)*'VWP Details'!$J$41+('VWP Details'!$M$41-'VWP Details'!$L$41)*'VWP Details'!$K$41</f>
        <v>739.05082140000013</v>
      </c>
      <c r="J1882" s="6">
        <f>('VWP Details'!$I$40-G1882)*'VWP Details'!$J$40+('VWP Details'!$M$40-'VWP Details'!$L$40)*'VWP Details'!$K$40</f>
        <v>509.49468169999983</v>
      </c>
      <c r="K1882" s="6">
        <f>('VWP Details'!$I$39-H1882)*'VWP Details'!$J$39+('VWP Details'!$M$39-'VWP Details'!$L$39)*'VWP Details'!$K$39</f>
        <v>260.26327460000005</v>
      </c>
      <c r="L1882" s="6">
        <f t="shared" si="184"/>
        <v>75.497810565199146</v>
      </c>
      <c r="M1882" s="6">
        <f t="shared" si="185"/>
        <v>52.047480158531656</v>
      </c>
      <c r="N1882" s="6">
        <f t="shared" si="186"/>
        <v>26.587220843090464</v>
      </c>
      <c r="O1882" s="6">
        <f t="shared" si="187"/>
        <v>276.09781056519915</v>
      </c>
      <c r="P1882" s="6">
        <f t="shared" si="188"/>
        <v>283.64748015853166</v>
      </c>
      <c r="Q1882" s="6">
        <f t="shared" si="189"/>
        <v>280.18722084309047</v>
      </c>
      <c r="R1882" s="9">
        <f>'VWP Details'!P$41</f>
        <v>200.60000000000002</v>
      </c>
      <c r="S1882" s="9">
        <f>'VWP Details'!P$40</f>
        <v>231.60000000000002</v>
      </c>
      <c r="T1882" s="9">
        <f>'VWP Details'!P$39</f>
        <v>253.60000000000002</v>
      </c>
    </row>
    <row r="1883" spans="5:20" x14ac:dyDescent="0.2">
      <c r="E1883" s="20">
        <v>40853.375</v>
      </c>
      <c r="F1883">
        <v>6346.5569999999998</v>
      </c>
      <c r="G1883">
        <v>6967.1809999999996</v>
      </c>
      <c r="H1883">
        <v>7564.1040000000003</v>
      </c>
      <c r="I1883" s="6">
        <f>('VWP Details'!$I$41-F1883)*'VWP Details'!$J$41+('VWP Details'!$M$41-'VWP Details'!$L$41)*'VWP Details'!$K$41</f>
        <v>739.04062590000012</v>
      </c>
      <c r="J1883" s="6">
        <f>('VWP Details'!$I$40-G1883)*'VWP Details'!$J$40+('VWP Details'!$M$40-'VWP Details'!$L$40)*'VWP Details'!$K$40</f>
        <v>509.47541069999988</v>
      </c>
      <c r="K1883" s="6">
        <f>('VWP Details'!$I$39-H1883)*'VWP Details'!$J$39+('VWP Details'!$M$39-'VWP Details'!$L$39)*'VWP Details'!$K$39</f>
        <v>260.29825359999995</v>
      </c>
      <c r="L1883" s="6">
        <f t="shared" si="184"/>
        <v>75.496769042877105</v>
      </c>
      <c r="M1883" s="6">
        <f t="shared" si="185"/>
        <v>52.045511527599558</v>
      </c>
      <c r="N1883" s="6">
        <f t="shared" si="186"/>
        <v>26.590794126333353</v>
      </c>
      <c r="O1883" s="6">
        <f t="shared" si="187"/>
        <v>276.0967690428771</v>
      </c>
      <c r="P1883" s="6">
        <f t="shared" si="188"/>
        <v>283.64551152759958</v>
      </c>
      <c r="Q1883" s="6">
        <f t="shared" si="189"/>
        <v>280.1907941263334</v>
      </c>
      <c r="R1883" s="9">
        <f>'VWP Details'!P$41</f>
        <v>200.60000000000002</v>
      </c>
      <c r="S1883" s="9">
        <f>'VWP Details'!P$40</f>
        <v>231.60000000000002</v>
      </c>
      <c r="T1883" s="9">
        <f>'VWP Details'!P$39</f>
        <v>253.60000000000002</v>
      </c>
    </row>
    <row r="1884" spans="5:20" x14ac:dyDescent="0.2">
      <c r="E1884" s="20">
        <v>40853.416666666664</v>
      </c>
      <c r="F1884">
        <v>6346.5389999999998</v>
      </c>
      <c r="G1884">
        <v>6967.2910000000002</v>
      </c>
      <c r="H1884">
        <v>7564.5429999999997</v>
      </c>
      <c r="I1884" s="6">
        <f>('VWP Details'!$I$41-F1884)*'VWP Details'!$J$41+('VWP Details'!$M$41-'VWP Details'!$L$41)*'VWP Details'!$K$41</f>
        <v>739.04586930000016</v>
      </c>
      <c r="J1884" s="6">
        <f>('VWP Details'!$I$40-G1884)*'VWP Details'!$J$40+('VWP Details'!$M$40-'VWP Details'!$L$40)*'VWP Details'!$K$40</f>
        <v>509.44512769999972</v>
      </c>
      <c r="K1884" s="6">
        <f>('VWP Details'!$I$39-H1884)*'VWP Details'!$J$39+('VWP Details'!$M$39-'VWP Details'!$L$39)*'VWP Details'!$K$39</f>
        <v>260.21743370000007</v>
      </c>
      <c r="L1884" s="6">
        <f t="shared" si="184"/>
        <v>75.497304682928444</v>
      </c>
      <c r="M1884" s="6">
        <f t="shared" si="185"/>
        <v>52.042417964706239</v>
      </c>
      <c r="N1884" s="6">
        <f t="shared" si="186"/>
        <v>26.582537961366878</v>
      </c>
      <c r="O1884" s="6">
        <f t="shared" si="187"/>
        <v>276.09730468292844</v>
      </c>
      <c r="P1884" s="6">
        <f t="shared" si="188"/>
        <v>283.64241796470628</v>
      </c>
      <c r="Q1884" s="6">
        <f t="shared" si="189"/>
        <v>280.1825379613669</v>
      </c>
      <c r="R1884" s="9">
        <f>'VWP Details'!P$41</f>
        <v>200.60000000000002</v>
      </c>
      <c r="S1884" s="9">
        <f>'VWP Details'!P$40</f>
        <v>231.60000000000002</v>
      </c>
      <c r="T1884" s="9">
        <f>'VWP Details'!P$39</f>
        <v>253.60000000000002</v>
      </c>
    </row>
    <row r="1885" spans="5:20" x14ac:dyDescent="0.2">
      <c r="E1885" s="20">
        <v>40853.458333333336</v>
      </c>
      <c r="F1885">
        <v>6346.5219999999999</v>
      </c>
      <c r="G1885">
        <v>6967.3810000000003</v>
      </c>
      <c r="H1885">
        <v>7564.9840000000004</v>
      </c>
      <c r="I1885" s="6">
        <f>('VWP Details'!$I$41-F1885)*'VWP Details'!$J$41+('VWP Details'!$M$41-'VWP Details'!$L$41)*'VWP Details'!$K$41</f>
        <v>739.05082140000013</v>
      </c>
      <c r="J1885" s="6">
        <f>('VWP Details'!$I$40-G1885)*'VWP Details'!$J$40+('VWP Details'!$M$40-'VWP Details'!$L$40)*'VWP Details'!$K$40</f>
        <v>509.42035069999969</v>
      </c>
      <c r="K1885" s="6">
        <f>('VWP Details'!$I$39-H1885)*'VWP Details'!$J$39+('VWP Details'!$M$39-'VWP Details'!$L$39)*'VWP Details'!$K$39</f>
        <v>260.13624559999994</v>
      </c>
      <c r="L1885" s="6">
        <f t="shared" si="184"/>
        <v>75.497810565199146</v>
      </c>
      <c r="M1885" s="6">
        <f t="shared" si="185"/>
        <v>52.039886867793534</v>
      </c>
      <c r="N1885" s="6">
        <f t="shared" si="186"/>
        <v>26.574244182892553</v>
      </c>
      <c r="O1885" s="6">
        <f t="shared" si="187"/>
        <v>276.09781056519915</v>
      </c>
      <c r="P1885" s="6">
        <f t="shared" si="188"/>
        <v>283.63988686779356</v>
      </c>
      <c r="Q1885" s="6">
        <f t="shared" si="189"/>
        <v>280.17424418289255</v>
      </c>
      <c r="R1885" s="9">
        <f>'VWP Details'!P$41</f>
        <v>200.60000000000002</v>
      </c>
      <c r="S1885" s="9">
        <f>'VWP Details'!P$40</f>
        <v>231.60000000000002</v>
      </c>
      <c r="T1885" s="9">
        <f>'VWP Details'!P$39</f>
        <v>253.60000000000002</v>
      </c>
    </row>
    <row r="1886" spans="5:20" x14ac:dyDescent="0.2">
      <c r="E1886" s="20">
        <v>40853.5</v>
      </c>
      <c r="F1886">
        <v>6346.5389999999998</v>
      </c>
      <c r="G1886">
        <v>6967.1809999999996</v>
      </c>
      <c r="H1886">
        <v>7565.91</v>
      </c>
      <c r="I1886" s="6">
        <f>('VWP Details'!$I$41-F1886)*'VWP Details'!$J$41+('VWP Details'!$M$41-'VWP Details'!$L$41)*'VWP Details'!$K$41</f>
        <v>739.04586930000016</v>
      </c>
      <c r="J1886" s="6">
        <f>('VWP Details'!$I$40-G1886)*'VWP Details'!$J$40+('VWP Details'!$M$40-'VWP Details'!$L$40)*'VWP Details'!$K$40</f>
        <v>509.47541069999988</v>
      </c>
      <c r="K1886" s="6">
        <f>('VWP Details'!$I$39-H1886)*'VWP Details'!$J$39+('VWP Details'!$M$39-'VWP Details'!$L$39)*'VWP Details'!$K$39</f>
        <v>259.96576900000002</v>
      </c>
      <c r="L1886" s="6">
        <f t="shared" si="184"/>
        <v>75.497304682928444</v>
      </c>
      <c r="M1886" s="6">
        <f t="shared" si="185"/>
        <v>52.045511527599558</v>
      </c>
      <c r="N1886" s="6">
        <f t="shared" si="186"/>
        <v>26.556829128771902</v>
      </c>
      <c r="O1886" s="6">
        <f t="shared" si="187"/>
        <v>276.09730468292844</v>
      </c>
      <c r="P1886" s="6">
        <f t="shared" si="188"/>
        <v>283.64551152759958</v>
      </c>
      <c r="Q1886" s="6">
        <f t="shared" si="189"/>
        <v>280.1568291287719</v>
      </c>
      <c r="R1886" s="9">
        <f>'VWP Details'!P$41</f>
        <v>200.60000000000002</v>
      </c>
      <c r="S1886" s="9">
        <f>'VWP Details'!P$40</f>
        <v>231.60000000000002</v>
      </c>
      <c r="T1886" s="9">
        <f>'VWP Details'!P$39</f>
        <v>253.60000000000002</v>
      </c>
    </row>
    <row r="1887" spans="5:20" x14ac:dyDescent="0.2">
      <c r="E1887" s="20">
        <v>40853.541666666664</v>
      </c>
      <c r="F1887">
        <v>6346.5569999999998</v>
      </c>
      <c r="G1887">
        <v>6967.4110000000001</v>
      </c>
      <c r="H1887">
        <v>7566.9030000000002</v>
      </c>
      <c r="I1887" s="6">
        <f>('VWP Details'!$I$41-F1887)*'VWP Details'!$J$41+('VWP Details'!$M$41-'VWP Details'!$L$41)*'VWP Details'!$K$41</f>
        <v>739.04062590000012</v>
      </c>
      <c r="J1887" s="6">
        <f>('VWP Details'!$I$40-G1887)*'VWP Details'!$J$40+('VWP Details'!$M$40-'VWP Details'!$L$40)*'VWP Details'!$K$40</f>
        <v>509.41209169999979</v>
      </c>
      <c r="K1887" s="6">
        <f>('VWP Details'!$I$39-H1887)*'VWP Details'!$J$39+('VWP Details'!$M$39-'VWP Details'!$L$39)*'VWP Details'!$K$39</f>
        <v>259.7829577</v>
      </c>
      <c r="L1887" s="6">
        <f t="shared" si="184"/>
        <v>75.496769042877105</v>
      </c>
      <c r="M1887" s="6">
        <f t="shared" si="185"/>
        <v>52.039043168822651</v>
      </c>
      <c r="N1887" s="6">
        <f t="shared" si="186"/>
        <v>26.53815402213927</v>
      </c>
      <c r="O1887" s="6">
        <f t="shared" si="187"/>
        <v>276.0967690428771</v>
      </c>
      <c r="P1887" s="6">
        <f t="shared" si="188"/>
        <v>283.6390431688227</v>
      </c>
      <c r="Q1887" s="6">
        <f t="shared" si="189"/>
        <v>280.1381540221393</v>
      </c>
      <c r="R1887" s="9">
        <f>'VWP Details'!P$41</f>
        <v>200.60000000000002</v>
      </c>
      <c r="S1887" s="9">
        <f>'VWP Details'!P$40</f>
        <v>231.60000000000002</v>
      </c>
      <c r="T1887" s="9">
        <f>'VWP Details'!P$39</f>
        <v>253.60000000000002</v>
      </c>
    </row>
    <row r="1888" spans="5:20" x14ac:dyDescent="0.2">
      <c r="E1888" s="20">
        <v>40853.583333333336</v>
      </c>
      <c r="F1888">
        <v>6346.67</v>
      </c>
      <c r="G1888">
        <v>6967.3720000000003</v>
      </c>
      <c r="H1888">
        <v>7567.6719999999996</v>
      </c>
      <c r="I1888" s="6">
        <f>('VWP Details'!$I$41-F1888)*'VWP Details'!$J$41+('VWP Details'!$M$41-'VWP Details'!$L$41)*'VWP Details'!$K$41</f>
        <v>739.00770900000009</v>
      </c>
      <c r="J1888" s="6">
        <f>('VWP Details'!$I$40-G1888)*'VWP Details'!$J$40+('VWP Details'!$M$40-'VWP Details'!$L$40)*'VWP Details'!$K$40</f>
        <v>509.42282839999967</v>
      </c>
      <c r="K1888" s="6">
        <f>('VWP Details'!$I$39-H1888)*'VWP Details'!$J$39+('VWP Details'!$M$39-'VWP Details'!$L$39)*'VWP Details'!$K$39</f>
        <v>259.64138480000008</v>
      </c>
      <c r="L1888" s="6">
        <f t="shared" si="184"/>
        <v>75.493406413665909</v>
      </c>
      <c r="M1888" s="6">
        <f t="shared" si="185"/>
        <v>52.040139977484806</v>
      </c>
      <c r="N1888" s="6">
        <f t="shared" si="186"/>
        <v>26.523691628382487</v>
      </c>
      <c r="O1888" s="6">
        <f t="shared" si="187"/>
        <v>276.09340641366595</v>
      </c>
      <c r="P1888" s="6">
        <f t="shared" si="188"/>
        <v>283.64013997748481</v>
      </c>
      <c r="Q1888" s="6">
        <f t="shared" si="189"/>
        <v>280.12369162838252</v>
      </c>
      <c r="R1888" s="9">
        <f>'VWP Details'!P$41</f>
        <v>200.60000000000002</v>
      </c>
      <c r="S1888" s="9">
        <f>'VWP Details'!P$40</f>
        <v>231.60000000000002</v>
      </c>
      <c r="T1888" s="9">
        <f>'VWP Details'!P$39</f>
        <v>253.60000000000002</v>
      </c>
    </row>
    <row r="1889" spans="5:20" x14ac:dyDescent="0.2">
      <c r="E1889" s="20">
        <v>40853.625</v>
      </c>
      <c r="F1889">
        <v>6346.5829999999996</v>
      </c>
      <c r="G1889">
        <v>6967.65</v>
      </c>
      <c r="H1889">
        <v>7568.18</v>
      </c>
      <c r="I1889" s="6">
        <f>('VWP Details'!$I$41-F1889)*'VWP Details'!$J$41+('VWP Details'!$M$41-'VWP Details'!$L$41)*'VWP Details'!$K$41</f>
        <v>739.03305210000019</v>
      </c>
      <c r="J1889" s="6">
        <f>('VWP Details'!$I$40-G1889)*'VWP Details'!$J$40+('VWP Details'!$M$40-'VWP Details'!$L$40)*'VWP Details'!$K$40</f>
        <v>509.34629499999988</v>
      </c>
      <c r="K1889" s="6">
        <f>('VWP Details'!$I$39-H1889)*'VWP Details'!$J$39+('VWP Details'!$M$39-'VWP Details'!$L$39)*'VWP Details'!$K$39</f>
        <v>259.54786199999995</v>
      </c>
      <c r="L1889" s="6">
        <f t="shared" si="184"/>
        <v>75.495995340580734</v>
      </c>
      <c r="M1889" s="6">
        <f t="shared" si="185"/>
        <v>52.032321700354487</v>
      </c>
      <c r="N1889" s="6">
        <f t="shared" si="186"/>
        <v>26.514137797396195</v>
      </c>
      <c r="O1889" s="6">
        <f t="shared" si="187"/>
        <v>276.09599534058077</v>
      </c>
      <c r="P1889" s="6">
        <f t="shared" si="188"/>
        <v>283.63232170035451</v>
      </c>
      <c r="Q1889" s="6">
        <f t="shared" si="189"/>
        <v>280.11413779739621</v>
      </c>
      <c r="R1889" s="9">
        <f>'VWP Details'!P$41</f>
        <v>200.60000000000002</v>
      </c>
      <c r="S1889" s="9">
        <f>'VWP Details'!P$40</f>
        <v>231.60000000000002</v>
      </c>
      <c r="T1889" s="9">
        <f>'VWP Details'!P$39</f>
        <v>253.60000000000002</v>
      </c>
    </row>
    <row r="1890" spans="5:20" x14ac:dyDescent="0.2">
      <c r="E1890" s="20">
        <v>40853.666666666664</v>
      </c>
      <c r="F1890">
        <v>6346.6350000000002</v>
      </c>
      <c r="G1890">
        <v>6967.69</v>
      </c>
      <c r="H1890">
        <v>7568.6210000000001</v>
      </c>
      <c r="I1890" s="6">
        <f>('VWP Details'!$I$41-F1890)*'VWP Details'!$J$41+('VWP Details'!$M$41-'VWP Details'!$L$41)*'VWP Details'!$K$41</f>
        <v>739.0179045000001</v>
      </c>
      <c r="J1890" s="6">
        <f>('VWP Details'!$I$40-G1890)*'VWP Details'!$J$40+('VWP Details'!$M$40-'VWP Details'!$L$40)*'VWP Details'!$K$40</f>
        <v>509.33528299999989</v>
      </c>
      <c r="K1890" s="6">
        <f>('VWP Details'!$I$39-H1890)*'VWP Details'!$J$39+('VWP Details'!$M$39-'VWP Details'!$L$39)*'VWP Details'!$K$39</f>
        <v>259.46667389999999</v>
      </c>
      <c r="L1890" s="6">
        <f t="shared" si="184"/>
        <v>75.494447935987964</v>
      </c>
      <c r="M1890" s="6">
        <f t="shared" si="185"/>
        <v>52.031196768393286</v>
      </c>
      <c r="N1890" s="6">
        <f t="shared" si="186"/>
        <v>26.505844018921888</v>
      </c>
      <c r="O1890" s="6">
        <f t="shared" si="187"/>
        <v>276.094447935988</v>
      </c>
      <c r="P1890" s="6">
        <f t="shared" si="188"/>
        <v>283.63119676839329</v>
      </c>
      <c r="Q1890" s="6">
        <f t="shared" si="189"/>
        <v>280.10584401892191</v>
      </c>
      <c r="R1890" s="9">
        <f>'VWP Details'!P$41</f>
        <v>200.60000000000002</v>
      </c>
      <c r="S1890" s="9">
        <f>'VWP Details'!P$40</f>
        <v>231.60000000000002</v>
      </c>
      <c r="T1890" s="9">
        <f>'VWP Details'!P$39</f>
        <v>253.60000000000002</v>
      </c>
    </row>
    <row r="1891" spans="5:20" x14ac:dyDescent="0.2">
      <c r="E1891" s="20">
        <v>40853.708333333336</v>
      </c>
      <c r="F1891">
        <v>6346.6009999999997</v>
      </c>
      <c r="G1891">
        <v>6967.9290000000001</v>
      </c>
      <c r="H1891">
        <v>7568.3950000000004</v>
      </c>
      <c r="I1891" s="6">
        <f>('VWP Details'!$I$41-F1891)*'VWP Details'!$J$41+('VWP Details'!$M$41-'VWP Details'!$L$41)*'VWP Details'!$K$41</f>
        <v>739.02780870000026</v>
      </c>
      <c r="J1891" s="6">
        <f>('VWP Details'!$I$40-G1891)*'VWP Details'!$J$40+('VWP Details'!$M$40-'VWP Details'!$L$40)*'VWP Details'!$K$40</f>
        <v>509.26948629999976</v>
      </c>
      <c r="K1891" s="6">
        <f>('VWP Details'!$I$39-H1891)*'VWP Details'!$J$39+('VWP Details'!$M$39-'VWP Details'!$L$39)*'VWP Details'!$K$39</f>
        <v>259.50828049999996</v>
      </c>
      <c r="L1891" s="6">
        <f t="shared" si="184"/>
        <v>75.495459700529395</v>
      </c>
      <c r="M1891" s="6">
        <f t="shared" si="185"/>
        <v>52.024475299925108</v>
      </c>
      <c r="N1891" s="6">
        <f t="shared" si="186"/>
        <v>26.510094345305546</v>
      </c>
      <c r="O1891" s="6">
        <f t="shared" si="187"/>
        <v>276.09545970052943</v>
      </c>
      <c r="P1891" s="6">
        <f t="shared" si="188"/>
        <v>283.62447529992511</v>
      </c>
      <c r="Q1891" s="6">
        <f t="shared" si="189"/>
        <v>280.11009434530558</v>
      </c>
      <c r="R1891" s="9">
        <f>'VWP Details'!P$41</f>
        <v>200.60000000000002</v>
      </c>
      <c r="S1891" s="9">
        <f>'VWP Details'!P$40</f>
        <v>231.60000000000002</v>
      </c>
      <c r="T1891" s="9">
        <f>'VWP Details'!P$39</f>
        <v>253.60000000000002</v>
      </c>
    </row>
    <row r="1892" spans="5:20" x14ac:dyDescent="0.2">
      <c r="E1892" s="20">
        <v>40853.75</v>
      </c>
      <c r="F1892">
        <v>6346.5829999999996</v>
      </c>
      <c r="G1892">
        <v>6968.04</v>
      </c>
      <c r="H1892">
        <v>7567.8969999999999</v>
      </c>
      <c r="I1892" s="6">
        <f>('VWP Details'!$I$41-F1892)*'VWP Details'!$J$41+('VWP Details'!$M$41-'VWP Details'!$L$41)*'VWP Details'!$K$41</f>
        <v>739.03305210000019</v>
      </c>
      <c r="J1892" s="6">
        <f>('VWP Details'!$I$40-G1892)*'VWP Details'!$J$40+('VWP Details'!$M$40-'VWP Details'!$L$40)*'VWP Details'!$K$40</f>
        <v>509.23892799999982</v>
      </c>
      <c r="K1892" s="6">
        <f>('VWP Details'!$I$39-H1892)*'VWP Details'!$J$39+('VWP Details'!$M$39-'VWP Details'!$L$39)*'VWP Details'!$K$39</f>
        <v>259.59996230000002</v>
      </c>
      <c r="L1892" s="6">
        <f t="shared" si="184"/>
        <v>75.495995340580734</v>
      </c>
      <c r="M1892" s="6">
        <f t="shared" si="185"/>
        <v>52.021353613732778</v>
      </c>
      <c r="N1892" s="6">
        <f t="shared" si="186"/>
        <v>26.519460108752732</v>
      </c>
      <c r="O1892" s="6">
        <f t="shared" si="187"/>
        <v>276.09599534058077</v>
      </c>
      <c r="P1892" s="6">
        <f t="shared" si="188"/>
        <v>283.62135361373282</v>
      </c>
      <c r="Q1892" s="6">
        <f t="shared" si="189"/>
        <v>280.11946010875278</v>
      </c>
      <c r="R1892" s="9">
        <f>'VWP Details'!P$41</f>
        <v>200.60000000000002</v>
      </c>
      <c r="S1892" s="9">
        <f>'VWP Details'!P$40</f>
        <v>231.60000000000002</v>
      </c>
      <c r="T1892" s="9">
        <f>'VWP Details'!P$39</f>
        <v>253.60000000000002</v>
      </c>
    </row>
    <row r="1893" spans="5:20" x14ac:dyDescent="0.2">
      <c r="E1893" s="20">
        <v>40853.791666666664</v>
      </c>
      <c r="F1893">
        <v>6346.4870000000001</v>
      </c>
      <c r="G1893">
        <v>6968.1890000000003</v>
      </c>
      <c r="H1893">
        <v>7567.14</v>
      </c>
      <c r="I1893" s="6">
        <f>('VWP Details'!$I$41-F1893)*'VWP Details'!$J$41+('VWP Details'!$M$41-'VWP Details'!$L$41)*'VWP Details'!$K$41</f>
        <v>739.06101690000014</v>
      </c>
      <c r="J1893" s="6">
        <f>('VWP Details'!$I$40-G1893)*'VWP Details'!$J$40+('VWP Details'!$M$40-'VWP Details'!$L$40)*'VWP Details'!$K$40</f>
        <v>509.19790829999971</v>
      </c>
      <c r="K1893" s="6">
        <f>('VWP Details'!$I$39-H1893)*'VWP Details'!$J$39+('VWP Details'!$M$39-'VWP Details'!$L$39)*'VWP Details'!$K$39</f>
        <v>259.73932599999995</v>
      </c>
      <c r="L1893" s="6">
        <f t="shared" si="184"/>
        <v>75.4988520875212</v>
      </c>
      <c r="M1893" s="6">
        <f t="shared" si="185"/>
        <v>52.017163242177297</v>
      </c>
      <c r="N1893" s="6">
        <f t="shared" si="186"/>
        <v>26.533696821462595</v>
      </c>
      <c r="O1893" s="6">
        <f t="shared" si="187"/>
        <v>276.09885208752121</v>
      </c>
      <c r="P1893" s="6">
        <f t="shared" si="188"/>
        <v>283.6171632421773</v>
      </c>
      <c r="Q1893" s="6">
        <f t="shared" si="189"/>
        <v>280.13369682146259</v>
      </c>
      <c r="R1893" s="9">
        <f>'VWP Details'!P$41</f>
        <v>200.60000000000002</v>
      </c>
      <c r="S1893" s="9">
        <f>'VWP Details'!P$40</f>
        <v>231.60000000000002</v>
      </c>
      <c r="T1893" s="9">
        <f>'VWP Details'!P$39</f>
        <v>253.60000000000002</v>
      </c>
    </row>
    <row r="1894" spans="5:20" x14ac:dyDescent="0.2">
      <c r="E1894" s="20">
        <v>40853.833333333336</v>
      </c>
      <c r="F1894">
        <v>6346.4870000000001</v>
      </c>
      <c r="G1894">
        <v>6968.2889999999998</v>
      </c>
      <c r="H1894">
        <v>7566.6670000000004</v>
      </c>
      <c r="I1894" s="6">
        <f>('VWP Details'!$I$41-F1894)*'VWP Details'!$J$41+('VWP Details'!$M$41-'VWP Details'!$L$41)*'VWP Details'!$K$41</f>
        <v>739.06101690000014</v>
      </c>
      <c r="J1894" s="6">
        <f>('VWP Details'!$I$40-G1894)*'VWP Details'!$J$40+('VWP Details'!$M$40-'VWP Details'!$L$40)*'VWP Details'!$K$40</f>
        <v>509.17037829999987</v>
      </c>
      <c r="K1894" s="6">
        <f>('VWP Details'!$I$39-H1894)*'VWP Details'!$J$39+('VWP Details'!$M$39-'VWP Details'!$L$39)*'VWP Details'!$K$39</f>
        <v>259.82640529999998</v>
      </c>
      <c r="L1894" s="6">
        <f t="shared" si="184"/>
        <v>75.4988520875212</v>
      </c>
      <c r="M1894" s="6">
        <f t="shared" si="185"/>
        <v>52.014350912274317</v>
      </c>
      <c r="N1894" s="6">
        <f t="shared" si="186"/>
        <v>26.542592416062028</v>
      </c>
      <c r="O1894" s="6">
        <f t="shared" si="187"/>
        <v>276.09885208752121</v>
      </c>
      <c r="P1894" s="6">
        <f t="shared" si="188"/>
        <v>283.61435091227435</v>
      </c>
      <c r="Q1894" s="6">
        <f t="shared" si="189"/>
        <v>280.14259241606203</v>
      </c>
      <c r="R1894" s="9">
        <f>'VWP Details'!P$41</f>
        <v>200.60000000000002</v>
      </c>
      <c r="S1894" s="9">
        <f>'VWP Details'!P$40</f>
        <v>231.60000000000002</v>
      </c>
      <c r="T1894" s="9">
        <f>'VWP Details'!P$39</f>
        <v>253.60000000000002</v>
      </c>
    </row>
    <row r="1895" spans="5:20" x14ac:dyDescent="0.2">
      <c r="E1895" s="20">
        <v>40853.875</v>
      </c>
      <c r="F1895">
        <v>6346.4089999999997</v>
      </c>
      <c r="G1895">
        <v>6968.308</v>
      </c>
      <c r="H1895">
        <v>7566.2139999999999</v>
      </c>
      <c r="I1895" s="6">
        <f>('VWP Details'!$I$41-F1895)*'VWP Details'!$J$41+('VWP Details'!$M$41-'VWP Details'!$L$41)*'VWP Details'!$K$41</f>
        <v>739.08373830000016</v>
      </c>
      <c r="J1895" s="6">
        <f>('VWP Details'!$I$40-G1895)*'VWP Details'!$J$40+('VWP Details'!$M$40-'VWP Details'!$L$40)*'VWP Details'!$K$40</f>
        <v>509.16514759999978</v>
      </c>
      <c r="K1895" s="6">
        <f>('VWP Details'!$I$39-H1895)*'VWP Details'!$J$39+('VWP Details'!$M$39-'VWP Details'!$L$39)*'VWP Details'!$K$39</f>
        <v>259.90980260000003</v>
      </c>
      <c r="L1895" s="6">
        <f t="shared" si="184"/>
        <v>75.501173194410342</v>
      </c>
      <c r="M1895" s="6">
        <f t="shared" si="185"/>
        <v>52.013816569592734</v>
      </c>
      <c r="N1895" s="6">
        <f t="shared" si="186"/>
        <v>26.551111875583263</v>
      </c>
      <c r="O1895" s="6">
        <f t="shared" si="187"/>
        <v>276.10117319441036</v>
      </c>
      <c r="P1895" s="6">
        <f t="shared" si="188"/>
        <v>283.61381656959276</v>
      </c>
      <c r="Q1895" s="6">
        <f t="shared" si="189"/>
        <v>280.1511118755833</v>
      </c>
      <c r="R1895" s="9">
        <f>'VWP Details'!P$41</f>
        <v>200.60000000000002</v>
      </c>
      <c r="S1895" s="9">
        <f>'VWP Details'!P$40</f>
        <v>231.60000000000002</v>
      </c>
      <c r="T1895" s="9">
        <f>'VWP Details'!P$39</f>
        <v>253.60000000000002</v>
      </c>
    </row>
    <row r="1896" spans="5:20" x14ac:dyDescent="0.2">
      <c r="E1896" s="20">
        <v>40853.916666666664</v>
      </c>
      <c r="F1896">
        <v>6346.357</v>
      </c>
      <c r="G1896">
        <v>6968.1689999999999</v>
      </c>
      <c r="H1896">
        <v>7565.9210000000003</v>
      </c>
      <c r="I1896" s="6">
        <f>('VWP Details'!$I$41-F1896)*'VWP Details'!$J$41+('VWP Details'!$M$41-'VWP Details'!$L$41)*'VWP Details'!$K$41</f>
        <v>739.09888590000014</v>
      </c>
      <c r="J1896" s="6">
        <f>('VWP Details'!$I$40-G1896)*'VWP Details'!$J$40+('VWP Details'!$M$40-'VWP Details'!$L$40)*'VWP Details'!$K$40</f>
        <v>509.20341429999979</v>
      </c>
      <c r="K1896" s="6">
        <f>('VWP Details'!$I$39-H1896)*'VWP Details'!$J$39+('VWP Details'!$M$39-'VWP Details'!$L$39)*'VWP Details'!$K$39</f>
        <v>259.96374389999994</v>
      </c>
      <c r="L1896" s="6">
        <f t="shared" si="184"/>
        <v>75.502720599003098</v>
      </c>
      <c r="M1896" s="6">
        <f t="shared" si="185"/>
        <v>52.017725708157911</v>
      </c>
      <c r="N1896" s="6">
        <f t="shared" si="186"/>
        <v>26.556622254478885</v>
      </c>
      <c r="O1896" s="6">
        <f t="shared" si="187"/>
        <v>276.10272059900313</v>
      </c>
      <c r="P1896" s="6">
        <f t="shared" si="188"/>
        <v>283.61772570815793</v>
      </c>
      <c r="Q1896" s="6">
        <f t="shared" si="189"/>
        <v>280.15662225447892</v>
      </c>
      <c r="R1896" s="9">
        <f>'VWP Details'!P$41</f>
        <v>200.60000000000002</v>
      </c>
      <c r="S1896" s="9">
        <f>'VWP Details'!P$40</f>
        <v>231.60000000000002</v>
      </c>
      <c r="T1896" s="9">
        <f>'VWP Details'!P$39</f>
        <v>253.60000000000002</v>
      </c>
    </row>
    <row r="1897" spans="5:20" x14ac:dyDescent="0.2">
      <c r="E1897" s="20">
        <v>40853.958333333336</v>
      </c>
      <c r="F1897">
        <v>6346.2879999999996</v>
      </c>
      <c r="G1897">
        <v>6967.98</v>
      </c>
      <c r="H1897">
        <v>7565.8540000000003</v>
      </c>
      <c r="I1897" s="6">
        <f>('VWP Details'!$I$41-F1897)*'VWP Details'!$J$41+('VWP Details'!$M$41-'VWP Details'!$L$41)*'VWP Details'!$K$41</f>
        <v>739.1189856000002</v>
      </c>
      <c r="J1897" s="6">
        <f>('VWP Details'!$I$40-G1897)*'VWP Details'!$J$40+('VWP Details'!$M$40-'VWP Details'!$L$40)*'VWP Details'!$K$40</f>
        <v>509.25544599999989</v>
      </c>
      <c r="K1897" s="6">
        <f>('VWP Details'!$I$39-H1897)*'VWP Details'!$J$39+('VWP Details'!$M$39-'VWP Details'!$L$39)*'VWP Details'!$K$39</f>
        <v>259.97607859999999</v>
      </c>
      <c r="L1897" s="6">
        <f t="shared" si="184"/>
        <v>75.504773885866584</v>
      </c>
      <c r="M1897" s="6">
        <f t="shared" si="185"/>
        <v>52.023041011674586</v>
      </c>
      <c r="N1897" s="6">
        <f t="shared" si="186"/>
        <v>26.557882306990859</v>
      </c>
      <c r="O1897" s="6">
        <f t="shared" si="187"/>
        <v>276.10477388586662</v>
      </c>
      <c r="P1897" s="6">
        <f t="shared" si="188"/>
        <v>283.62304101167462</v>
      </c>
      <c r="Q1897" s="6">
        <f t="shared" si="189"/>
        <v>280.15788230699087</v>
      </c>
      <c r="R1897" s="9">
        <f>'VWP Details'!P$41</f>
        <v>200.60000000000002</v>
      </c>
      <c r="S1897" s="9">
        <f>'VWP Details'!P$40</f>
        <v>231.60000000000002</v>
      </c>
      <c r="T1897" s="9">
        <f>'VWP Details'!P$39</f>
        <v>253.60000000000002</v>
      </c>
    </row>
    <row r="1898" spans="5:20" x14ac:dyDescent="0.2">
      <c r="E1898" s="20">
        <v>40854</v>
      </c>
      <c r="F1898">
        <v>6346.2089999999998</v>
      </c>
      <c r="G1898">
        <v>6967.6610000000001</v>
      </c>
      <c r="H1898">
        <v>7565.8540000000003</v>
      </c>
      <c r="I1898" s="6">
        <f>('VWP Details'!$I$41-F1898)*'VWP Details'!$J$41+('VWP Details'!$M$41-'VWP Details'!$L$41)*'VWP Details'!$K$41</f>
        <v>739.14199830000018</v>
      </c>
      <c r="J1898" s="6">
        <f>('VWP Details'!$I$40-G1898)*'VWP Details'!$J$40+('VWP Details'!$M$40-'VWP Details'!$L$40)*'VWP Details'!$K$40</f>
        <v>509.34326669999979</v>
      </c>
      <c r="K1898" s="6">
        <f>('VWP Details'!$I$39-H1898)*'VWP Details'!$J$39+('VWP Details'!$M$39-'VWP Details'!$L$39)*'VWP Details'!$K$39</f>
        <v>259.97607859999999</v>
      </c>
      <c r="L1898" s="6">
        <f t="shared" si="184"/>
        <v>75.507124750536349</v>
      </c>
      <c r="M1898" s="6">
        <f t="shared" si="185"/>
        <v>52.032012344065144</v>
      </c>
      <c r="N1898" s="6">
        <f t="shared" si="186"/>
        <v>26.557882306990859</v>
      </c>
      <c r="O1898" s="6">
        <f t="shared" si="187"/>
        <v>276.1071247505364</v>
      </c>
      <c r="P1898" s="6">
        <f t="shared" si="188"/>
        <v>283.63201234406517</v>
      </c>
      <c r="Q1898" s="6">
        <f t="shared" si="189"/>
        <v>280.15788230699087</v>
      </c>
      <c r="R1898" s="9">
        <f>'VWP Details'!P$41</f>
        <v>200.60000000000002</v>
      </c>
      <c r="S1898" s="9">
        <f>'VWP Details'!P$40</f>
        <v>231.60000000000002</v>
      </c>
      <c r="T1898" s="9">
        <f>'VWP Details'!P$39</f>
        <v>253.60000000000002</v>
      </c>
    </row>
    <row r="1899" spans="5:20" x14ac:dyDescent="0.2">
      <c r="E1899" s="20">
        <v>40854.041666666664</v>
      </c>
      <c r="F1899">
        <v>6346.1840000000002</v>
      </c>
      <c r="G1899">
        <v>6967.42</v>
      </c>
      <c r="H1899">
        <v>7566.0910000000003</v>
      </c>
      <c r="I1899" s="6">
        <f>('VWP Details'!$I$41-F1899)*'VWP Details'!$J$41+('VWP Details'!$M$41-'VWP Details'!$L$41)*'VWP Details'!$K$41</f>
        <v>739.14928080000004</v>
      </c>
      <c r="J1899" s="6">
        <f>('VWP Details'!$I$40-G1899)*'VWP Details'!$J$40+('VWP Details'!$M$40-'VWP Details'!$L$40)*'VWP Details'!$K$40</f>
        <v>509.40961399999975</v>
      </c>
      <c r="K1899" s="6">
        <f>('VWP Details'!$I$39-H1899)*'VWP Details'!$J$39+('VWP Details'!$M$39-'VWP Details'!$L$39)*'VWP Details'!$K$39</f>
        <v>259.93244689999995</v>
      </c>
      <c r="L1899" s="6">
        <f t="shared" si="184"/>
        <v>75.507868695052082</v>
      </c>
      <c r="M1899" s="6">
        <f t="shared" si="185"/>
        <v>52.038790059131372</v>
      </c>
      <c r="N1899" s="6">
        <f t="shared" si="186"/>
        <v>26.553425106314183</v>
      </c>
      <c r="O1899" s="6">
        <f t="shared" si="187"/>
        <v>276.1078686950521</v>
      </c>
      <c r="P1899" s="6">
        <f t="shared" si="188"/>
        <v>283.6387900591314</v>
      </c>
      <c r="Q1899" s="6">
        <f t="shared" si="189"/>
        <v>280.15342510631422</v>
      </c>
      <c r="R1899" s="9">
        <f>'VWP Details'!P$41</f>
        <v>200.60000000000002</v>
      </c>
      <c r="S1899" s="9">
        <f>'VWP Details'!P$40</f>
        <v>231.60000000000002</v>
      </c>
      <c r="T1899" s="9">
        <f>'VWP Details'!P$39</f>
        <v>253.60000000000002</v>
      </c>
    </row>
    <row r="1900" spans="5:20" x14ac:dyDescent="0.2">
      <c r="E1900" s="20">
        <v>40854.083333333336</v>
      </c>
      <c r="F1900">
        <v>6346.08</v>
      </c>
      <c r="G1900">
        <v>6967.1620000000003</v>
      </c>
      <c r="H1900">
        <v>7566.1809999999996</v>
      </c>
      <c r="I1900" s="6">
        <f>('VWP Details'!$I$41-F1900)*'VWP Details'!$J$41+('VWP Details'!$M$41-'VWP Details'!$L$41)*'VWP Details'!$K$41</f>
        <v>739.17957600000011</v>
      </c>
      <c r="J1900" s="6">
        <f>('VWP Details'!$I$40-G1900)*'VWP Details'!$J$40+('VWP Details'!$M$40-'VWP Details'!$L$40)*'VWP Details'!$K$40</f>
        <v>509.48064139999968</v>
      </c>
      <c r="K1900" s="6">
        <f>('VWP Details'!$I$39-H1900)*'VWP Details'!$J$39+('VWP Details'!$M$39-'VWP Details'!$L$39)*'VWP Details'!$K$39</f>
        <v>259.91587790000011</v>
      </c>
      <c r="L1900" s="6">
        <f t="shared" si="184"/>
        <v>75.510963504237608</v>
      </c>
      <c r="M1900" s="6">
        <f t="shared" si="185"/>
        <v>52.046045870281105</v>
      </c>
      <c r="N1900" s="6">
        <f t="shared" si="186"/>
        <v>26.5517324984623</v>
      </c>
      <c r="O1900" s="6">
        <f t="shared" si="187"/>
        <v>276.11096350423765</v>
      </c>
      <c r="P1900" s="6">
        <f t="shared" si="188"/>
        <v>283.64604587028111</v>
      </c>
      <c r="Q1900" s="6">
        <f t="shared" si="189"/>
        <v>280.15173249846231</v>
      </c>
      <c r="R1900" s="9">
        <f>'VWP Details'!P$41</f>
        <v>200.60000000000002</v>
      </c>
      <c r="S1900" s="9">
        <f>'VWP Details'!P$40</f>
        <v>231.60000000000002</v>
      </c>
      <c r="T1900" s="9">
        <f>'VWP Details'!P$39</f>
        <v>253.60000000000002</v>
      </c>
    </row>
    <row r="1901" spans="5:20" x14ac:dyDescent="0.2">
      <c r="E1901" s="20">
        <v>40854.125</v>
      </c>
      <c r="F1901">
        <v>6346.01</v>
      </c>
      <c r="G1901">
        <v>6967.0720000000001</v>
      </c>
      <c r="H1901">
        <v>7566.2370000000001</v>
      </c>
      <c r="I1901" s="6">
        <f>('VWP Details'!$I$41-F1901)*'VWP Details'!$J$41+('VWP Details'!$M$41-'VWP Details'!$L$41)*'VWP Details'!$K$41</f>
        <v>739.19996700000002</v>
      </c>
      <c r="J1901" s="6">
        <f>('VWP Details'!$I$40-G1901)*'VWP Details'!$J$40+('VWP Details'!$M$40-'VWP Details'!$L$40)*'VWP Details'!$K$40</f>
        <v>509.50541839999977</v>
      </c>
      <c r="K1901" s="6">
        <f>('VWP Details'!$I$39-H1901)*'VWP Details'!$J$39+('VWP Details'!$M$39-'VWP Details'!$L$39)*'VWP Details'!$K$39</f>
        <v>259.90556830000003</v>
      </c>
      <c r="L1901" s="6">
        <f t="shared" si="184"/>
        <v>75.513046548881704</v>
      </c>
      <c r="M1901" s="6">
        <f t="shared" si="185"/>
        <v>52.048576967193817</v>
      </c>
      <c r="N1901" s="6">
        <f t="shared" si="186"/>
        <v>26.550679320243333</v>
      </c>
      <c r="O1901" s="6">
        <f t="shared" si="187"/>
        <v>276.1130465488817</v>
      </c>
      <c r="P1901" s="6">
        <f t="shared" si="188"/>
        <v>283.64857696719383</v>
      </c>
      <c r="Q1901" s="6">
        <f t="shared" si="189"/>
        <v>280.15067932024334</v>
      </c>
      <c r="R1901" s="9">
        <f>'VWP Details'!P$41</f>
        <v>200.60000000000002</v>
      </c>
      <c r="S1901" s="9">
        <f>'VWP Details'!P$40</f>
        <v>231.60000000000002</v>
      </c>
      <c r="T1901" s="9">
        <f>'VWP Details'!P$39</f>
        <v>253.60000000000002</v>
      </c>
    </row>
    <row r="1902" spans="5:20" x14ac:dyDescent="0.2">
      <c r="E1902" s="20">
        <v>40854.166666666664</v>
      </c>
      <c r="F1902">
        <v>6345.9669999999996</v>
      </c>
      <c r="G1902">
        <v>6967.0119999999997</v>
      </c>
      <c r="H1902">
        <v>7566.1809999999996</v>
      </c>
      <c r="I1902" s="6">
        <f>('VWP Details'!$I$41-F1902)*'VWP Details'!$J$41+('VWP Details'!$M$41-'VWP Details'!$L$41)*'VWP Details'!$K$41</f>
        <v>739.21249290000026</v>
      </c>
      <c r="J1902" s="6">
        <f>('VWP Details'!$I$40-G1902)*'VWP Details'!$J$40+('VWP Details'!$M$40-'VWP Details'!$L$40)*'VWP Details'!$K$40</f>
        <v>509.52193639999984</v>
      </c>
      <c r="K1902" s="6">
        <f>('VWP Details'!$I$39-H1902)*'VWP Details'!$J$39+('VWP Details'!$M$39-'VWP Details'!$L$39)*'VWP Details'!$K$39</f>
        <v>259.91587790000011</v>
      </c>
      <c r="L1902" s="6">
        <f t="shared" si="184"/>
        <v>75.514326133448819</v>
      </c>
      <c r="M1902" s="6">
        <f t="shared" si="185"/>
        <v>52.050264365135625</v>
      </c>
      <c r="N1902" s="6">
        <f t="shared" si="186"/>
        <v>26.5517324984623</v>
      </c>
      <c r="O1902" s="6">
        <f t="shared" si="187"/>
        <v>276.11432613344886</v>
      </c>
      <c r="P1902" s="6">
        <f t="shared" si="188"/>
        <v>283.65026436513563</v>
      </c>
      <c r="Q1902" s="6">
        <f t="shared" si="189"/>
        <v>280.15173249846231</v>
      </c>
      <c r="R1902" s="9">
        <f>'VWP Details'!P$41</f>
        <v>200.60000000000002</v>
      </c>
      <c r="S1902" s="9">
        <f>'VWP Details'!P$40</f>
        <v>231.60000000000002</v>
      </c>
      <c r="T1902" s="9">
        <f>'VWP Details'!P$39</f>
        <v>253.60000000000002</v>
      </c>
    </row>
    <row r="1903" spans="5:20" x14ac:dyDescent="0.2">
      <c r="E1903" s="20">
        <v>40854.208333333336</v>
      </c>
      <c r="F1903">
        <v>6345.9070000000002</v>
      </c>
      <c r="G1903">
        <v>6966.942</v>
      </c>
      <c r="H1903">
        <v>7565.4470000000001</v>
      </c>
      <c r="I1903" s="6">
        <f>('VWP Details'!$I$41-F1903)*'VWP Details'!$J$41+('VWP Details'!$M$41-'VWP Details'!$L$41)*'VWP Details'!$K$41</f>
        <v>739.22997090000013</v>
      </c>
      <c r="J1903" s="6">
        <f>('VWP Details'!$I$40-G1903)*'VWP Details'!$J$40+('VWP Details'!$M$40-'VWP Details'!$L$40)*'VWP Details'!$K$40</f>
        <v>509.54120739999979</v>
      </c>
      <c r="K1903" s="6">
        <f>('VWP Details'!$I$39-H1903)*'VWP Details'!$J$39+('VWP Details'!$M$39-'VWP Details'!$L$39)*'VWP Details'!$K$39</f>
        <v>260.05100729999998</v>
      </c>
      <c r="L1903" s="6">
        <f t="shared" si="184"/>
        <v>75.516111600286607</v>
      </c>
      <c r="M1903" s="6">
        <f t="shared" si="185"/>
        <v>52.052232996067715</v>
      </c>
      <c r="N1903" s="6">
        <f t="shared" si="186"/>
        <v>26.565536655832229</v>
      </c>
      <c r="O1903" s="6">
        <f t="shared" si="187"/>
        <v>276.11611160028662</v>
      </c>
      <c r="P1903" s="6">
        <f t="shared" si="188"/>
        <v>283.65223299606771</v>
      </c>
      <c r="Q1903" s="6">
        <f t="shared" si="189"/>
        <v>280.16553665583223</v>
      </c>
      <c r="R1903" s="9">
        <f>'VWP Details'!P$41</f>
        <v>200.60000000000002</v>
      </c>
      <c r="S1903" s="9">
        <f>'VWP Details'!P$40</f>
        <v>231.60000000000002</v>
      </c>
      <c r="T1903" s="9">
        <f>'VWP Details'!P$39</f>
        <v>253.60000000000002</v>
      </c>
    </row>
    <row r="1904" spans="5:20" x14ac:dyDescent="0.2">
      <c r="E1904" s="20">
        <v>40854.25</v>
      </c>
      <c r="F1904">
        <v>6345.8630000000003</v>
      </c>
      <c r="G1904">
        <v>6966.9920000000002</v>
      </c>
      <c r="H1904">
        <v>7564.848</v>
      </c>
      <c r="I1904" s="6">
        <f>('VWP Details'!$I$41-F1904)*'VWP Details'!$J$41+('VWP Details'!$M$41-'VWP Details'!$L$41)*'VWP Details'!$K$41</f>
        <v>739.24278809999998</v>
      </c>
      <c r="J1904" s="6">
        <f>('VWP Details'!$I$40-G1904)*'VWP Details'!$J$40+('VWP Details'!$M$40-'VWP Details'!$L$40)*'VWP Details'!$K$40</f>
        <v>509.5274423999997</v>
      </c>
      <c r="K1904" s="6">
        <f>('VWP Details'!$I$39-H1904)*'VWP Details'!$J$39+('VWP Details'!$M$39-'VWP Details'!$L$39)*'VWP Details'!$K$39</f>
        <v>260.16128320000001</v>
      </c>
      <c r="L1904" s="6">
        <f t="shared" si="184"/>
        <v>75.517420942634303</v>
      </c>
      <c r="M1904" s="6">
        <f t="shared" si="185"/>
        <v>52.050826831116211</v>
      </c>
      <c r="N1904" s="6">
        <f t="shared" si="186"/>
        <v>26.576801901424322</v>
      </c>
      <c r="O1904" s="6">
        <f t="shared" si="187"/>
        <v>276.11742094263434</v>
      </c>
      <c r="P1904" s="6">
        <f t="shared" si="188"/>
        <v>283.65082683111621</v>
      </c>
      <c r="Q1904" s="6">
        <f t="shared" si="189"/>
        <v>280.17680190142437</v>
      </c>
      <c r="R1904" s="9">
        <f>'VWP Details'!P$41</f>
        <v>200.60000000000002</v>
      </c>
      <c r="S1904" s="9">
        <f>'VWP Details'!P$40</f>
        <v>231.60000000000002</v>
      </c>
      <c r="T1904" s="9">
        <f>'VWP Details'!P$39</f>
        <v>253.60000000000002</v>
      </c>
    </row>
    <row r="1905" spans="5:20" x14ac:dyDescent="0.2">
      <c r="E1905" s="20">
        <v>40854.291666666664</v>
      </c>
      <c r="F1905">
        <v>6345.8289999999997</v>
      </c>
      <c r="G1905">
        <v>6967.1109999999999</v>
      </c>
      <c r="H1905">
        <v>7564.16</v>
      </c>
      <c r="I1905" s="6">
        <f>('VWP Details'!$I$41-F1905)*'VWP Details'!$J$41+('VWP Details'!$M$41-'VWP Details'!$L$41)*'VWP Details'!$K$41</f>
        <v>739.25269230000015</v>
      </c>
      <c r="J1905" s="6">
        <f>('VWP Details'!$I$40-G1905)*'VWP Details'!$J$40+('VWP Details'!$M$40-'VWP Details'!$L$40)*'VWP Details'!$K$40</f>
        <v>509.49468169999983</v>
      </c>
      <c r="K1905" s="6">
        <f>('VWP Details'!$I$39-H1905)*'VWP Details'!$J$39+('VWP Details'!$M$39-'VWP Details'!$L$39)*'VWP Details'!$K$39</f>
        <v>260.28794400000004</v>
      </c>
      <c r="L1905" s="6">
        <f t="shared" si="184"/>
        <v>75.518432707175748</v>
      </c>
      <c r="M1905" s="6">
        <f t="shared" si="185"/>
        <v>52.047480158531656</v>
      </c>
      <c r="N1905" s="6">
        <f t="shared" si="186"/>
        <v>26.589740948114404</v>
      </c>
      <c r="O1905" s="6">
        <f t="shared" si="187"/>
        <v>276.11843270717577</v>
      </c>
      <c r="P1905" s="6">
        <f t="shared" si="188"/>
        <v>283.64748015853166</v>
      </c>
      <c r="Q1905" s="6">
        <f t="shared" si="189"/>
        <v>280.18974094811443</v>
      </c>
      <c r="R1905" s="9">
        <f>'VWP Details'!P$41</f>
        <v>200.60000000000002</v>
      </c>
      <c r="S1905" s="9">
        <f>'VWP Details'!P$40</f>
        <v>231.60000000000002</v>
      </c>
      <c r="T1905" s="9">
        <f>'VWP Details'!P$39</f>
        <v>253.60000000000002</v>
      </c>
    </row>
    <row r="1906" spans="5:20" x14ac:dyDescent="0.2">
      <c r="E1906" s="20">
        <v>40854.333333333336</v>
      </c>
      <c r="F1906">
        <v>6345.8370000000004</v>
      </c>
      <c r="G1906">
        <v>6967.4110000000001</v>
      </c>
      <c r="H1906">
        <v>7563.9120000000003</v>
      </c>
      <c r="I1906" s="6">
        <f>('VWP Details'!$I$41-F1906)*'VWP Details'!$J$41+('VWP Details'!$M$41-'VWP Details'!$L$41)*'VWP Details'!$K$41</f>
        <v>739.25036190000003</v>
      </c>
      <c r="J1906" s="6">
        <f>('VWP Details'!$I$40-G1906)*'VWP Details'!$J$40+('VWP Details'!$M$40-'VWP Details'!$L$40)*'VWP Details'!$K$40</f>
        <v>509.41209169999979</v>
      </c>
      <c r="K1906" s="6">
        <f>('VWP Details'!$I$39-H1906)*'VWP Details'!$J$39+('VWP Details'!$M$39-'VWP Details'!$L$39)*'VWP Details'!$K$39</f>
        <v>260.3336008</v>
      </c>
      <c r="L1906" s="6">
        <f t="shared" si="184"/>
        <v>75.518194644930688</v>
      </c>
      <c r="M1906" s="6">
        <f t="shared" si="185"/>
        <v>52.039043168822651</v>
      </c>
      <c r="N1906" s="6">
        <f t="shared" si="186"/>
        <v>26.594405023084079</v>
      </c>
      <c r="O1906" s="6">
        <f t="shared" si="187"/>
        <v>276.11819464493072</v>
      </c>
      <c r="P1906" s="6">
        <f t="shared" si="188"/>
        <v>283.6390431688227</v>
      </c>
      <c r="Q1906" s="6">
        <f t="shared" si="189"/>
        <v>280.19440502308407</v>
      </c>
      <c r="R1906" s="9">
        <f>'VWP Details'!P$41</f>
        <v>200.60000000000002</v>
      </c>
      <c r="S1906" s="9">
        <f>'VWP Details'!P$40</f>
        <v>231.60000000000002</v>
      </c>
      <c r="T1906" s="9">
        <f>'VWP Details'!P$39</f>
        <v>253.60000000000002</v>
      </c>
    </row>
    <row r="1907" spans="5:20" x14ac:dyDescent="0.2">
      <c r="E1907" s="20">
        <v>40854.375</v>
      </c>
      <c r="F1907">
        <v>6345.8289999999997</v>
      </c>
      <c r="G1907">
        <v>6967.4</v>
      </c>
      <c r="H1907">
        <v>7563.6180000000004</v>
      </c>
      <c r="I1907" s="6">
        <f>('VWP Details'!$I$41-F1907)*'VWP Details'!$J$41+('VWP Details'!$M$41-'VWP Details'!$L$41)*'VWP Details'!$K$41</f>
        <v>739.25269230000015</v>
      </c>
      <c r="J1907" s="6">
        <f>('VWP Details'!$I$40-G1907)*'VWP Details'!$J$40+('VWP Details'!$M$40-'VWP Details'!$L$40)*'VWP Details'!$K$40</f>
        <v>509.41511999999989</v>
      </c>
      <c r="K1907" s="6">
        <f>('VWP Details'!$I$39-H1907)*'VWP Details'!$J$39+('VWP Details'!$M$39-'VWP Details'!$L$39)*'VWP Details'!$K$39</f>
        <v>260.38772619999997</v>
      </c>
      <c r="L1907" s="6">
        <f t="shared" si="184"/>
        <v>75.518432707175748</v>
      </c>
      <c r="M1907" s="6">
        <f t="shared" si="185"/>
        <v>52.039352525111987</v>
      </c>
      <c r="N1907" s="6">
        <f t="shared" si="186"/>
        <v>26.599934208733618</v>
      </c>
      <c r="O1907" s="6">
        <f t="shared" si="187"/>
        <v>276.11843270717577</v>
      </c>
      <c r="P1907" s="6">
        <f t="shared" si="188"/>
        <v>283.63935252511203</v>
      </c>
      <c r="Q1907" s="6">
        <f t="shared" si="189"/>
        <v>280.19993420873362</v>
      </c>
      <c r="R1907" s="9">
        <f>'VWP Details'!P$41</f>
        <v>200.60000000000002</v>
      </c>
      <c r="S1907" s="9">
        <f>'VWP Details'!P$40</f>
        <v>231.60000000000002</v>
      </c>
      <c r="T1907" s="9">
        <f>'VWP Details'!P$39</f>
        <v>253.60000000000002</v>
      </c>
    </row>
    <row r="1908" spans="5:20" x14ac:dyDescent="0.2">
      <c r="E1908" s="20">
        <v>40854.416666666664</v>
      </c>
      <c r="F1908">
        <v>6345.82</v>
      </c>
      <c r="G1908">
        <v>6967.69</v>
      </c>
      <c r="H1908">
        <v>7564.1940000000004</v>
      </c>
      <c r="I1908" s="6">
        <f>('VWP Details'!$I$41-F1908)*'VWP Details'!$J$41+('VWP Details'!$M$41-'VWP Details'!$L$41)*'VWP Details'!$K$41</f>
        <v>739.25531400000023</v>
      </c>
      <c r="J1908" s="6">
        <f>('VWP Details'!$I$40-G1908)*'VWP Details'!$J$40+('VWP Details'!$M$40-'VWP Details'!$L$40)*'VWP Details'!$K$40</f>
        <v>509.33528299999989</v>
      </c>
      <c r="K1908" s="6">
        <f>('VWP Details'!$I$39-H1908)*'VWP Details'!$J$39+('VWP Details'!$M$39-'VWP Details'!$L$39)*'VWP Details'!$K$39</f>
        <v>260.28168459999995</v>
      </c>
      <c r="L1908" s="6">
        <f t="shared" si="184"/>
        <v>75.518700527201418</v>
      </c>
      <c r="M1908" s="6">
        <f t="shared" si="185"/>
        <v>52.031196768393286</v>
      </c>
      <c r="N1908" s="6">
        <f t="shared" si="186"/>
        <v>26.589101518481453</v>
      </c>
      <c r="O1908" s="6">
        <f t="shared" si="187"/>
        <v>276.11870052720144</v>
      </c>
      <c r="P1908" s="6">
        <f t="shared" si="188"/>
        <v>283.63119676839329</v>
      </c>
      <c r="Q1908" s="6">
        <f t="shared" si="189"/>
        <v>280.18910151848149</v>
      </c>
      <c r="R1908" s="9">
        <f>'VWP Details'!P$41</f>
        <v>200.60000000000002</v>
      </c>
      <c r="S1908" s="9">
        <f>'VWP Details'!P$40</f>
        <v>231.60000000000002</v>
      </c>
      <c r="T1908" s="9">
        <f>'VWP Details'!P$39</f>
        <v>253.60000000000002</v>
      </c>
    </row>
    <row r="1909" spans="5:20" x14ac:dyDescent="0.2">
      <c r="E1909" s="20">
        <v>40854.458333333336</v>
      </c>
      <c r="F1909">
        <v>6345.9070000000002</v>
      </c>
      <c r="G1909">
        <v>6967.75</v>
      </c>
      <c r="H1909">
        <v>7564.69</v>
      </c>
      <c r="I1909" s="6">
        <f>('VWP Details'!$I$41-F1909)*'VWP Details'!$J$41+('VWP Details'!$M$41-'VWP Details'!$L$41)*'VWP Details'!$K$41</f>
        <v>739.22997090000013</v>
      </c>
      <c r="J1909" s="6">
        <f>('VWP Details'!$I$40-G1909)*'VWP Details'!$J$40+('VWP Details'!$M$40-'VWP Details'!$L$40)*'VWP Details'!$K$40</f>
        <v>509.31876499999976</v>
      </c>
      <c r="K1909" s="6">
        <f>('VWP Details'!$I$39-H1909)*'VWP Details'!$J$39+('VWP Details'!$M$39-'VWP Details'!$L$39)*'VWP Details'!$K$39</f>
        <v>260.19037100000008</v>
      </c>
      <c r="L1909" s="6">
        <f t="shared" si="184"/>
        <v>75.516111600286607</v>
      </c>
      <c r="M1909" s="6">
        <f t="shared" si="185"/>
        <v>52.029509370451471</v>
      </c>
      <c r="N1909" s="6">
        <f t="shared" si="186"/>
        <v>26.57977336854211</v>
      </c>
      <c r="O1909" s="6">
        <f t="shared" si="187"/>
        <v>276.11611160028662</v>
      </c>
      <c r="P1909" s="6">
        <f t="shared" si="188"/>
        <v>283.6295093704515</v>
      </c>
      <c r="Q1909" s="6">
        <f t="shared" si="189"/>
        <v>280.17977336854216</v>
      </c>
      <c r="R1909" s="9">
        <f>'VWP Details'!P$41</f>
        <v>200.60000000000002</v>
      </c>
      <c r="S1909" s="9">
        <f>'VWP Details'!P$40</f>
        <v>231.60000000000002</v>
      </c>
      <c r="T1909" s="9">
        <f>'VWP Details'!P$39</f>
        <v>253.60000000000002</v>
      </c>
    </row>
    <row r="1910" spans="5:20" x14ac:dyDescent="0.2">
      <c r="E1910" s="20">
        <v>40854.5</v>
      </c>
      <c r="F1910">
        <v>6345.915</v>
      </c>
      <c r="G1910">
        <v>6967.6409999999996</v>
      </c>
      <c r="H1910">
        <v>7565.56</v>
      </c>
      <c r="I1910" s="6">
        <f>('VWP Details'!$I$41-F1910)*'VWP Details'!$J$41+('VWP Details'!$M$41-'VWP Details'!$L$41)*'VWP Details'!$K$41</f>
        <v>739.22764050000012</v>
      </c>
      <c r="J1910" s="6">
        <f>('VWP Details'!$I$40-G1910)*'VWP Details'!$J$40+('VWP Details'!$M$40-'VWP Details'!$L$40)*'VWP Details'!$K$40</f>
        <v>509.34877269999987</v>
      </c>
      <c r="K1910" s="6">
        <f>('VWP Details'!$I$39-H1910)*'VWP Details'!$J$39+('VWP Details'!$M$39-'VWP Details'!$L$39)*'VWP Details'!$K$39</f>
        <v>260.03020399999997</v>
      </c>
      <c r="L1910" s="6">
        <f t="shared" si="184"/>
        <v>75.515873538041561</v>
      </c>
      <c r="M1910" s="6">
        <f t="shared" si="185"/>
        <v>52.032574810045759</v>
      </c>
      <c r="N1910" s="6">
        <f t="shared" si="186"/>
        <v>26.563411492640398</v>
      </c>
      <c r="O1910" s="6">
        <f t="shared" si="187"/>
        <v>276.11587353804157</v>
      </c>
      <c r="P1910" s="6">
        <f t="shared" si="188"/>
        <v>283.63257481004575</v>
      </c>
      <c r="Q1910" s="6">
        <f t="shared" si="189"/>
        <v>280.16341149264042</v>
      </c>
      <c r="R1910" s="9">
        <f>'VWP Details'!P$41</f>
        <v>200.60000000000002</v>
      </c>
      <c r="S1910" s="9">
        <f>'VWP Details'!P$40</f>
        <v>231.60000000000002</v>
      </c>
      <c r="T1910" s="9">
        <f>'VWP Details'!P$39</f>
        <v>253.60000000000002</v>
      </c>
    </row>
    <row r="1911" spans="5:20" x14ac:dyDescent="0.2">
      <c r="E1911" s="20">
        <v>40854.541666666664</v>
      </c>
      <c r="F1911">
        <v>6345.9669999999996</v>
      </c>
      <c r="G1911">
        <v>6967.79</v>
      </c>
      <c r="H1911">
        <v>7566.3609999999999</v>
      </c>
      <c r="I1911" s="6">
        <f>('VWP Details'!$I$41-F1911)*'VWP Details'!$J$41+('VWP Details'!$M$41-'VWP Details'!$L$41)*'VWP Details'!$K$41</f>
        <v>739.21249290000026</v>
      </c>
      <c r="J1911" s="6">
        <f>('VWP Details'!$I$40-G1911)*'VWP Details'!$J$40+('VWP Details'!$M$40-'VWP Details'!$L$40)*'VWP Details'!$K$40</f>
        <v>509.30775299999976</v>
      </c>
      <c r="K1911" s="6">
        <f>('VWP Details'!$I$39-H1911)*'VWP Details'!$J$39+('VWP Details'!$M$39-'VWP Details'!$L$39)*'VWP Details'!$K$39</f>
        <v>259.88273990000005</v>
      </c>
      <c r="L1911" s="6">
        <f t="shared" ref="L1911:L1974" si="190">I1911*0.1021551</f>
        <v>75.514326133448819</v>
      </c>
      <c r="M1911" s="6">
        <f t="shared" ref="M1911:M1974" si="191">J1911*0.1021551</f>
        <v>52.028384438490278</v>
      </c>
      <c r="N1911" s="6">
        <f t="shared" ref="N1911:N1974" si="192">K1911*0.1021551</f>
        <v>26.548347282758495</v>
      </c>
      <c r="O1911" s="6">
        <f t="shared" ref="O1911:O1974" si="193">L1911+R1911</f>
        <v>276.11432613344886</v>
      </c>
      <c r="P1911" s="6">
        <f t="shared" ref="P1911:P1974" si="194">M1911+S1911</f>
        <v>283.62838443849029</v>
      </c>
      <c r="Q1911" s="6">
        <f t="shared" ref="Q1911:Q1974" si="195">N1911+T1911</f>
        <v>280.14834728275849</v>
      </c>
      <c r="R1911" s="9">
        <f>'VWP Details'!P$41</f>
        <v>200.60000000000002</v>
      </c>
      <c r="S1911" s="9">
        <f>'VWP Details'!P$40</f>
        <v>231.60000000000002</v>
      </c>
      <c r="T1911" s="9">
        <f>'VWP Details'!P$39</f>
        <v>253.60000000000002</v>
      </c>
    </row>
    <row r="1912" spans="5:20" x14ac:dyDescent="0.2">
      <c r="E1912" s="20">
        <v>40854.583333333336</v>
      </c>
      <c r="F1912">
        <v>6345.924</v>
      </c>
      <c r="G1912">
        <v>6967.69</v>
      </c>
      <c r="H1912">
        <v>7567.107</v>
      </c>
      <c r="I1912" s="6">
        <f>('VWP Details'!$I$41-F1912)*'VWP Details'!$J$41+('VWP Details'!$M$41-'VWP Details'!$L$41)*'VWP Details'!$K$41</f>
        <v>739.22501880000016</v>
      </c>
      <c r="J1912" s="6">
        <f>('VWP Details'!$I$40-G1912)*'VWP Details'!$J$40+('VWP Details'!$M$40-'VWP Details'!$L$40)*'VWP Details'!$K$40</f>
        <v>509.33528299999989</v>
      </c>
      <c r="K1912" s="6">
        <f>('VWP Details'!$I$39-H1912)*'VWP Details'!$J$39+('VWP Details'!$M$39-'VWP Details'!$L$39)*'VWP Details'!$K$39</f>
        <v>259.74540130000003</v>
      </c>
      <c r="L1912" s="6">
        <f t="shared" si="190"/>
        <v>75.515605718015891</v>
      </c>
      <c r="M1912" s="6">
        <f t="shared" si="191"/>
        <v>52.031196768393286</v>
      </c>
      <c r="N1912" s="6">
        <f t="shared" si="192"/>
        <v>26.534317444341632</v>
      </c>
      <c r="O1912" s="6">
        <f t="shared" si="193"/>
        <v>276.1156057180159</v>
      </c>
      <c r="P1912" s="6">
        <f t="shared" si="194"/>
        <v>283.63119676839329</v>
      </c>
      <c r="Q1912" s="6">
        <f t="shared" si="195"/>
        <v>280.13431744434166</v>
      </c>
      <c r="R1912" s="9">
        <f>'VWP Details'!P$41</f>
        <v>200.60000000000002</v>
      </c>
      <c r="S1912" s="9">
        <f>'VWP Details'!P$40</f>
        <v>231.60000000000002</v>
      </c>
      <c r="T1912" s="9">
        <f>'VWP Details'!P$39</f>
        <v>253.60000000000002</v>
      </c>
    </row>
    <row r="1913" spans="5:20" x14ac:dyDescent="0.2">
      <c r="E1913" s="20">
        <v>40854.625</v>
      </c>
      <c r="F1913">
        <v>6345.88</v>
      </c>
      <c r="G1913">
        <v>6967.5810000000001</v>
      </c>
      <c r="H1913">
        <v>7567.683</v>
      </c>
      <c r="I1913" s="6">
        <f>('VWP Details'!$I$41-F1913)*'VWP Details'!$J$41+('VWP Details'!$M$41-'VWP Details'!$L$41)*'VWP Details'!$K$41</f>
        <v>739.23783600000013</v>
      </c>
      <c r="J1913" s="6">
        <f>('VWP Details'!$I$40-G1913)*'VWP Details'!$J$40+('VWP Details'!$M$40-'VWP Details'!$L$40)*'VWP Details'!$K$40</f>
        <v>509.36529069999972</v>
      </c>
      <c r="K1913" s="6">
        <f>('VWP Details'!$I$39-H1913)*'VWP Details'!$J$39+('VWP Details'!$M$39-'VWP Details'!$L$39)*'VWP Details'!$K$39</f>
        <v>259.6393597</v>
      </c>
      <c r="L1913" s="6">
        <f t="shared" si="190"/>
        <v>75.516915060363615</v>
      </c>
      <c r="M1913" s="6">
        <f t="shared" si="191"/>
        <v>52.034262207987538</v>
      </c>
      <c r="N1913" s="6">
        <f t="shared" si="192"/>
        <v>26.52348475408947</v>
      </c>
      <c r="O1913" s="6">
        <f t="shared" si="193"/>
        <v>276.11691506036362</v>
      </c>
      <c r="P1913" s="6">
        <f t="shared" si="194"/>
        <v>283.63426220798755</v>
      </c>
      <c r="Q1913" s="6">
        <f t="shared" si="195"/>
        <v>280.12348475408947</v>
      </c>
      <c r="R1913" s="9">
        <f>'VWP Details'!P$41</f>
        <v>200.60000000000002</v>
      </c>
      <c r="S1913" s="9">
        <f>'VWP Details'!P$40</f>
        <v>231.60000000000002</v>
      </c>
      <c r="T1913" s="9">
        <f>'VWP Details'!P$39</f>
        <v>253.60000000000002</v>
      </c>
    </row>
    <row r="1914" spans="5:20" x14ac:dyDescent="0.2">
      <c r="E1914" s="20">
        <v>40854.666666666664</v>
      </c>
      <c r="F1914">
        <v>6345.8540000000003</v>
      </c>
      <c r="G1914">
        <v>6967.6610000000001</v>
      </c>
      <c r="H1914">
        <v>7567.7619999999997</v>
      </c>
      <c r="I1914" s="6">
        <f>('VWP Details'!$I$41-F1914)*'VWP Details'!$J$41+('VWP Details'!$M$41-'VWP Details'!$L$41)*'VWP Details'!$K$41</f>
        <v>739.24540980000006</v>
      </c>
      <c r="J1914" s="6">
        <f>('VWP Details'!$I$40-G1914)*'VWP Details'!$J$40+('VWP Details'!$M$40-'VWP Details'!$L$40)*'VWP Details'!$K$40</f>
        <v>509.34326669999979</v>
      </c>
      <c r="K1914" s="6">
        <f>('VWP Details'!$I$39-H1914)*'VWP Details'!$J$39+('VWP Details'!$M$39-'VWP Details'!$L$39)*'VWP Details'!$K$39</f>
        <v>259.62481580000008</v>
      </c>
      <c r="L1914" s="6">
        <f t="shared" si="190"/>
        <v>75.517688762659986</v>
      </c>
      <c r="M1914" s="6">
        <f t="shared" si="191"/>
        <v>52.032012344065144</v>
      </c>
      <c r="N1914" s="6">
        <f t="shared" si="192"/>
        <v>26.521999020530586</v>
      </c>
      <c r="O1914" s="6">
        <f t="shared" si="193"/>
        <v>276.11768876266001</v>
      </c>
      <c r="P1914" s="6">
        <f t="shared" si="194"/>
        <v>283.63201234406517</v>
      </c>
      <c r="Q1914" s="6">
        <f t="shared" si="195"/>
        <v>280.12199902053061</v>
      </c>
      <c r="R1914" s="9">
        <f>'VWP Details'!P$41</f>
        <v>200.60000000000002</v>
      </c>
      <c r="S1914" s="9">
        <f>'VWP Details'!P$40</f>
        <v>231.60000000000002</v>
      </c>
      <c r="T1914" s="9">
        <f>'VWP Details'!P$39</f>
        <v>253.60000000000002</v>
      </c>
    </row>
    <row r="1915" spans="5:20" x14ac:dyDescent="0.2">
      <c r="E1915" s="20">
        <v>40854.708333333336</v>
      </c>
      <c r="F1915">
        <v>6345.768</v>
      </c>
      <c r="G1915">
        <v>6967.79</v>
      </c>
      <c r="H1915">
        <v>7567.7839999999997</v>
      </c>
      <c r="I1915" s="6">
        <f>('VWP Details'!$I$41-F1915)*'VWP Details'!$J$41+('VWP Details'!$M$41-'VWP Details'!$L$41)*'VWP Details'!$K$41</f>
        <v>739.27046160000009</v>
      </c>
      <c r="J1915" s="6">
        <f>('VWP Details'!$I$40-G1915)*'VWP Details'!$J$40+('VWP Details'!$M$40-'VWP Details'!$L$40)*'VWP Details'!$K$40</f>
        <v>509.30775299999976</v>
      </c>
      <c r="K1915" s="6">
        <f>('VWP Details'!$I$39-H1915)*'VWP Details'!$J$39+('VWP Details'!$M$39-'VWP Details'!$L$39)*'VWP Details'!$K$39</f>
        <v>259.62076560000008</v>
      </c>
      <c r="L1915" s="6">
        <f t="shared" si="190"/>
        <v>75.520247931794174</v>
      </c>
      <c r="M1915" s="6">
        <f t="shared" si="191"/>
        <v>52.028384438490278</v>
      </c>
      <c r="N1915" s="6">
        <f t="shared" si="192"/>
        <v>26.52158527194457</v>
      </c>
      <c r="O1915" s="6">
        <f t="shared" si="193"/>
        <v>276.12024793179421</v>
      </c>
      <c r="P1915" s="6">
        <f t="shared" si="194"/>
        <v>283.62838443849029</v>
      </c>
      <c r="Q1915" s="6">
        <f t="shared" si="195"/>
        <v>280.12158527194458</v>
      </c>
      <c r="R1915" s="9">
        <f>'VWP Details'!P$41</f>
        <v>200.60000000000002</v>
      </c>
      <c r="S1915" s="9">
        <f>'VWP Details'!P$40</f>
        <v>231.60000000000002</v>
      </c>
      <c r="T1915" s="9">
        <f>'VWP Details'!P$39</f>
        <v>253.60000000000002</v>
      </c>
    </row>
    <row r="1916" spans="5:20" x14ac:dyDescent="0.2">
      <c r="E1916" s="20">
        <v>40854.75</v>
      </c>
      <c r="F1916">
        <v>6345.7330000000002</v>
      </c>
      <c r="G1916">
        <v>6967.9189999999999</v>
      </c>
      <c r="H1916">
        <v>7567.366</v>
      </c>
      <c r="I1916" s="6">
        <f>('VWP Details'!$I$41-F1916)*'VWP Details'!$J$41+('VWP Details'!$M$41-'VWP Details'!$L$41)*'VWP Details'!$K$41</f>
        <v>739.2806571000001</v>
      </c>
      <c r="J1916" s="6">
        <f>('VWP Details'!$I$40-G1916)*'VWP Details'!$J$40+('VWP Details'!$M$40-'VWP Details'!$L$40)*'VWP Details'!$K$40</f>
        <v>509.2722392999998</v>
      </c>
      <c r="K1916" s="6">
        <f>('VWP Details'!$I$39-H1916)*'VWP Details'!$J$39+('VWP Details'!$M$39-'VWP Details'!$L$39)*'VWP Details'!$K$39</f>
        <v>259.69771940000004</v>
      </c>
      <c r="L1916" s="6">
        <f t="shared" si="190"/>
        <v>75.521289454116214</v>
      </c>
      <c r="M1916" s="6">
        <f t="shared" si="191"/>
        <v>52.024756532915411</v>
      </c>
      <c r="N1916" s="6">
        <f t="shared" si="192"/>
        <v>26.529446495078943</v>
      </c>
      <c r="O1916" s="6">
        <f t="shared" si="193"/>
        <v>276.12128945411621</v>
      </c>
      <c r="P1916" s="6">
        <f t="shared" si="194"/>
        <v>283.62475653291546</v>
      </c>
      <c r="Q1916" s="6">
        <f t="shared" si="195"/>
        <v>280.12944649507898</v>
      </c>
      <c r="R1916" s="9">
        <f>'VWP Details'!P$41</f>
        <v>200.60000000000002</v>
      </c>
      <c r="S1916" s="9">
        <f>'VWP Details'!P$40</f>
        <v>231.60000000000002</v>
      </c>
      <c r="T1916" s="9">
        <f>'VWP Details'!P$39</f>
        <v>253.60000000000002</v>
      </c>
    </row>
    <row r="1917" spans="5:20" x14ac:dyDescent="0.2">
      <c r="E1917" s="20">
        <v>40854.791666666664</v>
      </c>
      <c r="F1917">
        <v>6345.6459999999997</v>
      </c>
      <c r="G1917">
        <v>6968.0789999999997</v>
      </c>
      <c r="H1917">
        <v>7566.6450000000004</v>
      </c>
      <c r="I1917" s="6">
        <f>('VWP Details'!$I$41-F1917)*'VWP Details'!$J$41+('VWP Details'!$M$41-'VWP Details'!$L$41)*'VWP Details'!$K$41</f>
        <v>739.3060002000002</v>
      </c>
      <c r="J1917" s="6">
        <f>('VWP Details'!$I$40-G1917)*'VWP Details'!$J$40+('VWP Details'!$M$40-'VWP Details'!$L$40)*'VWP Details'!$K$40</f>
        <v>509.22819129999988</v>
      </c>
      <c r="K1917" s="6">
        <f>('VWP Details'!$I$39-H1917)*'VWP Details'!$J$39+('VWP Details'!$M$39-'VWP Details'!$L$39)*'VWP Details'!$K$39</f>
        <v>259.83045549999991</v>
      </c>
      <c r="L1917" s="6">
        <f t="shared" si="190"/>
        <v>75.523878381031039</v>
      </c>
      <c r="M1917" s="6">
        <f t="shared" si="191"/>
        <v>52.020256805070616</v>
      </c>
      <c r="N1917" s="6">
        <f t="shared" si="192"/>
        <v>26.543006164648041</v>
      </c>
      <c r="O1917" s="6">
        <f t="shared" si="193"/>
        <v>276.12387838103109</v>
      </c>
      <c r="P1917" s="6">
        <f t="shared" si="194"/>
        <v>283.62025680507065</v>
      </c>
      <c r="Q1917" s="6">
        <f t="shared" si="195"/>
        <v>280.14300616464806</v>
      </c>
      <c r="R1917" s="9">
        <f>'VWP Details'!P$41</f>
        <v>200.60000000000002</v>
      </c>
      <c r="S1917" s="9">
        <f>'VWP Details'!P$40</f>
        <v>231.60000000000002</v>
      </c>
      <c r="T1917" s="9">
        <f>'VWP Details'!P$39</f>
        <v>253.60000000000002</v>
      </c>
    </row>
    <row r="1918" spans="5:20" x14ac:dyDescent="0.2">
      <c r="E1918" s="20">
        <v>40854.833333333336</v>
      </c>
      <c r="F1918">
        <v>6345.6279999999997</v>
      </c>
      <c r="G1918">
        <v>6968.1490000000003</v>
      </c>
      <c r="H1918">
        <v>7565.9210000000003</v>
      </c>
      <c r="I1918" s="6">
        <f>('VWP Details'!$I$41-F1918)*'VWP Details'!$J$41+('VWP Details'!$M$41-'VWP Details'!$L$41)*'VWP Details'!$K$41</f>
        <v>739.31124360000024</v>
      </c>
      <c r="J1918" s="6">
        <f>('VWP Details'!$I$40-G1918)*'VWP Details'!$J$40+('VWP Details'!$M$40-'VWP Details'!$L$40)*'VWP Details'!$K$40</f>
        <v>509.2089202999997</v>
      </c>
      <c r="K1918" s="6">
        <f>('VWP Details'!$I$39-H1918)*'VWP Details'!$J$39+('VWP Details'!$M$39-'VWP Details'!$L$39)*'VWP Details'!$K$39</f>
        <v>259.96374389999994</v>
      </c>
      <c r="L1918" s="6">
        <f t="shared" si="190"/>
        <v>75.524414021082379</v>
      </c>
      <c r="M1918" s="6">
        <f t="shared" si="191"/>
        <v>52.018288174138497</v>
      </c>
      <c r="N1918" s="6">
        <f t="shared" si="192"/>
        <v>26.556622254478885</v>
      </c>
      <c r="O1918" s="6">
        <f t="shared" si="193"/>
        <v>276.12441402108243</v>
      </c>
      <c r="P1918" s="6">
        <f t="shared" si="194"/>
        <v>283.61828817413851</v>
      </c>
      <c r="Q1918" s="6">
        <f t="shared" si="195"/>
        <v>280.15662225447892</v>
      </c>
      <c r="R1918" s="9">
        <f>'VWP Details'!P$41</f>
        <v>200.60000000000002</v>
      </c>
      <c r="S1918" s="9">
        <f>'VWP Details'!P$40</f>
        <v>231.60000000000002</v>
      </c>
      <c r="T1918" s="9">
        <f>'VWP Details'!P$39</f>
        <v>253.60000000000002</v>
      </c>
    </row>
    <row r="1919" spans="5:20" x14ac:dyDescent="0.2">
      <c r="E1919" s="20">
        <v>40854.875</v>
      </c>
      <c r="F1919">
        <v>6345.6030000000001</v>
      </c>
      <c r="G1919">
        <v>6968.1989999999996</v>
      </c>
      <c r="H1919">
        <v>7565.5259999999998</v>
      </c>
      <c r="I1919" s="6">
        <f>('VWP Details'!$I$41-F1919)*'VWP Details'!$J$41+('VWP Details'!$M$41-'VWP Details'!$L$41)*'VWP Details'!$K$41</f>
        <v>739.3185261000001</v>
      </c>
      <c r="J1919" s="6">
        <f>('VWP Details'!$I$40-G1919)*'VWP Details'!$J$40+('VWP Details'!$M$40-'VWP Details'!$L$40)*'VWP Details'!$K$40</f>
        <v>509.1951552999999</v>
      </c>
      <c r="K1919" s="6">
        <f>('VWP Details'!$I$39-H1919)*'VWP Details'!$J$39+('VWP Details'!$M$39-'VWP Details'!$L$39)*'VWP Details'!$K$39</f>
        <v>260.03646340000006</v>
      </c>
      <c r="L1919" s="6">
        <f t="shared" si="190"/>
        <v>75.525157965598126</v>
      </c>
      <c r="M1919" s="6">
        <f t="shared" si="191"/>
        <v>52.016882009187022</v>
      </c>
      <c r="N1919" s="6">
        <f t="shared" si="192"/>
        <v>26.564050922273346</v>
      </c>
      <c r="O1919" s="6">
        <f t="shared" si="193"/>
        <v>276.12515796559813</v>
      </c>
      <c r="P1919" s="6">
        <f t="shared" si="194"/>
        <v>283.61688200918707</v>
      </c>
      <c r="Q1919" s="6">
        <f t="shared" si="195"/>
        <v>280.16405092227336</v>
      </c>
      <c r="R1919" s="9">
        <f>'VWP Details'!P$41</f>
        <v>200.60000000000002</v>
      </c>
      <c r="S1919" s="9">
        <f>'VWP Details'!P$40</f>
        <v>231.60000000000002</v>
      </c>
      <c r="T1919" s="9">
        <f>'VWP Details'!P$39</f>
        <v>253.60000000000002</v>
      </c>
    </row>
    <row r="1920" spans="5:20" x14ac:dyDescent="0.2">
      <c r="E1920" s="20">
        <v>40854.916666666664</v>
      </c>
      <c r="F1920">
        <v>6345.5680000000002</v>
      </c>
      <c r="G1920">
        <v>6968.1589999999997</v>
      </c>
      <c r="H1920">
        <v>7565.0860000000002</v>
      </c>
      <c r="I1920" s="6">
        <f>('VWP Details'!$I$41-F1920)*'VWP Details'!$J$41+('VWP Details'!$M$41-'VWP Details'!$L$41)*'VWP Details'!$K$41</f>
        <v>739.32872160000011</v>
      </c>
      <c r="J1920" s="6">
        <f>('VWP Details'!$I$40-G1920)*'VWP Details'!$J$40+('VWP Details'!$M$40-'VWP Details'!$L$40)*'VWP Details'!$K$40</f>
        <v>509.20616729999989</v>
      </c>
      <c r="K1920" s="6">
        <f>('VWP Details'!$I$39-H1920)*'VWP Details'!$J$39+('VWP Details'!$M$39-'VWP Details'!$L$39)*'VWP Details'!$K$39</f>
        <v>260.11746739999995</v>
      </c>
      <c r="L1920" s="6">
        <f t="shared" si="190"/>
        <v>75.526199487920167</v>
      </c>
      <c r="M1920" s="6">
        <f t="shared" si="191"/>
        <v>52.018006941148215</v>
      </c>
      <c r="N1920" s="6">
        <f t="shared" si="192"/>
        <v>26.572325893993735</v>
      </c>
      <c r="O1920" s="6">
        <f t="shared" si="193"/>
        <v>276.12619948792019</v>
      </c>
      <c r="P1920" s="6">
        <f t="shared" si="194"/>
        <v>283.61800694114822</v>
      </c>
      <c r="Q1920" s="6">
        <f t="shared" si="195"/>
        <v>280.17232589399373</v>
      </c>
      <c r="R1920" s="9">
        <f>'VWP Details'!P$41</f>
        <v>200.60000000000002</v>
      </c>
      <c r="S1920" s="9">
        <f>'VWP Details'!P$40</f>
        <v>231.60000000000002</v>
      </c>
      <c r="T1920" s="9">
        <f>'VWP Details'!P$39</f>
        <v>253.60000000000002</v>
      </c>
    </row>
    <row r="1921" spans="5:20" x14ac:dyDescent="0.2">
      <c r="E1921" s="20">
        <v>40854.958333333336</v>
      </c>
      <c r="F1921">
        <v>6345.49</v>
      </c>
      <c r="G1921">
        <v>6967.91</v>
      </c>
      <c r="H1921">
        <v>7564.9049999999997</v>
      </c>
      <c r="I1921" s="6">
        <f>('VWP Details'!$I$41-F1921)*'VWP Details'!$J$41+('VWP Details'!$M$41-'VWP Details'!$L$41)*'VWP Details'!$K$41</f>
        <v>739.35144300000013</v>
      </c>
      <c r="J1921" s="6">
        <f>('VWP Details'!$I$40-G1921)*'VWP Details'!$J$40+('VWP Details'!$M$40-'VWP Details'!$L$40)*'VWP Details'!$K$40</f>
        <v>509.27471699999984</v>
      </c>
      <c r="K1921" s="6">
        <f>('VWP Details'!$I$39-H1921)*'VWP Details'!$J$39+('VWP Details'!$M$39-'VWP Details'!$L$39)*'VWP Details'!$K$39</f>
        <v>260.15078950000009</v>
      </c>
      <c r="L1921" s="6">
        <f t="shared" si="190"/>
        <v>75.528520594809308</v>
      </c>
      <c r="M1921" s="6">
        <f t="shared" si="191"/>
        <v>52.025009642606683</v>
      </c>
      <c r="N1921" s="6">
        <f t="shared" si="192"/>
        <v>26.575729916451458</v>
      </c>
      <c r="O1921" s="6">
        <f t="shared" si="193"/>
        <v>276.12852059480934</v>
      </c>
      <c r="P1921" s="6">
        <f t="shared" si="194"/>
        <v>283.6250096426067</v>
      </c>
      <c r="Q1921" s="6">
        <f t="shared" si="195"/>
        <v>280.17572991645147</v>
      </c>
      <c r="R1921" s="9">
        <f>'VWP Details'!P$41</f>
        <v>200.60000000000002</v>
      </c>
      <c r="S1921" s="9">
        <f>'VWP Details'!P$40</f>
        <v>231.60000000000002</v>
      </c>
      <c r="T1921" s="9">
        <f>'VWP Details'!P$39</f>
        <v>253.60000000000002</v>
      </c>
    </row>
    <row r="1922" spans="5:20" x14ac:dyDescent="0.2">
      <c r="E1922" s="20">
        <v>40855</v>
      </c>
      <c r="F1922">
        <v>6345.42</v>
      </c>
      <c r="G1922">
        <v>6967.67</v>
      </c>
      <c r="H1922">
        <v>7564.826</v>
      </c>
      <c r="I1922" s="6">
        <f>('VWP Details'!$I$41-F1922)*'VWP Details'!$J$41+('VWP Details'!$M$41-'VWP Details'!$L$41)*'VWP Details'!$K$41</f>
        <v>739.37183400000015</v>
      </c>
      <c r="J1922" s="6">
        <f>('VWP Details'!$I$40-G1922)*'VWP Details'!$J$40+('VWP Details'!$M$40-'VWP Details'!$L$40)*'VWP Details'!$K$40</f>
        <v>509.34078899999975</v>
      </c>
      <c r="K1922" s="6">
        <f>('VWP Details'!$I$39-H1922)*'VWP Details'!$J$39+('VWP Details'!$M$39-'VWP Details'!$L$39)*'VWP Details'!$K$39</f>
        <v>260.16533340000001</v>
      </c>
      <c r="L1922" s="6">
        <f t="shared" si="190"/>
        <v>75.530603639453417</v>
      </c>
      <c r="M1922" s="6">
        <f t="shared" si="191"/>
        <v>52.031759234373872</v>
      </c>
      <c r="N1922" s="6">
        <f t="shared" si="192"/>
        <v>26.577215650010341</v>
      </c>
      <c r="O1922" s="6">
        <f t="shared" si="193"/>
        <v>276.13060363945345</v>
      </c>
      <c r="P1922" s="6">
        <f t="shared" si="194"/>
        <v>283.63175923437387</v>
      </c>
      <c r="Q1922" s="6">
        <f t="shared" si="195"/>
        <v>280.17721565001034</v>
      </c>
      <c r="R1922" s="9">
        <f>'VWP Details'!P$41</f>
        <v>200.60000000000002</v>
      </c>
      <c r="S1922" s="9">
        <f>'VWP Details'!P$40</f>
        <v>231.60000000000002</v>
      </c>
      <c r="T1922" s="9">
        <f>'VWP Details'!P$39</f>
        <v>253.60000000000002</v>
      </c>
    </row>
    <row r="1923" spans="5:20" x14ac:dyDescent="0.2">
      <c r="E1923" s="20">
        <v>40855.041666666664</v>
      </c>
      <c r="F1923">
        <v>6345.2910000000002</v>
      </c>
      <c r="G1923">
        <v>6967.201</v>
      </c>
      <c r="H1923">
        <v>7564.6570000000002</v>
      </c>
      <c r="I1923" s="6">
        <f>('VWP Details'!$I$41-F1923)*'VWP Details'!$J$41+('VWP Details'!$M$41-'VWP Details'!$L$41)*'VWP Details'!$K$41</f>
        <v>739.40941170000008</v>
      </c>
      <c r="J1923" s="6">
        <f>('VWP Details'!$I$40-G1923)*'VWP Details'!$J$40+('VWP Details'!$M$40-'VWP Details'!$L$40)*'VWP Details'!$K$40</f>
        <v>509.4699046999998</v>
      </c>
      <c r="K1923" s="6">
        <f>('VWP Details'!$I$39-H1923)*'VWP Details'!$J$39+('VWP Details'!$M$39-'VWP Details'!$L$39)*'VWP Details'!$K$39</f>
        <v>260.19644629999999</v>
      </c>
      <c r="L1923" s="6">
        <f t="shared" si="190"/>
        <v>75.534442393154677</v>
      </c>
      <c r="M1923" s="6">
        <f t="shared" si="191"/>
        <v>52.044949061618951</v>
      </c>
      <c r="N1923" s="6">
        <f t="shared" si="192"/>
        <v>26.580393991421129</v>
      </c>
      <c r="O1923" s="6">
        <f t="shared" si="193"/>
        <v>276.1344423931547</v>
      </c>
      <c r="P1923" s="6">
        <f t="shared" si="194"/>
        <v>283.64494906161895</v>
      </c>
      <c r="Q1923" s="6">
        <f t="shared" si="195"/>
        <v>280.18039399142117</v>
      </c>
      <c r="R1923" s="9">
        <f>'VWP Details'!P$41</f>
        <v>200.60000000000002</v>
      </c>
      <c r="S1923" s="9">
        <f>'VWP Details'!P$40</f>
        <v>231.60000000000002</v>
      </c>
      <c r="T1923" s="9">
        <f>'VWP Details'!P$39</f>
        <v>253.60000000000002</v>
      </c>
    </row>
    <row r="1924" spans="5:20" x14ac:dyDescent="0.2">
      <c r="E1924" s="20">
        <v>40855.083333333336</v>
      </c>
      <c r="F1924">
        <v>6345.1949999999997</v>
      </c>
      <c r="G1924">
        <v>6967.0410000000002</v>
      </c>
      <c r="H1924">
        <v>7564.9840000000004</v>
      </c>
      <c r="I1924" s="6">
        <f>('VWP Details'!$I$41-F1924)*'VWP Details'!$J$41+('VWP Details'!$M$41-'VWP Details'!$L$41)*'VWP Details'!$K$41</f>
        <v>739.43737650000025</v>
      </c>
      <c r="J1924" s="6">
        <f>('VWP Details'!$I$40-G1924)*'VWP Details'!$J$40+('VWP Details'!$M$40-'VWP Details'!$L$40)*'VWP Details'!$K$40</f>
        <v>509.51395269999972</v>
      </c>
      <c r="K1924" s="6">
        <f>('VWP Details'!$I$39-H1924)*'VWP Details'!$J$39+('VWP Details'!$M$39-'VWP Details'!$L$39)*'VWP Details'!$K$39</f>
        <v>260.13624559999994</v>
      </c>
      <c r="L1924" s="6">
        <f t="shared" si="190"/>
        <v>75.537299140095172</v>
      </c>
      <c r="M1924" s="6">
        <f t="shared" si="191"/>
        <v>52.049448789463739</v>
      </c>
      <c r="N1924" s="6">
        <f t="shared" si="192"/>
        <v>26.574244182892553</v>
      </c>
      <c r="O1924" s="6">
        <f t="shared" si="193"/>
        <v>276.13729914009519</v>
      </c>
      <c r="P1924" s="6">
        <f t="shared" si="194"/>
        <v>283.64944878946375</v>
      </c>
      <c r="Q1924" s="6">
        <f t="shared" si="195"/>
        <v>280.17424418289255</v>
      </c>
      <c r="R1924" s="9">
        <f>'VWP Details'!P$41</f>
        <v>200.60000000000002</v>
      </c>
      <c r="S1924" s="9">
        <f>'VWP Details'!P$40</f>
        <v>231.60000000000002</v>
      </c>
      <c r="T1924" s="9">
        <f>'VWP Details'!P$39</f>
        <v>253.60000000000002</v>
      </c>
    </row>
    <row r="1925" spans="5:20" x14ac:dyDescent="0.2">
      <c r="E1925" s="20">
        <v>40855.125</v>
      </c>
      <c r="F1925">
        <v>6345.1080000000002</v>
      </c>
      <c r="G1925">
        <v>6966.8620000000001</v>
      </c>
      <c r="H1925">
        <v>7565.0860000000002</v>
      </c>
      <c r="I1925" s="6">
        <f>('VWP Details'!$I$41-F1925)*'VWP Details'!$J$41+('VWP Details'!$M$41-'VWP Details'!$L$41)*'VWP Details'!$K$41</f>
        <v>739.46271960000001</v>
      </c>
      <c r="J1925" s="6">
        <f>('VWP Details'!$I$40-G1925)*'VWP Details'!$J$40+('VWP Details'!$M$40-'VWP Details'!$L$40)*'VWP Details'!$K$40</f>
        <v>509.56323139999978</v>
      </c>
      <c r="K1925" s="6">
        <f>('VWP Details'!$I$39-H1925)*'VWP Details'!$J$39+('VWP Details'!$M$39-'VWP Details'!$L$39)*'VWP Details'!$K$39</f>
        <v>260.11746739999995</v>
      </c>
      <c r="L1925" s="6">
        <f t="shared" si="190"/>
        <v>75.539888067009954</v>
      </c>
      <c r="M1925" s="6">
        <f t="shared" si="191"/>
        <v>52.054482859990117</v>
      </c>
      <c r="N1925" s="6">
        <f t="shared" si="192"/>
        <v>26.572325893993735</v>
      </c>
      <c r="O1925" s="6">
        <f t="shared" si="193"/>
        <v>276.13988806700996</v>
      </c>
      <c r="P1925" s="6">
        <f t="shared" si="194"/>
        <v>283.65448285999014</v>
      </c>
      <c r="Q1925" s="6">
        <f t="shared" si="195"/>
        <v>280.17232589399373</v>
      </c>
      <c r="R1925" s="9">
        <f>'VWP Details'!P$41</f>
        <v>200.60000000000002</v>
      </c>
      <c r="S1925" s="9">
        <f>'VWP Details'!P$40</f>
        <v>231.60000000000002</v>
      </c>
      <c r="T1925" s="9">
        <f>'VWP Details'!P$39</f>
        <v>253.60000000000002</v>
      </c>
    </row>
    <row r="1926" spans="5:20" x14ac:dyDescent="0.2">
      <c r="E1926" s="20">
        <v>40855.166666666664</v>
      </c>
      <c r="F1926">
        <v>6345.0649999999996</v>
      </c>
      <c r="G1926">
        <v>6966.7219999999998</v>
      </c>
      <c r="H1926">
        <v>7564.96</v>
      </c>
      <c r="I1926" s="6">
        <f>('VWP Details'!$I$41-F1926)*'VWP Details'!$J$41+('VWP Details'!$M$41-'VWP Details'!$L$41)*'VWP Details'!$K$41</f>
        <v>739.47524550000026</v>
      </c>
      <c r="J1926" s="6">
        <f>('VWP Details'!$I$40-G1926)*'VWP Details'!$J$40+('VWP Details'!$M$40-'VWP Details'!$L$40)*'VWP Details'!$K$40</f>
        <v>509.60177339999984</v>
      </c>
      <c r="K1926" s="6">
        <f>('VWP Details'!$I$39-H1926)*'VWP Details'!$J$39+('VWP Details'!$M$39-'VWP Details'!$L$39)*'VWP Details'!$K$39</f>
        <v>260.14066400000002</v>
      </c>
      <c r="L1926" s="6">
        <f t="shared" si="190"/>
        <v>75.541167651577069</v>
      </c>
      <c r="M1926" s="6">
        <f t="shared" si="191"/>
        <v>52.058420121854326</v>
      </c>
      <c r="N1926" s="6">
        <f t="shared" si="192"/>
        <v>26.574695544986401</v>
      </c>
      <c r="O1926" s="6">
        <f t="shared" si="193"/>
        <v>276.14116765157712</v>
      </c>
      <c r="P1926" s="6">
        <f t="shared" si="194"/>
        <v>283.65842012185436</v>
      </c>
      <c r="Q1926" s="6">
        <f t="shared" si="195"/>
        <v>280.17469554498643</v>
      </c>
      <c r="R1926" s="9">
        <f>'VWP Details'!P$41</f>
        <v>200.60000000000002</v>
      </c>
      <c r="S1926" s="9">
        <f>'VWP Details'!P$40</f>
        <v>231.60000000000002</v>
      </c>
      <c r="T1926" s="9">
        <f>'VWP Details'!P$39</f>
        <v>253.60000000000002</v>
      </c>
    </row>
    <row r="1927" spans="5:20" x14ac:dyDescent="0.2">
      <c r="E1927" s="20">
        <v>40855.208333333336</v>
      </c>
      <c r="F1927">
        <v>6345.0039999999999</v>
      </c>
      <c r="G1927">
        <v>6966.683</v>
      </c>
      <c r="H1927">
        <v>7564.6570000000002</v>
      </c>
      <c r="I1927" s="6">
        <f>('VWP Details'!$I$41-F1927)*'VWP Details'!$J$41+('VWP Details'!$M$41-'VWP Details'!$L$41)*'VWP Details'!$K$41</f>
        <v>739.4930148000002</v>
      </c>
      <c r="J1927" s="6">
        <f>('VWP Details'!$I$40-G1927)*'VWP Details'!$J$40+('VWP Details'!$M$40-'VWP Details'!$L$40)*'VWP Details'!$K$40</f>
        <v>509.61251009999978</v>
      </c>
      <c r="K1927" s="6">
        <f>('VWP Details'!$I$39-H1927)*'VWP Details'!$J$39+('VWP Details'!$M$39-'VWP Details'!$L$39)*'VWP Details'!$K$39</f>
        <v>260.19644629999999</v>
      </c>
      <c r="L1927" s="6">
        <f t="shared" si="190"/>
        <v>75.542982876195495</v>
      </c>
      <c r="M1927" s="6">
        <f t="shared" si="191"/>
        <v>52.059516930516487</v>
      </c>
      <c r="N1927" s="6">
        <f t="shared" si="192"/>
        <v>26.580393991421129</v>
      </c>
      <c r="O1927" s="6">
        <f t="shared" si="193"/>
        <v>276.1429828761955</v>
      </c>
      <c r="P1927" s="6">
        <f t="shared" si="194"/>
        <v>283.65951693051653</v>
      </c>
      <c r="Q1927" s="6">
        <f t="shared" si="195"/>
        <v>280.18039399142117</v>
      </c>
      <c r="R1927" s="9">
        <f>'VWP Details'!P$41</f>
        <v>200.60000000000002</v>
      </c>
      <c r="S1927" s="9">
        <f>'VWP Details'!P$40</f>
        <v>231.60000000000002</v>
      </c>
      <c r="T1927" s="9">
        <f>'VWP Details'!P$39</f>
        <v>253.60000000000002</v>
      </c>
    </row>
    <row r="1928" spans="5:20" x14ac:dyDescent="0.2">
      <c r="E1928" s="20">
        <v>40855.25</v>
      </c>
      <c r="F1928">
        <v>6344.96</v>
      </c>
      <c r="G1928">
        <v>6966.7120000000004</v>
      </c>
      <c r="H1928">
        <v>7563.9560000000001</v>
      </c>
      <c r="I1928" s="6">
        <f>('VWP Details'!$I$41-F1928)*'VWP Details'!$J$41+('VWP Details'!$M$41-'VWP Details'!$L$41)*'VWP Details'!$K$41</f>
        <v>739.50583200000005</v>
      </c>
      <c r="J1928" s="6">
        <f>('VWP Details'!$I$40-G1928)*'VWP Details'!$J$40+('VWP Details'!$M$40-'VWP Details'!$L$40)*'VWP Details'!$K$40</f>
        <v>509.60452639999966</v>
      </c>
      <c r="K1928" s="6">
        <f>('VWP Details'!$I$39-H1928)*'VWP Details'!$J$39+('VWP Details'!$M$39-'VWP Details'!$L$39)*'VWP Details'!$K$39</f>
        <v>260.32550040000001</v>
      </c>
      <c r="L1928" s="6">
        <f t="shared" si="190"/>
        <v>75.544292218543205</v>
      </c>
      <c r="M1928" s="6">
        <f t="shared" si="191"/>
        <v>52.058701354844601</v>
      </c>
      <c r="N1928" s="6">
        <f t="shared" si="192"/>
        <v>26.593577525912039</v>
      </c>
      <c r="O1928" s="6">
        <f t="shared" si="193"/>
        <v>276.14429221854323</v>
      </c>
      <c r="P1928" s="6">
        <f t="shared" si="194"/>
        <v>283.65870135484465</v>
      </c>
      <c r="Q1928" s="6">
        <f t="shared" si="195"/>
        <v>280.19357752591208</v>
      </c>
      <c r="R1928" s="9">
        <f>'VWP Details'!P$41</f>
        <v>200.60000000000002</v>
      </c>
      <c r="S1928" s="9">
        <f>'VWP Details'!P$40</f>
        <v>231.60000000000002</v>
      </c>
      <c r="T1928" s="9">
        <f>'VWP Details'!P$39</f>
        <v>253.60000000000002</v>
      </c>
    </row>
    <row r="1929" spans="5:20" x14ac:dyDescent="0.2">
      <c r="E1929" s="20">
        <v>40855.291666666664</v>
      </c>
      <c r="F1929">
        <v>6345.0039999999999</v>
      </c>
      <c r="G1929">
        <v>6966.7920000000004</v>
      </c>
      <c r="H1929">
        <v>7563.3810000000003</v>
      </c>
      <c r="I1929" s="6">
        <f>('VWP Details'!$I$41-F1929)*'VWP Details'!$J$41+('VWP Details'!$M$41-'VWP Details'!$L$41)*'VWP Details'!$K$41</f>
        <v>739.4930148000002</v>
      </c>
      <c r="J1929" s="6">
        <f>('VWP Details'!$I$40-G1929)*'VWP Details'!$J$40+('VWP Details'!$M$40-'VWP Details'!$L$40)*'VWP Details'!$K$40</f>
        <v>509.58250239999967</v>
      </c>
      <c r="K1929" s="6">
        <f>('VWP Details'!$I$39-H1929)*'VWP Details'!$J$39+('VWP Details'!$M$39-'VWP Details'!$L$39)*'VWP Details'!$K$39</f>
        <v>260.43135789999997</v>
      </c>
      <c r="L1929" s="6">
        <f t="shared" si="190"/>
        <v>75.542982876195495</v>
      </c>
      <c r="M1929" s="6">
        <f t="shared" si="191"/>
        <v>52.056451490922207</v>
      </c>
      <c r="N1929" s="6">
        <f t="shared" si="192"/>
        <v>26.604391409410287</v>
      </c>
      <c r="O1929" s="6">
        <f t="shared" si="193"/>
        <v>276.1429828761955</v>
      </c>
      <c r="P1929" s="6">
        <f t="shared" si="194"/>
        <v>283.65645149092222</v>
      </c>
      <c r="Q1929" s="6">
        <f t="shared" si="195"/>
        <v>280.20439140941033</v>
      </c>
      <c r="R1929" s="9">
        <f>'VWP Details'!P$41</f>
        <v>200.60000000000002</v>
      </c>
      <c r="S1929" s="9">
        <f>'VWP Details'!P$40</f>
        <v>231.60000000000002</v>
      </c>
      <c r="T1929" s="9">
        <f>'VWP Details'!P$39</f>
        <v>253.60000000000002</v>
      </c>
    </row>
    <row r="1930" spans="5:20" x14ac:dyDescent="0.2">
      <c r="E1930" s="20">
        <v>40855.333333333336</v>
      </c>
      <c r="F1930">
        <v>6344.9870000000001</v>
      </c>
      <c r="G1930">
        <v>6966.9920000000002</v>
      </c>
      <c r="H1930">
        <v>7563.1670000000004</v>
      </c>
      <c r="I1930" s="6">
        <f>('VWP Details'!$I$41-F1930)*'VWP Details'!$J$41+('VWP Details'!$M$41-'VWP Details'!$L$41)*'VWP Details'!$K$41</f>
        <v>739.49796690000005</v>
      </c>
      <c r="J1930" s="6">
        <f>('VWP Details'!$I$40-G1930)*'VWP Details'!$J$40+('VWP Details'!$M$40-'VWP Details'!$L$40)*'VWP Details'!$K$40</f>
        <v>509.5274423999997</v>
      </c>
      <c r="K1930" s="6">
        <f>('VWP Details'!$I$39-H1930)*'VWP Details'!$J$39+('VWP Details'!$M$39-'VWP Details'!$L$39)*'VWP Details'!$K$39</f>
        <v>260.47075529999995</v>
      </c>
      <c r="L1930" s="6">
        <f t="shared" si="190"/>
        <v>75.543488758466196</v>
      </c>
      <c r="M1930" s="6">
        <f t="shared" si="191"/>
        <v>52.050826831116211</v>
      </c>
      <c r="N1930" s="6">
        <f t="shared" si="192"/>
        <v>26.608416054747025</v>
      </c>
      <c r="O1930" s="6">
        <f t="shared" si="193"/>
        <v>276.14348875846622</v>
      </c>
      <c r="P1930" s="6">
        <f t="shared" si="194"/>
        <v>283.65082683111621</v>
      </c>
      <c r="Q1930" s="6">
        <f t="shared" si="195"/>
        <v>280.20841605474703</v>
      </c>
      <c r="R1930" s="9">
        <f>'VWP Details'!P$41</f>
        <v>200.60000000000002</v>
      </c>
      <c r="S1930" s="9">
        <f>'VWP Details'!P$40</f>
        <v>231.60000000000002</v>
      </c>
      <c r="T1930" s="9">
        <f>'VWP Details'!P$39</f>
        <v>253.60000000000002</v>
      </c>
    </row>
    <row r="1931" spans="5:20" x14ac:dyDescent="0.2">
      <c r="E1931" s="20">
        <v>40855.375</v>
      </c>
      <c r="F1931">
        <v>6345.0469999999996</v>
      </c>
      <c r="G1931">
        <v>6967.4110000000001</v>
      </c>
      <c r="H1931">
        <v>7563.3010000000004</v>
      </c>
      <c r="I1931" s="6">
        <f>('VWP Details'!$I$41-F1931)*'VWP Details'!$J$41+('VWP Details'!$M$41-'VWP Details'!$L$41)*'VWP Details'!$K$41</f>
        <v>739.4804889000003</v>
      </c>
      <c r="J1931" s="6">
        <f>('VWP Details'!$I$40-G1931)*'VWP Details'!$J$40+('VWP Details'!$M$40-'VWP Details'!$L$40)*'VWP Details'!$K$40</f>
        <v>509.41209169999979</v>
      </c>
      <c r="K1931" s="6">
        <f>('VWP Details'!$I$39-H1931)*'VWP Details'!$J$39+('VWP Details'!$M$39-'VWP Details'!$L$39)*'VWP Details'!$K$39</f>
        <v>260.44608589999996</v>
      </c>
      <c r="L1931" s="6">
        <f t="shared" si="190"/>
        <v>75.541703291628423</v>
      </c>
      <c r="M1931" s="6">
        <f t="shared" si="191"/>
        <v>52.039043168822651</v>
      </c>
      <c r="N1931" s="6">
        <f t="shared" si="192"/>
        <v>26.605895949723084</v>
      </c>
      <c r="O1931" s="6">
        <f t="shared" si="193"/>
        <v>276.14170329162846</v>
      </c>
      <c r="P1931" s="6">
        <f t="shared" si="194"/>
        <v>283.6390431688227</v>
      </c>
      <c r="Q1931" s="6">
        <f t="shared" si="195"/>
        <v>280.20589594972313</v>
      </c>
      <c r="R1931" s="9">
        <f>'VWP Details'!P$41</f>
        <v>200.60000000000002</v>
      </c>
      <c r="S1931" s="9">
        <f>'VWP Details'!P$40</f>
        <v>231.60000000000002</v>
      </c>
      <c r="T1931" s="9">
        <f>'VWP Details'!P$39</f>
        <v>253.60000000000002</v>
      </c>
    </row>
    <row r="1932" spans="5:20" x14ac:dyDescent="0.2">
      <c r="E1932" s="20">
        <v>40855.416666666664</v>
      </c>
      <c r="F1932">
        <v>6345.0910000000003</v>
      </c>
      <c r="G1932">
        <v>6967.5410000000002</v>
      </c>
      <c r="H1932">
        <v>7563.3919999999998</v>
      </c>
      <c r="I1932" s="6">
        <f>('VWP Details'!$I$41-F1932)*'VWP Details'!$J$41+('VWP Details'!$M$41-'VWP Details'!$L$41)*'VWP Details'!$K$41</f>
        <v>739.46767169999998</v>
      </c>
      <c r="J1932" s="6">
        <f>('VWP Details'!$I$40-G1932)*'VWP Details'!$J$40+('VWP Details'!$M$40-'VWP Details'!$L$40)*'VWP Details'!$K$40</f>
        <v>509.37630269999971</v>
      </c>
      <c r="K1932" s="6">
        <f>('VWP Details'!$I$39-H1932)*'VWP Details'!$J$39+('VWP Details'!$M$39-'VWP Details'!$L$39)*'VWP Details'!$K$39</f>
        <v>260.42933280000005</v>
      </c>
      <c r="L1932" s="6">
        <f t="shared" si="190"/>
        <v>75.54039394928067</v>
      </c>
      <c r="M1932" s="6">
        <f t="shared" si="191"/>
        <v>52.035387139948739</v>
      </c>
      <c r="N1932" s="6">
        <f t="shared" si="192"/>
        <v>26.604184535117284</v>
      </c>
      <c r="O1932" s="6">
        <f t="shared" si="193"/>
        <v>276.14039394928068</v>
      </c>
      <c r="P1932" s="6">
        <f t="shared" si="194"/>
        <v>283.63538713994876</v>
      </c>
      <c r="Q1932" s="6">
        <f t="shared" si="195"/>
        <v>280.20418453511729</v>
      </c>
      <c r="R1932" s="9">
        <f>'VWP Details'!P$41</f>
        <v>200.60000000000002</v>
      </c>
      <c r="S1932" s="9">
        <f>'VWP Details'!P$40</f>
        <v>231.60000000000002</v>
      </c>
      <c r="T1932" s="9">
        <f>'VWP Details'!P$39</f>
        <v>253.60000000000002</v>
      </c>
    </row>
    <row r="1933" spans="5:20" x14ac:dyDescent="0.2">
      <c r="E1933" s="20">
        <v>40855.458333333336</v>
      </c>
      <c r="F1933">
        <v>6345.1440000000002</v>
      </c>
      <c r="G1933">
        <v>6967.8190000000004</v>
      </c>
      <c r="H1933">
        <v>7564.0929999999998</v>
      </c>
      <c r="I1933" s="6">
        <f>('VWP Details'!$I$41-F1933)*'VWP Details'!$J$41+('VWP Details'!$M$41-'VWP Details'!$L$41)*'VWP Details'!$K$41</f>
        <v>739.45223280000005</v>
      </c>
      <c r="J1933" s="6">
        <f>('VWP Details'!$I$40-G1933)*'VWP Details'!$J$40+('VWP Details'!$M$40-'VWP Details'!$L$40)*'VWP Details'!$K$40</f>
        <v>509.29976929999964</v>
      </c>
      <c r="K1933" s="6">
        <f>('VWP Details'!$I$39-H1933)*'VWP Details'!$J$39+('VWP Details'!$M$39-'VWP Details'!$L$39)*'VWP Details'!$K$39</f>
        <v>260.30027870000004</v>
      </c>
      <c r="L1933" s="6">
        <f t="shared" si="190"/>
        <v>75.53881678690729</v>
      </c>
      <c r="M1933" s="6">
        <f t="shared" si="191"/>
        <v>52.027568862818391</v>
      </c>
      <c r="N1933" s="6">
        <f t="shared" si="192"/>
        <v>26.591001000626374</v>
      </c>
      <c r="O1933" s="6">
        <f t="shared" si="193"/>
        <v>276.13881678690734</v>
      </c>
      <c r="P1933" s="6">
        <f t="shared" si="194"/>
        <v>283.62756886281841</v>
      </c>
      <c r="Q1933" s="6">
        <f t="shared" si="195"/>
        <v>280.19100100062639</v>
      </c>
      <c r="R1933" s="9">
        <f>'VWP Details'!P$41</f>
        <v>200.60000000000002</v>
      </c>
      <c r="S1933" s="9">
        <f>'VWP Details'!P$40</f>
        <v>231.60000000000002</v>
      </c>
      <c r="T1933" s="9">
        <f>'VWP Details'!P$39</f>
        <v>253.60000000000002</v>
      </c>
    </row>
    <row r="1934" spans="5:20" x14ac:dyDescent="0.2">
      <c r="E1934" s="20">
        <v>40855.5</v>
      </c>
      <c r="F1934">
        <v>6345.1949999999997</v>
      </c>
      <c r="G1934">
        <v>6968</v>
      </c>
      <c r="H1934">
        <v>7564.6220000000003</v>
      </c>
      <c r="I1934" s="6">
        <f>('VWP Details'!$I$41-F1934)*'VWP Details'!$J$41+('VWP Details'!$M$41-'VWP Details'!$L$41)*'VWP Details'!$K$41</f>
        <v>739.43737650000025</v>
      </c>
      <c r="J1934" s="6">
        <f>('VWP Details'!$I$40-G1934)*'VWP Details'!$J$40+('VWP Details'!$M$40-'VWP Details'!$L$40)*'VWP Details'!$K$40</f>
        <v>509.24993999999975</v>
      </c>
      <c r="K1934" s="6">
        <f>('VWP Details'!$I$39-H1934)*'VWP Details'!$J$39+('VWP Details'!$M$39-'VWP Details'!$L$39)*'VWP Details'!$K$39</f>
        <v>260.20288979999998</v>
      </c>
      <c r="L1934" s="6">
        <f t="shared" si="190"/>
        <v>75.537299140095172</v>
      </c>
      <c r="M1934" s="6">
        <f t="shared" si="191"/>
        <v>52.022478545693971</v>
      </c>
      <c r="N1934" s="6">
        <f t="shared" si="192"/>
        <v>26.581052227807977</v>
      </c>
      <c r="O1934" s="6">
        <f t="shared" si="193"/>
        <v>276.13729914009519</v>
      </c>
      <c r="P1934" s="6">
        <f t="shared" si="194"/>
        <v>283.62247854569398</v>
      </c>
      <c r="Q1934" s="6">
        <f t="shared" si="195"/>
        <v>280.18105222780798</v>
      </c>
      <c r="R1934" s="9">
        <f>'VWP Details'!P$41</f>
        <v>200.60000000000002</v>
      </c>
      <c r="S1934" s="9">
        <f>'VWP Details'!P$40</f>
        <v>231.60000000000002</v>
      </c>
      <c r="T1934" s="9">
        <f>'VWP Details'!P$39</f>
        <v>253.60000000000002</v>
      </c>
    </row>
    <row r="1935" spans="5:20" x14ac:dyDescent="0.2">
      <c r="E1935" s="20">
        <v>40855.541666666664</v>
      </c>
      <c r="F1935">
        <v>6345.3950000000004</v>
      </c>
      <c r="G1935">
        <v>6967.6</v>
      </c>
      <c r="H1935">
        <v>7565.4690000000001</v>
      </c>
      <c r="I1935" s="6">
        <f>('VWP Details'!$I$41-F1935)*'VWP Details'!$J$41+('VWP Details'!$M$41-'VWP Details'!$L$41)*'VWP Details'!$K$41</f>
        <v>739.37911650000001</v>
      </c>
      <c r="J1935" s="6">
        <f>('VWP Details'!$I$40-G1935)*'VWP Details'!$J$40+('VWP Details'!$M$40-'VWP Details'!$L$40)*'VWP Details'!$K$40</f>
        <v>509.36005999999969</v>
      </c>
      <c r="K1935" s="6">
        <f>('VWP Details'!$I$39-H1935)*'VWP Details'!$J$39+('VWP Details'!$M$39-'VWP Details'!$L$39)*'VWP Details'!$K$39</f>
        <v>260.04695709999999</v>
      </c>
      <c r="L1935" s="6">
        <f t="shared" si="190"/>
        <v>75.531347583969151</v>
      </c>
      <c r="M1935" s="6">
        <f t="shared" si="191"/>
        <v>52.03372786530597</v>
      </c>
      <c r="N1935" s="6">
        <f t="shared" si="192"/>
        <v>26.565122907246209</v>
      </c>
      <c r="O1935" s="6">
        <f t="shared" si="193"/>
        <v>276.13134758396916</v>
      </c>
      <c r="P1935" s="6">
        <f t="shared" si="194"/>
        <v>283.63372786530601</v>
      </c>
      <c r="Q1935" s="6">
        <f t="shared" si="195"/>
        <v>280.16512290724626</v>
      </c>
      <c r="R1935" s="9">
        <f>'VWP Details'!P$41</f>
        <v>200.60000000000002</v>
      </c>
      <c r="S1935" s="9">
        <f>'VWP Details'!P$40</f>
        <v>231.60000000000002</v>
      </c>
      <c r="T1935" s="9">
        <f>'VWP Details'!P$39</f>
        <v>253.60000000000002</v>
      </c>
    </row>
    <row r="1936" spans="5:20" x14ac:dyDescent="0.2">
      <c r="E1936" s="20">
        <v>40855.583333333336</v>
      </c>
      <c r="F1936">
        <v>6345.3090000000002</v>
      </c>
      <c r="G1936">
        <v>6967.59</v>
      </c>
      <c r="H1936">
        <v>7566.192</v>
      </c>
      <c r="I1936" s="6">
        <f>('VWP Details'!$I$41-F1936)*'VWP Details'!$J$41+('VWP Details'!$M$41-'VWP Details'!$L$41)*'VWP Details'!$K$41</f>
        <v>739.40416830000004</v>
      </c>
      <c r="J1936" s="6">
        <f>('VWP Details'!$I$40-G1936)*'VWP Details'!$J$40+('VWP Details'!$M$40-'VWP Details'!$L$40)*'VWP Details'!$K$40</f>
        <v>509.36281299999973</v>
      </c>
      <c r="K1936" s="6">
        <f>('VWP Details'!$I$39-H1936)*'VWP Details'!$J$39+('VWP Details'!$M$39-'VWP Details'!$L$39)*'VWP Details'!$K$39</f>
        <v>259.91385280000003</v>
      </c>
      <c r="L1936" s="6">
        <f t="shared" si="190"/>
        <v>75.533906753103338</v>
      </c>
      <c r="M1936" s="6">
        <f t="shared" si="191"/>
        <v>52.034009098296274</v>
      </c>
      <c r="N1936" s="6">
        <f t="shared" si="192"/>
        <v>26.551525624169283</v>
      </c>
      <c r="O1936" s="6">
        <f t="shared" si="193"/>
        <v>276.13390675310336</v>
      </c>
      <c r="P1936" s="6">
        <f t="shared" si="194"/>
        <v>283.6340090982963</v>
      </c>
      <c r="Q1936" s="6">
        <f t="shared" si="195"/>
        <v>280.15152562416932</v>
      </c>
      <c r="R1936" s="9">
        <f>'VWP Details'!P$41</f>
        <v>200.60000000000002</v>
      </c>
      <c r="S1936" s="9">
        <f>'VWP Details'!P$40</f>
        <v>231.60000000000002</v>
      </c>
      <c r="T1936" s="9">
        <f>'VWP Details'!P$39</f>
        <v>253.60000000000002</v>
      </c>
    </row>
    <row r="1937" spans="5:20" x14ac:dyDescent="0.2">
      <c r="E1937" s="20">
        <v>40855.625</v>
      </c>
      <c r="F1937">
        <v>6345.2560000000003</v>
      </c>
      <c r="G1937">
        <v>6967.4709999999995</v>
      </c>
      <c r="H1937">
        <v>7566.9480000000003</v>
      </c>
      <c r="I1937" s="6">
        <f>('VWP Details'!$I$41-F1937)*'VWP Details'!$J$41+('VWP Details'!$M$41-'VWP Details'!$L$41)*'VWP Details'!$K$41</f>
        <v>739.41960719999997</v>
      </c>
      <c r="J1937" s="6">
        <f>('VWP Details'!$I$40-G1937)*'VWP Details'!$J$40+('VWP Details'!$M$40-'VWP Details'!$L$40)*'VWP Details'!$K$40</f>
        <v>509.39557369999989</v>
      </c>
      <c r="K1937" s="6">
        <f>('VWP Details'!$I$39-H1937)*'VWP Details'!$J$39+('VWP Details'!$M$39-'VWP Details'!$L$39)*'VWP Details'!$K$39</f>
        <v>259.77467319999994</v>
      </c>
      <c r="L1937" s="6">
        <f t="shared" si="190"/>
        <v>75.535483915476718</v>
      </c>
      <c r="M1937" s="6">
        <f t="shared" si="191"/>
        <v>52.037355770880858</v>
      </c>
      <c r="N1937" s="6">
        <f t="shared" si="192"/>
        <v>26.537307718213313</v>
      </c>
      <c r="O1937" s="6">
        <f t="shared" si="193"/>
        <v>276.13548391547675</v>
      </c>
      <c r="P1937" s="6">
        <f t="shared" si="194"/>
        <v>283.6373557708809</v>
      </c>
      <c r="Q1937" s="6">
        <f t="shared" si="195"/>
        <v>280.13730771821332</v>
      </c>
      <c r="R1937" s="9">
        <f>'VWP Details'!P$41</f>
        <v>200.60000000000002</v>
      </c>
      <c r="S1937" s="9">
        <f>'VWP Details'!P$40</f>
        <v>231.60000000000002</v>
      </c>
      <c r="T1937" s="9">
        <f>'VWP Details'!P$39</f>
        <v>253.60000000000002</v>
      </c>
    </row>
    <row r="1938" spans="5:20" x14ac:dyDescent="0.2">
      <c r="E1938" s="20">
        <v>40855.666666666664</v>
      </c>
      <c r="F1938">
        <v>6345.2039999999997</v>
      </c>
      <c r="G1938">
        <v>6967.451</v>
      </c>
      <c r="H1938">
        <v>7567.2190000000001</v>
      </c>
      <c r="I1938" s="6">
        <f>('VWP Details'!$I$41-F1938)*'VWP Details'!$J$41+('VWP Details'!$M$41-'VWP Details'!$L$41)*'VWP Details'!$K$41</f>
        <v>739.43475480000018</v>
      </c>
      <c r="J1938" s="6">
        <f>('VWP Details'!$I$40-G1938)*'VWP Details'!$J$40+('VWP Details'!$M$40-'VWP Details'!$L$40)*'VWP Details'!$K$40</f>
        <v>509.4010796999998</v>
      </c>
      <c r="K1938" s="6">
        <f>('VWP Details'!$I$39-H1938)*'VWP Details'!$J$39+('VWP Details'!$M$39-'VWP Details'!$L$39)*'VWP Details'!$K$39</f>
        <v>259.72478210000003</v>
      </c>
      <c r="L1938" s="6">
        <f t="shared" si="190"/>
        <v>75.537031320069502</v>
      </c>
      <c r="M1938" s="6">
        <f t="shared" si="191"/>
        <v>52.037918236861451</v>
      </c>
      <c r="N1938" s="6">
        <f t="shared" si="192"/>
        <v>26.532211087903711</v>
      </c>
      <c r="O1938" s="6">
        <f t="shared" si="193"/>
        <v>276.13703132006953</v>
      </c>
      <c r="P1938" s="6">
        <f t="shared" si="194"/>
        <v>283.63791823686148</v>
      </c>
      <c r="Q1938" s="6">
        <f t="shared" si="195"/>
        <v>280.13221108790373</v>
      </c>
      <c r="R1938" s="9">
        <f>'VWP Details'!P$41</f>
        <v>200.60000000000002</v>
      </c>
      <c r="S1938" s="9">
        <f>'VWP Details'!P$40</f>
        <v>231.60000000000002</v>
      </c>
      <c r="T1938" s="9">
        <f>'VWP Details'!P$39</f>
        <v>253.60000000000002</v>
      </c>
    </row>
    <row r="1939" spans="5:20" x14ac:dyDescent="0.2">
      <c r="E1939" s="20">
        <v>40855.708333333336</v>
      </c>
      <c r="F1939">
        <v>6345.2039999999997</v>
      </c>
      <c r="G1939">
        <v>6967.4110000000001</v>
      </c>
      <c r="H1939">
        <v>7567.1970000000001</v>
      </c>
      <c r="I1939" s="6">
        <f>('VWP Details'!$I$41-F1939)*'VWP Details'!$J$41+('VWP Details'!$M$41-'VWP Details'!$L$41)*'VWP Details'!$K$41</f>
        <v>739.43475480000018</v>
      </c>
      <c r="J1939" s="6">
        <f>('VWP Details'!$I$40-G1939)*'VWP Details'!$J$40+('VWP Details'!$M$40-'VWP Details'!$L$40)*'VWP Details'!$K$40</f>
        <v>509.41209169999979</v>
      </c>
      <c r="K1939" s="6">
        <f>('VWP Details'!$I$39-H1939)*'VWP Details'!$J$39+('VWP Details'!$M$39-'VWP Details'!$L$39)*'VWP Details'!$K$39</f>
        <v>259.72883230000002</v>
      </c>
      <c r="L1939" s="6">
        <f t="shared" si="190"/>
        <v>75.537031320069502</v>
      </c>
      <c r="M1939" s="6">
        <f t="shared" si="191"/>
        <v>52.039043168822651</v>
      </c>
      <c r="N1939" s="6">
        <f t="shared" si="192"/>
        <v>26.532624836489731</v>
      </c>
      <c r="O1939" s="6">
        <f t="shared" si="193"/>
        <v>276.13703132006953</v>
      </c>
      <c r="P1939" s="6">
        <f t="shared" si="194"/>
        <v>283.6390431688227</v>
      </c>
      <c r="Q1939" s="6">
        <f t="shared" si="195"/>
        <v>280.13262483648975</v>
      </c>
      <c r="R1939" s="9">
        <f>'VWP Details'!P$41</f>
        <v>200.60000000000002</v>
      </c>
      <c r="S1939" s="9">
        <f>'VWP Details'!P$40</f>
        <v>231.60000000000002</v>
      </c>
      <c r="T1939" s="9">
        <f>'VWP Details'!P$39</f>
        <v>253.60000000000002</v>
      </c>
    </row>
    <row r="1940" spans="5:20" x14ac:dyDescent="0.2">
      <c r="E1940" s="20">
        <v>40855.75</v>
      </c>
      <c r="F1940">
        <v>6345.1080000000002</v>
      </c>
      <c r="G1940">
        <v>6967.51</v>
      </c>
      <c r="H1940">
        <v>7566.8580000000002</v>
      </c>
      <c r="I1940" s="6">
        <f>('VWP Details'!$I$41-F1940)*'VWP Details'!$J$41+('VWP Details'!$M$41-'VWP Details'!$L$41)*'VWP Details'!$K$41</f>
        <v>739.46271960000001</v>
      </c>
      <c r="J1940" s="6">
        <f>('VWP Details'!$I$40-G1940)*'VWP Details'!$J$40+('VWP Details'!$M$40-'VWP Details'!$L$40)*'VWP Details'!$K$40</f>
        <v>509.38483699999972</v>
      </c>
      <c r="K1940" s="6">
        <f>('VWP Details'!$I$39-H1940)*'VWP Details'!$J$39+('VWP Details'!$M$39-'VWP Details'!$L$39)*'VWP Details'!$K$39</f>
        <v>259.7912422</v>
      </c>
      <c r="L1940" s="6">
        <f t="shared" si="190"/>
        <v>75.539888067009954</v>
      </c>
      <c r="M1940" s="6">
        <f t="shared" si="191"/>
        <v>52.036258962218668</v>
      </c>
      <c r="N1940" s="6">
        <f t="shared" si="192"/>
        <v>26.539000326065221</v>
      </c>
      <c r="O1940" s="6">
        <f t="shared" si="193"/>
        <v>276.13988806700996</v>
      </c>
      <c r="P1940" s="6">
        <f t="shared" si="194"/>
        <v>283.63625896221868</v>
      </c>
      <c r="Q1940" s="6">
        <f t="shared" si="195"/>
        <v>280.13900032606523</v>
      </c>
      <c r="R1940" s="9">
        <f>'VWP Details'!P$41</f>
        <v>200.60000000000002</v>
      </c>
      <c r="S1940" s="9">
        <f>'VWP Details'!P$40</f>
        <v>231.60000000000002</v>
      </c>
      <c r="T1940" s="9">
        <f>'VWP Details'!P$39</f>
        <v>253.60000000000002</v>
      </c>
    </row>
    <row r="1941" spans="5:20" x14ac:dyDescent="0.2">
      <c r="E1941" s="20">
        <v>40855.791666666664</v>
      </c>
      <c r="F1941">
        <v>6345.0389999999998</v>
      </c>
      <c r="G1941">
        <v>6967.69</v>
      </c>
      <c r="H1941">
        <v>7566.192</v>
      </c>
      <c r="I1941" s="6">
        <f>('VWP Details'!$I$41-F1941)*'VWP Details'!$J$41+('VWP Details'!$M$41-'VWP Details'!$L$41)*'VWP Details'!$K$41</f>
        <v>739.48281930000019</v>
      </c>
      <c r="J1941" s="6">
        <f>('VWP Details'!$I$40-G1941)*'VWP Details'!$J$40+('VWP Details'!$M$40-'VWP Details'!$L$40)*'VWP Details'!$K$40</f>
        <v>509.33528299999989</v>
      </c>
      <c r="K1941" s="6">
        <f>('VWP Details'!$I$39-H1941)*'VWP Details'!$J$39+('VWP Details'!$M$39-'VWP Details'!$L$39)*'VWP Details'!$K$39</f>
        <v>259.91385280000003</v>
      </c>
      <c r="L1941" s="6">
        <f t="shared" si="190"/>
        <v>75.541941353873455</v>
      </c>
      <c r="M1941" s="6">
        <f t="shared" si="191"/>
        <v>52.031196768393286</v>
      </c>
      <c r="N1941" s="6">
        <f t="shared" si="192"/>
        <v>26.551525624169283</v>
      </c>
      <c r="O1941" s="6">
        <f t="shared" si="193"/>
        <v>276.14194135387345</v>
      </c>
      <c r="P1941" s="6">
        <f t="shared" si="194"/>
        <v>283.63119676839329</v>
      </c>
      <c r="Q1941" s="6">
        <f t="shared" si="195"/>
        <v>280.15152562416932</v>
      </c>
      <c r="R1941" s="9">
        <f>'VWP Details'!P$41</f>
        <v>200.60000000000002</v>
      </c>
      <c r="S1941" s="9">
        <f>'VWP Details'!P$40</f>
        <v>231.60000000000002</v>
      </c>
      <c r="T1941" s="9">
        <f>'VWP Details'!P$39</f>
        <v>253.60000000000002</v>
      </c>
    </row>
    <row r="1942" spans="5:20" x14ac:dyDescent="0.2">
      <c r="E1942" s="20">
        <v>40855.833333333336</v>
      </c>
      <c r="F1942">
        <v>6345.0209999999997</v>
      </c>
      <c r="G1942">
        <v>6967.86</v>
      </c>
      <c r="H1942">
        <v>7565.7169999999996</v>
      </c>
      <c r="I1942" s="6">
        <f>('VWP Details'!$I$41-F1942)*'VWP Details'!$J$41+('VWP Details'!$M$41-'VWP Details'!$L$41)*'VWP Details'!$K$41</f>
        <v>739.48806270000023</v>
      </c>
      <c r="J1942" s="6">
        <f>('VWP Details'!$I$40-G1942)*'VWP Details'!$J$40+('VWP Details'!$M$40-'VWP Details'!$L$40)*'VWP Details'!$K$40</f>
        <v>509.28848199999987</v>
      </c>
      <c r="K1942" s="6">
        <f>('VWP Details'!$I$39-H1942)*'VWP Details'!$J$39+('VWP Details'!$M$39-'VWP Details'!$L$39)*'VWP Details'!$K$39</f>
        <v>260.00130030000008</v>
      </c>
      <c r="L1942" s="6">
        <f t="shared" si="190"/>
        <v>75.542476993924794</v>
      </c>
      <c r="M1942" s="6">
        <f t="shared" si="191"/>
        <v>52.026415807558188</v>
      </c>
      <c r="N1942" s="6">
        <f t="shared" si="192"/>
        <v>26.560458832276538</v>
      </c>
      <c r="O1942" s="6">
        <f t="shared" si="193"/>
        <v>276.14247699392479</v>
      </c>
      <c r="P1942" s="6">
        <f t="shared" si="194"/>
        <v>283.6264158075582</v>
      </c>
      <c r="Q1942" s="6">
        <f t="shared" si="195"/>
        <v>280.16045883227656</v>
      </c>
      <c r="R1942" s="9">
        <f>'VWP Details'!P$41</f>
        <v>200.60000000000002</v>
      </c>
      <c r="S1942" s="9">
        <f>'VWP Details'!P$40</f>
        <v>231.60000000000002</v>
      </c>
      <c r="T1942" s="9">
        <f>'VWP Details'!P$39</f>
        <v>253.60000000000002</v>
      </c>
    </row>
    <row r="1943" spans="5:20" x14ac:dyDescent="0.2">
      <c r="E1943" s="20">
        <v>40855.875</v>
      </c>
      <c r="F1943">
        <v>6345.0389999999998</v>
      </c>
      <c r="G1943">
        <v>6968.0190000000002</v>
      </c>
      <c r="H1943">
        <v>7565.3670000000002</v>
      </c>
      <c r="I1943" s="6">
        <f>('VWP Details'!$I$41-F1943)*'VWP Details'!$J$41+('VWP Details'!$M$41-'VWP Details'!$L$41)*'VWP Details'!$K$41</f>
        <v>739.48281930000019</v>
      </c>
      <c r="J1943" s="6">
        <f>('VWP Details'!$I$40-G1943)*'VWP Details'!$J$40+('VWP Details'!$M$40-'VWP Details'!$L$40)*'VWP Details'!$K$40</f>
        <v>509.24470929999973</v>
      </c>
      <c r="K1943" s="6">
        <f>('VWP Details'!$I$39-H1943)*'VWP Details'!$J$39+('VWP Details'!$M$39-'VWP Details'!$L$39)*'VWP Details'!$K$39</f>
        <v>260.06573529999997</v>
      </c>
      <c r="L1943" s="6">
        <f t="shared" si="190"/>
        <v>75.541941353873455</v>
      </c>
      <c r="M1943" s="6">
        <f t="shared" si="191"/>
        <v>52.021944203012403</v>
      </c>
      <c r="N1943" s="6">
        <f t="shared" si="192"/>
        <v>26.567041196145027</v>
      </c>
      <c r="O1943" s="6">
        <f t="shared" si="193"/>
        <v>276.14194135387345</v>
      </c>
      <c r="P1943" s="6">
        <f t="shared" si="194"/>
        <v>283.62194420301245</v>
      </c>
      <c r="Q1943" s="6">
        <f t="shared" si="195"/>
        <v>280.16704119614508</v>
      </c>
      <c r="R1943" s="9">
        <f>'VWP Details'!P$41</f>
        <v>200.60000000000002</v>
      </c>
      <c r="S1943" s="9">
        <f>'VWP Details'!P$40</f>
        <v>231.60000000000002</v>
      </c>
      <c r="T1943" s="9">
        <f>'VWP Details'!P$39</f>
        <v>253.60000000000002</v>
      </c>
    </row>
    <row r="1944" spans="5:20" x14ac:dyDescent="0.2">
      <c r="E1944" s="20">
        <v>40855.916666666664</v>
      </c>
      <c r="F1944">
        <v>6345.0129999999999</v>
      </c>
      <c r="G1944">
        <v>6967.9189999999999</v>
      </c>
      <c r="H1944">
        <v>7564.77</v>
      </c>
      <c r="I1944" s="6">
        <f>('VWP Details'!$I$41-F1944)*'VWP Details'!$J$41+('VWP Details'!$M$41-'VWP Details'!$L$41)*'VWP Details'!$K$41</f>
        <v>739.49039310000012</v>
      </c>
      <c r="J1944" s="6">
        <f>('VWP Details'!$I$40-G1944)*'VWP Details'!$J$40+('VWP Details'!$M$40-'VWP Details'!$L$40)*'VWP Details'!$K$40</f>
        <v>509.2722392999998</v>
      </c>
      <c r="K1944" s="6">
        <f>('VWP Details'!$I$39-H1944)*'VWP Details'!$J$39+('VWP Details'!$M$39-'VWP Details'!$L$39)*'VWP Details'!$K$39</f>
        <v>260.17564299999992</v>
      </c>
      <c r="L1944" s="6">
        <f t="shared" si="190"/>
        <v>75.542715056169826</v>
      </c>
      <c r="M1944" s="6">
        <f t="shared" si="191"/>
        <v>52.024756532915411</v>
      </c>
      <c r="N1944" s="6">
        <f t="shared" si="192"/>
        <v>26.578268828229291</v>
      </c>
      <c r="O1944" s="6">
        <f t="shared" si="193"/>
        <v>276.14271505616983</v>
      </c>
      <c r="P1944" s="6">
        <f t="shared" si="194"/>
        <v>283.62475653291546</v>
      </c>
      <c r="Q1944" s="6">
        <f t="shared" si="195"/>
        <v>280.17826882822931</v>
      </c>
      <c r="R1944" s="9">
        <f>'VWP Details'!P$41</f>
        <v>200.60000000000002</v>
      </c>
      <c r="S1944" s="9">
        <f>'VWP Details'!P$40</f>
        <v>231.60000000000002</v>
      </c>
      <c r="T1944" s="9">
        <f>'VWP Details'!P$39</f>
        <v>253.60000000000002</v>
      </c>
    </row>
    <row r="1945" spans="5:20" x14ac:dyDescent="0.2">
      <c r="E1945" s="20">
        <v>40855.958333333336</v>
      </c>
      <c r="F1945">
        <v>6344.97</v>
      </c>
      <c r="G1945">
        <v>6967.84</v>
      </c>
      <c r="H1945">
        <v>7564.6109999999999</v>
      </c>
      <c r="I1945" s="6">
        <f>('VWP Details'!$I$41-F1945)*'VWP Details'!$J$41+('VWP Details'!$M$41-'VWP Details'!$L$41)*'VWP Details'!$K$41</f>
        <v>739.50291900000002</v>
      </c>
      <c r="J1945" s="6">
        <f>('VWP Details'!$I$40-G1945)*'VWP Details'!$J$40+('VWP Details'!$M$40-'VWP Details'!$L$40)*'VWP Details'!$K$40</f>
        <v>509.29398799999973</v>
      </c>
      <c r="K1945" s="6">
        <f>('VWP Details'!$I$39-H1945)*'VWP Details'!$J$39+('VWP Details'!$M$39-'VWP Details'!$L$39)*'VWP Details'!$K$39</f>
        <v>260.20491490000006</v>
      </c>
      <c r="L1945" s="6">
        <f t="shared" si="190"/>
        <v>75.543994640736898</v>
      </c>
      <c r="M1945" s="6">
        <f t="shared" si="191"/>
        <v>52.026978273538774</v>
      </c>
      <c r="N1945" s="6">
        <f t="shared" si="192"/>
        <v>26.581259102100997</v>
      </c>
      <c r="O1945" s="6">
        <f t="shared" si="193"/>
        <v>276.14399464073693</v>
      </c>
      <c r="P1945" s="6">
        <f t="shared" si="194"/>
        <v>283.62697827353878</v>
      </c>
      <c r="Q1945" s="6">
        <f t="shared" si="195"/>
        <v>280.18125910210102</v>
      </c>
      <c r="R1945" s="9">
        <f>'VWP Details'!P$41</f>
        <v>200.60000000000002</v>
      </c>
      <c r="S1945" s="9">
        <f>'VWP Details'!P$40</f>
        <v>231.60000000000002</v>
      </c>
      <c r="T1945" s="9">
        <f>'VWP Details'!P$39</f>
        <v>253.60000000000002</v>
      </c>
    </row>
    <row r="1946" spans="5:20" x14ac:dyDescent="0.2">
      <c r="E1946" s="20">
        <v>40856</v>
      </c>
      <c r="F1946">
        <v>6344.8739999999998</v>
      </c>
      <c r="G1946">
        <v>6967.6409999999996</v>
      </c>
      <c r="H1946">
        <v>7564.4989999999998</v>
      </c>
      <c r="I1946" s="6">
        <f>('VWP Details'!$I$41-F1946)*'VWP Details'!$J$41+('VWP Details'!$M$41-'VWP Details'!$L$41)*'VWP Details'!$K$41</f>
        <v>739.5308838000002</v>
      </c>
      <c r="J1946" s="6">
        <f>('VWP Details'!$I$40-G1946)*'VWP Details'!$J$40+('VWP Details'!$M$40-'VWP Details'!$L$40)*'VWP Details'!$K$40</f>
        <v>509.34877269999987</v>
      </c>
      <c r="K1946" s="6">
        <f>('VWP Details'!$I$39-H1946)*'VWP Details'!$J$39+('VWP Details'!$M$39-'VWP Details'!$L$39)*'VWP Details'!$K$39</f>
        <v>260.22553410000006</v>
      </c>
      <c r="L1946" s="6">
        <f t="shared" si="190"/>
        <v>75.546851387677393</v>
      </c>
      <c r="M1946" s="6">
        <f t="shared" si="191"/>
        <v>52.032574810045759</v>
      </c>
      <c r="N1946" s="6">
        <f t="shared" si="192"/>
        <v>26.583365458538918</v>
      </c>
      <c r="O1946" s="6">
        <f t="shared" si="193"/>
        <v>276.14685138767743</v>
      </c>
      <c r="P1946" s="6">
        <f t="shared" si="194"/>
        <v>283.63257481004575</v>
      </c>
      <c r="Q1946" s="6">
        <f t="shared" si="195"/>
        <v>280.18336545853896</v>
      </c>
      <c r="R1946" s="9">
        <f>'VWP Details'!P$41</f>
        <v>200.60000000000002</v>
      </c>
      <c r="S1946" s="9">
        <f>'VWP Details'!P$40</f>
        <v>231.60000000000002</v>
      </c>
      <c r="T1946" s="9">
        <f>'VWP Details'!P$39</f>
        <v>253.60000000000002</v>
      </c>
    </row>
    <row r="1947" spans="5:20" x14ac:dyDescent="0.2">
      <c r="E1947" s="20">
        <v>40856.041666666664</v>
      </c>
      <c r="F1947">
        <v>6344.7089999999998</v>
      </c>
      <c r="G1947">
        <v>6967.2709999999997</v>
      </c>
      <c r="H1947">
        <v>7564.2939999999999</v>
      </c>
      <c r="I1947" s="6">
        <f>('VWP Details'!$I$41-F1947)*'VWP Details'!$J$41+('VWP Details'!$M$41-'VWP Details'!$L$41)*'VWP Details'!$K$41</f>
        <v>739.57894830000021</v>
      </c>
      <c r="J1947" s="6">
        <f>('VWP Details'!$I$40-G1947)*'VWP Details'!$J$40+('VWP Details'!$M$40-'VWP Details'!$L$40)*'VWP Details'!$K$40</f>
        <v>509.45063369999986</v>
      </c>
      <c r="K1947" s="6">
        <f>('VWP Details'!$I$39-H1947)*'VWP Details'!$J$39+('VWP Details'!$M$39-'VWP Details'!$L$39)*'VWP Details'!$K$39</f>
        <v>260.26327460000005</v>
      </c>
      <c r="L1947" s="6">
        <f t="shared" si="190"/>
        <v>75.551761421481345</v>
      </c>
      <c r="M1947" s="6">
        <f t="shared" si="191"/>
        <v>52.042980430686853</v>
      </c>
      <c r="N1947" s="6">
        <f t="shared" si="192"/>
        <v>26.587220843090464</v>
      </c>
      <c r="O1947" s="6">
        <f t="shared" si="193"/>
        <v>276.15176142148135</v>
      </c>
      <c r="P1947" s="6">
        <f t="shared" si="194"/>
        <v>283.64298043068686</v>
      </c>
      <c r="Q1947" s="6">
        <f t="shared" si="195"/>
        <v>280.18722084309047</v>
      </c>
      <c r="R1947" s="9">
        <f>'VWP Details'!P$41</f>
        <v>200.60000000000002</v>
      </c>
      <c r="S1947" s="9">
        <f>'VWP Details'!P$40</f>
        <v>231.60000000000002</v>
      </c>
      <c r="T1947" s="9">
        <f>'VWP Details'!P$39</f>
        <v>253.60000000000002</v>
      </c>
    </row>
    <row r="1948" spans="5:20" x14ac:dyDescent="0.2">
      <c r="E1948" s="20">
        <v>40856.083333333336</v>
      </c>
      <c r="F1948">
        <v>6344.6220000000003</v>
      </c>
      <c r="G1948">
        <v>6967.0209999999997</v>
      </c>
      <c r="H1948">
        <v>7564.5330000000004</v>
      </c>
      <c r="I1948" s="6">
        <f>('VWP Details'!$I$41-F1948)*'VWP Details'!$J$41+('VWP Details'!$M$41-'VWP Details'!$L$41)*'VWP Details'!$K$41</f>
        <v>739.60429140000008</v>
      </c>
      <c r="J1948" s="6">
        <f>('VWP Details'!$I$40-G1948)*'VWP Details'!$J$40+('VWP Details'!$M$40-'VWP Details'!$L$40)*'VWP Details'!$K$40</f>
        <v>509.51945869999986</v>
      </c>
      <c r="K1948" s="6">
        <f>('VWP Details'!$I$39-H1948)*'VWP Details'!$J$39+('VWP Details'!$M$39-'VWP Details'!$L$39)*'VWP Details'!$K$39</f>
        <v>260.21927469999997</v>
      </c>
      <c r="L1948" s="6">
        <f t="shared" si="190"/>
        <v>75.554350348396142</v>
      </c>
      <c r="M1948" s="6">
        <f t="shared" si="191"/>
        <v>52.050011255444353</v>
      </c>
      <c r="N1948" s="6">
        <f t="shared" si="192"/>
        <v>26.582726028905967</v>
      </c>
      <c r="O1948" s="6">
        <f t="shared" si="193"/>
        <v>276.15435034839618</v>
      </c>
      <c r="P1948" s="6">
        <f t="shared" si="194"/>
        <v>283.65001125544438</v>
      </c>
      <c r="Q1948" s="6">
        <f t="shared" si="195"/>
        <v>280.18272602890602</v>
      </c>
      <c r="R1948" s="9">
        <f>'VWP Details'!P$41</f>
        <v>200.60000000000002</v>
      </c>
      <c r="S1948" s="9">
        <f>'VWP Details'!P$40</f>
        <v>231.60000000000002</v>
      </c>
      <c r="T1948" s="9">
        <f>'VWP Details'!P$39</f>
        <v>253.60000000000002</v>
      </c>
    </row>
    <row r="1949" spans="5:20" x14ac:dyDescent="0.2">
      <c r="E1949" s="20">
        <v>40856.125</v>
      </c>
      <c r="F1949">
        <v>6344.4930000000004</v>
      </c>
      <c r="G1949">
        <v>6966.8119999999999</v>
      </c>
      <c r="H1949">
        <v>7564.7120000000004</v>
      </c>
      <c r="I1949" s="6">
        <f>('VWP Details'!$I$41-F1949)*'VWP Details'!$J$41+('VWP Details'!$M$41-'VWP Details'!$L$41)*'VWP Details'!$K$41</f>
        <v>739.64186910000001</v>
      </c>
      <c r="J1949" s="6">
        <f>('VWP Details'!$I$40-G1949)*'VWP Details'!$J$40+('VWP Details'!$M$40-'VWP Details'!$L$40)*'VWP Details'!$K$40</f>
        <v>509.57699639999981</v>
      </c>
      <c r="K1949" s="6">
        <f>('VWP Details'!$I$39-H1949)*'VWP Details'!$J$39+('VWP Details'!$M$39-'VWP Details'!$L$39)*'VWP Details'!$K$39</f>
        <v>260.18632079999992</v>
      </c>
      <c r="L1949" s="6">
        <f t="shared" si="190"/>
        <v>75.558189102097415</v>
      </c>
      <c r="M1949" s="6">
        <f t="shared" si="191"/>
        <v>52.055889024941621</v>
      </c>
      <c r="N1949" s="6">
        <f t="shared" si="192"/>
        <v>26.579359619956072</v>
      </c>
      <c r="O1949" s="6">
        <f t="shared" si="193"/>
        <v>276.15818910209742</v>
      </c>
      <c r="P1949" s="6">
        <f t="shared" si="194"/>
        <v>283.65588902494164</v>
      </c>
      <c r="Q1949" s="6">
        <f t="shared" si="195"/>
        <v>280.17935961995607</v>
      </c>
      <c r="R1949" s="9">
        <f>'VWP Details'!P$41</f>
        <v>200.60000000000002</v>
      </c>
      <c r="S1949" s="9">
        <f>'VWP Details'!P$40</f>
        <v>231.60000000000002</v>
      </c>
      <c r="T1949" s="9">
        <f>'VWP Details'!P$39</f>
        <v>253.60000000000002</v>
      </c>
    </row>
    <row r="1950" spans="5:20" x14ac:dyDescent="0.2">
      <c r="E1950" s="20">
        <v>40856.166666666664</v>
      </c>
      <c r="F1950">
        <v>6344.3890000000001</v>
      </c>
      <c r="G1950">
        <v>6966.5730000000003</v>
      </c>
      <c r="H1950">
        <v>7564.3739999999998</v>
      </c>
      <c r="I1950" s="6">
        <f>('VWP Details'!$I$41-F1950)*'VWP Details'!$J$41+('VWP Details'!$M$41-'VWP Details'!$L$41)*'VWP Details'!$K$41</f>
        <v>739.67216430000008</v>
      </c>
      <c r="J1950" s="6">
        <f>('VWP Details'!$I$40-G1950)*'VWP Details'!$J$40+('VWP Details'!$M$40-'VWP Details'!$L$40)*'VWP Details'!$K$40</f>
        <v>509.64279309999966</v>
      </c>
      <c r="K1950" s="6">
        <f>('VWP Details'!$I$39-H1950)*'VWP Details'!$J$39+('VWP Details'!$M$39-'VWP Details'!$L$39)*'VWP Details'!$K$39</f>
        <v>260.24854660000005</v>
      </c>
      <c r="L1950" s="6">
        <f t="shared" si="190"/>
        <v>75.561283911282942</v>
      </c>
      <c r="M1950" s="6">
        <f t="shared" si="191"/>
        <v>52.062610493409778</v>
      </c>
      <c r="N1950" s="6">
        <f t="shared" si="192"/>
        <v>26.585716302777666</v>
      </c>
      <c r="O1950" s="6">
        <f t="shared" si="193"/>
        <v>276.16128391128296</v>
      </c>
      <c r="P1950" s="6">
        <f t="shared" si="194"/>
        <v>283.66261049340983</v>
      </c>
      <c r="Q1950" s="6">
        <f t="shared" si="195"/>
        <v>280.18571630277768</v>
      </c>
      <c r="R1950" s="9">
        <f>'VWP Details'!P$41</f>
        <v>200.60000000000002</v>
      </c>
      <c r="S1950" s="9">
        <f>'VWP Details'!P$40</f>
        <v>231.60000000000002</v>
      </c>
      <c r="T1950" s="9">
        <f>'VWP Details'!P$39</f>
        <v>253.60000000000002</v>
      </c>
    </row>
    <row r="1951" spans="5:20" x14ac:dyDescent="0.2">
      <c r="E1951" s="20">
        <v>40856.208333333336</v>
      </c>
      <c r="F1951">
        <v>6344.3280000000004</v>
      </c>
      <c r="G1951">
        <v>6966.5230000000001</v>
      </c>
      <c r="H1951">
        <v>7564.2719999999999</v>
      </c>
      <c r="I1951" s="6">
        <f>('VWP Details'!$I$41-F1951)*'VWP Details'!$J$41+('VWP Details'!$M$41-'VWP Details'!$L$41)*'VWP Details'!$K$41</f>
        <v>739.68993360000002</v>
      </c>
      <c r="J1951" s="6">
        <f>('VWP Details'!$I$40-G1951)*'VWP Details'!$J$40+('VWP Details'!$M$40-'VWP Details'!$L$40)*'VWP Details'!$K$40</f>
        <v>509.65655809999976</v>
      </c>
      <c r="K1951" s="6">
        <f>('VWP Details'!$I$39-H1951)*'VWP Details'!$J$39+('VWP Details'!$M$39-'VWP Details'!$L$39)*'VWP Details'!$K$39</f>
        <v>260.26732480000004</v>
      </c>
      <c r="L1951" s="6">
        <f t="shared" si="190"/>
        <v>75.563099135901368</v>
      </c>
      <c r="M1951" s="6">
        <f t="shared" si="191"/>
        <v>52.064016658361282</v>
      </c>
      <c r="N1951" s="6">
        <f t="shared" si="192"/>
        <v>26.587634591676483</v>
      </c>
      <c r="O1951" s="6">
        <f t="shared" si="193"/>
        <v>276.1630991359014</v>
      </c>
      <c r="P1951" s="6">
        <f t="shared" si="194"/>
        <v>283.66401665836133</v>
      </c>
      <c r="Q1951" s="6">
        <f t="shared" si="195"/>
        <v>280.1876345916765</v>
      </c>
      <c r="R1951" s="9">
        <f>'VWP Details'!P$41</f>
        <v>200.60000000000002</v>
      </c>
      <c r="S1951" s="9">
        <f>'VWP Details'!P$40</f>
        <v>231.60000000000002</v>
      </c>
      <c r="T1951" s="9">
        <f>'VWP Details'!P$39</f>
        <v>253.60000000000002</v>
      </c>
    </row>
    <row r="1952" spans="5:20" x14ac:dyDescent="0.2">
      <c r="E1952" s="20">
        <v>40856.25</v>
      </c>
      <c r="F1952">
        <v>6344.3109999999997</v>
      </c>
      <c r="G1952">
        <v>6966.5420000000004</v>
      </c>
      <c r="H1952">
        <v>7563.8540000000003</v>
      </c>
      <c r="I1952" s="6">
        <f>('VWP Details'!$I$41-F1952)*'VWP Details'!$J$41+('VWP Details'!$M$41-'VWP Details'!$L$41)*'VWP Details'!$K$41</f>
        <v>739.69488570000021</v>
      </c>
      <c r="J1952" s="6">
        <f>('VWP Details'!$I$40-G1952)*'VWP Details'!$J$40+('VWP Details'!$M$40-'VWP Details'!$L$40)*'VWP Details'!$K$40</f>
        <v>509.65132739999967</v>
      </c>
      <c r="K1952" s="6">
        <f>('VWP Details'!$I$39-H1952)*'VWP Details'!$J$39+('VWP Details'!$M$39-'VWP Details'!$L$39)*'VWP Details'!$K$39</f>
        <v>260.3442786</v>
      </c>
      <c r="L1952" s="6">
        <f t="shared" si="190"/>
        <v>75.563605018172098</v>
      </c>
      <c r="M1952" s="6">
        <f t="shared" si="191"/>
        <v>52.063482315679707</v>
      </c>
      <c r="N1952" s="6">
        <f t="shared" si="192"/>
        <v>26.59549581481086</v>
      </c>
      <c r="O1952" s="6">
        <f t="shared" si="193"/>
        <v>276.16360501817212</v>
      </c>
      <c r="P1952" s="6">
        <f t="shared" si="194"/>
        <v>283.66348231567974</v>
      </c>
      <c r="Q1952" s="6">
        <f t="shared" si="195"/>
        <v>280.1954958148109</v>
      </c>
      <c r="R1952" s="9">
        <f>'VWP Details'!P$41</f>
        <v>200.60000000000002</v>
      </c>
      <c r="S1952" s="9">
        <f>'VWP Details'!P$40</f>
        <v>231.60000000000002</v>
      </c>
      <c r="T1952" s="9">
        <f>'VWP Details'!P$39</f>
        <v>253.60000000000002</v>
      </c>
    </row>
    <row r="1953" spans="5:20" x14ac:dyDescent="0.2">
      <c r="E1953" s="20">
        <v>40856.291666666664</v>
      </c>
      <c r="F1953">
        <v>6344.3109999999997</v>
      </c>
      <c r="G1953">
        <v>6966.7120000000004</v>
      </c>
      <c r="H1953">
        <v>7563.2349999999997</v>
      </c>
      <c r="I1953" s="6">
        <f>('VWP Details'!$I$41-F1953)*'VWP Details'!$J$41+('VWP Details'!$M$41-'VWP Details'!$L$41)*'VWP Details'!$K$41</f>
        <v>739.69488570000021</v>
      </c>
      <c r="J1953" s="6">
        <f>('VWP Details'!$I$40-G1953)*'VWP Details'!$J$40+('VWP Details'!$M$40-'VWP Details'!$L$40)*'VWP Details'!$K$40</f>
        <v>509.60452639999966</v>
      </c>
      <c r="K1953" s="6">
        <f>('VWP Details'!$I$39-H1953)*'VWP Details'!$J$39+('VWP Details'!$M$39-'VWP Details'!$L$39)*'VWP Details'!$K$39</f>
        <v>260.45823650000006</v>
      </c>
      <c r="L1953" s="6">
        <f t="shared" si="190"/>
        <v>75.563605018172098</v>
      </c>
      <c r="M1953" s="6">
        <f t="shared" si="191"/>
        <v>52.058701354844601</v>
      </c>
      <c r="N1953" s="6">
        <f t="shared" si="192"/>
        <v>26.607137195481155</v>
      </c>
      <c r="O1953" s="6">
        <f t="shared" si="193"/>
        <v>276.16360501817212</v>
      </c>
      <c r="P1953" s="6">
        <f t="shared" si="194"/>
        <v>283.65870135484465</v>
      </c>
      <c r="Q1953" s="6">
        <f t="shared" si="195"/>
        <v>280.20713719548115</v>
      </c>
      <c r="R1953" s="9">
        <f>'VWP Details'!P$41</f>
        <v>200.60000000000002</v>
      </c>
      <c r="S1953" s="9">
        <f>'VWP Details'!P$40</f>
        <v>231.60000000000002</v>
      </c>
      <c r="T1953" s="9">
        <f>'VWP Details'!P$39</f>
        <v>253.60000000000002</v>
      </c>
    </row>
    <row r="1954" spans="5:20" x14ac:dyDescent="0.2">
      <c r="E1954" s="20">
        <v>40856.333333333336</v>
      </c>
      <c r="F1954">
        <v>6344.3890000000001</v>
      </c>
      <c r="G1954">
        <v>6966.942</v>
      </c>
      <c r="H1954">
        <v>7563.0640000000003</v>
      </c>
      <c r="I1954" s="6">
        <f>('VWP Details'!$I$41-F1954)*'VWP Details'!$J$41+('VWP Details'!$M$41-'VWP Details'!$L$41)*'VWP Details'!$K$41</f>
        <v>739.67216430000008</v>
      </c>
      <c r="J1954" s="6">
        <f>('VWP Details'!$I$40-G1954)*'VWP Details'!$J$40+('VWP Details'!$M$40-'VWP Details'!$L$40)*'VWP Details'!$K$40</f>
        <v>509.54120739999979</v>
      </c>
      <c r="K1954" s="6">
        <f>('VWP Details'!$I$39-H1954)*'VWP Details'!$J$39+('VWP Details'!$M$39-'VWP Details'!$L$39)*'VWP Details'!$K$39</f>
        <v>260.48971759999995</v>
      </c>
      <c r="L1954" s="6">
        <f t="shared" si="190"/>
        <v>75.561283911282942</v>
      </c>
      <c r="M1954" s="6">
        <f t="shared" si="191"/>
        <v>52.052232996067715</v>
      </c>
      <c r="N1954" s="6">
        <f t="shared" si="192"/>
        <v>26.610353150399753</v>
      </c>
      <c r="O1954" s="6">
        <f t="shared" si="193"/>
        <v>276.16128391128296</v>
      </c>
      <c r="P1954" s="6">
        <f t="shared" si="194"/>
        <v>283.65223299606771</v>
      </c>
      <c r="Q1954" s="6">
        <f t="shared" si="195"/>
        <v>280.21035315039978</v>
      </c>
      <c r="R1954" s="9">
        <f>'VWP Details'!P$41</f>
        <v>200.60000000000002</v>
      </c>
      <c r="S1954" s="9">
        <f>'VWP Details'!P$40</f>
        <v>231.60000000000002</v>
      </c>
      <c r="T1954" s="9">
        <f>'VWP Details'!P$39</f>
        <v>253.60000000000002</v>
      </c>
    </row>
    <row r="1955" spans="5:20" x14ac:dyDescent="0.2">
      <c r="E1955" s="20">
        <v>40856.375</v>
      </c>
      <c r="F1955">
        <v>6344.5540000000001</v>
      </c>
      <c r="G1955">
        <v>6967.2910000000002</v>
      </c>
      <c r="H1955">
        <v>7563.201</v>
      </c>
      <c r="I1955" s="6">
        <f>('VWP Details'!$I$41-F1955)*'VWP Details'!$J$41+('VWP Details'!$M$41-'VWP Details'!$L$41)*'VWP Details'!$K$41</f>
        <v>739.62409980000007</v>
      </c>
      <c r="J1955" s="6">
        <f>('VWP Details'!$I$40-G1955)*'VWP Details'!$J$40+('VWP Details'!$M$40-'VWP Details'!$L$40)*'VWP Details'!$K$40</f>
        <v>509.44512769999972</v>
      </c>
      <c r="K1955" s="6">
        <f>('VWP Details'!$I$39-H1955)*'VWP Details'!$J$39+('VWP Details'!$M$39-'VWP Details'!$L$39)*'VWP Details'!$K$39</f>
        <v>260.46449590000003</v>
      </c>
      <c r="L1955" s="6">
        <f t="shared" si="190"/>
        <v>75.55637387747899</v>
      </c>
      <c r="M1955" s="6">
        <f t="shared" si="191"/>
        <v>52.042417964706239</v>
      </c>
      <c r="N1955" s="6">
        <f t="shared" si="192"/>
        <v>26.607776625114091</v>
      </c>
      <c r="O1955" s="6">
        <f t="shared" si="193"/>
        <v>276.15637387747904</v>
      </c>
      <c r="P1955" s="6">
        <f t="shared" si="194"/>
        <v>283.64241796470628</v>
      </c>
      <c r="Q1955" s="6">
        <f t="shared" si="195"/>
        <v>280.20777662511409</v>
      </c>
      <c r="R1955" s="9">
        <f>'VWP Details'!P$41</f>
        <v>200.60000000000002</v>
      </c>
      <c r="S1955" s="9">
        <f>'VWP Details'!P$40</f>
        <v>231.60000000000002</v>
      </c>
      <c r="T1955" s="9">
        <f>'VWP Details'!P$39</f>
        <v>253.60000000000002</v>
      </c>
    </row>
    <row r="1956" spans="5:20" x14ac:dyDescent="0.2">
      <c r="E1956" s="20">
        <v>40856.416666666664</v>
      </c>
      <c r="F1956">
        <v>6344.5540000000001</v>
      </c>
      <c r="G1956">
        <v>6967.7290000000003</v>
      </c>
      <c r="H1956">
        <v>7563.6180000000004</v>
      </c>
      <c r="I1956" s="6">
        <f>('VWP Details'!$I$41-F1956)*'VWP Details'!$J$41+('VWP Details'!$M$41-'VWP Details'!$L$41)*'VWP Details'!$K$41</f>
        <v>739.62409980000007</v>
      </c>
      <c r="J1956" s="6">
        <f>('VWP Details'!$I$40-G1956)*'VWP Details'!$J$40+('VWP Details'!$M$40-'VWP Details'!$L$40)*'VWP Details'!$K$40</f>
        <v>509.32454629999972</v>
      </c>
      <c r="K1956" s="6">
        <f>('VWP Details'!$I$39-H1956)*'VWP Details'!$J$39+('VWP Details'!$M$39-'VWP Details'!$L$39)*'VWP Details'!$K$39</f>
        <v>260.38772619999997</v>
      </c>
      <c r="L1956" s="6">
        <f t="shared" si="190"/>
        <v>75.55637387747899</v>
      </c>
      <c r="M1956" s="6">
        <f t="shared" si="191"/>
        <v>52.030099959731103</v>
      </c>
      <c r="N1956" s="6">
        <f t="shared" si="192"/>
        <v>26.599934208733618</v>
      </c>
      <c r="O1956" s="6">
        <f t="shared" si="193"/>
        <v>276.15637387747904</v>
      </c>
      <c r="P1956" s="6">
        <f t="shared" si="194"/>
        <v>283.63009995973113</v>
      </c>
      <c r="Q1956" s="6">
        <f t="shared" si="195"/>
        <v>280.19993420873362</v>
      </c>
      <c r="R1956" s="9">
        <f>'VWP Details'!P$41</f>
        <v>200.60000000000002</v>
      </c>
      <c r="S1956" s="9">
        <f>'VWP Details'!P$40</f>
        <v>231.60000000000002</v>
      </c>
      <c r="T1956" s="9">
        <f>'VWP Details'!P$39</f>
        <v>253.60000000000002</v>
      </c>
    </row>
    <row r="1957" spans="5:20" x14ac:dyDescent="0.2">
      <c r="E1957" s="20">
        <v>40856.458333333336</v>
      </c>
      <c r="F1957">
        <v>6344.6580000000004</v>
      </c>
      <c r="G1957">
        <v>6968</v>
      </c>
      <c r="H1957">
        <v>7564.0820000000003</v>
      </c>
      <c r="I1957" s="6">
        <f>('VWP Details'!$I$41-F1957)*'VWP Details'!$J$41+('VWP Details'!$M$41-'VWP Details'!$L$41)*'VWP Details'!$K$41</f>
        <v>739.5938046</v>
      </c>
      <c r="J1957" s="6">
        <f>('VWP Details'!$I$40-G1957)*'VWP Details'!$J$40+('VWP Details'!$M$40-'VWP Details'!$L$40)*'VWP Details'!$K$40</f>
        <v>509.24993999999975</v>
      </c>
      <c r="K1957" s="6">
        <f>('VWP Details'!$I$39-H1957)*'VWP Details'!$J$39+('VWP Details'!$M$39-'VWP Details'!$L$39)*'VWP Details'!$K$39</f>
        <v>260.30230379999995</v>
      </c>
      <c r="L1957" s="6">
        <f t="shared" si="190"/>
        <v>75.553279068293463</v>
      </c>
      <c r="M1957" s="6">
        <f t="shared" si="191"/>
        <v>52.022478545693971</v>
      </c>
      <c r="N1957" s="6">
        <f t="shared" si="192"/>
        <v>26.591207874919373</v>
      </c>
      <c r="O1957" s="6">
        <f t="shared" si="193"/>
        <v>276.1532790682935</v>
      </c>
      <c r="P1957" s="6">
        <f t="shared" si="194"/>
        <v>283.62247854569398</v>
      </c>
      <c r="Q1957" s="6">
        <f t="shared" si="195"/>
        <v>280.19120787491937</v>
      </c>
      <c r="R1957" s="9">
        <f>'VWP Details'!P$41</f>
        <v>200.60000000000002</v>
      </c>
      <c r="S1957" s="9">
        <f>'VWP Details'!P$40</f>
        <v>231.60000000000002</v>
      </c>
      <c r="T1957" s="9">
        <f>'VWP Details'!P$39</f>
        <v>253.60000000000002</v>
      </c>
    </row>
    <row r="1958" spans="5:20" x14ac:dyDescent="0.2">
      <c r="E1958" s="20">
        <v>40856.5</v>
      </c>
      <c r="F1958">
        <v>6344.6409999999996</v>
      </c>
      <c r="G1958">
        <v>6968.1689999999999</v>
      </c>
      <c r="H1958">
        <v>7564.6</v>
      </c>
      <c r="I1958" s="6">
        <f>('VWP Details'!$I$41-F1958)*'VWP Details'!$J$41+('VWP Details'!$M$41-'VWP Details'!$L$41)*'VWP Details'!$K$41</f>
        <v>739.59875670000019</v>
      </c>
      <c r="J1958" s="6">
        <f>('VWP Details'!$I$40-G1958)*'VWP Details'!$J$40+('VWP Details'!$M$40-'VWP Details'!$L$40)*'VWP Details'!$K$40</f>
        <v>509.20341429999979</v>
      </c>
      <c r="K1958" s="6">
        <f>('VWP Details'!$I$39-H1958)*'VWP Details'!$J$39+('VWP Details'!$M$39-'VWP Details'!$L$39)*'VWP Details'!$K$39</f>
        <v>260.20693999999997</v>
      </c>
      <c r="L1958" s="6">
        <f t="shared" si="190"/>
        <v>75.553784950564193</v>
      </c>
      <c r="M1958" s="6">
        <f t="shared" si="191"/>
        <v>52.017725708157911</v>
      </c>
      <c r="N1958" s="6">
        <f t="shared" si="192"/>
        <v>26.581465976393996</v>
      </c>
      <c r="O1958" s="6">
        <f t="shared" si="193"/>
        <v>276.15378495056422</v>
      </c>
      <c r="P1958" s="6">
        <f t="shared" si="194"/>
        <v>283.61772570815793</v>
      </c>
      <c r="Q1958" s="6">
        <f t="shared" si="195"/>
        <v>280.18146597639401</v>
      </c>
      <c r="R1958" s="9">
        <f>'VWP Details'!P$41</f>
        <v>200.60000000000002</v>
      </c>
      <c r="S1958" s="9">
        <f>'VWP Details'!P$40</f>
        <v>231.60000000000002</v>
      </c>
      <c r="T1958" s="9">
        <f>'VWP Details'!P$39</f>
        <v>253.60000000000002</v>
      </c>
    </row>
    <row r="1959" spans="5:20" x14ac:dyDescent="0.2">
      <c r="E1959" s="20">
        <v>40856.541666666664</v>
      </c>
      <c r="F1959">
        <v>6344.6670000000004</v>
      </c>
      <c r="G1959">
        <v>6968.05</v>
      </c>
      <c r="H1959">
        <v>7565.277</v>
      </c>
      <c r="I1959" s="6">
        <f>('VWP Details'!$I$41-F1959)*'VWP Details'!$J$41+('VWP Details'!$M$41-'VWP Details'!$L$41)*'VWP Details'!$K$41</f>
        <v>739.59118290000004</v>
      </c>
      <c r="J1959" s="6">
        <f>('VWP Details'!$I$40-G1959)*'VWP Details'!$J$40+('VWP Details'!$M$40-'VWP Details'!$L$40)*'VWP Details'!$K$40</f>
        <v>509.23617499999972</v>
      </c>
      <c r="K1959" s="6">
        <f>('VWP Details'!$I$39-H1959)*'VWP Details'!$J$39+('VWP Details'!$M$39-'VWP Details'!$L$39)*'VWP Details'!$K$39</f>
        <v>260.08230430000003</v>
      </c>
      <c r="L1959" s="6">
        <f t="shared" si="190"/>
        <v>75.553011248267794</v>
      </c>
      <c r="M1959" s="6">
        <f t="shared" si="191"/>
        <v>52.021072380742467</v>
      </c>
      <c r="N1959" s="6">
        <f t="shared" si="192"/>
        <v>26.568733803996935</v>
      </c>
      <c r="O1959" s="6">
        <f t="shared" si="193"/>
        <v>276.15301124826783</v>
      </c>
      <c r="P1959" s="6">
        <f t="shared" si="194"/>
        <v>283.62107238074248</v>
      </c>
      <c r="Q1959" s="6">
        <f t="shared" si="195"/>
        <v>280.16873380399693</v>
      </c>
      <c r="R1959" s="9">
        <f>'VWP Details'!P$41</f>
        <v>200.60000000000002</v>
      </c>
      <c r="S1959" s="9">
        <f>'VWP Details'!P$40</f>
        <v>231.60000000000002</v>
      </c>
      <c r="T1959" s="9">
        <f>'VWP Details'!P$39</f>
        <v>253.60000000000002</v>
      </c>
    </row>
    <row r="1960" spans="5:20" x14ac:dyDescent="0.2">
      <c r="E1960" s="20">
        <v>40856.583333333336</v>
      </c>
      <c r="F1960">
        <v>6344.5879999999997</v>
      </c>
      <c r="G1960">
        <v>6968</v>
      </c>
      <c r="H1960">
        <v>7566.067</v>
      </c>
      <c r="I1960" s="6">
        <f>('VWP Details'!$I$41-F1960)*'VWP Details'!$J$41+('VWP Details'!$M$41-'VWP Details'!$L$41)*'VWP Details'!$K$41</f>
        <v>739.61419560000024</v>
      </c>
      <c r="J1960" s="6">
        <f>('VWP Details'!$I$40-G1960)*'VWP Details'!$J$40+('VWP Details'!$M$40-'VWP Details'!$L$40)*'VWP Details'!$K$40</f>
        <v>509.24993999999975</v>
      </c>
      <c r="K1960" s="6">
        <f>('VWP Details'!$I$39-H1960)*'VWP Details'!$J$39+('VWP Details'!$M$39-'VWP Details'!$L$39)*'VWP Details'!$K$39</f>
        <v>259.93686530000002</v>
      </c>
      <c r="L1960" s="6">
        <f t="shared" si="190"/>
        <v>75.555362112937587</v>
      </c>
      <c r="M1960" s="6">
        <f t="shared" si="191"/>
        <v>52.022478545693971</v>
      </c>
      <c r="N1960" s="6">
        <f t="shared" si="192"/>
        <v>26.553876468408031</v>
      </c>
      <c r="O1960" s="6">
        <f t="shared" si="193"/>
        <v>276.15536211293761</v>
      </c>
      <c r="P1960" s="6">
        <f t="shared" si="194"/>
        <v>283.62247854569398</v>
      </c>
      <c r="Q1960" s="6">
        <f t="shared" si="195"/>
        <v>280.15387646840804</v>
      </c>
      <c r="R1960" s="9">
        <f>'VWP Details'!P$41</f>
        <v>200.60000000000002</v>
      </c>
      <c r="S1960" s="9">
        <f>'VWP Details'!P$40</f>
        <v>231.60000000000002</v>
      </c>
      <c r="T1960" s="9">
        <f>'VWP Details'!P$39</f>
        <v>253.60000000000002</v>
      </c>
    </row>
    <row r="1961" spans="5:20" x14ac:dyDescent="0.2">
      <c r="E1961" s="20">
        <v>40856.625</v>
      </c>
      <c r="F1961">
        <v>6344.5540000000001</v>
      </c>
      <c r="G1961">
        <v>6967.87</v>
      </c>
      <c r="H1961">
        <v>7566.52</v>
      </c>
      <c r="I1961" s="6">
        <f>('VWP Details'!$I$41-F1961)*'VWP Details'!$J$41+('VWP Details'!$M$41-'VWP Details'!$L$41)*'VWP Details'!$K$41</f>
        <v>739.62409980000007</v>
      </c>
      <c r="J1961" s="6">
        <f>('VWP Details'!$I$40-G1961)*'VWP Details'!$J$40+('VWP Details'!$M$40-'VWP Details'!$L$40)*'VWP Details'!$K$40</f>
        <v>509.28572899999983</v>
      </c>
      <c r="K1961" s="6">
        <f>('VWP Details'!$I$39-H1961)*'VWP Details'!$J$39+('VWP Details'!$M$39-'VWP Details'!$L$39)*'VWP Details'!$K$39</f>
        <v>259.85346799999996</v>
      </c>
      <c r="L1961" s="6">
        <f t="shared" si="190"/>
        <v>75.55637387747899</v>
      </c>
      <c r="M1961" s="6">
        <f t="shared" si="191"/>
        <v>52.026134574567884</v>
      </c>
      <c r="N1961" s="6">
        <f t="shared" si="192"/>
        <v>26.545357008886796</v>
      </c>
      <c r="O1961" s="6">
        <f t="shared" si="193"/>
        <v>276.15637387747904</v>
      </c>
      <c r="P1961" s="6">
        <f t="shared" si="194"/>
        <v>283.62613457456791</v>
      </c>
      <c r="Q1961" s="6">
        <f t="shared" si="195"/>
        <v>280.14535700888683</v>
      </c>
      <c r="R1961" s="9">
        <f>'VWP Details'!P$41</f>
        <v>200.60000000000002</v>
      </c>
      <c r="S1961" s="9">
        <f>'VWP Details'!P$40</f>
        <v>231.60000000000002</v>
      </c>
      <c r="T1961" s="9">
        <f>'VWP Details'!P$39</f>
        <v>253.60000000000002</v>
      </c>
    </row>
    <row r="1962" spans="5:20" x14ac:dyDescent="0.2">
      <c r="E1962" s="20">
        <v>40856.666666666664</v>
      </c>
      <c r="F1962">
        <v>6344.5010000000002</v>
      </c>
      <c r="G1962">
        <v>6967.75</v>
      </c>
      <c r="H1962">
        <v>7566.96</v>
      </c>
      <c r="I1962" s="6">
        <f>('VWP Details'!$I$41-F1962)*'VWP Details'!$J$41+('VWP Details'!$M$41-'VWP Details'!$L$41)*'VWP Details'!$K$41</f>
        <v>739.6395387</v>
      </c>
      <c r="J1962" s="6">
        <f>('VWP Details'!$I$40-G1962)*'VWP Details'!$J$40+('VWP Details'!$M$40-'VWP Details'!$L$40)*'VWP Details'!$K$40</f>
        <v>509.31876499999976</v>
      </c>
      <c r="K1962" s="6">
        <f>('VWP Details'!$I$39-H1962)*'VWP Details'!$J$39+('VWP Details'!$M$39-'VWP Details'!$L$39)*'VWP Details'!$K$39</f>
        <v>259.77246400000001</v>
      </c>
      <c r="L1962" s="6">
        <f t="shared" si="190"/>
        <v>75.557951039852369</v>
      </c>
      <c r="M1962" s="6">
        <f t="shared" si="191"/>
        <v>52.029509370451471</v>
      </c>
      <c r="N1962" s="6">
        <f t="shared" si="192"/>
        <v>26.5370820371664</v>
      </c>
      <c r="O1962" s="6">
        <f t="shared" si="193"/>
        <v>276.15795103985238</v>
      </c>
      <c r="P1962" s="6">
        <f t="shared" si="194"/>
        <v>283.6295093704515</v>
      </c>
      <c r="Q1962" s="6">
        <f t="shared" si="195"/>
        <v>280.13708203716641</v>
      </c>
      <c r="R1962" s="9">
        <f>'VWP Details'!P$41</f>
        <v>200.60000000000002</v>
      </c>
      <c r="S1962" s="9">
        <f>'VWP Details'!P$40</f>
        <v>231.60000000000002</v>
      </c>
      <c r="T1962" s="9">
        <f>'VWP Details'!P$39</f>
        <v>253.60000000000002</v>
      </c>
    </row>
    <row r="1963" spans="5:20" x14ac:dyDescent="0.2">
      <c r="E1963" s="20">
        <v>40856.708333333336</v>
      </c>
      <c r="F1963">
        <v>6344.415</v>
      </c>
      <c r="G1963">
        <v>6967.6289999999999</v>
      </c>
      <c r="H1963">
        <v>7567.027</v>
      </c>
      <c r="I1963" s="6">
        <f>('VWP Details'!$I$41-F1963)*'VWP Details'!$J$41+('VWP Details'!$M$41-'VWP Details'!$L$41)*'VWP Details'!$K$41</f>
        <v>739.66459050000014</v>
      </c>
      <c r="J1963" s="6">
        <f>('VWP Details'!$I$40-G1963)*'VWP Details'!$J$40+('VWP Details'!$M$40-'VWP Details'!$L$40)*'VWP Details'!$K$40</f>
        <v>509.35207629999979</v>
      </c>
      <c r="K1963" s="6">
        <f>('VWP Details'!$I$39-H1963)*'VWP Details'!$J$39+('VWP Details'!$M$39-'VWP Details'!$L$39)*'VWP Details'!$K$39</f>
        <v>259.76012930000002</v>
      </c>
      <c r="L1963" s="6">
        <f t="shared" si="190"/>
        <v>75.560510208986557</v>
      </c>
      <c r="M1963" s="6">
        <f t="shared" si="191"/>
        <v>52.032912289634105</v>
      </c>
      <c r="N1963" s="6">
        <f t="shared" si="192"/>
        <v>26.535821984654433</v>
      </c>
      <c r="O1963" s="6">
        <f t="shared" si="193"/>
        <v>276.16051020898658</v>
      </c>
      <c r="P1963" s="6">
        <f t="shared" si="194"/>
        <v>283.63291228963413</v>
      </c>
      <c r="Q1963" s="6">
        <f t="shared" si="195"/>
        <v>280.13582198465446</v>
      </c>
      <c r="R1963" s="9">
        <f>'VWP Details'!P$41</f>
        <v>200.60000000000002</v>
      </c>
      <c r="S1963" s="9">
        <f>'VWP Details'!P$40</f>
        <v>231.60000000000002</v>
      </c>
      <c r="T1963" s="9">
        <f>'VWP Details'!P$39</f>
        <v>253.60000000000002</v>
      </c>
    </row>
    <row r="1964" spans="5:20" x14ac:dyDescent="0.2">
      <c r="E1964" s="20">
        <v>40856.75</v>
      </c>
      <c r="F1964">
        <v>6344.3450000000003</v>
      </c>
      <c r="G1964">
        <v>6967.6</v>
      </c>
      <c r="H1964">
        <v>7566.6670000000004</v>
      </c>
      <c r="I1964" s="6">
        <f>('VWP Details'!$I$41-F1964)*'VWP Details'!$J$41+('VWP Details'!$M$41-'VWP Details'!$L$41)*'VWP Details'!$K$41</f>
        <v>739.68498150000005</v>
      </c>
      <c r="J1964" s="6">
        <f>('VWP Details'!$I$40-G1964)*'VWP Details'!$J$40+('VWP Details'!$M$40-'VWP Details'!$L$40)*'VWP Details'!$K$40</f>
        <v>509.36005999999969</v>
      </c>
      <c r="K1964" s="6">
        <f>('VWP Details'!$I$39-H1964)*'VWP Details'!$J$39+('VWP Details'!$M$39-'VWP Details'!$L$39)*'VWP Details'!$K$39</f>
        <v>259.82640529999998</v>
      </c>
      <c r="L1964" s="6">
        <f t="shared" si="190"/>
        <v>75.562593253630652</v>
      </c>
      <c r="M1964" s="6">
        <f t="shared" si="191"/>
        <v>52.03372786530597</v>
      </c>
      <c r="N1964" s="6">
        <f t="shared" si="192"/>
        <v>26.542592416062028</v>
      </c>
      <c r="O1964" s="6">
        <f t="shared" si="193"/>
        <v>276.16259325363069</v>
      </c>
      <c r="P1964" s="6">
        <f t="shared" si="194"/>
        <v>283.63372786530601</v>
      </c>
      <c r="Q1964" s="6">
        <f t="shared" si="195"/>
        <v>280.14259241606203</v>
      </c>
      <c r="R1964" s="9">
        <f>'VWP Details'!P$41</f>
        <v>200.60000000000002</v>
      </c>
      <c r="S1964" s="9">
        <f>'VWP Details'!P$40</f>
        <v>231.60000000000002</v>
      </c>
      <c r="T1964" s="9">
        <f>'VWP Details'!P$39</f>
        <v>253.60000000000002</v>
      </c>
    </row>
    <row r="1965" spans="5:20" x14ac:dyDescent="0.2">
      <c r="E1965" s="20">
        <v>40856.791666666664</v>
      </c>
      <c r="F1965">
        <v>6344.2849999999999</v>
      </c>
      <c r="G1965">
        <v>6967.78</v>
      </c>
      <c r="H1965">
        <v>7566.2370000000001</v>
      </c>
      <c r="I1965" s="6">
        <f>('VWP Details'!$I$41-F1965)*'VWP Details'!$J$41+('VWP Details'!$M$41-'VWP Details'!$L$41)*'VWP Details'!$K$41</f>
        <v>739.70245950000015</v>
      </c>
      <c r="J1965" s="6">
        <f>('VWP Details'!$I$40-G1965)*'VWP Details'!$J$40+('VWP Details'!$M$40-'VWP Details'!$L$40)*'VWP Details'!$K$40</f>
        <v>509.31050599999986</v>
      </c>
      <c r="K1965" s="6">
        <f>('VWP Details'!$I$39-H1965)*'VWP Details'!$J$39+('VWP Details'!$M$39-'VWP Details'!$L$39)*'VWP Details'!$K$39</f>
        <v>259.90556830000003</v>
      </c>
      <c r="L1965" s="6">
        <f t="shared" si="190"/>
        <v>75.564378720468468</v>
      </c>
      <c r="M1965" s="6">
        <f t="shared" si="191"/>
        <v>52.028665671480589</v>
      </c>
      <c r="N1965" s="6">
        <f t="shared" si="192"/>
        <v>26.550679320243333</v>
      </c>
      <c r="O1965" s="6">
        <f t="shared" si="193"/>
        <v>276.16437872046851</v>
      </c>
      <c r="P1965" s="6">
        <f t="shared" si="194"/>
        <v>283.62866567148063</v>
      </c>
      <c r="Q1965" s="6">
        <f t="shared" si="195"/>
        <v>280.15067932024334</v>
      </c>
      <c r="R1965" s="9">
        <f>'VWP Details'!P$41</f>
        <v>200.60000000000002</v>
      </c>
      <c r="S1965" s="9">
        <f>'VWP Details'!P$40</f>
        <v>231.60000000000002</v>
      </c>
      <c r="T1965" s="9">
        <f>'VWP Details'!P$39</f>
        <v>253.60000000000002</v>
      </c>
    </row>
    <row r="1966" spans="5:20" x14ac:dyDescent="0.2">
      <c r="E1966" s="20">
        <v>40856.833333333336</v>
      </c>
      <c r="F1966">
        <v>6344.2849999999999</v>
      </c>
      <c r="G1966">
        <v>6967.9290000000001</v>
      </c>
      <c r="H1966">
        <v>7565.6949999999997</v>
      </c>
      <c r="I1966" s="6">
        <f>('VWP Details'!$I$41-F1966)*'VWP Details'!$J$41+('VWP Details'!$M$41-'VWP Details'!$L$41)*'VWP Details'!$K$41</f>
        <v>739.70245950000015</v>
      </c>
      <c r="J1966" s="6">
        <f>('VWP Details'!$I$40-G1966)*'VWP Details'!$J$40+('VWP Details'!$M$40-'VWP Details'!$L$40)*'VWP Details'!$K$40</f>
        <v>509.26948629999976</v>
      </c>
      <c r="K1966" s="6">
        <f>('VWP Details'!$I$39-H1966)*'VWP Details'!$J$39+('VWP Details'!$M$39-'VWP Details'!$L$39)*'VWP Details'!$K$39</f>
        <v>260.00535050000008</v>
      </c>
      <c r="L1966" s="6">
        <f t="shared" si="190"/>
        <v>75.564378720468468</v>
      </c>
      <c r="M1966" s="6">
        <f t="shared" si="191"/>
        <v>52.024475299925108</v>
      </c>
      <c r="N1966" s="6">
        <f t="shared" si="192"/>
        <v>26.560872580862558</v>
      </c>
      <c r="O1966" s="6">
        <f t="shared" si="193"/>
        <v>276.16437872046851</v>
      </c>
      <c r="P1966" s="6">
        <f t="shared" si="194"/>
        <v>283.62447529992511</v>
      </c>
      <c r="Q1966" s="6">
        <f t="shared" si="195"/>
        <v>280.16087258086259</v>
      </c>
      <c r="R1966" s="9">
        <f>'VWP Details'!P$41</f>
        <v>200.60000000000002</v>
      </c>
      <c r="S1966" s="9">
        <f>'VWP Details'!P$40</f>
        <v>231.60000000000002</v>
      </c>
      <c r="T1966" s="9">
        <f>'VWP Details'!P$39</f>
        <v>253.60000000000002</v>
      </c>
    </row>
    <row r="1967" spans="5:20" x14ac:dyDescent="0.2">
      <c r="E1967" s="20">
        <v>40856.875</v>
      </c>
      <c r="F1967">
        <v>6344.2749999999996</v>
      </c>
      <c r="G1967">
        <v>6968.1080000000002</v>
      </c>
      <c r="H1967">
        <v>7565.277</v>
      </c>
      <c r="I1967" s="6">
        <f>('VWP Details'!$I$41-F1967)*'VWP Details'!$J$41+('VWP Details'!$M$41-'VWP Details'!$L$41)*'VWP Details'!$K$41</f>
        <v>739.70537250000018</v>
      </c>
      <c r="J1967" s="6">
        <f>('VWP Details'!$I$40-G1967)*'VWP Details'!$J$40+('VWP Details'!$M$40-'VWP Details'!$L$40)*'VWP Details'!$K$40</f>
        <v>509.22020759999975</v>
      </c>
      <c r="K1967" s="6">
        <f>('VWP Details'!$I$39-H1967)*'VWP Details'!$J$39+('VWP Details'!$M$39-'VWP Details'!$L$39)*'VWP Details'!$K$39</f>
        <v>260.08230430000003</v>
      </c>
      <c r="L1967" s="6">
        <f t="shared" si="190"/>
        <v>75.564676298274762</v>
      </c>
      <c r="M1967" s="6">
        <f t="shared" si="191"/>
        <v>52.019441229398737</v>
      </c>
      <c r="N1967" s="6">
        <f t="shared" si="192"/>
        <v>26.568733803996935</v>
      </c>
      <c r="O1967" s="6">
        <f t="shared" si="193"/>
        <v>276.1646762982748</v>
      </c>
      <c r="P1967" s="6">
        <f t="shared" si="194"/>
        <v>283.61944122939877</v>
      </c>
      <c r="Q1967" s="6">
        <f t="shared" si="195"/>
        <v>280.16873380399693</v>
      </c>
      <c r="R1967" s="9">
        <f>'VWP Details'!P$41</f>
        <v>200.60000000000002</v>
      </c>
      <c r="S1967" s="9">
        <f>'VWP Details'!P$40</f>
        <v>231.60000000000002</v>
      </c>
      <c r="T1967" s="9">
        <f>'VWP Details'!P$39</f>
        <v>253.60000000000002</v>
      </c>
    </row>
    <row r="1968" spans="5:20" x14ac:dyDescent="0.2">
      <c r="E1968" s="20">
        <v>40856.916666666664</v>
      </c>
      <c r="F1968">
        <v>6344.241</v>
      </c>
      <c r="G1968">
        <v>6968.1289999999999</v>
      </c>
      <c r="H1968">
        <v>7564.8029999999999</v>
      </c>
      <c r="I1968" s="6">
        <f>('VWP Details'!$I$41-F1968)*'VWP Details'!$J$41+('VWP Details'!$M$41-'VWP Details'!$L$41)*'VWP Details'!$K$41</f>
        <v>739.71527670000012</v>
      </c>
      <c r="J1968" s="6">
        <f>('VWP Details'!$I$40-G1968)*'VWP Details'!$J$40+('VWP Details'!$M$40-'VWP Details'!$L$40)*'VWP Details'!$K$40</f>
        <v>509.21442629999979</v>
      </c>
      <c r="K1968" s="6">
        <f>('VWP Details'!$I$39-H1968)*'VWP Details'!$J$39+('VWP Details'!$M$39-'VWP Details'!$L$39)*'VWP Details'!$K$39</f>
        <v>260.16956770000002</v>
      </c>
      <c r="L1968" s="6">
        <f t="shared" si="190"/>
        <v>75.565688062816179</v>
      </c>
      <c r="M1968" s="6">
        <f t="shared" si="191"/>
        <v>52.018850640119105</v>
      </c>
      <c r="N1968" s="6">
        <f t="shared" si="192"/>
        <v>26.577648205350272</v>
      </c>
      <c r="O1968" s="6">
        <f t="shared" si="193"/>
        <v>276.16568806281623</v>
      </c>
      <c r="P1968" s="6">
        <f t="shared" si="194"/>
        <v>283.61885064011915</v>
      </c>
      <c r="Q1968" s="6">
        <f t="shared" si="195"/>
        <v>280.17764820535029</v>
      </c>
      <c r="R1968" s="9">
        <f>'VWP Details'!P$41</f>
        <v>200.60000000000002</v>
      </c>
      <c r="S1968" s="9">
        <f>'VWP Details'!P$40</f>
        <v>231.60000000000002</v>
      </c>
      <c r="T1968" s="9">
        <f>'VWP Details'!P$39</f>
        <v>253.60000000000002</v>
      </c>
    </row>
    <row r="1969" spans="5:20" x14ac:dyDescent="0.2">
      <c r="E1969" s="20">
        <v>40856.958333333336</v>
      </c>
      <c r="F1969">
        <v>6344.1970000000001</v>
      </c>
      <c r="G1969">
        <v>6968.1589999999997</v>
      </c>
      <c r="H1969">
        <v>7564.6570000000002</v>
      </c>
      <c r="I1969" s="6">
        <f>('VWP Details'!$I$41-F1969)*'VWP Details'!$J$41+('VWP Details'!$M$41-'VWP Details'!$L$41)*'VWP Details'!$K$41</f>
        <v>739.72809390000009</v>
      </c>
      <c r="J1969" s="6">
        <f>('VWP Details'!$I$40-G1969)*'VWP Details'!$J$40+('VWP Details'!$M$40-'VWP Details'!$L$40)*'VWP Details'!$K$40</f>
        <v>509.20616729999989</v>
      </c>
      <c r="K1969" s="6">
        <f>('VWP Details'!$I$39-H1969)*'VWP Details'!$J$39+('VWP Details'!$M$39-'VWP Details'!$L$39)*'VWP Details'!$K$39</f>
        <v>260.19644629999999</v>
      </c>
      <c r="L1969" s="6">
        <f t="shared" si="190"/>
        <v>75.566997405163903</v>
      </c>
      <c r="M1969" s="6">
        <f t="shared" si="191"/>
        <v>52.018006941148215</v>
      </c>
      <c r="N1969" s="6">
        <f t="shared" si="192"/>
        <v>26.580393991421129</v>
      </c>
      <c r="O1969" s="6">
        <f t="shared" si="193"/>
        <v>276.1669974051639</v>
      </c>
      <c r="P1969" s="6">
        <f t="shared" si="194"/>
        <v>283.61800694114822</v>
      </c>
      <c r="Q1969" s="6">
        <f t="shared" si="195"/>
        <v>280.18039399142117</v>
      </c>
      <c r="R1969" s="9">
        <f>'VWP Details'!P$41</f>
        <v>200.60000000000002</v>
      </c>
      <c r="S1969" s="9">
        <f>'VWP Details'!P$40</f>
        <v>231.60000000000002</v>
      </c>
      <c r="T1969" s="9">
        <f>'VWP Details'!P$39</f>
        <v>253.60000000000002</v>
      </c>
    </row>
    <row r="1970" spans="5:20" x14ac:dyDescent="0.2">
      <c r="E1970" s="20">
        <v>40857</v>
      </c>
      <c r="F1970">
        <v>6344.1809999999996</v>
      </c>
      <c r="G1970">
        <v>6968.1289999999999</v>
      </c>
      <c r="H1970">
        <v>7564.9740000000002</v>
      </c>
      <c r="I1970" s="6">
        <f>('VWP Details'!$I$41-F1970)*'VWP Details'!$J$41+('VWP Details'!$M$41-'VWP Details'!$L$41)*'VWP Details'!$K$41</f>
        <v>739.73275470000021</v>
      </c>
      <c r="J1970" s="6">
        <f>('VWP Details'!$I$40-G1970)*'VWP Details'!$J$40+('VWP Details'!$M$40-'VWP Details'!$L$40)*'VWP Details'!$K$40</f>
        <v>509.21442629999979</v>
      </c>
      <c r="K1970" s="6">
        <f>('VWP Details'!$I$39-H1970)*'VWP Details'!$J$39+('VWP Details'!$M$39-'VWP Details'!$L$39)*'VWP Details'!$K$39</f>
        <v>260.13808660000001</v>
      </c>
      <c r="L1970" s="6">
        <f t="shared" si="190"/>
        <v>75.567473529653995</v>
      </c>
      <c r="M1970" s="6">
        <f t="shared" si="191"/>
        <v>52.018850640119105</v>
      </c>
      <c r="N1970" s="6">
        <f t="shared" si="192"/>
        <v>26.574432250431659</v>
      </c>
      <c r="O1970" s="6">
        <f t="shared" si="193"/>
        <v>276.16747352965399</v>
      </c>
      <c r="P1970" s="6">
        <f t="shared" si="194"/>
        <v>283.61885064011915</v>
      </c>
      <c r="Q1970" s="6">
        <f t="shared" si="195"/>
        <v>280.17443225043166</v>
      </c>
      <c r="R1970" s="9">
        <f>'VWP Details'!P$41</f>
        <v>200.60000000000002</v>
      </c>
      <c r="S1970" s="9">
        <f>'VWP Details'!P$40</f>
        <v>231.60000000000002</v>
      </c>
      <c r="T1970" s="9">
        <f>'VWP Details'!P$39</f>
        <v>253.60000000000002</v>
      </c>
    </row>
    <row r="1971" spans="5:20" x14ac:dyDescent="0.2">
      <c r="E1971" s="20">
        <v>40857.041666666664</v>
      </c>
      <c r="F1971">
        <v>6344.12</v>
      </c>
      <c r="G1971">
        <v>6968.05</v>
      </c>
      <c r="H1971">
        <v>7565.0860000000002</v>
      </c>
      <c r="I1971" s="6">
        <f>('VWP Details'!$I$41-F1971)*'VWP Details'!$J$41+('VWP Details'!$M$41-'VWP Details'!$L$41)*'VWP Details'!$K$41</f>
        <v>739.75052400000015</v>
      </c>
      <c r="J1971" s="6">
        <f>('VWP Details'!$I$40-G1971)*'VWP Details'!$J$40+('VWP Details'!$M$40-'VWP Details'!$L$40)*'VWP Details'!$K$40</f>
        <v>509.23617499999972</v>
      </c>
      <c r="K1971" s="6">
        <f>('VWP Details'!$I$39-H1971)*'VWP Details'!$J$39+('VWP Details'!$M$39-'VWP Details'!$L$39)*'VWP Details'!$K$39</f>
        <v>260.11746739999995</v>
      </c>
      <c r="L1971" s="6">
        <f t="shared" si="190"/>
        <v>75.569288754272421</v>
      </c>
      <c r="M1971" s="6">
        <f t="shared" si="191"/>
        <v>52.021072380742467</v>
      </c>
      <c r="N1971" s="6">
        <f t="shared" si="192"/>
        <v>26.572325893993735</v>
      </c>
      <c r="O1971" s="6">
        <f t="shared" si="193"/>
        <v>276.16928875427243</v>
      </c>
      <c r="P1971" s="6">
        <f t="shared" si="194"/>
        <v>283.62107238074248</v>
      </c>
      <c r="Q1971" s="6">
        <f t="shared" si="195"/>
        <v>280.17232589399373</v>
      </c>
      <c r="R1971" s="9">
        <f>'VWP Details'!P$41</f>
        <v>200.60000000000002</v>
      </c>
      <c r="S1971" s="9">
        <f>'VWP Details'!P$40</f>
        <v>231.60000000000002</v>
      </c>
      <c r="T1971" s="9">
        <f>'VWP Details'!P$39</f>
        <v>253.60000000000002</v>
      </c>
    </row>
    <row r="1972" spans="5:20" x14ac:dyDescent="0.2">
      <c r="E1972" s="20">
        <v>40857.083333333336</v>
      </c>
      <c r="F1972">
        <v>6344.0420000000004</v>
      </c>
      <c r="G1972">
        <v>6967.8289999999997</v>
      </c>
      <c r="H1972">
        <v>7565.2439999999997</v>
      </c>
      <c r="I1972" s="6">
        <f>('VWP Details'!$I$41-F1972)*'VWP Details'!$J$41+('VWP Details'!$M$41-'VWP Details'!$L$41)*'VWP Details'!$K$41</f>
        <v>739.77324539999995</v>
      </c>
      <c r="J1972" s="6">
        <f>('VWP Details'!$I$40-G1972)*'VWP Details'!$J$40+('VWP Details'!$M$40-'VWP Details'!$L$40)*'VWP Details'!$K$40</f>
        <v>509.29701629999988</v>
      </c>
      <c r="K1972" s="6">
        <f>('VWP Details'!$I$39-H1972)*'VWP Details'!$J$39+('VWP Details'!$M$39-'VWP Details'!$L$39)*'VWP Details'!$K$39</f>
        <v>260.08837960000005</v>
      </c>
      <c r="L1972" s="6">
        <f t="shared" si="190"/>
        <v>75.571609861161534</v>
      </c>
      <c r="M1972" s="6">
        <f t="shared" si="191"/>
        <v>52.027287629828116</v>
      </c>
      <c r="N1972" s="6">
        <f t="shared" si="192"/>
        <v>26.569354426875964</v>
      </c>
      <c r="O1972" s="6">
        <f t="shared" si="193"/>
        <v>276.17160986116153</v>
      </c>
      <c r="P1972" s="6">
        <f t="shared" si="194"/>
        <v>283.62728762982812</v>
      </c>
      <c r="Q1972" s="6">
        <f t="shared" si="195"/>
        <v>280.169354426876</v>
      </c>
      <c r="R1972" s="9">
        <f>'VWP Details'!P$41</f>
        <v>200.60000000000002</v>
      </c>
      <c r="S1972" s="9">
        <f>'VWP Details'!P$40</f>
        <v>231.60000000000002</v>
      </c>
      <c r="T1972" s="9">
        <f>'VWP Details'!P$39</f>
        <v>253.60000000000002</v>
      </c>
    </row>
    <row r="1973" spans="5:20" x14ac:dyDescent="0.2">
      <c r="E1973" s="20">
        <v>40857.125</v>
      </c>
      <c r="F1973">
        <v>6344.0680000000002</v>
      </c>
      <c r="G1973">
        <v>6967.3509999999997</v>
      </c>
      <c r="H1973">
        <v>7565.0510000000004</v>
      </c>
      <c r="I1973" s="6">
        <f>('VWP Details'!$I$41-F1973)*'VWP Details'!$J$41+('VWP Details'!$M$41-'VWP Details'!$L$41)*'VWP Details'!$K$41</f>
        <v>739.76567160000002</v>
      </c>
      <c r="J1973" s="6">
        <f>('VWP Details'!$I$40-G1973)*'VWP Details'!$J$40+('VWP Details'!$M$40-'VWP Details'!$L$40)*'VWP Details'!$K$40</f>
        <v>509.42860969999987</v>
      </c>
      <c r="K1973" s="6">
        <f>('VWP Details'!$I$39-H1973)*'VWP Details'!$J$39+('VWP Details'!$M$39-'VWP Details'!$L$39)*'VWP Details'!$K$39</f>
        <v>260.12391089999994</v>
      </c>
      <c r="L1973" s="6">
        <f t="shared" si="190"/>
        <v>75.570836158865163</v>
      </c>
      <c r="M1973" s="6">
        <f t="shared" si="191"/>
        <v>52.040730566764459</v>
      </c>
      <c r="N1973" s="6">
        <f t="shared" si="192"/>
        <v>26.572984130380583</v>
      </c>
      <c r="O1973" s="6">
        <f t="shared" si="193"/>
        <v>276.1708361588652</v>
      </c>
      <c r="P1973" s="6">
        <f t="shared" si="194"/>
        <v>283.64073056676449</v>
      </c>
      <c r="Q1973" s="6">
        <f t="shared" si="195"/>
        <v>280.1729841303806</v>
      </c>
      <c r="R1973" s="9">
        <f>'VWP Details'!P$41</f>
        <v>200.60000000000002</v>
      </c>
      <c r="S1973" s="9">
        <f>'VWP Details'!P$40</f>
        <v>231.60000000000002</v>
      </c>
      <c r="T1973" s="9">
        <f>'VWP Details'!P$39</f>
        <v>253.60000000000002</v>
      </c>
    </row>
    <row r="1974" spans="5:20" x14ac:dyDescent="0.2">
      <c r="E1974" s="20">
        <v>40857.166666666664</v>
      </c>
      <c r="F1974">
        <v>6343.9380000000001</v>
      </c>
      <c r="G1974">
        <v>6966.9920000000002</v>
      </c>
      <c r="H1974">
        <v>7564.9380000000001</v>
      </c>
      <c r="I1974" s="6">
        <f>('VWP Details'!$I$41-F1974)*'VWP Details'!$J$41+('VWP Details'!$M$41-'VWP Details'!$L$41)*'VWP Details'!$K$41</f>
        <v>739.80354060000013</v>
      </c>
      <c r="J1974" s="6">
        <f>('VWP Details'!$I$40-G1974)*'VWP Details'!$J$40+('VWP Details'!$M$40-'VWP Details'!$L$40)*'VWP Details'!$K$40</f>
        <v>509.5274423999997</v>
      </c>
      <c r="K1974" s="6">
        <f>('VWP Details'!$I$39-H1974)*'VWP Details'!$J$39+('VWP Details'!$M$39-'VWP Details'!$L$39)*'VWP Details'!$K$39</f>
        <v>260.14471420000001</v>
      </c>
      <c r="L1974" s="6">
        <f t="shared" si="190"/>
        <v>75.574704670347074</v>
      </c>
      <c r="M1974" s="6">
        <f t="shared" si="191"/>
        <v>52.050826831116211</v>
      </c>
      <c r="N1974" s="6">
        <f t="shared" si="192"/>
        <v>26.575109293572421</v>
      </c>
      <c r="O1974" s="6">
        <f t="shared" si="193"/>
        <v>276.17470467034707</v>
      </c>
      <c r="P1974" s="6">
        <f t="shared" si="194"/>
        <v>283.65082683111621</v>
      </c>
      <c r="Q1974" s="6">
        <f t="shared" si="195"/>
        <v>280.17510929357246</v>
      </c>
      <c r="R1974" s="9">
        <f>'VWP Details'!P$41</f>
        <v>200.60000000000002</v>
      </c>
      <c r="S1974" s="9">
        <f>'VWP Details'!P$40</f>
        <v>231.60000000000002</v>
      </c>
      <c r="T1974" s="9">
        <f>'VWP Details'!P$39</f>
        <v>253.60000000000002</v>
      </c>
    </row>
    <row r="1975" spans="5:20" x14ac:dyDescent="0.2">
      <c r="E1975" s="20">
        <v>40857.208333333336</v>
      </c>
      <c r="F1975">
        <v>6343.8779999999997</v>
      </c>
      <c r="G1975">
        <v>6966.7420000000002</v>
      </c>
      <c r="H1975">
        <v>7564.4989999999998</v>
      </c>
      <c r="I1975" s="6">
        <f>('VWP Details'!$I$41-F1975)*'VWP Details'!$J$41+('VWP Details'!$M$41-'VWP Details'!$L$41)*'VWP Details'!$K$41</f>
        <v>739.82101860000023</v>
      </c>
      <c r="J1975" s="6">
        <f>('VWP Details'!$I$40-G1975)*'VWP Details'!$J$40+('VWP Details'!$M$40-'VWP Details'!$L$40)*'VWP Details'!$K$40</f>
        <v>509.5962673999997</v>
      </c>
      <c r="K1975" s="6">
        <f>('VWP Details'!$I$39-H1975)*'VWP Details'!$J$39+('VWP Details'!$M$39-'VWP Details'!$L$39)*'VWP Details'!$K$39</f>
        <v>260.22553410000006</v>
      </c>
      <c r="L1975" s="6">
        <f t="shared" ref="L1975:L2038" si="196">I1975*0.1021551</f>
        <v>75.576490137184877</v>
      </c>
      <c r="M1975" s="6">
        <f t="shared" ref="M1975:M2038" si="197">J1975*0.1021551</f>
        <v>52.057857655873711</v>
      </c>
      <c r="N1975" s="6">
        <f t="shared" ref="N1975:N2038" si="198">K1975*0.1021551</f>
        <v>26.583365458538918</v>
      </c>
      <c r="O1975" s="6">
        <f t="shared" ref="O1975:O2038" si="199">L1975+R1975</f>
        <v>276.17649013718489</v>
      </c>
      <c r="P1975" s="6">
        <f t="shared" ref="P1975:P2038" si="200">M1975+S1975</f>
        <v>283.65785765587373</v>
      </c>
      <c r="Q1975" s="6">
        <f t="shared" ref="Q1975:Q2038" si="201">N1975+T1975</f>
        <v>280.18336545853896</v>
      </c>
      <c r="R1975" s="9">
        <f>'VWP Details'!P$41</f>
        <v>200.60000000000002</v>
      </c>
      <c r="S1975" s="9">
        <f>'VWP Details'!P$40</f>
        <v>231.60000000000002</v>
      </c>
      <c r="T1975" s="9">
        <f>'VWP Details'!P$39</f>
        <v>253.60000000000002</v>
      </c>
    </row>
    <row r="1976" spans="5:20" x14ac:dyDescent="0.2">
      <c r="E1976" s="20">
        <v>40857.25</v>
      </c>
      <c r="F1976">
        <v>6343.8249999999998</v>
      </c>
      <c r="G1976">
        <v>6966.7629999999999</v>
      </c>
      <c r="H1976">
        <v>7564.3180000000002</v>
      </c>
      <c r="I1976" s="6">
        <f>('VWP Details'!$I$41-F1976)*'VWP Details'!$J$41+('VWP Details'!$M$41-'VWP Details'!$L$41)*'VWP Details'!$K$41</f>
        <v>739.83645750000017</v>
      </c>
      <c r="J1976" s="6">
        <f>('VWP Details'!$I$40-G1976)*'VWP Details'!$J$40+('VWP Details'!$M$40-'VWP Details'!$L$40)*'VWP Details'!$K$40</f>
        <v>509.59048609999979</v>
      </c>
      <c r="K1976" s="6">
        <f>('VWP Details'!$I$39-H1976)*'VWP Details'!$J$39+('VWP Details'!$M$39-'VWP Details'!$L$39)*'VWP Details'!$K$39</f>
        <v>260.25885619999997</v>
      </c>
      <c r="L1976" s="6">
        <f t="shared" si="196"/>
        <v>75.578067299558271</v>
      </c>
      <c r="M1976" s="6">
        <f t="shared" si="197"/>
        <v>52.057267066594086</v>
      </c>
      <c r="N1976" s="6">
        <f t="shared" si="198"/>
        <v>26.586769480996615</v>
      </c>
      <c r="O1976" s="6">
        <f t="shared" si="199"/>
        <v>276.17806729955828</v>
      </c>
      <c r="P1976" s="6">
        <f t="shared" si="200"/>
        <v>283.6572670665941</v>
      </c>
      <c r="Q1976" s="6">
        <f t="shared" si="201"/>
        <v>280.18676948099665</v>
      </c>
      <c r="R1976" s="9">
        <f>'VWP Details'!P$41</f>
        <v>200.60000000000002</v>
      </c>
      <c r="S1976" s="9">
        <f>'VWP Details'!P$40</f>
        <v>231.60000000000002</v>
      </c>
      <c r="T1976" s="9">
        <f>'VWP Details'!P$39</f>
        <v>253.60000000000002</v>
      </c>
    </row>
    <row r="1977" spans="5:20" x14ac:dyDescent="0.2">
      <c r="E1977" s="20">
        <v>40857.291666666664</v>
      </c>
      <c r="F1977">
        <v>6343.7910000000002</v>
      </c>
      <c r="G1977">
        <v>6966.8919999999998</v>
      </c>
      <c r="H1977">
        <v>7563.7079999999996</v>
      </c>
      <c r="I1977" s="6">
        <f>('VWP Details'!$I$41-F1977)*'VWP Details'!$J$41+('VWP Details'!$M$41-'VWP Details'!$L$41)*'VWP Details'!$K$41</f>
        <v>739.8463617000001</v>
      </c>
      <c r="J1977" s="6">
        <f>('VWP Details'!$I$40-G1977)*'VWP Details'!$J$40+('VWP Details'!$M$40-'VWP Details'!$L$40)*'VWP Details'!$K$40</f>
        <v>509.55497239999983</v>
      </c>
      <c r="K1977" s="6">
        <f>('VWP Details'!$I$39-H1977)*'VWP Details'!$J$39+('VWP Details'!$M$39-'VWP Details'!$L$39)*'VWP Details'!$K$39</f>
        <v>260.37115720000008</v>
      </c>
      <c r="L1977" s="6">
        <f t="shared" si="196"/>
        <v>75.579079064099673</v>
      </c>
      <c r="M1977" s="6">
        <f t="shared" si="197"/>
        <v>52.05363916101922</v>
      </c>
      <c r="N1977" s="6">
        <f t="shared" si="198"/>
        <v>26.598241600881728</v>
      </c>
      <c r="O1977" s="6">
        <f t="shared" si="199"/>
        <v>276.17907906409971</v>
      </c>
      <c r="P1977" s="6">
        <f t="shared" si="200"/>
        <v>283.65363916101921</v>
      </c>
      <c r="Q1977" s="6">
        <f t="shared" si="201"/>
        <v>280.19824160088177</v>
      </c>
      <c r="R1977" s="9">
        <f>'VWP Details'!P$41</f>
        <v>200.60000000000002</v>
      </c>
      <c r="S1977" s="9">
        <f>'VWP Details'!P$40</f>
        <v>231.60000000000002</v>
      </c>
      <c r="T1977" s="9">
        <f>'VWP Details'!P$39</f>
        <v>253.60000000000002</v>
      </c>
    </row>
    <row r="1978" spans="5:20" x14ac:dyDescent="0.2">
      <c r="E1978" s="20">
        <v>40857.333333333336</v>
      </c>
      <c r="F1978">
        <v>6343.8590000000004</v>
      </c>
      <c r="G1978">
        <v>6967.1509999999998</v>
      </c>
      <c r="H1978">
        <v>7563.5839999999998</v>
      </c>
      <c r="I1978" s="6">
        <f>('VWP Details'!$I$41-F1978)*'VWP Details'!$J$41+('VWP Details'!$M$41-'VWP Details'!$L$41)*'VWP Details'!$K$41</f>
        <v>739.8265533</v>
      </c>
      <c r="J1978" s="6">
        <f>('VWP Details'!$I$40-G1978)*'VWP Details'!$J$40+('VWP Details'!$M$40-'VWP Details'!$L$40)*'VWP Details'!$K$40</f>
        <v>509.48366969999984</v>
      </c>
      <c r="K1978" s="6">
        <f>('VWP Details'!$I$39-H1978)*'VWP Details'!$J$39+('VWP Details'!$M$39-'VWP Details'!$L$39)*'VWP Details'!$K$39</f>
        <v>260.39398560000006</v>
      </c>
      <c r="L1978" s="6">
        <f t="shared" si="196"/>
        <v>75.577055535016825</v>
      </c>
      <c r="M1978" s="6">
        <f t="shared" si="197"/>
        <v>52.046355226570455</v>
      </c>
      <c r="N1978" s="6">
        <f t="shared" si="198"/>
        <v>26.600573638366566</v>
      </c>
      <c r="O1978" s="6">
        <f t="shared" si="199"/>
        <v>276.17705553501685</v>
      </c>
      <c r="P1978" s="6">
        <f t="shared" si="200"/>
        <v>283.64635522657045</v>
      </c>
      <c r="Q1978" s="6">
        <f t="shared" si="201"/>
        <v>280.20057363836656</v>
      </c>
      <c r="R1978" s="9">
        <f>'VWP Details'!P$41</f>
        <v>200.60000000000002</v>
      </c>
      <c r="S1978" s="9">
        <f>'VWP Details'!P$40</f>
        <v>231.60000000000002</v>
      </c>
      <c r="T1978" s="9">
        <f>'VWP Details'!P$39</f>
        <v>253.60000000000002</v>
      </c>
    </row>
    <row r="1979" spans="5:20" x14ac:dyDescent="0.2">
      <c r="E1979" s="20">
        <v>40857.375</v>
      </c>
      <c r="F1979">
        <v>6343.92</v>
      </c>
      <c r="G1979">
        <v>6967.5510000000004</v>
      </c>
      <c r="H1979">
        <v>7563.5959999999995</v>
      </c>
      <c r="I1979" s="6">
        <f>('VWP Details'!$I$41-F1979)*'VWP Details'!$J$41+('VWP Details'!$M$41-'VWP Details'!$L$41)*'VWP Details'!$K$41</f>
        <v>739.80878400000006</v>
      </c>
      <c r="J1979" s="6">
        <f>('VWP Details'!$I$40-G1979)*'VWP Details'!$J$40+('VWP Details'!$M$40-'VWP Details'!$L$40)*'VWP Details'!$K$40</f>
        <v>509.37354969999967</v>
      </c>
      <c r="K1979" s="6">
        <f>('VWP Details'!$I$39-H1979)*'VWP Details'!$J$39+('VWP Details'!$M$39-'VWP Details'!$L$39)*'VWP Details'!$K$39</f>
        <v>260.39177640000008</v>
      </c>
      <c r="L1979" s="6">
        <f t="shared" si="196"/>
        <v>75.575240310398399</v>
      </c>
      <c r="M1979" s="6">
        <f t="shared" si="197"/>
        <v>52.035105906958435</v>
      </c>
      <c r="N1979" s="6">
        <f t="shared" si="198"/>
        <v>26.600347957319649</v>
      </c>
      <c r="O1979" s="6">
        <f t="shared" si="199"/>
        <v>276.17524031039841</v>
      </c>
      <c r="P1979" s="6">
        <f t="shared" si="200"/>
        <v>283.63510590695847</v>
      </c>
      <c r="Q1979" s="6">
        <f t="shared" si="201"/>
        <v>280.20034795731965</v>
      </c>
      <c r="R1979" s="9">
        <f>'VWP Details'!P$41</f>
        <v>200.60000000000002</v>
      </c>
      <c r="S1979" s="9">
        <f>'VWP Details'!P$40</f>
        <v>231.60000000000002</v>
      </c>
      <c r="T1979" s="9">
        <f>'VWP Details'!P$39</f>
        <v>253.60000000000002</v>
      </c>
    </row>
    <row r="1980" spans="5:20" x14ac:dyDescent="0.2">
      <c r="E1980" s="20">
        <v>40857.416666666664</v>
      </c>
      <c r="F1980">
        <v>6343.9809999999998</v>
      </c>
      <c r="G1980">
        <v>6968.03</v>
      </c>
      <c r="H1980">
        <v>7563.9449999999997</v>
      </c>
      <c r="I1980" s="6">
        <f>('VWP Details'!$I$41-F1980)*'VWP Details'!$J$41+('VWP Details'!$M$41-'VWP Details'!$L$41)*'VWP Details'!$K$41</f>
        <v>739.79101470000023</v>
      </c>
      <c r="J1980" s="6">
        <f>('VWP Details'!$I$40-G1980)*'VWP Details'!$J$40+('VWP Details'!$M$40-'VWP Details'!$L$40)*'VWP Details'!$K$40</f>
        <v>509.24168099999986</v>
      </c>
      <c r="K1980" s="6">
        <f>('VWP Details'!$I$39-H1980)*'VWP Details'!$J$39+('VWP Details'!$M$39-'VWP Details'!$L$39)*'VWP Details'!$K$39</f>
        <v>260.32752550000009</v>
      </c>
      <c r="L1980" s="6">
        <f t="shared" si="196"/>
        <v>75.573425085779988</v>
      </c>
      <c r="M1980" s="6">
        <f t="shared" si="197"/>
        <v>52.021634846723082</v>
      </c>
      <c r="N1980" s="6">
        <f t="shared" si="198"/>
        <v>26.59378440020506</v>
      </c>
      <c r="O1980" s="6">
        <f t="shared" si="199"/>
        <v>276.17342508578002</v>
      </c>
      <c r="P1980" s="6">
        <f t="shared" si="200"/>
        <v>283.62163484672311</v>
      </c>
      <c r="Q1980" s="6">
        <f t="shared" si="201"/>
        <v>280.19378440020506</v>
      </c>
      <c r="R1980" s="9">
        <f>'VWP Details'!P$41</f>
        <v>200.60000000000002</v>
      </c>
      <c r="S1980" s="9">
        <f>'VWP Details'!P$40</f>
        <v>231.60000000000002</v>
      </c>
      <c r="T1980" s="9">
        <f>'VWP Details'!P$39</f>
        <v>253.60000000000002</v>
      </c>
    </row>
    <row r="1981" spans="5:20" x14ac:dyDescent="0.2">
      <c r="E1981" s="20">
        <v>40857.458333333336</v>
      </c>
      <c r="F1981">
        <v>6344.06</v>
      </c>
      <c r="G1981">
        <v>6968.2190000000001</v>
      </c>
      <c r="H1981">
        <v>7564.1819999999998</v>
      </c>
      <c r="I1981" s="6">
        <f>('VWP Details'!$I$41-F1981)*'VWP Details'!$J$41+('VWP Details'!$M$41-'VWP Details'!$L$41)*'VWP Details'!$K$41</f>
        <v>739.76800200000002</v>
      </c>
      <c r="J1981" s="6">
        <f>('VWP Details'!$I$40-G1981)*'VWP Details'!$J$40+('VWP Details'!$M$40-'VWP Details'!$L$40)*'VWP Details'!$K$40</f>
        <v>509.18964929999976</v>
      </c>
      <c r="K1981" s="6">
        <f>('VWP Details'!$I$39-H1981)*'VWP Details'!$J$39+('VWP Details'!$M$39-'VWP Details'!$L$39)*'VWP Details'!$K$39</f>
        <v>260.28389380000004</v>
      </c>
      <c r="L1981" s="6">
        <f t="shared" si="196"/>
        <v>75.571074221110194</v>
      </c>
      <c r="M1981" s="6">
        <f t="shared" si="197"/>
        <v>52.016319543206407</v>
      </c>
      <c r="N1981" s="6">
        <f t="shared" si="198"/>
        <v>26.589327199528384</v>
      </c>
      <c r="O1981" s="6">
        <f t="shared" si="199"/>
        <v>276.17107422111019</v>
      </c>
      <c r="P1981" s="6">
        <f t="shared" si="200"/>
        <v>283.61631954320643</v>
      </c>
      <c r="Q1981" s="6">
        <f t="shared" si="201"/>
        <v>280.18932719952841</v>
      </c>
      <c r="R1981" s="9">
        <f>'VWP Details'!P$41</f>
        <v>200.60000000000002</v>
      </c>
      <c r="S1981" s="9">
        <f>'VWP Details'!P$40</f>
        <v>231.60000000000002</v>
      </c>
      <c r="T1981" s="9">
        <f>'VWP Details'!P$39</f>
        <v>253.60000000000002</v>
      </c>
    </row>
    <row r="1982" spans="5:20" x14ac:dyDescent="0.2">
      <c r="E1982" s="20">
        <v>40857.5</v>
      </c>
      <c r="F1982">
        <v>6344.1289999999999</v>
      </c>
      <c r="G1982">
        <v>6968.3490000000002</v>
      </c>
      <c r="H1982">
        <v>7564.7349999999997</v>
      </c>
      <c r="I1982" s="6">
        <f>('VWP Details'!$I$41-F1982)*'VWP Details'!$J$41+('VWP Details'!$M$41-'VWP Details'!$L$41)*'VWP Details'!$K$41</f>
        <v>739.74790230000019</v>
      </c>
      <c r="J1982" s="6">
        <f>('VWP Details'!$I$40-G1982)*'VWP Details'!$J$40+('VWP Details'!$M$40-'VWP Details'!$L$40)*'VWP Details'!$K$40</f>
        <v>509.15386029999974</v>
      </c>
      <c r="K1982" s="6">
        <f>('VWP Details'!$I$39-H1982)*'VWP Details'!$J$39+('VWP Details'!$M$39-'VWP Details'!$L$39)*'VWP Details'!$K$39</f>
        <v>260.18208650000008</v>
      </c>
      <c r="L1982" s="6">
        <f t="shared" si="196"/>
        <v>75.569020934246751</v>
      </c>
      <c r="M1982" s="6">
        <f t="shared" si="197"/>
        <v>52.012663514332502</v>
      </c>
      <c r="N1982" s="6">
        <f t="shared" si="198"/>
        <v>26.57892706461616</v>
      </c>
      <c r="O1982" s="6">
        <f t="shared" si="199"/>
        <v>276.16902093424676</v>
      </c>
      <c r="P1982" s="6">
        <f t="shared" si="200"/>
        <v>283.61266351433255</v>
      </c>
      <c r="Q1982" s="6">
        <f t="shared" si="201"/>
        <v>280.17892706461618</v>
      </c>
      <c r="R1982" s="9">
        <f>'VWP Details'!P$41</f>
        <v>200.60000000000002</v>
      </c>
      <c r="S1982" s="9">
        <f>'VWP Details'!P$40</f>
        <v>231.60000000000002</v>
      </c>
      <c r="T1982" s="9">
        <f>'VWP Details'!P$39</f>
        <v>253.60000000000002</v>
      </c>
    </row>
    <row r="1983" spans="5:20" x14ac:dyDescent="0.2">
      <c r="E1983" s="20">
        <v>40857.541666666664</v>
      </c>
      <c r="F1983">
        <v>6344.12</v>
      </c>
      <c r="G1983">
        <v>6968.3980000000001</v>
      </c>
      <c r="H1983">
        <v>7565.4470000000001</v>
      </c>
      <c r="I1983" s="6">
        <f>('VWP Details'!$I$41-F1983)*'VWP Details'!$J$41+('VWP Details'!$M$41-'VWP Details'!$L$41)*'VWP Details'!$K$41</f>
        <v>739.75052400000015</v>
      </c>
      <c r="J1983" s="6">
        <f>('VWP Details'!$I$40-G1983)*'VWP Details'!$J$40+('VWP Details'!$M$40-'VWP Details'!$L$40)*'VWP Details'!$K$40</f>
        <v>509.14037059999976</v>
      </c>
      <c r="K1983" s="6">
        <f>('VWP Details'!$I$39-H1983)*'VWP Details'!$J$39+('VWP Details'!$M$39-'VWP Details'!$L$39)*'VWP Details'!$K$39</f>
        <v>260.05100729999998</v>
      </c>
      <c r="L1983" s="6">
        <f t="shared" si="196"/>
        <v>75.569288754272421</v>
      </c>
      <c r="M1983" s="6">
        <f t="shared" si="197"/>
        <v>52.011285472680036</v>
      </c>
      <c r="N1983" s="6">
        <f t="shared" si="198"/>
        <v>26.565536655832229</v>
      </c>
      <c r="O1983" s="6">
        <f t="shared" si="199"/>
        <v>276.16928875427243</v>
      </c>
      <c r="P1983" s="6">
        <f t="shared" si="200"/>
        <v>283.61128547268004</v>
      </c>
      <c r="Q1983" s="6">
        <f t="shared" si="201"/>
        <v>280.16553665583223</v>
      </c>
      <c r="R1983" s="9">
        <f>'VWP Details'!P$41</f>
        <v>200.60000000000002</v>
      </c>
      <c r="S1983" s="9">
        <f>'VWP Details'!P$40</f>
        <v>231.60000000000002</v>
      </c>
      <c r="T1983" s="9">
        <f>'VWP Details'!P$39</f>
        <v>253.60000000000002</v>
      </c>
    </row>
    <row r="1984" spans="5:20" x14ac:dyDescent="0.2">
      <c r="E1984" s="20">
        <v>40857.583333333336</v>
      </c>
      <c r="F1984">
        <v>6344.0770000000002</v>
      </c>
      <c r="G1984">
        <v>6968.4189999999999</v>
      </c>
      <c r="H1984">
        <v>7566.0559999999996</v>
      </c>
      <c r="I1984" s="6">
        <f>('VWP Details'!$I$41-F1984)*'VWP Details'!$J$41+('VWP Details'!$M$41-'VWP Details'!$L$41)*'VWP Details'!$K$41</f>
        <v>739.76304990000006</v>
      </c>
      <c r="J1984" s="6">
        <f>('VWP Details'!$I$40-G1984)*'VWP Details'!$J$40+('VWP Details'!$M$40-'VWP Details'!$L$40)*'VWP Details'!$K$40</f>
        <v>509.13458929999979</v>
      </c>
      <c r="K1984" s="6">
        <f>('VWP Details'!$I$39-H1984)*'VWP Details'!$J$39+('VWP Details'!$M$39-'VWP Details'!$L$39)*'VWP Details'!$K$39</f>
        <v>259.9388904000001</v>
      </c>
      <c r="L1984" s="6">
        <f t="shared" si="196"/>
        <v>75.570568338839493</v>
      </c>
      <c r="M1984" s="6">
        <f t="shared" si="197"/>
        <v>52.010694883400404</v>
      </c>
      <c r="N1984" s="6">
        <f t="shared" si="198"/>
        <v>26.554083342701052</v>
      </c>
      <c r="O1984" s="6">
        <f t="shared" si="199"/>
        <v>276.17056833883953</v>
      </c>
      <c r="P1984" s="6">
        <f t="shared" si="200"/>
        <v>283.61069488340041</v>
      </c>
      <c r="Q1984" s="6">
        <f t="shared" si="201"/>
        <v>280.15408334270109</v>
      </c>
      <c r="R1984" s="9">
        <f>'VWP Details'!P$41</f>
        <v>200.60000000000002</v>
      </c>
      <c r="S1984" s="9">
        <f>'VWP Details'!P$40</f>
        <v>231.60000000000002</v>
      </c>
      <c r="T1984" s="9">
        <f>'VWP Details'!P$39</f>
        <v>253.60000000000002</v>
      </c>
    </row>
    <row r="1985" spans="5:20" x14ac:dyDescent="0.2">
      <c r="E1985" s="20">
        <v>40857.625</v>
      </c>
      <c r="F1985">
        <v>6344.0330000000004</v>
      </c>
      <c r="G1985">
        <v>6968.3779999999997</v>
      </c>
      <c r="H1985">
        <v>7566.44</v>
      </c>
      <c r="I1985" s="6">
        <f>('VWP Details'!$I$41-F1985)*'VWP Details'!$J$41+('VWP Details'!$M$41-'VWP Details'!$L$41)*'VWP Details'!$K$41</f>
        <v>739.77586710000003</v>
      </c>
      <c r="J1985" s="6">
        <f>('VWP Details'!$I$40-G1985)*'VWP Details'!$J$40+('VWP Details'!$M$40-'VWP Details'!$L$40)*'VWP Details'!$K$40</f>
        <v>509.14587659999984</v>
      </c>
      <c r="K1985" s="6">
        <f>('VWP Details'!$I$39-H1985)*'VWP Details'!$J$39+('VWP Details'!$M$39-'VWP Details'!$L$39)*'VWP Details'!$K$39</f>
        <v>259.86819600000007</v>
      </c>
      <c r="L1985" s="6">
        <f t="shared" si="196"/>
        <v>75.571877681187217</v>
      </c>
      <c r="M1985" s="6">
        <f t="shared" si="197"/>
        <v>52.011847938660644</v>
      </c>
      <c r="N1985" s="6">
        <f t="shared" si="198"/>
        <v>26.546861549199608</v>
      </c>
      <c r="O1985" s="6">
        <f t="shared" si="199"/>
        <v>276.17187768118725</v>
      </c>
      <c r="P1985" s="6">
        <f t="shared" si="200"/>
        <v>283.61184793866067</v>
      </c>
      <c r="Q1985" s="6">
        <f t="shared" si="201"/>
        <v>280.14686154919963</v>
      </c>
      <c r="R1985" s="9">
        <f>'VWP Details'!P$41</f>
        <v>200.60000000000002</v>
      </c>
      <c r="S1985" s="9">
        <f>'VWP Details'!P$40</f>
        <v>231.60000000000002</v>
      </c>
      <c r="T1985" s="9">
        <f>'VWP Details'!P$39</f>
        <v>253.60000000000002</v>
      </c>
    </row>
    <row r="1986" spans="5:20" x14ac:dyDescent="0.2">
      <c r="E1986" s="20">
        <v>40857.666666666664</v>
      </c>
      <c r="F1986">
        <v>6343.9560000000001</v>
      </c>
      <c r="G1986">
        <v>6968.1189999999997</v>
      </c>
      <c r="H1986">
        <v>7566.8239999999996</v>
      </c>
      <c r="I1986" s="6">
        <f>('VWP Details'!$I$41-F1986)*'VWP Details'!$J$41+('VWP Details'!$M$41-'VWP Details'!$L$41)*'VWP Details'!$K$41</f>
        <v>739.79829720000009</v>
      </c>
      <c r="J1986" s="6">
        <f>('VWP Details'!$I$40-G1986)*'VWP Details'!$J$40+('VWP Details'!$M$40-'VWP Details'!$L$40)*'VWP Details'!$K$40</f>
        <v>509.21717929999988</v>
      </c>
      <c r="K1986" s="6">
        <f>('VWP Details'!$I$39-H1986)*'VWP Details'!$J$39+('VWP Details'!$M$39-'VWP Details'!$L$39)*'VWP Details'!$K$39</f>
        <v>259.79750160000009</v>
      </c>
      <c r="L1986" s="6">
        <f t="shared" si="196"/>
        <v>75.574169030295735</v>
      </c>
      <c r="M1986" s="6">
        <f t="shared" si="197"/>
        <v>52.019131873109416</v>
      </c>
      <c r="N1986" s="6">
        <f t="shared" si="198"/>
        <v>26.539639755698168</v>
      </c>
      <c r="O1986" s="6">
        <f t="shared" si="199"/>
        <v>276.17416903029573</v>
      </c>
      <c r="P1986" s="6">
        <f t="shared" si="200"/>
        <v>283.61913187310944</v>
      </c>
      <c r="Q1986" s="6">
        <f t="shared" si="201"/>
        <v>280.13963975569817</v>
      </c>
      <c r="R1986" s="9">
        <f>'VWP Details'!P$41</f>
        <v>200.60000000000002</v>
      </c>
      <c r="S1986" s="9">
        <f>'VWP Details'!P$40</f>
        <v>231.60000000000002</v>
      </c>
      <c r="T1986" s="9">
        <f>'VWP Details'!P$39</f>
        <v>253.60000000000002</v>
      </c>
    </row>
    <row r="1987" spans="5:20" x14ac:dyDescent="0.2">
      <c r="E1987" s="20">
        <v>40857.708333333336</v>
      </c>
      <c r="F1987">
        <v>6343.8689999999997</v>
      </c>
      <c r="G1987">
        <v>6967.95</v>
      </c>
      <c r="H1987">
        <v>7566.9830000000002</v>
      </c>
      <c r="I1987" s="6">
        <f>('VWP Details'!$I$41-F1987)*'VWP Details'!$J$41+('VWP Details'!$M$41-'VWP Details'!$L$41)*'VWP Details'!$K$41</f>
        <v>739.82364030000019</v>
      </c>
      <c r="J1987" s="6">
        <f>('VWP Details'!$I$40-G1987)*'VWP Details'!$J$40+('VWP Details'!$M$40-'VWP Details'!$L$40)*'VWP Details'!$K$40</f>
        <v>509.26370499999985</v>
      </c>
      <c r="K1987" s="6">
        <f>('VWP Details'!$I$39-H1987)*'VWP Details'!$J$39+('VWP Details'!$M$39-'VWP Details'!$L$39)*'VWP Details'!$K$39</f>
        <v>259.76822970000001</v>
      </c>
      <c r="L1987" s="6">
        <f t="shared" si="196"/>
        <v>75.576757957210546</v>
      </c>
      <c r="M1987" s="6">
        <f t="shared" si="197"/>
        <v>52.023884710645483</v>
      </c>
      <c r="N1987" s="6">
        <f t="shared" si="198"/>
        <v>26.536649481826469</v>
      </c>
      <c r="O1987" s="6">
        <f t="shared" si="199"/>
        <v>276.17675795721055</v>
      </c>
      <c r="P1987" s="6">
        <f t="shared" si="200"/>
        <v>283.62388471064548</v>
      </c>
      <c r="Q1987" s="6">
        <f t="shared" si="201"/>
        <v>280.13664948182651</v>
      </c>
      <c r="R1987" s="9">
        <f>'VWP Details'!P$41</f>
        <v>200.60000000000002</v>
      </c>
      <c r="S1987" s="9">
        <f>'VWP Details'!P$40</f>
        <v>231.60000000000002</v>
      </c>
      <c r="T1987" s="9">
        <f>'VWP Details'!P$39</f>
        <v>253.60000000000002</v>
      </c>
    </row>
    <row r="1988" spans="5:20" x14ac:dyDescent="0.2">
      <c r="E1988" s="20">
        <v>40857.75</v>
      </c>
      <c r="F1988">
        <v>6343.8249999999998</v>
      </c>
      <c r="G1988">
        <v>6967.7610000000004</v>
      </c>
      <c r="H1988">
        <v>7566.79</v>
      </c>
      <c r="I1988" s="6">
        <f>('VWP Details'!$I$41-F1988)*'VWP Details'!$J$41+('VWP Details'!$M$41-'VWP Details'!$L$41)*'VWP Details'!$K$41</f>
        <v>739.83645750000017</v>
      </c>
      <c r="J1988" s="6">
        <f>('VWP Details'!$I$40-G1988)*'VWP Details'!$J$40+('VWP Details'!$M$40-'VWP Details'!$L$40)*'VWP Details'!$K$40</f>
        <v>509.31573669999966</v>
      </c>
      <c r="K1988" s="6">
        <f>('VWP Details'!$I$39-H1988)*'VWP Details'!$J$39+('VWP Details'!$M$39-'VWP Details'!$L$39)*'VWP Details'!$K$39</f>
        <v>259.80376100000001</v>
      </c>
      <c r="L1988" s="6">
        <f t="shared" si="196"/>
        <v>75.578067299558271</v>
      </c>
      <c r="M1988" s="6">
        <f t="shared" si="197"/>
        <v>52.029200014162136</v>
      </c>
      <c r="N1988" s="6">
        <f t="shared" si="198"/>
        <v>26.540279185331102</v>
      </c>
      <c r="O1988" s="6">
        <f t="shared" si="199"/>
        <v>276.17806729955828</v>
      </c>
      <c r="P1988" s="6">
        <f t="shared" si="200"/>
        <v>283.62920001416217</v>
      </c>
      <c r="Q1988" s="6">
        <f t="shared" si="201"/>
        <v>280.14027918533111</v>
      </c>
      <c r="R1988" s="9">
        <f>'VWP Details'!P$41</f>
        <v>200.60000000000002</v>
      </c>
      <c r="S1988" s="9">
        <f>'VWP Details'!P$40</f>
        <v>231.60000000000002</v>
      </c>
      <c r="T1988" s="9">
        <f>'VWP Details'!P$39</f>
        <v>253.60000000000002</v>
      </c>
    </row>
    <row r="1989" spans="5:20" x14ac:dyDescent="0.2">
      <c r="E1989" s="20">
        <v>40857.791666666664</v>
      </c>
      <c r="F1989">
        <v>6343.6859999999997</v>
      </c>
      <c r="G1989">
        <v>6967.79</v>
      </c>
      <c r="H1989">
        <v>7566.2259999999997</v>
      </c>
      <c r="I1989" s="6">
        <f>('VWP Details'!$I$41-F1989)*'VWP Details'!$J$41+('VWP Details'!$M$41-'VWP Details'!$L$41)*'VWP Details'!$K$41</f>
        <v>739.87694820000024</v>
      </c>
      <c r="J1989" s="6">
        <f>('VWP Details'!$I$40-G1989)*'VWP Details'!$J$40+('VWP Details'!$M$40-'VWP Details'!$L$40)*'VWP Details'!$K$40</f>
        <v>509.30775299999976</v>
      </c>
      <c r="K1989" s="6">
        <f>('VWP Details'!$I$39-H1989)*'VWP Details'!$J$39+('VWP Details'!$M$39-'VWP Details'!$L$39)*'VWP Details'!$K$39</f>
        <v>259.90759340000011</v>
      </c>
      <c r="L1989" s="6">
        <f t="shared" si="196"/>
        <v>75.582203631065838</v>
      </c>
      <c r="M1989" s="6">
        <f t="shared" si="197"/>
        <v>52.028384438490278</v>
      </c>
      <c r="N1989" s="6">
        <f t="shared" si="198"/>
        <v>26.55088619453635</v>
      </c>
      <c r="O1989" s="6">
        <f t="shared" si="199"/>
        <v>276.18220363106587</v>
      </c>
      <c r="P1989" s="6">
        <f t="shared" si="200"/>
        <v>283.62838443849029</v>
      </c>
      <c r="Q1989" s="6">
        <f t="shared" si="201"/>
        <v>280.15088619453638</v>
      </c>
      <c r="R1989" s="9">
        <f>'VWP Details'!P$41</f>
        <v>200.60000000000002</v>
      </c>
      <c r="S1989" s="9">
        <f>'VWP Details'!P$40</f>
        <v>231.60000000000002</v>
      </c>
      <c r="T1989" s="9">
        <f>'VWP Details'!P$39</f>
        <v>253.60000000000002</v>
      </c>
    </row>
    <row r="1990" spans="5:20" x14ac:dyDescent="0.2">
      <c r="E1990" s="20">
        <v>40857.833333333336</v>
      </c>
      <c r="F1990">
        <v>6343.6440000000002</v>
      </c>
      <c r="G1990">
        <v>6967.95</v>
      </c>
      <c r="H1990">
        <v>7565.6840000000002</v>
      </c>
      <c r="I1990" s="6">
        <f>('VWP Details'!$I$41-F1990)*'VWP Details'!$J$41+('VWP Details'!$M$41-'VWP Details'!$L$41)*'VWP Details'!$K$41</f>
        <v>739.88918280000007</v>
      </c>
      <c r="J1990" s="6">
        <f>('VWP Details'!$I$40-G1990)*'VWP Details'!$J$40+('VWP Details'!$M$40-'VWP Details'!$L$40)*'VWP Details'!$K$40</f>
        <v>509.26370499999985</v>
      </c>
      <c r="K1990" s="6">
        <f>('VWP Details'!$I$39-H1990)*'VWP Details'!$J$39+('VWP Details'!$M$39-'VWP Details'!$L$39)*'VWP Details'!$K$39</f>
        <v>260.00737559999999</v>
      </c>
      <c r="L1990" s="6">
        <f t="shared" si="196"/>
        <v>75.583453457852286</v>
      </c>
      <c r="M1990" s="6">
        <f t="shared" si="197"/>
        <v>52.023884710645483</v>
      </c>
      <c r="N1990" s="6">
        <f t="shared" si="198"/>
        <v>26.561079455155557</v>
      </c>
      <c r="O1990" s="6">
        <f t="shared" si="199"/>
        <v>276.18345345785229</v>
      </c>
      <c r="P1990" s="6">
        <f t="shared" si="200"/>
        <v>283.62388471064548</v>
      </c>
      <c r="Q1990" s="6">
        <f t="shared" si="201"/>
        <v>280.16107945515557</v>
      </c>
      <c r="R1990" s="9">
        <f>'VWP Details'!P$41</f>
        <v>200.60000000000002</v>
      </c>
      <c r="S1990" s="9">
        <f>'VWP Details'!P$40</f>
        <v>231.60000000000002</v>
      </c>
      <c r="T1990" s="9">
        <f>'VWP Details'!P$39</f>
        <v>253.60000000000002</v>
      </c>
    </row>
    <row r="1991" spans="5:20" x14ac:dyDescent="0.2">
      <c r="E1991" s="20">
        <v>40857.875</v>
      </c>
      <c r="F1991">
        <v>6343.54</v>
      </c>
      <c r="G1991">
        <v>6967.9189999999999</v>
      </c>
      <c r="H1991">
        <v>7564.7809999999999</v>
      </c>
      <c r="I1991" s="6">
        <f>('VWP Details'!$I$41-F1991)*'VWP Details'!$J$41+('VWP Details'!$M$41-'VWP Details'!$L$41)*'VWP Details'!$K$41</f>
        <v>739.91947800000014</v>
      </c>
      <c r="J1991" s="6">
        <f>('VWP Details'!$I$40-G1991)*'VWP Details'!$J$40+('VWP Details'!$M$40-'VWP Details'!$L$40)*'VWP Details'!$K$40</f>
        <v>509.2722392999998</v>
      </c>
      <c r="K1991" s="6">
        <f>('VWP Details'!$I$39-H1991)*'VWP Details'!$J$39+('VWP Details'!$M$39-'VWP Details'!$L$39)*'VWP Details'!$K$39</f>
        <v>260.17361790000001</v>
      </c>
      <c r="L1991" s="6">
        <f t="shared" si="196"/>
        <v>75.586548267037813</v>
      </c>
      <c r="M1991" s="6">
        <f t="shared" si="197"/>
        <v>52.024756532915411</v>
      </c>
      <c r="N1991" s="6">
        <f t="shared" si="198"/>
        <v>26.578061953936292</v>
      </c>
      <c r="O1991" s="6">
        <f t="shared" si="199"/>
        <v>276.18654826703784</v>
      </c>
      <c r="P1991" s="6">
        <f t="shared" si="200"/>
        <v>283.62475653291546</v>
      </c>
      <c r="Q1991" s="6">
        <f t="shared" si="201"/>
        <v>280.17806195393632</v>
      </c>
      <c r="R1991" s="9">
        <f>'VWP Details'!P$41</f>
        <v>200.60000000000002</v>
      </c>
      <c r="S1991" s="9">
        <f>'VWP Details'!P$40</f>
        <v>231.60000000000002</v>
      </c>
      <c r="T1991" s="9">
        <f>'VWP Details'!P$39</f>
        <v>253.60000000000002</v>
      </c>
    </row>
    <row r="1992" spans="5:20" x14ac:dyDescent="0.2">
      <c r="E1992" s="20">
        <v>40857.916666666664</v>
      </c>
      <c r="F1992">
        <v>6343.5129999999999</v>
      </c>
      <c r="G1992">
        <v>6967.9589999999998</v>
      </c>
      <c r="H1992">
        <v>7564.442</v>
      </c>
      <c r="I1992" s="6">
        <f>('VWP Details'!$I$41-F1992)*'VWP Details'!$J$41+('VWP Details'!$M$41-'VWP Details'!$L$41)*'VWP Details'!$K$41</f>
        <v>739.92734310000014</v>
      </c>
      <c r="J1992" s="6">
        <f>('VWP Details'!$I$40-G1992)*'VWP Details'!$J$40+('VWP Details'!$M$40-'VWP Details'!$L$40)*'VWP Details'!$K$40</f>
        <v>509.2612272999998</v>
      </c>
      <c r="K1992" s="6">
        <f>('VWP Details'!$I$39-H1992)*'VWP Details'!$J$39+('VWP Details'!$M$39-'VWP Details'!$L$39)*'VWP Details'!$K$39</f>
        <v>260.23602780000004</v>
      </c>
      <c r="L1992" s="6">
        <f t="shared" si="196"/>
        <v>75.587351727114822</v>
      </c>
      <c r="M1992" s="6">
        <f t="shared" si="197"/>
        <v>52.023631600954211</v>
      </c>
      <c r="N1992" s="6">
        <f t="shared" si="198"/>
        <v>26.584437443511785</v>
      </c>
      <c r="O1992" s="6">
        <f t="shared" si="199"/>
        <v>276.18735172711484</v>
      </c>
      <c r="P1992" s="6">
        <f t="shared" si="200"/>
        <v>283.62363160095424</v>
      </c>
      <c r="Q1992" s="6">
        <f t="shared" si="201"/>
        <v>280.1844374435118</v>
      </c>
      <c r="R1992" s="9">
        <f>'VWP Details'!P$41</f>
        <v>200.60000000000002</v>
      </c>
      <c r="S1992" s="9">
        <f>'VWP Details'!P$40</f>
        <v>231.60000000000002</v>
      </c>
      <c r="T1992" s="9">
        <f>'VWP Details'!P$39</f>
        <v>253.60000000000002</v>
      </c>
    </row>
    <row r="1993" spans="5:20" x14ac:dyDescent="0.2">
      <c r="E1993" s="20">
        <v>40857.958333333336</v>
      </c>
      <c r="F1993">
        <v>6343.5479999999998</v>
      </c>
      <c r="G1993">
        <v>6968.1490000000003</v>
      </c>
      <c r="H1993">
        <v>7564.4080000000004</v>
      </c>
      <c r="I1993" s="6">
        <f>('VWP Details'!$I$41-F1993)*'VWP Details'!$J$41+('VWP Details'!$M$41-'VWP Details'!$L$41)*'VWP Details'!$K$41</f>
        <v>739.91714760000013</v>
      </c>
      <c r="J1993" s="6">
        <f>('VWP Details'!$I$40-G1993)*'VWP Details'!$J$40+('VWP Details'!$M$40-'VWP Details'!$L$40)*'VWP Details'!$K$40</f>
        <v>509.2089202999997</v>
      </c>
      <c r="K1993" s="6">
        <f>('VWP Details'!$I$39-H1993)*'VWP Details'!$J$39+('VWP Details'!$M$39-'VWP Details'!$L$39)*'VWP Details'!$K$39</f>
        <v>260.24228719999996</v>
      </c>
      <c r="L1993" s="6">
        <f t="shared" si="196"/>
        <v>75.586310204792767</v>
      </c>
      <c r="M1993" s="6">
        <f t="shared" si="197"/>
        <v>52.018288174138497</v>
      </c>
      <c r="N1993" s="6">
        <f t="shared" si="198"/>
        <v>26.585076873144715</v>
      </c>
      <c r="O1993" s="6">
        <f t="shared" si="199"/>
        <v>276.18631020479279</v>
      </c>
      <c r="P1993" s="6">
        <f t="shared" si="200"/>
        <v>283.61828817413851</v>
      </c>
      <c r="Q1993" s="6">
        <f t="shared" si="201"/>
        <v>280.18507687314474</v>
      </c>
      <c r="R1993" s="9">
        <f>'VWP Details'!P$41</f>
        <v>200.60000000000002</v>
      </c>
      <c r="S1993" s="9">
        <f>'VWP Details'!P$40</f>
        <v>231.60000000000002</v>
      </c>
      <c r="T1993" s="9">
        <f>'VWP Details'!P$39</f>
        <v>253.60000000000002</v>
      </c>
    </row>
    <row r="1994" spans="5:20" x14ac:dyDescent="0.2">
      <c r="E1994" s="20">
        <v>40858</v>
      </c>
      <c r="F1994">
        <v>6343.54</v>
      </c>
      <c r="G1994">
        <v>6968.1790000000001</v>
      </c>
      <c r="H1994">
        <v>7564.6459999999997</v>
      </c>
      <c r="I1994" s="6">
        <f>('VWP Details'!$I$41-F1994)*'VWP Details'!$J$41+('VWP Details'!$M$41-'VWP Details'!$L$41)*'VWP Details'!$K$41</f>
        <v>739.91947800000014</v>
      </c>
      <c r="J1994" s="6">
        <f>('VWP Details'!$I$40-G1994)*'VWP Details'!$J$40+('VWP Details'!$M$40-'VWP Details'!$L$40)*'VWP Details'!$K$40</f>
        <v>509.20066129999975</v>
      </c>
      <c r="K1994" s="6">
        <f>('VWP Details'!$I$39-H1994)*'VWP Details'!$J$39+('VWP Details'!$M$39-'VWP Details'!$L$39)*'VWP Details'!$K$39</f>
        <v>260.19847140000007</v>
      </c>
      <c r="L1994" s="6">
        <f t="shared" si="196"/>
        <v>75.586548267037813</v>
      </c>
      <c r="M1994" s="6">
        <f t="shared" si="197"/>
        <v>52.017444475167601</v>
      </c>
      <c r="N1994" s="6">
        <f t="shared" si="198"/>
        <v>26.580600865714146</v>
      </c>
      <c r="O1994" s="6">
        <f t="shared" si="199"/>
        <v>276.18654826703784</v>
      </c>
      <c r="P1994" s="6">
        <f t="shared" si="200"/>
        <v>283.61744447516764</v>
      </c>
      <c r="Q1994" s="6">
        <f t="shared" si="201"/>
        <v>280.18060086571415</v>
      </c>
      <c r="R1994" s="9">
        <f>'VWP Details'!P$41</f>
        <v>200.60000000000002</v>
      </c>
      <c r="S1994" s="9">
        <f>'VWP Details'!P$40</f>
        <v>231.60000000000002</v>
      </c>
      <c r="T1994" s="9">
        <f>'VWP Details'!P$39</f>
        <v>253.60000000000002</v>
      </c>
    </row>
    <row r="1995" spans="5:20" x14ac:dyDescent="0.2">
      <c r="E1995" s="20">
        <v>40858.041666666664</v>
      </c>
      <c r="F1995">
        <v>6343.5479999999998</v>
      </c>
      <c r="G1995">
        <v>6968.2290000000003</v>
      </c>
      <c r="H1995">
        <v>7565.2089999999998</v>
      </c>
      <c r="I1995" s="6">
        <f>('VWP Details'!$I$41-F1995)*'VWP Details'!$J$41+('VWP Details'!$M$41-'VWP Details'!$L$41)*'VWP Details'!$K$41</f>
        <v>739.91714760000013</v>
      </c>
      <c r="J1995" s="6">
        <f>('VWP Details'!$I$40-G1995)*'VWP Details'!$J$40+('VWP Details'!$M$40-'VWP Details'!$L$40)*'VWP Details'!$K$40</f>
        <v>509.18689629999972</v>
      </c>
      <c r="K1995" s="6">
        <f>('VWP Details'!$I$39-H1995)*'VWP Details'!$J$39+('VWP Details'!$M$39-'VWP Details'!$L$39)*'VWP Details'!$K$39</f>
        <v>260.09482310000004</v>
      </c>
      <c r="L1995" s="6">
        <f t="shared" si="196"/>
        <v>75.586310204792767</v>
      </c>
      <c r="M1995" s="6">
        <f t="shared" si="197"/>
        <v>52.016038310216103</v>
      </c>
      <c r="N1995" s="6">
        <f t="shared" si="198"/>
        <v>26.570012663262816</v>
      </c>
      <c r="O1995" s="6">
        <f t="shared" si="199"/>
        <v>276.18631020479279</v>
      </c>
      <c r="P1995" s="6">
        <f t="shared" si="200"/>
        <v>283.61603831021614</v>
      </c>
      <c r="Q1995" s="6">
        <f t="shared" si="201"/>
        <v>280.17001266326281</v>
      </c>
      <c r="R1995" s="9">
        <f>'VWP Details'!P$41</f>
        <v>200.60000000000002</v>
      </c>
      <c r="S1995" s="9">
        <f>'VWP Details'!P$40</f>
        <v>231.60000000000002</v>
      </c>
      <c r="T1995" s="9">
        <f>'VWP Details'!P$39</f>
        <v>253.60000000000002</v>
      </c>
    </row>
    <row r="1996" spans="5:20" x14ac:dyDescent="0.2">
      <c r="E1996" s="20">
        <v>40858.083333333336</v>
      </c>
      <c r="F1996">
        <v>6343.4960000000001</v>
      </c>
      <c r="G1996">
        <v>6968.1490000000003</v>
      </c>
      <c r="H1996">
        <v>7565.39</v>
      </c>
      <c r="I1996" s="6">
        <f>('VWP Details'!$I$41-F1996)*'VWP Details'!$J$41+('VWP Details'!$M$41-'VWP Details'!$L$41)*'VWP Details'!$K$41</f>
        <v>739.93229520000011</v>
      </c>
      <c r="J1996" s="6">
        <f>('VWP Details'!$I$40-G1996)*'VWP Details'!$J$40+('VWP Details'!$M$40-'VWP Details'!$L$40)*'VWP Details'!$K$40</f>
        <v>509.2089202999997</v>
      </c>
      <c r="K1996" s="6">
        <f>('VWP Details'!$I$39-H1996)*'VWP Details'!$J$39+('VWP Details'!$M$39-'VWP Details'!$L$39)*'VWP Details'!$K$39</f>
        <v>260.06150099999996</v>
      </c>
      <c r="L1996" s="6">
        <f t="shared" si="196"/>
        <v>75.587857609385537</v>
      </c>
      <c r="M1996" s="6">
        <f t="shared" si="197"/>
        <v>52.018288174138497</v>
      </c>
      <c r="N1996" s="6">
        <f t="shared" si="198"/>
        <v>26.566608640805097</v>
      </c>
      <c r="O1996" s="6">
        <f t="shared" si="199"/>
        <v>276.18785760938556</v>
      </c>
      <c r="P1996" s="6">
        <f t="shared" si="200"/>
        <v>283.61828817413851</v>
      </c>
      <c r="Q1996" s="6">
        <f t="shared" si="201"/>
        <v>280.16660864080512</v>
      </c>
      <c r="R1996" s="9">
        <f>'VWP Details'!P$41</f>
        <v>200.60000000000002</v>
      </c>
      <c r="S1996" s="9">
        <f>'VWP Details'!P$40</f>
        <v>231.60000000000002</v>
      </c>
      <c r="T1996" s="9">
        <f>'VWP Details'!P$39</f>
        <v>253.60000000000002</v>
      </c>
    </row>
    <row r="1997" spans="5:20" x14ac:dyDescent="0.2">
      <c r="E1997" s="20">
        <v>40858.125</v>
      </c>
      <c r="F1997">
        <v>6343.366</v>
      </c>
      <c r="G1997">
        <v>6967.81</v>
      </c>
      <c r="H1997">
        <v>7565.3010000000004</v>
      </c>
      <c r="I1997" s="6">
        <f>('VWP Details'!$I$41-F1997)*'VWP Details'!$J$41+('VWP Details'!$M$41-'VWP Details'!$L$41)*'VWP Details'!$K$41</f>
        <v>739.97016420000011</v>
      </c>
      <c r="J1997" s="6">
        <f>('VWP Details'!$I$40-G1997)*'VWP Details'!$J$40+('VWP Details'!$M$40-'VWP Details'!$L$40)*'VWP Details'!$K$40</f>
        <v>509.30224699999968</v>
      </c>
      <c r="K1997" s="6">
        <f>('VWP Details'!$I$39-H1997)*'VWP Details'!$J$39+('VWP Details'!$M$39-'VWP Details'!$L$39)*'VWP Details'!$K$39</f>
        <v>260.07788589999996</v>
      </c>
      <c r="L1997" s="6">
        <f t="shared" si="196"/>
        <v>75.591726120867435</v>
      </c>
      <c r="M1997" s="6">
        <f t="shared" si="197"/>
        <v>52.027821972509663</v>
      </c>
      <c r="N1997" s="6">
        <f t="shared" si="198"/>
        <v>26.568282441903087</v>
      </c>
      <c r="O1997" s="6">
        <f t="shared" si="199"/>
        <v>276.19172612086743</v>
      </c>
      <c r="P1997" s="6">
        <f t="shared" si="200"/>
        <v>283.62782197250971</v>
      </c>
      <c r="Q1997" s="6">
        <f t="shared" si="201"/>
        <v>280.1682824419031</v>
      </c>
      <c r="R1997" s="9">
        <f>'VWP Details'!P$41</f>
        <v>200.60000000000002</v>
      </c>
      <c r="S1997" s="9">
        <f>'VWP Details'!P$40</f>
        <v>231.60000000000002</v>
      </c>
      <c r="T1997" s="9">
        <f>'VWP Details'!P$39</f>
        <v>253.60000000000002</v>
      </c>
    </row>
    <row r="1998" spans="5:20" x14ac:dyDescent="0.2">
      <c r="E1998" s="20">
        <v>40858.166666666664</v>
      </c>
      <c r="F1998">
        <v>6343.2269999999999</v>
      </c>
      <c r="G1998">
        <v>6967.34</v>
      </c>
      <c r="H1998">
        <v>7564.826</v>
      </c>
      <c r="I1998" s="6">
        <f>('VWP Details'!$I$41-F1998)*'VWP Details'!$J$41+('VWP Details'!$M$41-'VWP Details'!$L$41)*'VWP Details'!$K$41</f>
        <v>740.01065490000019</v>
      </c>
      <c r="J1998" s="6">
        <f>('VWP Details'!$I$40-G1998)*'VWP Details'!$J$40+('VWP Details'!$M$40-'VWP Details'!$L$40)*'VWP Details'!$K$40</f>
        <v>509.43163799999974</v>
      </c>
      <c r="K1998" s="6">
        <f>('VWP Details'!$I$39-H1998)*'VWP Details'!$J$39+('VWP Details'!$M$39-'VWP Details'!$L$39)*'VWP Details'!$K$39</f>
        <v>260.16533340000001</v>
      </c>
      <c r="L1998" s="6">
        <f t="shared" si="196"/>
        <v>75.595862452375002</v>
      </c>
      <c r="M1998" s="6">
        <f t="shared" si="197"/>
        <v>52.041039923053773</v>
      </c>
      <c r="N1998" s="6">
        <f t="shared" si="198"/>
        <v>26.577215650010341</v>
      </c>
      <c r="O1998" s="6">
        <f t="shared" si="199"/>
        <v>276.19586245237502</v>
      </c>
      <c r="P1998" s="6">
        <f t="shared" si="200"/>
        <v>283.64103992305377</v>
      </c>
      <c r="Q1998" s="6">
        <f t="shared" si="201"/>
        <v>280.17721565001034</v>
      </c>
      <c r="R1998" s="9">
        <f>'VWP Details'!P$41</f>
        <v>200.60000000000002</v>
      </c>
      <c r="S1998" s="9">
        <f>'VWP Details'!P$40</f>
        <v>231.60000000000002</v>
      </c>
      <c r="T1998" s="9">
        <f>'VWP Details'!P$39</f>
        <v>253.60000000000002</v>
      </c>
    </row>
    <row r="1999" spans="5:20" x14ac:dyDescent="0.2">
      <c r="E1999" s="20">
        <v>40858.208333333336</v>
      </c>
      <c r="F1999">
        <v>6343.1490000000003</v>
      </c>
      <c r="G1999">
        <v>6967.0619999999999</v>
      </c>
      <c r="H1999">
        <v>7564.5559999999996</v>
      </c>
      <c r="I1999" s="6">
        <f>('VWP Details'!$I$41-F1999)*'VWP Details'!$J$41+('VWP Details'!$M$41-'VWP Details'!$L$41)*'VWP Details'!$K$41</f>
        <v>740.03337629999999</v>
      </c>
      <c r="J1999" s="6">
        <f>('VWP Details'!$I$40-G1999)*'VWP Details'!$J$40+('VWP Details'!$M$40-'VWP Details'!$L$40)*'VWP Details'!$K$40</f>
        <v>509.50817139999981</v>
      </c>
      <c r="K1999" s="6">
        <f>('VWP Details'!$I$39-H1999)*'VWP Details'!$J$39+('VWP Details'!$M$39-'VWP Details'!$L$39)*'VWP Details'!$K$39</f>
        <v>260.21504040000008</v>
      </c>
      <c r="L1999" s="6">
        <f t="shared" si="196"/>
        <v>75.598183559264129</v>
      </c>
      <c r="M1999" s="6">
        <f t="shared" si="197"/>
        <v>52.048858200184121</v>
      </c>
      <c r="N1999" s="6">
        <f t="shared" si="198"/>
        <v>26.582293473566047</v>
      </c>
      <c r="O1999" s="6">
        <f t="shared" si="199"/>
        <v>276.19818355926418</v>
      </c>
      <c r="P1999" s="6">
        <f t="shared" si="200"/>
        <v>283.64885820018412</v>
      </c>
      <c r="Q1999" s="6">
        <f t="shared" si="201"/>
        <v>280.18229347356606</v>
      </c>
      <c r="R1999" s="9">
        <f>'VWP Details'!P$41</f>
        <v>200.60000000000002</v>
      </c>
      <c r="S1999" s="9">
        <f>'VWP Details'!P$40</f>
        <v>231.60000000000002</v>
      </c>
      <c r="T1999" s="9">
        <f>'VWP Details'!P$39</f>
        <v>253.60000000000002</v>
      </c>
    </row>
    <row r="2000" spans="5:20" x14ac:dyDescent="0.2">
      <c r="E2000" s="20">
        <v>40858.25</v>
      </c>
      <c r="F2000">
        <v>6343.0540000000001</v>
      </c>
      <c r="G2000">
        <v>6966.9319999999998</v>
      </c>
      <c r="H2000">
        <v>7564.0929999999998</v>
      </c>
      <c r="I2000" s="6">
        <f>('VWP Details'!$I$41-F2000)*'VWP Details'!$J$41+('VWP Details'!$M$41-'VWP Details'!$L$41)*'VWP Details'!$K$41</f>
        <v>740.06104980000009</v>
      </c>
      <c r="J2000" s="6">
        <f>('VWP Details'!$I$40-G2000)*'VWP Details'!$J$40+('VWP Details'!$M$40-'VWP Details'!$L$40)*'VWP Details'!$K$40</f>
        <v>509.54396039999983</v>
      </c>
      <c r="K2000" s="6">
        <f>('VWP Details'!$I$39-H2000)*'VWP Details'!$J$39+('VWP Details'!$M$39-'VWP Details'!$L$39)*'VWP Details'!$K$39</f>
        <v>260.30027870000004</v>
      </c>
      <c r="L2000" s="6">
        <f t="shared" si="196"/>
        <v>75.601010548423986</v>
      </c>
      <c r="M2000" s="6">
        <f t="shared" si="197"/>
        <v>52.052514229058019</v>
      </c>
      <c r="N2000" s="6">
        <f t="shared" si="198"/>
        <v>26.591001000626374</v>
      </c>
      <c r="O2000" s="6">
        <f t="shared" si="199"/>
        <v>276.20101054842399</v>
      </c>
      <c r="P2000" s="6">
        <f t="shared" si="200"/>
        <v>283.65251422905806</v>
      </c>
      <c r="Q2000" s="6">
        <f t="shared" si="201"/>
        <v>280.19100100062639</v>
      </c>
      <c r="R2000" s="9">
        <f>'VWP Details'!P$41</f>
        <v>200.60000000000002</v>
      </c>
      <c r="S2000" s="9">
        <f>'VWP Details'!P$40</f>
        <v>231.60000000000002</v>
      </c>
      <c r="T2000" s="9">
        <f>'VWP Details'!P$39</f>
        <v>253.60000000000002</v>
      </c>
    </row>
    <row r="2001" spans="5:20" x14ac:dyDescent="0.2">
      <c r="E2001" s="20">
        <v>40858.291666666664</v>
      </c>
      <c r="F2001">
        <v>6343.02</v>
      </c>
      <c r="G2001">
        <v>6967.0209999999997</v>
      </c>
      <c r="H2001">
        <v>7563.7190000000001</v>
      </c>
      <c r="I2001" s="6">
        <f>('VWP Details'!$I$41-F2001)*'VWP Details'!$J$41+('VWP Details'!$M$41-'VWP Details'!$L$41)*'VWP Details'!$K$41</f>
        <v>740.07095400000003</v>
      </c>
      <c r="J2001" s="6">
        <f>('VWP Details'!$I$40-G2001)*'VWP Details'!$J$40+('VWP Details'!$M$40-'VWP Details'!$L$40)*'VWP Details'!$K$40</f>
        <v>509.51945869999986</v>
      </c>
      <c r="K2001" s="6">
        <f>('VWP Details'!$I$39-H2001)*'VWP Details'!$J$39+('VWP Details'!$M$39-'VWP Details'!$L$39)*'VWP Details'!$K$39</f>
        <v>260.3691321</v>
      </c>
      <c r="L2001" s="6">
        <f t="shared" si="196"/>
        <v>75.602022312965403</v>
      </c>
      <c r="M2001" s="6">
        <f t="shared" si="197"/>
        <v>52.050011255444353</v>
      </c>
      <c r="N2001" s="6">
        <f t="shared" si="198"/>
        <v>26.598034726588711</v>
      </c>
      <c r="O2001" s="6">
        <f t="shared" si="199"/>
        <v>276.20202231296543</v>
      </c>
      <c r="P2001" s="6">
        <f t="shared" si="200"/>
        <v>283.65001125544438</v>
      </c>
      <c r="Q2001" s="6">
        <f t="shared" si="201"/>
        <v>280.19803472658873</v>
      </c>
      <c r="R2001" s="9">
        <f>'VWP Details'!P$41</f>
        <v>200.60000000000002</v>
      </c>
      <c r="S2001" s="9">
        <f>'VWP Details'!P$40</f>
        <v>231.60000000000002</v>
      </c>
      <c r="T2001" s="9">
        <f>'VWP Details'!P$39</f>
        <v>253.60000000000002</v>
      </c>
    </row>
    <row r="2002" spans="5:20" x14ac:dyDescent="0.2">
      <c r="E2002" s="20">
        <v>40858.333333333336</v>
      </c>
      <c r="F2002">
        <v>6343.0630000000001</v>
      </c>
      <c r="G2002">
        <v>6967.2610000000004</v>
      </c>
      <c r="H2002">
        <v>7563.527</v>
      </c>
      <c r="I2002" s="6">
        <f>('VWP Details'!$I$41-F2002)*'VWP Details'!$J$41+('VWP Details'!$M$41-'VWP Details'!$L$41)*'VWP Details'!$K$41</f>
        <v>740.05842810000013</v>
      </c>
      <c r="J2002" s="6">
        <f>('VWP Details'!$I$40-G2002)*'VWP Details'!$J$40+('VWP Details'!$M$40-'VWP Details'!$L$40)*'VWP Details'!$K$40</f>
        <v>509.45338669999967</v>
      </c>
      <c r="K2002" s="6">
        <f>('VWP Details'!$I$39-H2002)*'VWP Details'!$J$39+('VWP Details'!$M$39-'VWP Details'!$L$39)*'VWP Details'!$K$39</f>
        <v>260.40447929999999</v>
      </c>
      <c r="L2002" s="6">
        <f t="shared" si="196"/>
        <v>75.600742728398316</v>
      </c>
      <c r="M2002" s="6">
        <f t="shared" si="197"/>
        <v>52.043261663677136</v>
      </c>
      <c r="N2002" s="6">
        <f t="shared" si="198"/>
        <v>26.601645623339429</v>
      </c>
      <c r="O2002" s="6">
        <f t="shared" si="199"/>
        <v>276.20074272839832</v>
      </c>
      <c r="P2002" s="6">
        <f t="shared" si="200"/>
        <v>283.64326166367715</v>
      </c>
      <c r="Q2002" s="6">
        <f t="shared" si="201"/>
        <v>280.20164562333946</v>
      </c>
      <c r="R2002" s="9">
        <f>'VWP Details'!P$41</f>
        <v>200.60000000000002</v>
      </c>
      <c r="S2002" s="9">
        <f>'VWP Details'!P$40</f>
        <v>231.60000000000002</v>
      </c>
      <c r="T2002" s="9">
        <f>'VWP Details'!P$39</f>
        <v>253.60000000000002</v>
      </c>
    </row>
    <row r="2003" spans="5:20" x14ac:dyDescent="0.2">
      <c r="E2003" s="20">
        <v>40858.375</v>
      </c>
      <c r="F2003">
        <v>6343.0879999999997</v>
      </c>
      <c r="G2003">
        <v>6967.68</v>
      </c>
      <c r="H2003">
        <v>7563.6289999999999</v>
      </c>
      <c r="I2003" s="6">
        <f>('VWP Details'!$I$41-F2003)*'VWP Details'!$J$41+('VWP Details'!$M$41-'VWP Details'!$L$41)*'VWP Details'!$K$41</f>
        <v>740.05114560000015</v>
      </c>
      <c r="J2003" s="6">
        <f>('VWP Details'!$I$40-G2003)*'VWP Details'!$J$40+('VWP Details'!$M$40-'VWP Details'!$L$40)*'VWP Details'!$K$40</f>
        <v>509.3380359999997</v>
      </c>
      <c r="K2003" s="6">
        <f>('VWP Details'!$I$39-H2003)*'VWP Details'!$J$39+('VWP Details'!$M$39-'VWP Details'!$L$39)*'VWP Details'!$K$39</f>
        <v>260.38570110000006</v>
      </c>
      <c r="L2003" s="6">
        <f t="shared" si="196"/>
        <v>75.599998783882569</v>
      </c>
      <c r="M2003" s="6">
        <f t="shared" si="197"/>
        <v>52.031478001383569</v>
      </c>
      <c r="N2003" s="6">
        <f t="shared" si="198"/>
        <v>26.599727334440615</v>
      </c>
      <c r="O2003" s="6">
        <f t="shared" si="199"/>
        <v>276.19999878388262</v>
      </c>
      <c r="P2003" s="6">
        <f t="shared" si="200"/>
        <v>283.63147800138358</v>
      </c>
      <c r="Q2003" s="6">
        <f t="shared" si="201"/>
        <v>280.19972733444064</v>
      </c>
      <c r="R2003" s="9">
        <f>'VWP Details'!P$41</f>
        <v>200.60000000000002</v>
      </c>
      <c r="S2003" s="9">
        <f>'VWP Details'!P$40</f>
        <v>231.60000000000002</v>
      </c>
      <c r="T2003" s="9">
        <f>'VWP Details'!P$39</f>
        <v>253.60000000000002</v>
      </c>
    </row>
    <row r="2004" spans="5:20" x14ac:dyDescent="0.2">
      <c r="E2004" s="20">
        <v>40858.416666666664</v>
      </c>
      <c r="F2004">
        <v>6343.2020000000002</v>
      </c>
      <c r="G2004">
        <v>6967.9889999999996</v>
      </c>
      <c r="H2004">
        <v>7563.6859999999997</v>
      </c>
      <c r="I2004" s="6">
        <f>('VWP Details'!$I$41-F2004)*'VWP Details'!$J$41+('VWP Details'!$M$41-'VWP Details'!$L$41)*'VWP Details'!$K$41</f>
        <v>740.01793740000005</v>
      </c>
      <c r="J2004" s="6">
        <f>('VWP Details'!$I$40-G2004)*'VWP Details'!$J$40+('VWP Details'!$M$40-'VWP Details'!$L$40)*'VWP Details'!$K$40</f>
        <v>509.25296829999991</v>
      </c>
      <c r="K2004" s="6">
        <f>('VWP Details'!$I$39-H2004)*'VWP Details'!$J$39+('VWP Details'!$M$39-'VWP Details'!$L$39)*'VWP Details'!$K$39</f>
        <v>260.37520740000008</v>
      </c>
      <c r="L2004" s="6">
        <f t="shared" si="196"/>
        <v>75.596606396890749</v>
      </c>
      <c r="M2004" s="6">
        <f t="shared" si="197"/>
        <v>52.022787901983321</v>
      </c>
      <c r="N2004" s="6">
        <f t="shared" si="198"/>
        <v>26.598655349467748</v>
      </c>
      <c r="O2004" s="6">
        <f t="shared" si="199"/>
        <v>276.19660639689079</v>
      </c>
      <c r="P2004" s="6">
        <f t="shared" si="200"/>
        <v>283.62278790198332</v>
      </c>
      <c r="Q2004" s="6">
        <f t="shared" si="201"/>
        <v>280.1986553494678</v>
      </c>
      <c r="R2004" s="9">
        <f>'VWP Details'!P$41</f>
        <v>200.60000000000002</v>
      </c>
      <c r="S2004" s="9">
        <f>'VWP Details'!P$40</f>
        <v>231.60000000000002</v>
      </c>
      <c r="T2004" s="9">
        <f>'VWP Details'!P$39</f>
        <v>253.60000000000002</v>
      </c>
    </row>
    <row r="2005" spans="5:20" x14ac:dyDescent="0.2">
      <c r="E2005" s="20">
        <v>40858.458333333336</v>
      </c>
      <c r="F2005">
        <v>6343.366</v>
      </c>
      <c r="G2005">
        <v>6968.14</v>
      </c>
      <c r="H2005">
        <v>7564.0129999999999</v>
      </c>
      <c r="I2005" s="6">
        <f>('VWP Details'!$I$41-F2005)*'VWP Details'!$J$41+('VWP Details'!$M$41-'VWP Details'!$L$41)*'VWP Details'!$K$41</f>
        <v>739.97016420000011</v>
      </c>
      <c r="J2005" s="6">
        <f>('VWP Details'!$I$40-G2005)*'VWP Details'!$J$40+('VWP Details'!$M$40-'VWP Details'!$L$40)*'VWP Details'!$K$40</f>
        <v>509.21139799999969</v>
      </c>
      <c r="K2005" s="6">
        <f>('VWP Details'!$I$39-H2005)*'VWP Details'!$J$39+('VWP Details'!$M$39-'VWP Details'!$L$39)*'VWP Details'!$K$39</f>
        <v>260.31500670000003</v>
      </c>
      <c r="L2005" s="6">
        <f t="shared" si="196"/>
        <v>75.591726120867435</v>
      </c>
      <c r="M2005" s="6">
        <f t="shared" si="197"/>
        <v>52.018541283829769</v>
      </c>
      <c r="N2005" s="6">
        <f t="shared" si="198"/>
        <v>26.592505540939172</v>
      </c>
      <c r="O2005" s="6">
        <f t="shared" si="199"/>
        <v>276.19172612086743</v>
      </c>
      <c r="P2005" s="6">
        <f t="shared" si="200"/>
        <v>283.61854128382981</v>
      </c>
      <c r="Q2005" s="6">
        <f t="shared" si="201"/>
        <v>280.19250554093918</v>
      </c>
      <c r="R2005" s="9">
        <f>'VWP Details'!P$41</f>
        <v>200.60000000000002</v>
      </c>
      <c r="S2005" s="9">
        <f>'VWP Details'!P$40</f>
        <v>231.60000000000002</v>
      </c>
      <c r="T2005" s="9">
        <f>'VWP Details'!P$39</f>
        <v>253.60000000000002</v>
      </c>
    </row>
    <row r="2006" spans="5:20" x14ac:dyDescent="0.2">
      <c r="E2006" s="20">
        <v>40858.5</v>
      </c>
      <c r="F2006">
        <v>6343.54</v>
      </c>
      <c r="G2006">
        <v>6968.3180000000002</v>
      </c>
      <c r="H2006">
        <v>7564.3739999999998</v>
      </c>
      <c r="I2006" s="6">
        <f>('VWP Details'!$I$41-F2006)*'VWP Details'!$J$41+('VWP Details'!$M$41-'VWP Details'!$L$41)*'VWP Details'!$K$41</f>
        <v>739.91947800000014</v>
      </c>
      <c r="J2006" s="6">
        <f>('VWP Details'!$I$40-G2006)*'VWP Details'!$J$40+('VWP Details'!$M$40-'VWP Details'!$L$40)*'VWP Details'!$K$40</f>
        <v>509.16239459999974</v>
      </c>
      <c r="K2006" s="6">
        <f>('VWP Details'!$I$39-H2006)*'VWP Details'!$J$39+('VWP Details'!$M$39-'VWP Details'!$L$39)*'VWP Details'!$K$39</f>
        <v>260.24854660000005</v>
      </c>
      <c r="L2006" s="6">
        <f t="shared" si="196"/>
        <v>75.586548267037813</v>
      </c>
      <c r="M2006" s="6">
        <f t="shared" si="197"/>
        <v>52.01353533660243</v>
      </c>
      <c r="N2006" s="6">
        <f t="shared" si="198"/>
        <v>26.585716302777666</v>
      </c>
      <c r="O2006" s="6">
        <f t="shared" si="199"/>
        <v>276.18654826703784</v>
      </c>
      <c r="P2006" s="6">
        <f t="shared" si="200"/>
        <v>283.61353533660247</v>
      </c>
      <c r="Q2006" s="6">
        <f t="shared" si="201"/>
        <v>280.18571630277768</v>
      </c>
      <c r="R2006" s="9">
        <f>'VWP Details'!P$41</f>
        <v>200.60000000000002</v>
      </c>
      <c r="S2006" s="9">
        <f>'VWP Details'!P$40</f>
        <v>231.60000000000002</v>
      </c>
      <c r="T2006" s="9">
        <f>'VWP Details'!P$39</f>
        <v>253.60000000000002</v>
      </c>
    </row>
    <row r="2007" spans="5:20" x14ac:dyDescent="0.2">
      <c r="E2007" s="20">
        <v>40858.541666666664</v>
      </c>
      <c r="F2007">
        <v>6343.6260000000002</v>
      </c>
      <c r="G2007">
        <v>6968.3980000000001</v>
      </c>
      <c r="H2007">
        <v>7564.9740000000002</v>
      </c>
      <c r="I2007" s="6">
        <f>('VWP Details'!$I$41-F2007)*'VWP Details'!$J$41+('VWP Details'!$M$41-'VWP Details'!$L$41)*'VWP Details'!$K$41</f>
        <v>739.89442620000011</v>
      </c>
      <c r="J2007" s="6">
        <f>('VWP Details'!$I$40-G2007)*'VWP Details'!$J$40+('VWP Details'!$M$40-'VWP Details'!$L$40)*'VWP Details'!$K$40</f>
        <v>509.14037059999976</v>
      </c>
      <c r="K2007" s="6">
        <f>('VWP Details'!$I$39-H2007)*'VWP Details'!$J$39+('VWP Details'!$M$39-'VWP Details'!$L$39)*'VWP Details'!$K$39</f>
        <v>260.13808660000001</v>
      </c>
      <c r="L2007" s="6">
        <f t="shared" si="196"/>
        <v>75.583989097903626</v>
      </c>
      <c r="M2007" s="6">
        <f t="shared" si="197"/>
        <v>52.011285472680036</v>
      </c>
      <c r="N2007" s="6">
        <f t="shared" si="198"/>
        <v>26.574432250431659</v>
      </c>
      <c r="O2007" s="6">
        <f t="shared" si="199"/>
        <v>276.18398909790363</v>
      </c>
      <c r="P2007" s="6">
        <f t="shared" si="200"/>
        <v>283.61128547268004</v>
      </c>
      <c r="Q2007" s="6">
        <f t="shared" si="201"/>
        <v>280.17443225043166</v>
      </c>
      <c r="R2007" s="9">
        <f>'VWP Details'!P$41</f>
        <v>200.60000000000002</v>
      </c>
      <c r="S2007" s="9">
        <f>'VWP Details'!P$40</f>
        <v>231.60000000000002</v>
      </c>
      <c r="T2007" s="9">
        <f>'VWP Details'!P$39</f>
        <v>253.60000000000002</v>
      </c>
    </row>
    <row r="2008" spans="5:20" x14ac:dyDescent="0.2">
      <c r="E2008" s="20">
        <v>40858.583333333336</v>
      </c>
      <c r="F2008">
        <v>6343.6180000000004</v>
      </c>
      <c r="G2008">
        <v>6968.598</v>
      </c>
      <c r="H2008">
        <v>7566</v>
      </c>
      <c r="I2008" s="6">
        <f>('VWP Details'!$I$41-F2008)*'VWP Details'!$J$41+('VWP Details'!$M$41-'VWP Details'!$L$41)*'VWP Details'!$K$41</f>
        <v>739.8967566</v>
      </c>
      <c r="J2008" s="6">
        <f>('VWP Details'!$I$40-G2008)*'VWP Details'!$J$40+('VWP Details'!$M$40-'VWP Details'!$L$40)*'VWP Details'!$K$40</f>
        <v>509.08531059999979</v>
      </c>
      <c r="K2008" s="6">
        <f>('VWP Details'!$I$39-H2008)*'VWP Details'!$J$39+('VWP Details'!$M$39-'VWP Details'!$L$39)*'VWP Details'!$K$39</f>
        <v>259.94920000000002</v>
      </c>
      <c r="L2008" s="6">
        <f t="shared" si="196"/>
        <v>75.584227160148657</v>
      </c>
      <c r="M2008" s="6">
        <f t="shared" si="197"/>
        <v>52.005660812874041</v>
      </c>
      <c r="N2008" s="6">
        <f t="shared" si="198"/>
        <v>26.555136520920001</v>
      </c>
      <c r="O2008" s="6">
        <f t="shared" si="199"/>
        <v>276.18422716014868</v>
      </c>
      <c r="P2008" s="6">
        <f t="shared" si="200"/>
        <v>283.60566081287408</v>
      </c>
      <c r="Q2008" s="6">
        <f t="shared" si="201"/>
        <v>280.15513652092</v>
      </c>
      <c r="R2008" s="9">
        <f>'VWP Details'!P$41</f>
        <v>200.60000000000002</v>
      </c>
      <c r="S2008" s="9">
        <f>'VWP Details'!P$40</f>
        <v>231.60000000000002</v>
      </c>
      <c r="T2008" s="9">
        <f>'VWP Details'!P$39</f>
        <v>253.60000000000002</v>
      </c>
    </row>
    <row r="2009" spans="5:20" x14ac:dyDescent="0.2">
      <c r="E2009" s="20">
        <v>40858.625</v>
      </c>
      <c r="F2009">
        <v>6343.5820000000003</v>
      </c>
      <c r="G2009">
        <v>6968.3890000000001</v>
      </c>
      <c r="H2009">
        <v>7566.3829999999998</v>
      </c>
      <c r="I2009" s="6">
        <f>('VWP Details'!$I$41-F2009)*'VWP Details'!$J$41+('VWP Details'!$M$41-'VWP Details'!$L$41)*'VWP Details'!$K$41</f>
        <v>739.90724339999997</v>
      </c>
      <c r="J2009" s="6">
        <f>('VWP Details'!$I$40-G2009)*'VWP Details'!$J$40+('VWP Details'!$M$40-'VWP Details'!$L$40)*'VWP Details'!$K$40</f>
        <v>509.14284829999974</v>
      </c>
      <c r="K2009" s="6">
        <f>('VWP Details'!$I$39-H2009)*'VWP Details'!$J$39+('VWP Details'!$M$39-'VWP Details'!$L$39)*'VWP Details'!$K$39</f>
        <v>259.87868970000005</v>
      </c>
      <c r="L2009" s="6">
        <f t="shared" si="196"/>
        <v>75.585298440251336</v>
      </c>
      <c r="M2009" s="6">
        <f t="shared" si="197"/>
        <v>52.011538582371301</v>
      </c>
      <c r="N2009" s="6">
        <f t="shared" si="198"/>
        <v>26.547933534172476</v>
      </c>
      <c r="O2009" s="6">
        <f t="shared" si="199"/>
        <v>276.18529844025136</v>
      </c>
      <c r="P2009" s="6">
        <f t="shared" si="200"/>
        <v>283.61153858237134</v>
      </c>
      <c r="Q2009" s="6">
        <f t="shared" si="201"/>
        <v>280.14793353417252</v>
      </c>
      <c r="R2009" s="9">
        <f>'VWP Details'!P$41</f>
        <v>200.60000000000002</v>
      </c>
      <c r="S2009" s="9">
        <f>'VWP Details'!P$40</f>
        <v>231.60000000000002</v>
      </c>
      <c r="T2009" s="9">
        <f>'VWP Details'!P$39</f>
        <v>253.60000000000002</v>
      </c>
    </row>
    <row r="2010" spans="5:20" x14ac:dyDescent="0.2">
      <c r="E2010" s="20">
        <v>40858.666666666664</v>
      </c>
      <c r="F2010">
        <v>6343.4620000000004</v>
      </c>
      <c r="G2010">
        <v>6968.2489999999998</v>
      </c>
      <c r="H2010">
        <v>7566.7349999999997</v>
      </c>
      <c r="I2010" s="6">
        <f>('VWP Details'!$I$41-F2010)*'VWP Details'!$J$41+('VWP Details'!$M$41-'VWP Details'!$L$41)*'VWP Details'!$K$41</f>
        <v>739.94219939999994</v>
      </c>
      <c r="J2010" s="6">
        <f>('VWP Details'!$I$40-G2010)*'VWP Details'!$J$40+('VWP Details'!$M$40-'VWP Details'!$L$40)*'VWP Details'!$K$40</f>
        <v>509.18139029999986</v>
      </c>
      <c r="K2010" s="6">
        <f>('VWP Details'!$I$39-H2010)*'VWP Details'!$J$39+('VWP Details'!$M$39-'VWP Details'!$L$39)*'VWP Details'!$K$39</f>
        <v>259.81388650000008</v>
      </c>
      <c r="L2010" s="6">
        <f t="shared" si="196"/>
        <v>75.588869373926926</v>
      </c>
      <c r="M2010" s="6">
        <f t="shared" si="197"/>
        <v>52.015475844235517</v>
      </c>
      <c r="N2010" s="6">
        <f t="shared" si="198"/>
        <v>26.541313556796158</v>
      </c>
      <c r="O2010" s="6">
        <f t="shared" si="199"/>
        <v>276.18886937392693</v>
      </c>
      <c r="P2010" s="6">
        <f t="shared" si="200"/>
        <v>283.61547584423556</v>
      </c>
      <c r="Q2010" s="6">
        <f t="shared" si="201"/>
        <v>280.14131355679621</v>
      </c>
      <c r="R2010" s="9">
        <f>'VWP Details'!P$41</f>
        <v>200.60000000000002</v>
      </c>
      <c r="S2010" s="9">
        <f>'VWP Details'!P$40</f>
        <v>231.60000000000002</v>
      </c>
      <c r="T2010" s="9">
        <f>'VWP Details'!P$39</f>
        <v>253.60000000000002</v>
      </c>
    </row>
    <row r="2011" spans="5:20" x14ac:dyDescent="0.2">
      <c r="E2011" s="20">
        <v>40858.708333333336</v>
      </c>
      <c r="F2011">
        <v>6343.348</v>
      </c>
      <c r="G2011">
        <v>6968.05</v>
      </c>
      <c r="H2011">
        <v>7566.7790000000005</v>
      </c>
      <c r="I2011" s="6">
        <f>('VWP Details'!$I$41-F2011)*'VWP Details'!$J$41+('VWP Details'!$M$41-'VWP Details'!$L$41)*'VWP Details'!$K$41</f>
        <v>739.97540760000015</v>
      </c>
      <c r="J2011" s="6">
        <f>('VWP Details'!$I$40-G2011)*'VWP Details'!$J$40+('VWP Details'!$M$40-'VWP Details'!$L$40)*'VWP Details'!$K$40</f>
        <v>509.23617499999972</v>
      </c>
      <c r="K2011" s="6">
        <f>('VWP Details'!$I$39-H2011)*'VWP Details'!$J$39+('VWP Details'!$M$39-'VWP Details'!$L$39)*'VWP Details'!$K$39</f>
        <v>259.80578609999992</v>
      </c>
      <c r="L2011" s="6">
        <f t="shared" si="196"/>
        <v>75.592261760918774</v>
      </c>
      <c r="M2011" s="6">
        <f t="shared" si="197"/>
        <v>52.021072380742467</v>
      </c>
      <c r="N2011" s="6">
        <f t="shared" si="198"/>
        <v>26.540486059624101</v>
      </c>
      <c r="O2011" s="6">
        <f t="shared" si="199"/>
        <v>276.19226176091877</v>
      </c>
      <c r="P2011" s="6">
        <f t="shared" si="200"/>
        <v>283.62107238074248</v>
      </c>
      <c r="Q2011" s="6">
        <f t="shared" si="201"/>
        <v>280.1404860596241</v>
      </c>
      <c r="R2011" s="9">
        <f>'VWP Details'!P$41</f>
        <v>200.60000000000002</v>
      </c>
      <c r="S2011" s="9">
        <f>'VWP Details'!P$40</f>
        <v>231.60000000000002</v>
      </c>
      <c r="T2011" s="9">
        <f>'VWP Details'!P$39</f>
        <v>253.60000000000002</v>
      </c>
    </row>
    <row r="2012" spans="5:20" x14ac:dyDescent="0.2">
      <c r="E2012" s="20">
        <v>40858.75</v>
      </c>
      <c r="F2012">
        <v>6343.0969999999998</v>
      </c>
      <c r="G2012">
        <v>6967.57</v>
      </c>
      <c r="H2012">
        <v>7565.6040000000003</v>
      </c>
      <c r="I2012" s="6">
        <f>('VWP Details'!$I$41-F2012)*'VWP Details'!$J$41+('VWP Details'!$M$41-'VWP Details'!$L$41)*'VWP Details'!$K$41</f>
        <v>740.04852390000019</v>
      </c>
      <c r="J2012" s="6">
        <f>('VWP Details'!$I$40-G2012)*'VWP Details'!$J$40+('VWP Details'!$M$40-'VWP Details'!$L$40)*'VWP Details'!$K$40</f>
        <v>509.36831899999987</v>
      </c>
      <c r="K2012" s="6">
        <f>('VWP Details'!$I$39-H2012)*'VWP Details'!$J$39+('VWP Details'!$M$39-'VWP Details'!$L$39)*'VWP Details'!$K$39</f>
        <v>260.02210359999998</v>
      </c>
      <c r="L2012" s="6">
        <f t="shared" si="196"/>
        <v>75.599730963856913</v>
      </c>
      <c r="M2012" s="6">
        <f t="shared" si="197"/>
        <v>52.034571564276888</v>
      </c>
      <c r="N2012" s="6">
        <f t="shared" si="198"/>
        <v>26.562583995468358</v>
      </c>
      <c r="O2012" s="6">
        <f t="shared" si="199"/>
        <v>276.19973096385695</v>
      </c>
      <c r="P2012" s="6">
        <f t="shared" si="200"/>
        <v>283.63457156427694</v>
      </c>
      <c r="Q2012" s="6">
        <f t="shared" si="201"/>
        <v>280.16258399546837</v>
      </c>
      <c r="R2012" s="9">
        <f>'VWP Details'!P$41</f>
        <v>200.60000000000002</v>
      </c>
      <c r="S2012" s="9">
        <f>'VWP Details'!P$40</f>
        <v>231.60000000000002</v>
      </c>
      <c r="T2012" s="9">
        <f>'VWP Details'!P$39</f>
        <v>253.60000000000002</v>
      </c>
    </row>
    <row r="2013" spans="5:20" x14ac:dyDescent="0.2">
      <c r="E2013" s="20">
        <v>40858.791666666664</v>
      </c>
      <c r="F2013">
        <v>6342.8890000000001</v>
      </c>
      <c r="G2013">
        <v>6967.2110000000002</v>
      </c>
      <c r="H2013">
        <v>7564.5429999999997</v>
      </c>
      <c r="I2013" s="6">
        <f>('VWP Details'!$I$41-F2013)*'VWP Details'!$J$41+('VWP Details'!$M$41-'VWP Details'!$L$41)*'VWP Details'!$K$41</f>
        <v>740.1091143000001</v>
      </c>
      <c r="J2013" s="6">
        <f>('VWP Details'!$I$40-G2013)*'VWP Details'!$J$40+('VWP Details'!$M$40-'VWP Details'!$L$40)*'VWP Details'!$K$40</f>
        <v>509.4671516999997</v>
      </c>
      <c r="K2013" s="6">
        <f>('VWP Details'!$I$39-H2013)*'VWP Details'!$J$39+('VWP Details'!$M$39-'VWP Details'!$L$39)*'VWP Details'!$K$39</f>
        <v>260.21743370000007</v>
      </c>
      <c r="L2013" s="6">
        <f t="shared" si="196"/>
        <v>75.605920582227938</v>
      </c>
      <c r="M2013" s="6">
        <f t="shared" si="197"/>
        <v>52.04466782862864</v>
      </c>
      <c r="N2013" s="6">
        <f t="shared" si="198"/>
        <v>26.582537961366878</v>
      </c>
      <c r="O2013" s="6">
        <f t="shared" si="199"/>
        <v>276.20592058222798</v>
      </c>
      <c r="P2013" s="6">
        <f t="shared" si="200"/>
        <v>283.64466782862866</v>
      </c>
      <c r="Q2013" s="6">
        <f t="shared" si="201"/>
        <v>280.1825379613669</v>
      </c>
      <c r="R2013" s="9">
        <f>'VWP Details'!P$41</f>
        <v>200.60000000000002</v>
      </c>
      <c r="S2013" s="9">
        <f>'VWP Details'!P$40</f>
        <v>231.60000000000002</v>
      </c>
      <c r="T2013" s="9">
        <f>'VWP Details'!P$39</f>
        <v>253.60000000000002</v>
      </c>
    </row>
    <row r="2014" spans="5:20" x14ac:dyDescent="0.2">
      <c r="E2014" s="20">
        <v>40858.833333333336</v>
      </c>
      <c r="F2014">
        <v>6342.9229999999998</v>
      </c>
      <c r="G2014">
        <v>6967.42</v>
      </c>
      <c r="H2014">
        <v>7564.86</v>
      </c>
      <c r="I2014" s="6">
        <f>('VWP Details'!$I$41-F2014)*'VWP Details'!$J$41+('VWP Details'!$M$41-'VWP Details'!$L$41)*'VWP Details'!$K$41</f>
        <v>740.09921010000016</v>
      </c>
      <c r="J2014" s="6">
        <f>('VWP Details'!$I$40-G2014)*'VWP Details'!$J$40+('VWP Details'!$M$40-'VWP Details'!$L$40)*'VWP Details'!$K$40</f>
        <v>509.40961399999975</v>
      </c>
      <c r="K2014" s="6">
        <f>('VWP Details'!$I$39-H2014)*'VWP Details'!$J$39+('VWP Details'!$M$39-'VWP Details'!$L$39)*'VWP Details'!$K$39</f>
        <v>260.15907400000009</v>
      </c>
      <c r="L2014" s="6">
        <f t="shared" si="196"/>
        <v>75.604908817686521</v>
      </c>
      <c r="M2014" s="6">
        <f t="shared" si="197"/>
        <v>52.038790059131372</v>
      </c>
      <c r="N2014" s="6">
        <f t="shared" si="198"/>
        <v>26.576576220377408</v>
      </c>
      <c r="O2014" s="6">
        <f t="shared" si="199"/>
        <v>276.20490881768654</v>
      </c>
      <c r="P2014" s="6">
        <f t="shared" si="200"/>
        <v>283.6387900591314</v>
      </c>
      <c r="Q2014" s="6">
        <f t="shared" si="201"/>
        <v>280.17657622037746</v>
      </c>
      <c r="R2014" s="9">
        <f>'VWP Details'!P$41</f>
        <v>200.60000000000002</v>
      </c>
      <c r="S2014" s="9">
        <f>'VWP Details'!P$40</f>
        <v>231.60000000000002</v>
      </c>
      <c r="T2014" s="9">
        <f>'VWP Details'!P$39</f>
        <v>253.60000000000002</v>
      </c>
    </row>
    <row r="2015" spans="5:20" x14ac:dyDescent="0.2">
      <c r="E2015" s="20">
        <v>40858.875</v>
      </c>
      <c r="F2015">
        <v>6342.8029999999999</v>
      </c>
      <c r="G2015">
        <v>6967.42</v>
      </c>
      <c r="H2015">
        <v>7564.1940000000004</v>
      </c>
      <c r="I2015" s="6">
        <f>('VWP Details'!$I$41-F2015)*'VWP Details'!$J$41+('VWP Details'!$M$41-'VWP Details'!$L$41)*'VWP Details'!$K$41</f>
        <v>740.13416610000013</v>
      </c>
      <c r="J2015" s="6">
        <f>('VWP Details'!$I$40-G2015)*'VWP Details'!$J$40+('VWP Details'!$M$40-'VWP Details'!$L$40)*'VWP Details'!$K$40</f>
        <v>509.40961399999975</v>
      </c>
      <c r="K2015" s="6">
        <f>('VWP Details'!$I$39-H2015)*'VWP Details'!$J$39+('VWP Details'!$M$39-'VWP Details'!$L$39)*'VWP Details'!$K$39</f>
        <v>260.28168459999995</v>
      </c>
      <c r="L2015" s="6">
        <f t="shared" si="196"/>
        <v>75.608479751362125</v>
      </c>
      <c r="M2015" s="6">
        <f t="shared" si="197"/>
        <v>52.038790059131372</v>
      </c>
      <c r="N2015" s="6">
        <f t="shared" si="198"/>
        <v>26.589101518481453</v>
      </c>
      <c r="O2015" s="6">
        <f t="shared" si="199"/>
        <v>276.20847975136212</v>
      </c>
      <c r="P2015" s="6">
        <f t="shared" si="200"/>
        <v>283.6387900591314</v>
      </c>
      <c r="Q2015" s="6">
        <f t="shared" si="201"/>
        <v>280.18910151848149</v>
      </c>
      <c r="R2015" s="9">
        <f>'VWP Details'!P$41</f>
        <v>200.60000000000002</v>
      </c>
      <c r="S2015" s="9">
        <f>'VWP Details'!P$40</f>
        <v>231.60000000000002</v>
      </c>
      <c r="T2015" s="9">
        <f>'VWP Details'!P$39</f>
        <v>253.60000000000002</v>
      </c>
    </row>
    <row r="2016" spans="5:20" x14ac:dyDescent="0.2">
      <c r="E2016" s="20">
        <v>40858.916666666664</v>
      </c>
      <c r="F2016">
        <v>6342.8450000000003</v>
      </c>
      <c r="G2016">
        <v>6967.74</v>
      </c>
      <c r="H2016">
        <v>7564.3959999999997</v>
      </c>
      <c r="I2016" s="6">
        <f>('VWP Details'!$I$41-F2016)*'VWP Details'!$J$41+('VWP Details'!$M$41-'VWP Details'!$L$41)*'VWP Details'!$K$41</f>
        <v>740.12193150000007</v>
      </c>
      <c r="J2016" s="6">
        <f>('VWP Details'!$I$40-G2016)*'VWP Details'!$J$40+('VWP Details'!$M$40-'VWP Details'!$L$40)*'VWP Details'!$K$40</f>
        <v>509.32151799999986</v>
      </c>
      <c r="K2016" s="6">
        <f>('VWP Details'!$I$39-H2016)*'VWP Details'!$J$39+('VWP Details'!$M$39-'VWP Details'!$L$39)*'VWP Details'!$K$39</f>
        <v>260.24449640000006</v>
      </c>
      <c r="L2016" s="6">
        <f t="shared" si="196"/>
        <v>75.607229924575662</v>
      </c>
      <c r="M2016" s="6">
        <f t="shared" si="197"/>
        <v>52.029790603441782</v>
      </c>
      <c r="N2016" s="6">
        <f t="shared" si="198"/>
        <v>26.585302554191646</v>
      </c>
      <c r="O2016" s="6">
        <f t="shared" si="199"/>
        <v>276.2072299245757</v>
      </c>
      <c r="P2016" s="6">
        <f t="shared" si="200"/>
        <v>283.62979060344179</v>
      </c>
      <c r="Q2016" s="6">
        <f t="shared" si="201"/>
        <v>280.18530255419165</v>
      </c>
      <c r="R2016" s="9">
        <f>'VWP Details'!P$41</f>
        <v>200.60000000000002</v>
      </c>
      <c r="S2016" s="9">
        <f>'VWP Details'!P$40</f>
        <v>231.60000000000002</v>
      </c>
      <c r="T2016" s="9">
        <f>'VWP Details'!P$39</f>
        <v>253.60000000000002</v>
      </c>
    </row>
    <row r="2017" spans="5:20" x14ac:dyDescent="0.2">
      <c r="E2017" s="20">
        <v>40858.958333333336</v>
      </c>
      <c r="F2017">
        <v>6342.915</v>
      </c>
      <c r="G2017">
        <v>6968.03</v>
      </c>
      <c r="H2017">
        <v>7564.7120000000004</v>
      </c>
      <c r="I2017" s="6">
        <f>('VWP Details'!$I$41-F2017)*'VWP Details'!$J$41+('VWP Details'!$M$41-'VWP Details'!$L$41)*'VWP Details'!$K$41</f>
        <v>740.10154050000017</v>
      </c>
      <c r="J2017" s="6">
        <f>('VWP Details'!$I$40-G2017)*'VWP Details'!$J$40+('VWP Details'!$M$40-'VWP Details'!$L$40)*'VWP Details'!$K$40</f>
        <v>509.24168099999986</v>
      </c>
      <c r="K2017" s="6">
        <f>('VWP Details'!$I$39-H2017)*'VWP Details'!$J$39+('VWP Details'!$M$39-'VWP Details'!$L$39)*'VWP Details'!$K$39</f>
        <v>260.18632079999992</v>
      </c>
      <c r="L2017" s="6">
        <f t="shared" si="196"/>
        <v>75.605146879931567</v>
      </c>
      <c r="M2017" s="6">
        <f t="shared" si="197"/>
        <v>52.021634846723082</v>
      </c>
      <c r="N2017" s="6">
        <f t="shared" si="198"/>
        <v>26.579359619956072</v>
      </c>
      <c r="O2017" s="6">
        <f t="shared" si="199"/>
        <v>276.20514687993159</v>
      </c>
      <c r="P2017" s="6">
        <f t="shared" si="200"/>
        <v>283.62163484672311</v>
      </c>
      <c r="Q2017" s="6">
        <f t="shared" si="201"/>
        <v>280.17935961995607</v>
      </c>
      <c r="R2017" s="9">
        <f>'VWP Details'!P$41</f>
        <v>200.60000000000002</v>
      </c>
      <c r="S2017" s="9">
        <f>'VWP Details'!P$40</f>
        <v>231.60000000000002</v>
      </c>
      <c r="T2017" s="9">
        <f>'VWP Details'!P$39</f>
        <v>253.60000000000002</v>
      </c>
    </row>
    <row r="2018" spans="5:20" x14ac:dyDescent="0.2">
      <c r="E2018" s="20">
        <v>40859</v>
      </c>
      <c r="F2018">
        <v>6342.9669999999996</v>
      </c>
      <c r="G2018">
        <v>6968.1989999999996</v>
      </c>
      <c r="H2018">
        <v>7564.9740000000002</v>
      </c>
      <c r="I2018" s="6">
        <f>('VWP Details'!$I$41-F2018)*'VWP Details'!$J$41+('VWP Details'!$M$41-'VWP Details'!$L$41)*'VWP Details'!$K$41</f>
        <v>740.08639290000019</v>
      </c>
      <c r="J2018" s="6">
        <f>('VWP Details'!$I$40-G2018)*'VWP Details'!$J$40+('VWP Details'!$M$40-'VWP Details'!$L$40)*'VWP Details'!$K$40</f>
        <v>509.1951552999999</v>
      </c>
      <c r="K2018" s="6">
        <f>('VWP Details'!$I$39-H2018)*'VWP Details'!$J$39+('VWP Details'!$M$39-'VWP Details'!$L$39)*'VWP Details'!$K$39</f>
        <v>260.13808660000001</v>
      </c>
      <c r="L2018" s="6">
        <f t="shared" si="196"/>
        <v>75.603599475338811</v>
      </c>
      <c r="M2018" s="6">
        <f t="shared" si="197"/>
        <v>52.016882009187022</v>
      </c>
      <c r="N2018" s="6">
        <f t="shared" si="198"/>
        <v>26.574432250431659</v>
      </c>
      <c r="O2018" s="6">
        <f t="shared" si="199"/>
        <v>276.20359947533882</v>
      </c>
      <c r="P2018" s="6">
        <f t="shared" si="200"/>
        <v>283.61688200918707</v>
      </c>
      <c r="Q2018" s="6">
        <f t="shared" si="201"/>
        <v>280.17443225043166</v>
      </c>
      <c r="R2018" s="9">
        <f>'VWP Details'!P$41</f>
        <v>200.60000000000002</v>
      </c>
      <c r="S2018" s="9">
        <f>'VWP Details'!P$40</f>
        <v>231.60000000000002</v>
      </c>
      <c r="T2018" s="9">
        <f>'VWP Details'!P$39</f>
        <v>253.60000000000002</v>
      </c>
    </row>
    <row r="2019" spans="5:20" x14ac:dyDescent="0.2">
      <c r="E2019" s="20">
        <v>40859.041666666664</v>
      </c>
      <c r="F2019">
        <v>6342.9059999999999</v>
      </c>
      <c r="G2019">
        <v>6968.06</v>
      </c>
      <c r="H2019">
        <v>7564.6459999999997</v>
      </c>
      <c r="I2019" s="6">
        <f>('VWP Details'!$I$41-F2019)*'VWP Details'!$J$41+('VWP Details'!$M$41-'VWP Details'!$L$41)*'VWP Details'!$K$41</f>
        <v>740.10416220000013</v>
      </c>
      <c r="J2019" s="6">
        <f>('VWP Details'!$I$40-G2019)*'VWP Details'!$J$40+('VWP Details'!$M$40-'VWP Details'!$L$40)*'VWP Details'!$K$40</f>
        <v>509.23342199999968</v>
      </c>
      <c r="K2019" s="6">
        <f>('VWP Details'!$I$39-H2019)*'VWP Details'!$J$39+('VWP Details'!$M$39-'VWP Details'!$L$39)*'VWP Details'!$K$39</f>
        <v>260.19847140000007</v>
      </c>
      <c r="L2019" s="6">
        <f t="shared" si="196"/>
        <v>75.605414699957237</v>
      </c>
      <c r="M2019" s="6">
        <f t="shared" si="197"/>
        <v>52.020791147752163</v>
      </c>
      <c r="N2019" s="6">
        <f t="shared" si="198"/>
        <v>26.580600865714146</v>
      </c>
      <c r="O2019" s="6">
        <f t="shared" si="199"/>
        <v>276.20541469995726</v>
      </c>
      <c r="P2019" s="6">
        <f t="shared" si="200"/>
        <v>283.62079114775219</v>
      </c>
      <c r="Q2019" s="6">
        <f t="shared" si="201"/>
        <v>280.18060086571415</v>
      </c>
      <c r="R2019" s="9">
        <f>'VWP Details'!P$41</f>
        <v>200.60000000000002</v>
      </c>
      <c r="S2019" s="9">
        <f>'VWP Details'!P$40</f>
        <v>231.60000000000002</v>
      </c>
      <c r="T2019" s="9">
        <f>'VWP Details'!P$39</f>
        <v>253.60000000000002</v>
      </c>
    </row>
    <row r="2020" spans="5:20" x14ac:dyDescent="0.2">
      <c r="E2020" s="20">
        <v>40859.083333333336</v>
      </c>
      <c r="F2020">
        <v>6342.8630000000003</v>
      </c>
      <c r="G2020">
        <v>6967.97</v>
      </c>
      <c r="H2020">
        <v>7564.9049999999997</v>
      </c>
      <c r="I2020" s="6">
        <f>('VWP Details'!$I$41-F2020)*'VWP Details'!$J$41+('VWP Details'!$M$41-'VWP Details'!$L$41)*'VWP Details'!$K$41</f>
        <v>740.11668810000003</v>
      </c>
      <c r="J2020" s="6">
        <f>('VWP Details'!$I$40-G2020)*'VWP Details'!$J$40+('VWP Details'!$M$40-'VWP Details'!$L$40)*'VWP Details'!$K$40</f>
        <v>509.25819899999971</v>
      </c>
      <c r="K2020" s="6">
        <f>('VWP Details'!$I$39-H2020)*'VWP Details'!$J$39+('VWP Details'!$M$39-'VWP Details'!$L$39)*'VWP Details'!$K$39</f>
        <v>260.15078950000009</v>
      </c>
      <c r="L2020" s="6">
        <f t="shared" si="196"/>
        <v>75.606694284524309</v>
      </c>
      <c r="M2020" s="6">
        <f t="shared" si="197"/>
        <v>52.023322244664868</v>
      </c>
      <c r="N2020" s="6">
        <f t="shared" si="198"/>
        <v>26.575729916451458</v>
      </c>
      <c r="O2020" s="6">
        <f t="shared" si="199"/>
        <v>276.20669428452436</v>
      </c>
      <c r="P2020" s="6">
        <f t="shared" si="200"/>
        <v>283.62332224466491</v>
      </c>
      <c r="Q2020" s="6">
        <f t="shared" si="201"/>
        <v>280.17572991645147</v>
      </c>
      <c r="R2020" s="9">
        <f>'VWP Details'!P$41</f>
        <v>200.60000000000002</v>
      </c>
      <c r="S2020" s="9">
        <f>'VWP Details'!P$40</f>
        <v>231.60000000000002</v>
      </c>
      <c r="T2020" s="9">
        <f>'VWP Details'!P$39</f>
        <v>253.60000000000002</v>
      </c>
    </row>
    <row r="2021" spans="5:20" x14ac:dyDescent="0.2">
      <c r="E2021" s="20">
        <v>40859.125</v>
      </c>
      <c r="F2021">
        <v>6342.7849999999999</v>
      </c>
      <c r="G2021">
        <v>6967.71</v>
      </c>
      <c r="H2021">
        <v>7564.8710000000001</v>
      </c>
      <c r="I2021" s="6">
        <f>('VWP Details'!$I$41-F2021)*'VWP Details'!$J$41+('VWP Details'!$M$41-'VWP Details'!$L$41)*'VWP Details'!$K$41</f>
        <v>740.13940950000017</v>
      </c>
      <c r="J2021" s="6">
        <f>('VWP Details'!$I$40-G2021)*'VWP Details'!$J$40+('VWP Details'!$M$40-'VWP Details'!$L$40)*'VWP Details'!$K$40</f>
        <v>509.32977699999975</v>
      </c>
      <c r="K2021" s="6">
        <f>('VWP Details'!$I$39-H2021)*'VWP Details'!$J$39+('VWP Details'!$M$39-'VWP Details'!$L$39)*'VWP Details'!$K$39</f>
        <v>260.15704890000001</v>
      </c>
      <c r="L2021" s="6">
        <f t="shared" si="196"/>
        <v>75.609015391413465</v>
      </c>
      <c r="M2021" s="6">
        <f t="shared" si="197"/>
        <v>52.030634302412672</v>
      </c>
      <c r="N2021" s="6">
        <f t="shared" si="198"/>
        <v>26.576369346084391</v>
      </c>
      <c r="O2021" s="6">
        <f t="shared" si="199"/>
        <v>276.20901539141346</v>
      </c>
      <c r="P2021" s="6">
        <f t="shared" si="200"/>
        <v>283.63063430241272</v>
      </c>
      <c r="Q2021" s="6">
        <f t="shared" si="201"/>
        <v>280.17636934608441</v>
      </c>
      <c r="R2021" s="9">
        <f>'VWP Details'!P$41</f>
        <v>200.60000000000002</v>
      </c>
      <c r="S2021" s="9">
        <f>'VWP Details'!P$40</f>
        <v>231.60000000000002</v>
      </c>
      <c r="T2021" s="9">
        <f>'VWP Details'!P$39</f>
        <v>253.60000000000002</v>
      </c>
    </row>
    <row r="2022" spans="5:20" x14ac:dyDescent="0.2">
      <c r="E2022" s="20">
        <v>40859.166666666664</v>
      </c>
      <c r="F2022">
        <v>6342.6459999999997</v>
      </c>
      <c r="G2022">
        <v>6967.5</v>
      </c>
      <c r="H2022">
        <v>7564.7809999999999</v>
      </c>
      <c r="I2022" s="6">
        <f>('VWP Details'!$I$41-F2022)*'VWP Details'!$J$41+('VWP Details'!$M$41-'VWP Details'!$L$41)*'VWP Details'!$K$41</f>
        <v>740.17990020000025</v>
      </c>
      <c r="J2022" s="6">
        <f>('VWP Details'!$I$40-G2022)*'VWP Details'!$J$40+('VWP Details'!$M$40-'VWP Details'!$L$40)*'VWP Details'!$K$40</f>
        <v>509.38758999999976</v>
      </c>
      <c r="K2022" s="6">
        <f>('VWP Details'!$I$39-H2022)*'VWP Details'!$J$39+('VWP Details'!$M$39-'VWP Details'!$L$39)*'VWP Details'!$K$39</f>
        <v>260.17361790000001</v>
      </c>
      <c r="L2022" s="6">
        <f t="shared" si="196"/>
        <v>75.613151722921046</v>
      </c>
      <c r="M2022" s="6">
        <f t="shared" si="197"/>
        <v>52.036540195208978</v>
      </c>
      <c r="N2022" s="6">
        <f t="shared" si="198"/>
        <v>26.578061953936292</v>
      </c>
      <c r="O2022" s="6">
        <f t="shared" si="199"/>
        <v>276.21315172292105</v>
      </c>
      <c r="P2022" s="6">
        <f t="shared" si="200"/>
        <v>283.63654019520902</v>
      </c>
      <c r="Q2022" s="6">
        <f t="shared" si="201"/>
        <v>280.17806195393632</v>
      </c>
      <c r="R2022" s="9">
        <f>'VWP Details'!P$41</f>
        <v>200.60000000000002</v>
      </c>
      <c r="S2022" s="9">
        <f>'VWP Details'!P$40</f>
        <v>231.60000000000002</v>
      </c>
      <c r="T2022" s="9">
        <f>'VWP Details'!P$39</f>
        <v>253.60000000000002</v>
      </c>
    </row>
    <row r="2023" spans="5:20" x14ac:dyDescent="0.2">
      <c r="E2023" s="20">
        <v>40859.208333333336</v>
      </c>
      <c r="F2023">
        <v>6341.9009999999998</v>
      </c>
      <c r="G2023">
        <v>6967.5609999999997</v>
      </c>
      <c r="H2023">
        <v>7564.51</v>
      </c>
      <c r="I2023" s="6">
        <f>('VWP Details'!$I$41-F2023)*'VWP Details'!$J$41+('VWP Details'!$M$41-'VWP Details'!$L$41)*'VWP Details'!$K$41</f>
        <v>740.39691870000013</v>
      </c>
      <c r="J2023" s="6">
        <f>('VWP Details'!$I$40-G2023)*'VWP Details'!$J$40+('VWP Details'!$M$40-'VWP Details'!$L$40)*'VWP Details'!$K$40</f>
        <v>509.37079669999986</v>
      </c>
      <c r="K2023" s="6">
        <f>('VWP Details'!$I$39-H2023)*'VWP Details'!$J$39+('VWP Details'!$M$39-'VWP Details'!$L$39)*'VWP Details'!$K$39</f>
        <v>260.22350899999998</v>
      </c>
      <c r="L2023" s="6">
        <f t="shared" si="196"/>
        <v>75.635321269490376</v>
      </c>
      <c r="M2023" s="6">
        <f t="shared" si="197"/>
        <v>52.034824673968153</v>
      </c>
      <c r="N2023" s="6">
        <f t="shared" si="198"/>
        <v>26.583158584245897</v>
      </c>
      <c r="O2023" s="6">
        <f t="shared" si="199"/>
        <v>276.23532126949038</v>
      </c>
      <c r="P2023" s="6">
        <f t="shared" si="200"/>
        <v>283.63482467396818</v>
      </c>
      <c r="Q2023" s="6">
        <f t="shared" si="201"/>
        <v>280.18315858424592</v>
      </c>
      <c r="R2023" s="9">
        <f>'VWP Details'!P$41</f>
        <v>200.60000000000002</v>
      </c>
      <c r="S2023" s="9">
        <f>'VWP Details'!P$40</f>
        <v>231.60000000000002</v>
      </c>
      <c r="T2023" s="9">
        <f>'VWP Details'!P$39</f>
        <v>253.60000000000002</v>
      </c>
    </row>
    <row r="2024" spans="5:20" x14ac:dyDescent="0.2">
      <c r="E2024" s="20">
        <v>40859.25</v>
      </c>
      <c r="F2024">
        <v>6341.78</v>
      </c>
      <c r="G2024">
        <v>6967.3509999999997</v>
      </c>
      <c r="H2024">
        <v>7564.0929999999998</v>
      </c>
      <c r="I2024" s="6">
        <f>('VWP Details'!$I$41-F2024)*'VWP Details'!$J$41+('VWP Details'!$M$41-'VWP Details'!$L$41)*'VWP Details'!$K$41</f>
        <v>740.43216600000017</v>
      </c>
      <c r="J2024" s="6">
        <f>('VWP Details'!$I$40-G2024)*'VWP Details'!$J$40+('VWP Details'!$M$40-'VWP Details'!$L$40)*'VWP Details'!$K$40</f>
        <v>509.42860969999987</v>
      </c>
      <c r="K2024" s="6">
        <f>('VWP Details'!$I$39-H2024)*'VWP Details'!$J$39+('VWP Details'!$M$39-'VWP Details'!$L$39)*'VWP Details'!$K$39</f>
        <v>260.30027870000004</v>
      </c>
      <c r="L2024" s="6">
        <f t="shared" si="196"/>
        <v>75.638921960946618</v>
      </c>
      <c r="M2024" s="6">
        <f t="shared" si="197"/>
        <v>52.040730566764459</v>
      </c>
      <c r="N2024" s="6">
        <f t="shared" si="198"/>
        <v>26.591001000626374</v>
      </c>
      <c r="O2024" s="6">
        <f t="shared" si="199"/>
        <v>276.23892196094664</v>
      </c>
      <c r="P2024" s="6">
        <f t="shared" si="200"/>
        <v>283.64073056676449</v>
      </c>
      <c r="Q2024" s="6">
        <f t="shared" si="201"/>
        <v>280.19100100062639</v>
      </c>
      <c r="R2024" s="9">
        <f>'VWP Details'!P$41</f>
        <v>200.60000000000002</v>
      </c>
      <c r="S2024" s="9">
        <f>'VWP Details'!P$40</f>
        <v>231.60000000000002</v>
      </c>
      <c r="T2024" s="9">
        <f>'VWP Details'!P$39</f>
        <v>253.60000000000002</v>
      </c>
    </row>
    <row r="2025" spans="5:20" x14ac:dyDescent="0.2">
      <c r="E2025" s="20">
        <v>40859.291666666664</v>
      </c>
      <c r="F2025">
        <v>6341.7190000000001</v>
      </c>
      <c r="G2025">
        <v>6967.3010000000004</v>
      </c>
      <c r="H2025">
        <v>7563.741</v>
      </c>
      <c r="I2025" s="6">
        <f>('VWP Details'!$I$41-F2025)*'VWP Details'!$J$41+('VWP Details'!$M$41-'VWP Details'!$L$41)*'VWP Details'!$K$41</f>
        <v>740.44993530000011</v>
      </c>
      <c r="J2025" s="6">
        <f>('VWP Details'!$I$40-G2025)*'VWP Details'!$J$40+('VWP Details'!$M$40-'VWP Details'!$L$40)*'VWP Details'!$K$40</f>
        <v>509.44237469999968</v>
      </c>
      <c r="K2025" s="6">
        <f>('VWP Details'!$I$39-H2025)*'VWP Details'!$J$39+('VWP Details'!$M$39-'VWP Details'!$L$39)*'VWP Details'!$K$39</f>
        <v>260.36508190000001</v>
      </c>
      <c r="L2025" s="6">
        <f t="shared" si="196"/>
        <v>75.640737185565044</v>
      </c>
      <c r="M2025" s="6">
        <f t="shared" si="197"/>
        <v>52.042136731715935</v>
      </c>
      <c r="N2025" s="6">
        <f t="shared" si="198"/>
        <v>26.597620978002691</v>
      </c>
      <c r="O2025" s="6">
        <f t="shared" si="199"/>
        <v>276.24073718556508</v>
      </c>
      <c r="P2025" s="6">
        <f t="shared" si="200"/>
        <v>283.64213673171594</v>
      </c>
      <c r="Q2025" s="6">
        <f t="shared" si="201"/>
        <v>280.1976209780027</v>
      </c>
      <c r="R2025" s="9">
        <f>'VWP Details'!P$41</f>
        <v>200.60000000000002</v>
      </c>
      <c r="S2025" s="9">
        <f>'VWP Details'!P$40</f>
        <v>231.60000000000002</v>
      </c>
      <c r="T2025" s="9">
        <f>'VWP Details'!P$39</f>
        <v>253.60000000000002</v>
      </c>
    </row>
    <row r="2026" spans="5:20" x14ac:dyDescent="0.2">
      <c r="E2026" s="20">
        <v>40859.333333333336</v>
      </c>
      <c r="F2026">
        <v>6341.7359999999999</v>
      </c>
      <c r="G2026">
        <v>6967.491</v>
      </c>
      <c r="H2026">
        <v>7563.54</v>
      </c>
      <c r="I2026" s="6">
        <f>('VWP Details'!$I$41-F2026)*'VWP Details'!$J$41+('VWP Details'!$M$41-'VWP Details'!$L$41)*'VWP Details'!$K$41</f>
        <v>740.44498320000014</v>
      </c>
      <c r="J2026" s="6">
        <f>('VWP Details'!$I$40-G2026)*'VWP Details'!$J$40+('VWP Details'!$M$40-'VWP Details'!$L$40)*'VWP Details'!$K$40</f>
        <v>509.3900676999998</v>
      </c>
      <c r="K2026" s="6">
        <f>('VWP Details'!$I$39-H2026)*'VWP Details'!$J$39+('VWP Details'!$M$39-'VWP Details'!$L$39)*'VWP Details'!$K$39</f>
        <v>260.40208600000005</v>
      </c>
      <c r="L2026" s="6">
        <f t="shared" si="196"/>
        <v>75.640231303294328</v>
      </c>
      <c r="M2026" s="6">
        <f t="shared" si="197"/>
        <v>52.03679330490025</v>
      </c>
      <c r="N2026" s="6">
        <f t="shared" si="198"/>
        <v>26.601401135538605</v>
      </c>
      <c r="O2026" s="6">
        <f t="shared" si="199"/>
        <v>276.24023130329437</v>
      </c>
      <c r="P2026" s="6">
        <f t="shared" si="200"/>
        <v>283.63679330490027</v>
      </c>
      <c r="Q2026" s="6">
        <f t="shared" si="201"/>
        <v>280.20140113553862</v>
      </c>
      <c r="R2026" s="9">
        <f>'VWP Details'!P$41</f>
        <v>200.60000000000002</v>
      </c>
      <c r="S2026" s="9">
        <f>'VWP Details'!P$40</f>
        <v>231.60000000000002</v>
      </c>
      <c r="T2026" s="9">
        <f>'VWP Details'!P$39</f>
        <v>253.60000000000002</v>
      </c>
    </row>
    <row r="2027" spans="5:20" x14ac:dyDescent="0.2">
      <c r="E2027" s="20">
        <v>40859.375</v>
      </c>
      <c r="F2027">
        <v>6341.7709999999997</v>
      </c>
      <c r="G2027">
        <v>6967.9290000000001</v>
      </c>
      <c r="H2027">
        <v>7563.7879999999996</v>
      </c>
      <c r="I2027" s="6">
        <f>('VWP Details'!$I$41-F2027)*'VWP Details'!$J$41+('VWP Details'!$M$41-'VWP Details'!$L$41)*'VWP Details'!$K$41</f>
        <v>740.43478770000024</v>
      </c>
      <c r="J2027" s="6">
        <f>('VWP Details'!$I$40-G2027)*'VWP Details'!$J$40+('VWP Details'!$M$40-'VWP Details'!$L$40)*'VWP Details'!$K$40</f>
        <v>509.26948629999976</v>
      </c>
      <c r="K2027" s="6">
        <f>('VWP Details'!$I$39-H2027)*'VWP Details'!$J$39+('VWP Details'!$M$39-'VWP Details'!$L$39)*'VWP Details'!$K$39</f>
        <v>260.35642920000009</v>
      </c>
      <c r="L2027" s="6">
        <f t="shared" si="196"/>
        <v>75.639189780972288</v>
      </c>
      <c r="M2027" s="6">
        <f t="shared" si="197"/>
        <v>52.024475299925108</v>
      </c>
      <c r="N2027" s="6">
        <f t="shared" si="198"/>
        <v>26.59673706056893</v>
      </c>
      <c r="O2027" s="6">
        <f t="shared" si="199"/>
        <v>276.23918978097231</v>
      </c>
      <c r="P2027" s="6">
        <f t="shared" si="200"/>
        <v>283.62447529992511</v>
      </c>
      <c r="Q2027" s="6">
        <f t="shared" si="201"/>
        <v>280.19673706056898</v>
      </c>
      <c r="R2027" s="9">
        <f>'VWP Details'!P$41</f>
        <v>200.60000000000002</v>
      </c>
      <c r="S2027" s="9">
        <f>'VWP Details'!P$40</f>
        <v>231.60000000000002</v>
      </c>
      <c r="T2027" s="9">
        <f>'VWP Details'!P$39</f>
        <v>253.60000000000002</v>
      </c>
    </row>
    <row r="2028" spans="5:20" x14ac:dyDescent="0.2">
      <c r="E2028" s="20">
        <v>40859.416666666664</v>
      </c>
      <c r="F2028">
        <v>6341.9189999999999</v>
      </c>
      <c r="G2028">
        <v>6968.14</v>
      </c>
      <c r="H2028">
        <v>7564.1940000000004</v>
      </c>
      <c r="I2028" s="6">
        <f>('VWP Details'!$I$41-F2028)*'VWP Details'!$J$41+('VWP Details'!$M$41-'VWP Details'!$L$41)*'VWP Details'!$K$41</f>
        <v>740.3916753000002</v>
      </c>
      <c r="J2028" s="6">
        <f>('VWP Details'!$I$40-G2028)*'VWP Details'!$J$40+('VWP Details'!$M$40-'VWP Details'!$L$40)*'VWP Details'!$K$40</f>
        <v>509.21139799999969</v>
      </c>
      <c r="K2028" s="6">
        <f>('VWP Details'!$I$39-H2028)*'VWP Details'!$J$39+('VWP Details'!$M$39-'VWP Details'!$L$39)*'VWP Details'!$K$39</f>
        <v>260.28168459999995</v>
      </c>
      <c r="L2028" s="6">
        <f t="shared" si="196"/>
        <v>75.634785629439051</v>
      </c>
      <c r="M2028" s="6">
        <f t="shared" si="197"/>
        <v>52.018541283829769</v>
      </c>
      <c r="N2028" s="6">
        <f t="shared" si="198"/>
        <v>26.589101518481453</v>
      </c>
      <c r="O2028" s="6">
        <f t="shared" si="199"/>
        <v>276.2347856294391</v>
      </c>
      <c r="P2028" s="6">
        <f t="shared" si="200"/>
        <v>283.61854128382981</v>
      </c>
      <c r="Q2028" s="6">
        <f t="shared" si="201"/>
        <v>280.18910151848149</v>
      </c>
      <c r="R2028" s="9">
        <f>'VWP Details'!P$41</f>
        <v>200.60000000000002</v>
      </c>
      <c r="S2028" s="9">
        <f>'VWP Details'!P$40</f>
        <v>231.60000000000002</v>
      </c>
      <c r="T2028" s="9">
        <f>'VWP Details'!P$39</f>
        <v>253.60000000000002</v>
      </c>
    </row>
    <row r="2029" spans="5:20" x14ac:dyDescent="0.2">
      <c r="E2029" s="20">
        <v>40859.458333333336</v>
      </c>
      <c r="F2029">
        <v>6342.1090000000004</v>
      </c>
      <c r="G2029">
        <v>6968.6289999999999</v>
      </c>
      <c r="H2029">
        <v>7564.4759999999997</v>
      </c>
      <c r="I2029" s="6">
        <f>('VWP Details'!$I$41-F2029)*'VWP Details'!$J$41+('VWP Details'!$M$41-'VWP Details'!$L$41)*'VWP Details'!$K$41</f>
        <v>740.33632829999999</v>
      </c>
      <c r="J2029" s="6">
        <f>('VWP Details'!$I$40-G2029)*'VWP Details'!$J$40+('VWP Details'!$M$40-'VWP Details'!$L$40)*'VWP Details'!$K$40</f>
        <v>509.07677629999978</v>
      </c>
      <c r="K2029" s="6">
        <f>('VWP Details'!$I$39-H2029)*'VWP Details'!$J$39+('VWP Details'!$M$39-'VWP Details'!$L$39)*'VWP Details'!$K$39</f>
        <v>260.22976840000007</v>
      </c>
      <c r="L2029" s="6">
        <f t="shared" si="196"/>
        <v>75.629131651119323</v>
      </c>
      <c r="M2029" s="6">
        <f t="shared" si="197"/>
        <v>52.004788990604105</v>
      </c>
      <c r="N2029" s="6">
        <f t="shared" si="198"/>
        <v>26.583798013878848</v>
      </c>
      <c r="O2029" s="6">
        <f t="shared" si="199"/>
        <v>276.22913165111936</v>
      </c>
      <c r="P2029" s="6">
        <f t="shared" si="200"/>
        <v>283.60478899060411</v>
      </c>
      <c r="Q2029" s="6">
        <f t="shared" si="201"/>
        <v>280.18379801387886</v>
      </c>
      <c r="R2029" s="9">
        <f>'VWP Details'!P$41</f>
        <v>200.60000000000002</v>
      </c>
      <c r="S2029" s="9">
        <f>'VWP Details'!P$40</f>
        <v>231.60000000000002</v>
      </c>
      <c r="T2029" s="9">
        <f>'VWP Details'!P$39</f>
        <v>253.60000000000002</v>
      </c>
    </row>
    <row r="2030" spans="5:20" x14ac:dyDescent="0.2">
      <c r="E2030" s="20">
        <v>40859.5</v>
      </c>
      <c r="F2030">
        <v>6342.1959999999999</v>
      </c>
      <c r="G2030">
        <v>6968.8779999999997</v>
      </c>
      <c r="H2030">
        <v>7565.1750000000002</v>
      </c>
      <c r="I2030" s="6">
        <f>('VWP Details'!$I$41-F2030)*'VWP Details'!$J$41+('VWP Details'!$M$41-'VWP Details'!$L$41)*'VWP Details'!$K$41</f>
        <v>740.31098520000012</v>
      </c>
      <c r="J2030" s="6">
        <f>('VWP Details'!$I$40-G2030)*'VWP Details'!$J$40+('VWP Details'!$M$40-'VWP Details'!$L$40)*'VWP Details'!$K$40</f>
        <v>509.00822659999989</v>
      </c>
      <c r="K2030" s="6">
        <f>('VWP Details'!$I$39-H2030)*'VWP Details'!$J$39+('VWP Details'!$M$39-'VWP Details'!$L$39)*'VWP Details'!$K$39</f>
        <v>260.10108249999996</v>
      </c>
      <c r="L2030" s="6">
        <f t="shared" si="196"/>
        <v>75.626542724204526</v>
      </c>
      <c r="M2030" s="6">
        <f t="shared" si="197"/>
        <v>51.997786289145651</v>
      </c>
      <c r="N2030" s="6">
        <f t="shared" si="198"/>
        <v>26.570652092895745</v>
      </c>
      <c r="O2030" s="6">
        <f t="shared" si="199"/>
        <v>276.22654272420453</v>
      </c>
      <c r="P2030" s="6">
        <f t="shared" si="200"/>
        <v>283.59778628914569</v>
      </c>
      <c r="Q2030" s="6">
        <f t="shared" si="201"/>
        <v>280.17065209289575</v>
      </c>
      <c r="R2030" s="9">
        <f>'VWP Details'!P$41</f>
        <v>200.60000000000002</v>
      </c>
      <c r="S2030" s="9">
        <f>'VWP Details'!P$40</f>
        <v>231.60000000000002</v>
      </c>
      <c r="T2030" s="9">
        <f>'VWP Details'!P$39</f>
        <v>253.60000000000002</v>
      </c>
    </row>
    <row r="2031" spans="5:20" x14ac:dyDescent="0.2">
      <c r="E2031" s="20">
        <v>40859.541666666664</v>
      </c>
      <c r="F2031">
        <v>6342.2820000000002</v>
      </c>
      <c r="G2031">
        <v>6969.027</v>
      </c>
      <c r="H2031">
        <v>7565.7060000000001</v>
      </c>
      <c r="I2031" s="6">
        <f>('VWP Details'!$I$41-F2031)*'VWP Details'!$J$41+('VWP Details'!$M$41-'VWP Details'!$L$41)*'VWP Details'!$K$41</f>
        <v>740.28593340000009</v>
      </c>
      <c r="J2031" s="6">
        <f>('VWP Details'!$I$40-G2031)*'VWP Details'!$J$40+('VWP Details'!$M$40-'VWP Details'!$L$40)*'VWP Details'!$K$40</f>
        <v>508.96720689999978</v>
      </c>
      <c r="K2031" s="6">
        <f>('VWP Details'!$I$39-H2031)*'VWP Details'!$J$39+('VWP Details'!$M$39-'VWP Details'!$L$39)*'VWP Details'!$K$39</f>
        <v>260.00332539999999</v>
      </c>
      <c r="L2031" s="6">
        <f t="shared" si="196"/>
        <v>75.623983555070353</v>
      </c>
      <c r="M2031" s="6">
        <f t="shared" si="197"/>
        <v>51.99359591759017</v>
      </c>
      <c r="N2031" s="6">
        <f t="shared" si="198"/>
        <v>26.560665706569541</v>
      </c>
      <c r="O2031" s="6">
        <f t="shared" si="199"/>
        <v>276.22398355507039</v>
      </c>
      <c r="P2031" s="6">
        <f t="shared" si="200"/>
        <v>283.59359591759016</v>
      </c>
      <c r="Q2031" s="6">
        <f t="shared" si="201"/>
        <v>280.16066570656955</v>
      </c>
      <c r="R2031" s="9">
        <f>'VWP Details'!P$41</f>
        <v>200.60000000000002</v>
      </c>
      <c r="S2031" s="9">
        <f>'VWP Details'!P$40</f>
        <v>231.60000000000002</v>
      </c>
      <c r="T2031" s="9">
        <f>'VWP Details'!P$39</f>
        <v>253.60000000000002</v>
      </c>
    </row>
    <row r="2032" spans="5:20" x14ac:dyDescent="0.2">
      <c r="E2032" s="20">
        <v>40859.583333333336</v>
      </c>
      <c r="F2032">
        <v>6342.326</v>
      </c>
      <c r="G2032">
        <v>6969.2370000000001</v>
      </c>
      <c r="H2032">
        <v>7566.2370000000001</v>
      </c>
      <c r="I2032" s="6">
        <f>('VWP Details'!$I$41-F2032)*'VWP Details'!$J$41+('VWP Details'!$M$41-'VWP Details'!$L$41)*'VWP Details'!$K$41</f>
        <v>740.27311620000012</v>
      </c>
      <c r="J2032" s="6">
        <f>('VWP Details'!$I$40-G2032)*'VWP Details'!$J$40+('VWP Details'!$M$40-'VWP Details'!$L$40)*'VWP Details'!$K$40</f>
        <v>508.90939389999977</v>
      </c>
      <c r="K2032" s="6">
        <f>('VWP Details'!$I$39-H2032)*'VWP Details'!$J$39+('VWP Details'!$M$39-'VWP Details'!$L$39)*'VWP Details'!$K$39</f>
        <v>259.90556830000003</v>
      </c>
      <c r="L2032" s="6">
        <f t="shared" si="196"/>
        <v>75.622674212722629</v>
      </c>
      <c r="M2032" s="6">
        <f t="shared" si="197"/>
        <v>51.987690024793864</v>
      </c>
      <c r="N2032" s="6">
        <f t="shared" si="198"/>
        <v>26.550679320243333</v>
      </c>
      <c r="O2032" s="6">
        <f t="shared" si="199"/>
        <v>276.22267421272267</v>
      </c>
      <c r="P2032" s="6">
        <f t="shared" si="200"/>
        <v>283.58769002479391</v>
      </c>
      <c r="Q2032" s="6">
        <f t="shared" si="201"/>
        <v>280.15067932024334</v>
      </c>
      <c r="R2032" s="9">
        <f>'VWP Details'!P$41</f>
        <v>200.60000000000002</v>
      </c>
      <c r="S2032" s="9">
        <f>'VWP Details'!P$40</f>
        <v>231.60000000000002</v>
      </c>
      <c r="T2032" s="9">
        <f>'VWP Details'!P$39</f>
        <v>253.60000000000002</v>
      </c>
    </row>
    <row r="2033" spans="5:20" x14ac:dyDescent="0.2">
      <c r="E2033" s="20">
        <v>40859.625</v>
      </c>
      <c r="F2033">
        <v>6342.2659999999996</v>
      </c>
      <c r="G2033">
        <v>6969.0870000000004</v>
      </c>
      <c r="H2033">
        <v>7566.7219999999998</v>
      </c>
      <c r="I2033" s="6">
        <f>('VWP Details'!$I$41-F2033)*'VWP Details'!$J$41+('VWP Details'!$M$41-'VWP Details'!$L$41)*'VWP Details'!$K$41</f>
        <v>740.29059420000021</v>
      </c>
      <c r="J2033" s="6">
        <f>('VWP Details'!$I$40-G2033)*'VWP Details'!$J$40+('VWP Details'!$M$40-'VWP Details'!$L$40)*'VWP Details'!$K$40</f>
        <v>508.95068889999965</v>
      </c>
      <c r="K2033" s="6">
        <f>('VWP Details'!$I$39-H2033)*'VWP Details'!$J$39+('VWP Details'!$M$39-'VWP Details'!$L$39)*'VWP Details'!$K$39</f>
        <v>259.81627980000007</v>
      </c>
      <c r="L2033" s="6">
        <f t="shared" si="196"/>
        <v>75.624459679560445</v>
      </c>
      <c r="M2033" s="6">
        <f t="shared" si="197"/>
        <v>51.991908519648355</v>
      </c>
      <c r="N2033" s="6">
        <f t="shared" si="198"/>
        <v>26.541558044596986</v>
      </c>
      <c r="O2033" s="6">
        <f t="shared" si="199"/>
        <v>276.22445967956048</v>
      </c>
      <c r="P2033" s="6">
        <f t="shared" si="200"/>
        <v>283.59190851964837</v>
      </c>
      <c r="Q2033" s="6">
        <f t="shared" si="201"/>
        <v>280.14155804459699</v>
      </c>
      <c r="R2033" s="9">
        <f>'VWP Details'!P$41</f>
        <v>200.60000000000002</v>
      </c>
      <c r="S2033" s="9">
        <f>'VWP Details'!P$40</f>
        <v>231.60000000000002</v>
      </c>
      <c r="T2033" s="9">
        <f>'VWP Details'!P$39</f>
        <v>253.60000000000002</v>
      </c>
    </row>
    <row r="2034" spans="5:20" x14ac:dyDescent="0.2">
      <c r="E2034" s="20">
        <v>40859.666666666664</v>
      </c>
      <c r="F2034">
        <v>6342.1440000000002</v>
      </c>
      <c r="G2034">
        <v>6968.9380000000001</v>
      </c>
      <c r="H2034">
        <v>7566.9830000000002</v>
      </c>
      <c r="I2034" s="6">
        <f>('VWP Details'!$I$41-F2034)*'VWP Details'!$J$41+('VWP Details'!$M$41-'VWP Details'!$L$41)*'VWP Details'!$K$41</f>
        <v>740.3261328000001</v>
      </c>
      <c r="J2034" s="6">
        <f>('VWP Details'!$I$40-G2034)*'VWP Details'!$J$40+('VWP Details'!$M$40-'VWP Details'!$L$40)*'VWP Details'!$K$40</f>
        <v>508.99170859999975</v>
      </c>
      <c r="K2034" s="6">
        <f>('VWP Details'!$I$39-H2034)*'VWP Details'!$J$39+('VWP Details'!$M$39-'VWP Details'!$L$39)*'VWP Details'!$K$39</f>
        <v>259.76822970000001</v>
      </c>
      <c r="L2034" s="6">
        <f t="shared" si="196"/>
        <v>75.628090128797282</v>
      </c>
      <c r="M2034" s="6">
        <f t="shared" si="197"/>
        <v>51.996098891203836</v>
      </c>
      <c r="N2034" s="6">
        <f t="shared" si="198"/>
        <v>26.536649481826469</v>
      </c>
      <c r="O2034" s="6">
        <f t="shared" si="199"/>
        <v>276.22809012879731</v>
      </c>
      <c r="P2034" s="6">
        <f t="shared" si="200"/>
        <v>283.59609889120384</v>
      </c>
      <c r="Q2034" s="6">
        <f t="shared" si="201"/>
        <v>280.13664948182651</v>
      </c>
      <c r="R2034" s="9">
        <f>'VWP Details'!P$41</f>
        <v>200.60000000000002</v>
      </c>
      <c r="S2034" s="9">
        <f>'VWP Details'!P$40</f>
        <v>231.60000000000002</v>
      </c>
      <c r="T2034" s="9">
        <f>'VWP Details'!P$39</f>
        <v>253.60000000000002</v>
      </c>
    </row>
    <row r="2035" spans="5:20" x14ac:dyDescent="0.2">
      <c r="E2035" s="20">
        <v>40859.708333333336</v>
      </c>
      <c r="F2035">
        <v>6342.0050000000001</v>
      </c>
      <c r="G2035">
        <v>6968.7190000000001</v>
      </c>
      <c r="H2035">
        <v>7566.9830000000002</v>
      </c>
      <c r="I2035" s="6">
        <f>('VWP Details'!$I$41-F2035)*'VWP Details'!$J$41+('VWP Details'!$M$41-'VWP Details'!$L$41)*'VWP Details'!$K$41</f>
        <v>740.36662350000006</v>
      </c>
      <c r="J2035" s="6">
        <f>('VWP Details'!$I$40-G2035)*'VWP Details'!$J$40+('VWP Details'!$M$40-'VWP Details'!$L$40)*'VWP Details'!$K$40</f>
        <v>509.05199929999975</v>
      </c>
      <c r="K2035" s="6">
        <f>('VWP Details'!$I$39-H2035)*'VWP Details'!$J$39+('VWP Details'!$M$39-'VWP Details'!$L$39)*'VWP Details'!$K$39</f>
        <v>259.76822970000001</v>
      </c>
      <c r="L2035" s="6">
        <f t="shared" si="196"/>
        <v>75.63222646030485</v>
      </c>
      <c r="M2035" s="6">
        <f t="shared" si="197"/>
        <v>52.002257893691407</v>
      </c>
      <c r="N2035" s="6">
        <f t="shared" si="198"/>
        <v>26.536649481826469</v>
      </c>
      <c r="O2035" s="6">
        <f t="shared" si="199"/>
        <v>276.2322264603049</v>
      </c>
      <c r="P2035" s="6">
        <f t="shared" si="200"/>
        <v>283.60225789369144</v>
      </c>
      <c r="Q2035" s="6">
        <f t="shared" si="201"/>
        <v>280.13664948182651</v>
      </c>
      <c r="R2035" s="9">
        <f>'VWP Details'!P$41</f>
        <v>200.60000000000002</v>
      </c>
      <c r="S2035" s="9">
        <f>'VWP Details'!P$40</f>
        <v>231.60000000000002</v>
      </c>
      <c r="T2035" s="9">
        <f>'VWP Details'!P$39</f>
        <v>253.60000000000002</v>
      </c>
    </row>
    <row r="2036" spans="5:20" x14ac:dyDescent="0.2">
      <c r="E2036" s="20">
        <v>40859.75</v>
      </c>
      <c r="F2036">
        <v>6341.9009999999998</v>
      </c>
      <c r="G2036">
        <v>6968.5389999999998</v>
      </c>
      <c r="H2036">
        <v>7566.9030000000002</v>
      </c>
      <c r="I2036" s="6">
        <f>('VWP Details'!$I$41-F2036)*'VWP Details'!$J$41+('VWP Details'!$M$41-'VWP Details'!$L$41)*'VWP Details'!$K$41</f>
        <v>740.39691870000013</v>
      </c>
      <c r="J2036" s="6">
        <f>('VWP Details'!$I$40-G2036)*'VWP Details'!$J$40+('VWP Details'!$M$40-'VWP Details'!$L$40)*'VWP Details'!$K$40</f>
        <v>509.10155329999986</v>
      </c>
      <c r="K2036" s="6">
        <f>('VWP Details'!$I$39-H2036)*'VWP Details'!$J$39+('VWP Details'!$M$39-'VWP Details'!$L$39)*'VWP Details'!$K$39</f>
        <v>259.7829577</v>
      </c>
      <c r="L2036" s="6">
        <f t="shared" si="196"/>
        <v>75.635321269490376</v>
      </c>
      <c r="M2036" s="6">
        <f t="shared" si="197"/>
        <v>52.007320087516817</v>
      </c>
      <c r="N2036" s="6">
        <f t="shared" si="198"/>
        <v>26.53815402213927</v>
      </c>
      <c r="O2036" s="6">
        <f t="shared" si="199"/>
        <v>276.23532126949038</v>
      </c>
      <c r="P2036" s="6">
        <f t="shared" si="200"/>
        <v>283.60732008751683</v>
      </c>
      <c r="Q2036" s="6">
        <f t="shared" si="201"/>
        <v>280.1381540221393</v>
      </c>
      <c r="R2036" s="9">
        <f>'VWP Details'!P$41</f>
        <v>200.60000000000002</v>
      </c>
      <c r="S2036" s="9">
        <f>'VWP Details'!P$40</f>
        <v>231.60000000000002</v>
      </c>
      <c r="T2036" s="9">
        <f>'VWP Details'!P$39</f>
        <v>253.60000000000002</v>
      </c>
    </row>
    <row r="2037" spans="5:20" x14ac:dyDescent="0.2">
      <c r="E2037" s="20">
        <v>40859.791666666664</v>
      </c>
      <c r="F2037">
        <v>6341.7280000000001</v>
      </c>
      <c r="G2037">
        <v>6968.4790000000003</v>
      </c>
      <c r="H2037">
        <v>7566.5529999999999</v>
      </c>
      <c r="I2037" s="6">
        <f>('VWP Details'!$I$41-F2037)*'VWP Details'!$J$41+('VWP Details'!$M$41-'VWP Details'!$L$41)*'VWP Details'!$K$41</f>
        <v>740.44731360000014</v>
      </c>
      <c r="J2037" s="6">
        <f>('VWP Details'!$I$40-G2037)*'VWP Details'!$J$40+('VWP Details'!$M$40-'VWP Details'!$L$40)*'VWP Details'!$K$40</f>
        <v>509.11807129999971</v>
      </c>
      <c r="K2037" s="6">
        <f>('VWP Details'!$I$39-H2037)*'VWP Details'!$J$39+('VWP Details'!$M$39-'VWP Details'!$L$39)*'VWP Details'!$K$39</f>
        <v>259.84739270000006</v>
      </c>
      <c r="L2037" s="6">
        <f t="shared" si="196"/>
        <v>75.640469365539374</v>
      </c>
      <c r="M2037" s="6">
        <f t="shared" si="197"/>
        <v>52.009007485458604</v>
      </c>
      <c r="N2037" s="6">
        <f t="shared" si="198"/>
        <v>26.544736386007777</v>
      </c>
      <c r="O2037" s="6">
        <f t="shared" si="199"/>
        <v>276.24046936553941</v>
      </c>
      <c r="P2037" s="6">
        <f t="shared" si="200"/>
        <v>283.60900748545862</v>
      </c>
      <c r="Q2037" s="6">
        <f t="shared" si="201"/>
        <v>280.14473638600782</v>
      </c>
      <c r="R2037" s="9">
        <f>'VWP Details'!P$41</f>
        <v>200.60000000000002</v>
      </c>
      <c r="S2037" s="9">
        <f>'VWP Details'!P$40</f>
        <v>231.60000000000002</v>
      </c>
      <c r="T2037" s="9">
        <f>'VWP Details'!P$39</f>
        <v>253.60000000000002</v>
      </c>
    </row>
    <row r="2038" spans="5:20" x14ac:dyDescent="0.2">
      <c r="E2038" s="20">
        <v>40859.833333333336</v>
      </c>
      <c r="F2038">
        <v>6341.6409999999996</v>
      </c>
      <c r="G2038">
        <v>6968.4679999999998</v>
      </c>
      <c r="H2038">
        <v>7566.2259999999997</v>
      </c>
      <c r="I2038" s="6">
        <f>('VWP Details'!$I$41-F2038)*'VWP Details'!$J$41+('VWP Details'!$M$41-'VWP Details'!$L$41)*'VWP Details'!$K$41</f>
        <v>740.47265670000024</v>
      </c>
      <c r="J2038" s="6">
        <f>('VWP Details'!$I$40-G2038)*'VWP Details'!$J$40+('VWP Details'!$M$40-'VWP Details'!$L$40)*'VWP Details'!$K$40</f>
        <v>509.12109959999981</v>
      </c>
      <c r="K2038" s="6">
        <f>('VWP Details'!$I$39-H2038)*'VWP Details'!$J$39+('VWP Details'!$M$39-'VWP Details'!$L$39)*'VWP Details'!$K$39</f>
        <v>259.90759340000011</v>
      </c>
      <c r="L2038" s="6">
        <f t="shared" si="196"/>
        <v>75.643058292454199</v>
      </c>
      <c r="M2038" s="6">
        <f t="shared" si="197"/>
        <v>52.009316841747939</v>
      </c>
      <c r="N2038" s="6">
        <f t="shared" si="198"/>
        <v>26.55088619453635</v>
      </c>
      <c r="O2038" s="6">
        <f t="shared" si="199"/>
        <v>276.24305829245424</v>
      </c>
      <c r="P2038" s="6">
        <f t="shared" si="200"/>
        <v>283.60931684174795</v>
      </c>
      <c r="Q2038" s="6">
        <f t="shared" si="201"/>
        <v>280.15088619453638</v>
      </c>
      <c r="R2038" s="9">
        <f>'VWP Details'!P$41</f>
        <v>200.60000000000002</v>
      </c>
      <c r="S2038" s="9">
        <f>'VWP Details'!P$40</f>
        <v>231.60000000000002</v>
      </c>
      <c r="T2038" s="9">
        <f>'VWP Details'!P$39</f>
        <v>253.60000000000002</v>
      </c>
    </row>
    <row r="2039" spans="5:20" x14ac:dyDescent="0.2">
      <c r="E2039" s="20">
        <v>40859.875</v>
      </c>
      <c r="F2039">
        <v>6341.6409999999996</v>
      </c>
      <c r="G2039">
        <v>6968.5479999999998</v>
      </c>
      <c r="H2039">
        <v>7566.1130000000003</v>
      </c>
      <c r="I2039" s="6">
        <f>('VWP Details'!$I$41-F2039)*'VWP Details'!$J$41+('VWP Details'!$M$41-'VWP Details'!$L$41)*'VWP Details'!$K$41</f>
        <v>740.47265670000024</v>
      </c>
      <c r="J2039" s="6">
        <f>('VWP Details'!$I$40-G2039)*'VWP Details'!$J$40+('VWP Details'!$M$40-'VWP Details'!$L$40)*'VWP Details'!$K$40</f>
        <v>509.09907559999982</v>
      </c>
      <c r="K2039" s="6">
        <f>('VWP Details'!$I$39-H2039)*'VWP Details'!$J$39+('VWP Details'!$M$39-'VWP Details'!$L$39)*'VWP Details'!$K$39</f>
        <v>259.92839669999995</v>
      </c>
      <c r="L2039" s="6">
        <f t="shared" ref="L2039:L2102" si="202">I2039*0.1021551</f>
        <v>75.643058292454199</v>
      </c>
      <c r="M2039" s="6">
        <f t="shared" ref="M2039:M2102" si="203">J2039*0.1021551</f>
        <v>52.007066977825538</v>
      </c>
      <c r="N2039" s="6">
        <f t="shared" ref="N2039:N2102" si="204">K2039*0.1021551</f>
        <v>26.553011357728163</v>
      </c>
      <c r="O2039" s="6">
        <f t="shared" ref="O2039:O2102" si="205">L2039+R2039</f>
        <v>276.24305829245424</v>
      </c>
      <c r="P2039" s="6">
        <f t="shared" ref="P2039:P2102" si="206">M2039+S2039</f>
        <v>283.60706697782558</v>
      </c>
      <c r="Q2039" s="6">
        <f t="shared" ref="Q2039:Q2102" si="207">N2039+T2039</f>
        <v>280.15301135772819</v>
      </c>
      <c r="R2039" s="9">
        <f>'VWP Details'!P$41</f>
        <v>200.60000000000002</v>
      </c>
      <c r="S2039" s="9">
        <f>'VWP Details'!P$40</f>
        <v>231.60000000000002</v>
      </c>
      <c r="T2039" s="9">
        <f>'VWP Details'!P$39</f>
        <v>253.60000000000002</v>
      </c>
    </row>
    <row r="2040" spans="5:20" x14ac:dyDescent="0.2">
      <c r="E2040" s="20">
        <v>40859.916666666664</v>
      </c>
      <c r="F2040">
        <v>6341.6580000000004</v>
      </c>
      <c r="G2040">
        <v>6968.6080000000002</v>
      </c>
      <c r="H2040">
        <v>7565.7280000000001</v>
      </c>
      <c r="I2040" s="6">
        <f>('VWP Details'!$I$41-F2040)*'VWP Details'!$J$41+('VWP Details'!$M$41-'VWP Details'!$L$41)*'VWP Details'!$K$41</f>
        <v>740.46770460000005</v>
      </c>
      <c r="J2040" s="6">
        <f>('VWP Details'!$I$40-G2040)*'VWP Details'!$J$40+('VWP Details'!$M$40-'VWP Details'!$L$40)*'VWP Details'!$K$40</f>
        <v>509.08255759999975</v>
      </c>
      <c r="K2040" s="6">
        <f>('VWP Details'!$I$39-H2040)*'VWP Details'!$J$39+('VWP Details'!$M$39-'VWP Details'!$L$39)*'VWP Details'!$K$39</f>
        <v>259.9992752</v>
      </c>
      <c r="L2040" s="6">
        <f t="shared" si="202"/>
        <v>75.64255241018347</v>
      </c>
      <c r="M2040" s="6">
        <f t="shared" si="203"/>
        <v>52.00537957988373</v>
      </c>
      <c r="N2040" s="6">
        <f t="shared" si="204"/>
        <v>26.560251957983521</v>
      </c>
      <c r="O2040" s="6">
        <f t="shared" si="205"/>
        <v>276.24255241018352</v>
      </c>
      <c r="P2040" s="6">
        <f t="shared" si="206"/>
        <v>283.60537957988373</v>
      </c>
      <c r="Q2040" s="6">
        <f t="shared" si="207"/>
        <v>280.16025195798352</v>
      </c>
      <c r="R2040" s="9">
        <f>'VWP Details'!P$41</f>
        <v>200.60000000000002</v>
      </c>
      <c r="S2040" s="9">
        <f>'VWP Details'!P$40</f>
        <v>231.60000000000002</v>
      </c>
      <c r="T2040" s="9">
        <f>'VWP Details'!P$39</f>
        <v>253.60000000000002</v>
      </c>
    </row>
    <row r="2041" spans="5:20" x14ac:dyDescent="0.2">
      <c r="E2041" s="20">
        <v>40859.958333333336</v>
      </c>
      <c r="F2041">
        <v>6341.6580000000004</v>
      </c>
      <c r="G2041">
        <v>6968.7079999999996</v>
      </c>
      <c r="H2041">
        <v>7565.741</v>
      </c>
      <c r="I2041" s="6">
        <f>('VWP Details'!$I$41-F2041)*'VWP Details'!$J$41+('VWP Details'!$M$41-'VWP Details'!$L$41)*'VWP Details'!$K$41</f>
        <v>740.46770460000005</v>
      </c>
      <c r="J2041" s="6">
        <f>('VWP Details'!$I$40-G2041)*'VWP Details'!$J$40+('VWP Details'!$M$40-'VWP Details'!$L$40)*'VWP Details'!$K$40</f>
        <v>509.0550275999999</v>
      </c>
      <c r="K2041" s="6">
        <f>('VWP Details'!$I$39-H2041)*'VWP Details'!$J$39+('VWP Details'!$M$39-'VWP Details'!$L$39)*'VWP Details'!$K$39</f>
        <v>259.99688190000001</v>
      </c>
      <c r="L2041" s="6">
        <f t="shared" si="202"/>
        <v>75.64255241018347</v>
      </c>
      <c r="M2041" s="6">
        <f t="shared" si="203"/>
        <v>52.00256724998075</v>
      </c>
      <c r="N2041" s="6">
        <f t="shared" si="204"/>
        <v>26.56000747018269</v>
      </c>
      <c r="O2041" s="6">
        <f t="shared" si="205"/>
        <v>276.24255241018352</v>
      </c>
      <c r="P2041" s="6">
        <f t="shared" si="206"/>
        <v>283.60256724998078</v>
      </c>
      <c r="Q2041" s="6">
        <f t="shared" si="207"/>
        <v>280.16000747018273</v>
      </c>
      <c r="R2041" s="9">
        <f>'VWP Details'!P$41</f>
        <v>200.60000000000002</v>
      </c>
      <c r="S2041" s="9">
        <f>'VWP Details'!P$40</f>
        <v>231.60000000000002</v>
      </c>
      <c r="T2041" s="9">
        <f>'VWP Details'!P$39</f>
        <v>253.60000000000002</v>
      </c>
    </row>
    <row r="2042" spans="5:20" x14ac:dyDescent="0.2">
      <c r="E2042" s="20">
        <v>40860</v>
      </c>
      <c r="F2042">
        <v>6341.6850000000004</v>
      </c>
      <c r="G2042">
        <v>6968.808</v>
      </c>
      <c r="H2042">
        <v>7565.741</v>
      </c>
      <c r="I2042" s="6">
        <f>('VWP Details'!$I$41-F2042)*'VWP Details'!$J$41+('VWP Details'!$M$41-'VWP Details'!$L$41)*'VWP Details'!$K$41</f>
        <v>740.45983950000004</v>
      </c>
      <c r="J2042" s="6">
        <f>('VWP Details'!$I$40-G2042)*'VWP Details'!$J$40+('VWP Details'!$M$40-'VWP Details'!$L$40)*'VWP Details'!$K$40</f>
        <v>509.02749759999978</v>
      </c>
      <c r="K2042" s="6">
        <f>('VWP Details'!$I$39-H2042)*'VWP Details'!$J$39+('VWP Details'!$M$39-'VWP Details'!$L$39)*'VWP Details'!$K$39</f>
        <v>259.99688190000001</v>
      </c>
      <c r="L2042" s="6">
        <f t="shared" si="202"/>
        <v>75.641748950106447</v>
      </c>
      <c r="M2042" s="6">
        <f t="shared" si="203"/>
        <v>51.999754920077734</v>
      </c>
      <c r="N2042" s="6">
        <f t="shared" si="204"/>
        <v>26.56000747018269</v>
      </c>
      <c r="O2042" s="6">
        <f t="shared" si="205"/>
        <v>276.24174895010646</v>
      </c>
      <c r="P2042" s="6">
        <f t="shared" si="206"/>
        <v>283.59975492007777</v>
      </c>
      <c r="Q2042" s="6">
        <f t="shared" si="207"/>
        <v>280.16000747018273</v>
      </c>
      <c r="R2042" s="9">
        <f>'VWP Details'!P$41</f>
        <v>200.60000000000002</v>
      </c>
      <c r="S2042" s="9">
        <f>'VWP Details'!P$40</f>
        <v>231.60000000000002</v>
      </c>
      <c r="T2042" s="9">
        <f>'VWP Details'!P$39</f>
        <v>253.60000000000002</v>
      </c>
    </row>
    <row r="2043" spans="5:20" x14ac:dyDescent="0.2">
      <c r="E2043" s="20">
        <v>40860.041666666664</v>
      </c>
      <c r="F2043">
        <v>6341.6769999999997</v>
      </c>
      <c r="G2043">
        <v>6968.768</v>
      </c>
      <c r="H2043">
        <v>7565.6620000000003</v>
      </c>
      <c r="I2043" s="6">
        <f>('VWP Details'!$I$41-F2043)*'VWP Details'!$J$41+('VWP Details'!$M$41-'VWP Details'!$L$41)*'VWP Details'!$K$41</f>
        <v>740.46216990000016</v>
      </c>
      <c r="J2043" s="6">
        <f>('VWP Details'!$I$40-G2043)*'VWP Details'!$J$40+('VWP Details'!$M$40-'VWP Details'!$L$40)*'VWP Details'!$K$40</f>
        <v>509.03850959999977</v>
      </c>
      <c r="K2043" s="6">
        <f>('VWP Details'!$I$39-H2043)*'VWP Details'!$J$39+('VWP Details'!$M$39-'VWP Details'!$L$39)*'VWP Details'!$K$39</f>
        <v>260.01142579999998</v>
      </c>
      <c r="L2043" s="6">
        <f t="shared" si="202"/>
        <v>75.641987012351507</v>
      </c>
      <c r="M2043" s="6">
        <f t="shared" si="203"/>
        <v>52.000879852038935</v>
      </c>
      <c r="N2043" s="6">
        <f t="shared" si="204"/>
        <v>26.561493203741577</v>
      </c>
      <c r="O2043" s="6">
        <f t="shared" si="205"/>
        <v>276.2419870123515</v>
      </c>
      <c r="P2043" s="6">
        <f t="shared" si="206"/>
        <v>283.60087985203893</v>
      </c>
      <c r="Q2043" s="6">
        <f t="shared" si="207"/>
        <v>280.1614932037416</v>
      </c>
      <c r="R2043" s="9">
        <f>'VWP Details'!P$41</f>
        <v>200.60000000000002</v>
      </c>
      <c r="S2043" s="9">
        <f>'VWP Details'!P$40</f>
        <v>231.60000000000002</v>
      </c>
      <c r="T2043" s="9">
        <f>'VWP Details'!P$39</f>
        <v>253.60000000000002</v>
      </c>
    </row>
    <row r="2044" spans="5:20" x14ac:dyDescent="0.2">
      <c r="E2044" s="20">
        <v>40860.083333333336</v>
      </c>
      <c r="F2044">
        <v>6341.6930000000002</v>
      </c>
      <c r="G2044">
        <v>6968.7479999999996</v>
      </c>
      <c r="H2044">
        <v>7565.8869999999997</v>
      </c>
      <c r="I2044" s="6">
        <f>('VWP Details'!$I$41-F2044)*'VWP Details'!$J$41+('VWP Details'!$M$41-'VWP Details'!$L$41)*'VWP Details'!$K$41</f>
        <v>740.45750910000004</v>
      </c>
      <c r="J2044" s="6">
        <f>('VWP Details'!$I$40-G2044)*'VWP Details'!$J$40+('VWP Details'!$M$40-'VWP Details'!$L$40)*'VWP Details'!$K$40</f>
        <v>509.04401559999991</v>
      </c>
      <c r="K2044" s="6">
        <f>('VWP Details'!$I$39-H2044)*'VWP Details'!$J$39+('VWP Details'!$M$39-'VWP Details'!$L$39)*'VWP Details'!$K$39</f>
        <v>259.97000330000009</v>
      </c>
      <c r="L2044" s="6">
        <f t="shared" si="202"/>
        <v>75.641510887861415</v>
      </c>
      <c r="M2044" s="6">
        <f t="shared" si="203"/>
        <v>52.001442318019549</v>
      </c>
      <c r="N2044" s="6">
        <f t="shared" si="204"/>
        <v>26.55726168411184</v>
      </c>
      <c r="O2044" s="6">
        <f t="shared" si="205"/>
        <v>276.24151088786141</v>
      </c>
      <c r="P2044" s="6">
        <f t="shared" si="206"/>
        <v>283.60144231801956</v>
      </c>
      <c r="Q2044" s="6">
        <f t="shared" si="207"/>
        <v>280.15726168411186</v>
      </c>
      <c r="R2044" s="9">
        <f>'VWP Details'!P$41</f>
        <v>200.60000000000002</v>
      </c>
      <c r="S2044" s="9">
        <f>'VWP Details'!P$40</f>
        <v>231.60000000000002</v>
      </c>
      <c r="T2044" s="9">
        <f>'VWP Details'!P$39</f>
        <v>253.60000000000002</v>
      </c>
    </row>
    <row r="2045" spans="5:20" x14ac:dyDescent="0.2">
      <c r="E2045" s="20">
        <v>40860.125</v>
      </c>
      <c r="F2045">
        <v>6341.607</v>
      </c>
      <c r="G2045">
        <v>6968.6080000000002</v>
      </c>
      <c r="H2045">
        <v>7565.8419999999996</v>
      </c>
      <c r="I2045" s="6">
        <f>('VWP Details'!$I$41-F2045)*'VWP Details'!$J$41+('VWP Details'!$M$41-'VWP Details'!$L$41)*'VWP Details'!$K$41</f>
        <v>740.48256090000007</v>
      </c>
      <c r="J2045" s="6">
        <f>('VWP Details'!$I$40-G2045)*'VWP Details'!$J$40+('VWP Details'!$M$40-'VWP Details'!$L$40)*'VWP Details'!$K$40</f>
        <v>509.08255759999975</v>
      </c>
      <c r="K2045" s="6">
        <f>('VWP Details'!$I$39-H2045)*'VWP Details'!$J$39+('VWP Details'!$M$39-'VWP Details'!$L$39)*'VWP Details'!$K$39</f>
        <v>259.97828780000009</v>
      </c>
      <c r="L2045" s="6">
        <f t="shared" si="202"/>
        <v>75.644070056995602</v>
      </c>
      <c r="M2045" s="6">
        <f t="shared" si="203"/>
        <v>52.00537957988373</v>
      </c>
      <c r="N2045" s="6">
        <f t="shared" si="204"/>
        <v>26.55810798803779</v>
      </c>
      <c r="O2045" s="6">
        <f t="shared" si="205"/>
        <v>276.24407005699561</v>
      </c>
      <c r="P2045" s="6">
        <f t="shared" si="206"/>
        <v>283.60537957988373</v>
      </c>
      <c r="Q2045" s="6">
        <f t="shared" si="207"/>
        <v>280.15810798803784</v>
      </c>
      <c r="R2045" s="9">
        <f>'VWP Details'!P$41</f>
        <v>200.60000000000002</v>
      </c>
      <c r="S2045" s="9">
        <f>'VWP Details'!P$40</f>
        <v>231.60000000000002</v>
      </c>
      <c r="T2045" s="9">
        <f>'VWP Details'!P$39</f>
        <v>253.60000000000002</v>
      </c>
    </row>
    <row r="2046" spans="5:20" x14ac:dyDescent="0.2">
      <c r="E2046" s="20">
        <v>40860.166666666664</v>
      </c>
      <c r="F2046">
        <v>6341.5720000000001</v>
      </c>
      <c r="G2046">
        <v>6968.3890000000001</v>
      </c>
      <c r="H2046">
        <v>7565.7849999999999</v>
      </c>
      <c r="I2046" s="6">
        <f>('VWP Details'!$I$41-F2046)*'VWP Details'!$J$41+('VWP Details'!$M$41-'VWP Details'!$L$41)*'VWP Details'!$K$41</f>
        <v>740.49275640000008</v>
      </c>
      <c r="J2046" s="6">
        <f>('VWP Details'!$I$40-G2046)*'VWP Details'!$J$40+('VWP Details'!$M$40-'VWP Details'!$L$40)*'VWP Details'!$K$40</f>
        <v>509.14284829999974</v>
      </c>
      <c r="K2046" s="6">
        <f>('VWP Details'!$I$39-H2046)*'VWP Details'!$J$39+('VWP Details'!$M$39-'VWP Details'!$L$39)*'VWP Details'!$K$39</f>
        <v>259.98878150000007</v>
      </c>
      <c r="L2046" s="6">
        <f t="shared" si="202"/>
        <v>75.645111579317643</v>
      </c>
      <c r="M2046" s="6">
        <f t="shared" si="203"/>
        <v>52.011538582371301</v>
      </c>
      <c r="N2046" s="6">
        <f t="shared" si="204"/>
        <v>26.559179973010657</v>
      </c>
      <c r="O2046" s="6">
        <f t="shared" si="205"/>
        <v>276.24511157931767</v>
      </c>
      <c r="P2046" s="6">
        <f t="shared" si="206"/>
        <v>283.61153858237134</v>
      </c>
      <c r="Q2046" s="6">
        <f t="shared" si="207"/>
        <v>280.15917997301068</v>
      </c>
      <c r="R2046" s="9">
        <f>'VWP Details'!P$41</f>
        <v>200.60000000000002</v>
      </c>
      <c r="S2046" s="9">
        <f>'VWP Details'!P$40</f>
        <v>231.60000000000002</v>
      </c>
      <c r="T2046" s="9">
        <f>'VWP Details'!P$39</f>
        <v>253.60000000000002</v>
      </c>
    </row>
    <row r="2047" spans="5:20" x14ac:dyDescent="0.2">
      <c r="E2047" s="20">
        <v>40860.208333333336</v>
      </c>
      <c r="F2047">
        <v>6341.4250000000002</v>
      </c>
      <c r="G2047">
        <v>6968.1289999999999</v>
      </c>
      <c r="H2047">
        <v>7565.4470000000001</v>
      </c>
      <c r="I2047" s="6">
        <f>('VWP Details'!$I$41-F2047)*'VWP Details'!$J$41+('VWP Details'!$M$41-'VWP Details'!$L$41)*'VWP Details'!$K$41</f>
        <v>740.53557750000004</v>
      </c>
      <c r="J2047" s="6">
        <f>('VWP Details'!$I$40-G2047)*'VWP Details'!$J$40+('VWP Details'!$M$40-'VWP Details'!$L$40)*'VWP Details'!$K$40</f>
        <v>509.21442629999979</v>
      </c>
      <c r="K2047" s="6">
        <f>('VWP Details'!$I$39-H2047)*'VWP Details'!$J$39+('VWP Details'!$M$39-'VWP Details'!$L$39)*'VWP Details'!$K$39</f>
        <v>260.05100729999998</v>
      </c>
      <c r="L2047" s="6">
        <f t="shared" si="202"/>
        <v>75.649485973070256</v>
      </c>
      <c r="M2047" s="6">
        <f t="shared" si="203"/>
        <v>52.018850640119105</v>
      </c>
      <c r="N2047" s="6">
        <f t="shared" si="204"/>
        <v>26.565536655832229</v>
      </c>
      <c r="O2047" s="6">
        <f t="shared" si="205"/>
        <v>276.24948597307025</v>
      </c>
      <c r="P2047" s="6">
        <f t="shared" si="206"/>
        <v>283.61885064011915</v>
      </c>
      <c r="Q2047" s="6">
        <f t="shared" si="207"/>
        <v>280.16553665583223</v>
      </c>
      <c r="R2047" s="9">
        <f>'VWP Details'!P$41</f>
        <v>200.60000000000002</v>
      </c>
      <c r="S2047" s="9">
        <f>'VWP Details'!P$40</f>
        <v>231.60000000000002</v>
      </c>
      <c r="T2047" s="9">
        <f>'VWP Details'!P$39</f>
        <v>253.60000000000002</v>
      </c>
    </row>
    <row r="2048" spans="5:20" x14ac:dyDescent="0.2">
      <c r="E2048" s="20">
        <v>40860.25</v>
      </c>
      <c r="F2048">
        <v>6341.3549999999996</v>
      </c>
      <c r="G2048">
        <v>6967.95</v>
      </c>
      <c r="H2048">
        <v>7565.3450000000003</v>
      </c>
      <c r="I2048" s="6">
        <f>('VWP Details'!$I$41-F2048)*'VWP Details'!$J$41+('VWP Details'!$M$41-'VWP Details'!$L$41)*'VWP Details'!$K$41</f>
        <v>740.55596850000029</v>
      </c>
      <c r="J2048" s="6">
        <f>('VWP Details'!$I$40-G2048)*'VWP Details'!$J$40+('VWP Details'!$M$40-'VWP Details'!$L$40)*'VWP Details'!$K$40</f>
        <v>509.26370499999985</v>
      </c>
      <c r="K2048" s="6">
        <f>('VWP Details'!$I$39-H2048)*'VWP Details'!$J$39+('VWP Details'!$M$39-'VWP Details'!$L$39)*'VWP Details'!$K$39</f>
        <v>260.06978549999997</v>
      </c>
      <c r="L2048" s="6">
        <f t="shared" si="202"/>
        <v>75.65156901771438</v>
      </c>
      <c r="M2048" s="6">
        <f t="shared" si="203"/>
        <v>52.023884710645483</v>
      </c>
      <c r="N2048" s="6">
        <f t="shared" si="204"/>
        <v>26.567454944731047</v>
      </c>
      <c r="O2048" s="6">
        <f t="shared" si="205"/>
        <v>276.25156901771442</v>
      </c>
      <c r="P2048" s="6">
        <f t="shared" si="206"/>
        <v>283.62388471064548</v>
      </c>
      <c r="Q2048" s="6">
        <f t="shared" si="207"/>
        <v>280.16745494473105</v>
      </c>
      <c r="R2048" s="9">
        <f>'VWP Details'!P$41</f>
        <v>200.60000000000002</v>
      </c>
      <c r="S2048" s="9">
        <f>'VWP Details'!P$40</f>
        <v>231.60000000000002</v>
      </c>
      <c r="T2048" s="9">
        <f>'VWP Details'!P$39</f>
        <v>253.60000000000002</v>
      </c>
    </row>
    <row r="2049" spans="5:20" x14ac:dyDescent="0.2">
      <c r="E2049" s="20">
        <v>40860.291666666664</v>
      </c>
      <c r="F2049">
        <v>6341.2860000000001</v>
      </c>
      <c r="G2049">
        <v>6967.9189999999999</v>
      </c>
      <c r="H2049">
        <v>7564.96</v>
      </c>
      <c r="I2049" s="6">
        <f>('VWP Details'!$I$41-F2049)*'VWP Details'!$J$41+('VWP Details'!$M$41-'VWP Details'!$L$41)*'VWP Details'!$K$41</f>
        <v>740.57606820000012</v>
      </c>
      <c r="J2049" s="6">
        <f>('VWP Details'!$I$40-G2049)*'VWP Details'!$J$40+('VWP Details'!$M$40-'VWP Details'!$L$40)*'VWP Details'!$K$40</f>
        <v>509.2722392999998</v>
      </c>
      <c r="K2049" s="6">
        <f>('VWP Details'!$I$39-H2049)*'VWP Details'!$J$39+('VWP Details'!$M$39-'VWP Details'!$L$39)*'VWP Details'!$K$39</f>
        <v>260.14066400000002</v>
      </c>
      <c r="L2049" s="6">
        <f t="shared" si="202"/>
        <v>75.653622304577837</v>
      </c>
      <c r="M2049" s="6">
        <f t="shared" si="203"/>
        <v>52.024756532915411</v>
      </c>
      <c r="N2049" s="6">
        <f t="shared" si="204"/>
        <v>26.574695544986401</v>
      </c>
      <c r="O2049" s="6">
        <f t="shared" si="205"/>
        <v>276.25362230457785</v>
      </c>
      <c r="P2049" s="6">
        <f t="shared" si="206"/>
        <v>283.62475653291546</v>
      </c>
      <c r="Q2049" s="6">
        <f t="shared" si="207"/>
        <v>280.17469554498643</v>
      </c>
      <c r="R2049" s="9">
        <f>'VWP Details'!P$41</f>
        <v>200.60000000000002</v>
      </c>
      <c r="S2049" s="9">
        <f>'VWP Details'!P$40</f>
        <v>231.60000000000002</v>
      </c>
      <c r="T2049" s="9">
        <f>'VWP Details'!P$39</f>
        <v>253.60000000000002</v>
      </c>
    </row>
    <row r="2050" spans="5:20" x14ac:dyDescent="0.2">
      <c r="E2050" s="20">
        <v>40860.333333333336</v>
      </c>
      <c r="F2050">
        <v>6341.2430000000004</v>
      </c>
      <c r="G2050">
        <v>6968.0190000000002</v>
      </c>
      <c r="H2050">
        <v>7564.6350000000002</v>
      </c>
      <c r="I2050" s="6">
        <f>('VWP Details'!$I$41-F2050)*'VWP Details'!$J$41+('VWP Details'!$M$41-'VWP Details'!$L$41)*'VWP Details'!$K$41</f>
        <v>740.58859410000002</v>
      </c>
      <c r="J2050" s="6">
        <f>('VWP Details'!$I$40-G2050)*'VWP Details'!$J$40+('VWP Details'!$M$40-'VWP Details'!$L$40)*'VWP Details'!$K$40</f>
        <v>509.24470929999973</v>
      </c>
      <c r="K2050" s="6">
        <f>('VWP Details'!$I$39-H2050)*'VWP Details'!$J$39+('VWP Details'!$M$39-'VWP Details'!$L$39)*'VWP Details'!$K$39</f>
        <v>260.20049649999999</v>
      </c>
      <c r="L2050" s="6">
        <f t="shared" si="202"/>
        <v>75.654901889144909</v>
      </c>
      <c r="M2050" s="6">
        <f t="shared" si="203"/>
        <v>52.021944203012403</v>
      </c>
      <c r="N2050" s="6">
        <f t="shared" si="204"/>
        <v>26.580807740007149</v>
      </c>
      <c r="O2050" s="6">
        <f t="shared" si="205"/>
        <v>276.25490188914495</v>
      </c>
      <c r="P2050" s="6">
        <f t="shared" si="206"/>
        <v>283.62194420301245</v>
      </c>
      <c r="Q2050" s="6">
        <f t="shared" si="207"/>
        <v>280.1808077400072</v>
      </c>
      <c r="R2050" s="9">
        <f>'VWP Details'!P$41</f>
        <v>200.60000000000002</v>
      </c>
      <c r="S2050" s="9">
        <f>'VWP Details'!P$40</f>
        <v>231.60000000000002</v>
      </c>
      <c r="T2050" s="9">
        <f>'VWP Details'!P$39</f>
        <v>253.60000000000002</v>
      </c>
    </row>
    <row r="2051" spans="5:20" x14ac:dyDescent="0.2">
      <c r="E2051" s="20">
        <v>40860.375</v>
      </c>
      <c r="F2051">
        <v>6341.33</v>
      </c>
      <c r="G2051">
        <v>6968.1790000000001</v>
      </c>
      <c r="H2051">
        <v>7564.7120000000004</v>
      </c>
      <c r="I2051" s="6">
        <f>('VWP Details'!$I$41-F2051)*'VWP Details'!$J$41+('VWP Details'!$M$41-'VWP Details'!$L$41)*'VWP Details'!$K$41</f>
        <v>740.56325100000015</v>
      </c>
      <c r="J2051" s="6">
        <f>('VWP Details'!$I$40-G2051)*'VWP Details'!$J$40+('VWP Details'!$M$40-'VWP Details'!$L$40)*'VWP Details'!$K$40</f>
        <v>509.20066129999975</v>
      </c>
      <c r="K2051" s="6">
        <f>('VWP Details'!$I$39-H2051)*'VWP Details'!$J$39+('VWP Details'!$M$39-'VWP Details'!$L$39)*'VWP Details'!$K$39</f>
        <v>260.18632079999992</v>
      </c>
      <c r="L2051" s="6">
        <f t="shared" si="202"/>
        <v>75.652312962230113</v>
      </c>
      <c r="M2051" s="6">
        <f t="shared" si="203"/>
        <v>52.017444475167601</v>
      </c>
      <c r="N2051" s="6">
        <f t="shared" si="204"/>
        <v>26.579359619956072</v>
      </c>
      <c r="O2051" s="6">
        <f t="shared" si="205"/>
        <v>276.25231296223012</v>
      </c>
      <c r="P2051" s="6">
        <f t="shared" si="206"/>
        <v>283.61744447516764</v>
      </c>
      <c r="Q2051" s="6">
        <f t="shared" si="207"/>
        <v>280.17935961995607</v>
      </c>
      <c r="R2051" s="9">
        <f>'VWP Details'!P$41</f>
        <v>200.60000000000002</v>
      </c>
      <c r="S2051" s="9">
        <f>'VWP Details'!P$40</f>
        <v>231.60000000000002</v>
      </c>
      <c r="T2051" s="9">
        <f>'VWP Details'!P$39</f>
        <v>253.60000000000002</v>
      </c>
    </row>
    <row r="2052" spans="5:20" x14ac:dyDescent="0.2">
      <c r="E2052" s="20">
        <v>40860.416666666664</v>
      </c>
      <c r="F2052">
        <v>6341.4170000000004</v>
      </c>
      <c r="G2052">
        <v>6968.4390000000003</v>
      </c>
      <c r="H2052">
        <v>7564.8940000000002</v>
      </c>
      <c r="I2052" s="6">
        <f>('VWP Details'!$I$41-F2052)*'VWP Details'!$J$41+('VWP Details'!$M$41-'VWP Details'!$L$41)*'VWP Details'!$K$41</f>
        <v>740.53790790000005</v>
      </c>
      <c r="J2052" s="6">
        <f>('VWP Details'!$I$40-G2052)*'VWP Details'!$J$40+('VWP Details'!$M$40-'VWP Details'!$L$40)*'VWP Details'!$K$40</f>
        <v>509.12908329999971</v>
      </c>
      <c r="K2052" s="6">
        <f>('VWP Details'!$I$39-H2052)*'VWP Details'!$J$39+('VWP Details'!$M$39-'VWP Details'!$L$39)*'VWP Details'!$K$39</f>
        <v>260.1528146</v>
      </c>
      <c r="L2052" s="6">
        <f t="shared" si="202"/>
        <v>75.649724035315288</v>
      </c>
      <c r="M2052" s="6">
        <f t="shared" si="203"/>
        <v>52.010132417419797</v>
      </c>
      <c r="N2052" s="6">
        <f t="shared" si="204"/>
        <v>26.575936790744461</v>
      </c>
      <c r="O2052" s="6">
        <f t="shared" si="205"/>
        <v>276.2497240353153</v>
      </c>
      <c r="P2052" s="6">
        <f t="shared" si="206"/>
        <v>283.61013241741983</v>
      </c>
      <c r="Q2052" s="6">
        <f t="shared" si="207"/>
        <v>280.17593679074446</v>
      </c>
      <c r="R2052" s="9">
        <f>'VWP Details'!P$41</f>
        <v>200.60000000000002</v>
      </c>
      <c r="S2052" s="9">
        <f>'VWP Details'!P$40</f>
        <v>231.60000000000002</v>
      </c>
      <c r="T2052" s="9">
        <f>'VWP Details'!P$39</f>
        <v>253.60000000000002</v>
      </c>
    </row>
    <row r="2053" spans="5:20" x14ac:dyDescent="0.2">
      <c r="E2053" s="20">
        <v>40860.458333333336</v>
      </c>
      <c r="F2053">
        <v>6341.5540000000001</v>
      </c>
      <c r="G2053">
        <v>6968.8680000000004</v>
      </c>
      <c r="H2053">
        <v>7565.5709999999999</v>
      </c>
      <c r="I2053" s="6">
        <f>('VWP Details'!$I$41-F2053)*'VWP Details'!$J$41+('VWP Details'!$M$41-'VWP Details'!$L$41)*'VWP Details'!$K$41</f>
        <v>740.49799980000012</v>
      </c>
      <c r="J2053" s="6">
        <f>('VWP Details'!$I$40-G2053)*'VWP Details'!$J$40+('VWP Details'!$M$40-'VWP Details'!$L$40)*'VWP Details'!$K$40</f>
        <v>509.01097959999964</v>
      </c>
      <c r="K2053" s="6">
        <f>('VWP Details'!$I$39-H2053)*'VWP Details'!$J$39+('VWP Details'!$M$39-'VWP Details'!$L$39)*'VWP Details'!$K$39</f>
        <v>260.02817890000006</v>
      </c>
      <c r="L2053" s="6">
        <f t="shared" si="202"/>
        <v>75.645647219368996</v>
      </c>
      <c r="M2053" s="6">
        <f t="shared" si="203"/>
        <v>51.998067522135926</v>
      </c>
      <c r="N2053" s="6">
        <f t="shared" si="204"/>
        <v>26.563204618347395</v>
      </c>
      <c r="O2053" s="6">
        <f t="shared" si="205"/>
        <v>276.245647219369</v>
      </c>
      <c r="P2053" s="6">
        <f t="shared" si="206"/>
        <v>283.59806752213592</v>
      </c>
      <c r="Q2053" s="6">
        <f t="shared" si="207"/>
        <v>280.16320461834744</v>
      </c>
      <c r="R2053" s="9">
        <f>'VWP Details'!P$41</f>
        <v>200.60000000000002</v>
      </c>
      <c r="S2053" s="9">
        <f>'VWP Details'!P$40</f>
        <v>231.60000000000002</v>
      </c>
      <c r="T2053" s="9">
        <f>'VWP Details'!P$39</f>
        <v>253.60000000000002</v>
      </c>
    </row>
    <row r="2054" spans="5:20" x14ac:dyDescent="0.2">
      <c r="E2054" s="20">
        <v>40860.5</v>
      </c>
      <c r="F2054">
        <v>6341.7020000000002</v>
      </c>
      <c r="G2054">
        <v>6969.2669999999998</v>
      </c>
      <c r="H2054">
        <v>7566.067</v>
      </c>
      <c r="I2054" s="6">
        <f>('VWP Details'!$I$41-F2054)*'VWP Details'!$J$41+('VWP Details'!$M$41-'VWP Details'!$L$41)*'VWP Details'!$K$41</f>
        <v>740.45488740000008</v>
      </c>
      <c r="J2054" s="6">
        <f>('VWP Details'!$I$40-G2054)*'VWP Details'!$J$40+('VWP Details'!$M$40-'VWP Details'!$L$40)*'VWP Details'!$K$40</f>
        <v>508.90113489999982</v>
      </c>
      <c r="K2054" s="6">
        <f>('VWP Details'!$I$39-H2054)*'VWP Details'!$J$39+('VWP Details'!$M$39-'VWP Details'!$L$39)*'VWP Details'!$K$39</f>
        <v>259.93686530000002</v>
      </c>
      <c r="L2054" s="6">
        <f t="shared" si="202"/>
        <v>75.641243067835745</v>
      </c>
      <c r="M2054" s="6">
        <f t="shared" si="203"/>
        <v>51.986846325822974</v>
      </c>
      <c r="N2054" s="6">
        <f t="shared" si="204"/>
        <v>26.553876468408031</v>
      </c>
      <c r="O2054" s="6">
        <f t="shared" si="205"/>
        <v>276.24124306783574</v>
      </c>
      <c r="P2054" s="6">
        <f t="shared" si="206"/>
        <v>283.58684632582299</v>
      </c>
      <c r="Q2054" s="6">
        <f t="shared" si="207"/>
        <v>280.15387646840804</v>
      </c>
      <c r="R2054" s="9">
        <f>'VWP Details'!P$41</f>
        <v>200.60000000000002</v>
      </c>
      <c r="S2054" s="9">
        <f>'VWP Details'!P$40</f>
        <v>231.60000000000002</v>
      </c>
      <c r="T2054" s="9">
        <f>'VWP Details'!P$39</f>
        <v>253.60000000000002</v>
      </c>
    </row>
    <row r="2055" spans="5:20" x14ac:dyDescent="0.2">
      <c r="E2055" s="20">
        <v>40860.541666666664</v>
      </c>
      <c r="F2055">
        <v>6341.7969999999996</v>
      </c>
      <c r="G2055">
        <v>6969.4170000000004</v>
      </c>
      <c r="H2055">
        <v>7566.6670000000004</v>
      </c>
      <c r="I2055" s="6">
        <f>('VWP Details'!$I$41-F2055)*'VWP Details'!$J$41+('VWP Details'!$M$41-'VWP Details'!$L$41)*'VWP Details'!$K$41</f>
        <v>740.4272139000002</v>
      </c>
      <c r="J2055" s="6">
        <f>('VWP Details'!$I$40-G2055)*'VWP Details'!$J$40+('VWP Details'!$M$40-'VWP Details'!$L$40)*'VWP Details'!$K$40</f>
        <v>508.85983989999966</v>
      </c>
      <c r="K2055" s="6">
        <f>('VWP Details'!$I$39-H2055)*'VWP Details'!$J$39+('VWP Details'!$M$39-'VWP Details'!$L$39)*'VWP Details'!$K$39</f>
        <v>259.82640529999998</v>
      </c>
      <c r="L2055" s="6">
        <f t="shared" si="202"/>
        <v>75.638416078675903</v>
      </c>
      <c r="M2055" s="6">
        <f t="shared" si="203"/>
        <v>51.982627830968454</v>
      </c>
      <c r="N2055" s="6">
        <f t="shared" si="204"/>
        <v>26.542592416062028</v>
      </c>
      <c r="O2055" s="6">
        <f t="shared" si="205"/>
        <v>276.23841607867593</v>
      </c>
      <c r="P2055" s="6">
        <f t="shared" si="206"/>
        <v>283.58262783096848</v>
      </c>
      <c r="Q2055" s="6">
        <f t="shared" si="207"/>
        <v>280.14259241606203</v>
      </c>
      <c r="R2055" s="9">
        <f>'VWP Details'!P$41</f>
        <v>200.60000000000002</v>
      </c>
      <c r="S2055" s="9">
        <f>'VWP Details'!P$40</f>
        <v>231.60000000000002</v>
      </c>
      <c r="T2055" s="9">
        <f>'VWP Details'!P$39</f>
        <v>253.60000000000002</v>
      </c>
    </row>
    <row r="2056" spans="5:20" x14ac:dyDescent="0.2">
      <c r="E2056" s="20">
        <v>40860.583333333336</v>
      </c>
      <c r="F2056">
        <v>6341.8670000000002</v>
      </c>
      <c r="G2056">
        <v>6969.5069999999996</v>
      </c>
      <c r="H2056">
        <v>7567.14</v>
      </c>
      <c r="I2056" s="6">
        <f>('VWP Details'!$I$41-F2056)*'VWP Details'!$J$41+('VWP Details'!$M$41-'VWP Details'!$L$41)*'VWP Details'!$K$41</f>
        <v>740.40682290000007</v>
      </c>
      <c r="J2056" s="6">
        <f>('VWP Details'!$I$40-G2056)*'VWP Details'!$J$40+('VWP Details'!$M$40-'VWP Details'!$L$40)*'VWP Details'!$K$40</f>
        <v>508.83506289999991</v>
      </c>
      <c r="K2056" s="6">
        <f>('VWP Details'!$I$39-H2056)*'VWP Details'!$J$39+('VWP Details'!$M$39-'VWP Details'!$L$39)*'VWP Details'!$K$39</f>
        <v>259.73932599999995</v>
      </c>
      <c r="L2056" s="6">
        <f t="shared" si="202"/>
        <v>75.636333034031793</v>
      </c>
      <c r="M2056" s="6">
        <f t="shared" si="203"/>
        <v>51.980096734055778</v>
      </c>
      <c r="N2056" s="6">
        <f t="shared" si="204"/>
        <v>26.533696821462595</v>
      </c>
      <c r="O2056" s="6">
        <f t="shared" si="205"/>
        <v>276.23633303403182</v>
      </c>
      <c r="P2056" s="6">
        <f t="shared" si="206"/>
        <v>283.58009673405581</v>
      </c>
      <c r="Q2056" s="6">
        <f t="shared" si="207"/>
        <v>280.13369682146259</v>
      </c>
      <c r="R2056" s="9">
        <f>'VWP Details'!P$41</f>
        <v>200.60000000000002</v>
      </c>
      <c r="S2056" s="9">
        <f>'VWP Details'!P$40</f>
        <v>231.60000000000002</v>
      </c>
      <c r="T2056" s="9">
        <f>'VWP Details'!P$39</f>
        <v>253.60000000000002</v>
      </c>
    </row>
    <row r="2057" spans="5:20" x14ac:dyDescent="0.2">
      <c r="E2057" s="20">
        <v>40860.625</v>
      </c>
      <c r="F2057">
        <v>6341.85</v>
      </c>
      <c r="G2057">
        <v>6969.5460000000003</v>
      </c>
      <c r="H2057">
        <v>7567.6480000000001</v>
      </c>
      <c r="I2057" s="6">
        <f>('VWP Details'!$I$41-F2057)*'VWP Details'!$J$41+('VWP Details'!$M$41-'VWP Details'!$L$41)*'VWP Details'!$K$41</f>
        <v>740.41177500000003</v>
      </c>
      <c r="J2057" s="6">
        <f>('VWP Details'!$I$40-G2057)*'VWP Details'!$J$40+('VWP Details'!$M$40-'VWP Details'!$L$40)*'VWP Details'!$K$40</f>
        <v>508.82432619999969</v>
      </c>
      <c r="K2057" s="6">
        <f>('VWP Details'!$I$39-H2057)*'VWP Details'!$J$39+('VWP Details'!$M$39-'VWP Details'!$L$39)*'VWP Details'!$K$39</f>
        <v>259.64580319999999</v>
      </c>
      <c r="L2057" s="6">
        <f t="shared" si="202"/>
        <v>75.636838916302509</v>
      </c>
      <c r="M2057" s="6">
        <f t="shared" si="203"/>
        <v>51.978999925393587</v>
      </c>
      <c r="N2057" s="6">
        <f t="shared" si="204"/>
        <v>26.524142990476317</v>
      </c>
      <c r="O2057" s="6">
        <f t="shared" si="205"/>
        <v>276.23683891630253</v>
      </c>
      <c r="P2057" s="6">
        <f t="shared" si="206"/>
        <v>283.57899992539359</v>
      </c>
      <c r="Q2057" s="6">
        <f t="shared" si="207"/>
        <v>280.12414299047634</v>
      </c>
      <c r="R2057" s="9">
        <f>'VWP Details'!P$41</f>
        <v>200.60000000000002</v>
      </c>
      <c r="S2057" s="9">
        <f>'VWP Details'!P$40</f>
        <v>231.60000000000002</v>
      </c>
      <c r="T2057" s="9">
        <f>'VWP Details'!P$39</f>
        <v>253.60000000000002</v>
      </c>
    </row>
    <row r="2058" spans="5:20" x14ac:dyDescent="0.2">
      <c r="E2058" s="20">
        <v>40860.666666666664</v>
      </c>
      <c r="F2058">
        <v>6341.7969999999996</v>
      </c>
      <c r="G2058">
        <v>6969.5169999999998</v>
      </c>
      <c r="H2058">
        <v>7567.9539999999997</v>
      </c>
      <c r="I2058" s="6">
        <f>('VWP Details'!$I$41-F2058)*'VWP Details'!$J$41+('VWP Details'!$M$41-'VWP Details'!$L$41)*'VWP Details'!$K$41</f>
        <v>740.4272139000002</v>
      </c>
      <c r="J2058" s="6">
        <f>('VWP Details'!$I$40-G2058)*'VWP Details'!$J$40+('VWP Details'!$M$40-'VWP Details'!$L$40)*'VWP Details'!$K$40</f>
        <v>508.83230989999981</v>
      </c>
      <c r="K2058" s="6">
        <f>('VWP Details'!$I$39-H2058)*'VWP Details'!$J$39+('VWP Details'!$M$39-'VWP Details'!$L$39)*'VWP Details'!$K$39</f>
        <v>259.58946860000009</v>
      </c>
      <c r="L2058" s="6">
        <f t="shared" si="202"/>
        <v>75.638416078675903</v>
      </c>
      <c r="M2058" s="6">
        <f t="shared" si="203"/>
        <v>51.979815501065467</v>
      </c>
      <c r="N2058" s="6">
        <f t="shared" si="204"/>
        <v>26.518388123779868</v>
      </c>
      <c r="O2058" s="6">
        <f t="shared" si="205"/>
        <v>276.23841607867593</v>
      </c>
      <c r="P2058" s="6">
        <f t="shared" si="206"/>
        <v>283.57981550106547</v>
      </c>
      <c r="Q2058" s="6">
        <f t="shared" si="207"/>
        <v>280.11838812377988</v>
      </c>
      <c r="R2058" s="9">
        <f>'VWP Details'!P$41</f>
        <v>200.60000000000002</v>
      </c>
      <c r="S2058" s="9">
        <f>'VWP Details'!P$40</f>
        <v>231.60000000000002</v>
      </c>
      <c r="T2058" s="9">
        <f>'VWP Details'!P$39</f>
        <v>253.60000000000002</v>
      </c>
    </row>
    <row r="2059" spans="5:20" x14ac:dyDescent="0.2">
      <c r="E2059" s="20">
        <v>40860.708333333336</v>
      </c>
      <c r="F2059">
        <v>6341.7020000000002</v>
      </c>
      <c r="G2059">
        <v>6969.317</v>
      </c>
      <c r="H2059">
        <v>7567.9989999999998</v>
      </c>
      <c r="I2059" s="6">
        <f>('VWP Details'!$I$41-F2059)*'VWP Details'!$J$41+('VWP Details'!$M$41-'VWP Details'!$L$41)*'VWP Details'!$K$41</f>
        <v>740.45488740000008</v>
      </c>
      <c r="J2059" s="6">
        <f>('VWP Details'!$I$40-G2059)*'VWP Details'!$J$40+('VWP Details'!$M$40-'VWP Details'!$L$40)*'VWP Details'!$K$40</f>
        <v>508.88736989999978</v>
      </c>
      <c r="K2059" s="6">
        <f>('VWP Details'!$I$39-H2059)*'VWP Details'!$J$39+('VWP Details'!$M$39-'VWP Details'!$L$39)*'VWP Details'!$K$39</f>
        <v>259.58118410000003</v>
      </c>
      <c r="L2059" s="6">
        <f t="shared" si="202"/>
        <v>75.641243067835745</v>
      </c>
      <c r="M2059" s="6">
        <f t="shared" si="203"/>
        <v>51.98544016087147</v>
      </c>
      <c r="N2059" s="6">
        <f t="shared" si="204"/>
        <v>26.517541819853914</v>
      </c>
      <c r="O2059" s="6">
        <f t="shared" si="205"/>
        <v>276.24124306783574</v>
      </c>
      <c r="P2059" s="6">
        <f t="shared" si="206"/>
        <v>283.58544016087149</v>
      </c>
      <c r="Q2059" s="6">
        <f t="shared" si="207"/>
        <v>280.11754181985395</v>
      </c>
      <c r="R2059" s="9">
        <f>'VWP Details'!P$41</f>
        <v>200.60000000000002</v>
      </c>
      <c r="S2059" s="9">
        <f>'VWP Details'!P$40</f>
        <v>231.60000000000002</v>
      </c>
      <c r="T2059" s="9">
        <f>'VWP Details'!P$39</f>
        <v>253.60000000000002</v>
      </c>
    </row>
    <row r="2060" spans="5:20" x14ac:dyDescent="0.2">
      <c r="E2060" s="20">
        <v>40860.75</v>
      </c>
      <c r="F2060">
        <v>6341.5720000000001</v>
      </c>
      <c r="G2060">
        <v>6969.0870000000004</v>
      </c>
      <c r="H2060">
        <v>7567.9769999999999</v>
      </c>
      <c r="I2060" s="6">
        <f>('VWP Details'!$I$41-F2060)*'VWP Details'!$J$41+('VWP Details'!$M$41-'VWP Details'!$L$41)*'VWP Details'!$K$41</f>
        <v>740.49275640000008</v>
      </c>
      <c r="J2060" s="6">
        <f>('VWP Details'!$I$40-G2060)*'VWP Details'!$J$40+('VWP Details'!$M$40-'VWP Details'!$L$40)*'VWP Details'!$K$40</f>
        <v>508.95068889999965</v>
      </c>
      <c r="K2060" s="6">
        <f>('VWP Details'!$I$39-H2060)*'VWP Details'!$J$39+('VWP Details'!$M$39-'VWP Details'!$L$39)*'VWP Details'!$K$39</f>
        <v>259.58523430000002</v>
      </c>
      <c r="L2060" s="6">
        <f t="shared" si="202"/>
        <v>75.645111579317643</v>
      </c>
      <c r="M2060" s="6">
        <f t="shared" si="203"/>
        <v>51.991908519648355</v>
      </c>
      <c r="N2060" s="6">
        <f t="shared" si="204"/>
        <v>26.51795556843993</v>
      </c>
      <c r="O2060" s="6">
        <f t="shared" si="205"/>
        <v>276.24511157931767</v>
      </c>
      <c r="P2060" s="6">
        <f t="shared" si="206"/>
        <v>283.59190851964837</v>
      </c>
      <c r="Q2060" s="6">
        <f t="shared" si="207"/>
        <v>280.11795556843992</v>
      </c>
      <c r="R2060" s="9">
        <f>'VWP Details'!P$41</f>
        <v>200.60000000000002</v>
      </c>
      <c r="S2060" s="9">
        <f>'VWP Details'!P$40</f>
        <v>231.60000000000002</v>
      </c>
      <c r="T2060" s="9">
        <f>'VWP Details'!P$39</f>
        <v>253.60000000000002</v>
      </c>
    </row>
    <row r="2061" spans="5:20" x14ac:dyDescent="0.2">
      <c r="E2061" s="20">
        <v>40860.791666666664</v>
      </c>
      <c r="F2061">
        <v>6341.3639999999996</v>
      </c>
      <c r="G2061">
        <v>6968.9380000000001</v>
      </c>
      <c r="H2061">
        <v>7567.6480000000001</v>
      </c>
      <c r="I2061" s="6">
        <f>('VWP Details'!$I$41-F2061)*'VWP Details'!$J$41+('VWP Details'!$M$41-'VWP Details'!$L$41)*'VWP Details'!$K$41</f>
        <v>740.55334680000021</v>
      </c>
      <c r="J2061" s="6">
        <f>('VWP Details'!$I$40-G2061)*'VWP Details'!$J$40+('VWP Details'!$M$40-'VWP Details'!$L$40)*'VWP Details'!$K$40</f>
        <v>508.99170859999975</v>
      </c>
      <c r="K2061" s="6">
        <f>('VWP Details'!$I$39-H2061)*'VWP Details'!$J$39+('VWP Details'!$M$39-'VWP Details'!$L$39)*'VWP Details'!$K$39</f>
        <v>259.64580319999999</v>
      </c>
      <c r="L2061" s="6">
        <f t="shared" si="202"/>
        <v>75.651301197688696</v>
      </c>
      <c r="M2061" s="6">
        <f t="shared" si="203"/>
        <v>51.996098891203836</v>
      </c>
      <c r="N2061" s="6">
        <f t="shared" si="204"/>
        <v>26.524142990476317</v>
      </c>
      <c r="O2061" s="6">
        <f t="shared" si="205"/>
        <v>276.25130119768869</v>
      </c>
      <c r="P2061" s="6">
        <f t="shared" si="206"/>
        <v>283.59609889120384</v>
      </c>
      <c r="Q2061" s="6">
        <f t="shared" si="207"/>
        <v>280.12414299047634</v>
      </c>
      <c r="R2061" s="9">
        <f>'VWP Details'!P$41</f>
        <v>200.60000000000002</v>
      </c>
      <c r="S2061" s="9">
        <f>'VWP Details'!P$40</f>
        <v>231.60000000000002</v>
      </c>
      <c r="T2061" s="9">
        <f>'VWP Details'!P$39</f>
        <v>253.60000000000002</v>
      </c>
    </row>
    <row r="2062" spans="5:20" x14ac:dyDescent="0.2">
      <c r="E2062" s="20">
        <v>40860.833333333336</v>
      </c>
      <c r="F2062">
        <v>6341.2160000000003</v>
      </c>
      <c r="G2062">
        <v>6968.9279999999999</v>
      </c>
      <c r="H2062">
        <v>7567.3440000000001</v>
      </c>
      <c r="I2062" s="6">
        <f>('VWP Details'!$I$41-F2062)*'VWP Details'!$J$41+('VWP Details'!$M$41-'VWP Details'!$L$41)*'VWP Details'!$K$41</f>
        <v>740.59645920000003</v>
      </c>
      <c r="J2062" s="6">
        <f>('VWP Details'!$I$40-G2062)*'VWP Details'!$J$40+('VWP Details'!$M$40-'VWP Details'!$L$40)*'VWP Details'!$K$40</f>
        <v>508.99446159999979</v>
      </c>
      <c r="K2062" s="6">
        <f>('VWP Details'!$I$39-H2062)*'VWP Details'!$J$39+('VWP Details'!$M$39-'VWP Details'!$L$39)*'VWP Details'!$K$39</f>
        <v>259.70176960000003</v>
      </c>
      <c r="L2062" s="6">
        <f t="shared" si="202"/>
        <v>75.655705349221918</v>
      </c>
      <c r="M2062" s="6">
        <f t="shared" si="203"/>
        <v>51.99638012419414</v>
      </c>
      <c r="N2062" s="6">
        <f t="shared" si="204"/>
        <v>26.529860243664963</v>
      </c>
      <c r="O2062" s="6">
        <f t="shared" si="205"/>
        <v>276.25570534922196</v>
      </c>
      <c r="P2062" s="6">
        <f t="shared" si="206"/>
        <v>283.59638012419418</v>
      </c>
      <c r="Q2062" s="6">
        <f t="shared" si="207"/>
        <v>280.12986024366501</v>
      </c>
      <c r="R2062" s="9">
        <f>'VWP Details'!P$41</f>
        <v>200.60000000000002</v>
      </c>
      <c r="S2062" s="9">
        <f>'VWP Details'!P$40</f>
        <v>231.60000000000002</v>
      </c>
      <c r="T2062" s="9">
        <f>'VWP Details'!P$39</f>
        <v>253.60000000000002</v>
      </c>
    </row>
    <row r="2063" spans="5:20" x14ac:dyDescent="0.2">
      <c r="E2063" s="20">
        <v>40860.875</v>
      </c>
      <c r="F2063">
        <v>6341.1819999999998</v>
      </c>
      <c r="G2063">
        <v>6968.7870000000003</v>
      </c>
      <c r="H2063">
        <v>7566.8810000000003</v>
      </c>
      <c r="I2063" s="6">
        <f>('VWP Details'!$I$41-F2063)*'VWP Details'!$J$41+('VWP Details'!$M$41-'VWP Details'!$L$41)*'VWP Details'!$K$41</f>
        <v>740.60636340000019</v>
      </c>
      <c r="J2063" s="6">
        <f>('VWP Details'!$I$40-G2063)*'VWP Details'!$J$40+('VWP Details'!$M$40-'VWP Details'!$L$40)*'VWP Details'!$K$40</f>
        <v>509.03327889999969</v>
      </c>
      <c r="K2063" s="6">
        <f>('VWP Details'!$I$39-H2063)*'VWP Details'!$J$39+('VWP Details'!$M$39-'VWP Details'!$L$39)*'VWP Details'!$K$39</f>
        <v>259.78700789999994</v>
      </c>
      <c r="L2063" s="6">
        <f t="shared" si="202"/>
        <v>75.656717113763364</v>
      </c>
      <c r="M2063" s="6">
        <f t="shared" si="203"/>
        <v>52.000345509357359</v>
      </c>
      <c r="N2063" s="6">
        <f t="shared" si="204"/>
        <v>26.538567770725283</v>
      </c>
      <c r="O2063" s="6">
        <f t="shared" si="205"/>
        <v>276.25671711376339</v>
      </c>
      <c r="P2063" s="6">
        <f t="shared" si="206"/>
        <v>283.6003455093574</v>
      </c>
      <c r="Q2063" s="6">
        <f t="shared" si="207"/>
        <v>280.13856777072533</v>
      </c>
      <c r="R2063" s="9">
        <f>'VWP Details'!P$41</f>
        <v>200.60000000000002</v>
      </c>
      <c r="S2063" s="9">
        <f>'VWP Details'!P$40</f>
        <v>231.60000000000002</v>
      </c>
      <c r="T2063" s="9">
        <f>'VWP Details'!P$39</f>
        <v>253.60000000000002</v>
      </c>
    </row>
    <row r="2064" spans="5:20" x14ac:dyDescent="0.2">
      <c r="E2064" s="20">
        <v>40860.916666666664</v>
      </c>
      <c r="F2064">
        <v>6341.1559999999999</v>
      </c>
      <c r="G2064">
        <v>6968.7870000000003</v>
      </c>
      <c r="H2064">
        <v>7566.52</v>
      </c>
      <c r="I2064" s="6">
        <f>('VWP Details'!$I$41-F2064)*'VWP Details'!$J$41+('VWP Details'!$M$41-'VWP Details'!$L$41)*'VWP Details'!$K$41</f>
        <v>740.61393720000012</v>
      </c>
      <c r="J2064" s="6">
        <f>('VWP Details'!$I$40-G2064)*'VWP Details'!$J$40+('VWP Details'!$M$40-'VWP Details'!$L$40)*'VWP Details'!$K$40</f>
        <v>509.03327889999969</v>
      </c>
      <c r="K2064" s="6">
        <f>('VWP Details'!$I$39-H2064)*'VWP Details'!$J$39+('VWP Details'!$M$39-'VWP Details'!$L$39)*'VWP Details'!$K$39</f>
        <v>259.85346799999996</v>
      </c>
      <c r="L2064" s="6">
        <f t="shared" si="202"/>
        <v>75.657490816059735</v>
      </c>
      <c r="M2064" s="6">
        <f t="shared" si="203"/>
        <v>52.000345509357359</v>
      </c>
      <c r="N2064" s="6">
        <f t="shared" si="204"/>
        <v>26.545357008886796</v>
      </c>
      <c r="O2064" s="6">
        <f t="shared" si="205"/>
        <v>276.25749081605977</v>
      </c>
      <c r="P2064" s="6">
        <f t="shared" si="206"/>
        <v>283.6003455093574</v>
      </c>
      <c r="Q2064" s="6">
        <f t="shared" si="207"/>
        <v>280.14535700888683</v>
      </c>
      <c r="R2064" s="9">
        <f>'VWP Details'!P$41</f>
        <v>200.60000000000002</v>
      </c>
      <c r="S2064" s="9">
        <f>'VWP Details'!P$40</f>
        <v>231.60000000000002</v>
      </c>
      <c r="T2064" s="9">
        <f>'VWP Details'!P$39</f>
        <v>253.60000000000002</v>
      </c>
    </row>
    <row r="2065" spans="5:20" x14ac:dyDescent="0.2">
      <c r="E2065" s="20">
        <v>40860.958333333336</v>
      </c>
      <c r="F2065">
        <v>6341.19</v>
      </c>
      <c r="G2065">
        <v>6968.8969999999999</v>
      </c>
      <c r="H2065">
        <v>7566.2259999999997</v>
      </c>
      <c r="I2065" s="6">
        <f>('VWP Details'!$I$41-F2065)*'VWP Details'!$J$41+('VWP Details'!$M$41-'VWP Details'!$L$41)*'VWP Details'!$K$41</f>
        <v>740.60403300000019</v>
      </c>
      <c r="J2065" s="6">
        <f>('VWP Details'!$I$40-G2065)*'VWP Details'!$J$40+('VWP Details'!$M$40-'VWP Details'!$L$40)*'VWP Details'!$K$40</f>
        <v>509.0029958999998</v>
      </c>
      <c r="K2065" s="6">
        <f>('VWP Details'!$I$39-H2065)*'VWP Details'!$J$39+('VWP Details'!$M$39-'VWP Details'!$L$39)*'VWP Details'!$K$39</f>
        <v>259.90759340000011</v>
      </c>
      <c r="L2065" s="6">
        <f t="shared" si="202"/>
        <v>75.656479051518318</v>
      </c>
      <c r="M2065" s="6">
        <f t="shared" si="203"/>
        <v>51.997251946464068</v>
      </c>
      <c r="N2065" s="6">
        <f t="shared" si="204"/>
        <v>26.55088619453635</v>
      </c>
      <c r="O2065" s="6">
        <f t="shared" si="205"/>
        <v>276.25647905151834</v>
      </c>
      <c r="P2065" s="6">
        <f t="shared" si="206"/>
        <v>283.5972519464641</v>
      </c>
      <c r="Q2065" s="6">
        <f t="shared" si="207"/>
        <v>280.15088619453638</v>
      </c>
      <c r="R2065" s="9">
        <f>'VWP Details'!P$41</f>
        <v>200.60000000000002</v>
      </c>
      <c r="S2065" s="9">
        <f>'VWP Details'!P$40</f>
        <v>231.60000000000002</v>
      </c>
      <c r="T2065" s="9">
        <f>'VWP Details'!P$39</f>
        <v>253.60000000000002</v>
      </c>
    </row>
    <row r="2066" spans="5:20" x14ac:dyDescent="0.2">
      <c r="E2066" s="20">
        <v>40861</v>
      </c>
      <c r="F2066">
        <v>6341.1559999999999</v>
      </c>
      <c r="G2066">
        <v>6968.9380000000001</v>
      </c>
      <c r="H2066">
        <v>7566.1019999999999</v>
      </c>
      <c r="I2066" s="6">
        <f>('VWP Details'!$I$41-F2066)*'VWP Details'!$J$41+('VWP Details'!$M$41-'VWP Details'!$L$41)*'VWP Details'!$K$41</f>
        <v>740.61393720000012</v>
      </c>
      <c r="J2066" s="6">
        <f>('VWP Details'!$I$40-G2066)*'VWP Details'!$J$40+('VWP Details'!$M$40-'VWP Details'!$L$40)*'VWP Details'!$K$40</f>
        <v>508.99170859999975</v>
      </c>
      <c r="K2066" s="6">
        <f>('VWP Details'!$I$39-H2066)*'VWP Details'!$J$39+('VWP Details'!$M$39-'VWP Details'!$L$39)*'VWP Details'!$K$39</f>
        <v>259.93042180000003</v>
      </c>
      <c r="L2066" s="6">
        <f t="shared" si="202"/>
        <v>75.657490816059735</v>
      </c>
      <c r="M2066" s="6">
        <f t="shared" si="203"/>
        <v>51.996098891203836</v>
      </c>
      <c r="N2066" s="6">
        <f t="shared" si="204"/>
        <v>26.553218232021184</v>
      </c>
      <c r="O2066" s="6">
        <f t="shared" si="205"/>
        <v>276.25749081605977</v>
      </c>
      <c r="P2066" s="6">
        <f t="shared" si="206"/>
        <v>283.59609889120384</v>
      </c>
      <c r="Q2066" s="6">
        <f t="shared" si="207"/>
        <v>280.15321823202123</v>
      </c>
      <c r="R2066" s="9">
        <f>'VWP Details'!P$41</f>
        <v>200.60000000000002</v>
      </c>
      <c r="S2066" s="9">
        <f>'VWP Details'!P$40</f>
        <v>231.60000000000002</v>
      </c>
      <c r="T2066" s="9">
        <f>'VWP Details'!P$39</f>
        <v>253.60000000000002</v>
      </c>
    </row>
    <row r="2067" spans="5:20" x14ac:dyDescent="0.2">
      <c r="E2067" s="20">
        <v>40861.041666666664</v>
      </c>
      <c r="F2067">
        <v>6341.0519999999997</v>
      </c>
      <c r="G2067">
        <v>6968.9870000000001</v>
      </c>
      <c r="H2067">
        <v>7566.1459999999997</v>
      </c>
      <c r="I2067" s="6">
        <f>('VWP Details'!$I$41-F2067)*'VWP Details'!$J$41+('VWP Details'!$M$41-'VWP Details'!$L$41)*'VWP Details'!$K$41</f>
        <v>740.64423240000019</v>
      </c>
      <c r="J2067" s="6">
        <f>('VWP Details'!$I$40-G2067)*'VWP Details'!$J$40+('VWP Details'!$M$40-'VWP Details'!$L$40)*'VWP Details'!$K$40</f>
        <v>508.97821889999977</v>
      </c>
      <c r="K2067" s="6">
        <f>('VWP Details'!$I$39-H2067)*'VWP Details'!$J$39+('VWP Details'!$M$39-'VWP Details'!$L$39)*'VWP Details'!$K$39</f>
        <v>259.92232140000004</v>
      </c>
      <c r="L2067" s="6">
        <f t="shared" si="202"/>
        <v>75.660585625245261</v>
      </c>
      <c r="M2067" s="6">
        <f t="shared" si="203"/>
        <v>51.994720849551364</v>
      </c>
      <c r="N2067" s="6">
        <f t="shared" si="204"/>
        <v>26.552390734849144</v>
      </c>
      <c r="O2067" s="6">
        <f t="shared" si="205"/>
        <v>276.26058562524531</v>
      </c>
      <c r="P2067" s="6">
        <f t="shared" si="206"/>
        <v>283.59472084955138</v>
      </c>
      <c r="Q2067" s="6">
        <f t="shared" si="207"/>
        <v>280.15239073484918</v>
      </c>
      <c r="R2067" s="9">
        <f>'VWP Details'!P$41</f>
        <v>200.60000000000002</v>
      </c>
      <c r="S2067" s="9">
        <f>'VWP Details'!P$40</f>
        <v>231.60000000000002</v>
      </c>
      <c r="T2067" s="9">
        <f>'VWP Details'!P$39</f>
        <v>253.60000000000002</v>
      </c>
    </row>
    <row r="2068" spans="5:20" x14ac:dyDescent="0.2">
      <c r="E2068" s="20">
        <v>40861.083333333336</v>
      </c>
      <c r="F2068">
        <v>6341.0609999999997</v>
      </c>
      <c r="G2068">
        <v>6969.027</v>
      </c>
      <c r="H2068">
        <v>7566.4740000000002</v>
      </c>
      <c r="I2068" s="6">
        <f>('VWP Details'!$I$41-F2068)*'VWP Details'!$J$41+('VWP Details'!$M$41-'VWP Details'!$L$41)*'VWP Details'!$K$41</f>
        <v>740.64161070000023</v>
      </c>
      <c r="J2068" s="6">
        <f>('VWP Details'!$I$40-G2068)*'VWP Details'!$J$40+('VWP Details'!$M$40-'VWP Details'!$L$40)*'VWP Details'!$K$40</f>
        <v>508.96720689999978</v>
      </c>
      <c r="K2068" s="6">
        <f>('VWP Details'!$I$39-H2068)*'VWP Details'!$J$39+('VWP Details'!$M$39-'VWP Details'!$L$39)*'VWP Details'!$K$39</f>
        <v>259.86193659999998</v>
      </c>
      <c r="L2068" s="6">
        <f t="shared" si="202"/>
        <v>75.660317805219591</v>
      </c>
      <c r="M2068" s="6">
        <f t="shared" si="203"/>
        <v>51.99359591759017</v>
      </c>
      <c r="N2068" s="6">
        <f t="shared" si="204"/>
        <v>26.546222119566657</v>
      </c>
      <c r="O2068" s="6">
        <f t="shared" si="205"/>
        <v>276.26031780521964</v>
      </c>
      <c r="P2068" s="6">
        <f t="shared" si="206"/>
        <v>283.59359591759016</v>
      </c>
      <c r="Q2068" s="6">
        <f t="shared" si="207"/>
        <v>280.14622211956669</v>
      </c>
      <c r="R2068" s="9">
        <f>'VWP Details'!P$41</f>
        <v>200.60000000000002</v>
      </c>
      <c r="S2068" s="9">
        <f>'VWP Details'!P$40</f>
        <v>231.60000000000002</v>
      </c>
      <c r="T2068" s="9">
        <f>'VWP Details'!P$39</f>
        <v>253.60000000000002</v>
      </c>
    </row>
    <row r="2069" spans="5:20" x14ac:dyDescent="0.2">
      <c r="E2069" s="20">
        <v>40861.125</v>
      </c>
      <c r="F2069">
        <v>6340.9309999999996</v>
      </c>
      <c r="G2069">
        <v>6968.768</v>
      </c>
      <c r="H2069">
        <v>7566.067</v>
      </c>
      <c r="I2069" s="6">
        <f>('VWP Details'!$I$41-F2069)*'VWP Details'!$J$41+('VWP Details'!$M$41-'VWP Details'!$L$41)*'VWP Details'!$K$41</f>
        <v>740.67947970000023</v>
      </c>
      <c r="J2069" s="6">
        <f>('VWP Details'!$I$40-G2069)*'VWP Details'!$J$40+('VWP Details'!$M$40-'VWP Details'!$L$40)*'VWP Details'!$K$40</f>
        <v>509.03850959999977</v>
      </c>
      <c r="K2069" s="6">
        <f>('VWP Details'!$I$39-H2069)*'VWP Details'!$J$39+('VWP Details'!$M$39-'VWP Details'!$L$39)*'VWP Details'!$K$39</f>
        <v>259.93686530000002</v>
      </c>
      <c r="L2069" s="6">
        <f t="shared" si="202"/>
        <v>75.664186316701489</v>
      </c>
      <c r="M2069" s="6">
        <f t="shared" si="203"/>
        <v>52.000879852038935</v>
      </c>
      <c r="N2069" s="6">
        <f t="shared" si="204"/>
        <v>26.553876468408031</v>
      </c>
      <c r="O2069" s="6">
        <f t="shared" si="205"/>
        <v>276.26418631670151</v>
      </c>
      <c r="P2069" s="6">
        <f t="shared" si="206"/>
        <v>283.60087985203893</v>
      </c>
      <c r="Q2069" s="6">
        <f t="shared" si="207"/>
        <v>280.15387646840804</v>
      </c>
      <c r="R2069" s="9">
        <f>'VWP Details'!P$41</f>
        <v>200.60000000000002</v>
      </c>
      <c r="S2069" s="9">
        <f>'VWP Details'!P$40</f>
        <v>231.60000000000002</v>
      </c>
      <c r="T2069" s="9">
        <f>'VWP Details'!P$39</f>
        <v>253.60000000000002</v>
      </c>
    </row>
    <row r="2070" spans="5:20" x14ac:dyDescent="0.2">
      <c r="E2070" s="20">
        <v>40861.166666666664</v>
      </c>
      <c r="F2070">
        <v>6340.7659999999996</v>
      </c>
      <c r="G2070">
        <v>6968.4390000000003</v>
      </c>
      <c r="H2070">
        <v>7565.6729999999998</v>
      </c>
      <c r="I2070" s="6">
        <f>('VWP Details'!$I$41-F2070)*'VWP Details'!$J$41+('VWP Details'!$M$41-'VWP Details'!$L$41)*'VWP Details'!$K$41</f>
        <v>740.72754420000024</v>
      </c>
      <c r="J2070" s="6">
        <f>('VWP Details'!$I$40-G2070)*'VWP Details'!$J$40+('VWP Details'!$M$40-'VWP Details'!$L$40)*'VWP Details'!$K$40</f>
        <v>509.12908329999971</v>
      </c>
      <c r="K2070" s="6">
        <f>('VWP Details'!$I$39-H2070)*'VWP Details'!$J$39+('VWP Details'!$M$39-'VWP Details'!$L$39)*'VWP Details'!$K$39</f>
        <v>260.00940070000007</v>
      </c>
      <c r="L2070" s="6">
        <f t="shared" si="202"/>
        <v>75.669096350505441</v>
      </c>
      <c r="M2070" s="6">
        <f t="shared" si="203"/>
        <v>52.010132417419797</v>
      </c>
      <c r="N2070" s="6">
        <f t="shared" si="204"/>
        <v>26.561286329448578</v>
      </c>
      <c r="O2070" s="6">
        <f t="shared" si="205"/>
        <v>276.26909635050549</v>
      </c>
      <c r="P2070" s="6">
        <f t="shared" si="206"/>
        <v>283.61013241741983</v>
      </c>
      <c r="Q2070" s="6">
        <f t="shared" si="207"/>
        <v>280.16128632944861</v>
      </c>
      <c r="R2070" s="9">
        <f>'VWP Details'!P$41</f>
        <v>200.60000000000002</v>
      </c>
      <c r="S2070" s="9">
        <f>'VWP Details'!P$40</f>
        <v>231.60000000000002</v>
      </c>
      <c r="T2070" s="9">
        <f>'VWP Details'!P$39</f>
        <v>253.60000000000002</v>
      </c>
    </row>
    <row r="2071" spans="5:20" x14ac:dyDescent="0.2">
      <c r="E2071" s="20">
        <v>40861.208333333336</v>
      </c>
      <c r="F2071">
        <v>6340.6360000000004</v>
      </c>
      <c r="G2071">
        <v>6968.308</v>
      </c>
      <c r="H2071">
        <v>7565.6729999999998</v>
      </c>
      <c r="I2071" s="6">
        <f>('VWP Details'!$I$41-F2071)*'VWP Details'!$J$41+('VWP Details'!$M$41-'VWP Details'!$L$41)*'VWP Details'!$K$41</f>
        <v>740.76541320000001</v>
      </c>
      <c r="J2071" s="6">
        <f>('VWP Details'!$I$40-G2071)*'VWP Details'!$J$40+('VWP Details'!$M$40-'VWP Details'!$L$40)*'VWP Details'!$K$40</f>
        <v>509.16514759999978</v>
      </c>
      <c r="K2071" s="6">
        <f>('VWP Details'!$I$39-H2071)*'VWP Details'!$J$39+('VWP Details'!$M$39-'VWP Details'!$L$39)*'VWP Details'!$K$39</f>
        <v>260.00940070000007</v>
      </c>
      <c r="L2071" s="6">
        <f t="shared" si="202"/>
        <v>75.672964861987325</v>
      </c>
      <c r="M2071" s="6">
        <f t="shared" si="203"/>
        <v>52.013816569592734</v>
      </c>
      <c r="N2071" s="6">
        <f t="shared" si="204"/>
        <v>26.561286329448578</v>
      </c>
      <c r="O2071" s="6">
        <f t="shared" si="205"/>
        <v>276.27296486198736</v>
      </c>
      <c r="P2071" s="6">
        <f t="shared" si="206"/>
        <v>283.61381656959276</v>
      </c>
      <c r="Q2071" s="6">
        <f t="shared" si="207"/>
        <v>280.16128632944861</v>
      </c>
      <c r="R2071" s="9">
        <f>'VWP Details'!P$41</f>
        <v>200.60000000000002</v>
      </c>
      <c r="S2071" s="9">
        <f>'VWP Details'!P$40</f>
        <v>231.60000000000002</v>
      </c>
      <c r="T2071" s="9">
        <f>'VWP Details'!P$39</f>
        <v>253.60000000000002</v>
      </c>
    </row>
    <row r="2072" spans="5:20" x14ac:dyDescent="0.2">
      <c r="E2072" s="20">
        <v>40861.25</v>
      </c>
      <c r="F2072">
        <v>6340.549</v>
      </c>
      <c r="G2072">
        <v>6968.1790000000001</v>
      </c>
      <c r="H2072">
        <v>7565.5370000000003</v>
      </c>
      <c r="I2072" s="6">
        <f>('VWP Details'!$I$41-F2072)*'VWP Details'!$J$41+('VWP Details'!$M$41-'VWP Details'!$L$41)*'VWP Details'!$K$41</f>
        <v>740.79075630000011</v>
      </c>
      <c r="J2072" s="6">
        <f>('VWP Details'!$I$40-G2072)*'VWP Details'!$J$40+('VWP Details'!$M$40-'VWP Details'!$L$40)*'VWP Details'!$K$40</f>
        <v>509.20066129999975</v>
      </c>
      <c r="K2072" s="6">
        <f>('VWP Details'!$I$39-H2072)*'VWP Details'!$J$39+('VWP Details'!$M$39-'VWP Details'!$L$39)*'VWP Details'!$K$39</f>
        <v>260.03443829999998</v>
      </c>
      <c r="L2072" s="6">
        <f t="shared" si="202"/>
        <v>75.675553788902135</v>
      </c>
      <c r="M2072" s="6">
        <f t="shared" si="203"/>
        <v>52.017444475167601</v>
      </c>
      <c r="N2072" s="6">
        <f t="shared" si="204"/>
        <v>26.563844047980329</v>
      </c>
      <c r="O2072" s="6">
        <f t="shared" si="205"/>
        <v>276.27555378890213</v>
      </c>
      <c r="P2072" s="6">
        <f t="shared" si="206"/>
        <v>283.61744447516764</v>
      </c>
      <c r="Q2072" s="6">
        <f t="shared" si="207"/>
        <v>280.16384404798038</v>
      </c>
      <c r="R2072" s="9">
        <f>'VWP Details'!P$41</f>
        <v>200.60000000000002</v>
      </c>
      <c r="S2072" s="9">
        <f>'VWP Details'!P$40</f>
        <v>231.60000000000002</v>
      </c>
      <c r="T2072" s="9">
        <f>'VWP Details'!P$39</f>
        <v>253.60000000000002</v>
      </c>
    </row>
    <row r="2073" spans="5:20" x14ac:dyDescent="0.2">
      <c r="E2073" s="20">
        <v>40861.291666666664</v>
      </c>
      <c r="F2073">
        <v>6340.4030000000002</v>
      </c>
      <c r="G2073">
        <v>6968.009</v>
      </c>
      <c r="H2073">
        <v>7565.1880000000001</v>
      </c>
      <c r="I2073" s="6">
        <f>('VWP Details'!$I$41-F2073)*'VWP Details'!$J$41+('VWP Details'!$M$41-'VWP Details'!$L$41)*'VWP Details'!$K$41</f>
        <v>740.83328610000001</v>
      </c>
      <c r="J2073" s="6">
        <f>('VWP Details'!$I$40-G2073)*'VWP Details'!$J$40+('VWP Details'!$M$40-'VWP Details'!$L$40)*'VWP Details'!$K$40</f>
        <v>509.24746229999977</v>
      </c>
      <c r="K2073" s="6">
        <f>('VWP Details'!$I$39-H2073)*'VWP Details'!$J$39+('VWP Details'!$M$39-'VWP Details'!$L$39)*'VWP Details'!$K$39</f>
        <v>260.09868920000002</v>
      </c>
      <c r="L2073" s="6">
        <f t="shared" si="202"/>
        <v>75.679898424874111</v>
      </c>
      <c r="M2073" s="6">
        <f t="shared" si="203"/>
        <v>52.022225436002707</v>
      </c>
      <c r="N2073" s="6">
        <f t="shared" si="204"/>
        <v>26.570407605094921</v>
      </c>
      <c r="O2073" s="6">
        <f t="shared" si="205"/>
        <v>276.27989842487415</v>
      </c>
      <c r="P2073" s="6">
        <f t="shared" si="206"/>
        <v>283.62222543600274</v>
      </c>
      <c r="Q2073" s="6">
        <f t="shared" si="207"/>
        <v>280.17040760509497</v>
      </c>
      <c r="R2073" s="9">
        <f>'VWP Details'!P$41</f>
        <v>200.60000000000002</v>
      </c>
      <c r="S2073" s="9">
        <f>'VWP Details'!P$40</f>
        <v>231.60000000000002</v>
      </c>
      <c r="T2073" s="9">
        <f>'VWP Details'!P$39</f>
        <v>253.60000000000002</v>
      </c>
    </row>
    <row r="2074" spans="5:20" x14ac:dyDescent="0.2">
      <c r="E2074" s="20">
        <v>40861.333333333336</v>
      </c>
      <c r="F2074">
        <v>6340.5060000000003</v>
      </c>
      <c r="G2074">
        <v>6967.98</v>
      </c>
      <c r="H2074">
        <v>7564.9170000000004</v>
      </c>
      <c r="I2074" s="6">
        <f>('VWP Details'!$I$41-F2074)*'VWP Details'!$J$41+('VWP Details'!$M$41-'VWP Details'!$L$41)*'VWP Details'!$K$41</f>
        <v>740.80328220000001</v>
      </c>
      <c r="J2074" s="6">
        <f>('VWP Details'!$I$40-G2074)*'VWP Details'!$J$40+('VWP Details'!$M$40-'VWP Details'!$L$40)*'VWP Details'!$K$40</f>
        <v>509.25544599999989</v>
      </c>
      <c r="K2074" s="6">
        <f>('VWP Details'!$I$39-H2074)*'VWP Details'!$J$39+('VWP Details'!$M$39-'VWP Details'!$L$39)*'VWP Details'!$K$39</f>
        <v>260.14858029999994</v>
      </c>
      <c r="L2074" s="6">
        <f t="shared" si="202"/>
        <v>75.676833373469222</v>
      </c>
      <c r="M2074" s="6">
        <f t="shared" si="203"/>
        <v>52.023041011674586</v>
      </c>
      <c r="N2074" s="6">
        <f t="shared" si="204"/>
        <v>26.575504235404523</v>
      </c>
      <c r="O2074" s="6">
        <f t="shared" si="205"/>
        <v>276.27683337346923</v>
      </c>
      <c r="P2074" s="6">
        <f t="shared" si="206"/>
        <v>283.62304101167462</v>
      </c>
      <c r="Q2074" s="6">
        <f t="shared" si="207"/>
        <v>280.17550423540456</v>
      </c>
      <c r="R2074" s="9">
        <f>'VWP Details'!P$41</f>
        <v>200.60000000000002</v>
      </c>
      <c r="S2074" s="9">
        <f>'VWP Details'!P$40</f>
        <v>231.60000000000002</v>
      </c>
      <c r="T2074" s="9">
        <f>'VWP Details'!P$39</f>
        <v>253.60000000000002</v>
      </c>
    </row>
    <row r="2075" spans="5:20" x14ac:dyDescent="0.2">
      <c r="E2075" s="20">
        <v>40861.375</v>
      </c>
      <c r="F2075">
        <v>6340.5240000000003</v>
      </c>
      <c r="G2075">
        <v>6968.299</v>
      </c>
      <c r="H2075">
        <v>7564.9740000000002</v>
      </c>
      <c r="I2075" s="6">
        <f>('VWP Details'!$I$41-F2075)*'VWP Details'!$J$41+('VWP Details'!$M$41-'VWP Details'!$L$41)*'VWP Details'!$K$41</f>
        <v>740.79803879999997</v>
      </c>
      <c r="J2075" s="6">
        <f>('VWP Details'!$I$40-G2075)*'VWP Details'!$J$40+('VWP Details'!$M$40-'VWP Details'!$L$40)*'VWP Details'!$K$40</f>
        <v>509.16762529999977</v>
      </c>
      <c r="K2075" s="6">
        <f>('VWP Details'!$I$39-H2075)*'VWP Details'!$J$39+('VWP Details'!$M$39-'VWP Details'!$L$39)*'VWP Details'!$K$39</f>
        <v>260.13808660000001</v>
      </c>
      <c r="L2075" s="6">
        <f t="shared" si="202"/>
        <v>75.676297733417883</v>
      </c>
      <c r="M2075" s="6">
        <f t="shared" si="203"/>
        <v>52.014069679284006</v>
      </c>
      <c r="N2075" s="6">
        <f t="shared" si="204"/>
        <v>26.574432250431659</v>
      </c>
      <c r="O2075" s="6">
        <f t="shared" si="205"/>
        <v>276.27629773341789</v>
      </c>
      <c r="P2075" s="6">
        <f t="shared" si="206"/>
        <v>283.61406967928406</v>
      </c>
      <c r="Q2075" s="6">
        <f t="shared" si="207"/>
        <v>280.17443225043166</v>
      </c>
      <c r="R2075" s="9">
        <f>'VWP Details'!P$41</f>
        <v>200.60000000000002</v>
      </c>
      <c r="S2075" s="9">
        <f>'VWP Details'!P$40</f>
        <v>231.60000000000002</v>
      </c>
      <c r="T2075" s="9">
        <f>'VWP Details'!P$39</f>
        <v>253.60000000000002</v>
      </c>
    </row>
    <row r="2076" spans="5:20" x14ac:dyDescent="0.2">
      <c r="E2076" s="20">
        <v>40861.416666666664</v>
      </c>
      <c r="F2076">
        <v>6340.6360000000004</v>
      </c>
      <c r="G2076">
        <v>6968.3689999999997</v>
      </c>
      <c r="H2076">
        <v>7565.1750000000002</v>
      </c>
      <c r="I2076" s="6">
        <f>('VWP Details'!$I$41-F2076)*'VWP Details'!$J$41+('VWP Details'!$M$41-'VWP Details'!$L$41)*'VWP Details'!$K$41</f>
        <v>740.76541320000001</v>
      </c>
      <c r="J2076" s="6">
        <f>('VWP Details'!$I$40-G2076)*'VWP Details'!$J$40+('VWP Details'!$M$40-'VWP Details'!$L$40)*'VWP Details'!$K$40</f>
        <v>509.14835429999988</v>
      </c>
      <c r="K2076" s="6">
        <f>('VWP Details'!$I$39-H2076)*'VWP Details'!$J$39+('VWP Details'!$M$39-'VWP Details'!$L$39)*'VWP Details'!$K$39</f>
        <v>260.10108249999996</v>
      </c>
      <c r="L2076" s="6">
        <f t="shared" si="202"/>
        <v>75.672964861987325</v>
      </c>
      <c r="M2076" s="6">
        <f t="shared" si="203"/>
        <v>52.012101048351916</v>
      </c>
      <c r="N2076" s="6">
        <f t="shared" si="204"/>
        <v>26.570652092895745</v>
      </c>
      <c r="O2076" s="6">
        <f t="shared" si="205"/>
        <v>276.27296486198736</v>
      </c>
      <c r="P2076" s="6">
        <f t="shared" si="206"/>
        <v>283.61210104835192</v>
      </c>
      <c r="Q2076" s="6">
        <f t="shared" si="207"/>
        <v>280.17065209289575</v>
      </c>
      <c r="R2076" s="9">
        <f>'VWP Details'!P$41</f>
        <v>200.60000000000002</v>
      </c>
      <c r="S2076" s="9">
        <f>'VWP Details'!P$40</f>
        <v>231.60000000000002</v>
      </c>
      <c r="T2076" s="9">
        <f>'VWP Details'!P$39</f>
        <v>253.60000000000002</v>
      </c>
    </row>
    <row r="2077" spans="5:20" x14ac:dyDescent="0.2">
      <c r="E2077" s="20">
        <v>40861.458333333336</v>
      </c>
      <c r="F2077">
        <v>6340.7920000000004</v>
      </c>
      <c r="G2077">
        <v>6968.7870000000003</v>
      </c>
      <c r="H2077">
        <v>7565.5479999999998</v>
      </c>
      <c r="I2077" s="6">
        <f>('VWP Details'!$I$41-F2077)*'VWP Details'!$J$41+('VWP Details'!$M$41-'VWP Details'!$L$41)*'VWP Details'!$K$41</f>
        <v>740.71997039999997</v>
      </c>
      <c r="J2077" s="6">
        <f>('VWP Details'!$I$40-G2077)*'VWP Details'!$J$40+('VWP Details'!$M$40-'VWP Details'!$L$40)*'VWP Details'!$K$40</f>
        <v>509.03327889999969</v>
      </c>
      <c r="K2077" s="6">
        <f>('VWP Details'!$I$39-H2077)*'VWP Details'!$J$39+('VWP Details'!$M$39-'VWP Details'!$L$39)*'VWP Details'!$K$39</f>
        <v>260.03241320000006</v>
      </c>
      <c r="L2077" s="6">
        <f t="shared" si="202"/>
        <v>75.668322648209042</v>
      </c>
      <c r="M2077" s="6">
        <f t="shared" si="203"/>
        <v>52.000345509357359</v>
      </c>
      <c r="N2077" s="6">
        <f t="shared" si="204"/>
        <v>26.563637173687326</v>
      </c>
      <c r="O2077" s="6">
        <f t="shared" si="205"/>
        <v>276.26832264820905</v>
      </c>
      <c r="P2077" s="6">
        <f t="shared" si="206"/>
        <v>283.6003455093574</v>
      </c>
      <c r="Q2077" s="6">
        <f t="shared" si="207"/>
        <v>280.16363717368733</v>
      </c>
      <c r="R2077" s="9">
        <f>'VWP Details'!P$41</f>
        <v>200.60000000000002</v>
      </c>
      <c r="S2077" s="9">
        <f>'VWP Details'!P$40</f>
        <v>231.60000000000002</v>
      </c>
      <c r="T2077" s="9">
        <f>'VWP Details'!P$39</f>
        <v>253.60000000000002</v>
      </c>
    </row>
    <row r="2078" spans="5:20" x14ac:dyDescent="0.2">
      <c r="E2078" s="20">
        <v>40861.5</v>
      </c>
      <c r="F2078">
        <v>6340.9650000000001</v>
      </c>
      <c r="G2078">
        <v>6968.8680000000004</v>
      </c>
      <c r="H2078">
        <v>7565.9319999999998</v>
      </c>
      <c r="I2078" s="6">
        <f>('VWP Details'!$I$41-F2078)*'VWP Details'!$J$41+('VWP Details'!$M$41-'VWP Details'!$L$41)*'VWP Details'!$K$41</f>
        <v>740.66957550000006</v>
      </c>
      <c r="J2078" s="6">
        <f>('VWP Details'!$I$40-G2078)*'VWP Details'!$J$40+('VWP Details'!$M$40-'VWP Details'!$L$40)*'VWP Details'!$K$40</f>
        <v>509.01097959999964</v>
      </c>
      <c r="K2078" s="6">
        <f>('VWP Details'!$I$39-H2078)*'VWP Details'!$J$39+('VWP Details'!$M$39-'VWP Details'!$L$39)*'VWP Details'!$K$39</f>
        <v>259.96171880000009</v>
      </c>
      <c r="L2078" s="6">
        <f t="shared" si="202"/>
        <v>75.663174552160058</v>
      </c>
      <c r="M2078" s="6">
        <f t="shared" si="203"/>
        <v>51.998067522135926</v>
      </c>
      <c r="N2078" s="6">
        <f t="shared" si="204"/>
        <v>26.556415380185889</v>
      </c>
      <c r="O2078" s="6">
        <f t="shared" si="205"/>
        <v>276.26317455216008</v>
      </c>
      <c r="P2078" s="6">
        <f t="shared" si="206"/>
        <v>283.59806752213592</v>
      </c>
      <c r="Q2078" s="6">
        <f t="shared" si="207"/>
        <v>280.15641538018593</v>
      </c>
      <c r="R2078" s="9">
        <f>'VWP Details'!P$41</f>
        <v>200.60000000000002</v>
      </c>
      <c r="S2078" s="9">
        <f>'VWP Details'!P$40</f>
        <v>231.60000000000002</v>
      </c>
      <c r="T2078" s="9">
        <f>'VWP Details'!P$39</f>
        <v>253.60000000000002</v>
      </c>
    </row>
    <row r="2079" spans="5:20" x14ac:dyDescent="0.2">
      <c r="E2079" s="20">
        <v>40861.541666666664</v>
      </c>
      <c r="F2079">
        <v>6341.0959999999995</v>
      </c>
      <c r="G2079">
        <v>6969.2470000000003</v>
      </c>
      <c r="H2079">
        <v>7566.35</v>
      </c>
      <c r="I2079" s="6">
        <f>('VWP Details'!$I$41-F2079)*'VWP Details'!$J$41+('VWP Details'!$M$41-'VWP Details'!$L$41)*'VWP Details'!$K$41</f>
        <v>740.63141520000022</v>
      </c>
      <c r="J2079" s="6">
        <f>('VWP Details'!$I$40-G2079)*'VWP Details'!$J$40+('VWP Details'!$M$40-'VWP Details'!$L$40)*'VWP Details'!$K$40</f>
        <v>508.90664089999967</v>
      </c>
      <c r="K2079" s="6">
        <f>('VWP Details'!$I$39-H2079)*'VWP Details'!$J$39+('VWP Details'!$M$39-'VWP Details'!$L$39)*'VWP Details'!$K$39</f>
        <v>259.88476499999996</v>
      </c>
      <c r="L2079" s="6">
        <f t="shared" si="202"/>
        <v>75.659276282897537</v>
      </c>
      <c r="M2079" s="6">
        <f t="shared" si="203"/>
        <v>51.987408791803553</v>
      </c>
      <c r="N2079" s="6">
        <f t="shared" si="204"/>
        <v>26.548554157051495</v>
      </c>
      <c r="O2079" s="6">
        <f t="shared" si="205"/>
        <v>276.25927628289753</v>
      </c>
      <c r="P2079" s="6">
        <f t="shared" si="206"/>
        <v>283.58740879180357</v>
      </c>
      <c r="Q2079" s="6">
        <f t="shared" si="207"/>
        <v>280.14855415705154</v>
      </c>
      <c r="R2079" s="9">
        <f>'VWP Details'!P$41</f>
        <v>200.60000000000002</v>
      </c>
      <c r="S2079" s="9">
        <f>'VWP Details'!P$40</f>
        <v>231.60000000000002</v>
      </c>
      <c r="T2079" s="9">
        <f>'VWP Details'!P$39</f>
        <v>253.60000000000002</v>
      </c>
    </row>
    <row r="2080" spans="5:20" x14ac:dyDescent="0.2">
      <c r="E2080" s="20">
        <v>40861.583333333336</v>
      </c>
      <c r="F2080">
        <v>6341.1819999999998</v>
      </c>
      <c r="G2080">
        <v>6969.2969999999996</v>
      </c>
      <c r="H2080">
        <v>7566.8010000000004</v>
      </c>
      <c r="I2080" s="6">
        <f>('VWP Details'!$I$41-F2080)*'VWP Details'!$J$41+('VWP Details'!$M$41-'VWP Details'!$L$41)*'VWP Details'!$K$41</f>
        <v>740.60636340000019</v>
      </c>
      <c r="J2080" s="6">
        <f>('VWP Details'!$I$40-G2080)*'VWP Details'!$J$40+('VWP Details'!$M$40-'VWP Details'!$L$40)*'VWP Details'!$K$40</f>
        <v>508.89287589999992</v>
      </c>
      <c r="K2080" s="6">
        <f>('VWP Details'!$I$39-H2080)*'VWP Details'!$J$39+('VWP Details'!$M$39-'VWP Details'!$L$39)*'VWP Details'!$K$39</f>
        <v>259.80173589999993</v>
      </c>
      <c r="L2080" s="6">
        <f t="shared" si="202"/>
        <v>75.656717113763364</v>
      </c>
      <c r="M2080" s="6">
        <f t="shared" si="203"/>
        <v>51.986002626852084</v>
      </c>
      <c r="N2080" s="6">
        <f t="shared" si="204"/>
        <v>26.540072311038081</v>
      </c>
      <c r="O2080" s="6">
        <f t="shared" si="205"/>
        <v>276.25671711376339</v>
      </c>
      <c r="P2080" s="6">
        <f t="shared" si="206"/>
        <v>283.58600262685212</v>
      </c>
      <c r="Q2080" s="6">
        <f t="shared" si="207"/>
        <v>280.14007231103813</v>
      </c>
      <c r="R2080" s="9">
        <f>'VWP Details'!P$41</f>
        <v>200.60000000000002</v>
      </c>
      <c r="S2080" s="9">
        <f>'VWP Details'!P$40</f>
        <v>231.60000000000002</v>
      </c>
      <c r="T2080" s="9">
        <f>'VWP Details'!P$39</f>
        <v>253.60000000000002</v>
      </c>
    </row>
    <row r="2081" spans="5:20" x14ac:dyDescent="0.2">
      <c r="E2081" s="20">
        <v>40861.625</v>
      </c>
      <c r="F2081">
        <v>6341.174</v>
      </c>
      <c r="G2081">
        <v>6969.5169999999998</v>
      </c>
      <c r="H2081">
        <v>7567.31</v>
      </c>
      <c r="I2081" s="6">
        <f>('VWP Details'!$I$41-F2081)*'VWP Details'!$J$41+('VWP Details'!$M$41-'VWP Details'!$L$41)*'VWP Details'!$K$41</f>
        <v>740.60869380000008</v>
      </c>
      <c r="J2081" s="6">
        <f>('VWP Details'!$I$40-G2081)*'VWP Details'!$J$40+('VWP Details'!$M$40-'VWP Details'!$L$40)*'VWP Details'!$K$40</f>
        <v>508.83230989999981</v>
      </c>
      <c r="K2081" s="6">
        <f>('VWP Details'!$I$39-H2081)*'VWP Details'!$J$39+('VWP Details'!$M$39-'VWP Details'!$L$39)*'VWP Details'!$K$39</f>
        <v>259.70802899999995</v>
      </c>
      <c r="L2081" s="6">
        <f t="shared" si="202"/>
        <v>75.656955176008381</v>
      </c>
      <c r="M2081" s="6">
        <f t="shared" si="203"/>
        <v>51.979815501065467</v>
      </c>
      <c r="N2081" s="6">
        <f t="shared" si="204"/>
        <v>26.530499673297896</v>
      </c>
      <c r="O2081" s="6">
        <f t="shared" si="205"/>
        <v>276.25695517600843</v>
      </c>
      <c r="P2081" s="6">
        <f t="shared" si="206"/>
        <v>283.57981550106547</v>
      </c>
      <c r="Q2081" s="6">
        <f t="shared" si="207"/>
        <v>280.13049967329789</v>
      </c>
      <c r="R2081" s="9">
        <f>'VWP Details'!P$41</f>
        <v>200.60000000000002</v>
      </c>
      <c r="S2081" s="9">
        <f>'VWP Details'!P$40</f>
        <v>231.60000000000002</v>
      </c>
      <c r="T2081" s="9">
        <f>'VWP Details'!P$39</f>
        <v>253.60000000000002</v>
      </c>
    </row>
    <row r="2082" spans="5:20" x14ac:dyDescent="0.2">
      <c r="E2082" s="20">
        <v>40861.666666666664</v>
      </c>
      <c r="F2082">
        <v>6341.1469999999999</v>
      </c>
      <c r="G2082">
        <v>6969.4170000000004</v>
      </c>
      <c r="H2082">
        <v>7567.5810000000001</v>
      </c>
      <c r="I2082" s="6">
        <f>('VWP Details'!$I$41-F2082)*'VWP Details'!$J$41+('VWP Details'!$M$41-'VWP Details'!$L$41)*'VWP Details'!$K$41</f>
        <v>740.61655890000009</v>
      </c>
      <c r="J2082" s="6">
        <f>('VWP Details'!$I$40-G2082)*'VWP Details'!$J$40+('VWP Details'!$M$40-'VWP Details'!$L$40)*'VWP Details'!$K$40</f>
        <v>508.85983989999966</v>
      </c>
      <c r="K2082" s="6">
        <f>('VWP Details'!$I$39-H2082)*'VWP Details'!$J$39+('VWP Details'!$M$39-'VWP Details'!$L$39)*'VWP Details'!$K$39</f>
        <v>259.65813789999999</v>
      </c>
      <c r="L2082" s="6">
        <f t="shared" si="202"/>
        <v>75.657758636085404</v>
      </c>
      <c r="M2082" s="6">
        <f t="shared" si="203"/>
        <v>51.982627830968454</v>
      </c>
      <c r="N2082" s="6">
        <f t="shared" si="204"/>
        <v>26.525403042988287</v>
      </c>
      <c r="O2082" s="6">
        <f t="shared" si="205"/>
        <v>276.25775863608544</v>
      </c>
      <c r="P2082" s="6">
        <f t="shared" si="206"/>
        <v>283.58262783096848</v>
      </c>
      <c r="Q2082" s="6">
        <f t="shared" si="207"/>
        <v>280.1254030429883</v>
      </c>
      <c r="R2082" s="9">
        <f>'VWP Details'!P$41</f>
        <v>200.60000000000002</v>
      </c>
      <c r="S2082" s="9">
        <f>'VWP Details'!P$40</f>
        <v>231.60000000000002</v>
      </c>
      <c r="T2082" s="9">
        <f>'VWP Details'!P$39</f>
        <v>253.60000000000002</v>
      </c>
    </row>
    <row r="2083" spans="5:20" x14ac:dyDescent="0.2">
      <c r="E2083" s="20">
        <v>40861.708333333336</v>
      </c>
      <c r="F2083">
        <v>6341.0259999999998</v>
      </c>
      <c r="G2083">
        <v>6969.2169999999996</v>
      </c>
      <c r="H2083">
        <v>7567.558</v>
      </c>
      <c r="I2083" s="6">
        <f>('VWP Details'!$I$41-F2083)*'VWP Details'!$J$41+('VWP Details'!$M$41-'VWP Details'!$L$41)*'VWP Details'!$K$41</f>
        <v>740.65180620000012</v>
      </c>
      <c r="J2083" s="6">
        <f>('VWP Details'!$I$40-G2083)*'VWP Details'!$J$40+('VWP Details'!$M$40-'VWP Details'!$L$40)*'VWP Details'!$K$40</f>
        <v>508.91489989999985</v>
      </c>
      <c r="K2083" s="6">
        <f>('VWP Details'!$I$39-H2083)*'VWP Details'!$J$39+('VWP Details'!$M$39-'VWP Details'!$L$39)*'VWP Details'!$K$39</f>
        <v>259.66237219999999</v>
      </c>
      <c r="L2083" s="6">
        <f t="shared" si="202"/>
        <v>75.661359327541632</v>
      </c>
      <c r="M2083" s="6">
        <f t="shared" si="203"/>
        <v>51.988252490774471</v>
      </c>
      <c r="N2083" s="6">
        <f t="shared" si="204"/>
        <v>26.525835598328218</v>
      </c>
      <c r="O2083" s="6">
        <f t="shared" si="205"/>
        <v>276.26135932754164</v>
      </c>
      <c r="P2083" s="6">
        <f t="shared" si="206"/>
        <v>283.58825249077449</v>
      </c>
      <c r="Q2083" s="6">
        <f t="shared" si="207"/>
        <v>280.12583559832825</v>
      </c>
      <c r="R2083" s="9">
        <f>'VWP Details'!P$41</f>
        <v>200.60000000000002</v>
      </c>
      <c r="S2083" s="9">
        <f>'VWP Details'!P$40</f>
        <v>231.60000000000002</v>
      </c>
      <c r="T2083" s="9">
        <f>'VWP Details'!P$39</f>
        <v>253.60000000000002</v>
      </c>
    </row>
    <row r="2084" spans="5:20" x14ac:dyDescent="0.2">
      <c r="E2084" s="20">
        <v>40861.75</v>
      </c>
      <c r="F2084">
        <v>6340.8530000000001</v>
      </c>
      <c r="G2084">
        <v>6968.9179999999997</v>
      </c>
      <c r="H2084">
        <v>7567.299</v>
      </c>
      <c r="I2084" s="6">
        <f>('VWP Details'!$I$41-F2084)*'VWP Details'!$J$41+('VWP Details'!$M$41-'VWP Details'!$L$41)*'VWP Details'!$K$41</f>
        <v>740.70220110000014</v>
      </c>
      <c r="J2084" s="6">
        <f>('VWP Details'!$I$40-G2084)*'VWP Details'!$J$40+('VWP Details'!$M$40-'VWP Details'!$L$40)*'VWP Details'!$K$40</f>
        <v>508.99721459999989</v>
      </c>
      <c r="K2084" s="6">
        <f>('VWP Details'!$I$39-H2084)*'VWP Details'!$J$39+('VWP Details'!$M$39-'VWP Details'!$L$39)*'VWP Details'!$K$39</f>
        <v>259.71005410000004</v>
      </c>
      <c r="L2084" s="6">
        <f t="shared" si="202"/>
        <v>75.666507423590616</v>
      </c>
      <c r="M2084" s="6">
        <f t="shared" si="203"/>
        <v>51.99666135718445</v>
      </c>
      <c r="N2084" s="6">
        <f t="shared" si="204"/>
        <v>26.530706547590913</v>
      </c>
      <c r="O2084" s="6">
        <f t="shared" si="205"/>
        <v>276.26650742359061</v>
      </c>
      <c r="P2084" s="6">
        <f t="shared" si="206"/>
        <v>283.59666135718447</v>
      </c>
      <c r="Q2084" s="6">
        <f t="shared" si="207"/>
        <v>280.13070654759093</v>
      </c>
      <c r="R2084" s="9">
        <f>'VWP Details'!P$41</f>
        <v>200.60000000000002</v>
      </c>
      <c r="S2084" s="9">
        <f>'VWP Details'!P$40</f>
        <v>231.60000000000002</v>
      </c>
      <c r="T2084" s="9">
        <f>'VWP Details'!P$39</f>
        <v>253.60000000000002</v>
      </c>
    </row>
    <row r="2085" spans="5:20" x14ac:dyDescent="0.2">
      <c r="E2085" s="20">
        <v>40861.791666666664</v>
      </c>
      <c r="F2085">
        <v>6340.6629999999996</v>
      </c>
      <c r="G2085">
        <v>6968.7870000000003</v>
      </c>
      <c r="H2085">
        <v>7567.05</v>
      </c>
      <c r="I2085" s="6">
        <f>('VWP Details'!$I$41-F2085)*'VWP Details'!$J$41+('VWP Details'!$M$41-'VWP Details'!$L$41)*'VWP Details'!$K$41</f>
        <v>740.75754810000024</v>
      </c>
      <c r="J2085" s="6">
        <f>('VWP Details'!$I$40-G2085)*'VWP Details'!$J$40+('VWP Details'!$M$40-'VWP Details'!$L$40)*'VWP Details'!$K$40</f>
        <v>509.03327889999969</v>
      </c>
      <c r="K2085" s="6">
        <f>('VWP Details'!$I$39-H2085)*'VWP Details'!$J$39+('VWP Details'!$M$39-'VWP Details'!$L$39)*'VWP Details'!$K$39</f>
        <v>259.75589500000001</v>
      </c>
      <c r="L2085" s="6">
        <f t="shared" si="202"/>
        <v>75.67216140191033</v>
      </c>
      <c r="M2085" s="6">
        <f t="shared" si="203"/>
        <v>52.000345509357359</v>
      </c>
      <c r="N2085" s="6">
        <f t="shared" si="204"/>
        <v>26.535389429314499</v>
      </c>
      <c r="O2085" s="6">
        <f t="shared" si="205"/>
        <v>276.27216140191035</v>
      </c>
      <c r="P2085" s="6">
        <f t="shared" si="206"/>
        <v>283.6003455093574</v>
      </c>
      <c r="Q2085" s="6">
        <f t="shared" si="207"/>
        <v>280.1353894293145</v>
      </c>
      <c r="R2085" s="9">
        <f>'VWP Details'!P$41</f>
        <v>200.60000000000002</v>
      </c>
      <c r="S2085" s="9">
        <f>'VWP Details'!P$40</f>
        <v>231.60000000000002</v>
      </c>
      <c r="T2085" s="9">
        <f>'VWP Details'!P$39</f>
        <v>253.60000000000002</v>
      </c>
    </row>
    <row r="2086" spans="5:20" x14ac:dyDescent="0.2">
      <c r="E2086" s="20">
        <v>40861.833333333336</v>
      </c>
      <c r="F2086">
        <v>6340.6019999999999</v>
      </c>
      <c r="G2086">
        <v>6968.6289999999999</v>
      </c>
      <c r="H2086">
        <v>7566.5870000000004</v>
      </c>
      <c r="I2086" s="6">
        <f>('VWP Details'!$I$41-F2086)*'VWP Details'!$J$41+('VWP Details'!$M$41-'VWP Details'!$L$41)*'VWP Details'!$K$41</f>
        <v>740.77531740000018</v>
      </c>
      <c r="J2086" s="6">
        <f>('VWP Details'!$I$40-G2086)*'VWP Details'!$J$40+('VWP Details'!$M$40-'VWP Details'!$L$40)*'VWP Details'!$K$40</f>
        <v>509.07677629999978</v>
      </c>
      <c r="K2086" s="6">
        <f>('VWP Details'!$I$39-H2086)*'VWP Details'!$J$39+('VWP Details'!$M$39-'VWP Details'!$L$39)*'VWP Details'!$K$39</f>
        <v>259.84113329999991</v>
      </c>
      <c r="L2086" s="6">
        <f t="shared" si="202"/>
        <v>75.673976626528756</v>
      </c>
      <c r="M2086" s="6">
        <f t="shared" si="203"/>
        <v>52.004788990604105</v>
      </c>
      <c r="N2086" s="6">
        <f t="shared" si="204"/>
        <v>26.544096956374819</v>
      </c>
      <c r="O2086" s="6">
        <f t="shared" si="205"/>
        <v>276.27397662652879</v>
      </c>
      <c r="P2086" s="6">
        <f t="shared" si="206"/>
        <v>283.60478899060411</v>
      </c>
      <c r="Q2086" s="6">
        <f t="shared" si="207"/>
        <v>280.14409695637482</v>
      </c>
      <c r="R2086" s="9">
        <f>'VWP Details'!P$41</f>
        <v>200.60000000000002</v>
      </c>
      <c r="S2086" s="9">
        <f>'VWP Details'!P$40</f>
        <v>231.60000000000002</v>
      </c>
      <c r="T2086" s="9">
        <f>'VWP Details'!P$39</f>
        <v>253.60000000000002</v>
      </c>
    </row>
    <row r="2087" spans="5:20" x14ac:dyDescent="0.2">
      <c r="E2087" s="20">
        <v>40861.875</v>
      </c>
      <c r="F2087">
        <v>6340.4030000000002</v>
      </c>
      <c r="G2087">
        <v>6968.5190000000002</v>
      </c>
      <c r="H2087">
        <v>7566.2709999999997</v>
      </c>
      <c r="I2087" s="6">
        <f>('VWP Details'!$I$41-F2087)*'VWP Details'!$J$41+('VWP Details'!$M$41-'VWP Details'!$L$41)*'VWP Details'!$K$41</f>
        <v>740.83328610000001</v>
      </c>
      <c r="J2087" s="6">
        <f>('VWP Details'!$I$40-G2087)*'VWP Details'!$J$40+('VWP Details'!$M$40-'VWP Details'!$L$40)*'VWP Details'!$K$40</f>
        <v>509.10705929999972</v>
      </c>
      <c r="K2087" s="6">
        <f>('VWP Details'!$I$39-H2087)*'VWP Details'!$J$39+('VWP Details'!$M$39-'VWP Details'!$L$39)*'VWP Details'!$K$39</f>
        <v>259.89930890000005</v>
      </c>
      <c r="L2087" s="6">
        <f t="shared" si="202"/>
        <v>75.679898424874111</v>
      </c>
      <c r="M2087" s="6">
        <f t="shared" si="203"/>
        <v>52.007882553497403</v>
      </c>
      <c r="N2087" s="6">
        <f t="shared" si="204"/>
        <v>26.550039890610396</v>
      </c>
      <c r="O2087" s="6">
        <f t="shared" si="205"/>
        <v>276.27989842487415</v>
      </c>
      <c r="P2087" s="6">
        <f t="shared" si="206"/>
        <v>283.6078825534974</v>
      </c>
      <c r="Q2087" s="6">
        <f t="shared" si="207"/>
        <v>280.1500398906104</v>
      </c>
      <c r="R2087" s="9">
        <f>'VWP Details'!P$41</f>
        <v>200.60000000000002</v>
      </c>
      <c r="S2087" s="9">
        <f>'VWP Details'!P$40</f>
        <v>231.60000000000002</v>
      </c>
      <c r="T2087" s="9">
        <f>'VWP Details'!P$39</f>
        <v>253.60000000000002</v>
      </c>
    </row>
    <row r="2088" spans="5:20" x14ac:dyDescent="0.2">
      <c r="E2088" s="20">
        <v>40861.916666666664</v>
      </c>
      <c r="F2088">
        <v>6340.3850000000002</v>
      </c>
      <c r="G2088">
        <v>6968.3980000000001</v>
      </c>
      <c r="H2088">
        <v>7565.9210000000003</v>
      </c>
      <c r="I2088" s="6">
        <f>('VWP Details'!$I$41-F2088)*'VWP Details'!$J$41+('VWP Details'!$M$41-'VWP Details'!$L$41)*'VWP Details'!$K$41</f>
        <v>740.83852950000005</v>
      </c>
      <c r="J2088" s="6">
        <f>('VWP Details'!$I$40-G2088)*'VWP Details'!$J$40+('VWP Details'!$M$40-'VWP Details'!$L$40)*'VWP Details'!$K$40</f>
        <v>509.14037059999976</v>
      </c>
      <c r="K2088" s="6">
        <f>('VWP Details'!$I$39-H2088)*'VWP Details'!$J$39+('VWP Details'!$M$39-'VWP Details'!$L$39)*'VWP Details'!$K$39</f>
        <v>259.96374389999994</v>
      </c>
      <c r="L2088" s="6">
        <f t="shared" si="202"/>
        <v>75.68043406492545</v>
      </c>
      <c r="M2088" s="6">
        <f t="shared" si="203"/>
        <v>52.011285472680036</v>
      </c>
      <c r="N2088" s="6">
        <f t="shared" si="204"/>
        <v>26.556622254478885</v>
      </c>
      <c r="O2088" s="6">
        <f t="shared" si="205"/>
        <v>276.28043406492549</v>
      </c>
      <c r="P2088" s="6">
        <f t="shared" si="206"/>
        <v>283.61128547268004</v>
      </c>
      <c r="Q2088" s="6">
        <f t="shared" si="207"/>
        <v>280.15662225447892</v>
      </c>
      <c r="R2088" s="9">
        <f>'VWP Details'!P$41</f>
        <v>200.60000000000002</v>
      </c>
      <c r="S2088" s="9">
        <f>'VWP Details'!P$40</f>
        <v>231.60000000000002</v>
      </c>
      <c r="T2088" s="9">
        <f>'VWP Details'!P$39</f>
        <v>253.60000000000002</v>
      </c>
    </row>
    <row r="2089" spans="5:20" x14ac:dyDescent="0.2">
      <c r="E2089" s="20">
        <v>40861.958333333336</v>
      </c>
      <c r="F2089">
        <v>6340.3850000000002</v>
      </c>
      <c r="G2089">
        <v>6968.4790000000003</v>
      </c>
      <c r="H2089">
        <v>7565.64</v>
      </c>
      <c r="I2089" s="6">
        <f>('VWP Details'!$I$41-F2089)*'VWP Details'!$J$41+('VWP Details'!$M$41-'VWP Details'!$L$41)*'VWP Details'!$K$41</f>
        <v>740.83852950000005</v>
      </c>
      <c r="J2089" s="6">
        <f>('VWP Details'!$I$40-G2089)*'VWP Details'!$J$40+('VWP Details'!$M$40-'VWP Details'!$L$40)*'VWP Details'!$K$40</f>
        <v>509.11807129999971</v>
      </c>
      <c r="K2089" s="6">
        <f>('VWP Details'!$I$39-H2089)*'VWP Details'!$J$39+('VWP Details'!$M$39-'VWP Details'!$L$39)*'VWP Details'!$K$39</f>
        <v>260.01547599999998</v>
      </c>
      <c r="L2089" s="6">
        <f t="shared" si="202"/>
        <v>75.68043406492545</v>
      </c>
      <c r="M2089" s="6">
        <f t="shared" si="203"/>
        <v>52.009007485458604</v>
      </c>
      <c r="N2089" s="6">
        <f t="shared" si="204"/>
        <v>26.561906952327597</v>
      </c>
      <c r="O2089" s="6">
        <f t="shared" si="205"/>
        <v>276.28043406492549</v>
      </c>
      <c r="P2089" s="6">
        <f t="shared" si="206"/>
        <v>283.60900748545862</v>
      </c>
      <c r="Q2089" s="6">
        <f t="shared" si="207"/>
        <v>280.16190695232763</v>
      </c>
      <c r="R2089" s="9">
        <f>'VWP Details'!P$41</f>
        <v>200.60000000000002</v>
      </c>
      <c r="S2089" s="9">
        <f>'VWP Details'!P$40</f>
        <v>231.60000000000002</v>
      </c>
      <c r="T2089" s="9">
        <f>'VWP Details'!P$39</f>
        <v>253.60000000000002</v>
      </c>
    </row>
    <row r="2090" spans="5:20" x14ac:dyDescent="0.2">
      <c r="E2090" s="20">
        <v>40862</v>
      </c>
      <c r="F2090">
        <v>6340.3950000000004</v>
      </c>
      <c r="G2090">
        <v>6968.5479999999998</v>
      </c>
      <c r="H2090">
        <v>7565.5479999999998</v>
      </c>
      <c r="I2090" s="6">
        <f>('VWP Details'!$I$41-F2090)*'VWP Details'!$J$41+('VWP Details'!$M$41-'VWP Details'!$L$41)*'VWP Details'!$K$41</f>
        <v>740.83561650000001</v>
      </c>
      <c r="J2090" s="6">
        <f>('VWP Details'!$I$40-G2090)*'VWP Details'!$J$40+('VWP Details'!$M$40-'VWP Details'!$L$40)*'VWP Details'!$K$40</f>
        <v>509.09907559999982</v>
      </c>
      <c r="K2090" s="6">
        <f>('VWP Details'!$I$39-H2090)*'VWP Details'!$J$39+('VWP Details'!$M$39-'VWP Details'!$L$39)*'VWP Details'!$K$39</f>
        <v>260.03241320000006</v>
      </c>
      <c r="L2090" s="6">
        <f t="shared" si="202"/>
        <v>75.680136487119157</v>
      </c>
      <c r="M2090" s="6">
        <f t="shared" si="203"/>
        <v>52.007066977825538</v>
      </c>
      <c r="N2090" s="6">
        <f t="shared" si="204"/>
        <v>26.563637173687326</v>
      </c>
      <c r="O2090" s="6">
        <f t="shared" si="205"/>
        <v>276.28013648711919</v>
      </c>
      <c r="P2090" s="6">
        <f t="shared" si="206"/>
        <v>283.60706697782558</v>
      </c>
      <c r="Q2090" s="6">
        <f t="shared" si="207"/>
        <v>280.16363717368733</v>
      </c>
      <c r="R2090" s="9">
        <f>'VWP Details'!P$41</f>
        <v>200.60000000000002</v>
      </c>
      <c r="S2090" s="9">
        <f>'VWP Details'!P$40</f>
        <v>231.60000000000002</v>
      </c>
      <c r="T2090" s="9">
        <f>'VWP Details'!P$39</f>
        <v>253.60000000000002</v>
      </c>
    </row>
    <row r="2091" spans="5:20" x14ac:dyDescent="0.2">
      <c r="E2091" s="20">
        <v>40862.041666666664</v>
      </c>
      <c r="F2091">
        <v>6340.4459999999999</v>
      </c>
      <c r="G2091">
        <v>6968.6980000000003</v>
      </c>
      <c r="H2091">
        <v>7565.7849999999999</v>
      </c>
      <c r="I2091" s="6">
        <f>('VWP Details'!$I$41-F2091)*'VWP Details'!$J$41+('VWP Details'!$M$41-'VWP Details'!$L$41)*'VWP Details'!$K$41</f>
        <v>740.82076020000011</v>
      </c>
      <c r="J2091" s="6">
        <f>('VWP Details'!$I$40-G2091)*'VWP Details'!$J$40+('VWP Details'!$M$40-'VWP Details'!$L$40)*'VWP Details'!$K$40</f>
        <v>509.05778059999972</v>
      </c>
      <c r="K2091" s="6">
        <f>('VWP Details'!$I$39-H2091)*'VWP Details'!$J$39+('VWP Details'!$M$39-'VWP Details'!$L$39)*'VWP Details'!$K$39</f>
        <v>259.98878150000007</v>
      </c>
      <c r="L2091" s="6">
        <f t="shared" si="202"/>
        <v>75.678618840307024</v>
      </c>
      <c r="M2091" s="6">
        <f t="shared" si="203"/>
        <v>52.002848482971032</v>
      </c>
      <c r="N2091" s="6">
        <f t="shared" si="204"/>
        <v>26.559179973010657</v>
      </c>
      <c r="O2091" s="6">
        <f t="shared" si="205"/>
        <v>276.27861884030705</v>
      </c>
      <c r="P2091" s="6">
        <f t="shared" si="206"/>
        <v>283.60284848297107</v>
      </c>
      <c r="Q2091" s="6">
        <f t="shared" si="207"/>
        <v>280.15917997301068</v>
      </c>
      <c r="R2091" s="9">
        <f>'VWP Details'!P$41</f>
        <v>200.60000000000002</v>
      </c>
      <c r="S2091" s="9">
        <f>'VWP Details'!P$40</f>
        <v>231.60000000000002</v>
      </c>
      <c r="T2091" s="9">
        <f>'VWP Details'!P$39</f>
        <v>253.60000000000002</v>
      </c>
    </row>
    <row r="2092" spans="5:20" x14ac:dyDescent="0.2">
      <c r="E2092" s="20">
        <v>40862.083333333336</v>
      </c>
      <c r="F2092">
        <v>6340.4719999999998</v>
      </c>
      <c r="G2092">
        <v>6968.7380000000003</v>
      </c>
      <c r="H2092">
        <v>7565.9669999999996</v>
      </c>
      <c r="I2092" s="6">
        <f>('VWP Details'!$I$41-F2092)*'VWP Details'!$J$41+('VWP Details'!$M$41-'VWP Details'!$L$41)*'VWP Details'!$K$41</f>
        <v>740.81318640000018</v>
      </c>
      <c r="J2092" s="6">
        <f>('VWP Details'!$I$40-G2092)*'VWP Details'!$J$40+('VWP Details'!$M$40-'VWP Details'!$L$40)*'VWP Details'!$K$40</f>
        <v>509.04676859999972</v>
      </c>
      <c r="K2092" s="6">
        <f>('VWP Details'!$I$39-H2092)*'VWP Details'!$J$39+('VWP Details'!$M$39-'VWP Details'!$L$39)*'VWP Details'!$K$39</f>
        <v>259.9552753000001</v>
      </c>
      <c r="L2092" s="6">
        <f t="shared" si="202"/>
        <v>75.677845138010653</v>
      </c>
      <c r="M2092" s="6">
        <f t="shared" si="203"/>
        <v>52.001723551009832</v>
      </c>
      <c r="N2092" s="6">
        <f t="shared" si="204"/>
        <v>26.555757143799038</v>
      </c>
      <c r="O2092" s="6">
        <f t="shared" si="205"/>
        <v>276.27784513801066</v>
      </c>
      <c r="P2092" s="6">
        <f t="shared" si="206"/>
        <v>283.60172355100985</v>
      </c>
      <c r="Q2092" s="6">
        <f t="shared" si="207"/>
        <v>280.15575714379906</v>
      </c>
      <c r="R2092" s="9">
        <f>'VWP Details'!P$41</f>
        <v>200.60000000000002</v>
      </c>
      <c r="S2092" s="9">
        <f>'VWP Details'!P$40</f>
        <v>231.60000000000002</v>
      </c>
      <c r="T2092" s="9">
        <f>'VWP Details'!P$39</f>
        <v>253.60000000000002</v>
      </c>
    </row>
    <row r="2093" spans="5:20" x14ac:dyDescent="0.2">
      <c r="E2093" s="20">
        <v>40862.125</v>
      </c>
      <c r="F2093">
        <v>6340.4030000000002</v>
      </c>
      <c r="G2093">
        <v>6968.6080000000002</v>
      </c>
      <c r="H2093">
        <v>7565.8310000000001</v>
      </c>
      <c r="I2093" s="6">
        <f>('VWP Details'!$I$41-F2093)*'VWP Details'!$J$41+('VWP Details'!$M$41-'VWP Details'!$L$41)*'VWP Details'!$K$41</f>
        <v>740.83328610000001</v>
      </c>
      <c r="J2093" s="6">
        <f>('VWP Details'!$I$40-G2093)*'VWP Details'!$J$40+('VWP Details'!$M$40-'VWP Details'!$L$40)*'VWP Details'!$K$40</f>
        <v>509.08255759999975</v>
      </c>
      <c r="K2093" s="6">
        <f>('VWP Details'!$I$39-H2093)*'VWP Details'!$J$39+('VWP Details'!$M$39-'VWP Details'!$L$39)*'VWP Details'!$K$39</f>
        <v>259.9803129</v>
      </c>
      <c r="L2093" s="6">
        <f t="shared" si="202"/>
        <v>75.679898424874111</v>
      </c>
      <c r="M2093" s="6">
        <f t="shared" si="203"/>
        <v>52.00537957988373</v>
      </c>
      <c r="N2093" s="6">
        <f t="shared" si="204"/>
        <v>26.558314862330789</v>
      </c>
      <c r="O2093" s="6">
        <f t="shared" si="205"/>
        <v>276.27989842487415</v>
      </c>
      <c r="P2093" s="6">
        <f t="shared" si="206"/>
        <v>283.60537957988373</v>
      </c>
      <c r="Q2093" s="6">
        <f t="shared" si="207"/>
        <v>280.15831486233083</v>
      </c>
      <c r="R2093" s="9">
        <f>'VWP Details'!P$41</f>
        <v>200.60000000000002</v>
      </c>
      <c r="S2093" s="9">
        <f>'VWP Details'!P$40</f>
        <v>231.60000000000002</v>
      </c>
      <c r="T2093" s="9">
        <f>'VWP Details'!P$39</f>
        <v>253.60000000000002</v>
      </c>
    </row>
    <row r="2094" spans="5:20" x14ac:dyDescent="0.2">
      <c r="E2094" s="20">
        <v>40862.166666666664</v>
      </c>
      <c r="F2094">
        <v>6340.2470000000003</v>
      </c>
      <c r="G2094">
        <v>6968.3980000000001</v>
      </c>
      <c r="H2094">
        <v>7565.6279999999997</v>
      </c>
      <c r="I2094" s="6">
        <f>('VWP Details'!$I$41-F2094)*'VWP Details'!$J$41+('VWP Details'!$M$41-'VWP Details'!$L$41)*'VWP Details'!$K$41</f>
        <v>740.87872890000006</v>
      </c>
      <c r="J2094" s="6">
        <f>('VWP Details'!$I$40-G2094)*'VWP Details'!$J$40+('VWP Details'!$M$40-'VWP Details'!$L$40)*'VWP Details'!$K$40</f>
        <v>509.14037059999976</v>
      </c>
      <c r="K2094" s="6">
        <f>('VWP Details'!$I$39-H2094)*'VWP Details'!$J$39+('VWP Details'!$M$39-'VWP Details'!$L$39)*'VWP Details'!$K$39</f>
        <v>260.01768520000007</v>
      </c>
      <c r="L2094" s="6">
        <f t="shared" si="202"/>
        <v>75.684540638652393</v>
      </c>
      <c r="M2094" s="6">
        <f t="shared" si="203"/>
        <v>52.011285472680036</v>
      </c>
      <c r="N2094" s="6">
        <f t="shared" si="204"/>
        <v>26.562132633374528</v>
      </c>
      <c r="O2094" s="6">
        <f t="shared" si="205"/>
        <v>276.2845406386524</v>
      </c>
      <c r="P2094" s="6">
        <f t="shared" si="206"/>
        <v>283.61128547268004</v>
      </c>
      <c r="Q2094" s="6">
        <f t="shared" si="207"/>
        <v>280.16213263337454</v>
      </c>
      <c r="R2094" s="9">
        <f>'VWP Details'!P$41</f>
        <v>200.60000000000002</v>
      </c>
      <c r="S2094" s="9">
        <f>'VWP Details'!P$40</f>
        <v>231.60000000000002</v>
      </c>
      <c r="T2094" s="9">
        <f>'VWP Details'!P$39</f>
        <v>253.60000000000002</v>
      </c>
    </row>
    <row r="2095" spans="5:20" x14ac:dyDescent="0.2">
      <c r="E2095" s="20">
        <v>40862.208333333336</v>
      </c>
      <c r="F2095">
        <v>6340.1859999999997</v>
      </c>
      <c r="G2095">
        <v>6968.1490000000003</v>
      </c>
      <c r="H2095">
        <v>7565.3230000000003</v>
      </c>
      <c r="I2095" s="6">
        <f>('VWP Details'!$I$41-F2095)*'VWP Details'!$J$41+('VWP Details'!$M$41-'VWP Details'!$L$41)*'VWP Details'!$K$41</f>
        <v>740.89649820000022</v>
      </c>
      <c r="J2095" s="6">
        <f>('VWP Details'!$I$40-G2095)*'VWP Details'!$J$40+('VWP Details'!$M$40-'VWP Details'!$L$40)*'VWP Details'!$K$40</f>
        <v>509.2089202999997</v>
      </c>
      <c r="K2095" s="6">
        <f>('VWP Details'!$I$39-H2095)*'VWP Details'!$J$39+('VWP Details'!$M$39-'VWP Details'!$L$39)*'VWP Details'!$K$39</f>
        <v>260.07383569999996</v>
      </c>
      <c r="L2095" s="6">
        <f t="shared" si="202"/>
        <v>75.686355863270848</v>
      </c>
      <c r="M2095" s="6">
        <f t="shared" si="203"/>
        <v>52.018288174138497</v>
      </c>
      <c r="N2095" s="6">
        <f t="shared" si="204"/>
        <v>26.567868693317067</v>
      </c>
      <c r="O2095" s="6">
        <f t="shared" si="205"/>
        <v>276.28635586327084</v>
      </c>
      <c r="P2095" s="6">
        <f t="shared" si="206"/>
        <v>283.61828817413851</v>
      </c>
      <c r="Q2095" s="6">
        <f t="shared" si="207"/>
        <v>280.16786869331708</v>
      </c>
      <c r="R2095" s="9">
        <f>'VWP Details'!P$41</f>
        <v>200.60000000000002</v>
      </c>
      <c r="S2095" s="9">
        <f>'VWP Details'!P$40</f>
        <v>231.60000000000002</v>
      </c>
      <c r="T2095" s="9">
        <f>'VWP Details'!P$39</f>
        <v>253.60000000000002</v>
      </c>
    </row>
    <row r="2096" spans="5:20" x14ac:dyDescent="0.2">
      <c r="E2096" s="20">
        <v>40862.25</v>
      </c>
      <c r="F2096">
        <v>6340.0389999999998</v>
      </c>
      <c r="G2096">
        <v>6967.88</v>
      </c>
      <c r="H2096">
        <v>7564.7579999999998</v>
      </c>
      <c r="I2096" s="6">
        <f>('VWP Details'!$I$41-F2096)*'VWP Details'!$J$41+('VWP Details'!$M$41-'VWP Details'!$L$41)*'VWP Details'!$K$41</f>
        <v>740.93931930000019</v>
      </c>
      <c r="J2096" s="6">
        <f>('VWP Details'!$I$40-G2096)*'VWP Details'!$J$40+('VWP Details'!$M$40-'VWP Details'!$L$40)*'VWP Details'!$K$40</f>
        <v>509.28297599999973</v>
      </c>
      <c r="K2096" s="6">
        <f>('VWP Details'!$I$39-H2096)*'VWP Details'!$J$39+('VWP Details'!$M$39-'VWP Details'!$L$39)*'VWP Details'!$K$39</f>
        <v>260.17785220000007</v>
      </c>
      <c r="L2096" s="6">
        <f t="shared" si="202"/>
        <v>75.690730257023446</v>
      </c>
      <c r="M2096" s="6">
        <f t="shared" si="203"/>
        <v>52.025853341577573</v>
      </c>
      <c r="N2096" s="6">
        <f t="shared" si="204"/>
        <v>26.578494509276226</v>
      </c>
      <c r="O2096" s="6">
        <f t="shared" si="205"/>
        <v>276.29073025702348</v>
      </c>
      <c r="P2096" s="6">
        <f t="shared" si="206"/>
        <v>283.62585334157757</v>
      </c>
      <c r="Q2096" s="6">
        <f t="shared" si="207"/>
        <v>280.17849450927622</v>
      </c>
      <c r="R2096" s="9">
        <f>'VWP Details'!P$41</f>
        <v>200.60000000000002</v>
      </c>
      <c r="S2096" s="9">
        <f>'VWP Details'!P$40</f>
        <v>231.60000000000002</v>
      </c>
      <c r="T2096" s="9">
        <f>'VWP Details'!P$39</f>
        <v>253.60000000000002</v>
      </c>
    </row>
    <row r="2097" spans="5:20" x14ac:dyDescent="0.2">
      <c r="E2097" s="20">
        <v>40862.291666666664</v>
      </c>
      <c r="F2097">
        <v>6339.97</v>
      </c>
      <c r="G2097">
        <v>6967.7</v>
      </c>
      <c r="H2097">
        <v>7564.4639999999999</v>
      </c>
      <c r="I2097" s="6">
        <f>('VWP Details'!$I$41-F2097)*'VWP Details'!$J$41+('VWP Details'!$M$41-'VWP Details'!$L$41)*'VWP Details'!$K$41</f>
        <v>740.95941900000003</v>
      </c>
      <c r="J2097" s="6">
        <f>('VWP Details'!$I$40-G2097)*'VWP Details'!$J$40+('VWP Details'!$M$40-'VWP Details'!$L$40)*'VWP Details'!$K$40</f>
        <v>509.33252999999985</v>
      </c>
      <c r="K2097" s="6">
        <f>('VWP Details'!$I$39-H2097)*'VWP Details'!$J$39+('VWP Details'!$M$39-'VWP Details'!$L$39)*'VWP Details'!$K$39</f>
        <v>260.23197760000005</v>
      </c>
      <c r="L2097" s="6">
        <f t="shared" si="202"/>
        <v>75.692783543886904</v>
      </c>
      <c r="M2097" s="6">
        <f t="shared" si="203"/>
        <v>52.030915535402983</v>
      </c>
      <c r="N2097" s="6">
        <f t="shared" si="204"/>
        <v>26.584023694925765</v>
      </c>
      <c r="O2097" s="6">
        <f t="shared" si="205"/>
        <v>276.29278354388691</v>
      </c>
      <c r="P2097" s="6">
        <f t="shared" si="206"/>
        <v>283.63091553540301</v>
      </c>
      <c r="Q2097" s="6">
        <f t="shared" si="207"/>
        <v>280.18402369492577</v>
      </c>
      <c r="R2097" s="9">
        <f>'VWP Details'!P$41</f>
        <v>200.60000000000002</v>
      </c>
      <c r="S2097" s="9">
        <f>'VWP Details'!P$40</f>
        <v>231.60000000000002</v>
      </c>
      <c r="T2097" s="9">
        <f>'VWP Details'!P$39</f>
        <v>253.60000000000002</v>
      </c>
    </row>
    <row r="2098" spans="5:20" x14ac:dyDescent="0.2">
      <c r="E2098" s="20">
        <v>40862.333333333336</v>
      </c>
      <c r="F2098">
        <v>6339.9089999999997</v>
      </c>
      <c r="G2098">
        <v>6967.68</v>
      </c>
      <c r="H2098">
        <v>7564.308</v>
      </c>
      <c r="I2098" s="6">
        <f>('VWP Details'!$I$41-F2098)*'VWP Details'!$J$41+('VWP Details'!$M$41-'VWP Details'!$L$41)*'VWP Details'!$K$41</f>
        <v>740.97718830000019</v>
      </c>
      <c r="J2098" s="6">
        <f>('VWP Details'!$I$40-G2098)*'VWP Details'!$J$40+('VWP Details'!$M$40-'VWP Details'!$L$40)*'VWP Details'!$K$40</f>
        <v>509.3380359999997</v>
      </c>
      <c r="K2098" s="6">
        <f>('VWP Details'!$I$39-H2098)*'VWP Details'!$J$39+('VWP Details'!$M$39-'VWP Details'!$L$39)*'VWP Details'!$K$39</f>
        <v>260.26069720000004</v>
      </c>
      <c r="L2098" s="6">
        <f t="shared" si="202"/>
        <v>75.694598768505344</v>
      </c>
      <c r="M2098" s="6">
        <f t="shared" si="203"/>
        <v>52.031478001383569</v>
      </c>
      <c r="N2098" s="6">
        <f t="shared" si="204"/>
        <v>26.586957548535725</v>
      </c>
      <c r="O2098" s="6">
        <f t="shared" si="205"/>
        <v>276.29459876850535</v>
      </c>
      <c r="P2098" s="6">
        <f t="shared" si="206"/>
        <v>283.63147800138358</v>
      </c>
      <c r="Q2098" s="6">
        <f t="shared" si="207"/>
        <v>280.18695754853576</v>
      </c>
      <c r="R2098" s="9">
        <f>'VWP Details'!P$41</f>
        <v>200.60000000000002</v>
      </c>
      <c r="S2098" s="9">
        <f>'VWP Details'!P$40</f>
        <v>231.60000000000002</v>
      </c>
      <c r="T2098" s="9">
        <f>'VWP Details'!P$39</f>
        <v>253.60000000000002</v>
      </c>
    </row>
    <row r="2099" spans="5:20" x14ac:dyDescent="0.2">
      <c r="E2099" s="20">
        <v>40862.375</v>
      </c>
      <c r="F2099">
        <v>6339.9790000000003</v>
      </c>
      <c r="G2099">
        <v>6967.7610000000004</v>
      </c>
      <c r="H2099">
        <v>7564.6109999999999</v>
      </c>
      <c r="I2099" s="6">
        <f>('VWP Details'!$I$41-F2099)*'VWP Details'!$J$41+('VWP Details'!$M$41-'VWP Details'!$L$41)*'VWP Details'!$K$41</f>
        <v>740.95679730000006</v>
      </c>
      <c r="J2099" s="6">
        <f>('VWP Details'!$I$40-G2099)*'VWP Details'!$J$40+('VWP Details'!$M$40-'VWP Details'!$L$40)*'VWP Details'!$K$40</f>
        <v>509.31573669999966</v>
      </c>
      <c r="K2099" s="6">
        <f>('VWP Details'!$I$39-H2099)*'VWP Details'!$J$39+('VWP Details'!$M$39-'VWP Details'!$L$39)*'VWP Details'!$K$39</f>
        <v>260.20491490000006</v>
      </c>
      <c r="L2099" s="6">
        <f t="shared" si="202"/>
        <v>75.692515723861234</v>
      </c>
      <c r="M2099" s="6">
        <f t="shared" si="203"/>
        <v>52.029200014162136</v>
      </c>
      <c r="N2099" s="6">
        <f t="shared" si="204"/>
        <v>26.581259102100997</v>
      </c>
      <c r="O2099" s="6">
        <f t="shared" si="205"/>
        <v>276.29251572386124</v>
      </c>
      <c r="P2099" s="6">
        <f t="shared" si="206"/>
        <v>283.62920001416217</v>
      </c>
      <c r="Q2099" s="6">
        <f t="shared" si="207"/>
        <v>280.18125910210102</v>
      </c>
      <c r="R2099" s="9">
        <f>'VWP Details'!P$41</f>
        <v>200.60000000000002</v>
      </c>
      <c r="S2099" s="9">
        <f>'VWP Details'!P$40</f>
        <v>231.60000000000002</v>
      </c>
      <c r="T2099" s="9">
        <f>'VWP Details'!P$39</f>
        <v>253.60000000000002</v>
      </c>
    </row>
    <row r="2100" spans="5:20" x14ac:dyDescent="0.2">
      <c r="E2100" s="20">
        <v>40862.416666666664</v>
      </c>
      <c r="F2100">
        <v>6340.0739999999996</v>
      </c>
      <c r="G2100">
        <v>6968.0990000000002</v>
      </c>
      <c r="H2100">
        <v>7564.8149999999996</v>
      </c>
      <c r="I2100" s="6">
        <f>('VWP Details'!$I$41-F2100)*'VWP Details'!$J$41+('VWP Details'!$M$41-'VWP Details'!$L$41)*'VWP Details'!$K$41</f>
        <v>740.92912380000018</v>
      </c>
      <c r="J2100" s="6">
        <f>('VWP Details'!$I$40-G2100)*'VWP Details'!$J$40+('VWP Details'!$M$40-'VWP Details'!$L$40)*'VWP Details'!$K$40</f>
        <v>509.22268529999974</v>
      </c>
      <c r="K2100" s="6">
        <f>('VWP Details'!$I$39-H2100)*'VWP Details'!$J$39+('VWP Details'!$M$39-'VWP Details'!$L$39)*'VWP Details'!$K$39</f>
        <v>260.16735850000009</v>
      </c>
      <c r="L2100" s="6">
        <f t="shared" si="202"/>
        <v>75.689688734701392</v>
      </c>
      <c r="M2100" s="6">
        <f t="shared" si="203"/>
        <v>52.019694339090002</v>
      </c>
      <c r="N2100" s="6">
        <f t="shared" si="204"/>
        <v>26.577422524303358</v>
      </c>
      <c r="O2100" s="6">
        <f t="shared" si="205"/>
        <v>276.28968873470143</v>
      </c>
      <c r="P2100" s="6">
        <f t="shared" si="206"/>
        <v>283.61969433909002</v>
      </c>
      <c r="Q2100" s="6">
        <f t="shared" si="207"/>
        <v>280.17742252430338</v>
      </c>
      <c r="R2100" s="9">
        <f>'VWP Details'!P$41</f>
        <v>200.60000000000002</v>
      </c>
      <c r="S2100" s="9">
        <f>'VWP Details'!P$40</f>
        <v>231.60000000000002</v>
      </c>
      <c r="T2100" s="9">
        <f>'VWP Details'!P$39</f>
        <v>253.60000000000002</v>
      </c>
    </row>
    <row r="2101" spans="5:20" x14ac:dyDescent="0.2">
      <c r="E2101" s="20">
        <v>40862.458333333336</v>
      </c>
      <c r="F2101">
        <v>6340.1679999999997</v>
      </c>
      <c r="G2101">
        <v>6968.2489999999998</v>
      </c>
      <c r="H2101">
        <v>7565.1419999999998</v>
      </c>
      <c r="I2101" s="6">
        <f>('VWP Details'!$I$41-F2101)*'VWP Details'!$J$41+('VWP Details'!$M$41-'VWP Details'!$L$41)*'VWP Details'!$K$41</f>
        <v>740.90174160000026</v>
      </c>
      <c r="J2101" s="6">
        <f>('VWP Details'!$I$40-G2101)*'VWP Details'!$J$40+('VWP Details'!$M$40-'VWP Details'!$L$40)*'VWP Details'!$K$40</f>
        <v>509.18139029999986</v>
      </c>
      <c r="K2101" s="6">
        <f>('VWP Details'!$I$39-H2101)*'VWP Details'!$J$39+('VWP Details'!$M$39-'VWP Details'!$L$39)*'VWP Details'!$K$39</f>
        <v>260.10715780000004</v>
      </c>
      <c r="L2101" s="6">
        <f t="shared" si="202"/>
        <v>75.686891503322187</v>
      </c>
      <c r="M2101" s="6">
        <f t="shared" si="203"/>
        <v>52.015475844235517</v>
      </c>
      <c r="N2101" s="6">
        <f t="shared" si="204"/>
        <v>26.571272715774782</v>
      </c>
      <c r="O2101" s="6">
        <f t="shared" si="205"/>
        <v>276.28689150332218</v>
      </c>
      <c r="P2101" s="6">
        <f t="shared" si="206"/>
        <v>283.61547584423556</v>
      </c>
      <c r="Q2101" s="6">
        <f t="shared" si="207"/>
        <v>280.17127271577482</v>
      </c>
      <c r="R2101" s="9">
        <f>'VWP Details'!P$41</f>
        <v>200.60000000000002</v>
      </c>
      <c r="S2101" s="9">
        <f>'VWP Details'!P$40</f>
        <v>231.60000000000002</v>
      </c>
      <c r="T2101" s="9">
        <f>'VWP Details'!P$39</f>
        <v>253.60000000000002</v>
      </c>
    </row>
    <row r="2102" spans="5:20" x14ac:dyDescent="0.2">
      <c r="E2102" s="20">
        <v>40862.5</v>
      </c>
      <c r="F2102">
        <v>6340.2979999999998</v>
      </c>
      <c r="G2102">
        <v>6968.598</v>
      </c>
      <c r="H2102">
        <v>7565.6279999999997</v>
      </c>
      <c r="I2102" s="6">
        <f>('VWP Details'!$I$41-F2102)*'VWP Details'!$J$41+('VWP Details'!$M$41-'VWP Details'!$L$41)*'VWP Details'!$K$41</f>
        <v>740.86387260000015</v>
      </c>
      <c r="J2102" s="6">
        <f>('VWP Details'!$I$40-G2102)*'VWP Details'!$J$40+('VWP Details'!$M$40-'VWP Details'!$L$40)*'VWP Details'!$K$40</f>
        <v>509.08531059999979</v>
      </c>
      <c r="K2102" s="6">
        <f>('VWP Details'!$I$39-H2102)*'VWP Details'!$J$39+('VWP Details'!$M$39-'VWP Details'!$L$39)*'VWP Details'!$K$39</f>
        <v>260.01768520000007</v>
      </c>
      <c r="L2102" s="6">
        <f t="shared" si="202"/>
        <v>75.683022991840275</v>
      </c>
      <c r="M2102" s="6">
        <f t="shared" si="203"/>
        <v>52.005660812874041</v>
      </c>
      <c r="N2102" s="6">
        <f t="shared" si="204"/>
        <v>26.562132633374528</v>
      </c>
      <c r="O2102" s="6">
        <f t="shared" si="205"/>
        <v>276.28302299184031</v>
      </c>
      <c r="P2102" s="6">
        <f t="shared" si="206"/>
        <v>283.60566081287408</v>
      </c>
      <c r="Q2102" s="6">
        <f t="shared" si="207"/>
        <v>280.16213263337454</v>
      </c>
      <c r="R2102" s="9">
        <f>'VWP Details'!P$41</f>
        <v>200.60000000000002</v>
      </c>
      <c r="S2102" s="9">
        <f>'VWP Details'!P$40</f>
        <v>231.60000000000002</v>
      </c>
      <c r="T2102" s="9">
        <f>'VWP Details'!P$39</f>
        <v>253.60000000000002</v>
      </c>
    </row>
    <row r="2103" spans="5:20" x14ac:dyDescent="0.2">
      <c r="E2103" s="20">
        <v>40862.541666666664</v>
      </c>
      <c r="F2103">
        <v>6340.4290000000001</v>
      </c>
      <c r="G2103">
        <v>6968.8379999999997</v>
      </c>
      <c r="H2103">
        <v>7566.1350000000002</v>
      </c>
      <c r="I2103" s="6">
        <f>('VWP Details'!$I$41-F2103)*'VWP Details'!$J$41+('VWP Details'!$M$41-'VWP Details'!$L$41)*'VWP Details'!$K$41</f>
        <v>740.82571230000008</v>
      </c>
      <c r="J2103" s="6">
        <f>('VWP Details'!$I$40-G2103)*'VWP Details'!$J$40+('VWP Details'!$M$40-'VWP Details'!$L$40)*'VWP Details'!$K$40</f>
        <v>509.01923859999982</v>
      </c>
      <c r="K2103" s="6">
        <f>('VWP Details'!$I$39-H2103)*'VWP Details'!$J$39+('VWP Details'!$M$39-'VWP Details'!$L$39)*'VWP Details'!$K$39</f>
        <v>259.92434649999996</v>
      </c>
      <c r="L2103" s="6">
        <f t="shared" ref="L2103:L2166" si="208">I2103*0.1021551</f>
        <v>75.67912472257774</v>
      </c>
      <c r="M2103" s="6">
        <f t="shared" ref="M2103:M2166" si="209">J2103*0.1021551</f>
        <v>51.998911221106844</v>
      </c>
      <c r="N2103" s="6">
        <f t="shared" ref="N2103:N2166" si="210">K2103*0.1021551</f>
        <v>26.552597609142143</v>
      </c>
      <c r="O2103" s="6">
        <f t="shared" ref="O2103:O2166" si="211">L2103+R2103</f>
        <v>276.27912472257776</v>
      </c>
      <c r="P2103" s="6">
        <f t="shared" ref="P2103:P2166" si="212">M2103+S2103</f>
        <v>283.59891122110685</v>
      </c>
      <c r="Q2103" s="6">
        <f t="shared" ref="Q2103:Q2166" si="213">N2103+T2103</f>
        <v>280.15259760914216</v>
      </c>
      <c r="R2103" s="9">
        <f>'VWP Details'!P$41</f>
        <v>200.60000000000002</v>
      </c>
      <c r="S2103" s="9">
        <f>'VWP Details'!P$40</f>
        <v>231.60000000000002</v>
      </c>
      <c r="T2103" s="9">
        <f>'VWP Details'!P$39</f>
        <v>253.60000000000002</v>
      </c>
    </row>
    <row r="2104" spans="5:20" x14ac:dyDescent="0.2">
      <c r="E2104" s="20">
        <v>40862.583333333336</v>
      </c>
      <c r="F2104">
        <v>6340.5240000000003</v>
      </c>
      <c r="G2104">
        <v>6969.1469999999999</v>
      </c>
      <c r="H2104">
        <v>7566.6549999999997</v>
      </c>
      <c r="I2104" s="6">
        <f>('VWP Details'!$I$41-F2104)*'VWP Details'!$J$41+('VWP Details'!$M$41-'VWP Details'!$L$41)*'VWP Details'!$K$41</f>
        <v>740.79803879999997</v>
      </c>
      <c r="J2104" s="6">
        <f>('VWP Details'!$I$40-G2104)*'VWP Details'!$J$40+('VWP Details'!$M$40-'VWP Details'!$L$40)*'VWP Details'!$K$40</f>
        <v>508.9341708999998</v>
      </c>
      <c r="K2104" s="6">
        <f>('VWP Details'!$I$39-H2104)*'VWP Details'!$J$39+('VWP Details'!$M$39-'VWP Details'!$L$39)*'VWP Details'!$K$39</f>
        <v>259.82861450000007</v>
      </c>
      <c r="L2104" s="6">
        <f t="shared" si="208"/>
        <v>75.676297733417883</v>
      </c>
      <c r="M2104" s="6">
        <f t="shared" si="209"/>
        <v>51.990221121706568</v>
      </c>
      <c r="N2104" s="6">
        <f t="shared" si="210"/>
        <v>26.542818097108956</v>
      </c>
      <c r="O2104" s="6">
        <f t="shared" si="211"/>
        <v>276.27629773341789</v>
      </c>
      <c r="P2104" s="6">
        <f t="shared" si="212"/>
        <v>283.59022112170658</v>
      </c>
      <c r="Q2104" s="6">
        <f t="shared" si="213"/>
        <v>280.142818097109</v>
      </c>
      <c r="R2104" s="9">
        <f>'VWP Details'!P$41</f>
        <v>200.60000000000002</v>
      </c>
      <c r="S2104" s="9">
        <f>'VWP Details'!P$40</f>
        <v>231.60000000000002</v>
      </c>
      <c r="T2104" s="9">
        <f>'VWP Details'!P$39</f>
        <v>253.60000000000002</v>
      </c>
    </row>
    <row r="2105" spans="5:20" x14ac:dyDescent="0.2">
      <c r="E2105" s="20">
        <v>40862.625</v>
      </c>
      <c r="F2105">
        <v>6340.5060000000003</v>
      </c>
      <c r="G2105">
        <v>6969.1869999999999</v>
      </c>
      <c r="H2105">
        <v>7566.9830000000002</v>
      </c>
      <c r="I2105" s="6">
        <f>('VWP Details'!$I$41-F2105)*'VWP Details'!$J$41+('VWP Details'!$M$41-'VWP Details'!$L$41)*'VWP Details'!$K$41</f>
        <v>740.80328220000001</v>
      </c>
      <c r="J2105" s="6">
        <f>('VWP Details'!$I$40-G2105)*'VWP Details'!$J$40+('VWP Details'!$M$40-'VWP Details'!$L$40)*'VWP Details'!$K$40</f>
        <v>508.92315889999981</v>
      </c>
      <c r="K2105" s="6">
        <f>('VWP Details'!$I$39-H2105)*'VWP Details'!$J$39+('VWP Details'!$M$39-'VWP Details'!$L$39)*'VWP Details'!$K$39</f>
        <v>259.76822970000001</v>
      </c>
      <c r="L2105" s="6">
        <f t="shared" si="208"/>
        <v>75.676833373469222</v>
      </c>
      <c r="M2105" s="6">
        <f t="shared" si="209"/>
        <v>51.989096189745368</v>
      </c>
      <c r="N2105" s="6">
        <f t="shared" si="210"/>
        <v>26.536649481826469</v>
      </c>
      <c r="O2105" s="6">
        <f t="shared" si="211"/>
        <v>276.27683337346923</v>
      </c>
      <c r="P2105" s="6">
        <f t="shared" si="212"/>
        <v>283.58909618974542</v>
      </c>
      <c r="Q2105" s="6">
        <f t="shared" si="213"/>
        <v>280.13664948182651</v>
      </c>
      <c r="R2105" s="9">
        <f>'VWP Details'!P$41</f>
        <v>200.60000000000002</v>
      </c>
      <c r="S2105" s="9">
        <f>'VWP Details'!P$40</f>
        <v>231.60000000000002</v>
      </c>
      <c r="T2105" s="9">
        <f>'VWP Details'!P$39</f>
        <v>253.60000000000002</v>
      </c>
    </row>
    <row r="2106" spans="5:20" x14ac:dyDescent="0.2">
      <c r="E2106" s="20">
        <v>40862.666666666664</v>
      </c>
      <c r="F2106">
        <v>6340.48</v>
      </c>
      <c r="G2106">
        <v>6969.1170000000002</v>
      </c>
      <c r="H2106">
        <v>7567.1180000000004</v>
      </c>
      <c r="I2106" s="6">
        <f>('VWP Details'!$I$41-F2106)*'VWP Details'!$J$41+('VWP Details'!$M$41-'VWP Details'!$L$41)*'VWP Details'!$K$41</f>
        <v>740.81085600000029</v>
      </c>
      <c r="J2106" s="6">
        <f>('VWP Details'!$I$40-G2106)*'VWP Details'!$J$40+('VWP Details'!$M$40-'VWP Details'!$L$40)*'VWP Details'!$K$40</f>
        <v>508.94242989999975</v>
      </c>
      <c r="K2106" s="6">
        <f>('VWP Details'!$I$39-H2106)*'VWP Details'!$J$39+('VWP Details'!$M$39-'VWP Details'!$L$39)*'VWP Details'!$K$39</f>
        <v>259.74337619999994</v>
      </c>
      <c r="L2106" s="6">
        <f t="shared" si="208"/>
        <v>75.677607075765621</v>
      </c>
      <c r="M2106" s="6">
        <f t="shared" si="209"/>
        <v>51.991064820677465</v>
      </c>
      <c r="N2106" s="6">
        <f t="shared" si="210"/>
        <v>26.534110570048615</v>
      </c>
      <c r="O2106" s="6">
        <f t="shared" si="211"/>
        <v>276.27760707576567</v>
      </c>
      <c r="P2106" s="6">
        <f t="shared" si="212"/>
        <v>283.5910648206775</v>
      </c>
      <c r="Q2106" s="6">
        <f t="shared" si="213"/>
        <v>280.13411057004862</v>
      </c>
      <c r="R2106" s="9">
        <f>'VWP Details'!P$41</f>
        <v>200.60000000000002</v>
      </c>
      <c r="S2106" s="9">
        <f>'VWP Details'!P$40</f>
        <v>231.60000000000002</v>
      </c>
      <c r="T2106" s="9">
        <f>'VWP Details'!P$39</f>
        <v>253.60000000000002</v>
      </c>
    </row>
    <row r="2107" spans="5:20" x14ac:dyDescent="0.2">
      <c r="E2107" s="20">
        <v>40862.708333333336</v>
      </c>
      <c r="F2107">
        <v>6340.3670000000002</v>
      </c>
      <c r="G2107">
        <v>6968.9769999999999</v>
      </c>
      <c r="H2107">
        <v>7567.0609999999997</v>
      </c>
      <c r="I2107" s="6">
        <f>('VWP Details'!$I$41-F2107)*'VWP Details'!$J$41+('VWP Details'!$M$41-'VWP Details'!$L$41)*'VWP Details'!$K$41</f>
        <v>740.84377290000009</v>
      </c>
      <c r="J2107" s="6">
        <f>('VWP Details'!$I$40-G2107)*'VWP Details'!$J$40+('VWP Details'!$M$40-'VWP Details'!$L$40)*'VWP Details'!$K$40</f>
        <v>508.98097189999982</v>
      </c>
      <c r="K2107" s="6">
        <f>('VWP Details'!$I$39-H2107)*'VWP Details'!$J$39+('VWP Details'!$M$39-'VWP Details'!$L$39)*'VWP Details'!$K$39</f>
        <v>259.7538699000001</v>
      </c>
      <c r="L2107" s="6">
        <f t="shared" si="208"/>
        <v>75.680969704976803</v>
      </c>
      <c r="M2107" s="6">
        <f t="shared" si="209"/>
        <v>51.995002082541667</v>
      </c>
      <c r="N2107" s="6">
        <f t="shared" si="210"/>
        <v>26.5351825550215</v>
      </c>
      <c r="O2107" s="6">
        <f t="shared" si="211"/>
        <v>276.28096970497683</v>
      </c>
      <c r="P2107" s="6">
        <f t="shared" si="212"/>
        <v>283.59500208254167</v>
      </c>
      <c r="Q2107" s="6">
        <f t="shared" si="213"/>
        <v>280.13518255502152</v>
      </c>
      <c r="R2107" s="9">
        <f>'VWP Details'!P$41</f>
        <v>200.60000000000002</v>
      </c>
      <c r="S2107" s="9">
        <f>'VWP Details'!P$40</f>
        <v>231.60000000000002</v>
      </c>
      <c r="T2107" s="9">
        <f>'VWP Details'!P$39</f>
        <v>253.60000000000002</v>
      </c>
    </row>
    <row r="2108" spans="5:20" x14ac:dyDescent="0.2">
      <c r="E2108" s="20">
        <v>40862.75</v>
      </c>
      <c r="F2108">
        <v>6340.22</v>
      </c>
      <c r="G2108">
        <v>6968.7870000000003</v>
      </c>
      <c r="H2108">
        <v>7566.8580000000002</v>
      </c>
      <c r="I2108" s="6">
        <f>('VWP Details'!$I$41-F2108)*'VWP Details'!$J$41+('VWP Details'!$M$41-'VWP Details'!$L$41)*'VWP Details'!$K$41</f>
        <v>740.88659400000006</v>
      </c>
      <c r="J2108" s="6">
        <f>('VWP Details'!$I$40-G2108)*'VWP Details'!$J$40+('VWP Details'!$M$40-'VWP Details'!$L$40)*'VWP Details'!$K$40</f>
        <v>509.03327889999969</v>
      </c>
      <c r="K2108" s="6">
        <f>('VWP Details'!$I$39-H2108)*'VWP Details'!$J$39+('VWP Details'!$M$39-'VWP Details'!$L$39)*'VWP Details'!$K$39</f>
        <v>259.7912422</v>
      </c>
      <c r="L2108" s="6">
        <f t="shared" si="208"/>
        <v>75.685344098729402</v>
      </c>
      <c r="M2108" s="6">
        <f t="shared" si="209"/>
        <v>52.000345509357359</v>
      </c>
      <c r="N2108" s="6">
        <f t="shared" si="210"/>
        <v>26.539000326065221</v>
      </c>
      <c r="O2108" s="6">
        <f t="shared" si="211"/>
        <v>276.28534409872941</v>
      </c>
      <c r="P2108" s="6">
        <f t="shared" si="212"/>
        <v>283.6003455093574</v>
      </c>
      <c r="Q2108" s="6">
        <f t="shared" si="213"/>
        <v>280.13900032606523</v>
      </c>
      <c r="R2108" s="9">
        <f>'VWP Details'!P$41</f>
        <v>200.60000000000002</v>
      </c>
      <c r="S2108" s="9">
        <f>'VWP Details'!P$40</f>
        <v>231.60000000000002</v>
      </c>
      <c r="T2108" s="9">
        <f>'VWP Details'!P$39</f>
        <v>253.60000000000002</v>
      </c>
    </row>
    <row r="2109" spans="5:20" x14ac:dyDescent="0.2">
      <c r="E2109" s="20">
        <v>40862.791666666664</v>
      </c>
      <c r="F2109">
        <v>6339.96</v>
      </c>
      <c r="G2109">
        <v>6968.5479999999998</v>
      </c>
      <c r="H2109">
        <v>7566.4070000000002</v>
      </c>
      <c r="I2109" s="6">
        <f>('VWP Details'!$I$41-F2109)*'VWP Details'!$J$41+('VWP Details'!$M$41-'VWP Details'!$L$41)*'VWP Details'!$K$41</f>
        <v>740.96233200000006</v>
      </c>
      <c r="J2109" s="6">
        <f>('VWP Details'!$I$40-G2109)*'VWP Details'!$J$40+('VWP Details'!$M$40-'VWP Details'!$L$40)*'VWP Details'!$K$40</f>
        <v>509.09907559999982</v>
      </c>
      <c r="K2109" s="6">
        <f>('VWP Details'!$I$39-H2109)*'VWP Details'!$J$39+('VWP Details'!$M$39-'VWP Details'!$L$39)*'VWP Details'!$K$39</f>
        <v>259.87427129999998</v>
      </c>
      <c r="L2109" s="6">
        <f t="shared" si="208"/>
        <v>75.693081121693211</v>
      </c>
      <c r="M2109" s="6">
        <f t="shared" si="209"/>
        <v>52.007066977825538</v>
      </c>
      <c r="N2109" s="6">
        <f t="shared" si="210"/>
        <v>26.547482172078627</v>
      </c>
      <c r="O2109" s="6">
        <f t="shared" si="211"/>
        <v>276.29308112169326</v>
      </c>
      <c r="P2109" s="6">
        <f t="shared" si="212"/>
        <v>283.60706697782558</v>
      </c>
      <c r="Q2109" s="6">
        <f t="shared" si="213"/>
        <v>280.14748217207864</v>
      </c>
      <c r="R2109" s="9">
        <f>'VWP Details'!P$41</f>
        <v>200.60000000000002</v>
      </c>
      <c r="S2109" s="9">
        <f>'VWP Details'!P$40</f>
        <v>231.60000000000002</v>
      </c>
      <c r="T2109" s="9">
        <f>'VWP Details'!P$39</f>
        <v>253.60000000000002</v>
      </c>
    </row>
    <row r="2110" spans="5:20" x14ac:dyDescent="0.2">
      <c r="E2110" s="20">
        <v>40862.833333333336</v>
      </c>
      <c r="F2110">
        <v>6339.4409999999998</v>
      </c>
      <c r="G2110">
        <v>6968.3180000000002</v>
      </c>
      <c r="H2110">
        <v>7566.1689999999999</v>
      </c>
      <c r="I2110" s="6">
        <f>('VWP Details'!$I$41-F2110)*'VWP Details'!$J$41+('VWP Details'!$M$41-'VWP Details'!$L$41)*'VWP Details'!$K$41</f>
        <v>741.11351670000022</v>
      </c>
      <c r="J2110" s="6">
        <f>('VWP Details'!$I$40-G2110)*'VWP Details'!$J$40+('VWP Details'!$M$40-'VWP Details'!$L$40)*'VWP Details'!$K$40</f>
        <v>509.16239459999974</v>
      </c>
      <c r="K2110" s="6">
        <f>('VWP Details'!$I$39-H2110)*'VWP Details'!$J$39+('VWP Details'!$M$39-'VWP Details'!$L$39)*'VWP Details'!$K$39</f>
        <v>259.91808710000004</v>
      </c>
      <c r="L2110" s="6">
        <f t="shared" si="208"/>
        <v>75.708525409840192</v>
      </c>
      <c r="M2110" s="6">
        <f t="shared" si="209"/>
        <v>52.01353533660243</v>
      </c>
      <c r="N2110" s="6">
        <f t="shared" si="210"/>
        <v>26.551958179509214</v>
      </c>
      <c r="O2110" s="6">
        <f t="shared" si="211"/>
        <v>276.30852540984023</v>
      </c>
      <c r="P2110" s="6">
        <f t="shared" si="212"/>
        <v>283.61353533660247</v>
      </c>
      <c r="Q2110" s="6">
        <f t="shared" si="213"/>
        <v>280.15195817950922</v>
      </c>
      <c r="R2110" s="9">
        <f>'VWP Details'!P$41</f>
        <v>200.60000000000002</v>
      </c>
      <c r="S2110" s="9">
        <f>'VWP Details'!P$40</f>
        <v>231.60000000000002</v>
      </c>
      <c r="T2110" s="9">
        <f>'VWP Details'!P$39</f>
        <v>253.60000000000002</v>
      </c>
    </row>
    <row r="2111" spans="5:20" x14ac:dyDescent="0.2">
      <c r="E2111" s="20">
        <v>40862.875</v>
      </c>
      <c r="F2111">
        <v>6338.86</v>
      </c>
      <c r="G2111">
        <v>6968.0990000000002</v>
      </c>
      <c r="H2111">
        <v>7565.8540000000003</v>
      </c>
      <c r="I2111" s="6">
        <f>('VWP Details'!$I$41-F2111)*'VWP Details'!$J$41+('VWP Details'!$M$41-'VWP Details'!$L$41)*'VWP Details'!$K$41</f>
        <v>741.28276200000016</v>
      </c>
      <c r="J2111" s="6">
        <f>('VWP Details'!$I$40-G2111)*'VWP Details'!$J$40+('VWP Details'!$M$40-'VWP Details'!$L$40)*'VWP Details'!$K$40</f>
        <v>509.22268529999974</v>
      </c>
      <c r="K2111" s="6">
        <f>('VWP Details'!$I$39-H2111)*'VWP Details'!$J$39+('VWP Details'!$M$39-'VWP Details'!$L$39)*'VWP Details'!$K$39</f>
        <v>259.97607859999999</v>
      </c>
      <c r="L2111" s="6">
        <f t="shared" si="208"/>
        <v>75.725814680386222</v>
      </c>
      <c r="M2111" s="6">
        <f t="shared" si="209"/>
        <v>52.019694339090002</v>
      </c>
      <c r="N2111" s="6">
        <f t="shared" si="210"/>
        <v>26.557882306990859</v>
      </c>
      <c r="O2111" s="6">
        <f t="shared" si="211"/>
        <v>276.32581468038626</v>
      </c>
      <c r="P2111" s="6">
        <f t="shared" si="212"/>
        <v>283.61969433909002</v>
      </c>
      <c r="Q2111" s="6">
        <f t="shared" si="213"/>
        <v>280.15788230699087</v>
      </c>
      <c r="R2111" s="9">
        <f>'VWP Details'!P$41</f>
        <v>200.60000000000002</v>
      </c>
      <c r="S2111" s="9">
        <f>'VWP Details'!P$40</f>
        <v>231.60000000000002</v>
      </c>
      <c r="T2111" s="9">
        <f>'VWP Details'!P$39</f>
        <v>253.60000000000002</v>
      </c>
    </row>
    <row r="2112" spans="5:20" x14ac:dyDescent="0.2">
      <c r="E2112" s="20">
        <v>40862.916666666664</v>
      </c>
      <c r="F2112">
        <v>6338.6790000000001</v>
      </c>
      <c r="G2112">
        <v>6967.97</v>
      </c>
      <c r="H2112">
        <v>7565.4690000000001</v>
      </c>
      <c r="I2112" s="6">
        <f>('VWP Details'!$I$41-F2112)*'VWP Details'!$J$41+('VWP Details'!$M$41-'VWP Details'!$L$41)*'VWP Details'!$K$41</f>
        <v>741.33548730000007</v>
      </c>
      <c r="J2112" s="6">
        <f>('VWP Details'!$I$40-G2112)*'VWP Details'!$J$40+('VWP Details'!$M$40-'VWP Details'!$L$40)*'VWP Details'!$K$40</f>
        <v>509.25819899999971</v>
      </c>
      <c r="K2112" s="6">
        <f>('VWP Details'!$I$39-H2112)*'VWP Details'!$J$39+('VWP Details'!$M$39-'VWP Details'!$L$39)*'VWP Details'!$K$39</f>
        <v>260.04695709999999</v>
      </c>
      <c r="L2112" s="6">
        <f t="shared" si="208"/>
        <v>75.731200838680238</v>
      </c>
      <c r="M2112" s="6">
        <f t="shared" si="209"/>
        <v>52.023322244664868</v>
      </c>
      <c r="N2112" s="6">
        <f t="shared" si="210"/>
        <v>26.565122907246209</v>
      </c>
      <c r="O2112" s="6">
        <f t="shared" si="211"/>
        <v>276.33120083868027</v>
      </c>
      <c r="P2112" s="6">
        <f t="shared" si="212"/>
        <v>283.62332224466491</v>
      </c>
      <c r="Q2112" s="6">
        <f t="shared" si="213"/>
        <v>280.16512290724626</v>
      </c>
      <c r="R2112" s="9">
        <f>'VWP Details'!P$41</f>
        <v>200.60000000000002</v>
      </c>
      <c r="S2112" s="9">
        <f>'VWP Details'!P$40</f>
        <v>231.60000000000002</v>
      </c>
      <c r="T2112" s="9">
        <f>'VWP Details'!P$39</f>
        <v>253.60000000000002</v>
      </c>
    </row>
    <row r="2113" spans="5:20" x14ac:dyDescent="0.2">
      <c r="E2113" s="20">
        <v>40862.958333333336</v>
      </c>
      <c r="F2113">
        <v>6338.549</v>
      </c>
      <c r="G2113">
        <v>6967.9290000000001</v>
      </c>
      <c r="H2113">
        <v>7565.4579999999996</v>
      </c>
      <c r="I2113" s="6">
        <f>('VWP Details'!$I$41-F2113)*'VWP Details'!$J$41+('VWP Details'!$M$41-'VWP Details'!$L$41)*'VWP Details'!$K$41</f>
        <v>741.37335630000007</v>
      </c>
      <c r="J2113" s="6">
        <f>('VWP Details'!$I$40-G2113)*'VWP Details'!$J$40+('VWP Details'!$M$40-'VWP Details'!$L$40)*'VWP Details'!$K$40</f>
        <v>509.26948629999976</v>
      </c>
      <c r="K2113" s="6">
        <f>('VWP Details'!$I$39-H2113)*'VWP Details'!$J$39+('VWP Details'!$M$39-'VWP Details'!$L$39)*'VWP Details'!$K$39</f>
        <v>260.04898220000007</v>
      </c>
      <c r="L2113" s="6">
        <f t="shared" si="208"/>
        <v>75.735069350162135</v>
      </c>
      <c r="M2113" s="6">
        <f t="shared" si="209"/>
        <v>52.024475299925108</v>
      </c>
      <c r="N2113" s="6">
        <f t="shared" si="210"/>
        <v>26.565329781539226</v>
      </c>
      <c r="O2113" s="6">
        <f t="shared" si="211"/>
        <v>276.33506935016214</v>
      </c>
      <c r="P2113" s="6">
        <f t="shared" si="212"/>
        <v>283.62447529992511</v>
      </c>
      <c r="Q2113" s="6">
        <f t="shared" si="213"/>
        <v>280.16532978153924</v>
      </c>
      <c r="R2113" s="9">
        <f>'VWP Details'!P$41</f>
        <v>200.60000000000002</v>
      </c>
      <c r="S2113" s="9">
        <f>'VWP Details'!P$40</f>
        <v>231.60000000000002</v>
      </c>
      <c r="T2113" s="9">
        <f>'VWP Details'!P$39</f>
        <v>253.60000000000002</v>
      </c>
    </row>
    <row r="2114" spans="5:20" x14ac:dyDescent="0.2">
      <c r="E2114" s="20">
        <v>40863</v>
      </c>
      <c r="F2114">
        <v>6338.549</v>
      </c>
      <c r="G2114">
        <v>6967.98</v>
      </c>
      <c r="H2114">
        <v>7565.6040000000003</v>
      </c>
      <c r="I2114" s="6">
        <f>('VWP Details'!$I$41-F2114)*'VWP Details'!$J$41+('VWP Details'!$M$41-'VWP Details'!$L$41)*'VWP Details'!$K$41</f>
        <v>741.37335630000007</v>
      </c>
      <c r="J2114" s="6">
        <f>('VWP Details'!$I$40-G2114)*'VWP Details'!$J$40+('VWP Details'!$M$40-'VWP Details'!$L$40)*'VWP Details'!$K$40</f>
        <v>509.25544599999989</v>
      </c>
      <c r="K2114" s="6">
        <f>('VWP Details'!$I$39-H2114)*'VWP Details'!$J$39+('VWP Details'!$M$39-'VWP Details'!$L$39)*'VWP Details'!$K$39</f>
        <v>260.02210359999998</v>
      </c>
      <c r="L2114" s="6">
        <f t="shared" si="208"/>
        <v>75.735069350162135</v>
      </c>
      <c r="M2114" s="6">
        <f t="shared" si="209"/>
        <v>52.023041011674586</v>
      </c>
      <c r="N2114" s="6">
        <f t="shared" si="210"/>
        <v>26.562583995468358</v>
      </c>
      <c r="O2114" s="6">
        <f t="shared" si="211"/>
        <v>276.33506935016214</v>
      </c>
      <c r="P2114" s="6">
        <f t="shared" si="212"/>
        <v>283.62304101167462</v>
      </c>
      <c r="Q2114" s="6">
        <f t="shared" si="213"/>
        <v>280.16258399546837</v>
      </c>
      <c r="R2114" s="9">
        <f>'VWP Details'!P$41</f>
        <v>200.60000000000002</v>
      </c>
      <c r="S2114" s="9">
        <f>'VWP Details'!P$40</f>
        <v>231.60000000000002</v>
      </c>
      <c r="T2114" s="9">
        <f>'VWP Details'!P$39</f>
        <v>253.60000000000002</v>
      </c>
    </row>
    <row r="2115" spans="5:20" x14ac:dyDescent="0.2">
      <c r="E2115" s="20">
        <v>40863.041666666664</v>
      </c>
      <c r="F2115">
        <v>6338.5410000000002</v>
      </c>
      <c r="G2115">
        <v>6968.009</v>
      </c>
      <c r="H2115">
        <v>7565.616</v>
      </c>
      <c r="I2115" s="6">
        <f>('VWP Details'!$I$41-F2115)*'VWP Details'!$J$41+('VWP Details'!$M$41-'VWP Details'!$L$41)*'VWP Details'!$K$41</f>
        <v>741.37568670000007</v>
      </c>
      <c r="J2115" s="6">
        <f>('VWP Details'!$I$40-G2115)*'VWP Details'!$J$40+('VWP Details'!$M$40-'VWP Details'!$L$40)*'VWP Details'!$K$40</f>
        <v>509.24746229999977</v>
      </c>
      <c r="K2115" s="6">
        <f>('VWP Details'!$I$39-H2115)*'VWP Details'!$J$39+('VWP Details'!$M$39-'VWP Details'!$L$39)*'VWP Details'!$K$39</f>
        <v>260.0198944</v>
      </c>
      <c r="L2115" s="6">
        <f t="shared" si="208"/>
        <v>75.735307412407181</v>
      </c>
      <c r="M2115" s="6">
        <f t="shared" si="209"/>
        <v>52.022225436002707</v>
      </c>
      <c r="N2115" s="6">
        <f t="shared" si="210"/>
        <v>26.562358314421438</v>
      </c>
      <c r="O2115" s="6">
        <f t="shared" si="211"/>
        <v>276.33530741240719</v>
      </c>
      <c r="P2115" s="6">
        <f t="shared" si="212"/>
        <v>283.62222543600274</v>
      </c>
      <c r="Q2115" s="6">
        <f t="shared" si="213"/>
        <v>280.16235831442145</v>
      </c>
      <c r="R2115" s="9">
        <f>'VWP Details'!P$41</f>
        <v>200.60000000000002</v>
      </c>
      <c r="S2115" s="9">
        <f>'VWP Details'!P$40</f>
        <v>231.60000000000002</v>
      </c>
      <c r="T2115" s="9">
        <f>'VWP Details'!P$39</f>
        <v>253.60000000000002</v>
      </c>
    </row>
    <row r="2116" spans="5:20" x14ac:dyDescent="0.2">
      <c r="E2116" s="20">
        <v>40863.083333333336</v>
      </c>
      <c r="F2116">
        <v>6338.5330000000004</v>
      </c>
      <c r="G2116">
        <v>6968.04</v>
      </c>
      <c r="H2116">
        <v>7565.741</v>
      </c>
      <c r="I2116" s="6">
        <f>('VWP Details'!$I$41-F2116)*'VWP Details'!$J$41+('VWP Details'!$M$41-'VWP Details'!$L$41)*'VWP Details'!$K$41</f>
        <v>741.37801709999997</v>
      </c>
      <c r="J2116" s="6">
        <f>('VWP Details'!$I$40-G2116)*'VWP Details'!$J$40+('VWP Details'!$M$40-'VWP Details'!$L$40)*'VWP Details'!$K$40</f>
        <v>509.23892799999982</v>
      </c>
      <c r="K2116" s="6">
        <f>('VWP Details'!$I$39-H2116)*'VWP Details'!$J$39+('VWP Details'!$M$39-'VWP Details'!$L$39)*'VWP Details'!$K$39</f>
        <v>259.99688190000001</v>
      </c>
      <c r="L2116" s="6">
        <f t="shared" si="208"/>
        <v>75.735545474652199</v>
      </c>
      <c r="M2116" s="6">
        <f t="shared" si="209"/>
        <v>52.021353613732778</v>
      </c>
      <c r="N2116" s="6">
        <f t="shared" si="210"/>
        <v>26.56000747018269</v>
      </c>
      <c r="O2116" s="6">
        <f t="shared" si="211"/>
        <v>276.33554547465224</v>
      </c>
      <c r="P2116" s="6">
        <f t="shared" si="212"/>
        <v>283.62135361373282</v>
      </c>
      <c r="Q2116" s="6">
        <f t="shared" si="213"/>
        <v>280.16000747018273</v>
      </c>
      <c r="R2116" s="9">
        <f>'VWP Details'!P$41</f>
        <v>200.60000000000002</v>
      </c>
      <c r="S2116" s="9">
        <f>'VWP Details'!P$40</f>
        <v>231.60000000000002</v>
      </c>
      <c r="T2116" s="9">
        <f>'VWP Details'!P$39</f>
        <v>253.60000000000002</v>
      </c>
    </row>
    <row r="2117" spans="5:20" x14ac:dyDescent="0.2">
      <c r="E2117" s="20">
        <v>40863.125</v>
      </c>
      <c r="F2117">
        <v>6338.5150000000003</v>
      </c>
      <c r="G2117">
        <v>6968.009</v>
      </c>
      <c r="H2117">
        <v>7565.7280000000001</v>
      </c>
      <c r="I2117" s="6">
        <f>('VWP Details'!$I$41-F2117)*'VWP Details'!$J$41+('VWP Details'!$M$41-'VWP Details'!$L$41)*'VWP Details'!$K$41</f>
        <v>741.38326050000001</v>
      </c>
      <c r="J2117" s="6">
        <f>('VWP Details'!$I$40-G2117)*'VWP Details'!$J$40+('VWP Details'!$M$40-'VWP Details'!$L$40)*'VWP Details'!$K$40</f>
        <v>509.24746229999977</v>
      </c>
      <c r="K2117" s="6">
        <f>('VWP Details'!$I$39-H2117)*'VWP Details'!$J$39+('VWP Details'!$M$39-'VWP Details'!$L$39)*'VWP Details'!$K$39</f>
        <v>259.9992752</v>
      </c>
      <c r="L2117" s="6">
        <f t="shared" si="208"/>
        <v>75.736081114703552</v>
      </c>
      <c r="M2117" s="6">
        <f t="shared" si="209"/>
        <v>52.022225436002707</v>
      </c>
      <c r="N2117" s="6">
        <f t="shared" si="210"/>
        <v>26.560251957983521</v>
      </c>
      <c r="O2117" s="6">
        <f t="shared" si="211"/>
        <v>276.33608111470357</v>
      </c>
      <c r="P2117" s="6">
        <f t="shared" si="212"/>
        <v>283.62222543600274</v>
      </c>
      <c r="Q2117" s="6">
        <f t="shared" si="213"/>
        <v>280.16025195798352</v>
      </c>
      <c r="R2117" s="9">
        <f>'VWP Details'!P$41</f>
        <v>200.60000000000002</v>
      </c>
      <c r="S2117" s="9">
        <f>'VWP Details'!P$40</f>
        <v>231.60000000000002</v>
      </c>
      <c r="T2117" s="9">
        <f>'VWP Details'!P$39</f>
        <v>253.60000000000002</v>
      </c>
    </row>
    <row r="2118" spans="5:20" x14ac:dyDescent="0.2">
      <c r="E2118" s="20">
        <v>40863.166666666664</v>
      </c>
      <c r="F2118">
        <v>6338.4359999999997</v>
      </c>
      <c r="G2118">
        <v>6967.9290000000001</v>
      </c>
      <c r="H2118">
        <v>7565.6279999999997</v>
      </c>
      <c r="I2118" s="6">
        <f>('VWP Details'!$I$41-F2118)*'VWP Details'!$J$41+('VWP Details'!$M$41-'VWP Details'!$L$41)*'VWP Details'!$K$41</f>
        <v>741.40627320000021</v>
      </c>
      <c r="J2118" s="6">
        <f>('VWP Details'!$I$40-G2118)*'VWP Details'!$J$40+('VWP Details'!$M$40-'VWP Details'!$L$40)*'VWP Details'!$K$40</f>
        <v>509.26948629999976</v>
      </c>
      <c r="K2118" s="6">
        <f>('VWP Details'!$I$39-H2118)*'VWP Details'!$J$39+('VWP Details'!$M$39-'VWP Details'!$L$39)*'VWP Details'!$K$39</f>
        <v>260.01768520000007</v>
      </c>
      <c r="L2118" s="6">
        <f t="shared" si="208"/>
        <v>75.738431979373345</v>
      </c>
      <c r="M2118" s="6">
        <f t="shared" si="209"/>
        <v>52.024475299925108</v>
      </c>
      <c r="N2118" s="6">
        <f t="shared" si="210"/>
        <v>26.562132633374528</v>
      </c>
      <c r="O2118" s="6">
        <f t="shared" si="211"/>
        <v>276.33843197937335</v>
      </c>
      <c r="P2118" s="6">
        <f t="shared" si="212"/>
        <v>283.62447529992511</v>
      </c>
      <c r="Q2118" s="6">
        <f t="shared" si="213"/>
        <v>280.16213263337454</v>
      </c>
      <c r="R2118" s="9">
        <f>'VWP Details'!P$41</f>
        <v>200.60000000000002</v>
      </c>
      <c r="S2118" s="9">
        <f>'VWP Details'!P$40</f>
        <v>231.60000000000002</v>
      </c>
      <c r="T2118" s="9">
        <f>'VWP Details'!P$39</f>
        <v>253.60000000000002</v>
      </c>
    </row>
    <row r="2119" spans="5:20" x14ac:dyDescent="0.2">
      <c r="E2119" s="20">
        <v>40863.208333333336</v>
      </c>
      <c r="F2119">
        <v>6338.3159999999998</v>
      </c>
      <c r="G2119">
        <v>6967.77</v>
      </c>
      <c r="H2119">
        <v>7565.232</v>
      </c>
      <c r="I2119" s="6">
        <f>('VWP Details'!$I$41-F2119)*'VWP Details'!$J$41+('VWP Details'!$M$41-'VWP Details'!$L$41)*'VWP Details'!$K$41</f>
        <v>741.44122920000018</v>
      </c>
      <c r="J2119" s="6">
        <f>('VWP Details'!$I$40-G2119)*'VWP Details'!$J$40+('VWP Details'!$M$40-'VWP Details'!$L$40)*'VWP Details'!$K$40</f>
        <v>509.31325899999968</v>
      </c>
      <c r="K2119" s="6">
        <f>('VWP Details'!$I$39-H2119)*'VWP Details'!$J$39+('VWP Details'!$M$39-'VWP Details'!$L$39)*'VWP Details'!$K$39</f>
        <v>260.09058880000003</v>
      </c>
      <c r="L2119" s="6">
        <f t="shared" si="208"/>
        <v>75.742002913048935</v>
      </c>
      <c r="M2119" s="6">
        <f t="shared" si="209"/>
        <v>52.028946904470864</v>
      </c>
      <c r="N2119" s="6">
        <f t="shared" si="210"/>
        <v>26.569580107922881</v>
      </c>
      <c r="O2119" s="6">
        <f t="shared" si="211"/>
        <v>276.34200291304899</v>
      </c>
      <c r="P2119" s="6">
        <f t="shared" si="212"/>
        <v>283.62894690447087</v>
      </c>
      <c r="Q2119" s="6">
        <f t="shared" si="213"/>
        <v>280.16958010792291</v>
      </c>
      <c r="R2119" s="9">
        <f>'VWP Details'!P$41</f>
        <v>200.60000000000002</v>
      </c>
      <c r="S2119" s="9">
        <f>'VWP Details'!P$40</f>
        <v>231.60000000000002</v>
      </c>
      <c r="T2119" s="9">
        <f>'VWP Details'!P$39</f>
        <v>253.60000000000002</v>
      </c>
    </row>
    <row r="2120" spans="5:20" x14ac:dyDescent="0.2">
      <c r="E2120" s="20">
        <v>40863.25</v>
      </c>
      <c r="F2120">
        <v>6338.1949999999997</v>
      </c>
      <c r="G2120">
        <v>6967.61</v>
      </c>
      <c r="H2120">
        <v>7564.826</v>
      </c>
      <c r="I2120" s="6">
        <f>('VWP Details'!$I$41-F2120)*'VWP Details'!$J$41+('VWP Details'!$M$41-'VWP Details'!$L$41)*'VWP Details'!$K$41</f>
        <v>741.47647650000022</v>
      </c>
      <c r="J2120" s="6">
        <f>('VWP Details'!$I$40-G2120)*'VWP Details'!$J$40+('VWP Details'!$M$40-'VWP Details'!$L$40)*'VWP Details'!$K$40</f>
        <v>509.35730699999988</v>
      </c>
      <c r="K2120" s="6">
        <f>('VWP Details'!$I$39-H2120)*'VWP Details'!$J$39+('VWP Details'!$M$39-'VWP Details'!$L$39)*'VWP Details'!$K$39</f>
        <v>260.16533340000001</v>
      </c>
      <c r="L2120" s="6">
        <f t="shared" si="208"/>
        <v>75.745603604505177</v>
      </c>
      <c r="M2120" s="6">
        <f t="shared" si="209"/>
        <v>52.033446632315687</v>
      </c>
      <c r="N2120" s="6">
        <f t="shared" si="210"/>
        <v>26.577215650010341</v>
      </c>
      <c r="O2120" s="6">
        <f t="shared" si="211"/>
        <v>276.34560360450519</v>
      </c>
      <c r="P2120" s="6">
        <f t="shared" si="212"/>
        <v>283.63344663231572</v>
      </c>
      <c r="Q2120" s="6">
        <f t="shared" si="213"/>
        <v>280.17721565001034</v>
      </c>
      <c r="R2120" s="9">
        <f>'VWP Details'!P$41</f>
        <v>200.60000000000002</v>
      </c>
      <c r="S2120" s="9">
        <f>'VWP Details'!P$40</f>
        <v>231.60000000000002</v>
      </c>
      <c r="T2120" s="9">
        <f>'VWP Details'!P$39</f>
        <v>253.60000000000002</v>
      </c>
    </row>
    <row r="2121" spans="5:20" x14ac:dyDescent="0.2">
      <c r="E2121" s="20">
        <v>40863.291666666664</v>
      </c>
      <c r="F2121">
        <v>6338.125</v>
      </c>
      <c r="G2121">
        <v>6967.5209999999997</v>
      </c>
      <c r="H2121">
        <v>7564.6</v>
      </c>
      <c r="I2121" s="6">
        <f>('VWP Details'!$I$41-F2121)*'VWP Details'!$J$41+('VWP Details'!$M$41-'VWP Details'!$L$41)*'VWP Details'!$K$41</f>
        <v>741.49686750000012</v>
      </c>
      <c r="J2121" s="6">
        <f>('VWP Details'!$I$40-G2121)*'VWP Details'!$J$40+('VWP Details'!$M$40-'VWP Details'!$L$40)*'VWP Details'!$K$40</f>
        <v>509.38180869999985</v>
      </c>
      <c r="K2121" s="6">
        <f>('VWP Details'!$I$39-H2121)*'VWP Details'!$J$39+('VWP Details'!$M$39-'VWP Details'!$L$39)*'VWP Details'!$K$39</f>
        <v>260.20693999999997</v>
      </c>
      <c r="L2121" s="6">
        <f t="shared" si="208"/>
        <v>75.747686649149259</v>
      </c>
      <c r="M2121" s="6">
        <f t="shared" si="209"/>
        <v>52.035949605929353</v>
      </c>
      <c r="N2121" s="6">
        <f t="shared" si="210"/>
        <v>26.581465976393996</v>
      </c>
      <c r="O2121" s="6">
        <f t="shared" si="211"/>
        <v>276.3476866491493</v>
      </c>
      <c r="P2121" s="6">
        <f t="shared" si="212"/>
        <v>283.6359496059294</v>
      </c>
      <c r="Q2121" s="6">
        <f t="shared" si="213"/>
        <v>280.18146597639401</v>
      </c>
      <c r="R2121" s="9">
        <f>'VWP Details'!P$41</f>
        <v>200.60000000000002</v>
      </c>
      <c r="S2121" s="9">
        <f>'VWP Details'!P$40</f>
        <v>231.60000000000002</v>
      </c>
      <c r="T2121" s="9">
        <f>'VWP Details'!P$39</f>
        <v>253.60000000000002</v>
      </c>
    </row>
    <row r="2122" spans="5:20" x14ac:dyDescent="0.2">
      <c r="E2122" s="20">
        <v>40863.333333333336</v>
      </c>
      <c r="F2122">
        <v>6338.125</v>
      </c>
      <c r="G2122">
        <v>6967.5</v>
      </c>
      <c r="H2122">
        <v>7564.6</v>
      </c>
      <c r="I2122" s="6">
        <f>('VWP Details'!$I$41-F2122)*'VWP Details'!$J$41+('VWP Details'!$M$41-'VWP Details'!$L$41)*'VWP Details'!$K$41</f>
        <v>741.49686750000012</v>
      </c>
      <c r="J2122" s="6">
        <f>('VWP Details'!$I$40-G2122)*'VWP Details'!$J$40+('VWP Details'!$M$40-'VWP Details'!$L$40)*'VWP Details'!$K$40</f>
        <v>509.38758999999976</v>
      </c>
      <c r="K2122" s="6">
        <f>('VWP Details'!$I$39-H2122)*'VWP Details'!$J$39+('VWP Details'!$M$39-'VWP Details'!$L$39)*'VWP Details'!$K$39</f>
        <v>260.20693999999997</v>
      </c>
      <c r="L2122" s="6">
        <f t="shared" si="208"/>
        <v>75.747686649149259</v>
      </c>
      <c r="M2122" s="6">
        <f t="shared" si="209"/>
        <v>52.036540195208978</v>
      </c>
      <c r="N2122" s="6">
        <f t="shared" si="210"/>
        <v>26.581465976393996</v>
      </c>
      <c r="O2122" s="6">
        <f t="shared" si="211"/>
        <v>276.3476866491493</v>
      </c>
      <c r="P2122" s="6">
        <f t="shared" si="212"/>
        <v>283.63654019520902</v>
      </c>
      <c r="Q2122" s="6">
        <f t="shared" si="213"/>
        <v>280.18146597639401</v>
      </c>
      <c r="R2122" s="9">
        <f>'VWP Details'!P$41</f>
        <v>200.60000000000002</v>
      </c>
      <c r="S2122" s="9">
        <f>'VWP Details'!P$40</f>
        <v>231.60000000000002</v>
      </c>
      <c r="T2122" s="9">
        <f>'VWP Details'!P$39</f>
        <v>253.60000000000002</v>
      </c>
    </row>
    <row r="2123" spans="5:20" x14ac:dyDescent="0.2">
      <c r="E2123" s="20">
        <v>40863.375</v>
      </c>
      <c r="F2123">
        <v>6338.0990000000002</v>
      </c>
      <c r="G2123">
        <v>6967.4610000000002</v>
      </c>
      <c r="H2123">
        <v>7564.7479999999996</v>
      </c>
      <c r="I2123" s="6">
        <f>('VWP Details'!$I$41-F2123)*'VWP Details'!$J$41+('VWP Details'!$M$41-'VWP Details'!$L$41)*'VWP Details'!$K$41</f>
        <v>741.50444130000005</v>
      </c>
      <c r="J2123" s="6">
        <f>('VWP Details'!$I$40-G2123)*'VWP Details'!$J$40+('VWP Details'!$M$40-'VWP Details'!$L$40)*'VWP Details'!$K$40</f>
        <v>509.3983266999997</v>
      </c>
      <c r="K2123" s="6">
        <f>('VWP Details'!$I$39-H2123)*'VWP Details'!$J$39+('VWP Details'!$M$39-'VWP Details'!$L$39)*'VWP Details'!$K$39</f>
        <v>260.17969320000009</v>
      </c>
      <c r="L2123" s="6">
        <f t="shared" si="208"/>
        <v>75.74846035144563</v>
      </c>
      <c r="M2123" s="6">
        <f t="shared" si="209"/>
        <v>52.03763700387114</v>
      </c>
      <c r="N2123" s="6">
        <f t="shared" si="210"/>
        <v>26.578682576815329</v>
      </c>
      <c r="O2123" s="6">
        <f t="shared" si="211"/>
        <v>276.34846035144562</v>
      </c>
      <c r="P2123" s="6">
        <f t="shared" si="212"/>
        <v>283.63763700387119</v>
      </c>
      <c r="Q2123" s="6">
        <f t="shared" si="213"/>
        <v>280.17868257681533</v>
      </c>
      <c r="R2123" s="9">
        <f>'VWP Details'!P$41</f>
        <v>200.60000000000002</v>
      </c>
      <c r="S2123" s="9">
        <f>'VWP Details'!P$40</f>
        <v>231.60000000000002</v>
      </c>
      <c r="T2123" s="9">
        <f>'VWP Details'!P$39</f>
        <v>253.60000000000002</v>
      </c>
    </row>
    <row r="2124" spans="5:20" x14ac:dyDescent="0.2">
      <c r="E2124" s="20">
        <v>40863.416666666664</v>
      </c>
      <c r="F2124">
        <v>6338.1419999999998</v>
      </c>
      <c r="G2124">
        <v>6967.69</v>
      </c>
      <c r="H2124">
        <v>7564.8829999999998</v>
      </c>
      <c r="I2124" s="6">
        <f>('VWP Details'!$I$41-F2124)*'VWP Details'!$J$41+('VWP Details'!$M$41-'VWP Details'!$L$41)*'VWP Details'!$K$41</f>
        <v>741.49191540000015</v>
      </c>
      <c r="J2124" s="6">
        <f>('VWP Details'!$I$40-G2124)*'VWP Details'!$J$40+('VWP Details'!$M$40-'VWP Details'!$L$40)*'VWP Details'!$K$40</f>
        <v>509.33528299999989</v>
      </c>
      <c r="K2124" s="6">
        <f>('VWP Details'!$I$39-H2124)*'VWP Details'!$J$39+('VWP Details'!$M$39-'VWP Details'!$L$39)*'VWP Details'!$K$39</f>
        <v>260.15483970000008</v>
      </c>
      <c r="L2124" s="6">
        <f t="shared" si="208"/>
        <v>75.747180766878557</v>
      </c>
      <c r="M2124" s="6">
        <f t="shared" si="209"/>
        <v>52.031196768393286</v>
      </c>
      <c r="N2124" s="6">
        <f t="shared" si="210"/>
        <v>26.576143665037478</v>
      </c>
      <c r="O2124" s="6">
        <f t="shared" si="211"/>
        <v>276.34718076687858</v>
      </c>
      <c r="P2124" s="6">
        <f t="shared" si="212"/>
        <v>283.63119676839329</v>
      </c>
      <c r="Q2124" s="6">
        <f t="shared" si="213"/>
        <v>280.1761436650375</v>
      </c>
      <c r="R2124" s="9">
        <f>'VWP Details'!P$41</f>
        <v>200.60000000000002</v>
      </c>
      <c r="S2124" s="9">
        <f>'VWP Details'!P$40</f>
        <v>231.60000000000002</v>
      </c>
      <c r="T2124" s="9">
        <f>'VWP Details'!P$39</f>
        <v>253.60000000000002</v>
      </c>
    </row>
    <row r="2125" spans="5:20" x14ac:dyDescent="0.2">
      <c r="E2125" s="20">
        <v>40863.458333333336</v>
      </c>
      <c r="F2125">
        <v>6338.2110000000002</v>
      </c>
      <c r="G2125">
        <v>6967.84</v>
      </c>
      <c r="H2125">
        <v>7565.3779999999997</v>
      </c>
      <c r="I2125" s="6">
        <f>('VWP Details'!$I$41-F2125)*'VWP Details'!$J$41+('VWP Details'!$M$41-'VWP Details'!$L$41)*'VWP Details'!$K$41</f>
        <v>741.47181570000009</v>
      </c>
      <c r="J2125" s="6">
        <f>('VWP Details'!$I$40-G2125)*'VWP Details'!$J$40+('VWP Details'!$M$40-'VWP Details'!$L$40)*'VWP Details'!$K$40</f>
        <v>509.29398799999973</v>
      </c>
      <c r="K2125" s="6">
        <f>('VWP Details'!$I$39-H2125)*'VWP Details'!$J$39+('VWP Details'!$M$39-'VWP Details'!$L$39)*'VWP Details'!$K$39</f>
        <v>260.06371020000006</v>
      </c>
      <c r="L2125" s="6">
        <f t="shared" si="208"/>
        <v>75.745127480015086</v>
      </c>
      <c r="M2125" s="6">
        <f t="shared" si="209"/>
        <v>52.026978273538774</v>
      </c>
      <c r="N2125" s="6">
        <f t="shared" si="210"/>
        <v>26.566834321852024</v>
      </c>
      <c r="O2125" s="6">
        <f t="shared" si="211"/>
        <v>276.34512748001509</v>
      </c>
      <c r="P2125" s="6">
        <f t="shared" si="212"/>
        <v>283.62697827353878</v>
      </c>
      <c r="Q2125" s="6">
        <f t="shared" si="213"/>
        <v>280.16683432185204</v>
      </c>
      <c r="R2125" s="9">
        <f>'VWP Details'!P$41</f>
        <v>200.60000000000002</v>
      </c>
      <c r="S2125" s="9">
        <f>'VWP Details'!P$40</f>
        <v>231.60000000000002</v>
      </c>
      <c r="T2125" s="9">
        <f>'VWP Details'!P$39</f>
        <v>253.60000000000002</v>
      </c>
    </row>
    <row r="2126" spans="5:20" x14ac:dyDescent="0.2">
      <c r="E2126" s="20">
        <v>40863.5</v>
      </c>
      <c r="F2126">
        <v>6338.3410000000003</v>
      </c>
      <c r="G2126">
        <v>6967.94</v>
      </c>
      <c r="H2126">
        <v>7565.8190000000004</v>
      </c>
      <c r="I2126" s="6">
        <f>('VWP Details'!$I$41-F2126)*'VWP Details'!$J$41+('VWP Details'!$M$41-'VWP Details'!$L$41)*'VWP Details'!$K$41</f>
        <v>741.43394669999998</v>
      </c>
      <c r="J2126" s="6">
        <f>('VWP Details'!$I$40-G2126)*'VWP Details'!$J$40+('VWP Details'!$M$40-'VWP Details'!$L$40)*'VWP Details'!$K$40</f>
        <v>509.26645799999989</v>
      </c>
      <c r="K2126" s="6">
        <f>('VWP Details'!$I$39-H2126)*'VWP Details'!$J$39+('VWP Details'!$M$39-'VWP Details'!$L$39)*'VWP Details'!$K$39</f>
        <v>259.98252209999993</v>
      </c>
      <c r="L2126" s="6">
        <f t="shared" si="208"/>
        <v>75.741258968533174</v>
      </c>
      <c r="M2126" s="6">
        <f t="shared" si="209"/>
        <v>52.024165943635786</v>
      </c>
      <c r="N2126" s="6">
        <f t="shared" si="210"/>
        <v>26.558540543377703</v>
      </c>
      <c r="O2126" s="6">
        <f t="shared" si="211"/>
        <v>276.34125896853323</v>
      </c>
      <c r="P2126" s="6">
        <f t="shared" si="212"/>
        <v>283.62416594363583</v>
      </c>
      <c r="Q2126" s="6">
        <f t="shared" si="213"/>
        <v>280.15854054337774</v>
      </c>
      <c r="R2126" s="9">
        <f>'VWP Details'!P$41</f>
        <v>200.60000000000002</v>
      </c>
      <c r="S2126" s="9">
        <f>'VWP Details'!P$40</f>
        <v>231.60000000000002</v>
      </c>
      <c r="T2126" s="9">
        <f>'VWP Details'!P$39</f>
        <v>253.60000000000002</v>
      </c>
    </row>
    <row r="2127" spans="5:20" x14ac:dyDescent="0.2">
      <c r="E2127" s="20">
        <v>40863.541666666664</v>
      </c>
      <c r="F2127">
        <v>6338.5230000000001</v>
      </c>
      <c r="G2127">
        <v>6968.1189999999997</v>
      </c>
      <c r="H2127">
        <v>7566.52</v>
      </c>
      <c r="I2127" s="6">
        <f>('VWP Details'!$I$41-F2127)*'VWP Details'!$J$41+('VWP Details'!$M$41-'VWP Details'!$L$41)*'VWP Details'!$K$41</f>
        <v>741.38093010000011</v>
      </c>
      <c r="J2127" s="6">
        <f>('VWP Details'!$I$40-G2127)*'VWP Details'!$J$40+('VWP Details'!$M$40-'VWP Details'!$L$40)*'VWP Details'!$K$40</f>
        <v>509.21717929999988</v>
      </c>
      <c r="K2127" s="6">
        <f>('VWP Details'!$I$39-H2127)*'VWP Details'!$J$39+('VWP Details'!$M$39-'VWP Details'!$L$39)*'VWP Details'!$K$39</f>
        <v>259.85346799999996</v>
      </c>
      <c r="L2127" s="6">
        <f t="shared" si="208"/>
        <v>75.73584305245852</v>
      </c>
      <c r="M2127" s="6">
        <f t="shared" si="209"/>
        <v>52.019131873109416</v>
      </c>
      <c r="N2127" s="6">
        <f t="shared" si="210"/>
        <v>26.545357008886796</v>
      </c>
      <c r="O2127" s="6">
        <f t="shared" si="211"/>
        <v>276.33584305245853</v>
      </c>
      <c r="P2127" s="6">
        <f t="shared" si="212"/>
        <v>283.61913187310944</v>
      </c>
      <c r="Q2127" s="6">
        <f t="shared" si="213"/>
        <v>280.14535700888683</v>
      </c>
      <c r="R2127" s="9">
        <f>'VWP Details'!P$41</f>
        <v>200.60000000000002</v>
      </c>
      <c r="S2127" s="9">
        <f>'VWP Details'!P$40</f>
        <v>231.60000000000002</v>
      </c>
      <c r="T2127" s="9">
        <f>'VWP Details'!P$39</f>
        <v>253.60000000000002</v>
      </c>
    </row>
    <row r="2128" spans="5:20" x14ac:dyDescent="0.2">
      <c r="E2128" s="20">
        <v>40863.583333333336</v>
      </c>
      <c r="F2128">
        <v>6338.6530000000002</v>
      </c>
      <c r="G2128">
        <v>6968.259</v>
      </c>
      <c r="H2128">
        <v>7566.9709999999995</v>
      </c>
      <c r="I2128" s="6">
        <f>('VWP Details'!$I$41-F2128)*'VWP Details'!$J$41+('VWP Details'!$M$41-'VWP Details'!$L$41)*'VWP Details'!$K$41</f>
        <v>741.3430611</v>
      </c>
      <c r="J2128" s="6">
        <f>('VWP Details'!$I$40-G2128)*'VWP Details'!$J$40+('VWP Details'!$M$40-'VWP Details'!$L$40)*'VWP Details'!$K$40</f>
        <v>509.17863729999976</v>
      </c>
      <c r="K2128" s="6">
        <f>('VWP Details'!$I$39-H2128)*'VWP Details'!$J$39+('VWP Details'!$M$39-'VWP Details'!$L$39)*'VWP Details'!$K$39</f>
        <v>259.7704389000001</v>
      </c>
      <c r="L2128" s="6">
        <f t="shared" si="208"/>
        <v>75.731974540976609</v>
      </c>
      <c r="M2128" s="6">
        <f t="shared" si="209"/>
        <v>52.015194611245207</v>
      </c>
      <c r="N2128" s="6">
        <f t="shared" si="210"/>
        <v>26.5368751628734</v>
      </c>
      <c r="O2128" s="6">
        <f t="shared" si="211"/>
        <v>276.3319745409766</v>
      </c>
      <c r="P2128" s="6">
        <f t="shared" si="212"/>
        <v>283.61519461124522</v>
      </c>
      <c r="Q2128" s="6">
        <f t="shared" si="213"/>
        <v>280.13687516287342</v>
      </c>
      <c r="R2128" s="9">
        <f>'VWP Details'!P$41</f>
        <v>200.60000000000002</v>
      </c>
      <c r="S2128" s="9">
        <f>'VWP Details'!P$40</f>
        <v>231.60000000000002</v>
      </c>
      <c r="T2128" s="9">
        <f>'VWP Details'!P$39</f>
        <v>253.60000000000002</v>
      </c>
    </row>
    <row r="2129" spans="5:20" x14ac:dyDescent="0.2">
      <c r="E2129" s="20">
        <v>40863.625</v>
      </c>
      <c r="F2129">
        <v>6338.6790000000001</v>
      </c>
      <c r="G2129">
        <v>6968.3180000000002</v>
      </c>
      <c r="H2129">
        <v>7567.2650000000003</v>
      </c>
      <c r="I2129" s="6">
        <f>('VWP Details'!$I$41-F2129)*'VWP Details'!$J$41+('VWP Details'!$M$41-'VWP Details'!$L$41)*'VWP Details'!$K$41</f>
        <v>741.33548730000007</v>
      </c>
      <c r="J2129" s="6">
        <f>('VWP Details'!$I$40-G2129)*'VWP Details'!$J$40+('VWP Details'!$M$40-'VWP Details'!$L$40)*'VWP Details'!$K$40</f>
        <v>509.16239459999974</v>
      </c>
      <c r="K2129" s="6">
        <f>('VWP Details'!$I$39-H2129)*'VWP Details'!$J$39+('VWP Details'!$M$39-'VWP Details'!$L$39)*'VWP Details'!$K$39</f>
        <v>259.71631349999996</v>
      </c>
      <c r="L2129" s="6">
        <f t="shared" si="208"/>
        <v>75.731200838680238</v>
      </c>
      <c r="M2129" s="6">
        <f t="shared" si="209"/>
        <v>52.01353533660243</v>
      </c>
      <c r="N2129" s="6">
        <f t="shared" si="210"/>
        <v>26.531345977223847</v>
      </c>
      <c r="O2129" s="6">
        <f t="shared" si="211"/>
        <v>276.33120083868027</v>
      </c>
      <c r="P2129" s="6">
        <f t="shared" si="212"/>
        <v>283.61353533660247</v>
      </c>
      <c r="Q2129" s="6">
        <f t="shared" si="213"/>
        <v>280.13134597722387</v>
      </c>
      <c r="R2129" s="9">
        <f>'VWP Details'!P$41</f>
        <v>200.60000000000002</v>
      </c>
      <c r="S2129" s="9">
        <f>'VWP Details'!P$40</f>
        <v>231.60000000000002</v>
      </c>
      <c r="T2129" s="9">
        <f>'VWP Details'!P$39</f>
        <v>253.60000000000002</v>
      </c>
    </row>
    <row r="2130" spans="5:20" x14ac:dyDescent="0.2">
      <c r="E2130" s="20">
        <v>40863.666666666664</v>
      </c>
      <c r="F2130">
        <v>6338.7139999999999</v>
      </c>
      <c r="G2130">
        <v>6968.3590000000004</v>
      </c>
      <c r="H2130">
        <v>7567.4229999999998</v>
      </c>
      <c r="I2130" s="6">
        <f>('VWP Details'!$I$41-F2130)*'VWP Details'!$J$41+('VWP Details'!$M$41-'VWP Details'!$L$41)*'VWP Details'!$K$41</f>
        <v>741.32529180000017</v>
      </c>
      <c r="J2130" s="6">
        <f>('VWP Details'!$I$40-G2130)*'VWP Details'!$J$40+('VWP Details'!$M$40-'VWP Details'!$L$40)*'VWP Details'!$K$40</f>
        <v>509.15110729999969</v>
      </c>
      <c r="K2130" s="6">
        <f>('VWP Details'!$I$39-H2130)*'VWP Details'!$J$39+('VWP Details'!$M$39-'VWP Details'!$L$39)*'VWP Details'!$K$39</f>
        <v>259.68722570000006</v>
      </c>
      <c r="L2130" s="6">
        <f t="shared" si="208"/>
        <v>75.730159316358197</v>
      </c>
      <c r="M2130" s="6">
        <f t="shared" si="209"/>
        <v>52.012382281342198</v>
      </c>
      <c r="N2130" s="6">
        <f t="shared" si="210"/>
        <v>26.528374510106076</v>
      </c>
      <c r="O2130" s="6">
        <f t="shared" si="211"/>
        <v>276.33015931635822</v>
      </c>
      <c r="P2130" s="6">
        <f t="shared" si="212"/>
        <v>283.61238228134221</v>
      </c>
      <c r="Q2130" s="6">
        <f t="shared" si="213"/>
        <v>280.12837451010608</v>
      </c>
      <c r="R2130" s="9">
        <f>'VWP Details'!P$41</f>
        <v>200.60000000000002</v>
      </c>
      <c r="S2130" s="9">
        <f>'VWP Details'!P$40</f>
        <v>231.60000000000002</v>
      </c>
      <c r="T2130" s="9">
        <f>'VWP Details'!P$39</f>
        <v>253.60000000000002</v>
      </c>
    </row>
    <row r="2131" spans="5:20" x14ac:dyDescent="0.2">
      <c r="E2131" s="20">
        <v>40863.708333333336</v>
      </c>
      <c r="F2131">
        <v>6338.6270000000004</v>
      </c>
      <c r="G2131">
        <v>6968.308</v>
      </c>
      <c r="H2131">
        <v>7567.4350000000004</v>
      </c>
      <c r="I2131" s="6">
        <f>('VWP Details'!$I$41-F2131)*'VWP Details'!$J$41+('VWP Details'!$M$41-'VWP Details'!$L$41)*'VWP Details'!$K$41</f>
        <v>741.35063490000005</v>
      </c>
      <c r="J2131" s="6">
        <f>('VWP Details'!$I$40-G2131)*'VWP Details'!$J$40+('VWP Details'!$M$40-'VWP Details'!$L$40)*'VWP Details'!$K$40</f>
        <v>509.16514759999978</v>
      </c>
      <c r="K2131" s="6">
        <f>('VWP Details'!$I$39-H2131)*'VWP Details'!$J$39+('VWP Details'!$M$39-'VWP Details'!$L$39)*'VWP Details'!$K$39</f>
        <v>259.68501649999996</v>
      </c>
      <c r="L2131" s="6">
        <f t="shared" si="208"/>
        <v>75.732748243272994</v>
      </c>
      <c r="M2131" s="6">
        <f t="shared" si="209"/>
        <v>52.013816569592734</v>
      </c>
      <c r="N2131" s="6">
        <f t="shared" si="210"/>
        <v>26.528148829059145</v>
      </c>
      <c r="O2131" s="6">
        <f t="shared" si="211"/>
        <v>276.33274824327304</v>
      </c>
      <c r="P2131" s="6">
        <f t="shared" si="212"/>
        <v>283.61381656959276</v>
      </c>
      <c r="Q2131" s="6">
        <f t="shared" si="213"/>
        <v>280.12814882905917</v>
      </c>
      <c r="R2131" s="9">
        <f>'VWP Details'!P$41</f>
        <v>200.60000000000002</v>
      </c>
      <c r="S2131" s="9">
        <f>'VWP Details'!P$40</f>
        <v>231.60000000000002</v>
      </c>
      <c r="T2131" s="9">
        <f>'VWP Details'!P$39</f>
        <v>253.60000000000002</v>
      </c>
    </row>
    <row r="2132" spans="5:20" x14ac:dyDescent="0.2">
      <c r="E2132" s="20">
        <v>40863.75</v>
      </c>
      <c r="F2132">
        <v>6338.5150000000003</v>
      </c>
      <c r="G2132">
        <v>6968.2079999999996</v>
      </c>
      <c r="H2132">
        <v>7567.1970000000001</v>
      </c>
      <c r="I2132" s="6">
        <f>('VWP Details'!$I$41-F2132)*'VWP Details'!$J$41+('VWP Details'!$M$41-'VWP Details'!$L$41)*'VWP Details'!$K$41</f>
        <v>741.38326050000001</v>
      </c>
      <c r="J2132" s="6">
        <f>('VWP Details'!$I$40-G2132)*'VWP Details'!$J$40+('VWP Details'!$M$40-'VWP Details'!$L$40)*'VWP Details'!$K$40</f>
        <v>509.19267759999985</v>
      </c>
      <c r="K2132" s="6">
        <f>('VWP Details'!$I$39-H2132)*'VWP Details'!$J$39+('VWP Details'!$M$39-'VWP Details'!$L$39)*'VWP Details'!$K$39</f>
        <v>259.72883230000002</v>
      </c>
      <c r="L2132" s="6">
        <f t="shared" si="208"/>
        <v>75.736081114703552</v>
      </c>
      <c r="M2132" s="6">
        <f t="shared" si="209"/>
        <v>52.016628899495743</v>
      </c>
      <c r="N2132" s="6">
        <f t="shared" si="210"/>
        <v>26.532624836489731</v>
      </c>
      <c r="O2132" s="6">
        <f t="shared" si="211"/>
        <v>276.33608111470357</v>
      </c>
      <c r="P2132" s="6">
        <f t="shared" si="212"/>
        <v>283.61662889949577</v>
      </c>
      <c r="Q2132" s="6">
        <f t="shared" si="213"/>
        <v>280.13262483648975</v>
      </c>
      <c r="R2132" s="9">
        <f>'VWP Details'!P$41</f>
        <v>200.60000000000002</v>
      </c>
      <c r="S2132" s="9">
        <f>'VWP Details'!P$40</f>
        <v>231.60000000000002</v>
      </c>
      <c r="T2132" s="9">
        <f>'VWP Details'!P$39</f>
        <v>253.60000000000002</v>
      </c>
    </row>
    <row r="2133" spans="5:20" x14ac:dyDescent="0.2">
      <c r="E2133" s="20">
        <v>40863.791666666664</v>
      </c>
      <c r="F2133">
        <v>6338.3760000000002</v>
      </c>
      <c r="G2133">
        <v>6968.0990000000002</v>
      </c>
      <c r="H2133">
        <v>7566.9369999999999</v>
      </c>
      <c r="I2133" s="6">
        <f>('VWP Details'!$I$41-F2133)*'VWP Details'!$J$41+('VWP Details'!$M$41-'VWP Details'!$L$41)*'VWP Details'!$K$41</f>
        <v>741.42375120000008</v>
      </c>
      <c r="J2133" s="6">
        <f>('VWP Details'!$I$40-G2133)*'VWP Details'!$J$40+('VWP Details'!$M$40-'VWP Details'!$L$40)*'VWP Details'!$K$40</f>
        <v>509.22268529999974</v>
      </c>
      <c r="K2133" s="6">
        <f>('VWP Details'!$I$39-H2133)*'VWP Details'!$J$39+('VWP Details'!$M$39-'VWP Details'!$L$39)*'VWP Details'!$K$39</f>
        <v>259.77669830000002</v>
      </c>
      <c r="L2133" s="6">
        <f t="shared" si="208"/>
        <v>75.740217446211133</v>
      </c>
      <c r="M2133" s="6">
        <f t="shared" si="209"/>
        <v>52.019694339090002</v>
      </c>
      <c r="N2133" s="6">
        <f t="shared" si="210"/>
        <v>26.53751459250633</v>
      </c>
      <c r="O2133" s="6">
        <f t="shared" si="211"/>
        <v>276.34021744621117</v>
      </c>
      <c r="P2133" s="6">
        <f t="shared" si="212"/>
        <v>283.61969433909002</v>
      </c>
      <c r="Q2133" s="6">
        <f t="shared" si="213"/>
        <v>280.13751459250636</v>
      </c>
      <c r="R2133" s="9">
        <f>'VWP Details'!P$41</f>
        <v>200.60000000000002</v>
      </c>
      <c r="S2133" s="9">
        <f>'VWP Details'!P$40</f>
        <v>231.60000000000002</v>
      </c>
      <c r="T2133" s="9">
        <f>'VWP Details'!P$39</f>
        <v>253.60000000000002</v>
      </c>
    </row>
    <row r="2134" spans="5:20" x14ac:dyDescent="0.2">
      <c r="E2134" s="20">
        <v>40863.833333333336</v>
      </c>
      <c r="F2134">
        <v>6338.2550000000001</v>
      </c>
      <c r="G2134">
        <v>6967.98</v>
      </c>
      <c r="H2134">
        <v>7566.598</v>
      </c>
      <c r="I2134" s="6">
        <f>('VWP Details'!$I$41-F2134)*'VWP Details'!$J$41+('VWP Details'!$M$41-'VWP Details'!$L$41)*'VWP Details'!$K$41</f>
        <v>741.45899850000012</v>
      </c>
      <c r="J2134" s="6">
        <f>('VWP Details'!$I$40-G2134)*'VWP Details'!$J$40+('VWP Details'!$M$40-'VWP Details'!$L$40)*'VWP Details'!$K$40</f>
        <v>509.25544599999989</v>
      </c>
      <c r="K2134" s="6">
        <f>('VWP Details'!$I$39-H2134)*'VWP Details'!$J$39+('VWP Details'!$M$39-'VWP Details'!$L$39)*'VWP Details'!$K$39</f>
        <v>259.83910820000006</v>
      </c>
      <c r="L2134" s="6">
        <f t="shared" si="208"/>
        <v>75.743818137667361</v>
      </c>
      <c r="M2134" s="6">
        <f t="shared" si="209"/>
        <v>52.023041011674586</v>
      </c>
      <c r="N2134" s="6">
        <f t="shared" si="210"/>
        <v>26.543890082081827</v>
      </c>
      <c r="O2134" s="6">
        <f t="shared" si="211"/>
        <v>276.34381813766737</v>
      </c>
      <c r="P2134" s="6">
        <f t="shared" si="212"/>
        <v>283.62304101167462</v>
      </c>
      <c r="Q2134" s="6">
        <f t="shared" si="213"/>
        <v>280.14389008208184</v>
      </c>
      <c r="R2134" s="9">
        <f>'VWP Details'!P$41</f>
        <v>200.60000000000002</v>
      </c>
      <c r="S2134" s="9">
        <f>'VWP Details'!P$40</f>
        <v>231.60000000000002</v>
      </c>
      <c r="T2134" s="9">
        <f>'VWP Details'!P$39</f>
        <v>253.60000000000002</v>
      </c>
    </row>
    <row r="2135" spans="5:20" x14ac:dyDescent="0.2">
      <c r="E2135" s="20">
        <v>40863.875</v>
      </c>
      <c r="F2135">
        <v>6338.134</v>
      </c>
      <c r="G2135">
        <v>6967.86</v>
      </c>
      <c r="H2135">
        <v>7566.3389999999999</v>
      </c>
      <c r="I2135" s="6">
        <f>('VWP Details'!$I$41-F2135)*'VWP Details'!$J$41+('VWP Details'!$M$41-'VWP Details'!$L$41)*'VWP Details'!$K$41</f>
        <v>741.49424580000016</v>
      </c>
      <c r="J2135" s="6">
        <f>('VWP Details'!$I$40-G2135)*'VWP Details'!$J$40+('VWP Details'!$M$40-'VWP Details'!$L$40)*'VWP Details'!$K$40</f>
        <v>509.28848199999987</v>
      </c>
      <c r="K2135" s="6">
        <f>('VWP Details'!$I$39-H2135)*'VWP Details'!$J$39+('VWP Details'!$M$39-'VWP Details'!$L$39)*'VWP Details'!$K$39</f>
        <v>259.88679010000004</v>
      </c>
      <c r="L2135" s="6">
        <f t="shared" si="208"/>
        <v>75.747418829123589</v>
      </c>
      <c r="M2135" s="6">
        <f t="shared" si="209"/>
        <v>52.026415807558188</v>
      </c>
      <c r="N2135" s="6">
        <f t="shared" si="210"/>
        <v>26.548761031344515</v>
      </c>
      <c r="O2135" s="6">
        <f t="shared" si="211"/>
        <v>276.34741882912363</v>
      </c>
      <c r="P2135" s="6">
        <f t="shared" si="212"/>
        <v>283.6264158075582</v>
      </c>
      <c r="Q2135" s="6">
        <f t="shared" si="213"/>
        <v>280.14876103134452</v>
      </c>
      <c r="R2135" s="9">
        <f>'VWP Details'!P$41</f>
        <v>200.60000000000002</v>
      </c>
      <c r="S2135" s="9">
        <f>'VWP Details'!P$40</f>
        <v>231.60000000000002</v>
      </c>
      <c r="T2135" s="9">
        <f>'VWP Details'!P$39</f>
        <v>253.60000000000002</v>
      </c>
    </row>
    <row r="2136" spans="5:20" x14ac:dyDescent="0.2">
      <c r="E2136" s="20">
        <v>40863.916666666664</v>
      </c>
      <c r="F2136">
        <v>6338.0219999999999</v>
      </c>
      <c r="G2136">
        <v>6967.77</v>
      </c>
      <c r="H2136">
        <v>7566.1350000000002</v>
      </c>
      <c r="I2136" s="6">
        <f>('VWP Details'!$I$41-F2136)*'VWP Details'!$J$41+('VWP Details'!$M$41-'VWP Details'!$L$41)*'VWP Details'!$K$41</f>
        <v>741.52687140000012</v>
      </c>
      <c r="J2136" s="6">
        <f>('VWP Details'!$I$40-G2136)*'VWP Details'!$J$40+('VWP Details'!$M$40-'VWP Details'!$L$40)*'VWP Details'!$K$40</f>
        <v>509.31325899999968</v>
      </c>
      <c r="K2136" s="6">
        <f>('VWP Details'!$I$39-H2136)*'VWP Details'!$J$39+('VWP Details'!$M$39-'VWP Details'!$L$39)*'VWP Details'!$K$39</f>
        <v>259.92434649999996</v>
      </c>
      <c r="L2136" s="6">
        <f t="shared" si="208"/>
        <v>75.750751700554147</v>
      </c>
      <c r="M2136" s="6">
        <f t="shared" si="209"/>
        <v>52.028946904470864</v>
      </c>
      <c r="N2136" s="6">
        <f t="shared" si="210"/>
        <v>26.552597609142143</v>
      </c>
      <c r="O2136" s="6">
        <f t="shared" si="211"/>
        <v>276.35075170055416</v>
      </c>
      <c r="P2136" s="6">
        <f t="shared" si="212"/>
        <v>283.62894690447087</v>
      </c>
      <c r="Q2136" s="6">
        <f t="shared" si="213"/>
        <v>280.15259760914216</v>
      </c>
      <c r="R2136" s="9">
        <f>'VWP Details'!P$41</f>
        <v>200.60000000000002</v>
      </c>
      <c r="S2136" s="9">
        <f>'VWP Details'!P$40</f>
        <v>231.60000000000002</v>
      </c>
      <c r="T2136" s="9">
        <f>'VWP Details'!P$39</f>
        <v>253.60000000000002</v>
      </c>
    </row>
    <row r="2137" spans="5:20" x14ac:dyDescent="0.2">
      <c r="E2137" s="20">
        <v>40863.958333333336</v>
      </c>
      <c r="F2137">
        <v>6338.0469999999996</v>
      </c>
      <c r="G2137">
        <v>6967.7610000000004</v>
      </c>
      <c r="H2137">
        <v>7566.1459999999997</v>
      </c>
      <c r="I2137" s="6">
        <f>('VWP Details'!$I$41-F2137)*'VWP Details'!$J$41+('VWP Details'!$M$41-'VWP Details'!$L$41)*'VWP Details'!$K$41</f>
        <v>741.51958890000026</v>
      </c>
      <c r="J2137" s="6">
        <f>('VWP Details'!$I$40-G2137)*'VWP Details'!$J$40+('VWP Details'!$M$40-'VWP Details'!$L$40)*'VWP Details'!$K$40</f>
        <v>509.31573669999966</v>
      </c>
      <c r="K2137" s="6">
        <f>('VWP Details'!$I$39-H2137)*'VWP Details'!$J$39+('VWP Details'!$M$39-'VWP Details'!$L$39)*'VWP Details'!$K$39</f>
        <v>259.92232140000004</v>
      </c>
      <c r="L2137" s="6">
        <f t="shared" si="208"/>
        <v>75.750007756038414</v>
      </c>
      <c r="M2137" s="6">
        <f t="shared" si="209"/>
        <v>52.029200014162136</v>
      </c>
      <c r="N2137" s="6">
        <f t="shared" si="210"/>
        <v>26.552390734849144</v>
      </c>
      <c r="O2137" s="6">
        <f t="shared" si="211"/>
        <v>276.35000775603845</v>
      </c>
      <c r="P2137" s="6">
        <f t="shared" si="212"/>
        <v>283.62920001416217</v>
      </c>
      <c r="Q2137" s="6">
        <f t="shared" si="213"/>
        <v>280.15239073484918</v>
      </c>
      <c r="R2137" s="9">
        <f>'VWP Details'!P$41</f>
        <v>200.60000000000002</v>
      </c>
      <c r="S2137" s="9">
        <f>'VWP Details'!P$40</f>
        <v>231.60000000000002</v>
      </c>
      <c r="T2137" s="9">
        <f>'VWP Details'!P$39</f>
        <v>253.60000000000002</v>
      </c>
    </row>
    <row r="2138" spans="5:20" x14ac:dyDescent="0.2">
      <c r="E2138" s="20">
        <v>40864</v>
      </c>
      <c r="F2138">
        <v>6338.0219999999999</v>
      </c>
      <c r="G2138">
        <v>6967.7290000000003</v>
      </c>
      <c r="H2138">
        <v>7566.0219999999999</v>
      </c>
      <c r="I2138" s="6">
        <f>('VWP Details'!$I$41-F2138)*'VWP Details'!$J$41+('VWP Details'!$M$41-'VWP Details'!$L$41)*'VWP Details'!$K$41</f>
        <v>741.52687140000012</v>
      </c>
      <c r="J2138" s="6">
        <f>('VWP Details'!$I$40-G2138)*'VWP Details'!$J$40+('VWP Details'!$M$40-'VWP Details'!$L$40)*'VWP Details'!$K$40</f>
        <v>509.32454629999972</v>
      </c>
      <c r="K2138" s="6">
        <f>('VWP Details'!$I$39-H2138)*'VWP Details'!$J$39+('VWP Details'!$M$39-'VWP Details'!$L$39)*'VWP Details'!$K$39</f>
        <v>259.94514980000002</v>
      </c>
      <c r="L2138" s="6">
        <f t="shared" si="208"/>
        <v>75.750751700554147</v>
      </c>
      <c r="M2138" s="6">
        <f t="shared" si="209"/>
        <v>52.030099959731103</v>
      </c>
      <c r="N2138" s="6">
        <f t="shared" si="210"/>
        <v>26.554722772333982</v>
      </c>
      <c r="O2138" s="6">
        <f t="shared" si="211"/>
        <v>276.35075170055416</v>
      </c>
      <c r="P2138" s="6">
        <f t="shared" si="212"/>
        <v>283.63009995973113</v>
      </c>
      <c r="Q2138" s="6">
        <f t="shared" si="213"/>
        <v>280.15472277233403</v>
      </c>
      <c r="R2138" s="9">
        <f>'VWP Details'!P$41</f>
        <v>200.60000000000002</v>
      </c>
      <c r="S2138" s="9">
        <f>'VWP Details'!P$40</f>
        <v>231.60000000000002</v>
      </c>
      <c r="T2138" s="9">
        <f>'VWP Details'!P$39</f>
        <v>253.60000000000002</v>
      </c>
    </row>
    <row r="2139" spans="5:20" x14ac:dyDescent="0.2">
      <c r="E2139" s="20">
        <v>40864.041666666664</v>
      </c>
      <c r="F2139">
        <v>6338.0559999999996</v>
      </c>
      <c r="G2139">
        <v>6967.77</v>
      </c>
      <c r="H2139">
        <v>7566.0910000000003</v>
      </c>
      <c r="I2139" s="6">
        <f>('VWP Details'!$I$41-F2139)*'VWP Details'!$J$41+('VWP Details'!$M$41-'VWP Details'!$L$41)*'VWP Details'!$K$41</f>
        <v>741.51696720000018</v>
      </c>
      <c r="J2139" s="6">
        <f>('VWP Details'!$I$40-G2139)*'VWP Details'!$J$40+('VWP Details'!$M$40-'VWP Details'!$L$40)*'VWP Details'!$K$40</f>
        <v>509.31325899999968</v>
      </c>
      <c r="K2139" s="6">
        <f>('VWP Details'!$I$39-H2139)*'VWP Details'!$J$39+('VWP Details'!$M$39-'VWP Details'!$L$39)*'VWP Details'!$K$39</f>
        <v>259.93244689999995</v>
      </c>
      <c r="L2139" s="6">
        <f t="shared" si="208"/>
        <v>75.749739936012745</v>
      </c>
      <c r="M2139" s="6">
        <f t="shared" si="209"/>
        <v>52.028946904470864</v>
      </c>
      <c r="N2139" s="6">
        <f t="shared" si="210"/>
        <v>26.553425106314183</v>
      </c>
      <c r="O2139" s="6">
        <f t="shared" si="211"/>
        <v>276.34973993601278</v>
      </c>
      <c r="P2139" s="6">
        <f t="shared" si="212"/>
        <v>283.62894690447087</v>
      </c>
      <c r="Q2139" s="6">
        <f t="shared" si="213"/>
        <v>280.15342510631422</v>
      </c>
      <c r="R2139" s="9">
        <f>'VWP Details'!P$41</f>
        <v>200.60000000000002</v>
      </c>
      <c r="S2139" s="9">
        <f>'VWP Details'!P$40</f>
        <v>231.60000000000002</v>
      </c>
      <c r="T2139" s="9">
        <f>'VWP Details'!P$39</f>
        <v>253.60000000000002</v>
      </c>
    </row>
    <row r="2140" spans="5:20" x14ac:dyDescent="0.2">
      <c r="E2140" s="20">
        <v>40864.083333333336</v>
      </c>
      <c r="F2140">
        <v>6338.125</v>
      </c>
      <c r="G2140">
        <v>6967.79</v>
      </c>
      <c r="H2140">
        <v>7566.192</v>
      </c>
      <c r="I2140" s="6">
        <f>('VWP Details'!$I$41-F2140)*'VWP Details'!$J$41+('VWP Details'!$M$41-'VWP Details'!$L$41)*'VWP Details'!$K$41</f>
        <v>741.49686750000012</v>
      </c>
      <c r="J2140" s="6">
        <f>('VWP Details'!$I$40-G2140)*'VWP Details'!$J$40+('VWP Details'!$M$40-'VWP Details'!$L$40)*'VWP Details'!$K$40</f>
        <v>509.30775299999976</v>
      </c>
      <c r="K2140" s="6">
        <f>('VWP Details'!$I$39-H2140)*'VWP Details'!$J$39+('VWP Details'!$M$39-'VWP Details'!$L$39)*'VWP Details'!$K$39</f>
        <v>259.91385280000003</v>
      </c>
      <c r="L2140" s="6">
        <f t="shared" si="208"/>
        <v>75.747686649149259</v>
      </c>
      <c r="M2140" s="6">
        <f t="shared" si="209"/>
        <v>52.028384438490278</v>
      </c>
      <c r="N2140" s="6">
        <f t="shared" si="210"/>
        <v>26.551525624169283</v>
      </c>
      <c r="O2140" s="6">
        <f t="shared" si="211"/>
        <v>276.3476866491493</v>
      </c>
      <c r="P2140" s="6">
        <f t="shared" si="212"/>
        <v>283.62838443849029</v>
      </c>
      <c r="Q2140" s="6">
        <f t="shared" si="213"/>
        <v>280.15152562416932</v>
      </c>
      <c r="R2140" s="9">
        <f>'VWP Details'!P$41</f>
        <v>200.60000000000002</v>
      </c>
      <c r="S2140" s="9">
        <f>'VWP Details'!P$40</f>
        <v>231.60000000000002</v>
      </c>
      <c r="T2140" s="9">
        <f>'VWP Details'!P$39</f>
        <v>253.60000000000002</v>
      </c>
    </row>
    <row r="2141" spans="5:20" x14ac:dyDescent="0.2">
      <c r="E2141" s="20">
        <v>40864.125</v>
      </c>
      <c r="F2141">
        <v>6338.1850000000004</v>
      </c>
      <c r="G2141">
        <v>6967.87</v>
      </c>
      <c r="H2141">
        <v>7566.1459999999997</v>
      </c>
      <c r="I2141" s="6">
        <f>('VWP Details'!$I$41-F2141)*'VWP Details'!$J$41+('VWP Details'!$M$41-'VWP Details'!$L$41)*'VWP Details'!$K$41</f>
        <v>741.47938950000002</v>
      </c>
      <c r="J2141" s="6">
        <f>('VWP Details'!$I$40-G2141)*'VWP Details'!$J$40+('VWP Details'!$M$40-'VWP Details'!$L$40)*'VWP Details'!$K$40</f>
        <v>509.28572899999983</v>
      </c>
      <c r="K2141" s="6">
        <f>('VWP Details'!$I$39-H2141)*'VWP Details'!$J$39+('VWP Details'!$M$39-'VWP Details'!$L$39)*'VWP Details'!$K$39</f>
        <v>259.92232140000004</v>
      </c>
      <c r="L2141" s="6">
        <f t="shared" si="208"/>
        <v>75.745901182311457</v>
      </c>
      <c r="M2141" s="6">
        <f t="shared" si="209"/>
        <v>52.026134574567884</v>
      </c>
      <c r="N2141" s="6">
        <f t="shared" si="210"/>
        <v>26.552390734849144</v>
      </c>
      <c r="O2141" s="6">
        <f t="shared" si="211"/>
        <v>276.34590118231148</v>
      </c>
      <c r="P2141" s="6">
        <f t="shared" si="212"/>
        <v>283.62613457456791</v>
      </c>
      <c r="Q2141" s="6">
        <f t="shared" si="213"/>
        <v>280.15239073484918</v>
      </c>
      <c r="R2141" s="9">
        <f>'VWP Details'!P$41</f>
        <v>200.60000000000002</v>
      </c>
      <c r="S2141" s="9">
        <f>'VWP Details'!P$40</f>
        <v>231.60000000000002</v>
      </c>
      <c r="T2141" s="9">
        <f>'VWP Details'!P$39</f>
        <v>253.60000000000002</v>
      </c>
    </row>
    <row r="2142" spans="5:20" x14ac:dyDescent="0.2">
      <c r="E2142" s="20">
        <v>40864.166666666664</v>
      </c>
      <c r="F2142">
        <v>6338.1419999999998</v>
      </c>
      <c r="G2142">
        <v>6967.8</v>
      </c>
      <c r="H2142">
        <v>7566</v>
      </c>
      <c r="I2142" s="6">
        <f>('VWP Details'!$I$41-F2142)*'VWP Details'!$J$41+('VWP Details'!$M$41-'VWP Details'!$L$41)*'VWP Details'!$K$41</f>
        <v>741.49191540000015</v>
      </c>
      <c r="J2142" s="6">
        <f>('VWP Details'!$I$40-G2142)*'VWP Details'!$J$40+('VWP Details'!$M$40-'VWP Details'!$L$40)*'VWP Details'!$K$40</f>
        <v>509.30499999999972</v>
      </c>
      <c r="K2142" s="6">
        <f>('VWP Details'!$I$39-H2142)*'VWP Details'!$J$39+('VWP Details'!$M$39-'VWP Details'!$L$39)*'VWP Details'!$K$39</f>
        <v>259.94920000000002</v>
      </c>
      <c r="L2142" s="6">
        <f t="shared" si="208"/>
        <v>75.747180766878557</v>
      </c>
      <c r="M2142" s="6">
        <f t="shared" si="209"/>
        <v>52.028103205499974</v>
      </c>
      <c r="N2142" s="6">
        <f t="shared" si="210"/>
        <v>26.555136520920001</v>
      </c>
      <c r="O2142" s="6">
        <f t="shared" si="211"/>
        <v>276.34718076687858</v>
      </c>
      <c r="P2142" s="6">
        <f t="shared" si="212"/>
        <v>283.6281032055</v>
      </c>
      <c r="Q2142" s="6">
        <f t="shared" si="213"/>
        <v>280.15513652092</v>
      </c>
      <c r="R2142" s="9">
        <f>'VWP Details'!P$41</f>
        <v>200.60000000000002</v>
      </c>
      <c r="S2142" s="9">
        <f>'VWP Details'!P$40</f>
        <v>231.60000000000002</v>
      </c>
      <c r="T2142" s="9">
        <f>'VWP Details'!P$39</f>
        <v>253.60000000000002</v>
      </c>
    </row>
    <row r="2143" spans="5:20" x14ac:dyDescent="0.2">
      <c r="E2143" s="20">
        <v>40864.208333333336</v>
      </c>
      <c r="F2143">
        <v>6338.0730000000003</v>
      </c>
      <c r="G2143">
        <v>6967.7290000000003</v>
      </c>
      <c r="H2143">
        <v>7565.8190000000004</v>
      </c>
      <c r="I2143" s="6">
        <f>('VWP Details'!$I$41-F2143)*'VWP Details'!$J$41+('VWP Details'!$M$41-'VWP Details'!$L$41)*'VWP Details'!$K$41</f>
        <v>741.51201509999999</v>
      </c>
      <c r="J2143" s="6">
        <f>('VWP Details'!$I$40-G2143)*'VWP Details'!$J$40+('VWP Details'!$M$40-'VWP Details'!$L$40)*'VWP Details'!$K$40</f>
        <v>509.32454629999972</v>
      </c>
      <c r="K2143" s="6">
        <f>('VWP Details'!$I$39-H2143)*'VWP Details'!$J$39+('VWP Details'!$M$39-'VWP Details'!$L$39)*'VWP Details'!$K$39</f>
        <v>259.98252209999993</v>
      </c>
      <c r="L2143" s="6">
        <f t="shared" si="208"/>
        <v>75.749234053742001</v>
      </c>
      <c r="M2143" s="6">
        <f t="shared" si="209"/>
        <v>52.030099959731103</v>
      </c>
      <c r="N2143" s="6">
        <f t="shared" si="210"/>
        <v>26.558540543377703</v>
      </c>
      <c r="O2143" s="6">
        <f t="shared" si="211"/>
        <v>276.34923405374201</v>
      </c>
      <c r="P2143" s="6">
        <f t="shared" si="212"/>
        <v>283.63009995973113</v>
      </c>
      <c r="Q2143" s="6">
        <f t="shared" si="213"/>
        <v>280.15854054337774</v>
      </c>
      <c r="R2143" s="9">
        <f>'VWP Details'!P$41</f>
        <v>200.60000000000002</v>
      </c>
      <c r="S2143" s="9">
        <f>'VWP Details'!P$40</f>
        <v>231.60000000000002</v>
      </c>
      <c r="T2143" s="9">
        <f>'VWP Details'!P$39</f>
        <v>253.60000000000002</v>
      </c>
    </row>
    <row r="2144" spans="5:20" x14ac:dyDescent="0.2">
      <c r="E2144" s="20">
        <v>40864.25</v>
      </c>
      <c r="F2144">
        <v>6337.9949999999999</v>
      </c>
      <c r="G2144">
        <v>6967.65</v>
      </c>
      <c r="H2144">
        <v>7565.65</v>
      </c>
      <c r="I2144" s="6">
        <f>('VWP Details'!$I$41-F2144)*'VWP Details'!$J$41+('VWP Details'!$M$41-'VWP Details'!$L$41)*'VWP Details'!$K$41</f>
        <v>741.53473650000012</v>
      </c>
      <c r="J2144" s="6">
        <f>('VWP Details'!$I$40-G2144)*'VWP Details'!$J$40+('VWP Details'!$M$40-'VWP Details'!$L$40)*'VWP Details'!$K$40</f>
        <v>509.34629499999988</v>
      </c>
      <c r="K2144" s="6">
        <f>('VWP Details'!$I$39-H2144)*'VWP Details'!$J$39+('VWP Details'!$M$39-'VWP Details'!$L$39)*'VWP Details'!$K$39</f>
        <v>260.01363500000008</v>
      </c>
      <c r="L2144" s="6">
        <f t="shared" si="208"/>
        <v>75.751555160631156</v>
      </c>
      <c r="M2144" s="6">
        <f t="shared" si="209"/>
        <v>52.032321700354487</v>
      </c>
      <c r="N2144" s="6">
        <f t="shared" si="210"/>
        <v>26.561718884788508</v>
      </c>
      <c r="O2144" s="6">
        <f t="shared" si="211"/>
        <v>276.35155516063116</v>
      </c>
      <c r="P2144" s="6">
        <f t="shared" si="212"/>
        <v>283.63232170035451</v>
      </c>
      <c r="Q2144" s="6">
        <f t="shared" si="213"/>
        <v>280.16171888478851</v>
      </c>
      <c r="R2144" s="9">
        <f>'VWP Details'!P$41</f>
        <v>200.60000000000002</v>
      </c>
      <c r="S2144" s="9">
        <f>'VWP Details'!P$40</f>
        <v>231.60000000000002</v>
      </c>
      <c r="T2144" s="9">
        <f>'VWP Details'!P$39</f>
        <v>253.60000000000002</v>
      </c>
    </row>
    <row r="2145" spans="5:20" x14ac:dyDescent="0.2">
      <c r="E2145" s="20">
        <v>40864.291666666664</v>
      </c>
      <c r="F2145">
        <v>6337.9</v>
      </c>
      <c r="G2145">
        <v>6967.59</v>
      </c>
      <c r="H2145">
        <v>7565.48</v>
      </c>
      <c r="I2145" s="6">
        <f>('VWP Details'!$I$41-F2145)*'VWP Details'!$J$41+('VWP Details'!$M$41-'VWP Details'!$L$41)*'VWP Details'!$K$41</f>
        <v>741.56241000000023</v>
      </c>
      <c r="J2145" s="6">
        <f>('VWP Details'!$I$40-G2145)*'VWP Details'!$J$40+('VWP Details'!$M$40-'VWP Details'!$L$40)*'VWP Details'!$K$40</f>
        <v>509.36281299999973</v>
      </c>
      <c r="K2145" s="6">
        <f>('VWP Details'!$I$39-H2145)*'VWP Details'!$J$39+('VWP Details'!$M$39-'VWP Details'!$L$39)*'VWP Details'!$K$39</f>
        <v>260.04493200000007</v>
      </c>
      <c r="L2145" s="6">
        <f t="shared" si="208"/>
        <v>75.754382149791027</v>
      </c>
      <c r="M2145" s="6">
        <f t="shared" si="209"/>
        <v>52.034009098296274</v>
      </c>
      <c r="N2145" s="6">
        <f t="shared" si="210"/>
        <v>26.564916032953207</v>
      </c>
      <c r="O2145" s="6">
        <f t="shared" si="211"/>
        <v>276.35438214979104</v>
      </c>
      <c r="P2145" s="6">
        <f t="shared" si="212"/>
        <v>283.6340090982963</v>
      </c>
      <c r="Q2145" s="6">
        <f t="shared" si="213"/>
        <v>280.16491603295322</v>
      </c>
      <c r="R2145" s="9">
        <f>'VWP Details'!P$41</f>
        <v>200.60000000000002</v>
      </c>
      <c r="S2145" s="9">
        <f>'VWP Details'!P$40</f>
        <v>231.60000000000002</v>
      </c>
      <c r="T2145" s="9">
        <f>'VWP Details'!P$39</f>
        <v>253.60000000000002</v>
      </c>
    </row>
    <row r="2146" spans="5:20" x14ac:dyDescent="0.2">
      <c r="E2146" s="20">
        <v>40864.333333333336</v>
      </c>
      <c r="F2146">
        <v>6337.8050000000003</v>
      </c>
      <c r="G2146">
        <v>6967.491</v>
      </c>
      <c r="H2146">
        <v>7565.232</v>
      </c>
      <c r="I2146" s="6">
        <f>('VWP Details'!$I$41-F2146)*'VWP Details'!$J$41+('VWP Details'!$M$41-'VWP Details'!$L$41)*'VWP Details'!$K$41</f>
        <v>741.59008349999999</v>
      </c>
      <c r="J2146" s="6">
        <f>('VWP Details'!$I$40-G2146)*'VWP Details'!$J$40+('VWP Details'!$M$40-'VWP Details'!$L$40)*'VWP Details'!$K$40</f>
        <v>509.3900676999998</v>
      </c>
      <c r="K2146" s="6">
        <f>('VWP Details'!$I$39-H2146)*'VWP Details'!$J$39+('VWP Details'!$M$39-'VWP Details'!$L$39)*'VWP Details'!$K$39</f>
        <v>260.09058880000003</v>
      </c>
      <c r="L2146" s="6">
        <f t="shared" si="208"/>
        <v>75.757209138950842</v>
      </c>
      <c r="M2146" s="6">
        <f t="shared" si="209"/>
        <v>52.03679330490025</v>
      </c>
      <c r="N2146" s="6">
        <f t="shared" si="210"/>
        <v>26.569580107922881</v>
      </c>
      <c r="O2146" s="6">
        <f t="shared" si="211"/>
        <v>276.35720913895085</v>
      </c>
      <c r="P2146" s="6">
        <f t="shared" si="212"/>
        <v>283.63679330490027</v>
      </c>
      <c r="Q2146" s="6">
        <f t="shared" si="213"/>
        <v>280.16958010792291</v>
      </c>
      <c r="R2146" s="9">
        <f>'VWP Details'!P$41</f>
        <v>200.60000000000002</v>
      </c>
      <c r="S2146" s="9">
        <f>'VWP Details'!P$40</f>
        <v>231.60000000000002</v>
      </c>
      <c r="T2146" s="9">
        <f>'VWP Details'!P$39</f>
        <v>253.60000000000002</v>
      </c>
    </row>
    <row r="2147" spans="5:20" x14ac:dyDescent="0.2">
      <c r="E2147" s="20">
        <v>40864.375</v>
      </c>
      <c r="F2147">
        <v>6337.7790000000005</v>
      </c>
      <c r="G2147">
        <v>6967.53</v>
      </c>
      <c r="H2147">
        <v>7565.2550000000001</v>
      </c>
      <c r="I2147" s="6">
        <f>('VWP Details'!$I$41-F2147)*'VWP Details'!$J$41+('VWP Details'!$M$41-'VWP Details'!$L$41)*'VWP Details'!$K$41</f>
        <v>741.59765730000004</v>
      </c>
      <c r="J2147" s="6">
        <f>('VWP Details'!$I$40-G2147)*'VWP Details'!$J$40+('VWP Details'!$M$40-'VWP Details'!$L$40)*'VWP Details'!$K$40</f>
        <v>509.37933099999987</v>
      </c>
      <c r="K2147" s="6">
        <f>('VWP Details'!$I$39-H2147)*'VWP Details'!$J$39+('VWP Details'!$M$39-'VWP Details'!$L$39)*'VWP Details'!$K$39</f>
        <v>260.08635450000003</v>
      </c>
      <c r="L2147" s="6">
        <f t="shared" si="208"/>
        <v>75.757982841247227</v>
      </c>
      <c r="M2147" s="6">
        <f t="shared" si="209"/>
        <v>52.035696496238089</v>
      </c>
      <c r="N2147" s="6">
        <f t="shared" si="210"/>
        <v>26.569147552582951</v>
      </c>
      <c r="O2147" s="6">
        <f t="shared" si="211"/>
        <v>276.35798284124724</v>
      </c>
      <c r="P2147" s="6">
        <f t="shared" si="212"/>
        <v>283.6356964962381</v>
      </c>
      <c r="Q2147" s="6">
        <f t="shared" si="213"/>
        <v>280.16914755258296</v>
      </c>
      <c r="R2147" s="9">
        <f>'VWP Details'!P$41</f>
        <v>200.60000000000002</v>
      </c>
      <c r="S2147" s="9">
        <f>'VWP Details'!P$40</f>
        <v>231.60000000000002</v>
      </c>
      <c r="T2147" s="9">
        <f>'VWP Details'!P$39</f>
        <v>253.60000000000002</v>
      </c>
    </row>
    <row r="2148" spans="5:20" x14ac:dyDescent="0.2">
      <c r="E2148" s="20">
        <v>40864.416666666664</v>
      </c>
      <c r="F2148">
        <v>6337.83</v>
      </c>
      <c r="G2148">
        <v>6967.4709999999995</v>
      </c>
      <c r="H2148">
        <v>7565.616</v>
      </c>
      <c r="I2148" s="6">
        <f>('VWP Details'!$I$41-F2148)*'VWP Details'!$J$41+('VWP Details'!$M$41-'VWP Details'!$L$41)*'VWP Details'!$K$41</f>
        <v>741.58280100000013</v>
      </c>
      <c r="J2148" s="6">
        <f>('VWP Details'!$I$40-G2148)*'VWP Details'!$J$40+('VWP Details'!$M$40-'VWP Details'!$L$40)*'VWP Details'!$K$40</f>
        <v>509.39557369999989</v>
      </c>
      <c r="K2148" s="6">
        <f>('VWP Details'!$I$39-H2148)*'VWP Details'!$J$39+('VWP Details'!$M$39-'VWP Details'!$L$39)*'VWP Details'!$K$39</f>
        <v>260.0198944</v>
      </c>
      <c r="L2148" s="6">
        <f t="shared" si="208"/>
        <v>75.756465194435108</v>
      </c>
      <c r="M2148" s="6">
        <f t="shared" si="209"/>
        <v>52.037355770880858</v>
      </c>
      <c r="N2148" s="6">
        <f t="shared" si="210"/>
        <v>26.562358314421438</v>
      </c>
      <c r="O2148" s="6">
        <f t="shared" si="211"/>
        <v>276.35646519443515</v>
      </c>
      <c r="P2148" s="6">
        <f t="shared" si="212"/>
        <v>283.6373557708809</v>
      </c>
      <c r="Q2148" s="6">
        <f t="shared" si="213"/>
        <v>280.16235831442145</v>
      </c>
      <c r="R2148" s="9">
        <f>'VWP Details'!P$41</f>
        <v>200.60000000000002</v>
      </c>
      <c r="S2148" s="9">
        <f>'VWP Details'!P$40</f>
        <v>231.60000000000002</v>
      </c>
      <c r="T2148" s="9">
        <f>'VWP Details'!P$39</f>
        <v>253.60000000000002</v>
      </c>
    </row>
    <row r="2149" spans="5:20" x14ac:dyDescent="0.2">
      <c r="E2149" s="20">
        <v>40864.458333333336</v>
      </c>
      <c r="F2149">
        <v>6337.8220000000001</v>
      </c>
      <c r="G2149">
        <v>6967.6409999999996</v>
      </c>
      <c r="H2149">
        <v>7565.8869999999997</v>
      </c>
      <c r="I2149" s="6">
        <f>('VWP Details'!$I$41-F2149)*'VWP Details'!$J$41+('VWP Details'!$M$41-'VWP Details'!$L$41)*'VWP Details'!$K$41</f>
        <v>741.58513140000014</v>
      </c>
      <c r="J2149" s="6">
        <f>('VWP Details'!$I$40-G2149)*'VWP Details'!$J$40+('VWP Details'!$M$40-'VWP Details'!$L$40)*'VWP Details'!$K$40</f>
        <v>509.34877269999987</v>
      </c>
      <c r="K2149" s="6">
        <f>('VWP Details'!$I$39-H2149)*'VWP Details'!$J$39+('VWP Details'!$M$39-'VWP Details'!$L$39)*'VWP Details'!$K$39</f>
        <v>259.97000330000009</v>
      </c>
      <c r="L2149" s="6">
        <f t="shared" si="208"/>
        <v>75.756703256680154</v>
      </c>
      <c r="M2149" s="6">
        <f t="shared" si="209"/>
        <v>52.032574810045759</v>
      </c>
      <c r="N2149" s="6">
        <f t="shared" si="210"/>
        <v>26.55726168411184</v>
      </c>
      <c r="O2149" s="6">
        <f t="shared" si="211"/>
        <v>276.35670325668019</v>
      </c>
      <c r="P2149" s="6">
        <f t="shared" si="212"/>
        <v>283.63257481004575</v>
      </c>
      <c r="Q2149" s="6">
        <f t="shared" si="213"/>
        <v>280.15726168411186</v>
      </c>
      <c r="R2149" s="9">
        <f>'VWP Details'!P$41</f>
        <v>200.60000000000002</v>
      </c>
      <c r="S2149" s="9">
        <f>'VWP Details'!P$40</f>
        <v>231.60000000000002</v>
      </c>
      <c r="T2149" s="9">
        <f>'VWP Details'!P$39</f>
        <v>253.60000000000002</v>
      </c>
    </row>
    <row r="2150" spans="5:20" x14ac:dyDescent="0.2">
      <c r="E2150" s="20">
        <v>40864.5</v>
      </c>
      <c r="F2150">
        <v>6337.8909999999996</v>
      </c>
      <c r="G2150">
        <v>6967.4709999999995</v>
      </c>
      <c r="H2150">
        <v>7566.3950000000004</v>
      </c>
      <c r="I2150" s="6">
        <f>('VWP Details'!$I$41-F2150)*'VWP Details'!$J$41+('VWP Details'!$M$41-'VWP Details'!$L$41)*'VWP Details'!$K$41</f>
        <v>741.56503170000019</v>
      </c>
      <c r="J2150" s="6">
        <f>('VWP Details'!$I$40-G2150)*'VWP Details'!$J$40+('VWP Details'!$M$40-'VWP Details'!$L$40)*'VWP Details'!$K$40</f>
        <v>509.39557369999989</v>
      </c>
      <c r="K2150" s="6">
        <f>('VWP Details'!$I$39-H2150)*'VWP Details'!$J$39+('VWP Details'!$M$39-'VWP Details'!$L$39)*'VWP Details'!$K$39</f>
        <v>259.87648049999996</v>
      </c>
      <c r="L2150" s="6">
        <f t="shared" si="208"/>
        <v>75.754649969816683</v>
      </c>
      <c r="M2150" s="6">
        <f t="shared" si="209"/>
        <v>52.037355770880858</v>
      </c>
      <c r="N2150" s="6">
        <f t="shared" si="210"/>
        <v>26.547707853125544</v>
      </c>
      <c r="O2150" s="6">
        <f t="shared" si="211"/>
        <v>276.35464996981671</v>
      </c>
      <c r="P2150" s="6">
        <f t="shared" si="212"/>
        <v>283.6373557708809</v>
      </c>
      <c r="Q2150" s="6">
        <f t="shared" si="213"/>
        <v>280.14770785312555</v>
      </c>
      <c r="R2150" s="9">
        <f>'VWP Details'!P$41</f>
        <v>200.60000000000002</v>
      </c>
      <c r="S2150" s="9">
        <f>'VWP Details'!P$40</f>
        <v>231.60000000000002</v>
      </c>
      <c r="T2150" s="9">
        <f>'VWP Details'!P$39</f>
        <v>253.60000000000002</v>
      </c>
    </row>
    <row r="2151" spans="5:20" x14ac:dyDescent="0.2">
      <c r="E2151" s="20">
        <v>40864.541666666664</v>
      </c>
      <c r="F2151">
        <v>6338.0469999999996</v>
      </c>
      <c r="G2151">
        <v>6967.8990000000003</v>
      </c>
      <c r="H2151">
        <v>7566.7110000000002</v>
      </c>
      <c r="I2151" s="6">
        <f>('VWP Details'!$I$41-F2151)*'VWP Details'!$J$41+('VWP Details'!$M$41-'VWP Details'!$L$41)*'VWP Details'!$K$41</f>
        <v>741.51958890000026</v>
      </c>
      <c r="J2151" s="6">
        <f>('VWP Details'!$I$40-G2151)*'VWP Details'!$J$40+('VWP Details'!$M$40-'VWP Details'!$L$40)*'VWP Details'!$K$40</f>
        <v>509.27774529999971</v>
      </c>
      <c r="K2151" s="6">
        <f>('VWP Details'!$I$39-H2151)*'VWP Details'!$J$39+('VWP Details'!$M$39-'VWP Details'!$L$39)*'VWP Details'!$K$39</f>
        <v>259.81830489999999</v>
      </c>
      <c r="L2151" s="6">
        <f t="shared" si="208"/>
        <v>75.750007756038414</v>
      </c>
      <c r="M2151" s="6">
        <f t="shared" si="209"/>
        <v>52.025318998895997</v>
      </c>
      <c r="N2151" s="6">
        <f t="shared" si="210"/>
        <v>26.541764918889989</v>
      </c>
      <c r="O2151" s="6">
        <f t="shared" si="211"/>
        <v>276.35000775603845</v>
      </c>
      <c r="P2151" s="6">
        <f t="shared" si="212"/>
        <v>283.62531899889603</v>
      </c>
      <c r="Q2151" s="6">
        <f t="shared" si="213"/>
        <v>280.14176491889003</v>
      </c>
      <c r="R2151" s="9">
        <f>'VWP Details'!P$41</f>
        <v>200.60000000000002</v>
      </c>
      <c r="S2151" s="9">
        <f>'VWP Details'!P$40</f>
        <v>231.60000000000002</v>
      </c>
      <c r="T2151" s="9">
        <f>'VWP Details'!P$39</f>
        <v>253.60000000000002</v>
      </c>
    </row>
    <row r="2152" spans="5:20" x14ac:dyDescent="0.2">
      <c r="E2152" s="20">
        <v>40864.583333333336</v>
      </c>
      <c r="F2152">
        <v>6338.1769999999997</v>
      </c>
      <c r="G2152">
        <v>6967.95</v>
      </c>
      <c r="H2152">
        <v>7567.3209999999999</v>
      </c>
      <c r="I2152" s="6">
        <f>('VWP Details'!$I$41-F2152)*'VWP Details'!$J$41+('VWP Details'!$M$41-'VWP Details'!$L$41)*'VWP Details'!$K$41</f>
        <v>741.48171990000026</v>
      </c>
      <c r="J2152" s="6">
        <f>('VWP Details'!$I$40-G2152)*'VWP Details'!$J$40+('VWP Details'!$M$40-'VWP Details'!$L$40)*'VWP Details'!$K$40</f>
        <v>509.26370499999985</v>
      </c>
      <c r="K2152" s="6">
        <f>('VWP Details'!$I$39-H2152)*'VWP Details'!$J$39+('VWP Details'!$M$39-'VWP Details'!$L$39)*'VWP Details'!$K$39</f>
        <v>259.70600390000004</v>
      </c>
      <c r="L2152" s="6">
        <f t="shared" si="208"/>
        <v>75.746139244556517</v>
      </c>
      <c r="M2152" s="6">
        <f t="shared" si="209"/>
        <v>52.023884710645483</v>
      </c>
      <c r="N2152" s="6">
        <f t="shared" si="210"/>
        <v>26.530292799004894</v>
      </c>
      <c r="O2152" s="6">
        <f t="shared" si="211"/>
        <v>276.34613924455653</v>
      </c>
      <c r="P2152" s="6">
        <f t="shared" si="212"/>
        <v>283.62388471064548</v>
      </c>
      <c r="Q2152" s="6">
        <f t="shared" si="213"/>
        <v>280.13029279900491</v>
      </c>
      <c r="R2152" s="9">
        <f>'VWP Details'!P$41</f>
        <v>200.60000000000002</v>
      </c>
      <c r="S2152" s="9">
        <f>'VWP Details'!P$40</f>
        <v>231.60000000000002</v>
      </c>
      <c r="T2152" s="9">
        <f>'VWP Details'!P$39</f>
        <v>253.60000000000002</v>
      </c>
    </row>
    <row r="2153" spans="5:20" x14ac:dyDescent="0.2">
      <c r="E2153" s="20">
        <v>40864.625</v>
      </c>
      <c r="F2153">
        <v>6338.2979999999998</v>
      </c>
      <c r="G2153">
        <v>6968.04</v>
      </c>
      <c r="H2153">
        <v>7567.5910000000003</v>
      </c>
      <c r="I2153" s="6">
        <f>('VWP Details'!$I$41-F2153)*'VWP Details'!$J$41+('VWP Details'!$M$41-'VWP Details'!$L$41)*'VWP Details'!$K$41</f>
        <v>741.44647260000022</v>
      </c>
      <c r="J2153" s="6">
        <f>('VWP Details'!$I$40-G2153)*'VWP Details'!$J$40+('VWP Details'!$M$40-'VWP Details'!$L$40)*'VWP Details'!$K$40</f>
        <v>509.23892799999982</v>
      </c>
      <c r="K2153" s="6">
        <f>('VWP Details'!$I$39-H2153)*'VWP Details'!$J$39+('VWP Details'!$M$39-'VWP Details'!$L$39)*'VWP Details'!$K$39</f>
        <v>259.65629689999997</v>
      </c>
      <c r="L2153" s="6">
        <f t="shared" si="208"/>
        <v>75.742538553100275</v>
      </c>
      <c r="M2153" s="6">
        <f t="shared" si="209"/>
        <v>52.021353613732778</v>
      </c>
      <c r="N2153" s="6">
        <f t="shared" si="210"/>
        <v>26.525214975449188</v>
      </c>
      <c r="O2153" s="6">
        <f t="shared" si="211"/>
        <v>276.34253855310033</v>
      </c>
      <c r="P2153" s="6">
        <f t="shared" si="212"/>
        <v>283.62135361373282</v>
      </c>
      <c r="Q2153" s="6">
        <f t="shared" si="213"/>
        <v>280.12521497544924</v>
      </c>
      <c r="R2153" s="9">
        <f>'VWP Details'!P$41</f>
        <v>200.60000000000002</v>
      </c>
      <c r="S2153" s="9">
        <f>'VWP Details'!P$40</f>
        <v>231.60000000000002</v>
      </c>
      <c r="T2153" s="9">
        <f>'VWP Details'!P$39</f>
        <v>253.60000000000002</v>
      </c>
    </row>
    <row r="2154" spans="5:20" x14ac:dyDescent="0.2">
      <c r="E2154" s="20">
        <v>40864.666666666664</v>
      </c>
      <c r="F2154">
        <v>6338.3159999999998</v>
      </c>
      <c r="G2154">
        <v>6968.0990000000002</v>
      </c>
      <c r="H2154">
        <v>7567.7510000000002</v>
      </c>
      <c r="I2154" s="6">
        <f>('VWP Details'!$I$41-F2154)*'VWP Details'!$J$41+('VWP Details'!$M$41-'VWP Details'!$L$41)*'VWP Details'!$K$41</f>
        <v>741.44122920000018</v>
      </c>
      <c r="J2154" s="6">
        <f>('VWP Details'!$I$40-G2154)*'VWP Details'!$J$40+('VWP Details'!$M$40-'VWP Details'!$L$40)*'VWP Details'!$K$40</f>
        <v>509.22268529999974</v>
      </c>
      <c r="K2154" s="6">
        <f>('VWP Details'!$I$39-H2154)*'VWP Details'!$J$39+('VWP Details'!$M$39-'VWP Details'!$L$39)*'VWP Details'!$K$39</f>
        <v>259.62684089999999</v>
      </c>
      <c r="L2154" s="6">
        <f t="shared" si="208"/>
        <v>75.742002913048935</v>
      </c>
      <c r="M2154" s="6">
        <f t="shared" si="209"/>
        <v>52.019694339090002</v>
      </c>
      <c r="N2154" s="6">
        <f t="shared" si="210"/>
        <v>26.522205894823589</v>
      </c>
      <c r="O2154" s="6">
        <f t="shared" si="211"/>
        <v>276.34200291304899</v>
      </c>
      <c r="P2154" s="6">
        <f t="shared" si="212"/>
        <v>283.61969433909002</v>
      </c>
      <c r="Q2154" s="6">
        <f t="shared" si="213"/>
        <v>280.12220589482359</v>
      </c>
      <c r="R2154" s="9">
        <f>'VWP Details'!P$41</f>
        <v>200.60000000000002</v>
      </c>
      <c r="S2154" s="9">
        <f>'VWP Details'!P$40</f>
        <v>231.60000000000002</v>
      </c>
      <c r="T2154" s="9">
        <f>'VWP Details'!P$39</f>
        <v>253.60000000000002</v>
      </c>
    </row>
    <row r="2155" spans="5:20" x14ac:dyDescent="0.2">
      <c r="E2155" s="20">
        <v>40864.708333333336</v>
      </c>
      <c r="F2155">
        <v>6338.2110000000002</v>
      </c>
      <c r="G2155">
        <v>6968.06</v>
      </c>
      <c r="H2155">
        <v>7567.5690000000004</v>
      </c>
      <c r="I2155" s="6">
        <f>('VWP Details'!$I$41-F2155)*'VWP Details'!$J$41+('VWP Details'!$M$41-'VWP Details'!$L$41)*'VWP Details'!$K$41</f>
        <v>741.47181570000009</v>
      </c>
      <c r="J2155" s="6">
        <f>('VWP Details'!$I$40-G2155)*'VWP Details'!$J$40+('VWP Details'!$M$40-'VWP Details'!$L$40)*'VWP Details'!$K$40</f>
        <v>509.23342199999968</v>
      </c>
      <c r="K2155" s="6">
        <f>('VWP Details'!$I$39-H2155)*'VWP Details'!$J$39+('VWP Details'!$M$39-'VWP Details'!$L$39)*'VWP Details'!$K$39</f>
        <v>259.66034709999997</v>
      </c>
      <c r="L2155" s="6">
        <f t="shared" si="208"/>
        <v>75.745127480015086</v>
      </c>
      <c r="M2155" s="6">
        <f t="shared" si="209"/>
        <v>52.020791147752163</v>
      </c>
      <c r="N2155" s="6">
        <f t="shared" si="210"/>
        <v>26.525628724035208</v>
      </c>
      <c r="O2155" s="6">
        <f t="shared" si="211"/>
        <v>276.34512748001509</v>
      </c>
      <c r="P2155" s="6">
        <f t="shared" si="212"/>
        <v>283.62079114775219</v>
      </c>
      <c r="Q2155" s="6">
        <f t="shared" si="213"/>
        <v>280.12562872403521</v>
      </c>
      <c r="R2155" s="9">
        <f>'VWP Details'!P$41</f>
        <v>200.60000000000002</v>
      </c>
      <c r="S2155" s="9">
        <f>'VWP Details'!P$40</f>
        <v>231.60000000000002</v>
      </c>
      <c r="T2155" s="9">
        <f>'VWP Details'!P$39</f>
        <v>253.60000000000002</v>
      </c>
    </row>
    <row r="2156" spans="5:20" x14ac:dyDescent="0.2">
      <c r="E2156" s="20">
        <v>40864.75</v>
      </c>
      <c r="F2156">
        <v>6338.1080000000002</v>
      </c>
      <c r="G2156">
        <v>6967.97</v>
      </c>
      <c r="H2156">
        <v>7567.3549999999996</v>
      </c>
      <c r="I2156" s="6">
        <f>('VWP Details'!$I$41-F2156)*'VWP Details'!$J$41+('VWP Details'!$M$41-'VWP Details'!$L$41)*'VWP Details'!$K$41</f>
        <v>741.50181960000009</v>
      </c>
      <c r="J2156" s="6">
        <f>('VWP Details'!$I$40-G2156)*'VWP Details'!$J$40+('VWP Details'!$M$40-'VWP Details'!$L$40)*'VWP Details'!$K$40</f>
        <v>509.25819899999971</v>
      </c>
      <c r="K2156" s="6">
        <f>('VWP Details'!$I$39-H2156)*'VWP Details'!$J$39+('VWP Details'!$M$39-'VWP Details'!$L$39)*'VWP Details'!$K$39</f>
        <v>259.69974450000012</v>
      </c>
      <c r="L2156" s="6">
        <f t="shared" si="208"/>
        <v>75.748192531419974</v>
      </c>
      <c r="M2156" s="6">
        <f t="shared" si="209"/>
        <v>52.023322244664868</v>
      </c>
      <c r="N2156" s="6">
        <f t="shared" si="210"/>
        <v>26.529653369371964</v>
      </c>
      <c r="O2156" s="6">
        <f t="shared" si="211"/>
        <v>276.34819253142001</v>
      </c>
      <c r="P2156" s="6">
        <f t="shared" si="212"/>
        <v>283.62332224466491</v>
      </c>
      <c r="Q2156" s="6">
        <f t="shared" si="213"/>
        <v>280.12965336937197</v>
      </c>
      <c r="R2156" s="9">
        <f>'VWP Details'!P$41</f>
        <v>200.60000000000002</v>
      </c>
      <c r="S2156" s="9">
        <f>'VWP Details'!P$40</f>
        <v>231.60000000000002</v>
      </c>
      <c r="T2156" s="9">
        <f>'VWP Details'!P$39</f>
        <v>253.60000000000002</v>
      </c>
    </row>
    <row r="2157" spans="5:20" x14ac:dyDescent="0.2">
      <c r="E2157" s="20">
        <v>40864.791666666664</v>
      </c>
      <c r="F2157">
        <v>6337.9949999999999</v>
      </c>
      <c r="G2157">
        <v>6967.8990000000003</v>
      </c>
      <c r="H2157">
        <v>7567.05</v>
      </c>
      <c r="I2157" s="6">
        <f>('VWP Details'!$I$41-F2157)*'VWP Details'!$J$41+('VWP Details'!$M$41-'VWP Details'!$L$41)*'VWP Details'!$K$41</f>
        <v>741.53473650000012</v>
      </c>
      <c r="J2157" s="6">
        <f>('VWP Details'!$I$40-G2157)*'VWP Details'!$J$40+('VWP Details'!$M$40-'VWP Details'!$L$40)*'VWP Details'!$K$40</f>
        <v>509.27774529999971</v>
      </c>
      <c r="K2157" s="6">
        <f>('VWP Details'!$I$39-H2157)*'VWP Details'!$J$39+('VWP Details'!$M$39-'VWP Details'!$L$39)*'VWP Details'!$K$39</f>
        <v>259.75589500000001</v>
      </c>
      <c r="L2157" s="6">
        <f t="shared" si="208"/>
        <v>75.751555160631156</v>
      </c>
      <c r="M2157" s="6">
        <f t="shared" si="209"/>
        <v>52.025318998895997</v>
      </c>
      <c r="N2157" s="6">
        <f t="shared" si="210"/>
        <v>26.535389429314499</v>
      </c>
      <c r="O2157" s="6">
        <f t="shared" si="211"/>
        <v>276.35155516063116</v>
      </c>
      <c r="P2157" s="6">
        <f t="shared" si="212"/>
        <v>283.62531899889603</v>
      </c>
      <c r="Q2157" s="6">
        <f t="shared" si="213"/>
        <v>280.1353894293145</v>
      </c>
      <c r="R2157" s="9">
        <f>'VWP Details'!P$41</f>
        <v>200.60000000000002</v>
      </c>
      <c r="S2157" s="9">
        <f>'VWP Details'!P$40</f>
        <v>231.60000000000002</v>
      </c>
      <c r="T2157" s="9">
        <f>'VWP Details'!P$39</f>
        <v>253.60000000000002</v>
      </c>
    </row>
    <row r="2158" spans="5:20" x14ac:dyDescent="0.2">
      <c r="E2158" s="20">
        <v>40864.833333333336</v>
      </c>
      <c r="F2158">
        <v>6337.866</v>
      </c>
      <c r="G2158">
        <v>6967.77</v>
      </c>
      <c r="H2158">
        <v>7566.8130000000001</v>
      </c>
      <c r="I2158" s="6">
        <f>('VWP Details'!$I$41-F2158)*'VWP Details'!$J$41+('VWP Details'!$M$41-'VWP Details'!$L$41)*'VWP Details'!$K$41</f>
        <v>741.57231420000016</v>
      </c>
      <c r="J2158" s="6">
        <f>('VWP Details'!$I$40-G2158)*'VWP Details'!$J$40+('VWP Details'!$M$40-'VWP Details'!$L$40)*'VWP Details'!$K$40</f>
        <v>509.31325899999968</v>
      </c>
      <c r="K2158" s="6">
        <f>('VWP Details'!$I$39-H2158)*'VWP Details'!$J$39+('VWP Details'!$M$39-'VWP Details'!$L$39)*'VWP Details'!$K$39</f>
        <v>259.7995267</v>
      </c>
      <c r="L2158" s="6">
        <f t="shared" si="208"/>
        <v>75.75539391433243</v>
      </c>
      <c r="M2158" s="6">
        <f t="shared" si="209"/>
        <v>52.028946904470864</v>
      </c>
      <c r="N2158" s="6">
        <f t="shared" si="210"/>
        <v>26.539846629991171</v>
      </c>
      <c r="O2158" s="6">
        <f t="shared" si="211"/>
        <v>276.35539391433247</v>
      </c>
      <c r="P2158" s="6">
        <f t="shared" si="212"/>
        <v>283.62894690447087</v>
      </c>
      <c r="Q2158" s="6">
        <f t="shared" si="213"/>
        <v>280.13984662999121</v>
      </c>
      <c r="R2158" s="9">
        <f>'VWP Details'!P$41</f>
        <v>200.60000000000002</v>
      </c>
      <c r="S2158" s="9">
        <f>'VWP Details'!P$40</f>
        <v>231.60000000000002</v>
      </c>
      <c r="T2158" s="9">
        <f>'VWP Details'!P$39</f>
        <v>253.60000000000002</v>
      </c>
    </row>
    <row r="2159" spans="5:20" x14ac:dyDescent="0.2">
      <c r="E2159" s="20">
        <v>40864.875</v>
      </c>
      <c r="F2159">
        <v>6337.8220000000001</v>
      </c>
      <c r="G2159">
        <v>6967.7</v>
      </c>
      <c r="H2159">
        <v>7566.7219999999998</v>
      </c>
      <c r="I2159" s="6">
        <f>('VWP Details'!$I$41-F2159)*'VWP Details'!$J$41+('VWP Details'!$M$41-'VWP Details'!$L$41)*'VWP Details'!$K$41</f>
        <v>741.58513140000014</v>
      </c>
      <c r="J2159" s="6">
        <f>('VWP Details'!$I$40-G2159)*'VWP Details'!$J$40+('VWP Details'!$M$40-'VWP Details'!$L$40)*'VWP Details'!$K$40</f>
        <v>509.33252999999985</v>
      </c>
      <c r="K2159" s="6">
        <f>('VWP Details'!$I$39-H2159)*'VWP Details'!$J$39+('VWP Details'!$M$39-'VWP Details'!$L$39)*'VWP Details'!$K$39</f>
        <v>259.81627980000007</v>
      </c>
      <c r="L2159" s="6">
        <f t="shared" si="208"/>
        <v>75.756703256680154</v>
      </c>
      <c r="M2159" s="6">
        <f t="shared" si="209"/>
        <v>52.030915535402983</v>
      </c>
      <c r="N2159" s="6">
        <f t="shared" si="210"/>
        <v>26.541558044596986</v>
      </c>
      <c r="O2159" s="6">
        <f t="shared" si="211"/>
        <v>276.35670325668019</v>
      </c>
      <c r="P2159" s="6">
        <f t="shared" si="212"/>
        <v>283.63091553540301</v>
      </c>
      <c r="Q2159" s="6">
        <f t="shared" si="213"/>
        <v>280.14155804459699</v>
      </c>
      <c r="R2159" s="9">
        <f>'VWP Details'!P$41</f>
        <v>200.60000000000002</v>
      </c>
      <c r="S2159" s="9">
        <f>'VWP Details'!P$40</f>
        <v>231.60000000000002</v>
      </c>
      <c r="T2159" s="9">
        <f>'VWP Details'!P$39</f>
        <v>253.60000000000002</v>
      </c>
    </row>
    <row r="2160" spans="5:20" x14ac:dyDescent="0.2">
      <c r="E2160" s="20">
        <v>40864.916666666664</v>
      </c>
      <c r="F2160">
        <v>6337.701</v>
      </c>
      <c r="G2160">
        <v>6967.6</v>
      </c>
      <c r="H2160">
        <v>7566.5640000000003</v>
      </c>
      <c r="I2160" s="6">
        <f>('VWP Details'!$I$41-F2160)*'VWP Details'!$J$41+('VWP Details'!$M$41-'VWP Details'!$L$41)*'VWP Details'!$K$41</f>
        <v>741.62037870000006</v>
      </c>
      <c r="J2160" s="6">
        <f>('VWP Details'!$I$40-G2160)*'VWP Details'!$J$40+('VWP Details'!$M$40-'VWP Details'!$L$40)*'VWP Details'!$K$40</f>
        <v>509.36005999999969</v>
      </c>
      <c r="K2160" s="6">
        <f>('VWP Details'!$I$39-H2160)*'VWP Details'!$J$39+('VWP Details'!$M$39-'VWP Details'!$L$39)*'VWP Details'!$K$39</f>
        <v>259.84536759999997</v>
      </c>
      <c r="L2160" s="6">
        <f t="shared" si="208"/>
        <v>75.760303948136382</v>
      </c>
      <c r="M2160" s="6">
        <f t="shared" si="209"/>
        <v>52.03372786530597</v>
      </c>
      <c r="N2160" s="6">
        <f t="shared" si="210"/>
        <v>26.544529511714757</v>
      </c>
      <c r="O2160" s="6">
        <f t="shared" si="211"/>
        <v>276.36030394813639</v>
      </c>
      <c r="P2160" s="6">
        <f t="shared" si="212"/>
        <v>283.63372786530601</v>
      </c>
      <c r="Q2160" s="6">
        <f t="shared" si="213"/>
        <v>280.14452951171478</v>
      </c>
      <c r="R2160" s="9">
        <f>'VWP Details'!P$41</f>
        <v>200.60000000000002</v>
      </c>
      <c r="S2160" s="9">
        <f>'VWP Details'!P$40</f>
        <v>231.60000000000002</v>
      </c>
      <c r="T2160" s="9">
        <f>'VWP Details'!P$39</f>
        <v>253.60000000000002</v>
      </c>
    </row>
    <row r="2161" spans="5:20" x14ac:dyDescent="0.2">
      <c r="E2161" s="20">
        <v>40864.958333333336</v>
      </c>
      <c r="F2161">
        <v>6337.6409999999996</v>
      </c>
      <c r="G2161">
        <v>6967.5</v>
      </c>
      <c r="H2161">
        <v>7566.3829999999998</v>
      </c>
      <c r="I2161" s="6">
        <f>('VWP Details'!$I$41-F2161)*'VWP Details'!$J$41+('VWP Details'!$M$41-'VWP Details'!$L$41)*'VWP Details'!$K$41</f>
        <v>741.63785670000027</v>
      </c>
      <c r="J2161" s="6">
        <f>('VWP Details'!$I$40-G2161)*'VWP Details'!$J$40+('VWP Details'!$M$40-'VWP Details'!$L$40)*'VWP Details'!$K$40</f>
        <v>509.38758999999976</v>
      </c>
      <c r="K2161" s="6">
        <f>('VWP Details'!$I$39-H2161)*'VWP Details'!$J$39+('VWP Details'!$M$39-'VWP Details'!$L$39)*'VWP Details'!$K$39</f>
        <v>259.87868970000005</v>
      </c>
      <c r="L2161" s="6">
        <f t="shared" si="208"/>
        <v>75.762089414974199</v>
      </c>
      <c r="M2161" s="6">
        <f t="shared" si="209"/>
        <v>52.036540195208978</v>
      </c>
      <c r="N2161" s="6">
        <f t="shared" si="210"/>
        <v>26.547933534172476</v>
      </c>
      <c r="O2161" s="6">
        <f t="shared" si="211"/>
        <v>276.36208941497421</v>
      </c>
      <c r="P2161" s="6">
        <f t="shared" si="212"/>
        <v>283.63654019520902</v>
      </c>
      <c r="Q2161" s="6">
        <f t="shared" si="213"/>
        <v>280.14793353417252</v>
      </c>
      <c r="R2161" s="9">
        <f>'VWP Details'!P$41</f>
        <v>200.60000000000002</v>
      </c>
      <c r="S2161" s="9">
        <f>'VWP Details'!P$40</f>
        <v>231.60000000000002</v>
      </c>
      <c r="T2161" s="9">
        <f>'VWP Details'!P$39</f>
        <v>253.60000000000002</v>
      </c>
    </row>
    <row r="2162" spans="5:20" x14ac:dyDescent="0.2">
      <c r="E2162" s="20">
        <v>40865</v>
      </c>
      <c r="F2162">
        <v>6337.6059999999998</v>
      </c>
      <c r="G2162">
        <v>6967.51</v>
      </c>
      <c r="H2162">
        <v>7566.2939999999999</v>
      </c>
      <c r="I2162" s="6">
        <f>('VWP Details'!$I$41-F2162)*'VWP Details'!$J$41+('VWP Details'!$M$41-'VWP Details'!$L$41)*'VWP Details'!$K$41</f>
        <v>741.64805220000017</v>
      </c>
      <c r="J2162" s="6">
        <f>('VWP Details'!$I$40-G2162)*'VWP Details'!$J$40+('VWP Details'!$M$40-'VWP Details'!$L$40)*'VWP Details'!$K$40</f>
        <v>509.38483699999972</v>
      </c>
      <c r="K2162" s="6">
        <f>('VWP Details'!$I$39-H2162)*'VWP Details'!$J$39+('VWP Details'!$M$39-'VWP Details'!$L$39)*'VWP Details'!$K$39</f>
        <v>259.89507460000004</v>
      </c>
      <c r="L2162" s="6">
        <f t="shared" si="208"/>
        <v>75.763130937296239</v>
      </c>
      <c r="M2162" s="6">
        <f t="shared" si="209"/>
        <v>52.036258962218668</v>
      </c>
      <c r="N2162" s="6">
        <f t="shared" si="210"/>
        <v>26.549607335270466</v>
      </c>
      <c r="O2162" s="6">
        <f t="shared" si="211"/>
        <v>276.36313093729626</v>
      </c>
      <c r="P2162" s="6">
        <f t="shared" si="212"/>
        <v>283.63625896221868</v>
      </c>
      <c r="Q2162" s="6">
        <f t="shared" si="213"/>
        <v>280.1496073352705</v>
      </c>
      <c r="R2162" s="9">
        <f>'VWP Details'!P$41</f>
        <v>200.60000000000002</v>
      </c>
      <c r="S2162" s="9">
        <f>'VWP Details'!P$40</f>
        <v>231.60000000000002</v>
      </c>
      <c r="T2162" s="9">
        <f>'VWP Details'!P$39</f>
        <v>253.60000000000002</v>
      </c>
    </row>
    <row r="2163" spans="5:20" x14ac:dyDescent="0.2">
      <c r="E2163" s="20">
        <v>40865.041666666664</v>
      </c>
      <c r="F2163">
        <v>6337.5879999999997</v>
      </c>
      <c r="G2163">
        <v>6967.51</v>
      </c>
      <c r="H2163">
        <v>7566.3829999999998</v>
      </c>
      <c r="I2163" s="6">
        <f>('VWP Details'!$I$41-F2163)*'VWP Details'!$J$41+('VWP Details'!$M$41-'VWP Details'!$L$41)*'VWP Details'!$K$41</f>
        <v>741.65329560000021</v>
      </c>
      <c r="J2163" s="6">
        <f>('VWP Details'!$I$40-G2163)*'VWP Details'!$J$40+('VWP Details'!$M$40-'VWP Details'!$L$40)*'VWP Details'!$K$40</f>
        <v>509.38483699999972</v>
      </c>
      <c r="K2163" s="6">
        <f>('VWP Details'!$I$39-H2163)*'VWP Details'!$J$39+('VWP Details'!$M$39-'VWP Details'!$L$39)*'VWP Details'!$K$39</f>
        <v>259.87868970000005</v>
      </c>
      <c r="L2163" s="6">
        <f t="shared" si="208"/>
        <v>75.763666577347578</v>
      </c>
      <c r="M2163" s="6">
        <f t="shared" si="209"/>
        <v>52.036258962218668</v>
      </c>
      <c r="N2163" s="6">
        <f t="shared" si="210"/>
        <v>26.547933534172476</v>
      </c>
      <c r="O2163" s="6">
        <f t="shared" si="211"/>
        <v>276.3636665773476</v>
      </c>
      <c r="P2163" s="6">
        <f t="shared" si="212"/>
        <v>283.63625896221868</v>
      </c>
      <c r="Q2163" s="6">
        <f t="shared" si="213"/>
        <v>280.14793353417252</v>
      </c>
      <c r="R2163" s="9">
        <f>'VWP Details'!P$41</f>
        <v>200.60000000000002</v>
      </c>
      <c r="S2163" s="9">
        <f>'VWP Details'!P$40</f>
        <v>231.60000000000002</v>
      </c>
      <c r="T2163" s="9">
        <f>'VWP Details'!P$39</f>
        <v>253.60000000000002</v>
      </c>
    </row>
    <row r="2164" spans="5:20" x14ac:dyDescent="0.2">
      <c r="E2164" s="20">
        <v>40865.083333333336</v>
      </c>
      <c r="F2164">
        <v>6337.6490000000003</v>
      </c>
      <c r="G2164">
        <v>6967.51</v>
      </c>
      <c r="H2164">
        <v>7566.4960000000001</v>
      </c>
      <c r="I2164" s="6">
        <f>('VWP Details'!$I$41-F2164)*'VWP Details'!$J$41+('VWP Details'!$M$41-'VWP Details'!$L$41)*'VWP Details'!$K$41</f>
        <v>741.63552630000004</v>
      </c>
      <c r="J2164" s="6">
        <f>('VWP Details'!$I$40-G2164)*'VWP Details'!$J$40+('VWP Details'!$M$40-'VWP Details'!$L$40)*'VWP Details'!$K$40</f>
        <v>509.38483699999972</v>
      </c>
      <c r="K2164" s="6">
        <f>('VWP Details'!$I$39-H2164)*'VWP Details'!$J$39+('VWP Details'!$M$39-'VWP Details'!$L$39)*'VWP Details'!$K$39</f>
        <v>259.85788639999998</v>
      </c>
      <c r="L2164" s="6">
        <f t="shared" si="208"/>
        <v>75.761851352729138</v>
      </c>
      <c r="M2164" s="6">
        <f t="shared" si="209"/>
        <v>52.036258962218668</v>
      </c>
      <c r="N2164" s="6">
        <f t="shared" si="210"/>
        <v>26.545808370980637</v>
      </c>
      <c r="O2164" s="6">
        <f t="shared" si="211"/>
        <v>276.36185135272916</v>
      </c>
      <c r="P2164" s="6">
        <f t="shared" si="212"/>
        <v>283.63625896221868</v>
      </c>
      <c r="Q2164" s="6">
        <f t="shared" si="213"/>
        <v>280.14580837098066</v>
      </c>
      <c r="R2164" s="9">
        <f>'VWP Details'!P$41</f>
        <v>200.60000000000002</v>
      </c>
      <c r="S2164" s="9">
        <f>'VWP Details'!P$40</f>
        <v>231.60000000000002</v>
      </c>
      <c r="T2164" s="9">
        <f>'VWP Details'!P$39</f>
        <v>253.60000000000002</v>
      </c>
    </row>
    <row r="2165" spans="5:20" x14ac:dyDescent="0.2">
      <c r="E2165" s="20">
        <v>40865.125</v>
      </c>
      <c r="F2165">
        <v>6337.6660000000002</v>
      </c>
      <c r="G2165">
        <v>6967.57</v>
      </c>
      <c r="H2165">
        <v>7566.5870000000004</v>
      </c>
      <c r="I2165" s="6">
        <f>('VWP Details'!$I$41-F2165)*'VWP Details'!$J$41+('VWP Details'!$M$41-'VWP Details'!$L$41)*'VWP Details'!$K$41</f>
        <v>741.63057420000007</v>
      </c>
      <c r="J2165" s="6">
        <f>('VWP Details'!$I$40-G2165)*'VWP Details'!$J$40+('VWP Details'!$M$40-'VWP Details'!$L$40)*'VWP Details'!$K$40</f>
        <v>509.36831899999987</v>
      </c>
      <c r="K2165" s="6">
        <f>('VWP Details'!$I$39-H2165)*'VWP Details'!$J$39+('VWP Details'!$M$39-'VWP Details'!$L$39)*'VWP Details'!$K$39</f>
        <v>259.84113329999991</v>
      </c>
      <c r="L2165" s="6">
        <f t="shared" si="208"/>
        <v>75.761345470458423</v>
      </c>
      <c r="M2165" s="6">
        <f t="shared" si="209"/>
        <v>52.034571564276888</v>
      </c>
      <c r="N2165" s="6">
        <f t="shared" si="210"/>
        <v>26.544096956374819</v>
      </c>
      <c r="O2165" s="6">
        <f t="shared" si="211"/>
        <v>276.36134547045845</v>
      </c>
      <c r="P2165" s="6">
        <f t="shared" si="212"/>
        <v>283.63457156427694</v>
      </c>
      <c r="Q2165" s="6">
        <f t="shared" si="213"/>
        <v>280.14409695637482</v>
      </c>
      <c r="R2165" s="9">
        <f>'VWP Details'!P$41</f>
        <v>200.60000000000002</v>
      </c>
      <c r="S2165" s="9">
        <f>'VWP Details'!P$40</f>
        <v>231.60000000000002</v>
      </c>
      <c r="T2165" s="9">
        <f>'VWP Details'!P$39</f>
        <v>253.60000000000002</v>
      </c>
    </row>
    <row r="2166" spans="5:20" x14ac:dyDescent="0.2">
      <c r="E2166" s="20">
        <v>40865.166666666664</v>
      </c>
      <c r="F2166">
        <v>6337.6149999999998</v>
      </c>
      <c r="G2166">
        <v>6967.48</v>
      </c>
      <c r="H2166">
        <v>7566.3609999999999</v>
      </c>
      <c r="I2166" s="6">
        <f>('VWP Details'!$I$41-F2166)*'VWP Details'!$J$41+('VWP Details'!$M$41-'VWP Details'!$L$41)*'VWP Details'!$K$41</f>
        <v>741.6454305000002</v>
      </c>
      <c r="J2166" s="6">
        <f>('VWP Details'!$I$40-G2166)*'VWP Details'!$J$40+('VWP Details'!$M$40-'VWP Details'!$L$40)*'VWP Details'!$K$40</f>
        <v>509.3930959999999</v>
      </c>
      <c r="K2166" s="6">
        <f>('VWP Details'!$I$39-H2166)*'VWP Details'!$J$39+('VWP Details'!$M$39-'VWP Details'!$L$39)*'VWP Details'!$K$39</f>
        <v>259.88273990000005</v>
      </c>
      <c r="L2166" s="6">
        <f t="shared" si="208"/>
        <v>75.76286311727057</v>
      </c>
      <c r="M2166" s="6">
        <f t="shared" si="209"/>
        <v>52.037102661189586</v>
      </c>
      <c r="N2166" s="6">
        <f t="shared" si="210"/>
        <v>26.548347282758495</v>
      </c>
      <c r="O2166" s="6">
        <f t="shared" si="211"/>
        <v>276.36286311727059</v>
      </c>
      <c r="P2166" s="6">
        <f t="shared" si="212"/>
        <v>283.6371026611896</v>
      </c>
      <c r="Q2166" s="6">
        <f t="shared" si="213"/>
        <v>280.14834728275849</v>
      </c>
      <c r="R2166" s="9">
        <f>'VWP Details'!P$41</f>
        <v>200.60000000000002</v>
      </c>
      <c r="S2166" s="9">
        <f>'VWP Details'!P$40</f>
        <v>231.60000000000002</v>
      </c>
      <c r="T2166" s="9">
        <f>'VWP Details'!P$39</f>
        <v>253.60000000000002</v>
      </c>
    </row>
    <row r="2167" spans="5:20" x14ac:dyDescent="0.2">
      <c r="E2167" s="20">
        <v>40865.208333333336</v>
      </c>
      <c r="F2167">
        <v>6337.5619999999999</v>
      </c>
      <c r="G2167">
        <v>6967.48</v>
      </c>
      <c r="H2167">
        <v>7566.0559999999996</v>
      </c>
      <c r="I2167" s="6">
        <f>('VWP Details'!$I$41-F2167)*'VWP Details'!$J$41+('VWP Details'!$M$41-'VWP Details'!$L$41)*'VWP Details'!$K$41</f>
        <v>741.66086940000014</v>
      </c>
      <c r="J2167" s="6">
        <f>('VWP Details'!$I$40-G2167)*'VWP Details'!$J$40+('VWP Details'!$M$40-'VWP Details'!$L$40)*'VWP Details'!$K$40</f>
        <v>509.3930959999999</v>
      </c>
      <c r="K2167" s="6">
        <f>('VWP Details'!$I$39-H2167)*'VWP Details'!$J$39+('VWP Details'!$M$39-'VWP Details'!$L$39)*'VWP Details'!$K$39</f>
        <v>259.9388904000001</v>
      </c>
      <c r="L2167" s="6">
        <f t="shared" ref="L2167:L2230" si="214">I2167*0.1021551</f>
        <v>75.764440279643949</v>
      </c>
      <c r="M2167" s="6">
        <f t="shared" ref="M2167:M2230" si="215">J2167*0.1021551</f>
        <v>52.037102661189586</v>
      </c>
      <c r="N2167" s="6">
        <f t="shared" ref="N2167:N2230" si="216">K2167*0.1021551</f>
        <v>26.554083342701052</v>
      </c>
      <c r="O2167" s="6">
        <f t="shared" ref="O2167:O2230" si="217">L2167+R2167</f>
        <v>276.36444027964399</v>
      </c>
      <c r="P2167" s="6">
        <f t="shared" ref="P2167:P2230" si="218">M2167+S2167</f>
        <v>283.6371026611896</v>
      </c>
      <c r="Q2167" s="6">
        <f t="shared" ref="Q2167:Q2230" si="219">N2167+T2167</f>
        <v>280.15408334270109</v>
      </c>
      <c r="R2167" s="9">
        <f>'VWP Details'!P$41</f>
        <v>200.60000000000002</v>
      </c>
      <c r="S2167" s="9">
        <f>'VWP Details'!P$40</f>
        <v>231.60000000000002</v>
      </c>
      <c r="T2167" s="9">
        <f>'VWP Details'!P$39</f>
        <v>253.60000000000002</v>
      </c>
    </row>
    <row r="2168" spans="5:20" x14ac:dyDescent="0.2">
      <c r="E2168" s="20">
        <v>40865.25</v>
      </c>
      <c r="F2168">
        <v>6337.4840000000004</v>
      </c>
      <c r="G2168">
        <v>6967.4110000000001</v>
      </c>
      <c r="H2168">
        <v>7565.5829999999996</v>
      </c>
      <c r="I2168" s="6">
        <f>('VWP Details'!$I$41-F2168)*'VWP Details'!$J$41+('VWP Details'!$M$41-'VWP Details'!$L$41)*'VWP Details'!$K$41</f>
        <v>741.68359080000005</v>
      </c>
      <c r="J2168" s="6">
        <f>('VWP Details'!$I$40-G2168)*'VWP Details'!$J$40+('VWP Details'!$M$40-'VWP Details'!$L$40)*'VWP Details'!$K$40</f>
        <v>509.41209169999979</v>
      </c>
      <c r="K2168" s="6">
        <f>('VWP Details'!$I$39-H2168)*'VWP Details'!$J$39+('VWP Details'!$M$39-'VWP Details'!$L$39)*'VWP Details'!$K$39</f>
        <v>260.02596970000008</v>
      </c>
      <c r="L2168" s="6">
        <f t="shared" si="214"/>
        <v>75.766761386533091</v>
      </c>
      <c r="M2168" s="6">
        <f t="shared" si="215"/>
        <v>52.039043168822651</v>
      </c>
      <c r="N2168" s="6">
        <f t="shared" si="216"/>
        <v>26.562978937300478</v>
      </c>
      <c r="O2168" s="6">
        <f t="shared" si="217"/>
        <v>276.36676138653308</v>
      </c>
      <c r="P2168" s="6">
        <f t="shared" si="218"/>
        <v>283.6390431688227</v>
      </c>
      <c r="Q2168" s="6">
        <f t="shared" si="219"/>
        <v>280.16297893730052</v>
      </c>
      <c r="R2168" s="9">
        <f>'VWP Details'!P$41</f>
        <v>200.60000000000002</v>
      </c>
      <c r="S2168" s="9">
        <f>'VWP Details'!P$40</f>
        <v>231.60000000000002</v>
      </c>
      <c r="T2168" s="9">
        <f>'VWP Details'!P$39</f>
        <v>253.60000000000002</v>
      </c>
    </row>
    <row r="2169" spans="5:20" x14ac:dyDescent="0.2">
      <c r="E2169" s="20">
        <v>40865.291666666664</v>
      </c>
      <c r="F2169">
        <v>6337.4070000000002</v>
      </c>
      <c r="G2169">
        <v>6967.2910000000002</v>
      </c>
      <c r="H2169">
        <v>7565.1880000000001</v>
      </c>
      <c r="I2169" s="6">
        <f>('VWP Details'!$I$41-F2169)*'VWP Details'!$J$41+('VWP Details'!$M$41-'VWP Details'!$L$41)*'VWP Details'!$K$41</f>
        <v>741.70602090000011</v>
      </c>
      <c r="J2169" s="6">
        <f>('VWP Details'!$I$40-G2169)*'VWP Details'!$J$40+('VWP Details'!$M$40-'VWP Details'!$L$40)*'VWP Details'!$K$40</f>
        <v>509.44512769999972</v>
      </c>
      <c r="K2169" s="6">
        <f>('VWP Details'!$I$39-H2169)*'VWP Details'!$J$39+('VWP Details'!$M$39-'VWP Details'!$L$39)*'VWP Details'!$K$39</f>
        <v>260.09868920000002</v>
      </c>
      <c r="L2169" s="6">
        <f t="shared" si="214"/>
        <v>75.769052735641594</v>
      </c>
      <c r="M2169" s="6">
        <f t="shared" si="215"/>
        <v>52.042417964706239</v>
      </c>
      <c r="N2169" s="6">
        <f t="shared" si="216"/>
        <v>26.570407605094921</v>
      </c>
      <c r="O2169" s="6">
        <f t="shared" si="217"/>
        <v>276.36905273564162</v>
      </c>
      <c r="P2169" s="6">
        <f t="shared" si="218"/>
        <v>283.64241796470628</v>
      </c>
      <c r="Q2169" s="6">
        <f t="shared" si="219"/>
        <v>280.17040760509497</v>
      </c>
      <c r="R2169" s="9">
        <f>'VWP Details'!P$41</f>
        <v>200.60000000000002</v>
      </c>
      <c r="S2169" s="9">
        <f>'VWP Details'!P$40</f>
        <v>231.60000000000002</v>
      </c>
      <c r="T2169" s="9">
        <f>'VWP Details'!P$39</f>
        <v>253.60000000000002</v>
      </c>
    </row>
    <row r="2170" spans="5:20" x14ac:dyDescent="0.2">
      <c r="E2170" s="20">
        <v>40865.333333333336</v>
      </c>
      <c r="F2170">
        <v>6337.3469999999998</v>
      </c>
      <c r="G2170">
        <v>6967.2209999999995</v>
      </c>
      <c r="H2170">
        <v>7565.0730000000003</v>
      </c>
      <c r="I2170" s="6">
        <f>('VWP Details'!$I$41-F2170)*'VWP Details'!$J$41+('VWP Details'!$M$41-'VWP Details'!$L$41)*'VWP Details'!$K$41</f>
        <v>741.72349890000021</v>
      </c>
      <c r="J2170" s="6">
        <f>('VWP Details'!$I$40-G2170)*'VWP Details'!$J$40+('VWP Details'!$M$40-'VWP Details'!$L$40)*'VWP Details'!$K$40</f>
        <v>509.46439869999989</v>
      </c>
      <c r="K2170" s="6">
        <f>('VWP Details'!$I$39-H2170)*'VWP Details'!$J$39+('VWP Details'!$M$39-'VWP Details'!$L$39)*'VWP Details'!$K$39</f>
        <v>260.11986069999995</v>
      </c>
      <c r="L2170" s="6">
        <f t="shared" si="214"/>
        <v>75.77083820247941</v>
      </c>
      <c r="M2170" s="6">
        <f t="shared" si="215"/>
        <v>52.044386595638358</v>
      </c>
      <c r="N2170" s="6">
        <f t="shared" si="216"/>
        <v>26.572570381794563</v>
      </c>
      <c r="O2170" s="6">
        <f t="shared" si="217"/>
        <v>276.37083820247943</v>
      </c>
      <c r="P2170" s="6">
        <f t="shared" si="218"/>
        <v>283.64438659563837</v>
      </c>
      <c r="Q2170" s="6">
        <f t="shared" si="219"/>
        <v>280.17257038179457</v>
      </c>
      <c r="R2170" s="9">
        <f>'VWP Details'!P$41</f>
        <v>200.60000000000002</v>
      </c>
      <c r="S2170" s="9">
        <f>'VWP Details'!P$40</f>
        <v>231.60000000000002</v>
      </c>
      <c r="T2170" s="9">
        <f>'VWP Details'!P$39</f>
        <v>253.60000000000002</v>
      </c>
    </row>
    <row r="2171" spans="5:20" x14ac:dyDescent="0.2">
      <c r="E2171" s="20">
        <v>40865.375</v>
      </c>
      <c r="F2171">
        <v>6337.2330000000002</v>
      </c>
      <c r="G2171">
        <v>6967.1909999999998</v>
      </c>
      <c r="H2171">
        <v>7565.0730000000003</v>
      </c>
      <c r="I2171" s="6">
        <f>('VWP Details'!$I$41-F2171)*'VWP Details'!$J$41+('VWP Details'!$M$41-'VWP Details'!$L$41)*'VWP Details'!$K$41</f>
        <v>741.75670710000009</v>
      </c>
      <c r="J2171" s="6">
        <f>('VWP Details'!$I$40-G2171)*'VWP Details'!$J$40+('VWP Details'!$M$40-'VWP Details'!$L$40)*'VWP Details'!$K$40</f>
        <v>509.47265769999984</v>
      </c>
      <c r="K2171" s="6">
        <f>('VWP Details'!$I$39-H2171)*'VWP Details'!$J$39+('VWP Details'!$M$39-'VWP Details'!$L$39)*'VWP Details'!$K$39</f>
        <v>260.11986069999995</v>
      </c>
      <c r="L2171" s="6">
        <f t="shared" si="214"/>
        <v>75.774230589471216</v>
      </c>
      <c r="M2171" s="6">
        <f t="shared" si="215"/>
        <v>52.045230294609254</v>
      </c>
      <c r="N2171" s="6">
        <f t="shared" si="216"/>
        <v>26.572570381794563</v>
      </c>
      <c r="O2171" s="6">
        <f t="shared" si="217"/>
        <v>276.37423058947127</v>
      </c>
      <c r="P2171" s="6">
        <f t="shared" si="218"/>
        <v>283.64523029460929</v>
      </c>
      <c r="Q2171" s="6">
        <f t="shared" si="219"/>
        <v>280.17257038179457</v>
      </c>
      <c r="R2171" s="9">
        <f>'VWP Details'!P$41</f>
        <v>200.60000000000002</v>
      </c>
      <c r="S2171" s="9">
        <f>'VWP Details'!P$40</f>
        <v>231.60000000000002</v>
      </c>
      <c r="T2171" s="9">
        <f>'VWP Details'!P$39</f>
        <v>253.60000000000002</v>
      </c>
    </row>
    <row r="2172" spans="5:20" x14ac:dyDescent="0.2">
      <c r="E2172" s="20">
        <v>40865.416666666664</v>
      </c>
      <c r="F2172">
        <v>6337.2420000000002</v>
      </c>
      <c r="G2172">
        <v>6967.1909999999998</v>
      </c>
      <c r="H2172">
        <v>7565.232</v>
      </c>
      <c r="I2172" s="6">
        <f>('VWP Details'!$I$41-F2172)*'VWP Details'!$J$41+('VWP Details'!$M$41-'VWP Details'!$L$41)*'VWP Details'!$K$41</f>
        <v>741.75408540000001</v>
      </c>
      <c r="J2172" s="6">
        <f>('VWP Details'!$I$40-G2172)*'VWP Details'!$J$40+('VWP Details'!$M$40-'VWP Details'!$L$40)*'VWP Details'!$K$40</f>
        <v>509.47265769999984</v>
      </c>
      <c r="K2172" s="6">
        <f>('VWP Details'!$I$39-H2172)*'VWP Details'!$J$39+('VWP Details'!$M$39-'VWP Details'!$L$39)*'VWP Details'!$K$39</f>
        <v>260.09058880000003</v>
      </c>
      <c r="L2172" s="6">
        <f t="shared" si="214"/>
        <v>75.773962769445546</v>
      </c>
      <c r="M2172" s="6">
        <f t="shared" si="215"/>
        <v>52.045230294609254</v>
      </c>
      <c r="N2172" s="6">
        <f t="shared" si="216"/>
        <v>26.569580107922881</v>
      </c>
      <c r="O2172" s="6">
        <f t="shared" si="217"/>
        <v>276.3739627694456</v>
      </c>
      <c r="P2172" s="6">
        <f t="shared" si="218"/>
        <v>283.64523029460929</v>
      </c>
      <c r="Q2172" s="6">
        <f t="shared" si="219"/>
        <v>280.16958010792291</v>
      </c>
      <c r="R2172" s="9">
        <f>'VWP Details'!P$41</f>
        <v>200.60000000000002</v>
      </c>
      <c r="S2172" s="9">
        <f>'VWP Details'!P$40</f>
        <v>231.60000000000002</v>
      </c>
      <c r="T2172" s="9">
        <f>'VWP Details'!P$39</f>
        <v>253.60000000000002</v>
      </c>
    </row>
    <row r="2173" spans="5:20" x14ac:dyDescent="0.2">
      <c r="E2173" s="20">
        <v>40865.458333333336</v>
      </c>
      <c r="F2173">
        <v>6337.26</v>
      </c>
      <c r="G2173">
        <v>6967.3310000000001</v>
      </c>
      <c r="H2173">
        <v>7565.4579999999996</v>
      </c>
      <c r="I2173" s="6">
        <f>('VWP Details'!$I$41-F2173)*'VWP Details'!$J$41+('VWP Details'!$M$41-'VWP Details'!$L$41)*'VWP Details'!$K$41</f>
        <v>741.74884200000008</v>
      </c>
      <c r="J2173" s="6">
        <f>('VWP Details'!$I$40-G2173)*'VWP Details'!$J$40+('VWP Details'!$M$40-'VWP Details'!$L$40)*'VWP Details'!$K$40</f>
        <v>509.43411569999972</v>
      </c>
      <c r="K2173" s="6">
        <f>('VWP Details'!$I$39-H2173)*'VWP Details'!$J$39+('VWP Details'!$M$39-'VWP Details'!$L$39)*'VWP Details'!$K$39</f>
        <v>260.04898220000007</v>
      </c>
      <c r="L2173" s="6">
        <f t="shared" si="214"/>
        <v>75.773427129394207</v>
      </c>
      <c r="M2173" s="6">
        <f t="shared" si="215"/>
        <v>52.041293032745038</v>
      </c>
      <c r="N2173" s="6">
        <f t="shared" si="216"/>
        <v>26.565329781539226</v>
      </c>
      <c r="O2173" s="6">
        <f t="shared" si="217"/>
        <v>276.37342712939426</v>
      </c>
      <c r="P2173" s="6">
        <f t="shared" si="218"/>
        <v>283.64129303274507</v>
      </c>
      <c r="Q2173" s="6">
        <f t="shared" si="219"/>
        <v>280.16532978153924</v>
      </c>
      <c r="R2173" s="9">
        <f>'VWP Details'!P$41</f>
        <v>200.60000000000002</v>
      </c>
      <c r="S2173" s="9">
        <f>'VWP Details'!P$40</f>
        <v>231.60000000000002</v>
      </c>
      <c r="T2173" s="9">
        <f>'VWP Details'!P$39</f>
        <v>253.60000000000002</v>
      </c>
    </row>
    <row r="2174" spans="5:20" x14ac:dyDescent="0.2">
      <c r="E2174" s="20">
        <v>40865.5</v>
      </c>
      <c r="F2174">
        <v>6337.2860000000001</v>
      </c>
      <c r="G2174">
        <v>6967.2110000000002</v>
      </c>
      <c r="H2174">
        <v>7565.91</v>
      </c>
      <c r="I2174" s="6">
        <f>('VWP Details'!$I$41-F2174)*'VWP Details'!$J$41+('VWP Details'!$M$41-'VWP Details'!$L$41)*'VWP Details'!$K$41</f>
        <v>741.74126820000015</v>
      </c>
      <c r="J2174" s="6">
        <f>('VWP Details'!$I$40-G2174)*'VWP Details'!$J$40+('VWP Details'!$M$40-'VWP Details'!$L$40)*'VWP Details'!$K$40</f>
        <v>509.4671516999997</v>
      </c>
      <c r="K2174" s="6">
        <f>('VWP Details'!$I$39-H2174)*'VWP Details'!$J$39+('VWP Details'!$M$39-'VWP Details'!$L$39)*'VWP Details'!$K$39</f>
        <v>259.96576900000002</v>
      </c>
      <c r="L2174" s="6">
        <f t="shared" si="214"/>
        <v>75.772653427097836</v>
      </c>
      <c r="M2174" s="6">
        <f t="shared" si="215"/>
        <v>52.04466782862864</v>
      </c>
      <c r="N2174" s="6">
        <f t="shared" si="216"/>
        <v>26.556829128771902</v>
      </c>
      <c r="O2174" s="6">
        <f t="shared" si="217"/>
        <v>276.37265342709787</v>
      </c>
      <c r="P2174" s="6">
        <f t="shared" si="218"/>
        <v>283.64466782862866</v>
      </c>
      <c r="Q2174" s="6">
        <f t="shared" si="219"/>
        <v>280.1568291287719</v>
      </c>
      <c r="R2174" s="9">
        <f>'VWP Details'!P$41</f>
        <v>200.60000000000002</v>
      </c>
      <c r="S2174" s="9">
        <f>'VWP Details'!P$40</f>
        <v>231.60000000000002</v>
      </c>
      <c r="T2174" s="9">
        <f>'VWP Details'!P$39</f>
        <v>253.60000000000002</v>
      </c>
    </row>
    <row r="2175" spans="5:20" x14ac:dyDescent="0.2">
      <c r="E2175" s="20">
        <v>40865.541666666664</v>
      </c>
      <c r="F2175">
        <v>6337.3720000000003</v>
      </c>
      <c r="G2175">
        <v>6967.3509999999997</v>
      </c>
      <c r="H2175">
        <v>7566.35</v>
      </c>
      <c r="I2175" s="6">
        <f>('VWP Details'!$I$41-F2175)*'VWP Details'!$J$41+('VWP Details'!$M$41-'VWP Details'!$L$41)*'VWP Details'!$K$41</f>
        <v>741.71621640000001</v>
      </c>
      <c r="J2175" s="6">
        <f>('VWP Details'!$I$40-G2175)*'VWP Details'!$J$40+('VWP Details'!$M$40-'VWP Details'!$L$40)*'VWP Details'!$K$40</f>
        <v>509.42860969999987</v>
      </c>
      <c r="K2175" s="6">
        <f>('VWP Details'!$I$39-H2175)*'VWP Details'!$J$39+('VWP Details'!$M$39-'VWP Details'!$L$39)*'VWP Details'!$K$39</f>
        <v>259.88476499999996</v>
      </c>
      <c r="L2175" s="6">
        <f t="shared" si="214"/>
        <v>75.770094257963635</v>
      </c>
      <c r="M2175" s="6">
        <f t="shared" si="215"/>
        <v>52.040730566764459</v>
      </c>
      <c r="N2175" s="6">
        <f t="shared" si="216"/>
        <v>26.548554157051495</v>
      </c>
      <c r="O2175" s="6">
        <f t="shared" si="217"/>
        <v>276.37009425796367</v>
      </c>
      <c r="P2175" s="6">
        <f t="shared" si="218"/>
        <v>283.64073056676449</v>
      </c>
      <c r="Q2175" s="6">
        <f t="shared" si="219"/>
        <v>280.14855415705154</v>
      </c>
      <c r="R2175" s="9">
        <f>'VWP Details'!P$41</f>
        <v>200.60000000000002</v>
      </c>
      <c r="S2175" s="9">
        <f>'VWP Details'!P$40</f>
        <v>231.60000000000002</v>
      </c>
      <c r="T2175" s="9">
        <f>'VWP Details'!P$39</f>
        <v>253.60000000000002</v>
      </c>
    </row>
    <row r="2176" spans="5:20" x14ac:dyDescent="0.2">
      <c r="E2176" s="20">
        <v>40865.583333333336</v>
      </c>
      <c r="F2176">
        <v>6337.5110000000004</v>
      </c>
      <c r="G2176">
        <v>6967.42</v>
      </c>
      <c r="H2176">
        <v>7566.8010000000004</v>
      </c>
      <c r="I2176" s="6">
        <f>('VWP Details'!$I$41-F2176)*'VWP Details'!$J$41+('VWP Details'!$M$41-'VWP Details'!$L$41)*'VWP Details'!$K$41</f>
        <v>741.67572570000004</v>
      </c>
      <c r="J2176" s="6">
        <f>('VWP Details'!$I$40-G2176)*'VWP Details'!$J$40+('VWP Details'!$M$40-'VWP Details'!$L$40)*'VWP Details'!$K$40</f>
        <v>509.40961399999975</v>
      </c>
      <c r="K2176" s="6">
        <f>('VWP Details'!$I$39-H2176)*'VWP Details'!$J$39+('VWP Details'!$M$39-'VWP Details'!$L$39)*'VWP Details'!$K$39</f>
        <v>259.80173589999993</v>
      </c>
      <c r="L2176" s="6">
        <f t="shared" si="214"/>
        <v>75.765957926456068</v>
      </c>
      <c r="M2176" s="6">
        <f t="shared" si="215"/>
        <v>52.038790059131372</v>
      </c>
      <c r="N2176" s="6">
        <f t="shared" si="216"/>
        <v>26.540072311038081</v>
      </c>
      <c r="O2176" s="6">
        <f t="shared" si="217"/>
        <v>276.36595792645608</v>
      </c>
      <c r="P2176" s="6">
        <f t="shared" si="218"/>
        <v>283.6387900591314</v>
      </c>
      <c r="Q2176" s="6">
        <f t="shared" si="219"/>
        <v>280.14007231103813</v>
      </c>
      <c r="R2176" s="9">
        <f>'VWP Details'!P$41</f>
        <v>200.60000000000002</v>
      </c>
      <c r="S2176" s="9">
        <f>'VWP Details'!P$40</f>
        <v>231.60000000000002</v>
      </c>
      <c r="T2176" s="9">
        <f>'VWP Details'!P$39</f>
        <v>253.60000000000002</v>
      </c>
    </row>
    <row r="2177" spans="5:20" x14ac:dyDescent="0.2">
      <c r="E2177" s="20">
        <v>40865.625</v>
      </c>
      <c r="F2177">
        <v>6337.5450000000001</v>
      </c>
      <c r="G2177">
        <v>6967.48</v>
      </c>
      <c r="H2177">
        <v>7567.05</v>
      </c>
      <c r="I2177" s="6">
        <f>('VWP Details'!$I$41-F2177)*'VWP Details'!$J$41+('VWP Details'!$M$41-'VWP Details'!$L$41)*'VWP Details'!$K$41</f>
        <v>741.66582150000011</v>
      </c>
      <c r="J2177" s="6">
        <f>('VWP Details'!$I$40-G2177)*'VWP Details'!$J$40+('VWP Details'!$M$40-'VWP Details'!$L$40)*'VWP Details'!$K$40</f>
        <v>509.3930959999999</v>
      </c>
      <c r="K2177" s="6">
        <f>('VWP Details'!$I$39-H2177)*'VWP Details'!$J$39+('VWP Details'!$M$39-'VWP Details'!$L$39)*'VWP Details'!$K$39</f>
        <v>259.75589500000001</v>
      </c>
      <c r="L2177" s="6">
        <f t="shared" si="214"/>
        <v>75.764946161914665</v>
      </c>
      <c r="M2177" s="6">
        <f t="shared" si="215"/>
        <v>52.037102661189586</v>
      </c>
      <c r="N2177" s="6">
        <f t="shared" si="216"/>
        <v>26.535389429314499</v>
      </c>
      <c r="O2177" s="6">
        <f t="shared" si="217"/>
        <v>276.3649461619147</v>
      </c>
      <c r="P2177" s="6">
        <f t="shared" si="218"/>
        <v>283.6371026611896</v>
      </c>
      <c r="Q2177" s="6">
        <f t="shared" si="219"/>
        <v>280.1353894293145</v>
      </c>
      <c r="R2177" s="9">
        <f>'VWP Details'!P$41</f>
        <v>200.60000000000002</v>
      </c>
      <c r="S2177" s="9">
        <f>'VWP Details'!P$40</f>
        <v>231.60000000000002</v>
      </c>
      <c r="T2177" s="9">
        <f>'VWP Details'!P$39</f>
        <v>253.60000000000002</v>
      </c>
    </row>
    <row r="2178" spans="5:20" x14ac:dyDescent="0.2">
      <c r="E2178" s="20">
        <v>40865.666666666664</v>
      </c>
      <c r="F2178">
        <v>6337.6149999999998</v>
      </c>
      <c r="G2178">
        <v>6967.5209999999997</v>
      </c>
      <c r="H2178">
        <v>7567.2879999999996</v>
      </c>
      <c r="I2178" s="6">
        <f>('VWP Details'!$I$41-F2178)*'VWP Details'!$J$41+('VWP Details'!$M$41-'VWP Details'!$L$41)*'VWP Details'!$K$41</f>
        <v>741.6454305000002</v>
      </c>
      <c r="J2178" s="6">
        <f>('VWP Details'!$I$40-G2178)*'VWP Details'!$J$40+('VWP Details'!$M$40-'VWP Details'!$L$40)*'VWP Details'!$K$40</f>
        <v>509.38180869999985</v>
      </c>
      <c r="K2178" s="6">
        <f>('VWP Details'!$I$39-H2178)*'VWP Details'!$J$39+('VWP Details'!$M$39-'VWP Details'!$L$39)*'VWP Details'!$K$39</f>
        <v>259.71207920000012</v>
      </c>
      <c r="L2178" s="6">
        <f t="shared" si="214"/>
        <v>75.76286311727057</v>
      </c>
      <c r="M2178" s="6">
        <f t="shared" si="215"/>
        <v>52.035949605929353</v>
      </c>
      <c r="N2178" s="6">
        <f t="shared" si="216"/>
        <v>26.53091342188393</v>
      </c>
      <c r="O2178" s="6">
        <f t="shared" si="217"/>
        <v>276.36286311727059</v>
      </c>
      <c r="P2178" s="6">
        <f t="shared" si="218"/>
        <v>283.6359496059294</v>
      </c>
      <c r="Q2178" s="6">
        <f t="shared" si="219"/>
        <v>280.13091342188397</v>
      </c>
      <c r="R2178" s="9">
        <f>'VWP Details'!P$41</f>
        <v>200.60000000000002</v>
      </c>
      <c r="S2178" s="9">
        <f>'VWP Details'!P$40</f>
        <v>231.60000000000002</v>
      </c>
      <c r="T2178" s="9">
        <f>'VWP Details'!P$39</f>
        <v>253.60000000000002</v>
      </c>
    </row>
    <row r="2179" spans="5:20" x14ac:dyDescent="0.2">
      <c r="E2179" s="20">
        <v>40865.708333333336</v>
      </c>
      <c r="F2179">
        <v>6337.5709999999999</v>
      </c>
      <c r="G2179">
        <v>6967.57</v>
      </c>
      <c r="H2179">
        <v>7567.1859999999997</v>
      </c>
      <c r="I2179" s="6">
        <f>('VWP Details'!$I$41-F2179)*'VWP Details'!$J$41+('VWP Details'!$M$41-'VWP Details'!$L$41)*'VWP Details'!$K$41</f>
        <v>741.65824770000017</v>
      </c>
      <c r="J2179" s="6">
        <f>('VWP Details'!$I$40-G2179)*'VWP Details'!$J$40+('VWP Details'!$M$40-'VWP Details'!$L$40)*'VWP Details'!$K$40</f>
        <v>509.36831899999987</v>
      </c>
      <c r="K2179" s="6">
        <f>('VWP Details'!$I$39-H2179)*'VWP Details'!$J$39+('VWP Details'!$M$39-'VWP Details'!$L$39)*'VWP Details'!$K$39</f>
        <v>259.73085740000005</v>
      </c>
      <c r="L2179" s="6">
        <f t="shared" si="214"/>
        <v>75.764172459618294</v>
      </c>
      <c r="M2179" s="6">
        <f t="shared" si="215"/>
        <v>52.034571564276888</v>
      </c>
      <c r="N2179" s="6">
        <f t="shared" si="216"/>
        <v>26.532831710782744</v>
      </c>
      <c r="O2179" s="6">
        <f t="shared" si="217"/>
        <v>276.36417245961832</v>
      </c>
      <c r="P2179" s="6">
        <f t="shared" si="218"/>
        <v>283.63457156427694</v>
      </c>
      <c r="Q2179" s="6">
        <f t="shared" si="219"/>
        <v>280.13283171078274</v>
      </c>
      <c r="R2179" s="9">
        <f>'VWP Details'!P$41</f>
        <v>200.60000000000002</v>
      </c>
      <c r="S2179" s="9">
        <f>'VWP Details'!P$40</f>
        <v>231.60000000000002</v>
      </c>
      <c r="T2179" s="9">
        <f>'VWP Details'!P$39</f>
        <v>253.60000000000002</v>
      </c>
    </row>
    <row r="2180" spans="5:20" x14ac:dyDescent="0.2">
      <c r="E2180" s="20">
        <v>40865.75</v>
      </c>
      <c r="F2180">
        <v>6337.5020000000004</v>
      </c>
      <c r="G2180">
        <v>6967.5209999999997</v>
      </c>
      <c r="H2180">
        <v>7567.05</v>
      </c>
      <c r="I2180" s="6">
        <f>('VWP Details'!$I$41-F2180)*'VWP Details'!$J$41+('VWP Details'!$M$41-'VWP Details'!$L$41)*'VWP Details'!$K$41</f>
        <v>741.67834740000001</v>
      </c>
      <c r="J2180" s="6">
        <f>('VWP Details'!$I$40-G2180)*'VWP Details'!$J$40+('VWP Details'!$M$40-'VWP Details'!$L$40)*'VWP Details'!$K$40</f>
        <v>509.38180869999985</v>
      </c>
      <c r="K2180" s="6">
        <f>('VWP Details'!$I$39-H2180)*'VWP Details'!$J$39+('VWP Details'!$M$39-'VWP Details'!$L$39)*'VWP Details'!$K$39</f>
        <v>259.75589500000001</v>
      </c>
      <c r="L2180" s="6">
        <f t="shared" si="214"/>
        <v>75.766225746481737</v>
      </c>
      <c r="M2180" s="6">
        <f t="shared" si="215"/>
        <v>52.035949605929353</v>
      </c>
      <c r="N2180" s="6">
        <f t="shared" si="216"/>
        <v>26.535389429314499</v>
      </c>
      <c r="O2180" s="6">
        <f t="shared" si="217"/>
        <v>276.36622574648175</v>
      </c>
      <c r="P2180" s="6">
        <f t="shared" si="218"/>
        <v>283.6359496059294</v>
      </c>
      <c r="Q2180" s="6">
        <f t="shared" si="219"/>
        <v>280.1353894293145</v>
      </c>
      <c r="R2180" s="9">
        <f>'VWP Details'!P$41</f>
        <v>200.60000000000002</v>
      </c>
      <c r="S2180" s="9">
        <f>'VWP Details'!P$40</f>
        <v>231.60000000000002</v>
      </c>
      <c r="T2180" s="9">
        <f>'VWP Details'!P$39</f>
        <v>253.60000000000002</v>
      </c>
    </row>
    <row r="2181" spans="5:20" x14ac:dyDescent="0.2">
      <c r="E2181" s="20">
        <v>40865.791666666664</v>
      </c>
      <c r="F2181">
        <v>6337.4070000000002</v>
      </c>
      <c r="G2181">
        <v>6967.4110000000001</v>
      </c>
      <c r="H2181">
        <v>7566.9030000000002</v>
      </c>
      <c r="I2181" s="6">
        <f>('VWP Details'!$I$41-F2181)*'VWP Details'!$J$41+('VWP Details'!$M$41-'VWP Details'!$L$41)*'VWP Details'!$K$41</f>
        <v>741.70602090000011</v>
      </c>
      <c r="J2181" s="6">
        <f>('VWP Details'!$I$40-G2181)*'VWP Details'!$J$40+('VWP Details'!$M$40-'VWP Details'!$L$40)*'VWP Details'!$K$40</f>
        <v>509.41209169999979</v>
      </c>
      <c r="K2181" s="6">
        <f>('VWP Details'!$I$39-H2181)*'VWP Details'!$J$39+('VWP Details'!$M$39-'VWP Details'!$L$39)*'VWP Details'!$K$39</f>
        <v>259.7829577</v>
      </c>
      <c r="L2181" s="6">
        <f t="shared" si="214"/>
        <v>75.769052735641594</v>
      </c>
      <c r="M2181" s="6">
        <f t="shared" si="215"/>
        <v>52.039043168822651</v>
      </c>
      <c r="N2181" s="6">
        <f t="shared" si="216"/>
        <v>26.53815402213927</v>
      </c>
      <c r="O2181" s="6">
        <f t="shared" si="217"/>
        <v>276.36905273564162</v>
      </c>
      <c r="P2181" s="6">
        <f t="shared" si="218"/>
        <v>283.6390431688227</v>
      </c>
      <c r="Q2181" s="6">
        <f t="shared" si="219"/>
        <v>280.1381540221393</v>
      </c>
      <c r="R2181" s="9">
        <f>'VWP Details'!P$41</f>
        <v>200.60000000000002</v>
      </c>
      <c r="S2181" s="9">
        <f>'VWP Details'!P$40</f>
        <v>231.60000000000002</v>
      </c>
      <c r="T2181" s="9">
        <f>'VWP Details'!P$39</f>
        <v>253.60000000000002</v>
      </c>
    </row>
    <row r="2182" spans="5:20" x14ac:dyDescent="0.2">
      <c r="E2182" s="20">
        <v>40865.833333333336</v>
      </c>
      <c r="F2182">
        <v>6337.3280000000004</v>
      </c>
      <c r="G2182">
        <v>6967.3609999999999</v>
      </c>
      <c r="H2182">
        <v>7566.6319999999996</v>
      </c>
      <c r="I2182" s="6">
        <f>('VWP Details'!$I$41-F2182)*'VWP Details'!$J$41+('VWP Details'!$M$41-'VWP Details'!$L$41)*'VWP Details'!$K$41</f>
        <v>741.72903359999998</v>
      </c>
      <c r="J2182" s="6">
        <f>('VWP Details'!$I$40-G2182)*'VWP Details'!$J$40+('VWP Details'!$M$40-'VWP Details'!$L$40)*'VWP Details'!$K$40</f>
        <v>509.42585669999983</v>
      </c>
      <c r="K2182" s="6">
        <f>('VWP Details'!$I$39-H2182)*'VWP Details'!$J$39+('VWP Details'!$M$39-'VWP Details'!$L$39)*'VWP Details'!$K$39</f>
        <v>259.83284880000008</v>
      </c>
      <c r="L2182" s="6">
        <f t="shared" si="214"/>
        <v>75.771403600311359</v>
      </c>
      <c r="M2182" s="6">
        <f t="shared" si="215"/>
        <v>52.040449333774148</v>
      </c>
      <c r="N2182" s="6">
        <f t="shared" si="216"/>
        <v>26.543250652448886</v>
      </c>
      <c r="O2182" s="6">
        <f t="shared" si="217"/>
        <v>276.3714036003114</v>
      </c>
      <c r="P2182" s="6">
        <f t="shared" si="218"/>
        <v>283.6404493337742</v>
      </c>
      <c r="Q2182" s="6">
        <f t="shared" si="219"/>
        <v>280.1432506524489</v>
      </c>
      <c r="R2182" s="9">
        <f>'VWP Details'!P$41</f>
        <v>200.60000000000002</v>
      </c>
      <c r="S2182" s="9">
        <f>'VWP Details'!P$40</f>
        <v>231.60000000000002</v>
      </c>
      <c r="T2182" s="9">
        <f>'VWP Details'!P$39</f>
        <v>253.60000000000002</v>
      </c>
    </row>
    <row r="2183" spans="5:20" x14ac:dyDescent="0.2">
      <c r="E2183" s="20">
        <v>40865.875</v>
      </c>
      <c r="F2183">
        <v>6337.2250000000004</v>
      </c>
      <c r="G2183">
        <v>6967.2510000000002</v>
      </c>
      <c r="H2183">
        <v>7566.4290000000001</v>
      </c>
      <c r="I2183" s="6">
        <f>('VWP Details'!$I$41-F2183)*'VWP Details'!$J$41+('VWP Details'!$M$41-'VWP Details'!$L$41)*'VWP Details'!$K$41</f>
        <v>741.75903749999998</v>
      </c>
      <c r="J2183" s="6">
        <f>('VWP Details'!$I$40-G2183)*'VWP Details'!$J$40+('VWP Details'!$M$40-'VWP Details'!$L$40)*'VWP Details'!$K$40</f>
        <v>509.45613969999971</v>
      </c>
      <c r="K2183" s="6">
        <f>('VWP Details'!$I$39-H2183)*'VWP Details'!$J$39+('VWP Details'!$M$39-'VWP Details'!$L$39)*'VWP Details'!$K$39</f>
        <v>259.87022109999998</v>
      </c>
      <c r="L2183" s="6">
        <f t="shared" si="214"/>
        <v>75.774468651716248</v>
      </c>
      <c r="M2183" s="6">
        <f t="shared" si="215"/>
        <v>52.043542896667439</v>
      </c>
      <c r="N2183" s="6">
        <f t="shared" si="216"/>
        <v>26.547068423492608</v>
      </c>
      <c r="O2183" s="6">
        <f t="shared" si="217"/>
        <v>276.37446865171626</v>
      </c>
      <c r="P2183" s="6">
        <f t="shared" si="218"/>
        <v>283.64354289666744</v>
      </c>
      <c r="Q2183" s="6">
        <f t="shared" si="219"/>
        <v>280.14706842349261</v>
      </c>
      <c r="R2183" s="9">
        <f>'VWP Details'!P$41</f>
        <v>200.60000000000002</v>
      </c>
      <c r="S2183" s="9">
        <f>'VWP Details'!P$40</f>
        <v>231.60000000000002</v>
      </c>
      <c r="T2183" s="9">
        <f>'VWP Details'!P$39</f>
        <v>253.60000000000002</v>
      </c>
    </row>
    <row r="2184" spans="5:20" x14ac:dyDescent="0.2">
      <c r="E2184" s="20">
        <v>40865.916666666664</v>
      </c>
      <c r="F2184">
        <v>6337.19</v>
      </c>
      <c r="G2184">
        <v>6967.2110000000002</v>
      </c>
      <c r="H2184">
        <v>7566.317</v>
      </c>
      <c r="I2184" s="6">
        <f>('VWP Details'!$I$41-F2184)*'VWP Details'!$J$41+('VWP Details'!$M$41-'VWP Details'!$L$41)*'VWP Details'!$K$41</f>
        <v>741.76923300000021</v>
      </c>
      <c r="J2184" s="6">
        <f>('VWP Details'!$I$40-G2184)*'VWP Details'!$J$40+('VWP Details'!$M$40-'VWP Details'!$L$40)*'VWP Details'!$K$40</f>
        <v>509.4671516999997</v>
      </c>
      <c r="K2184" s="6">
        <f>('VWP Details'!$I$39-H2184)*'VWP Details'!$J$39+('VWP Details'!$M$39-'VWP Details'!$L$39)*'VWP Details'!$K$39</f>
        <v>259.89084030000004</v>
      </c>
      <c r="L2184" s="6">
        <f t="shared" si="214"/>
        <v>75.775510174038317</v>
      </c>
      <c r="M2184" s="6">
        <f t="shared" si="215"/>
        <v>52.04466782862864</v>
      </c>
      <c r="N2184" s="6">
        <f t="shared" si="216"/>
        <v>26.549174779930535</v>
      </c>
      <c r="O2184" s="6">
        <f t="shared" si="217"/>
        <v>276.37551017403837</v>
      </c>
      <c r="P2184" s="6">
        <f t="shared" si="218"/>
        <v>283.64466782862866</v>
      </c>
      <c r="Q2184" s="6">
        <f t="shared" si="219"/>
        <v>280.14917477993055</v>
      </c>
      <c r="R2184" s="9">
        <f>'VWP Details'!P$41</f>
        <v>200.60000000000002</v>
      </c>
      <c r="S2184" s="9">
        <f>'VWP Details'!P$40</f>
        <v>231.60000000000002</v>
      </c>
      <c r="T2184" s="9">
        <f>'VWP Details'!P$39</f>
        <v>253.60000000000002</v>
      </c>
    </row>
    <row r="2185" spans="5:20" x14ac:dyDescent="0.2">
      <c r="E2185" s="20">
        <v>40865.958333333336</v>
      </c>
      <c r="F2185">
        <v>6337.0950000000003</v>
      </c>
      <c r="G2185">
        <v>6967.0820000000003</v>
      </c>
      <c r="H2185">
        <v>7566.2030000000004</v>
      </c>
      <c r="I2185" s="6">
        <f>('VWP Details'!$I$41-F2185)*'VWP Details'!$J$41+('VWP Details'!$M$41-'VWP Details'!$L$41)*'VWP Details'!$K$41</f>
        <v>741.79690650000009</v>
      </c>
      <c r="J2185" s="6">
        <f>('VWP Details'!$I$40-G2185)*'VWP Details'!$J$40+('VWP Details'!$M$40-'VWP Details'!$L$40)*'VWP Details'!$K$40</f>
        <v>509.50266539999967</v>
      </c>
      <c r="K2185" s="6">
        <f>('VWP Details'!$I$39-H2185)*'VWP Details'!$J$39+('VWP Details'!$M$39-'VWP Details'!$L$39)*'VWP Details'!$K$39</f>
        <v>259.91182769999995</v>
      </c>
      <c r="L2185" s="6">
        <f t="shared" si="214"/>
        <v>75.778337163198159</v>
      </c>
      <c r="M2185" s="6">
        <f t="shared" si="215"/>
        <v>52.048295734203506</v>
      </c>
      <c r="N2185" s="6">
        <f t="shared" si="216"/>
        <v>26.551318749876263</v>
      </c>
      <c r="O2185" s="6">
        <f t="shared" si="217"/>
        <v>276.37833716319818</v>
      </c>
      <c r="P2185" s="6">
        <f t="shared" si="218"/>
        <v>283.64829573420354</v>
      </c>
      <c r="Q2185" s="6">
        <f t="shared" si="219"/>
        <v>280.15131874987628</v>
      </c>
      <c r="R2185" s="9">
        <f>'VWP Details'!P$41</f>
        <v>200.60000000000002</v>
      </c>
      <c r="S2185" s="9">
        <f>'VWP Details'!P$40</f>
        <v>231.60000000000002</v>
      </c>
      <c r="T2185" s="9">
        <f>'VWP Details'!P$39</f>
        <v>253.60000000000002</v>
      </c>
    </row>
    <row r="2186" spans="5:20" x14ac:dyDescent="0.2">
      <c r="E2186" s="20">
        <v>40866</v>
      </c>
      <c r="F2186">
        <v>6337.0259999999998</v>
      </c>
      <c r="G2186">
        <v>6967.0720000000001</v>
      </c>
      <c r="H2186">
        <v>7566.1689999999999</v>
      </c>
      <c r="I2186" s="6">
        <f>('VWP Details'!$I$41-F2186)*'VWP Details'!$J$41+('VWP Details'!$M$41-'VWP Details'!$L$41)*'VWP Details'!$K$41</f>
        <v>741.81700620000015</v>
      </c>
      <c r="J2186" s="6">
        <f>('VWP Details'!$I$40-G2186)*'VWP Details'!$J$40+('VWP Details'!$M$40-'VWP Details'!$L$40)*'VWP Details'!$K$40</f>
        <v>509.50541839999977</v>
      </c>
      <c r="K2186" s="6">
        <f>('VWP Details'!$I$39-H2186)*'VWP Details'!$J$39+('VWP Details'!$M$39-'VWP Details'!$L$39)*'VWP Details'!$K$39</f>
        <v>259.91808710000004</v>
      </c>
      <c r="L2186" s="6">
        <f t="shared" si="214"/>
        <v>75.780390450061631</v>
      </c>
      <c r="M2186" s="6">
        <f t="shared" si="215"/>
        <v>52.048576967193817</v>
      </c>
      <c r="N2186" s="6">
        <f t="shared" si="216"/>
        <v>26.551958179509214</v>
      </c>
      <c r="O2186" s="6">
        <f t="shared" si="217"/>
        <v>276.38039045006167</v>
      </c>
      <c r="P2186" s="6">
        <f t="shared" si="218"/>
        <v>283.64857696719383</v>
      </c>
      <c r="Q2186" s="6">
        <f t="shared" si="219"/>
        <v>280.15195817950922</v>
      </c>
      <c r="R2186" s="9">
        <f>'VWP Details'!P$41</f>
        <v>200.60000000000002</v>
      </c>
      <c r="S2186" s="9">
        <f>'VWP Details'!P$40</f>
        <v>231.60000000000002</v>
      </c>
      <c r="T2186" s="9">
        <f>'VWP Details'!P$39</f>
        <v>253.60000000000002</v>
      </c>
    </row>
    <row r="2187" spans="5:20" x14ac:dyDescent="0.2">
      <c r="E2187" s="20">
        <v>40866.041666666664</v>
      </c>
      <c r="F2187">
        <v>6337.0339999999997</v>
      </c>
      <c r="G2187">
        <v>6967.0910000000003</v>
      </c>
      <c r="H2187">
        <v>7566.2139999999999</v>
      </c>
      <c r="I2187" s="6">
        <f>('VWP Details'!$I$41-F2187)*'VWP Details'!$J$41+('VWP Details'!$M$41-'VWP Details'!$L$41)*'VWP Details'!$K$41</f>
        <v>741.81467580000026</v>
      </c>
      <c r="J2187" s="6">
        <f>('VWP Details'!$I$40-G2187)*'VWP Details'!$J$40+('VWP Details'!$M$40-'VWP Details'!$L$40)*'VWP Details'!$K$40</f>
        <v>509.50018769999969</v>
      </c>
      <c r="K2187" s="6">
        <f>('VWP Details'!$I$39-H2187)*'VWP Details'!$J$39+('VWP Details'!$M$39-'VWP Details'!$L$39)*'VWP Details'!$K$39</f>
        <v>259.90980260000003</v>
      </c>
      <c r="L2187" s="6">
        <f t="shared" si="214"/>
        <v>75.780152387816599</v>
      </c>
      <c r="M2187" s="6">
        <f t="shared" si="215"/>
        <v>52.048042624512235</v>
      </c>
      <c r="N2187" s="6">
        <f t="shared" si="216"/>
        <v>26.551111875583263</v>
      </c>
      <c r="O2187" s="6">
        <f t="shared" si="217"/>
        <v>276.38015238781662</v>
      </c>
      <c r="P2187" s="6">
        <f t="shared" si="218"/>
        <v>283.64804262451224</v>
      </c>
      <c r="Q2187" s="6">
        <f t="shared" si="219"/>
        <v>280.1511118755833</v>
      </c>
      <c r="R2187" s="9">
        <f>'VWP Details'!P$41</f>
        <v>200.60000000000002</v>
      </c>
      <c r="S2187" s="9">
        <f>'VWP Details'!P$40</f>
        <v>231.60000000000002</v>
      </c>
      <c r="T2187" s="9">
        <f>'VWP Details'!P$39</f>
        <v>253.60000000000002</v>
      </c>
    </row>
    <row r="2188" spans="5:20" x14ac:dyDescent="0.2">
      <c r="E2188" s="20">
        <v>40866.083333333336</v>
      </c>
      <c r="F2188">
        <v>6337.009</v>
      </c>
      <c r="G2188">
        <v>6967.0720000000001</v>
      </c>
      <c r="H2188">
        <v>7566.2259999999997</v>
      </c>
      <c r="I2188" s="6">
        <f>('VWP Details'!$I$41-F2188)*'VWP Details'!$J$41+('VWP Details'!$M$41-'VWP Details'!$L$41)*'VWP Details'!$K$41</f>
        <v>741.82195830000012</v>
      </c>
      <c r="J2188" s="6">
        <f>('VWP Details'!$I$40-G2188)*'VWP Details'!$J$40+('VWP Details'!$M$40-'VWP Details'!$L$40)*'VWP Details'!$K$40</f>
        <v>509.50541839999977</v>
      </c>
      <c r="K2188" s="6">
        <f>('VWP Details'!$I$39-H2188)*'VWP Details'!$J$39+('VWP Details'!$M$39-'VWP Details'!$L$39)*'VWP Details'!$K$39</f>
        <v>259.90759340000011</v>
      </c>
      <c r="L2188" s="6">
        <f t="shared" si="214"/>
        <v>75.780896332332347</v>
      </c>
      <c r="M2188" s="6">
        <f t="shared" si="215"/>
        <v>52.048576967193817</v>
      </c>
      <c r="N2188" s="6">
        <f t="shared" si="216"/>
        <v>26.55088619453635</v>
      </c>
      <c r="O2188" s="6">
        <f t="shared" si="217"/>
        <v>276.38089633233238</v>
      </c>
      <c r="P2188" s="6">
        <f t="shared" si="218"/>
        <v>283.64857696719383</v>
      </c>
      <c r="Q2188" s="6">
        <f t="shared" si="219"/>
        <v>280.15088619453638</v>
      </c>
      <c r="R2188" s="9">
        <f>'VWP Details'!P$41</f>
        <v>200.60000000000002</v>
      </c>
      <c r="S2188" s="9">
        <f>'VWP Details'!P$40</f>
        <v>231.60000000000002</v>
      </c>
      <c r="T2188" s="9">
        <f>'VWP Details'!P$39</f>
        <v>253.60000000000002</v>
      </c>
    </row>
    <row r="2189" spans="5:20" x14ac:dyDescent="0.2">
      <c r="E2189" s="20">
        <v>40866.125</v>
      </c>
      <c r="F2189">
        <v>6337.0429999999997</v>
      </c>
      <c r="G2189">
        <v>6967.0619999999999</v>
      </c>
      <c r="H2189">
        <v>7566.26</v>
      </c>
      <c r="I2189" s="6">
        <f>('VWP Details'!$I$41-F2189)*'VWP Details'!$J$41+('VWP Details'!$M$41-'VWP Details'!$L$41)*'VWP Details'!$K$41</f>
        <v>741.81205410000018</v>
      </c>
      <c r="J2189" s="6">
        <f>('VWP Details'!$I$40-G2189)*'VWP Details'!$J$40+('VWP Details'!$M$40-'VWP Details'!$L$40)*'VWP Details'!$K$40</f>
        <v>509.50817139999981</v>
      </c>
      <c r="K2189" s="6">
        <f>('VWP Details'!$I$39-H2189)*'VWP Details'!$J$39+('VWP Details'!$M$39-'VWP Details'!$L$39)*'VWP Details'!$K$39</f>
        <v>259.90133399999996</v>
      </c>
      <c r="L2189" s="6">
        <f t="shared" si="214"/>
        <v>75.77988456779093</v>
      </c>
      <c r="M2189" s="6">
        <f t="shared" si="215"/>
        <v>52.048858200184121</v>
      </c>
      <c r="N2189" s="6">
        <f t="shared" si="216"/>
        <v>26.550246764903395</v>
      </c>
      <c r="O2189" s="6">
        <f t="shared" si="217"/>
        <v>276.37988456779095</v>
      </c>
      <c r="P2189" s="6">
        <f t="shared" si="218"/>
        <v>283.64885820018412</v>
      </c>
      <c r="Q2189" s="6">
        <f t="shared" si="219"/>
        <v>280.15024676490344</v>
      </c>
      <c r="R2189" s="9">
        <f>'VWP Details'!P$41</f>
        <v>200.60000000000002</v>
      </c>
      <c r="S2189" s="9">
        <f>'VWP Details'!P$40</f>
        <v>231.60000000000002</v>
      </c>
      <c r="T2189" s="9">
        <f>'VWP Details'!P$39</f>
        <v>253.60000000000002</v>
      </c>
    </row>
    <row r="2190" spans="5:20" x14ac:dyDescent="0.2">
      <c r="E2190" s="20">
        <v>40866.166666666664</v>
      </c>
      <c r="F2190">
        <v>6337.1130000000003</v>
      </c>
      <c r="G2190">
        <v>6967.1409999999996</v>
      </c>
      <c r="H2190">
        <v>7566.192</v>
      </c>
      <c r="I2190" s="6">
        <f>('VWP Details'!$I$41-F2190)*'VWP Details'!$J$41+('VWP Details'!$M$41-'VWP Details'!$L$41)*'VWP Details'!$K$41</f>
        <v>741.79166310000005</v>
      </c>
      <c r="J2190" s="6">
        <f>('VWP Details'!$I$40-G2190)*'VWP Details'!$J$40+('VWP Details'!$M$40-'VWP Details'!$L$40)*'VWP Details'!$K$40</f>
        <v>509.48642269999988</v>
      </c>
      <c r="K2190" s="6">
        <f>('VWP Details'!$I$39-H2190)*'VWP Details'!$J$39+('VWP Details'!$M$39-'VWP Details'!$L$39)*'VWP Details'!$K$39</f>
        <v>259.91385280000003</v>
      </c>
      <c r="L2190" s="6">
        <f t="shared" si="214"/>
        <v>75.77780152314682</v>
      </c>
      <c r="M2190" s="6">
        <f t="shared" si="215"/>
        <v>52.046636459560759</v>
      </c>
      <c r="N2190" s="6">
        <f t="shared" si="216"/>
        <v>26.551525624169283</v>
      </c>
      <c r="O2190" s="6">
        <f t="shared" si="217"/>
        <v>276.37780152314684</v>
      </c>
      <c r="P2190" s="6">
        <f t="shared" si="218"/>
        <v>283.6466364595608</v>
      </c>
      <c r="Q2190" s="6">
        <f t="shared" si="219"/>
        <v>280.15152562416932</v>
      </c>
      <c r="R2190" s="9">
        <f>'VWP Details'!P$41</f>
        <v>200.60000000000002</v>
      </c>
      <c r="S2190" s="9">
        <f>'VWP Details'!P$40</f>
        <v>231.60000000000002</v>
      </c>
      <c r="T2190" s="9">
        <f>'VWP Details'!P$39</f>
        <v>253.60000000000002</v>
      </c>
    </row>
    <row r="2191" spans="5:20" x14ac:dyDescent="0.2">
      <c r="E2191" s="20">
        <v>40866.208333333336</v>
      </c>
      <c r="F2191">
        <v>6337.1040000000003</v>
      </c>
      <c r="G2191">
        <v>6967.1109999999999</v>
      </c>
      <c r="H2191">
        <v>7566.0439999999999</v>
      </c>
      <c r="I2191" s="6">
        <f>('VWP Details'!$I$41-F2191)*'VWP Details'!$J$41+('VWP Details'!$M$41-'VWP Details'!$L$41)*'VWP Details'!$K$41</f>
        <v>741.79428480000001</v>
      </c>
      <c r="J2191" s="6">
        <f>('VWP Details'!$I$40-G2191)*'VWP Details'!$J$40+('VWP Details'!$M$40-'VWP Details'!$L$40)*'VWP Details'!$K$40</f>
        <v>509.49468169999983</v>
      </c>
      <c r="K2191" s="6">
        <f>('VWP Details'!$I$39-H2191)*'VWP Details'!$J$39+('VWP Details'!$M$39-'VWP Details'!$L$39)*'VWP Details'!$K$39</f>
        <v>259.94109960000003</v>
      </c>
      <c r="L2191" s="6">
        <f t="shared" si="214"/>
        <v>75.778069343172476</v>
      </c>
      <c r="M2191" s="6">
        <f t="shared" si="215"/>
        <v>52.047480158531656</v>
      </c>
      <c r="N2191" s="6">
        <f t="shared" si="216"/>
        <v>26.554309023747962</v>
      </c>
      <c r="O2191" s="6">
        <f t="shared" si="217"/>
        <v>276.37806934317251</v>
      </c>
      <c r="P2191" s="6">
        <f t="shared" si="218"/>
        <v>283.64748015853166</v>
      </c>
      <c r="Q2191" s="6">
        <f t="shared" si="219"/>
        <v>280.154309023748</v>
      </c>
      <c r="R2191" s="9">
        <f>'VWP Details'!P$41</f>
        <v>200.60000000000002</v>
      </c>
      <c r="S2191" s="9">
        <f>'VWP Details'!P$40</f>
        <v>231.60000000000002</v>
      </c>
      <c r="T2191" s="9">
        <f>'VWP Details'!P$39</f>
        <v>253.60000000000002</v>
      </c>
    </row>
    <row r="2192" spans="5:20" x14ac:dyDescent="0.2">
      <c r="E2192" s="20">
        <v>40866.25</v>
      </c>
      <c r="F2192">
        <v>6337.0519999999997</v>
      </c>
      <c r="G2192">
        <v>6967.0410000000002</v>
      </c>
      <c r="H2192">
        <v>7565.7060000000001</v>
      </c>
      <c r="I2192" s="6">
        <f>('VWP Details'!$I$41-F2192)*'VWP Details'!$J$41+('VWP Details'!$M$41-'VWP Details'!$L$41)*'VWP Details'!$K$41</f>
        <v>741.80943240000022</v>
      </c>
      <c r="J2192" s="6">
        <f>('VWP Details'!$I$40-G2192)*'VWP Details'!$J$40+('VWP Details'!$M$40-'VWP Details'!$L$40)*'VWP Details'!$K$40</f>
        <v>509.51395269999972</v>
      </c>
      <c r="K2192" s="6">
        <f>('VWP Details'!$I$39-H2192)*'VWP Details'!$J$39+('VWP Details'!$M$39-'VWP Details'!$L$39)*'VWP Details'!$K$39</f>
        <v>260.00332539999999</v>
      </c>
      <c r="L2192" s="6">
        <f t="shared" si="214"/>
        <v>75.77961674776526</v>
      </c>
      <c r="M2192" s="6">
        <f t="shared" si="215"/>
        <v>52.049448789463739</v>
      </c>
      <c r="N2192" s="6">
        <f t="shared" si="216"/>
        <v>26.560665706569541</v>
      </c>
      <c r="O2192" s="6">
        <f t="shared" si="217"/>
        <v>276.37961674776528</v>
      </c>
      <c r="P2192" s="6">
        <f t="shared" si="218"/>
        <v>283.64944878946375</v>
      </c>
      <c r="Q2192" s="6">
        <f t="shared" si="219"/>
        <v>280.16066570656955</v>
      </c>
      <c r="R2192" s="9">
        <f>'VWP Details'!P$41</f>
        <v>200.60000000000002</v>
      </c>
      <c r="S2192" s="9">
        <f>'VWP Details'!P$40</f>
        <v>231.60000000000002</v>
      </c>
      <c r="T2192" s="9">
        <f>'VWP Details'!P$39</f>
        <v>253.60000000000002</v>
      </c>
    </row>
    <row r="2193" spans="5:20" x14ac:dyDescent="0.2">
      <c r="E2193" s="20">
        <v>40866.291666666664</v>
      </c>
      <c r="F2193">
        <v>6337.009</v>
      </c>
      <c r="G2193">
        <v>6967.0209999999997</v>
      </c>
      <c r="H2193">
        <v>7565.3670000000002</v>
      </c>
      <c r="I2193" s="6">
        <f>('VWP Details'!$I$41-F2193)*'VWP Details'!$J$41+('VWP Details'!$M$41-'VWP Details'!$L$41)*'VWP Details'!$K$41</f>
        <v>741.82195830000012</v>
      </c>
      <c r="J2193" s="6">
        <f>('VWP Details'!$I$40-G2193)*'VWP Details'!$J$40+('VWP Details'!$M$40-'VWP Details'!$L$40)*'VWP Details'!$K$40</f>
        <v>509.51945869999986</v>
      </c>
      <c r="K2193" s="6">
        <f>('VWP Details'!$I$39-H2193)*'VWP Details'!$J$39+('VWP Details'!$M$39-'VWP Details'!$L$39)*'VWP Details'!$K$39</f>
        <v>260.06573529999997</v>
      </c>
      <c r="L2193" s="6">
        <f t="shared" si="214"/>
        <v>75.780896332332347</v>
      </c>
      <c r="M2193" s="6">
        <f t="shared" si="215"/>
        <v>52.050011255444353</v>
      </c>
      <c r="N2193" s="6">
        <f t="shared" si="216"/>
        <v>26.567041196145027</v>
      </c>
      <c r="O2193" s="6">
        <f t="shared" si="217"/>
        <v>276.38089633233238</v>
      </c>
      <c r="P2193" s="6">
        <f t="shared" si="218"/>
        <v>283.65001125544438</v>
      </c>
      <c r="Q2193" s="6">
        <f t="shared" si="219"/>
        <v>280.16704119614508</v>
      </c>
      <c r="R2193" s="9">
        <f>'VWP Details'!P$41</f>
        <v>200.60000000000002</v>
      </c>
      <c r="S2193" s="9">
        <f>'VWP Details'!P$40</f>
        <v>231.60000000000002</v>
      </c>
      <c r="T2193" s="9">
        <f>'VWP Details'!P$39</f>
        <v>253.60000000000002</v>
      </c>
    </row>
    <row r="2194" spans="5:20" x14ac:dyDescent="0.2">
      <c r="E2194" s="20">
        <v>40866.333333333336</v>
      </c>
      <c r="F2194">
        <v>6336.9480000000003</v>
      </c>
      <c r="G2194">
        <v>6966.9719999999998</v>
      </c>
      <c r="H2194">
        <v>7565.3559999999998</v>
      </c>
      <c r="I2194" s="6">
        <f>('VWP Details'!$I$41-F2194)*'VWP Details'!$J$41+('VWP Details'!$M$41-'VWP Details'!$L$41)*'VWP Details'!$K$41</f>
        <v>741.83972760000006</v>
      </c>
      <c r="J2194" s="6">
        <f>('VWP Details'!$I$40-G2194)*'VWP Details'!$J$40+('VWP Details'!$M$40-'VWP Details'!$L$40)*'VWP Details'!$K$40</f>
        <v>509.53294839999984</v>
      </c>
      <c r="K2194" s="6">
        <f>('VWP Details'!$I$39-H2194)*'VWP Details'!$J$39+('VWP Details'!$M$39-'VWP Details'!$L$39)*'VWP Details'!$K$39</f>
        <v>260.06776040000005</v>
      </c>
      <c r="L2194" s="6">
        <f t="shared" si="214"/>
        <v>75.782711556950758</v>
      </c>
      <c r="M2194" s="6">
        <f t="shared" si="215"/>
        <v>52.051389297096826</v>
      </c>
      <c r="N2194" s="6">
        <f t="shared" si="216"/>
        <v>26.567248070438044</v>
      </c>
      <c r="O2194" s="6">
        <f t="shared" si="217"/>
        <v>276.38271155695077</v>
      </c>
      <c r="P2194" s="6">
        <f t="shared" si="218"/>
        <v>283.65138929709684</v>
      </c>
      <c r="Q2194" s="6">
        <f t="shared" si="219"/>
        <v>280.16724807043806</v>
      </c>
      <c r="R2194" s="9">
        <f>'VWP Details'!P$41</f>
        <v>200.60000000000002</v>
      </c>
      <c r="S2194" s="9">
        <f>'VWP Details'!P$40</f>
        <v>231.60000000000002</v>
      </c>
      <c r="T2194" s="9">
        <f>'VWP Details'!P$39</f>
        <v>253.60000000000002</v>
      </c>
    </row>
    <row r="2195" spans="5:20" x14ac:dyDescent="0.2">
      <c r="E2195" s="20">
        <v>40866.375</v>
      </c>
      <c r="F2195">
        <v>6336.8959999999997</v>
      </c>
      <c r="G2195">
        <v>6966.951</v>
      </c>
      <c r="H2195">
        <v>7565.3450000000003</v>
      </c>
      <c r="I2195" s="6">
        <f>('VWP Details'!$I$41-F2195)*'VWP Details'!$J$41+('VWP Details'!$M$41-'VWP Details'!$L$41)*'VWP Details'!$K$41</f>
        <v>741.85487520000015</v>
      </c>
      <c r="J2195" s="6">
        <f>('VWP Details'!$I$40-G2195)*'VWP Details'!$J$40+('VWP Details'!$M$40-'VWP Details'!$L$40)*'VWP Details'!$K$40</f>
        <v>509.53872969999975</v>
      </c>
      <c r="K2195" s="6">
        <f>('VWP Details'!$I$39-H2195)*'VWP Details'!$J$39+('VWP Details'!$M$39-'VWP Details'!$L$39)*'VWP Details'!$K$39</f>
        <v>260.06978549999997</v>
      </c>
      <c r="L2195" s="6">
        <f t="shared" si="214"/>
        <v>75.784258961543529</v>
      </c>
      <c r="M2195" s="6">
        <f t="shared" si="215"/>
        <v>52.051979886376444</v>
      </c>
      <c r="N2195" s="6">
        <f t="shared" si="216"/>
        <v>26.567454944731047</v>
      </c>
      <c r="O2195" s="6">
        <f t="shared" si="217"/>
        <v>276.38425896154354</v>
      </c>
      <c r="P2195" s="6">
        <f t="shared" si="218"/>
        <v>283.65197988637647</v>
      </c>
      <c r="Q2195" s="6">
        <f t="shared" si="219"/>
        <v>280.16745494473105</v>
      </c>
      <c r="R2195" s="9">
        <f>'VWP Details'!P$41</f>
        <v>200.60000000000002</v>
      </c>
      <c r="S2195" s="9">
        <f>'VWP Details'!P$40</f>
        <v>231.60000000000002</v>
      </c>
      <c r="T2195" s="9">
        <f>'VWP Details'!P$39</f>
        <v>253.60000000000002</v>
      </c>
    </row>
    <row r="2196" spans="5:20" x14ac:dyDescent="0.2">
      <c r="E2196" s="20">
        <v>40866.416666666664</v>
      </c>
      <c r="F2196">
        <v>6336.9129999999996</v>
      </c>
      <c r="G2196">
        <v>6966.902</v>
      </c>
      <c r="H2196">
        <v>7565.5370000000003</v>
      </c>
      <c r="I2196" s="6">
        <f>('VWP Details'!$I$41-F2196)*'VWP Details'!$J$41+('VWP Details'!$M$41-'VWP Details'!$L$41)*'VWP Details'!$K$41</f>
        <v>741.8499231000003</v>
      </c>
      <c r="J2196" s="6">
        <f>('VWP Details'!$I$40-G2196)*'VWP Details'!$J$40+('VWP Details'!$M$40-'VWP Details'!$L$40)*'VWP Details'!$K$40</f>
        <v>509.55221939999979</v>
      </c>
      <c r="K2196" s="6">
        <f>('VWP Details'!$I$39-H2196)*'VWP Details'!$J$39+('VWP Details'!$M$39-'VWP Details'!$L$39)*'VWP Details'!$K$39</f>
        <v>260.03443829999998</v>
      </c>
      <c r="L2196" s="6">
        <f t="shared" si="214"/>
        <v>75.783753079272842</v>
      </c>
      <c r="M2196" s="6">
        <f t="shared" si="215"/>
        <v>52.053357928028916</v>
      </c>
      <c r="N2196" s="6">
        <f t="shared" si="216"/>
        <v>26.563844047980329</v>
      </c>
      <c r="O2196" s="6">
        <f t="shared" si="217"/>
        <v>276.38375307927288</v>
      </c>
      <c r="P2196" s="6">
        <f t="shared" si="218"/>
        <v>283.65335792802892</v>
      </c>
      <c r="Q2196" s="6">
        <f t="shared" si="219"/>
        <v>280.16384404798038</v>
      </c>
      <c r="R2196" s="9">
        <f>'VWP Details'!P$41</f>
        <v>200.60000000000002</v>
      </c>
      <c r="S2196" s="9">
        <f>'VWP Details'!P$40</f>
        <v>231.60000000000002</v>
      </c>
      <c r="T2196" s="9">
        <f>'VWP Details'!P$39</f>
        <v>253.60000000000002</v>
      </c>
    </row>
    <row r="2197" spans="5:20" x14ac:dyDescent="0.2">
      <c r="E2197" s="20">
        <v>40866.458333333336</v>
      </c>
      <c r="F2197">
        <v>6336.8869999999997</v>
      </c>
      <c r="G2197">
        <v>6966.9920000000002</v>
      </c>
      <c r="H2197">
        <v>7565.8310000000001</v>
      </c>
      <c r="I2197" s="6">
        <f>('VWP Details'!$I$41-F2197)*'VWP Details'!$J$41+('VWP Details'!$M$41-'VWP Details'!$L$41)*'VWP Details'!$K$41</f>
        <v>741.85749690000023</v>
      </c>
      <c r="J2197" s="6">
        <f>('VWP Details'!$I$40-G2197)*'VWP Details'!$J$40+('VWP Details'!$M$40-'VWP Details'!$L$40)*'VWP Details'!$K$40</f>
        <v>509.5274423999997</v>
      </c>
      <c r="K2197" s="6">
        <f>('VWP Details'!$I$39-H2197)*'VWP Details'!$J$39+('VWP Details'!$M$39-'VWP Details'!$L$39)*'VWP Details'!$K$39</f>
        <v>259.9803129</v>
      </c>
      <c r="L2197" s="6">
        <f t="shared" si="214"/>
        <v>75.784526781569213</v>
      </c>
      <c r="M2197" s="6">
        <f t="shared" si="215"/>
        <v>52.050826831116211</v>
      </c>
      <c r="N2197" s="6">
        <f t="shared" si="216"/>
        <v>26.558314862330789</v>
      </c>
      <c r="O2197" s="6">
        <f t="shared" si="217"/>
        <v>276.38452678156921</v>
      </c>
      <c r="P2197" s="6">
        <f t="shared" si="218"/>
        <v>283.65082683111621</v>
      </c>
      <c r="Q2197" s="6">
        <f t="shared" si="219"/>
        <v>280.15831486233083</v>
      </c>
      <c r="R2197" s="9">
        <f>'VWP Details'!P$41</f>
        <v>200.60000000000002</v>
      </c>
      <c r="S2197" s="9">
        <f>'VWP Details'!P$40</f>
        <v>231.60000000000002</v>
      </c>
      <c r="T2197" s="9">
        <f>'VWP Details'!P$39</f>
        <v>253.60000000000002</v>
      </c>
    </row>
    <row r="2198" spans="5:20" x14ac:dyDescent="0.2">
      <c r="E2198" s="20">
        <v>40866.5</v>
      </c>
      <c r="F2198">
        <v>6336.9040000000005</v>
      </c>
      <c r="G2198">
        <v>6967.0119999999997</v>
      </c>
      <c r="H2198">
        <v>7566.1689999999999</v>
      </c>
      <c r="I2198" s="6">
        <f>('VWP Details'!$I$41-F2198)*'VWP Details'!$J$41+('VWP Details'!$M$41-'VWP Details'!$L$41)*'VWP Details'!$K$41</f>
        <v>741.85254480000003</v>
      </c>
      <c r="J2198" s="6">
        <f>('VWP Details'!$I$40-G2198)*'VWP Details'!$J$40+('VWP Details'!$M$40-'VWP Details'!$L$40)*'VWP Details'!$K$40</f>
        <v>509.52193639999984</v>
      </c>
      <c r="K2198" s="6">
        <f>('VWP Details'!$I$39-H2198)*'VWP Details'!$J$39+('VWP Details'!$M$39-'VWP Details'!$L$39)*'VWP Details'!$K$39</f>
        <v>259.91808710000004</v>
      </c>
      <c r="L2198" s="6">
        <f t="shared" si="214"/>
        <v>75.784020899298483</v>
      </c>
      <c r="M2198" s="6">
        <f t="shared" si="215"/>
        <v>52.050264365135625</v>
      </c>
      <c r="N2198" s="6">
        <f t="shared" si="216"/>
        <v>26.551958179509214</v>
      </c>
      <c r="O2198" s="6">
        <f t="shared" si="217"/>
        <v>276.38402089929849</v>
      </c>
      <c r="P2198" s="6">
        <f t="shared" si="218"/>
        <v>283.65026436513563</v>
      </c>
      <c r="Q2198" s="6">
        <f t="shared" si="219"/>
        <v>280.15195817950922</v>
      </c>
      <c r="R2198" s="9">
        <f>'VWP Details'!P$41</f>
        <v>200.60000000000002</v>
      </c>
      <c r="S2198" s="9">
        <f>'VWP Details'!P$40</f>
        <v>231.60000000000002</v>
      </c>
      <c r="T2198" s="9">
        <f>'VWP Details'!P$39</f>
        <v>253.60000000000002</v>
      </c>
    </row>
    <row r="2199" spans="5:20" x14ac:dyDescent="0.2">
      <c r="E2199" s="20">
        <v>40866.541666666664</v>
      </c>
      <c r="F2199">
        <v>6336.9309999999996</v>
      </c>
      <c r="G2199">
        <v>6967.0720000000001</v>
      </c>
      <c r="H2199">
        <v>7566.6090000000004</v>
      </c>
      <c r="I2199" s="6">
        <f>('VWP Details'!$I$41-F2199)*'VWP Details'!$J$41+('VWP Details'!$M$41-'VWP Details'!$L$41)*'VWP Details'!$K$41</f>
        <v>741.84467970000026</v>
      </c>
      <c r="J2199" s="6">
        <f>('VWP Details'!$I$40-G2199)*'VWP Details'!$J$40+('VWP Details'!$M$40-'VWP Details'!$L$40)*'VWP Details'!$K$40</f>
        <v>509.50541839999977</v>
      </c>
      <c r="K2199" s="6">
        <f>('VWP Details'!$I$39-H2199)*'VWP Details'!$J$39+('VWP Details'!$M$39-'VWP Details'!$L$39)*'VWP Details'!$K$39</f>
        <v>259.83708309999997</v>
      </c>
      <c r="L2199" s="6">
        <f t="shared" si="214"/>
        <v>75.783217439221488</v>
      </c>
      <c r="M2199" s="6">
        <f t="shared" si="215"/>
        <v>52.048576967193817</v>
      </c>
      <c r="N2199" s="6">
        <f t="shared" si="216"/>
        <v>26.543683207788806</v>
      </c>
      <c r="O2199" s="6">
        <f t="shared" si="217"/>
        <v>276.38321743922154</v>
      </c>
      <c r="P2199" s="6">
        <f t="shared" si="218"/>
        <v>283.64857696719383</v>
      </c>
      <c r="Q2199" s="6">
        <f t="shared" si="219"/>
        <v>280.14368320778885</v>
      </c>
      <c r="R2199" s="9">
        <f>'VWP Details'!P$41</f>
        <v>200.60000000000002</v>
      </c>
      <c r="S2199" s="9">
        <f>'VWP Details'!P$40</f>
        <v>231.60000000000002</v>
      </c>
      <c r="T2199" s="9">
        <f>'VWP Details'!P$39</f>
        <v>253.60000000000002</v>
      </c>
    </row>
    <row r="2200" spans="5:20" x14ac:dyDescent="0.2">
      <c r="E2200" s="20">
        <v>40866.583333333336</v>
      </c>
      <c r="F2200">
        <v>6337.0339999999997</v>
      </c>
      <c r="G2200">
        <v>6967.1620000000003</v>
      </c>
      <c r="H2200">
        <v>7566.9939999999997</v>
      </c>
      <c r="I2200" s="6">
        <f>('VWP Details'!$I$41-F2200)*'VWP Details'!$J$41+('VWP Details'!$M$41-'VWP Details'!$L$41)*'VWP Details'!$K$41</f>
        <v>741.81467580000026</v>
      </c>
      <c r="J2200" s="6">
        <f>('VWP Details'!$I$40-G2200)*'VWP Details'!$J$40+('VWP Details'!$M$40-'VWP Details'!$L$40)*'VWP Details'!$K$40</f>
        <v>509.48064139999968</v>
      </c>
      <c r="K2200" s="6">
        <f>('VWP Details'!$I$39-H2200)*'VWP Details'!$J$39+('VWP Details'!$M$39-'VWP Details'!$L$39)*'VWP Details'!$K$39</f>
        <v>259.76620460000009</v>
      </c>
      <c r="L2200" s="6">
        <f t="shared" si="214"/>
        <v>75.780152387816599</v>
      </c>
      <c r="M2200" s="6">
        <f t="shared" si="215"/>
        <v>52.046045870281105</v>
      </c>
      <c r="N2200" s="6">
        <f t="shared" si="216"/>
        <v>26.53644260753347</v>
      </c>
      <c r="O2200" s="6">
        <f t="shared" si="217"/>
        <v>276.38015238781662</v>
      </c>
      <c r="P2200" s="6">
        <f t="shared" si="218"/>
        <v>283.64604587028111</v>
      </c>
      <c r="Q2200" s="6">
        <f t="shared" si="219"/>
        <v>280.13644260753347</v>
      </c>
      <c r="R2200" s="9">
        <f>'VWP Details'!P$41</f>
        <v>200.60000000000002</v>
      </c>
      <c r="S2200" s="9">
        <f>'VWP Details'!P$40</f>
        <v>231.60000000000002</v>
      </c>
      <c r="T2200" s="9">
        <f>'VWP Details'!P$39</f>
        <v>253.60000000000002</v>
      </c>
    </row>
    <row r="2201" spans="5:20" x14ac:dyDescent="0.2">
      <c r="E2201" s="20">
        <v>40866.625</v>
      </c>
      <c r="F2201">
        <v>6337.1639999999998</v>
      </c>
      <c r="G2201">
        <v>6967.2110000000002</v>
      </c>
      <c r="H2201">
        <v>7567.4229999999998</v>
      </c>
      <c r="I2201" s="6">
        <f>('VWP Details'!$I$41-F2201)*'VWP Details'!$J$41+('VWP Details'!$M$41-'VWP Details'!$L$41)*'VWP Details'!$K$41</f>
        <v>741.77680680000014</v>
      </c>
      <c r="J2201" s="6">
        <f>('VWP Details'!$I$40-G2201)*'VWP Details'!$J$40+('VWP Details'!$M$40-'VWP Details'!$L$40)*'VWP Details'!$K$40</f>
        <v>509.4671516999997</v>
      </c>
      <c r="K2201" s="6">
        <f>('VWP Details'!$I$39-H2201)*'VWP Details'!$J$39+('VWP Details'!$M$39-'VWP Details'!$L$39)*'VWP Details'!$K$39</f>
        <v>259.68722570000006</v>
      </c>
      <c r="L2201" s="6">
        <f t="shared" si="214"/>
        <v>75.776283876334688</v>
      </c>
      <c r="M2201" s="6">
        <f t="shared" si="215"/>
        <v>52.04466782862864</v>
      </c>
      <c r="N2201" s="6">
        <f t="shared" si="216"/>
        <v>26.528374510106076</v>
      </c>
      <c r="O2201" s="6">
        <f t="shared" si="217"/>
        <v>276.3762838763347</v>
      </c>
      <c r="P2201" s="6">
        <f t="shared" si="218"/>
        <v>283.64466782862866</v>
      </c>
      <c r="Q2201" s="6">
        <f t="shared" si="219"/>
        <v>280.12837451010608</v>
      </c>
      <c r="R2201" s="9">
        <f>'VWP Details'!P$41</f>
        <v>200.60000000000002</v>
      </c>
      <c r="S2201" s="9">
        <f>'VWP Details'!P$40</f>
        <v>231.60000000000002</v>
      </c>
      <c r="T2201" s="9">
        <f>'VWP Details'!P$39</f>
        <v>253.60000000000002</v>
      </c>
    </row>
    <row r="2202" spans="5:20" x14ac:dyDescent="0.2">
      <c r="E2202" s="20">
        <v>40866.666666666664</v>
      </c>
      <c r="F2202">
        <v>6337.1819999999998</v>
      </c>
      <c r="G2202">
        <v>6967.24</v>
      </c>
      <c r="H2202">
        <v>7567.7950000000001</v>
      </c>
      <c r="I2202" s="6">
        <f>('VWP Details'!$I$41-F2202)*'VWP Details'!$J$41+('VWP Details'!$M$41-'VWP Details'!$L$41)*'VWP Details'!$K$41</f>
        <v>741.77156340000022</v>
      </c>
      <c r="J2202" s="6">
        <f>('VWP Details'!$I$40-G2202)*'VWP Details'!$J$40+('VWP Details'!$M$40-'VWP Details'!$L$40)*'VWP Details'!$K$40</f>
        <v>509.45916799999986</v>
      </c>
      <c r="K2202" s="6">
        <f>('VWP Details'!$I$39-H2202)*'VWP Details'!$J$39+('VWP Details'!$M$39-'VWP Details'!$L$39)*'VWP Details'!$K$39</f>
        <v>259.6187405</v>
      </c>
      <c r="L2202" s="6">
        <f t="shared" si="214"/>
        <v>75.775748236283363</v>
      </c>
      <c r="M2202" s="6">
        <f t="shared" si="215"/>
        <v>52.043852252956782</v>
      </c>
      <c r="N2202" s="6">
        <f t="shared" si="216"/>
        <v>26.521378397651549</v>
      </c>
      <c r="O2202" s="6">
        <f t="shared" si="217"/>
        <v>276.37574823628336</v>
      </c>
      <c r="P2202" s="6">
        <f t="shared" si="218"/>
        <v>283.64385225295678</v>
      </c>
      <c r="Q2202" s="6">
        <f t="shared" si="219"/>
        <v>280.1213783976516</v>
      </c>
      <c r="R2202" s="9">
        <f>'VWP Details'!P$41</f>
        <v>200.60000000000002</v>
      </c>
      <c r="S2202" s="9">
        <f>'VWP Details'!P$40</f>
        <v>231.60000000000002</v>
      </c>
      <c r="T2202" s="9">
        <f>'VWP Details'!P$39</f>
        <v>253.60000000000002</v>
      </c>
    </row>
    <row r="2203" spans="5:20" x14ac:dyDescent="0.2">
      <c r="E2203" s="20">
        <v>40866.708333333336</v>
      </c>
      <c r="F2203">
        <v>6337.2330000000002</v>
      </c>
      <c r="G2203">
        <v>6967.2910000000002</v>
      </c>
      <c r="H2203">
        <v>7567.683</v>
      </c>
      <c r="I2203" s="6">
        <f>('VWP Details'!$I$41-F2203)*'VWP Details'!$J$41+('VWP Details'!$M$41-'VWP Details'!$L$41)*'VWP Details'!$K$41</f>
        <v>741.75670710000009</v>
      </c>
      <c r="J2203" s="6">
        <f>('VWP Details'!$I$40-G2203)*'VWP Details'!$J$40+('VWP Details'!$M$40-'VWP Details'!$L$40)*'VWP Details'!$K$40</f>
        <v>509.44512769999972</v>
      </c>
      <c r="K2203" s="6">
        <f>('VWP Details'!$I$39-H2203)*'VWP Details'!$J$39+('VWP Details'!$M$39-'VWP Details'!$L$39)*'VWP Details'!$K$39</f>
        <v>259.6393597</v>
      </c>
      <c r="L2203" s="6">
        <f t="shared" si="214"/>
        <v>75.774230589471216</v>
      </c>
      <c r="M2203" s="6">
        <f t="shared" si="215"/>
        <v>52.042417964706239</v>
      </c>
      <c r="N2203" s="6">
        <f t="shared" si="216"/>
        <v>26.52348475408947</v>
      </c>
      <c r="O2203" s="6">
        <f t="shared" si="217"/>
        <v>276.37423058947127</v>
      </c>
      <c r="P2203" s="6">
        <f t="shared" si="218"/>
        <v>283.64241796470628</v>
      </c>
      <c r="Q2203" s="6">
        <f t="shared" si="219"/>
        <v>280.12348475408947</v>
      </c>
      <c r="R2203" s="9">
        <f>'VWP Details'!P$41</f>
        <v>200.60000000000002</v>
      </c>
      <c r="S2203" s="9">
        <f>'VWP Details'!P$40</f>
        <v>231.60000000000002</v>
      </c>
      <c r="T2203" s="9">
        <f>'VWP Details'!P$39</f>
        <v>253.60000000000002</v>
      </c>
    </row>
    <row r="2204" spans="5:20" x14ac:dyDescent="0.2">
      <c r="E2204" s="20">
        <v>40866.75</v>
      </c>
      <c r="F2204">
        <v>6337.1549999999997</v>
      </c>
      <c r="G2204">
        <v>6967.2709999999997</v>
      </c>
      <c r="H2204">
        <v>7567.2650000000003</v>
      </c>
      <c r="I2204" s="6">
        <f>('VWP Details'!$I$41-F2204)*'VWP Details'!$J$41+('VWP Details'!$M$41-'VWP Details'!$L$41)*'VWP Details'!$K$41</f>
        <v>741.77942850000022</v>
      </c>
      <c r="J2204" s="6">
        <f>('VWP Details'!$I$40-G2204)*'VWP Details'!$J$40+('VWP Details'!$M$40-'VWP Details'!$L$40)*'VWP Details'!$K$40</f>
        <v>509.45063369999986</v>
      </c>
      <c r="K2204" s="6">
        <f>('VWP Details'!$I$39-H2204)*'VWP Details'!$J$39+('VWP Details'!$M$39-'VWP Details'!$L$39)*'VWP Details'!$K$39</f>
        <v>259.71631349999996</v>
      </c>
      <c r="L2204" s="6">
        <f t="shared" si="214"/>
        <v>75.776551696360372</v>
      </c>
      <c r="M2204" s="6">
        <f t="shared" si="215"/>
        <v>52.042980430686853</v>
      </c>
      <c r="N2204" s="6">
        <f t="shared" si="216"/>
        <v>26.531345977223847</v>
      </c>
      <c r="O2204" s="6">
        <f t="shared" si="217"/>
        <v>276.37655169636037</v>
      </c>
      <c r="P2204" s="6">
        <f t="shared" si="218"/>
        <v>283.64298043068686</v>
      </c>
      <c r="Q2204" s="6">
        <f t="shared" si="219"/>
        <v>280.13134597722387</v>
      </c>
      <c r="R2204" s="9">
        <f>'VWP Details'!P$41</f>
        <v>200.60000000000002</v>
      </c>
      <c r="S2204" s="9">
        <f>'VWP Details'!P$40</f>
        <v>231.60000000000002</v>
      </c>
      <c r="T2204" s="9">
        <f>'VWP Details'!P$39</f>
        <v>253.60000000000002</v>
      </c>
    </row>
    <row r="2205" spans="5:20" x14ac:dyDescent="0.2">
      <c r="E2205" s="20">
        <v>40866.791666666664</v>
      </c>
      <c r="F2205">
        <v>6337.06</v>
      </c>
      <c r="G2205">
        <v>6967.1620000000003</v>
      </c>
      <c r="H2205">
        <v>7566.9030000000002</v>
      </c>
      <c r="I2205" s="6">
        <f>('VWP Details'!$I$41-F2205)*'VWP Details'!$J$41+('VWP Details'!$M$41-'VWP Details'!$L$41)*'VWP Details'!$K$41</f>
        <v>741.80710199999999</v>
      </c>
      <c r="J2205" s="6">
        <f>('VWP Details'!$I$40-G2205)*'VWP Details'!$J$40+('VWP Details'!$M$40-'VWP Details'!$L$40)*'VWP Details'!$K$40</f>
        <v>509.48064139999968</v>
      </c>
      <c r="K2205" s="6">
        <f>('VWP Details'!$I$39-H2205)*'VWP Details'!$J$39+('VWP Details'!$M$39-'VWP Details'!$L$39)*'VWP Details'!$K$39</f>
        <v>259.7829577</v>
      </c>
      <c r="L2205" s="6">
        <f t="shared" si="214"/>
        <v>75.7793786855202</v>
      </c>
      <c r="M2205" s="6">
        <f t="shared" si="215"/>
        <v>52.046045870281105</v>
      </c>
      <c r="N2205" s="6">
        <f t="shared" si="216"/>
        <v>26.53815402213927</v>
      </c>
      <c r="O2205" s="6">
        <f t="shared" si="217"/>
        <v>276.37937868552024</v>
      </c>
      <c r="P2205" s="6">
        <f t="shared" si="218"/>
        <v>283.64604587028111</v>
      </c>
      <c r="Q2205" s="6">
        <f t="shared" si="219"/>
        <v>280.1381540221393</v>
      </c>
      <c r="R2205" s="9">
        <f>'VWP Details'!P$41</f>
        <v>200.60000000000002</v>
      </c>
      <c r="S2205" s="9">
        <f>'VWP Details'!P$40</f>
        <v>231.60000000000002</v>
      </c>
      <c r="T2205" s="9">
        <f>'VWP Details'!P$39</f>
        <v>253.60000000000002</v>
      </c>
    </row>
    <row r="2206" spans="5:20" x14ac:dyDescent="0.2">
      <c r="E2206" s="20">
        <v>40866.833333333336</v>
      </c>
      <c r="F2206">
        <v>6336.991</v>
      </c>
      <c r="G2206">
        <v>6967.1210000000001</v>
      </c>
      <c r="H2206">
        <v>7566.6670000000004</v>
      </c>
      <c r="I2206" s="6">
        <f>('VWP Details'!$I$41-F2206)*'VWP Details'!$J$41+('VWP Details'!$M$41-'VWP Details'!$L$41)*'VWP Details'!$K$41</f>
        <v>741.82720170000016</v>
      </c>
      <c r="J2206" s="6">
        <f>('VWP Details'!$I$40-G2206)*'VWP Details'!$J$40+('VWP Details'!$M$40-'VWP Details'!$L$40)*'VWP Details'!$K$40</f>
        <v>509.49192869999973</v>
      </c>
      <c r="K2206" s="6">
        <f>('VWP Details'!$I$39-H2206)*'VWP Details'!$J$39+('VWP Details'!$M$39-'VWP Details'!$L$39)*'VWP Details'!$K$39</f>
        <v>259.82640529999998</v>
      </c>
      <c r="L2206" s="6">
        <f t="shared" si="214"/>
        <v>75.781431972383686</v>
      </c>
      <c r="M2206" s="6">
        <f t="shared" si="215"/>
        <v>52.047198925541345</v>
      </c>
      <c r="N2206" s="6">
        <f t="shared" si="216"/>
        <v>26.542592416062028</v>
      </c>
      <c r="O2206" s="6">
        <f t="shared" si="217"/>
        <v>276.38143197238372</v>
      </c>
      <c r="P2206" s="6">
        <f t="shared" si="218"/>
        <v>283.64719892554137</v>
      </c>
      <c r="Q2206" s="6">
        <f t="shared" si="219"/>
        <v>280.14259241606203</v>
      </c>
      <c r="R2206" s="9">
        <f>'VWP Details'!P$41</f>
        <v>200.60000000000002</v>
      </c>
      <c r="S2206" s="9">
        <f>'VWP Details'!P$40</f>
        <v>231.60000000000002</v>
      </c>
      <c r="T2206" s="9">
        <f>'VWP Details'!P$39</f>
        <v>253.60000000000002</v>
      </c>
    </row>
    <row r="2207" spans="5:20" x14ac:dyDescent="0.2">
      <c r="E2207" s="20">
        <v>40866.875</v>
      </c>
      <c r="F2207">
        <v>6336.8959999999997</v>
      </c>
      <c r="G2207">
        <v>6967.0309999999999</v>
      </c>
      <c r="H2207">
        <v>7566.4179999999997</v>
      </c>
      <c r="I2207" s="6">
        <f>('VWP Details'!$I$41-F2207)*'VWP Details'!$J$41+('VWP Details'!$M$41-'VWP Details'!$L$41)*'VWP Details'!$K$41</f>
        <v>741.85487520000015</v>
      </c>
      <c r="J2207" s="6">
        <f>('VWP Details'!$I$40-G2207)*'VWP Details'!$J$40+('VWP Details'!$M$40-'VWP Details'!$L$40)*'VWP Details'!$K$40</f>
        <v>509.51670569999982</v>
      </c>
      <c r="K2207" s="6">
        <f>('VWP Details'!$I$39-H2207)*'VWP Details'!$J$39+('VWP Details'!$M$39-'VWP Details'!$L$39)*'VWP Details'!$K$39</f>
        <v>259.87224620000006</v>
      </c>
      <c r="L2207" s="6">
        <f t="shared" si="214"/>
        <v>75.784258961543529</v>
      </c>
      <c r="M2207" s="6">
        <f t="shared" si="215"/>
        <v>52.04973002245405</v>
      </c>
      <c r="N2207" s="6">
        <f t="shared" si="216"/>
        <v>26.547275297785625</v>
      </c>
      <c r="O2207" s="6">
        <f t="shared" si="217"/>
        <v>276.38425896154354</v>
      </c>
      <c r="P2207" s="6">
        <f t="shared" si="218"/>
        <v>283.64973002245409</v>
      </c>
      <c r="Q2207" s="6">
        <f t="shared" si="219"/>
        <v>280.14727529778565</v>
      </c>
      <c r="R2207" s="9">
        <f>'VWP Details'!P$41</f>
        <v>200.60000000000002</v>
      </c>
      <c r="S2207" s="9">
        <f>'VWP Details'!P$40</f>
        <v>231.60000000000002</v>
      </c>
      <c r="T2207" s="9">
        <f>'VWP Details'!P$39</f>
        <v>253.60000000000002</v>
      </c>
    </row>
    <row r="2208" spans="5:20" x14ac:dyDescent="0.2">
      <c r="E2208" s="20">
        <v>40866.916666666664</v>
      </c>
      <c r="F2208">
        <v>6336.8</v>
      </c>
      <c r="G2208">
        <v>6966.9210000000003</v>
      </c>
      <c r="H2208">
        <v>7566.1689999999999</v>
      </c>
      <c r="I2208" s="6">
        <f>('VWP Details'!$I$41-F2208)*'VWP Details'!$J$41+('VWP Details'!$M$41-'VWP Details'!$L$41)*'VWP Details'!$K$41</f>
        <v>741.8828400000001</v>
      </c>
      <c r="J2208" s="6">
        <f>('VWP Details'!$I$40-G2208)*'VWP Details'!$J$40+('VWP Details'!$M$40-'VWP Details'!$L$40)*'VWP Details'!$K$40</f>
        <v>509.5469886999997</v>
      </c>
      <c r="K2208" s="6">
        <f>('VWP Details'!$I$39-H2208)*'VWP Details'!$J$39+('VWP Details'!$M$39-'VWP Details'!$L$39)*'VWP Details'!$K$39</f>
        <v>259.91808710000004</v>
      </c>
      <c r="L2208" s="6">
        <f t="shared" si="214"/>
        <v>75.787115708484009</v>
      </c>
      <c r="M2208" s="6">
        <f t="shared" si="215"/>
        <v>52.05282358534734</v>
      </c>
      <c r="N2208" s="6">
        <f t="shared" si="216"/>
        <v>26.551958179509214</v>
      </c>
      <c r="O2208" s="6">
        <f t="shared" si="217"/>
        <v>276.38711570848403</v>
      </c>
      <c r="P2208" s="6">
        <f t="shared" si="218"/>
        <v>283.65282358534739</v>
      </c>
      <c r="Q2208" s="6">
        <f t="shared" si="219"/>
        <v>280.15195817950922</v>
      </c>
      <c r="R2208" s="9">
        <f>'VWP Details'!P$41</f>
        <v>200.60000000000002</v>
      </c>
      <c r="S2208" s="9">
        <f>'VWP Details'!P$40</f>
        <v>231.60000000000002</v>
      </c>
      <c r="T2208" s="9">
        <f>'VWP Details'!P$39</f>
        <v>253.60000000000002</v>
      </c>
    </row>
    <row r="2209" spans="5:20" x14ac:dyDescent="0.2">
      <c r="E2209" s="20">
        <v>40866.958333333336</v>
      </c>
      <c r="F2209">
        <v>6336.7060000000001</v>
      </c>
      <c r="G2209">
        <v>6966.8720000000003</v>
      </c>
      <c r="H2209">
        <v>7566.0439999999999</v>
      </c>
      <c r="I2209" s="6">
        <f>('VWP Details'!$I$41-F2209)*'VWP Details'!$J$41+('VWP Details'!$M$41-'VWP Details'!$L$41)*'VWP Details'!$K$41</f>
        <v>741.91022220000002</v>
      </c>
      <c r="J2209" s="6">
        <f>('VWP Details'!$I$40-G2209)*'VWP Details'!$J$40+('VWP Details'!$M$40-'VWP Details'!$L$40)*'VWP Details'!$K$40</f>
        <v>509.56047839999968</v>
      </c>
      <c r="K2209" s="6">
        <f>('VWP Details'!$I$39-H2209)*'VWP Details'!$J$39+('VWP Details'!$M$39-'VWP Details'!$L$39)*'VWP Details'!$K$39</f>
        <v>259.94109960000003</v>
      </c>
      <c r="L2209" s="6">
        <f t="shared" si="214"/>
        <v>75.789912939863214</v>
      </c>
      <c r="M2209" s="6">
        <f t="shared" si="215"/>
        <v>52.054201626999806</v>
      </c>
      <c r="N2209" s="6">
        <f t="shared" si="216"/>
        <v>26.554309023747962</v>
      </c>
      <c r="O2209" s="6">
        <f t="shared" si="217"/>
        <v>276.38991293986322</v>
      </c>
      <c r="P2209" s="6">
        <f t="shared" si="218"/>
        <v>283.65420162699985</v>
      </c>
      <c r="Q2209" s="6">
        <f t="shared" si="219"/>
        <v>280.154309023748</v>
      </c>
      <c r="R2209" s="9">
        <f>'VWP Details'!P$41</f>
        <v>200.60000000000002</v>
      </c>
      <c r="S2209" s="9">
        <f>'VWP Details'!P$40</f>
        <v>231.60000000000002</v>
      </c>
      <c r="T2209" s="9">
        <f>'VWP Details'!P$39</f>
        <v>253.60000000000002</v>
      </c>
    </row>
    <row r="2210" spans="5:20" x14ac:dyDescent="0.2">
      <c r="E2210" s="20">
        <v>40867</v>
      </c>
      <c r="F2210">
        <v>6336.6109999999999</v>
      </c>
      <c r="G2210">
        <v>6966.7719999999999</v>
      </c>
      <c r="H2210">
        <v>7565.8760000000002</v>
      </c>
      <c r="I2210" s="6">
        <f>('VWP Details'!$I$41-F2210)*'VWP Details'!$J$41+('VWP Details'!$M$41-'VWP Details'!$L$41)*'VWP Details'!$K$41</f>
        <v>741.93789570000013</v>
      </c>
      <c r="J2210" s="6">
        <f>('VWP Details'!$I$40-G2210)*'VWP Details'!$J$40+('VWP Details'!$M$40-'VWP Details'!$L$40)*'VWP Details'!$K$40</f>
        <v>509.58800839999981</v>
      </c>
      <c r="K2210" s="6">
        <f>('VWP Details'!$I$39-H2210)*'VWP Details'!$J$39+('VWP Details'!$M$39-'VWP Details'!$L$39)*'VWP Details'!$K$39</f>
        <v>259.9720284</v>
      </c>
      <c r="L2210" s="6">
        <f t="shared" si="214"/>
        <v>75.792739929023085</v>
      </c>
      <c r="M2210" s="6">
        <f t="shared" si="215"/>
        <v>52.057013956902821</v>
      </c>
      <c r="N2210" s="6">
        <f t="shared" si="216"/>
        <v>26.557468558404839</v>
      </c>
      <c r="O2210" s="6">
        <f t="shared" si="217"/>
        <v>276.39273992902309</v>
      </c>
      <c r="P2210" s="6">
        <f t="shared" si="218"/>
        <v>283.65701395690286</v>
      </c>
      <c r="Q2210" s="6">
        <f t="shared" si="219"/>
        <v>280.15746855840484</v>
      </c>
      <c r="R2210" s="9">
        <f>'VWP Details'!P$41</f>
        <v>200.60000000000002</v>
      </c>
      <c r="S2210" s="9">
        <f>'VWP Details'!P$40</f>
        <v>231.60000000000002</v>
      </c>
      <c r="T2210" s="9">
        <f>'VWP Details'!P$39</f>
        <v>253.60000000000002</v>
      </c>
    </row>
    <row r="2211" spans="5:20" x14ac:dyDescent="0.2">
      <c r="E2211" s="20">
        <v>40867.041666666664</v>
      </c>
      <c r="F2211">
        <v>6336.558</v>
      </c>
      <c r="G2211">
        <v>6966.7120000000004</v>
      </c>
      <c r="H2211">
        <v>7565.8649999999998</v>
      </c>
      <c r="I2211" s="6">
        <f>('VWP Details'!$I$41-F2211)*'VWP Details'!$J$41+('VWP Details'!$M$41-'VWP Details'!$L$41)*'VWP Details'!$K$41</f>
        <v>741.95333460000006</v>
      </c>
      <c r="J2211" s="6">
        <f>('VWP Details'!$I$40-G2211)*'VWP Details'!$J$40+('VWP Details'!$M$40-'VWP Details'!$L$40)*'VWP Details'!$K$40</f>
        <v>509.60452639999966</v>
      </c>
      <c r="K2211" s="6">
        <f>('VWP Details'!$I$39-H2211)*'VWP Details'!$J$39+('VWP Details'!$M$39-'VWP Details'!$L$39)*'VWP Details'!$K$39</f>
        <v>259.97405350000008</v>
      </c>
      <c r="L2211" s="6">
        <f t="shared" si="214"/>
        <v>75.794317091396465</v>
      </c>
      <c r="M2211" s="6">
        <f t="shared" si="215"/>
        <v>52.058701354844601</v>
      </c>
      <c r="N2211" s="6">
        <f t="shared" si="216"/>
        <v>26.557675432697859</v>
      </c>
      <c r="O2211" s="6">
        <f t="shared" si="217"/>
        <v>276.39431709139649</v>
      </c>
      <c r="P2211" s="6">
        <f t="shared" si="218"/>
        <v>283.65870135484465</v>
      </c>
      <c r="Q2211" s="6">
        <f t="shared" si="219"/>
        <v>280.15767543269789</v>
      </c>
      <c r="R2211" s="9">
        <f>'VWP Details'!P$41</f>
        <v>200.60000000000002</v>
      </c>
      <c r="S2211" s="9">
        <f>'VWP Details'!P$40</f>
        <v>231.60000000000002</v>
      </c>
      <c r="T2211" s="9">
        <f>'VWP Details'!P$39</f>
        <v>253.60000000000002</v>
      </c>
    </row>
    <row r="2212" spans="5:20" x14ac:dyDescent="0.2">
      <c r="E2212" s="20">
        <v>40867.083333333336</v>
      </c>
      <c r="F2212">
        <v>6336.55</v>
      </c>
      <c r="G2212">
        <v>6966.7020000000002</v>
      </c>
      <c r="H2212">
        <v>7565.9319999999998</v>
      </c>
      <c r="I2212" s="6">
        <f>('VWP Details'!$I$41-F2212)*'VWP Details'!$J$41+('VWP Details'!$M$41-'VWP Details'!$L$41)*'VWP Details'!$K$41</f>
        <v>741.95566500000007</v>
      </c>
      <c r="J2212" s="6">
        <f>('VWP Details'!$I$40-G2212)*'VWP Details'!$J$40+('VWP Details'!$M$40-'VWP Details'!$L$40)*'VWP Details'!$K$40</f>
        <v>509.6072793999997</v>
      </c>
      <c r="K2212" s="6">
        <f>('VWP Details'!$I$39-H2212)*'VWP Details'!$J$39+('VWP Details'!$M$39-'VWP Details'!$L$39)*'VWP Details'!$K$39</f>
        <v>259.96171880000009</v>
      </c>
      <c r="L2212" s="6">
        <f t="shared" si="214"/>
        <v>75.794555153641511</v>
      </c>
      <c r="M2212" s="6">
        <f t="shared" si="215"/>
        <v>52.058982587834912</v>
      </c>
      <c r="N2212" s="6">
        <f t="shared" si="216"/>
        <v>26.556415380185889</v>
      </c>
      <c r="O2212" s="6">
        <f t="shared" si="217"/>
        <v>276.39455515364153</v>
      </c>
      <c r="P2212" s="6">
        <f t="shared" si="218"/>
        <v>283.65898258783494</v>
      </c>
      <c r="Q2212" s="6">
        <f t="shared" si="219"/>
        <v>280.15641538018593</v>
      </c>
      <c r="R2212" s="9">
        <f>'VWP Details'!P$41</f>
        <v>200.60000000000002</v>
      </c>
      <c r="S2212" s="9">
        <f>'VWP Details'!P$40</f>
        <v>231.60000000000002</v>
      </c>
      <c r="T2212" s="9">
        <f>'VWP Details'!P$39</f>
        <v>253.60000000000002</v>
      </c>
    </row>
    <row r="2213" spans="5:20" x14ac:dyDescent="0.2">
      <c r="E2213" s="20">
        <v>40867.125</v>
      </c>
      <c r="F2213">
        <v>6336.558</v>
      </c>
      <c r="G2213">
        <v>6966.732</v>
      </c>
      <c r="H2213">
        <v>7565.9319999999998</v>
      </c>
      <c r="I2213" s="6">
        <f>('VWP Details'!$I$41-F2213)*'VWP Details'!$J$41+('VWP Details'!$M$41-'VWP Details'!$L$41)*'VWP Details'!$K$41</f>
        <v>741.95333460000006</v>
      </c>
      <c r="J2213" s="6">
        <f>('VWP Details'!$I$40-G2213)*'VWP Details'!$J$40+('VWP Details'!$M$40-'VWP Details'!$L$40)*'VWP Details'!$K$40</f>
        <v>509.5990203999998</v>
      </c>
      <c r="K2213" s="6">
        <f>('VWP Details'!$I$39-H2213)*'VWP Details'!$J$39+('VWP Details'!$M$39-'VWP Details'!$L$39)*'VWP Details'!$K$39</f>
        <v>259.96171880000009</v>
      </c>
      <c r="L2213" s="6">
        <f t="shared" si="214"/>
        <v>75.794317091396465</v>
      </c>
      <c r="M2213" s="6">
        <f t="shared" si="215"/>
        <v>52.058138888864022</v>
      </c>
      <c r="N2213" s="6">
        <f t="shared" si="216"/>
        <v>26.556415380185889</v>
      </c>
      <c r="O2213" s="6">
        <f t="shared" si="217"/>
        <v>276.39431709139649</v>
      </c>
      <c r="P2213" s="6">
        <f t="shared" si="218"/>
        <v>283.65813888886407</v>
      </c>
      <c r="Q2213" s="6">
        <f t="shared" si="219"/>
        <v>280.15641538018593</v>
      </c>
      <c r="R2213" s="9">
        <f>'VWP Details'!P$41</f>
        <v>200.60000000000002</v>
      </c>
      <c r="S2213" s="9">
        <f>'VWP Details'!P$40</f>
        <v>231.60000000000002</v>
      </c>
      <c r="T2213" s="9">
        <f>'VWP Details'!P$39</f>
        <v>253.60000000000002</v>
      </c>
    </row>
    <row r="2214" spans="5:20" x14ac:dyDescent="0.2">
      <c r="E2214" s="20">
        <v>40867.166666666664</v>
      </c>
      <c r="F2214">
        <v>6336.5749999999998</v>
      </c>
      <c r="G2214">
        <v>6966.7219999999998</v>
      </c>
      <c r="H2214">
        <v>7565.9780000000001</v>
      </c>
      <c r="I2214" s="6">
        <f>('VWP Details'!$I$41-F2214)*'VWP Details'!$J$41+('VWP Details'!$M$41-'VWP Details'!$L$41)*'VWP Details'!$K$41</f>
        <v>741.94838250000021</v>
      </c>
      <c r="J2214" s="6">
        <f>('VWP Details'!$I$40-G2214)*'VWP Details'!$J$40+('VWP Details'!$M$40-'VWP Details'!$L$40)*'VWP Details'!$K$40</f>
        <v>509.60177339999984</v>
      </c>
      <c r="K2214" s="6">
        <f>('VWP Details'!$I$39-H2214)*'VWP Details'!$J$39+('VWP Details'!$M$39-'VWP Details'!$L$39)*'VWP Details'!$K$39</f>
        <v>259.95325020000001</v>
      </c>
      <c r="L2214" s="6">
        <f t="shared" si="214"/>
        <v>75.793811209125764</v>
      </c>
      <c r="M2214" s="6">
        <f t="shared" si="215"/>
        <v>52.058420121854326</v>
      </c>
      <c r="N2214" s="6">
        <f t="shared" si="216"/>
        <v>26.555550269506021</v>
      </c>
      <c r="O2214" s="6">
        <f t="shared" si="217"/>
        <v>276.39381120912577</v>
      </c>
      <c r="P2214" s="6">
        <f t="shared" si="218"/>
        <v>283.65842012185436</v>
      </c>
      <c r="Q2214" s="6">
        <f t="shared" si="219"/>
        <v>280.15555026950602</v>
      </c>
      <c r="R2214" s="9">
        <f>'VWP Details'!P$41</f>
        <v>200.60000000000002</v>
      </c>
      <c r="S2214" s="9">
        <f>'VWP Details'!P$40</f>
        <v>231.60000000000002</v>
      </c>
      <c r="T2214" s="9">
        <f>'VWP Details'!P$39</f>
        <v>253.60000000000002</v>
      </c>
    </row>
    <row r="2215" spans="5:20" x14ac:dyDescent="0.2">
      <c r="E2215" s="20">
        <v>40867.208333333336</v>
      </c>
      <c r="F2215">
        <v>6336.558</v>
      </c>
      <c r="G2215">
        <v>6966.6930000000002</v>
      </c>
      <c r="H2215">
        <v>7565.8190000000004</v>
      </c>
      <c r="I2215" s="6">
        <f>('VWP Details'!$I$41-F2215)*'VWP Details'!$J$41+('VWP Details'!$M$41-'VWP Details'!$L$41)*'VWP Details'!$K$41</f>
        <v>741.95333460000006</v>
      </c>
      <c r="J2215" s="6">
        <f>('VWP Details'!$I$40-G2215)*'VWP Details'!$J$40+('VWP Details'!$M$40-'VWP Details'!$L$40)*'VWP Details'!$K$40</f>
        <v>509.60975709999974</v>
      </c>
      <c r="K2215" s="6">
        <f>('VWP Details'!$I$39-H2215)*'VWP Details'!$J$39+('VWP Details'!$M$39-'VWP Details'!$L$39)*'VWP Details'!$K$39</f>
        <v>259.98252209999993</v>
      </c>
      <c r="L2215" s="6">
        <f t="shared" si="214"/>
        <v>75.794317091396465</v>
      </c>
      <c r="M2215" s="6">
        <f t="shared" si="215"/>
        <v>52.059235697526184</v>
      </c>
      <c r="N2215" s="6">
        <f t="shared" si="216"/>
        <v>26.558540543377703</v>
      </c>
      <c r="O2215" s="6">
        <f t="shared" si="217"/>
        <v>276.39431709139649</v>
      </c>
      <c r="P2215" s="6">
        <f t="shared" si="218"/>
        <v>283.65923569752619</v>
      </c>
      <c r="Q2215" s="6">
        <f t="shared" si="219"/>
        <v>280.15854054337774</v>
      </c>
      <c r="R2215" s="9">
        <f>'VWP Details'!P$41</f>
        <v>200.60000000000002</v>
      </c>
      <c r="S2215" s="9">
        <f>'VWP Details'!P$40</f>
        <v>231.60000000000002</v>
      </c>
      <c r="T2215" s="9">
        <f>'VWP Details'!P$39</f>
        <v>253.60000000000002</v>
      </c>
    </row>
    <row r="2216" spans="5:20" x14ac:dyDescent="0.2">
      <c r="E2216" s="20">
        <v>40867.25</v>
      </c>
      <c r="F2216">
        <v>6336.558</v>
      </c>
      <c r="G2216">
        <v>6966.7420000000002</v>
      </c>
      <c r="H2216">
        <v>7565.7740000000003</v>
      </c>
      <c r="I2216" s="6">
        <f>('VWP Details'!$I$41-F2216)*'VWP Details'!$J$41+('VWP Details'!$M$41-'VWP Details'!$L$41)*'VWP Details'!$K$41</f>
        <v>741.95333460000006</v>
      </c>
      <c r="J2216" s="6">
        <f>('VWP Details'!$I$40-G2216)*'VWP Details'!$J$40+('VWP Details'!$M$40-'VWP Details'!$L$40)*'VWP Details'!$K$40</f>
        <v>509.5962673999997</v>
      </c>
      <c r="K2216" s="6">
        <f>('VWP Details'!$I$39-H2216)*'VWP Details'!$J$39+('VWP Details'!$M$39-'VWP Details'!$L$39)*'VWP Details'!$K$39</f>
        <v>259.99080659999993</v>
      </c>
      <c r="L2216" s="6">
        <f t="shared" si="214"/>
        <v>75.794317091396465</v>
      </c>
      <c r="M2216" s="6">
        <f t="shared" si="215"/>
        <v>52.057857655873711</v>
      </c>
      <c r="N2216" s="6">
        <f t="shared" si="216"/>
        <v>26.559386847303653</v>
      </c>
      <c r="O2216" s="6">
        <f t="shared" si="217"/>
        <v>276.39431709139649</v>
      </c>
      <c r="P2216" s="6">
        <f t="shared" si="218"/>
        <v>283.65785765587373</v>
      </c>
      <c r="Q2216" s="6">
        <f t="shared" si="219"/>
        <v>280.15938684730367</v>
      </c>
      <c r="R2216" s="9">
        <f>'VWP Details'!P$41</f>
        <v>200.60000000000002</v>
      </c>
      <c r="S2216" s="9">
        <f>'VWP Details'!P$40</f>
        <v>231.60000000000002</v>
      </c>
      <c r="T2216" s="9">
        <f>'VWP Details'!P$39</f>
        <v>253.60000000000002</v>
      </c>
    </row>
    <row r="2217" spans="5:20" x14ac:dyDescent="0.2">
      <c r="E2217" s="20">
        <v>40867.291666666664</v>
      </c>
      <c r="F2217">
        <v>6336.567</v>
      </c>
      <c r="G2217">
        <v>6966.7420000000002</v>
      </c>
      <c r="H2217">
        <v>7565.6620000000003</v>
      </c>
      <c r="I2217" s="6">
        <f>('VWP Details'!$I$41-F2217)*'VWP Details'!$J$41+('VWP Details'!$M$41-'VWP Details'!$L$41)*'VWP Details'!$K$41</f>
        <v>741.9507129000001</v>
      </c>
      <c r="J2217" s="6">
        <f>('VWP Details'!$I$40-G2217)*'VWP Details'!$J$40+('VWP Details'!$M$40-'VWP Details'!$L$40)*'VWP Details'!$K$40</f>
        <v>509.5962673999997</v>
      </c>
      <c r="K2217" s="6">
        <f>('VWP Details'!$I$39-H2217)*'VWP Details'!$J$39+('VWP Details'!$M$39-'VWP Details'!$L$39)*'VWP Details'!$K$39</f>
        <v>260.01142579999998</v>
      </c>
      <c r="L2217" s="6">
        <f t="shared" si="214"/>
        <v>75.794049271370795</v>
      </c>
      <c r="M2217" s="6">
        <f t="shared" si="215"/>
        <v>52.057857655873711</v>
      </c>
      <c r="N2217" s="6">
        <f t="shared" si="216"/>
        <v>26.561493203741577</v>
      </c>
      <c r="O2217" s="6">
        <f t="shared" si="217"/>
        <v>276.39404927137082</v>
      </c>
      <c r="P2217" s="6">
        <f t="shared" si="218"/>
        <v>283.65785765587373</v>
      </c>
      <c r="Q2217" s="6">
        <f t="shared" si="219"/>
        <v>280.1614932037416</v>
      </c>
      <c r="R2217" s="9">
        <f>'VWP Details'!P$41</f>
        <v>200.60000000000002</v>
      </c>
      <c r="S2217" s="9">
        <f>'VWP Details'!P$40</f>
        <v>231.60000000000002</v>
      </c>
      <c r="T2217" s="9">
        <f>'VWP Details'!P$39</f>
        <v>253.60000000000002</v>
      </c>
    </row>
    <row r="2218" spans="5:20" x14ac:dyDescent="0.2">
      <c r="E2218" s="20">
        <v>40867.333333333336</v>
      </c>
      <c r="F2218">
        <v>6336.558</v>
      </c>
      <c r="G2218">
        <v>6966.6629999999996</v>
      </c>
      <c r="H2218">
        <v>7565.4690000000001</v>
      </c>
      <c r="I2218" s="6">
        <f>('VWP Details'!$I$41-F2218)*'VWP Details'!$J$41+('VWP Details'!$M$41-'VWP Details'!$L$41)*'VWP Details'!$K$41</f>
        <v>741.95333460000006</v>
      </c>
      <c r="J2218" s="6">
        <f>('VWP Details'!$I$40-G2218)*'VWP Details'!$J$40+('VWP Details'!$M$40-'VWP Details'!$L$40)*'VWP Details'!$K$40</f>
        <v>509.61801609999992</v>
      </c>
      <c r="K2218" s="6">
        <f>('VWP Details'!$I$39-H2218)*'VWP Details'!$J$39+('VWP Details'!$M$39-'VWP Details'!$L$39)*'VWP Details'!$K$39</f>
        <v>260.04695709999999</v>
      </c>
      <c r="L2218" s="6">
        <f t="shared" si="214"/>
        <v>75.794317091396465</v>
      </c>
      <c r="M2218" s="6">
        <f t="shared" si="215"/>
        <v>52.060079396497102</v>
      </c>
      <c r="N2218" s="6">
        <f t="shared" si="216"/>
        <v>26.565122907246209</v>
      </c>
      <c r="O2218" s="6">
        <f t="shared" si="217"/>
        <v>276.39431709139649</v>
      </c>
      <c r="P2218" s="6">
        <f t="shared" si="218"/>
        <v>283.66007939649711</v>
      </c>
      <c r="Q2218" s="6">
        <f t="shared" si="219"/>
        <v>280.16512290724626</v>
      </c>
      <c r="R2218" s="9">
        <f>'VWP Details'!P$41</f>
        <v>200.60000000000002</v>
      </c>
      <c r="S2218" s="9">
        <f>'VWP Details'!P$40</f>
        <v>231.60000000000002</v>
      </c>
      <c r="T2218" s="9">
        <f>'VWP Details'!P$39</f>
        <v>253.60000000000002</v>
      </c>
    </row>
    <row r="2219" spans="5:20" x14ac:dyDescent="0.2">
      <c r="E2219" s="20">
        <v>40867.375</v>
      </c>
      <c r="F2219">
        <v>6336.55</v>
      </c>
      <c r="G2219">
        <v>6966.8320000000003</v>
      </c>
      <c r="H2219">
        <v>7565.5029999999997</v>
      </c>
      <c r="I2219" s="6">
        <f>('VWP Details'!$I$41-F2219)*'VWP Details'!$J$41+('VWP Details'!$M$41-'VWP Details'!$L$41)*'VWP Details'!$K$41</f>
        <v>741.95566500000007</v>
      </c>
      <c r="J2219" s="6">
        <f>('VWP Details'!$I$40-G2219)*'VWP Details'!$J$40+('VWP Details'!$M$40-'VWP Details'!$L$40)*'VWP Details'!$K$40</f>
        <v>509.57149039999967</v>
      </c>
      <c r="K2219" s="6">
        <f>('VWP Details'!$I$39-H2219)*'VWP Details'!$J$39+('VWP Details'!$M$39-'VWP Details'!$L$39)*'VWP Details'!$K$39</f>
        <v>260.04069770000007</v>
      </c>
      <c r="L2219" s="6">
        <f t="shared" si="214"/>
        <v>75.794555153641511</v>
      </c>
      <c r="M2219" s="6">
        <f t="shared" si="215"/>
        <v>52.055326558961006</v>
      </c>
      <c r="N2219" s="6">
        <f t="shared" si="216"/>
        <v>26.564483477613276</v>
      </c>
      <c r="O2219" s="6">
        <f t="shared" si="217"/>
        <v>276.39455515364153</v>
      </c>
      <c r="P2219" s="6">
        <f t="shared" si="218"/>
        <v>283.65532655896101</v>
      </c>
      <c r="Q2219" s="6">
        <f t="shared" si="219"/>
        <v>280.16448347761332</v>
      </c>
      <c r="R2219" s="9">
        <f>'VWP Details'!P$41</f>
        <v>200.60000000000002</v>
      </c>
      <c r="S2219" s="9">
        <f>'VWP Details'!P$40</f>
        <v>231.60000000000002</v>
      </c>
      <c r="T2219" s="9">
        <f>'VWP Details'!P$39</f>
        <v>253.60000000000002</v>
      </c>
    </row>
    <row r="2220" spans="5:20" x14ac:dyDescent="0.2">
      <c r="E2220" s="20">
        <v>40867.416666666664</v>
      </c>
      <c r="F2220">
        <v>6336.4979999999996</v>
      </c>
      <c r="G2220">
        <v>6966.7920000000004</v>
      </c>
      <c r="H2220">
        <v>7565.5829999999996</v>
      </c>
      <c r="I2220" s="6">
        <f>('VWP Details'!$I$41-F2220)*'VWP Details'!$J$41+('VWP Details'!$M$41-'VWP Details'!$L$41)*'VWP Details'!$K$41</f>
        <v>741.97081260000027</v>
      </c>
      <c r="J2220" s="6">
        <f>('VWP Details'!$I$40-G2220)*'VWP Details'!$J$40+('VWP Details'!$M$40-'VWP Details'!$L$40)*'VWP Details'!$K$40</f>
        <v>509.58250239999967</v>
      </c>
      <c r="K2220" s="6">
        <f>('VWP Details'!$I$39-H2220)*'VWP Details'!$J$39+('VWP Details'!$M$39-'VWP Details'!$L$39)*'VWP Details'!$K$39</f>
        <v>260.02596970000008</v>
      </c>
      <c r="L2220" s="6">
        <f t="shared" si="214"/>
        <v>75.796102558234281</v>
      </c>
      <c r="M2220" s="6">
        <f t="shared" si="215"/>
        <v>52.056451490922207</v>
      </c>
      <c r="N2220" s="6">
        <f t="shared" si="216"/>
        <v>26.562978937300478</v>
      </c>
      <c r="O2220" s="6">
        <f t="shared" si="217"/>
        <v>276.3961025582343</v>
      </c>
      <c r="P2220" s="6">
        <f t="shared" si="218"/>
        <v>283.65645149092222</v>
      </c>
      <c r="Q2220" s="6">
        <f t="shared" si="219"/>
        <v>280.16297893730052</v>
      </c>
      <c r="R2220" s="9">
        <f>'VWP Details'!P$41</f>
        <v>200.60000000000002</v>
      </c>
      <c r="S2220" s="9">
        <f>'VWP Details'!P$40</f>
        <v>231.60000000000002</v>
      </c>
      <c r="T2220" s="9">
        <f>'VWP Details'!P$39</f>
        <v>253.60000000000002</v>
      </c>
    </row>
    <row r="2221" spans="5:20" x14ac:dyDescent="0.2">
      <c r="E2221" s="20">
        <v>40867.458333333336</v>
      </c>
      <c r="F2221">
        <v>6336.4629999999997</v>
      </c>
      <c r="G2221">
        <v>6966.5129999999999</v>
      </c>
      <c r="H2221">
        <v>7565.8760000000002</v>
      </c>
      <c r="I2221" s="6">
        <f>('VWP Details'!$I$41-F2221)*'VWP Details'!$J$41+('VWP Details'!$M$41-'VWP Details'!$L$41)*'VWP Details'!$K$41</f>
        <v>741.98100810000017</v>
      </c>
      <c r="J2221" s="6">
        <f>('VWP Details'!$I$40-G2221)*'VWP Details'!$J$40+('VWP Details'!$M$40-'VWP Details'!$L$40)*'VWP Details'!$K$40</f>
        <v>509.6593110999998</v>
      </c>
      <c r="K2221" s="6">
        <f>('VWP Details'!$I$39-H2221)*'VWP Details'!$J$39+('VWP Details'!$M$39-'VWP Details'!$L$39)*'VWP Details'!$K$39</f>
        <v>259.9720284</v>
      </c>
      <c r="L2221" s="6">
        <f t="shared" si="214"/>
        <v>75.797144080556322</v>
      </c>
      <c r="M2221" s="6">
        <f t="shared" si="215"/>
        <v>52.064297891351586</v>
      </c>
      <c r="N2221" s="6">
        <f t="shared" si="216"/>
        <v>26.557468558404839</v>
      </c>
      <c r="O2221" s="6">
        <f t="shared" si="217"/>
        <v>276.39714408055636</v>
      </c>
      <c r="P2221" s="6">
        <f t="shared" si="218"/>
        <v>283.66429789135162</v>
      </c>
      <c r="Q2221" s="6">
        <f t="shared" si="219"/>
        <v>280.15746855840484</v>
      </c>
      <c r="R2221" s="9">
        <f>'VWP Details'!P$41</f>
        <v>200.60000000000002</v>
      </c>
      <c r="S2221" s="9">
        <f>'VWP Details'!P$40</f>
        <v>231.60000000000002</v>
      </c>
      <c r="T2221" s="9">
        <f>'VWP Details'!P$39</f>
        <v>253.60000000000002</v>
      </c>
    </row>
    <row r="2222" spans="5:20" x14ac:dyDescent="0.2">
      <c r="E2222" s="20">
        <v>40867.5</v>
      </c>
      <c r="F2222">
        <v>6336.4549999999999</v>
      </c>
      <c r="G2222">
        <v>6966.6229999999996</v>
      </c>
      <c r="H2222">
        <v>7566.2259999999997</v>
      </c>
      <c r="I2222" s="6">
        <f>('VWP Details'!$I$41-F2222)*'VWP Details'!$J$41+('VWP Details'!$M$41-'VWP Details'!$L$41)*'VWP Details'!$K$41</f>
        <v>741.98333850000017</v>
      </c>
      <c r="J2222" s="6">
        <f>('VWP Details'!$I$40-G2222)*'VWP Details'!$J$40+('VWP Details'!$M$40-'VWP Details'!$L$40)*'VWP Details'!$K$40</f>
        <v>509.62902809999991</v>
      </c>
      <c r="K2222" s="6">
        <f>('VWP Details'!$I$39-H2222)*'VWP Details'!$J$39+('VWP Details'!$M$39-'VWP Details'!$L$39)*'VWP Details'!$K$39</f>
        <v>259.90759340000011</v>
      </c>
      <c r="L2222" s="6">
        <f t="shared" si="214"/>
        <v>75.797382142801368</v>
      </c>
      <c r="M2222" s="6">
        <f t="shared" si="215"/>
        <v>52.061204328458302</v>
      </c>
      <c r="N2222" s="6">
        <f t="shared" si="216"/>
        <v>26.55088619453635</v>
      </c>
      <c r="O2222" s="6">
        <f t="shared" si="217"/>
        <v>276.3973821428014</v>
      </c>
      <c r="P2222" s="6">
        <f t="shared" si="218"/>
        <v>283.66120432845833</v>
      </c>
      <c r="Q2222" s="6">
        <f t="shared" si="219"/>
        <v>280.15088619453638</v>
      </c>
      <c r="R2222" s="9">
        <f>'VWP Details'!P$41</f>
        <v>200.60000000000002</v>
      </c>
      <c r="S2222" s="9">
        <f>'VWP Details'!P$40</f>
        <v>231.60000000000002</v>
      </c>
      <c r="T2222" s="9">
        <f>'VWP Details'!P$39</f>
        <v>253.60000000000002</v>
      </c>
    </row>
    <row r="2223" spans="5:20" x14ac:dyDescent="0.2">
      <c r="E2223" s="20">
        <v>40867.541666666664</v>
      </c>
      <c r="F2223">
        <v>6336.5320000000002</v>
      </c>
      <c r="G2223">
        <v>6966.732</v>
      </c>
      <c r="H2223">
        <v>7566.6670000000004</v>
      </c>
      <c r="I2223" s="6">
        <f>('VWP Details'!$I$41-F2223)*'VWP Details'!$J$41+('VWP Details'!$M$41-'VWP Details'!$L$41)*'VWP Details'!$K$41</f>
        <v>741.96090840000011</v>
      </c>
      <c r="J2223" s="6">
        <f>('VWP Details'!$I$40-G2223)*'VWP Details'!$J$40+('VWP Details'!$M$40-'VWP Details'!$L$40)*'VWP Details'!$K$40</f>
        <v>509.5990203999998</v>
      </c>
      <c r="K2223" s="6">
        <f>('VWP Details'!$I$39-H2223)*'VWP Details'!$J$39+('VWP Details'!$M$39-'VWP Details'!$L$39)*'VWP Details'!$K$39</f>
        <v>259.82640529999998</v>
      </c>
      <c r="L2223" s="6">
        <f t="shared" si="214"/>
        <v>75.79509079369285</v>
      </c>
      <c r="M2223" s="6">
        <f t="shared" si="215"/>
        <v>52.058138888864022</v>
      </c>
      <c r="N2223" s="6">
        <f t="shared" si="216"/>
        <v>26.542592416062028</v>
      </c>
      <c r="O2223" s="6">
        <f t="shared" si="217"/>
        <v>276.39509079369287</v>
      </c>
      <c r="P2223" s="6">
        <f t="shared" si="218"/>
        <v>283.65813888886407</v>
      </c>
      <c r="Q2223" s="6">
        <f t="shared" si="219"/>
        <v>280.14259241606203</v>
      </c>
      <c r="R2223" s="9">
        <f>'VWP Details'!P$41</f>
        <v>200.60000000000002</v>
      </c>
      <c r="S2223" s="9">
        <f>'VWP Details'!P$40</f>
        <v>231.60000000000002</v>
      </c>
      <c r="T2223" s="9">
        <f>'VWP Details'!P$39</f>
        <v>253.60000000000002</v>
      </c>
    </row>
    <row r="2224" spans="5:20" x14ac:dyDescent="0.2">
      <c r="E2224" s="20">
        <v>40867.583333333336</v>
      </c>
      <c r="F2224">
        <v>6336.5320000000002</v>
      </c>
      <c r="G2224">
        <v>6966.7510000000002</v>
      </c>
      <c r="H2224">
        <v>7567.3329999999996</v>
      </c>
      <c r="I2224" s="6">
        <f>('VWP Details'!$I$41-F2224)*'VWP Details'!$J$41+('VWP Details'!$M$41-'VWP Details'!$L$41)*'VWP Details'!$K$41</f>
        <v>741.96090840000011</v>
      </c>
      <c r="J2224" s="6">
        <f>('VWP Details'!$I$40-G2224)*'VWP Details'!$J$40+('VWP Details'!$M$40-'VWP Details'!$L$40)*'VWP Details'!$K$40</f>
        <v>509.59378969999972</v>
      </c>
      <c r="K2224" s="6">
        <f>('VWP Details'!$I$39-H2224)*'VWP Details'!$J$39+('VWP Details'!$M$39-'VWP Details'!$L$39)*'VWP Details'!$K$39</f>
        <v>259.70379470000006</v>
      </c>
      <c r="L2224" s="6">
        <f t="shared" si="214"/>
        <v>75.79509079369285</v>
      </c>
      <c r="M2224" s="6">
        <f t="shared" si="215"/>
        <v>52.057604546182439</v>
      </c>
      <c r="N2224" s="6">
        <f t="shared" si="216"/>
        <v>26.530067117957977</v>
      </c>
      <c r="O2224" s="6">
        <f t="shared" si="217"/>
        <v>276.39509079369287</v>
      </c>
      <c r="P2224" s="6">
        <f t="shared" si="218"/>
        <v>283.65760454618248</v>
      </c>
      <c r="Q2224" s="6">
        <f t="shared" si="219"/>
        <v>280.13006711795799</v>
      </c>
      <c r="R2224" s="9">
        <f>'VWP Details'!P$41</f>
        <v>200.60000000000002</v>
      </c>
      <c r="S2224" s="9">
        <f>'VWP Details'!P$40</f>
        <v>231.60000000000002</v>
      </c>
      <c r="T2224" s="9">
        <f>'VWP Details'!P$39</f>
        <v>253.60000000000002</v>
      </c>
    </row>
    <row r="2225" spans="5:20" x14ac:dyDescent="0.2">
      <c r="E2225" s="20">
        <v>40867.625</v>
      </c>
      <c r="F2225">
        <v>6336.567</v>
      </c>
      <c r="G2225">
        <v>6966.7830000000004</v>
      </c>
      <c r="H2225">
        <v>7567.9189999999999</v>
      </c>
      <c r="I2225" s="6">
        <f>('VWP Details'!$I$41-F2225)*'VWP Details'!$J$41+('VWP Details'!$M$41-'VWP Details'!$L$41)*'VWP Details'!$K$41</f>
        <v>741.9507129000001</v>
      </c>
      <c r="J2225" s="6">
        <f>('VWP Details'!$I$40-G2225)*'VWP Details'!$J$40+('VWP Details'!$M$40-'VWP Details'!$L$40)*'VWP Details'!$K$40</f>
        <v>509.58498009999965</v>
      </c>
      <c r="K2225" s="6">
        <f>('VWP Details'!$I$39-H2225)*'VWP Details'!$J$39+('VWP Details'!$M$39-'VWP Details'!$L$39)*'VWP Details'!$K$39</f>
        <v>259.59591210000002</v>
      </c>
      <c r="L2225" s="6">
        <f t="shared" si="214"/>
        <v>75.794049271370795</v>
      </c>
      <c r="M2225" s="6">
        <f t="shared" si="215"/>
        <v>52.056704600613472</v>
      </c>
      <c r="N2225" s="6">
        <f t="shared" si="216"/>
        <v>26.519046360166712</v>
      </c>
      <c r="O2225" s="6">
        <f t="shared" si="217"/>
        <v>276.39404927137082</v>
      </c>
      <c r="P2225" s="6">
        <f t="shared" si="218"/>
        <v>283.65670460061347</v>
      </c>
      <c r="Q2225" s="6">
        <f t="shared" si="219"/>
        <v>280.11904636016675</v>
      </c>
      <c r="R2225" s="9">
        <f>'VWP Details'!P$41</f>
        <v>200.60000000000002</v>
      </c>
      <c r="S2225" s="9">
        <f>'VWP Details'!P$40</f>
        <v>231.60000000000002</v>
      </c>
      <c r="T2225" s="9">
        <f>'VWP Details'!P$39</f>
        <v>253.60000000000002</v>
      </c>
    </row>
    <row r="2226" spans="5:20" x14ac:dyDescent="0.2">
      <c r="E2226" s="20">
        <v>40867.666666666664</v>
      </c>
      <c r="F2226">
        <v>6336.567</v>
      </c>
      <c r="G2226">
        <v>6966.7420000000002</v>
      </c>
      <c r="H2226">
        <v>7568.3829999999998</v>
      </c>
      <c r="I2226" s="6">
        <f>('VWP Details'!$I$41-F2226)*'VWP Details'!$J$41+('VWP Details'!$M$41-'VWP Details'!$L$41)*'VWP Details'!$K$41</f>
        <v>741.9507129000001</v>
      </c>
      <c r="J2226" s="6">
        <f>('VWP Details'!$I$40-G2226)*'VWP Details'!$J$40+('VWP Details'!$M$40-'VWP Details'!$L$40)*'VWP Details'!$K$40</f>
        <v>509.5962673999997</v>
      </c>
      <c r="K2226" s="6">
        <f>('VWP Details'!$I$39-H2226)*'VWP Details'!$J$39+('VWP Details'!$M$39-'VWP Details'!$L$39)*'VWP Details'!$K$39</f>
        <v>259.51048970000005</v>
      </c>
      <c r="L2226" s="6">
        <f t="shared" si="214"/>
        <v>75.794049271370795</v>
      </c>
      <c r="M2226" s="6">
        <f t="shared" si="215"/>
        <v>52.057857655873711</v>
      </c>
      <c r="N2226" s="6">
        <f t="shared" si="216"/>
        <v>26.510320026352474</v>
      </c>
      <c r="O2226" s="6">
        <f t="shared" si="217"/>
        <v>276.39404927137082</v>
      </c>
      <c r="P2226" s="6">
        <f t="shared" si="218"/>
        <v>283.65785765587373</v>
      </c>
      <c r="Q2226" s="6">
        <f t="shared" si="219"/>
        <v>280.1103200263525</v>
      </c>
      <c r="R2226" s="9">
        <f>'VWP Details'!P$41</f>
        <v>200.60000000000002</v>
      </c>
      <c r="S2226" s="9">
        <f>'VWP Details'!P$40</f>
        <v>231.60000000000002</v>
      </c>
      <c r="T2226" s="9">
        <f>'VWP Details'!P$39</f>
        <v>253.60000000000002</v>
      </c>
    </row>
    <row r="2227" spans="5:20" x14ac:dyDescent="0.2">
      <c r="E2227" s="20">
        <v>40867.708333333336</v>
      </c>
      <c r="F2227">
        <v>6336.5749999999998</v>
      </c>
      <c r="G2227">
        <v>6966.7420000000002</v>
      </c>
      <c r="H2227">
        <v>7568.2470000000003</v>
      </c>
      <c r="I2227" s="6">
        <f>('VWP Details'!$I$41-F2227)*'VWP Details'!$J$41+('VWP Details'!$M$41-'VWP Details'!$L$41)*'VWP Details'!$K$41</f>
        <v>741.94838250000021</v>
      </c>
      <c r="J2227" s="6">
        <f>('VWP Details'!$I$40-G2227)*'VWP Details'!$J$40+('VWP Details'!$M$40-'VWP Details'!$L$40)*'VWP Details'!$K$40</f>
        <v>509.5962673999997</v>
      </c>
      <c r="K2227" s="6">
        <f>('VWP Details'!$I$39-H2227)*'VWP Details'!$J$39+('VWP Details'!$M$39-'VWP Details'!$L$39)*'VWP Details'!$K$39</f>
        <v>259.53552729999996</v>
      </c>
      <c r="L2227" s="6">
        <f t="shared" si="214"/>
        <v>75.793811209125764</v>
      </c>
      <c r="M2227" s="6">
        <f t="shared" si="215"/>
        <v>52.057857655873711</v>
      </c>
      <c r="N2227" s="6">
        <f t="shared" si="216"/>
        <v>26.512877744884225</v>
      </c>
      <c r="O2227" s="6">
        <f t="shared" si="217"/>
        <v>276.39381120912577</v>
      </c>
      <c r="P2227" s="6">
        <f t="shared" si="218"/>
        <v>283.65785765587373</v>
      </c>
      <c r="Q2227" s="6">
        <f t="shared" si="219"/>
        <v>280.11287774488426</v>
      </c>
      <c r="R2227" s="9">
        <f>'VWP Details'!P$41</f>
        <v>200.60000000000002</v>
      </c>
      <c r="S2227" s="9">
        <f>'VWP Details'!P$40</f>
        <v>231.60000000000002</v>
      </c>
      <c r="T2227" s="9">
        <f>'VWP Details'!P$39</f>
        <v>253.60000000000002</v>
      </c>
    </row>
    <row r="2228" spans="5:20" x14ac:dyDescent="0.2">
      <c r="E2228" s="20">
        <v>40867.75</v>
      </c>
      <c r="F2228">
        <v>6336.5320000000002</v>
      </c>
      <c r="G2228">
        <v>6966.732</v>
      </c>
      <c r="H2228">
        <v>7567.8530000000001</v>
      </c>
      <c r="I2228" s="6">
        <f>('VWP Details'!$I$41-F2228)*'VWP Details'!$J$41+('VWP Details'!$M$41-'VWP Details'!$L$41)*'VWP Details'!$K$41</f>
        <v>741.96090840000011</v>
      </c>
      <c r="J2228" s="6">
        <f>('VWP Details'!$I$40-G2228)*'VWP Details'!$J$40+('VWP Details'!$M$40-'VWP Details'!$L$40)*'VWP Details'!$K$40</f>
        <v>509.5990203999998</v>
      </c>
      <c r="K2228" s="6">
        <f>('VWP Details'!$I$39-H2228)*'VWP Details'!$J$39+('VWP Details'!$M$39-'VWP Details'!$L$39)*'VWP Details'!$K$39</f>
        <v>259.6080627</v>
      </c>
      <c r="L2228" s="6">
        <f t="shared" si="214"/>
        <v>75.79509079369285</v>
      </c>
      <c r="M2228" s="6">
        <f t="shared" si="215"/>
        <v>52.058138888864022</v>
      </c>
      <c r="N2228" s="6">
        <f t="shared" si="216"/>
        <v>26.520287605924771</v>
      </c>
      <c r="O2228" s="6">
        <f t="shared" si="217"/>
        <v>276.39509079369287</v>
      </c>
      <c r="P2228" s="6">
        <f t="shared" si="218"/>
        <v>283.65813888886407</v>
      </c>
      <c r="Q2228" s="6">
        <f t="shared" si="219"/>
        <v>280.12028760592477</v>
      </c>
      <c r="R2228" s="9">
        <f>'VWP Details'!P$41</f>
        <v>200.60000000000002</v>
      </c>
      <c r="S2228" s="9">
        <f>'VWP Details'!P$40</f>
        <v>231.60000000000002</v>
      </c>
      <c r="T2228" s="9">
        <f>'VWP Details'!P$39</f>
        <v>253.60000000000002</v>
      </c>
    </row>
    <row r="2229" spans="5:20" x14ac:dyDescent="0.2">
      <c r="E2229" s="20">
        <v>40867.791666666664</v>
      </c>
      <c r="F2229">
        <v>6336.4719999999998</v>
      </c>
      <c r="G2229">
        <v>6966.7120000000004</v>
      </c>
      <c r="H2229">
        <v>7567.299</v>
      </c>
      <c r="I2229" s="6">
        <f>('VWP Details'!$I$41-F2229)*'VWP Details'!$J$41+('VWP Details'!$M$41-'VWP Details'!$L$41)*'VWP Details'!$K$41</f>
        <v>741.9783864000002</v>
      </c>
      <c r="J2229" s="6">
        <f>('VWP Details'!$I$40-G2229)*'VWP Details'!$J$40+('VWP Details'!$M$40-'VWP Details'!$L$40)*'VWP Details'!$K$40</f>
        <v>509.60452639999966</v>
      </c>
      <c r="K2229" s="6">
        <f>('VWP Details'!$I$39-H2229)*'VWP Details'!$J$39+('VWP Details'!$M$39-'VWP Details'!$L$39)*'VWP Details'!$K$39</f>
        <v>259.71005410000004</v>
      </c>
      <c r="L2229" s="6">
        <f t="shared" si="214"/>
        <v>75.796876260530667</v>
      </c>
      <c r="M2229" s="6">
        <f t="shared" si="215"/>
        <v>52.058701354844601</v>
      </c>
      <c r="N2229" s="6">
        <f t="shared" si="216"/>
        <v>26.530706547590913</v>
      </c>
      <c r="O2229" s="6">
        <f t="shared" si="217"/>
        <v>276.39687626053069</v>
      </c>
      <c r="P2229" s="6">
        <f t="shared" si="218"/>
        <v>283.65870135484465</v>
      </c>
      <c r="Q2229" s="6">
        <f t="shared" si="219"/>
        <v>280.13070654759093</v>
      </c>
      <c r="R2229" s="9">
        <f>'VWP Details'!P$41</f>
        <v>200.60000000000002</v>
      </c>
      <c r="S2229" s="9">
        <f>'VWP Details'!P$40</f>
        <v>231.60000000000002</v>
      </c>
      <c r="T2229" s="9">
        <f>'VWP Details'!P$39</f>
        <v>253.60000000000002</v>
      </c>
    </row>
    <row r="2230" spans="5:20" x14ac:dyDescent="0.2">
      <c r="E2230" s="20">
        <v>40867.833333333336</v>
      </c>
      <c r="F2230">
        <v>6336.42</v>
      </c>
      <c r="G2230">
        <v>6966.6319999999996</v>
      </c>
      <c r="H2230">
        <v>7566.8339999999998</v>
      </c>
      <c r="I2230" s="6">
        <f>('VWP Details'!$I$41-F2230)*'VWP Details'!$J$41+('VWP Details'!$M$41-'VWP Details'!$L$41)*'VWP Details'!$K$41</f>
        <v>741.99353400000007</v>
      </c>
      <c r="J2230" s="6">
        <f>('VWP Details'!$I$40-G2230)*'VWP Details'!$J$40+('VWP Details'!$M$40-'VWP Details'!$L$40)*'VWP Details'!$K$40</f>
        <v>509.62655039999987</v>
      </c>
      <c r="K2230" s="6">
        <f>('VWP Details'!$I$39-H2230)*'VWP Details'!$J$39+('VWP Details'!$M$39-'VWP Details'!$L$39)*'VWP Details'!$K$39</f>
        <v>259.79566060000008</v>
      </c>
      <c r="L2230" s="6">
        <f t="shared" si="214"/>
        <v>75.798423665123408</v>
      </c>
      <c r="M2230" s="6">
        <f t="shared" si="215"/>
        <v>52.060951218767023</v>
      </c>
      <c r="N2230" s="6">
        <f t="shared" si="216"/>
        <v>26.539451688159069</v>
      </c>
      <c r="O2230" s="6">
        <f t="shared" si="217"/>
        <v>276.39842366512346</v>
      </c>
      <c r="P2230" s="6">
        <f t="shared" si="218"/>
        <v>283.66095121876702</v>
      </c>
      <c r="Q2230" s="6">
        <f t="shared" si="219"/>
        <v>280.13945168815911</v>
      </c>
      <c r="R2230" s="9">
        <f>'VWP Details'!P$41</f>
        <v>200.60000000000002</v>
      </c>
      <c r="S2230" s="9">
        <f>'VWP Details'!P$40</f>
        <v>231.60000000000002</v>
      </c>
      <c r="T2230" s="9">
        <f>'VWP Details'!P$39</f>
        <v>253.60000000000002</v>
      </c>
    </row>
    <row r="2231" spans="5:20" x14ac:dyDescent="0.2">
      <c r="E2231" s="20">
        <v>40867.875</v>
      </c>
      <c r="F2231">
        <v>6336.29</v>
      </c>
      <c r="G2231">
        <v>6966.5420000000004</v>
      </c>
      <c r="H2231">
        <v>7566.4629999999997</v>
      </c>
      <c r="I2231" s="6">
        <f>('VWP Details'!$I$41-F2231)*'VWP Details'!$J$41+('VWP Details'!$M$41-'VWP Details'!$L$41)*'VWP Details'!$K$41</f>
        <v>742.03140300000007</v>
      </c>
      <c r="J2231" s="6">
        <f>('VWP Details'!$I$40-G2231)*'VWP Details'!$J$40+('VWP Details'!$M$40-'VWP Details'!$L$40)*'VWP Details'!$K$40</f>
        <v>509.65132739999967</v>
      </c>
      <c r="K2231" s="6">
        <f>('VWP Details'!$I$39-H2231)*'VWP Details'!$J$39+('VWP Details'!$M$39-'VWP Details'!$L$39)*'VWP Details'!$K$39</f>
        <v>259.86396170000006</v>
      </c>
      <c r="L2231" s="6">
        <f t="shared" ref="L2231:L2294" si="220">I2231*0.1021551</f>
        <v>75.802292176605306</v>
      </c>
      <c r="M2231" s="6">
        <f t="shared" ref="M2231:M2294" si="221">J2231*0.1021551</f>
        <v>52.063482315679707</v>
      </c>
      <c r="N2231" s="6">
        <f t="shared" ref="N2231:N2294" si="222">K2231*0.1021551</f>
        <v>26.546428993859674</v>
      </c>
      <c r="O2231" s="6">
        <f t="shared" ref="O2231:O2294" si="223">L2231+R2231</f>
        <v>276.40229217660533</v>
      </c>
      <c r="P2231" s="6">
        <f t="shared" ref="P2231:P2294" si="224">M2231+S2231</f>
        <v>283.66348231567974</v>
      </c>
      <c r="Q2231" s="6">
        <f t="shared" ref="Q2231:Q2294" si="225">N2231+T2231</f>
        <v>280.14642899385967</v>
      </c>
      <c r="R2231" s="9">
        <f>'VWP Details'!P$41</f>
        <v>200.60000000000002</v>
      </c>
      <c r="S2231" s="9">
        <f>'VWP Details'!P$40</f>
        <v>231.60000000000002</v>
      </c>
      <c r="T2231" s="9">
        <f>'VWP Details'!P$39</f>
        <v>253.60000000000002</v>
      </c>
    </row>
    <row r="2232" spans="5:20" x14ac:dyDescent="0.2">
      <c r="E2232" s="20">
        <v>40867.916666666664</v>
      </c>
      <c r="F2232">
        <v>6336.2290000000003</v>
      </c>
      <c r="G2232">
        <v>6966.5029999999997</v>
      </c>
      <c r="H2232">
        <v>7566.2939999999999</v>
      </c>
      <c r="I2232" s="6">
        <f>('VWP Details'!$I$41-F2232)*'VWP Details'!$J$41+('VWP Details'!$M$41-'VWP Details'!$L$41)*'VWP Details'!$K$41</f>
        <v>742.04917230000001</v>
      </c>
      <c r="J2232" s="6">
        <f>('VWP Details'!$I$40-G2232)*'VWP Details'!$J$40+('VWP Details'!$M$40-'VWP Details'!$L$40)*'VWP Details'!$K$40</f>
        <v>509.66206409999984</v>
      </c>
      <c r="K2232" s="6">
        <f>('VWP Details'!$I$39-H2232)*'VWP Details'!$J$39+('VWP Details'!$M$39-'VWP Details'!$L$39)*'VWP Details'!$K$39</f>
        <v>259.89507460000004</v>
      </c>
      <c r="L2232" s="6">
        <f t="shared" si="220"/>
        <v>75.804107401223732</v>
      </c>
      <c r="M2232" s="6">
        <f t="shared" si="221"/>
        <v>52.06457912434189</v>
      </c>
      <c r="N2232" s="6">
        <f t="shared" si="222"/>
        <v>26.549607335270466</v>
      </c>
      <c r="O2232" s="6">
        <f t="shared" si="223"/>
        <v>276.40410740122377</v>
      </c>
      <c r="P2232" s="6">
        <f t="shared" si="224"/>
        <v>283.66457912434191</v>
      </c>
      <c r="Q2232" s="6">
        <f t="shared" si="225"/>
        <v>280.1496073352705</v>
      </c>
      <c r="R2232" s="9">
        <f>'VWP Details'!P$41</f>
        <v>200.60000000000002</v>
      </c>
      <c r="S2232" s="9">
        <f>'VWP Details'!P$40</f>
        <v>231.60000000000002</v>
      </c>
      <c r="T2232" s="9">
        <f>'VWP Details'!P$39</f>
        <v>253.60000000000002</v>
      </c>
    </row>
    <row r="2233" spans="5:20" x14ac:dyDescent="0.2">
      <c r="E2233" s="20">
        <v>40867.958333333336</v>
      </c>
      <c r="F2233">
        <v>6336.1170000000002</v>
      </c>
      <c r="G2233">
        <v>6966.4129999999996</v>
      </c>
      <c r="H2233">
        <v>7566.1239999999998</v>
      </c>
      <c r="I2233" s="6">
        <f>('VWP Details'!$I$41-F2233)*'VWP Details'!$J$41+('VWP Details'!$M$41-'VWP Details'!$L$41)*'VWP Details'!$K$41</f>
        <v>742.08179790000008</v>
      </c>
      <c r="J2233" s="6">
        <f>('VWP Details'!$I$40-G2233)*'VWP Details'!$J$40+('VWP Details'!$M$40-'VWP Details'!$L$40)*'VWP Details'!$K$40</f>
        <v>509.68684109999992</v>
      </c>
      <c r="K2233" s="6">
        <f>('VWP Details'!$I$39-H2233)*'VWP Details'!$J$39+('VWP Details'!$M$39-'VWP Details'!$L$39)*'VWP Details'!$K$39</f>
        <v>259.92637160000004</v>
      </c>
      <c r="L2233" s="6">
        <f t="shared" si="220"/>
        <v>75.807440272654304</v>
      </c>
      <c r="M2233" s="6">
        <f t="shared" si="221"/>
        <v>52.067110221254602</v>
      </c>
      <c r="N2233" s="6">
        <f t="shared" si="222"/>
        <v>26.552804483435164</v>
      </c>
      <c r="O2233" s="6">
        <f t="shared" si="223"/>
        <v>276.4074402726543</v>
      </c>
      <c r="P2233" s="6">
        <f t="shared" si="224"/>
        <v>283.66711022125463</v>
      </c>
      <c r="Q2233" s="6">
        <f t="shared" si="225"/>
        <v>280.1528044834352</v>
      </c>
      <c r="R2233" s="9">
        <f>'VWP Details'!P$41</f>
        <v>200.60000000000002</v>
      </c>
      <c r="S2233" s="9">
        <f>'VWP Details'!P$40</f>
        <v>231.60000000000002</v>
      </c>
      <c r="T2233" s="9">
        <f>'VWP Details'!P$39</f>
        <v>253.60000000000002</v>
      </c>
    </row>
    <row r="2234" spans="5:20" x14ac:dyDescent="0.2">
      <c r="E2234" s="20">
        <v>40868</v>
      </c>
      <c r="F2234">
        <v>6336.0050000000001</v>
      </c>
      <c r="G2234">
        <v>6966.2939999999999</v>
      </c>
      <c r="H2234">
        <v>7566.1809999999996</v>
      </c>
      <c r="I2234" s="6">
        <f>('VWP Details'!$I$41-F2234)*'VWP Details'!$J$41+('VWP Details'!$M$41-'VWP Details'!$L$41)*'VWP Details'!$K$41</f>
        <v>742.11442350000004</v>
      </c>
      <c r="J2234" s="6">
        <f>('VWP Details'!$I$40-G2234)*'VWP Details'!$J$40+('VWP Details'!$M$40-'VWP Details'!$L$40)*'VWP Details'!$K$40</f>
        <v>509.71960179999979</v>
      </c>
      <c r="K2234" s="6">
        <f>('VWP Details'!$I$39-H2234)*'VWP Details'!$J$39+('VWP Details'!$M$39-'VWP Details'!$L$39)*'VWP Details'!$K$39</f>
        <v>259.91587790000011</v>
      </c>
      <c r="L2234" s="6">
        <f t="shared" si="220"/>
        <v>75.810773144084848</v>
      </c>
      <c r="M2234" s="6">
        <f t="shared" si="221"/>
        <v>52.070456893839157</v>
      </c>
      <c r="N2234" s="6">
        <f t="shared" si="222"/>
        <v>26.5517324984623</v>
      </c>
      <c r="O2234" s="6">
        <f t="shared" si="223"/>
        <v>276.41077314408489</v>
      </c>
      <c r="P2234" s="6">
        <f t="shared" si="224"/>
        <v>283.67045689383917</v>
      </c>
      <c r="Q2234" s="6">
        <f t="shared" si="225"/>
        <v>280.15173249846231</v>
      </c>
      <c r="R2234" s="9">
        <f>'VWP Details'!P$41</f>
        <v>200.60000000000002</v>
      </c>
      <c r="S2234" s="9">
        <f>'VWP Details'!P$40</f>
        <v>231.60000000000002</v>
      </c>
      <c r="T2234" s="9">
        <f>'VWP Details'!P$39</f>
        <v>253.60000000000002</v>
      </c>
    </row>
    <row r="2235" spans="5:20" x14ac:dyDescent="0.2">
      <c r="E2235" s="20">
        <v>40868.041666666664</v>
      </c>
      <c r="F2235">
        <v>6335.9350000000004</v>
      </c>
      <c r="G2235">
        <v>6966.2129999999997</v>
      </c>
      <c r="H2235">
        <v>7566.5079999999998</v>
      </c>
      <c r="I2235" s="6">
        <f>('VWP Details'!$I$41-F2235)*'VWP Details'!$J$41+('VWP Details'!$M$41-'VWP Details'!$L$41)*'VWP Details'!$K$41</f>
        <v>742.13481449999995</v>
      </c>
      <c r="J2235" s="6">
        <f>('VWP Details'!$I$40-G2235)*'VWP Details'!$J$40+('VWP Details'!$M$40-'VWP Details'!$L$40)*'VWP Details'!$K$40</f>
        <v>509.74190109999984</v>
      </c>
      <c r="K2235" s="6">
        <f>('VWP Details'!$I$39-H2235)*'VWP Details'!$J$39+('VWP Details'!$M$39-'VWP Details'!$L$39)*'VWP Details'!$K$39</f>
        <v>259.85567720000006</v>
      </c>
      <c r="L2235" s="6">
        <f t="shared" si="220"/>
        <v>75.812856188728944</v>
      </c>
      <c r="M2235" s="6">
        <f t="shared" si="221"/>
        <v>52.07273488106059</v>
      </c>
      <c r="N2235" s="6">
        <f t="shared" si="222"/>
        <v>26.545582689933724</v>
      </c>
      <c r="O2235" s="6">
        <f t="shared" si="223"/>
        <v>276.41285618872894</v>
      </c>
      <c r="P2235" s="6">
        <f t="shared" si="224"/>
        <v>283.67273488106059</v>
      </c>
      <c r="Q2235" s="6">
        <f t="shared" si="225"/>
        <v>280.14558268993375</v>
      </c>
      <c r="R2235" s="9">
        <f>'VWP Details'!P$41</f>
        <v>200.60000000000002</v>
      </c>
      <c r="S2235" s="9">
        <f>'VWP Details'!P$40</f>
        <v>231.60000000000002</v>
      </c>
      <c r="T2235" s="9">
        <f>'VWP Details'!P$39</f>
        <v>253.60000000000002</v>
      </c>
    </row>
    <row r="2236" spans="5:20" x14ac:dyDescent="0.2">
      <c r="E2236" s="20">
        <v>40868.083333333336</v>
      </c>
      <c r="F2236">
        <v>6335.9</v>
      </c>
      <c r="G2236">
        <v>6966.2340000000004</v>
      </c>
      <c r="H2236">
        <v>7566.598</v>
      </c>
      <c r="I2236" s="6">
        <f>('VWP Details'!$I$41-F2236)*'VWP Details'!$J$41+('VWP Details'!$M$41-'VWP Details'!$L$41)*'VWP Details'!$K$41</f>
        <v>742.14501000000018</v>
      </c>
      <c r="J2236" s="6">
        <f>('VWP Details'!$I$40-G2236)*'VWP Details'!$J$40+('VWP Details'!$M$40-'VWP Details'!$L$40)*'VWP Details'!$K$40</f>
        <v>509.7361197999997</v>
      </c>
      <c r="K2236" s="6">
        <f>('VWP Details'!$I$39-H2236)*'VWP Details'!$J$39+('VWP Details'!$M$39-'VWP Details'!$L$39)*'VWP Details'!$K$39</f>
        <v>259.83910820000006</v>
      </c>
      <c r="L2236" s="6">
        <f t="shared" si="220"/>
        <v>75.813897711051013</v>
      </c>
      <c r="M2236" s="6">
        <f t="shared" si="221"/>
        <v>52.072144291780951</v>
      </c>
      <c r="N2236" s="6">
        <f t="shared" si="222"/>
        <v>26.543890082081827</v>
      </c>
      <c r="O2236" s="6">
        <f t="shared" si="223"/>
        <v>276.41389771105105</v>
      </c>
      <c r="P2236" s="6">
        <f t="shared" si="224"/>
        <v>283.67214429178097</v>
      </c>
      <c r="Q2236" s="6">
        <f t="shared" si="225"/>
        <v>280.14389008208184</v>
      </c>
      <c r="R2236" s="9">
        <f>'VWP Details'!P$41</f>
        <v>200.60000000000002</v>
      </c>
      <c r="S2236" s="9">
        <f>'VWP Details'!P$40</f>
        <v>231.60000000000002</v>
      </c>
      <c r="T2236" s="9">
        <f>'VWP Details'!P$39</f>
        <v>253.60000000000002</v>
      </c>
    </row>
    <row r="2237" spans="5:20" x14ac:dyDescent="0.2">
      <c r="E2237" s="20">
        <v>40868.125</v>
      </c>
      <c r="F2237">
        <v>6335.8410000000003</v>
      </c>
      <c r="G2237">
        <v>6966.1639999999998</v>
      </c>
      <c r="H2237">
        <v>7566.7110000000002</v>
      </c>
      <c r="I2237" s="6">
        <f>('VWP Details'!$I$41-F2237)*'VWP Details'!$J$41+('VWP Details'!$M$41-'VWP Details'!$L$41)*'VWP Details'!$K$41</f>
        <v>742.16219669999998</v>
      </c>
      <c r="J2237" s="6">
        <f>('VWP Details'!$I$40-G2237)*'VWP Details'!$J$40+('VWP Details'!$M$40-'VWP Details'!$L$40)*'VWP Details'!$K$40</f>
        <v>509.75539079999987</v>
      </c>
      <c r="K2237" s="6">
        <f>('VWP Details'!$I$39-H2237)*'VWP Details'!$J$39+('VWP Details'!$M$39-'VWP Details'!$L$39)*'VWP Details'!$K$39</f>
        <v>259.81830489999999</v>
      </c>
      <c r="L2237" s="6">
        <f t="shared" si="220"/>
        <v>75.815653420108163</v>
      </c>
      <c r="M2237" s="6">
        <f t="shared" si="221"/>
        <v>52.074112922713063</v>
      </c>
      <c r="N2237" s="6">
        <f t="shared" si="222"/>
        <v>26.541764918889989</v>
      </c>
      <c r="O2237" s="6">
        <f t="shared" si="223"/>
        <v>276.41565342010819</v>
      </c>
      <c r="P2237" s="6">
        <f t="shared" si="224"/>
        <v>283.67411292271311</v>
      </c>
      <c r="Q2237" s="6">
        <f t="shared" si="225"/>
        <v>280.14176491889003</v>
      </c>
      <c r="R2237" s="9">
        <f>'VWP Details'!P$41</f>
        <v>200.60000000000002</v>
      </c>
      <c r="S2237" s="9">
        <f>'VWP Details'!P$40</f>
        <v>231.60000000000002</v>
      </c>
      <c r="T2237" s="9">
        <f>'VWP Details'!P$39</f>
        <v>253.60000000000002</v>
      </c>
    </row>
    <row r="2238" spans="5:20" x14ac:dyDescent="0.2">
      <c r="E2238" s="20">
        <v>40868.166666666664</v>
      </c>
      <c r="F2238">
        <v>6335.8140000000003</v>
      </c>
      <c r="G2238">
        <v>6966.1139999999996</v>
      </c>
      <c r="H2238">
        <v>7566.4179999999997</v>
      </c>
      <c r="I2238" s="6">
        <f>('VWP Details'!$I$41-F2238)*'VWP Details'!$J$41+('VWP Details'!$M$41-'VWP Details'!$L$41)*'VWP Details'!$K$41</f>
        <v>742.17006179999998</v>
      </c>
      <c r="J2238" s="6">
        <f>('VWP Details'!$I$40-G2238)*'VWP Details'!$J$40+('VWP Details'!$M$40-'VWP Details'!$L$40)*'VWP Details'!$K$40</f>
        <v>509.76915579999991</v>
      </c>
      <c r="K2238" s="6">
        <f>('VWP Details'!$I$39-H2238)*'VWP Details'!$J$39+('VWP Details'!$M$39-'VWP Details'!$L$39)*'VWP Details'!$K$39</f>
        <v>259.87224620000006</v>
      </c>
      <c r="L2238" s="6">
        <f t="shared" si="220"/>
        <v>75.816456880185171</v>
      </c>
      <c r="M2238" s="6">
        <f t="shared" si="221"/>
        <v>52.075519087664567</v>
      </c>
      <c r="N2238" s="6">
        <f t="shared" si="222"/>
        <v>26.547275297785625</v>
      </c>
      <c r="O2238" s="6">
        <f t="shared" si="223"/>
        <v>276.41645688018519</v>
      </c>
      <c r="P2238" s="6">
        <f t="shared" si="224"/>
        <v>283.67551908766461</v>
      </c>
      <c r="Q2238" s="6">
        <f t="shared" si="225"/>
        <v>280.14727529778565</v>
      </c>
      <c r="R2238" s="9">
        <f>'VWP Details'!P$41</f>
        <v>200.60000000000002</v>
      </c>
      <c r="S2238" s="9">
        <f>'VWP Details'!P$40</f>
        <v>231.60000000000002</v>
      </c>
      <c r="T2238" s="9">
        <f>'VWP Details'!P$39</f>
        <v>253.60000000000002</v>
      </c>
    </row>
    <row r="2239" spans="5:20" x14ac:dyDescent="0.2">
      <c r="E2239" s="20">
        <v>40868.208333333336</v>
      </c>
      <c r="F2239">
        <v>6335.8140000000003</v>
      </c>
      <c r="G2239">
        <v>6966.174</v>
      </c>
      <c r="H2239">
        <v>7566.1350000000002</v>
      </c>
      <c r="I2239" s="6">
        <f>('VWP Details'!$I$41-F2239)*'VWP Details'!$J$41+('VWP Details'!$M$41-'VWP Details'!$L$41)*'VWP Details'!$K$41</f>
        <v>742.17006179999998</v>
      </c>
      <c r="J2239" s="6">
        <f>('VWP Details'!$I$40-G2239)*'VWP Details'!$J$40+('VWP Details'!$M$40-'VWP Details'!$L$40)*'VWP Details'!$K$40</f>
        <v>509.75263779999977</v>
      </c>
      <c r="K2239" s="6">
        <f>('VWP Details'!$I$39-H2239)*'VWP Details'!$J$39+('VWP Details'!$M$39-'VWP Details'!$L$39)*'VWP Details'!$K$39</f>
        <v>259.92434649999996</v>
      </c>
      <c r="L2239" s="6">
        <f t="shared" si="220"/>
        <v>75.816456880185171</v>
      </c>
      <c r="M2239" s="6">
        <f t="shared" si="221"/>
        <v>52.073831689722759</v>
      </c>
      <c r="N2239" s="6">
        <f t="shared" si="222"/>
        <v>26.552597609142143</v>
      </c>
      <c r="O2239" s="6">
        <f t="shared" si="223"/>
        <v>276.41645688018519</v>
      </c>
      <c r="P2239" s="6">
        <f t="shared" si="224"/>
        <v>283.67383168972276</v>
      </c>
      <c r="Q2239" s="6">
        <f t="shared" si="225"/>
        <v>280.15259760914216</v>
      </c>
      <c r="R2239" s="9">
        <f>'VWP Details'!P$41</f>
        <v>200.60000000000002</v>
      </c>
      <c r="S2239" s="9">
        <f>'VWP Details'!P$40</f>
        <v>231.60000000000002</v>
      </c>
      <c r="T2239" s="9">
        <f>'VWP Details'!P$39</f>
        <v>253.60000000000002</v>
      </c>
    </row>
    <row r="2240" spans="5:20" x14ac:dyDescent="0.2">
      <c r="E2240" s="20">
        <v>40868.25</v>
      </c>
      <c r="F2240">
        <v>6335.866</v>
      </c>
      <c r="G2240">
        <v>6966.174</v>
      </c>
      <c r="H2240">
        <v>7566.0110000000004</v>
      </c>
      <c r="I2240" s="6">
        <f>('VWP Details'!$I$41-F2240)*'VWP Details'!$J$41+('VWP Details'!$M$41-'VWP Details'!$L$41)*'VWP Details'!$K$41</f>
        <v>742.15491420000012</v>
      </c>
      <c r="J2240" s="6">
        <f>('VWP Details'!$I$40-G2240)*'VWP Details'!$J$40+('VWP Details'!$M$40-'VWP Details'!$L$40)*'VWP Details'!$K$40</f>
        <v>509.75263779999977</v>
      </c>
      <c r="K2240" s="6">
        <f>('VWP Details'!$I$39-H2240)*'VWP Details'!$J$39+('VWP Details'!$M$39-'VWP Details'!$L$39)*'VWP Details'!$K$39</f>
        <v>259.94717489999994</v>
      </c>
      <c r="L2240" s="6">
        <f t="shared" si="220"/>
        <v>75.81490947559243</v>
      </c>
      <c r="M2240" s="6">
        <f t="shared" si="221"/>
        <v>52.073831689722759</v>
      </c>
      <c r="N2240" s="6">
        <f t="shared" si="222"/>
        <v>26.554929646626984</v>
      </c>
      <c r="O2240" s="6">
        <f t="shared" si="223"/>
        <v>276.41490947559248</v>
      </c>
      <c r="P2240" s="6">
        <f t="shared" si="224"/>
        <v>283.67383168972276</v>
      </c>
      <c r="Q2240" s="6">
        <f t="shared" si="225"/>
        <v>280.15492964662701</v>
      </c>
      <c r="R2240" s="9">
        <f>'VWP Details'!P$41</f>
        <v>200.60000000000002</v>
      </c>
      <c r="S2240" s="9">
        <f>'VWP Details'!P$40</f>
        <v>231.60000000000002</v>
      </c>
      <c r="T2240" s="9">
        <f>'VWP Details'!P$39</f>
        <v>253.60000000000002</v>
      </c>
    </row>
    <row r="2241" spans="5:20" x14ac:dyDescent="0.2">
      <c r="E2241" s="20">
        <v>40868.291666666664</v>
      </c>
      <c r="F2241">
        <v>6335.9</v>
      </c>
      <c r="G2241">
        <v>6966.2240000000002</v>
      </c>
      <c r="H2241">
        <v>7565.7060000000001</v>
      </c>
      <c r="I2241" s="6">
        <f>('VWP Details'!$I$41-F2241)*'VWP Details'!$J$41+('VWP Details'!$M$41-'VWP Details'!$L$41)*'VWP Details'!$K$41</f>
        <v>742.14501000000018</v>
      </c>
      <c r="J2241" s="6">
        <f>('VWP Details'!$I$40-G2241)*'VWP Details'!$J$40+('VWP Details'!$M$40-'VWP Details'!$L$40)*'VWP Details'!$K$40</f>
        <v>509.73887279999974</v>
      </c>
      <c r="K2241" s="6">
        <f>('VWP Details'!$I$39-H2241)*'VWP Details'!$J$39+('VWP Details'!$M$39-'VWP Details'!$L$39)*'VWP Details'!$K$39</f>
        <v>260.00332539999999</v>
      </c>
      <c r="L2241" s="6">
        <f t="shared" si="220"/>
        <v>75.813897711051013</v>
      </c>
      <c r="M2241" s="6">
        <f t="shared" si="221"/>
        <v>52.072425524771255</v>
      </c>
      <c r="N2241" s="6">
        <f t="shared" si="222"/>
        <v>26.560665706569541</v>
      </c>
      <c r="O2241" s="6">
        <f t="shared" si="223"/>
        <v>276.41389771105105</v>
      </c>
      <c r="P2241" s="6">
        <f t="shared" si="224"/>
        <v>283.67242552477126</v>
      </c>
      <c r="Q2241" s="6">
        <f t="shared" si="225"/>
        <v>280.16066570656955</v>
      </c>
      <c r="R2241" s="9">
        <f>'VWP Details'!P$41</f>
        <v>200.60000000000002</v>
      </c>
      <c r="S2241" s="9">
        <f>'VWP Details'!P$40</f>
        <v>231.60000000000002</v>
      </c>
      <c r="T2241" s="9">
        <f>'VWP Details'!P$39</f>
        <v>253.60000000000002</v>
      </c>
    </row>
    <row r="2242" spans="5:20" x14ac:dyDescent="0.2">
      <c r="E2242" s="20">
        <v>40868.333333333336</v>
      </c>
      <c r="F2242">
        <v>6335.9</v>
      </c>
      <c r="G2242">
        <v>6966.2240000000002</v>
      </c>
      <c r="H2242">
        <v>7565.6729999999998</v>
      </c>
      <c r="I2242" s="6">
        <f>('VWP Details'!$I$41-F2242)*'VWP Details'!$J$41+('VWP Details'!$M$41-'VWP Details'!$L$41)*'VWP Details'!$K$41</f>
        <v>742.14501000000018</v>
      </c>
      <c r="J2242" s="6">
        <f>('VWP Details'!$I$40-G2242)*'VWP Details'!$J$40+('VWP Details'!$M$40-'VWP Details'!$L$40)*'VWP Details'!$K$40</f>
        <v>509.73887279999974</v>
      </c>
      <c r="K2242" s="6">
        <f>('VWP Details'!$I$39-H2242)*'VWP Details'!$J$39+('VWP Details'!$M$39-'VWP Details'!$L$39)*'VWP Details'!$K$39</f>
        <v>260.00940070000007</v>
      </c>
      <c r="L2242" s="6">
        <f t="shared" si="220"/>
        <v>75.813897711051013</v>
      </c>
      <c r="M2242" s="6">
        <f t="shared" si="221"/>
        <v>52.072425524771255</v>
      </c>
      <c r="N2242" s="6">
        <f t="shared" si="222"/>
        <v>26.561286329448578</v>
      </c>
      <c r="O2242" s="6">
        <f t="shared" si="223"/>
        <v>276.41389771105105</v>
      </c>
      <c r="P2242" s="6">
        <f t="shared" si="224"/>
        <v>283.67242552477126</v>
      </c>
      <c r="Q2242" s="6">
        <f t="shared" si="225"/>
        <v>280.16128632944861</v>
      </c>
      <c r="R2242" s="9">
        <f>'VWP Details'!P$41</f>
        <v>200.60000000000002</v>
      </c>
      <c r="S2242" s="9">
        <f>'VWP Details'!P$40</f>
        <v>231.60000000000002</v>
      </c>
      <c r="T2242" s="9">
        <f>'VWP Details'!P$39</f>
        <v>253.60000000000002</v>
      </c>
    </row>
    <row r="2243" spans="5:20" x14ac:dyDescent="0.2">
      <c r="E2243" s="20">
        <v>40868.375</v>
      </c>
      <c r="F2243">
        <v>6335.8829999999998</v>
      </c>
      <c r="G2243">
        <v>6966.2129999999997</v>
      </c>
      <c r="H2243">
        <v>7565.6949999999997</v>
      </c>
      <c r="I2243" s="6">
        <f>('VWP Details'!$I$41-F2243)*'VWP Details'!$J$41+('VWP Details'!$M$41-'VWP Details'!$L$41)*'VWP Details'!$K$41</f>
        <v>742.14996210000015</v>
      </c>
      <c r="J2243" s="6">
        <f>('VWP Details'!$I$40-G2243)*'VWP Details'!$J$40+('VWP Details'!$M$40-'VWP Details'!$L$40)*'VWP Details'!$K$40</f>
        <v>509.74190109999984</v>
      </c>
      <c r="K2243" s="6">
        <f>('VWP Details'!$I$39-H2243)*'VWP Details'!$J$39+('VWP Details'!$M$39-'VWP Details'!$L$39)*'VWP Details'!$K$39</f>
        <v>260.00535050000008</v>
      </c>
      <c r="L2243" s="6">
        <f t="shared" si="220"/>
        <v>75.814403593321728</v>
      </c>
      <c r="M2243" s="6">
        <f t="shared" si="221"/>
        <v>52.07273488106059</v>
      </c>
      <c r="N2243" s="6">
        <f t="shared" si="222"/>
        <v>26.560872580862558</v>
      </c>
      <c r="O2243" s="6">
        <f t="shared" si="223"/>
        <v>276.41440359332177</v>
      </c>
      <c r="P2243" s="6">
        <f t="shared" si="224"/>
        <v>283.67273488106059</v>
      </c>
      <c r="Q2243" s="6">
        <f t="shared" si="225"/>
        <v>280.16087258086259</v>
      </c>
      <c r="R2243" s="9">
        <f>'VWP Details'!P$41</f>
        <v>200.60000000000002</v>
      </c>
      <c r="S2243" s="9">
        <f>'VWP Details'!P$40</f>
        <v>231.60000000000002</v>
      </c>
      <c r="T2243" s="9">
        <f>'VWP Details'!P$39</f>
        <v>253.60000000000002</v>
      </c>
    </row>
    <row r="2244" spans="5:20" x14ac:dyDescent="0.2">
      <c r="E2244" s="20">
        <v>40868.416666666664</v>
      </c>
      <c r="F2244">
        <v>6335.9179999999997</v>
      </c>
      <c r="G2244">
        <v>6966.1840000000002</v>
      </c>
      <c r="H2244">
        <v>7565.7060000000001</v>
      </c>
      <c r="I2244" s="6">
        <f>('VWP Details'!$I$41-F2244)*'VWP Details'!$J$41+('VWP Details'!$M$41-'VWP Details'!$L$41)*'VWP Details'!$K$41</f>
        <v>742.13976660000026</v>
      </c>
      <c r="J2244" s="6">
        <f>('VWP Details'!$I$40-G2244)*'VWP Details'!$J$40+('VWP Details'!$M$40-'VWP Details'!$L$40)*'VWP Details'!$K$40</f>
        <v>509.74988479999973</v>
      </c>
      <c r="K2244" s="6">
        <f>('VWP Details'!$I$39-H2244)*'VWP Details'!$J$39+('VWP Details'!$M$39-'VWP Details'!$L$39)*'VWP Details'!$K$39</f>
        <v>260.00332539999999</v>
      </c>
      <c r="L2244" s="6">
        <f t="shared" si="220"/>
        <v>75.813362070999688</v>
      </c>
      <c r="M2244" s="6">
        <f t="shared" si="221"/>
        <v>52.073550456732455</v>
      </c>
      <c r="N2244" s="6">
        <f t="shared" si="222"/>
        <v>26.560665706569541</v>
      </c>
      <c r="O2244" s="6">
        <f t="shared" si="223"/>
        <v>276.41336207099971</v>
      </c>
      <c r="P2244" s="6">
        <f t="shared" si="224"/>
        <v>283.67355045673247</v>
      </c>
      <c r="Q2244" s="6">
        <f t="shared" si="225"/>
        <v>280.16066570656955</v>
      </c>
      <c r="R2244" s="9">
        <f>'VWP Details'!P$41</f>
        <v>200.60000000000002</v>
      </c>
      <c r="S2244" s="9">
        <f>'VWP Details'!P$40</f>
        <v>231.60000000000002</v>
      </c>
      <c r="T2244" s="9">
        <f>'VWP Details'!P$39</f>
        <v>253.60000000000002</v>
      </c>
    </row>
    <row r="2245" spans="5:20" x14ac:dyDescent="0.2">
      <c r="E2245" s="20">
        <v>40868.458333333336</v>
      </c>
      <c r="F2245">
        <v>6335.9179999999997</v>
      </c>
      <c r="G2245">
        <v>6966.2740000000003</v>
      </c>
      <c r="H2245">
        <v>7566.2489999999998</v>
      </c>
      <c r="I2245" s="6">
        <f>('VWP Details'!$I$41-F2245)*'VWP Details'!$J$41+('VWP Details'!$M$41-'VWP Details'!$L$41)*'VWP Details'!$K$41</f>
        <v>742.13976660000026</v>
      </c>
      <c r="J2245" s="6">
        <f>('VWP Details'!$I$40-G2245)*'VWP Details'!$J$40+('VWP Details'!$M$40-'VWP Details'!$L$40)*'VWP Details'!$K$40</f>
        <v>509.72510779999971</v>
      </c>
      <c r="K2245" s="6">
        <f>('VWP Details'!$I$39-H2245)*'VWP Details'!$J$39+('VWP Details'!$M$39-'VWP Details'!$L$39)*'VWP Details'!$K$39</f>
        <v>259.90335910000005</v>
      </c>
      <c r="L2245" s="6">
        <f t="shared" si="220"/>
        <v>75.813362070999688</v>
      </c>
      <c r="M2245" s="6">
        <f t="shared" si="221"/>
        <v>52.071019359819751</v>
      </c>
      <c r="N2245" s="6">
        <f t="shared" si="222"/>
        <v>26.550453639196416</v>
      </c>
      <c r="O2245" s="6">
        <f t="shared" si="223"/>
        <v>276.41336207099971</v>
      </c>
      <c r="P2245" s="6">
        <f t="shared" si="224"/>
        <v>283.67101935981975</v>
      </c>
      <c r="Q2245" s="6">
        <f t="shared" si="225"/>
        <v>280.15045363919643</v>
      </c>
      <c r="R2245" s="9">
        <f>'VWP Details'!P$41</f>
        <v>200.60000000000002</v>
      </c>
      <c r="S2245" s="9">
        <f>'VWP Details'!P$40</f>
        <v>231.60000000000002</v>
      </c>
      <c r="T2245" s="9">
        <f>'VWP Details'!P$39</f>
        <v>253.60000000000002</v>
      </c>
    </row>
    <row r="2246" spans="5:20" x14ac:dyDescent="0.2">
      <c r="E2246" s="20">
        <v>40868.5</v>
      </c>
      <c r="F2246">
        <v>6335.9</v>
      </c>
      <c r="G2246">
        <v>6966.4229999999998</v>
      </c>
      <c r="H2246">
        <v>7567.0839999999998</v>
      </c>
      <c r="I2246" s="6">
        <f>('VWP Details'!$I$41-F2246)*'VWP Details'!$J$41+('VWP Details'!$M$41-'VWP Details'!$L$41)*'VWP Details'!$K$41</f>
        <v>742.14501000000018</v>
      </c>
      <c r="J2246" s="6">
        <f>('VWP Details'!$I$40-G2246)*'VWP Details'!$J$40+('VWP Details'!$M$40-'VWP Details'!$L$40)*'VWP Details'!$K$40</f>
        <v>509.68408809999983</v>
      </c>
      <c r="K2246" s="6">
        <f>('VWP Details'!$I$39-H2246)*'VWP Details'!$J$39+('VWP Details'!$M$39-'VWP Details'!$L$39)*'VWP Details'!$K$39</f>
        <v>259.74963560000003</v>
      </c>
      <c r="L2246" s="6">
        <f t="shared" si="220"/>
        <v>75.813897711051013</v>
      </c>
      <c r="M2246" s="6">
        <f t="shared" si="221"/>
        <v>52.066828988264291</v>
      </c>
      <c r="N2246" s="6">
        <f t="shared" si="222"/>
        <v>26.534749999681562</v>
      </c>
      <c r="O2246" s="6">
        <f t="shared" si="223"/>
        <v>276.41389771105105</v>
      </c>
      <c r="P2246" s="6">
        <f t="shared" si="224"/>
        <v>283.66682898826434</v>
      </c>
      <c r="Q2246" s="6">
        <f t="shared" si="225"/>
        <v>280.13474999968156</v>
      </c>
      <c r="R2246" s="9">
        <f>'VWP Details'!P$41</f>
        <v>200.60000000000002</v>
      </c>
      <c r="S2246" s="9">
        <f>'VWP Details'!P$40</f>
        <v>231.60000000000002</v>
      </c>
      <c r="T2246" s="9">
        <f>'VWP Details'!P$39</f>
        <v>253.60000000000002</v>
      </c>
    </row>
    <row r="2247" spans="5:20" x14ac:dyDescent="0.2">
      <c r="E2247" s="20">
        <v>40868.541666666664</v>
      </c>
      <c r="F2247">
        <v>6335.9440000000004</v>
      </c>
      <c r="G2247">
        <v>6966.2129999999997</v>
      </c>
      <c r="H2247">
        <v>7567.8860000000004</v>
      </c>
      <c r="I2247" s="6">
        <f>('VWP Details'!$I$41-F2247)*'VWP Details'!$J$41+('VWP Details'!$M$41-'VWP Details'!$L$41)*'VWP Details'!$K$41</f>
        <v>742.13219279999998</v>
      </c>
      <c r="J2247" s="6">
        <f>('VWP Details'!$I$40-G2247)*'VWP Details'!$J$40+('VWP Details'!$M$40-'VWP Details'!$L$40)*'VWP Details'!$K$40</f>
        <v>509.74190109999984</v>
      </c>
      <c r="K2247" s="6">
        <f>('VWP Details'!$I$39-H2247)*'VWP Details'!$J$39+('VWP Details'!$M$39-'VWP Details'!$L$39)*'VWP Details'!$K$39</f>
        <v>259.60198739999993</v>
      </c>
      <c r="L2247" s="6">
        <f t="shared" si="220"/>
        <v>75.812588368703274</v>
      </c>
      <c r="M2247" s="6">
        <f t="shared" si="221"/>
        <v>52.07273488106059</v>
      </c>
      <c r="N2247" s="6">
        <f t="shared" si="222"/>
        <v>26.519666983045731</v>
      </c>
      <c r="O2247" s="6">
        <f t="shared" si="223"/>
        <v>276.41258836870327</v>
      </c>
      <c r="P2247" s="6">
        <f t="shared" si="224"/>
        <v>283.67273488106059</v>
      </c>
      <c r="Q2247" s="6">
        <f t="shared" si="225"/>
        <v>280.11966698304576</v>
      </c>
      <c r="R2247" s="9">
        <f>'VWP Details'!P$41</f>
        <v>200.60000000000002</v>
      </c>
      <c r="S2247" s="9">
        <f>'VWP Details'!P$40</f>
        <v>231.60000000000002</v>
      </c>
      <c r="T2247" s="9">
        <f>'VWP Details'!P$39</f>
        <v>253.60000000000002</v>
      </c>
    </row>
    <row r="2248" spans="5:20" x14ac:dyDescent="0.2">
      <c r="E2248" s="20">
        <v>40868.583333333336</v>
      </c>
      <c r="F2248">
        <v>6335.9440000000004</v>
      </c>
      <c r="G2248">
        <v>6966.2939999999999</v>
      </c>
      <c r="H2248">
        <v>7568.6080000000002</v>
      </c>
      <c r="I2248" s="6">
        <f>('VWP Details'!$I$41-F2248)*'VWP Details'!$J$41+('VWP Details'!$M$41-'VWP Details'!$L$41)*'VWP Details'!$K$41</f>
        <v>742.13219279999998</v>
      </c>
      <c r="J2248" s="6">
        <f>('VWP Details'!$I$40-G2248)*'VWP Details'!$J$40+('VWP Details'!$M$40-'VWP Details'!$L$40)*'VWP Details'!$K$40</f>
        <v>509.71960179999979</v>
      </c>
      <c r="K2248" s="6">
        <f>('VWP Details'!$I$39-H2248)*'VWP Details'!$J$39+('VWP Details'!$M$39-'VWP Details'!$L$39)*'VWP Details'!$K$39</f>
        <v>259.46906719999998</v>
      </c>
      <c r="L2248" s="6">
        <f t="shared" si="220"/>
        <v>75.812588368703274</v>
      </c>
      <c r="M2248" s="6">
        <f t="shared" si="221"/>
        <v>52.070456893839157</v>
      </c>
      <c r="N2248" s="6">
        <f t="shared" si="222"/>
        <v>26.506088506722719</v>
      </c>
      <c r="O2248" s="6">
        <f t="shared" si="223"/>
        <v>276.41258836870327</v>
      </c>
      <c r="P2248" s="6">
        <f t="shared" si="224"/>
        <v>283.67045689383917</v>
      </c>
      <c r="Q2248" s="6">
        <f t="shared" si="225"/>
        <v>280.10608850672276</v>
      </c>
      <c r="R2248" s="9">
        <f>'VWP Details'!P$41</f>
        <v>200.60000000000002</v>
      </c>
      <c r="S2248" s="9">
        <f>'VWP Details'!P$40</f>
        <v>231.60000000000002</v>
      </c>
      <c r="T2248" s="9">
        <f>'VWP Details'!P$39</f>
        <v>253.60000000000002</v>
      </c>
    </row>
    <row r="2249" spans="5:20" x14ac:dyDescent="0.2">
      <c r="E2249" s="20">
        <v>40868.625</v>
      </c>
      <c r="F2249">
        <v>6335.9610000000002</v>
      </c>
      <c r="G2249">
        <v>6966.2629999999999</v>
      </c>
      <c r="H2249">
        <v>7569.3760000000002</v>
      </c>
      <c r="I2249" s="6">
        <f>('VWP Details'!$I$41-F2249)*'VWP Details'!$J$41+('VWP Details'!$M$41-'VWP Details'!$L$41)*'VWP Details'!$K$41</f>
        <v>742.12724070000002</v>
      </c>
      <c r="J2249" s="6">
        <f>('VWP Details'!$I$40-G2249)*'VWP Details'!$J$40+('VWP Details'!$M$40-'VWP Details'!$L$40)*'VWP Details'!$K$40</f>
        <v>509.7281360999998</v>
      </c>
      <c r="K2249" s="6">
        <f>('VWP Details'!$I$39-H2249)*'VWP Details'!$J$39+('VWP Details'!$M$39-'VWP Details'!$L$39)*'VWP Details'!$K$39</f>
        <v>259.32767839999997</v>
      </c>
      <c r="L2249" s="6">
        <f t="shared" si="220"/>
        <v>75.812082486432573</v>
      </c>
      <c r="M2249" s="6">
        <f t="shared" si="221"/>
        <v>52.071328716109086</v>
      </c>
      <c r="N2249" s="6">
        <f t="shared" si="222"/>
        <v>26.491644919719835</v>
      </c>
      <c r="O2249" s="6">
        <f t="shared" si="223"/>
        <v>276.41208248643261</v>
      </c>
      <c r="P2249" s="6">
        <f t="shared" si="224"/>
        <v>283.67132871610909</v>
      </c>
      <c r="Q2249" s="6">
        <f t="shared" si="225"/>
        <v>280.09164491971984</v>
      </c>
      <c r="R2249" s="9">
        <f>'VWP Details'!P$41</f>
        <v>200.60000000000002</v>
      </c>
      <c r="S2249" s="9">
        <f>'VWP Details'!P$40</f>
        <v>231.60000000000002</v>
      </c>
      <c r="T2249" s="9">
        <f>'VWP Details'!P$39</f>
        <v>253.60000000000002</v>
      </c>
    </row>
    <row r="2250" spans="5:20" x14ac:dyDescent="0.2">
      <c r="E2250" s="20">
        <v>40868.666666666664</v>
      </c>
      <c r="F2250">
        <v>6335.9790000000003</v>
      </c>
      <c r="G2250">
        <v>6966.2740000000003</v>
      </c>
      <c r="H2250">
        <v>7570.0559999999996</v>
      </c>
      <c r="I2250" s="6">
        <f>('VWP Details'!$I$41-F2250)*'VWP Details'!$J$41+('VWP Details'!$M$41-'VWP Details'!$L$41)*'VWP Details'!$K$41</f>
        <v>742.12199730000009</v>
      </c>
      <c r="J2250" s="6">
        <f>('VWP Details'!$I$40-G2250)*'VWP Details'!$J$40+('VWP Details'!$M$40-'VWP Details'!$L$40)*'VWP Details'!$K$40</f>
        <v>509.72510779999971</v>
      </c>
      <c r="K2250" s="6">
        <f>('VWP Details'!$I$39-H2250)*'VWP Details'!$J$39+('VWP Details'!$M$39-'VWP Details'!$L$39)*'VWP Details'!$K$39</f>
        <v>259.2024904000001</v>
      </c>
      <c r="L2250" s="6">
        <f t="shared" si="220"/>
        <v>75.811546846381233</v>
      </c>
      <c r="M2250" s="6">
        <f t="shared" si="221"/>
        <v>52.071019359819751</v>
      </c>
      <c r="N2250" s="6">
        <f t="shared" si="222"/>
        <v>26.478856327061049</v>
      </c>
      <c r="O2250" s="6">
        <f t="shared" si="223"/>
        <v>276.41154684638127</v>
      </c>
      <c r="P2250" s="6">
        <f t="shared" si="224"/>
        <v>283.67101935981975</v>
      </c>
      <c r="Q2250" s="6">
        <f t="shared" si="225"/>
        <v>280.07885632706109</v>
      </c>
      <c r="R2250" s="9">
        <f>'VWP Details'!P$41</f>
        <v>200.60000000000002</v>
      </c>
      <c r="S2250" s="9">
        <f>'VWP Details'!P$40</f>
        <v>231.60000000000002</v>
      </c>
      <c r="T2250" s="9">
        <f>'VWP Details'!P$39</f>
        <v>253.60000000000002</v>
      </c>
    </row>
    <row r="2251" spans="5:20" x14ac:dyDescent="0.2">
      <c r="E2251" s="20">
        <v>40868.708333333336</v>
      </c>
      <c r="F2251">
        <v>6336.0140000000001</v>
      </c>
      <c r="G2251">
        <v>6966.3130000000001</v>
      </c>
      <c r="H2251">
        <v>7569.9880000000003</v>
      </c>
      <c r="I2251" s="6">
        <f>('VWP Details'!$I$41-F2251)*'VWP Details'!$J$41+('VWP Details'!$M$41-'VWP Details'!$L$41)*'VWP Details'!$K$41</f>
        <v>742.11180180000008</v>
      </c>
      <c r="J2251" s="6">
        <f>('VWP Details'!$I$40-G2251)*'VWP Details'!$J$40+('VWP Details'!$M$40-'VWP Details'!$L$40)*'VWP Details'!$K$40</f>
        <v>509.71437109999977</v>
      </c>
      <c r="K2251" s="6">
        <f>('VWP Details'!$I$39-H2251)*'VWP Details'!$J$39+('VWP Details'!$M$39-'VWP Details'!$L$39)*'VWP Details'!$K$39</f>
        <v>259.21500919999994</v>
      </c>
      <c r="L2251" s="6">
        <f t="shared" si="220"/>
        <v>75.810505324059193</v>
      </c>
      <c r="M2251" s="6">
        <f t="shared" si="221"/>
        <v>52.069922551157589</v>
      </c>
      <c r="N2251" s="6">
        <f t="shared" si="222"/>
        <v>26.480135186326912</v>
      </c>
      <c r="O2251" s="6">
        <f t="shared" si="223"/>
        <v>276.41050532405922</v>
      </c>
      <c r="P2251" s="6">
        <f t="shared" si="224"/>
        <v>283.66992255115758</v>
      </c>
      <c r="Q2251" s="6">
        <f t="shared" si="225"/>
        <v>280.08013518632691</v>
      </c>
      <c r="R2251" s="9">
        <f>'VWP Details'!P$41</f>
        <v>200.60000000000002</v>
      </c>
      <c r="S2251" s="9">
        <f>'VWP Details'!P$40</f>
        <v>231.60000000000002</v>
      </c>
      <c r="T2251" s="9">
        <f>'VWP Details'!P$39</f>
        <v>253.60000000000002</v>
      </c>
    </row>
    <row r="2252" spans="5:20" x14ac:dyDescent="0.2">
      <c r="E2252" s="20">
        <v>40868.75</v>
      </c>
      <c r="F2252">
        <v>6335.9960000000001</v>
      </c>
      <c r="G2252">
        <v>6966.3130000000001</v>
      </c>
      <c r="H2252">
        <v>7569.66</v>
      </c>
      <c r="I2252" s="6">
        <f>('VWP Details'!$I$41-F2252)*'VWP Details'!$J$41+('VWP Details'!$M$41-'VWP Details'!$L$41)*'VWP Details'!$K$41</f>
        <v>742.11704520000012</v>
      </c>
      <c r="J2252" s="6">
        <f>('VWP Details'!$I$40-G2252)*'VWP Details'!$J$40+('VWP Details'!$M$40-'VWP Details'!$L$40)*'VWP Details'!$K$40</f>
        <v>509.71437109999977</v>
      </c>
      <c r="K2252" s="6">
        <f>('VWP Details'!$I$39-H2252)*'VWP Details'!$J$39+('VWP Details'!$M$39-'VWP Details'!$L$39)*'VWP Details'!$K$39</f>
        <v>259.27539400000006</v>
      </c>
      <c r="L2252" s="6">
        <f t="shared" si="220"/>
        <v>75.811040964110532</v>
      </c>
      <c r="M2252" s="6">
        <f t="shared" si="221"/>
        <v>52.069922551157589</v>
      </c>
      <c r="N2252" s="6">
        <f t="shared" si="222"/>
        <v>26.486303801609406</v>
      </c>
      <c r="O2252" s="6">
        <f t="shared" si="223"/>
        <v>276.41104096411055</v>
      </c>
      <c r="P2252" s="6">
        <f t="shared" si="224"/>
        <v>283.66992255115758</v>
      </c>
      <c r="Q2252" s="6">
        <f t="shared" si="225"/>
        <v>280.0863038016094</v>
      </c>
      <c r="R2252" s="9">
        <f>'VWP Details'!P$41</f>
        <v>200.60000000000002</v>
      </c>
      <c r="S2252" s="9">
        <f>'VWP Details'!P$40</f>
        <v>231.60000000000002</v>
      </c>
      <c r="T2252" s="9">
        <f>'VWP Details'!P$39</f>
        <v>253.60000000000002</v>
      </c>
    </row>
    <row r="2253" spans="5:20" x14ac:dyDescent="0.2">
      <c r="E2253" s="20">
        <v>40868.791666666664</v>
      </c>
      <c r="F2253">
        <v>6335.9610000000002</v>
      </c>
      <c r="G2253">
        <v>6966.2529999999997</v>
      </c>
      <c r="H2253">
        <v>7569.1850000000004</v>
      </c>
      <c r="I2253" s="6">
        <f>('VWP Details'!$I$41-F2253)*'VWP Details'!$J$41+('VWP Details'!$M$41-'VWP Details'!$L$41)*'VWP Details'!$K$41</f>
        <v>742.12724070000002</v>
      </c>
      <c r="J2253" s="6">
        <f>('VWP Details'!$I$40-G2253)*'VWP Details'!$J$40+('VWP Details'!$M$40-'VWP Details'!$L$40)*'VWP Details'!$K$40</f>
        <v>509.73088909999984</v>
      </c>
      <c r="K2253" s="6">
        <f>('VWP Details'!$I$39-H2253)*'VWP Details'!$J$39+('VWP Details'!$M$39-'VWP Details'!$L$39)*'VWP Details'!$K$39</f>
        <v>259.36284149999994</v>
      </c>
      <c r="L2253" s="6">
        <f t="shared" si="220"/>
        <v>75.812082486432573</v>
      </c>
      <c r="M2253" s="6">
        <f t="shared" si="221"/>
        <v>52.07160994909939</v>
      </c>
      <c r="N2253" s="6">
        <f t="shared" si="222"/>
        <v>26.495237009716643</v>
      </c>
      <c r="O2253" s="6">
        <f t="shared" si="223"/>
        <v>276.41208248643261</v>
      </c>
      <c r="P2253" s="6">
        <f t="shared" si="224"/>
        <v>283.67160994909943</v>
      </c>
      <c r="Q2253" s="6">
        <f t="shared" si="225"/>
        <v>280.09523700971664</v>
      </c>
      <c r="R2253" s="9">
        <f>'VWP Details'!P$41</f>
        <v>200.60000000000002</v>
      </c>
      <c r="S2253" s="9">
        <f>'VWP Details'!P$40</f>
        <v>231.60000000000002</v>
      </c>
      <c r="T2253" s="9">
        <f>'VWP Details'!P$39</f>
        <v>253.60000000000002</v>
      </c>
    </row>
    <row r="2254" spans="5:20" x14ac:dyDescent="0.2">
      <c r="E2254" s="20">
        <v>40868.833333333336</v>
      </c>
      <c r="F2254">
        <v>6335.9440000000004</v>
      </c>
      <c r="G2254">
        <v>6966.2629999999999</v>
      </c>
      <c r="H2254">
        <v>7568.5860000000002</v>
      </c>
      <c r="I2254" s="6">
        <f>('VWP Details'!$I$41-F2254)*'VWP Details'!$J$41+('VWP Details'!$M$41-'VWP Details'!$L$41)*'VWP Details'!$K$41</f>
        <v>742.13219279999998</v>
      </c>
      <c r="J2254" s="6">
        <f>('VWP Details'!$I$40-G2254)*'VWP Details'!$J$40+('VWP Details'!$M$40-'VWP Details'!$L$40)*'VWP Details'!$K$40</f>
        <v>509.7281360999998</v>
      </c>
      <c r="K2254" s="6">
        <f>('VWP Details'!$I$39-H2254)*'VWP Details'!$J$39+('VWP Details'!$M$39-'VWP Details'!$L$39)*'VWP Details'!$K$39</f>
        <v>259.47311739999998</v>
      </c>
      <c r="L2254" s="6">
        <f t="shared" si="220"/>
        <v>75.812588368703274</v>
      </c>
      <c r="M2254" s="6">
        <f t="shared" si="221"/>
        <v>52.071328716109086</v>
      </c>
      <c r="N2254" s="6">
        <f t="shared" si="222"/>
        <v>26.506502255308739</v>
      </c>
      <c r="O2254" s="6">
        <f t="shared" si="223"/>
        <v>276.41258836870327</v>
      </c>
      <c r="P2254" s="6">
        <f t="shared" si="224"/>
        <v>283.67132871610909</v>
      </c>
      <c r="Q2254" s="6">
        <f t="shared" si="225"/>
        <v>280.10650225530878</v>
      </c>
      <c r="R2254" s="9">
        <f>'VWP Details'!P$41</f>
        <v>200.60000000000002</v>
      </c>
      <c r="S2254" s="9">
        <f>'VWP Details'!P$40</f>
        <v>231.60000000000002</v>
      </c>
      <c r="T2254" s="9">
        <f>'VWP Details'!P$39</f>
        <v>253.60000000000002</v>
      </c>
    </row>
    <row r="2255" spans="5:20" x14ac:dyDescent="0.2">
      <c r="E2255" s="20">
        <v>40868.875</v>
      </c>
      <c r="F2255">
        <v>6335.9350000000004</v>
      </c>
      <c r="G2255">
        <v>6966.2340000000004</v>
      </c>
      <c r="H2255">
        <v>7568.2030000000004</v>
      </c>
      <c r="I2255" s="6">
        <f>('VWP Details'!$I$41-F2255)*'VWP Details'!$J$41+('VWP Details'!$M$41-'VWP Details'!$L$41)*'VWP Details'!$K$41</f>
        <v>742.13481449999995</v>
      </c>
      <c r="J2255" s="6">
        <f>('VWP Details'!$I$40-G2255)*'VWP Details'!$J$40+('VWP Details'!$M$40-'VWP Details'!$L$40)*'VWP Details'!$K$40</f>
        <v>509.7361197999997</v>
      </c>
      <c r="K2255" s="6">
        <f>('VWP Details'!$I$39-H2255)*'VWP Details'!$J$39+('VWP Details'!$M$39-'VWP Details'!$L$39)*'VWP Details'!$K$39</f>
        <v>259.54362769999994</v>
      </c>
      <c r="L2255" s="6">
        <f t="shared" si="220"/>
        <v>75.812856188728944</v>
      </c>
      <c r="M2255" s="6">
        <f t="shared" si="221"/>
        <v>52.072144291780951</v>
      </c>
      <c r="N2255" s="6">
        <f t="shared" si="222"/>
        <v>26.513705242056265</v>
      </c>
      <c r="O2255" s="6">
        <f t="shared" si="223"/>
        <v>276.41285618872894</v>
      </c>
      <c r="P2255" s="6">
        <f t="shared" si="224"/>
        <v>283.67214429178097</v>
      </c>
      <c r="Q2255" s="6">
        <f t="shared" si="225"/>
        <v>280.11370524205631</v>
      </c>
      <c r="R2255" s="9">
        <f>'VWP Details'!P$41</f>
        <v>200.60000000000002</v>
      </c>
      <c r="S2255" s="9">
        <f>'VWP Details'!P$40</f>
        <v>231.60000000000002</v>
      </c>
      <c r="T2255" s="9">
        <f>'VWP Details'!P$39</f>
        <v>253.60000000000002</v>
      </c>
    </row>
    <row r="2256" spans="5:20" x14ac:dyDescent="0.2">
      <c r="E2256" s="20">
        <v>40868.916666666664</v>
      </c>
      <c r="F2256">
        <v>6335.91</v>
      </c>
      <c r="G2256">
        <v>6966.1940000000004</v>
      </c>
      <c r="H2256">
        <v>7568.2030000000004</v>
      </c>
      <c r="I2256" s="6">
        <f>('VWP Details'!$I$41-F2256)*'VWP Details'!$J$41+('VWP Details'!$M$41-'VWP Details'!$L$41)*'VWP Details'!$K$41</f>
        <v>742.14209700000015</v>
      </c>
      <c r="J2256" s="6">
        <f>('VWP Details'!$I$40-G2256)*'VWP Details'!$J$40+('VWP Details'!$M$40-'VWP Details'!$L$40)*'VWP Details'!$K$40</f>
        <v>509.74713179999969</v>
      </c>
      <c r="K2256" s="6">
        <f>('VWP Details'!$I$39-H2256)*'VWP Details'!$J$39+('VWP Details'!$M$39-'VWP Details'!$L$39)*'VWP Details'!$K$39</f>
        <v>259.54362769999994</v>
      </c>
      <c r="L2256" s="6">
        <f t="shared" si="220"/>
        <v>75.813600133244719</v>
      </c>
      <c r="M2256" s="6">
        <f t="shared" si="221"/>
        <v>52.073269223742145</v>
      </c>
      <c r="N2256" s="6">
        <f t="shared" si="222"/>
        <v>26.513705242056265</v>
      </c>
      <c r="O2256" s="6">
        <f t="shared" si="223"/>
        <v>276.41360013324476</v>
      </c>
      <c r="P2256" s="6">
        <f t="shared" si="224"/>
        <v>283.67326922374218</v>
      </c>
      <c r="Q2256" s="6">
        <f t="shared" si="225"/>
        <v>280.11370524205631</v>
      </c>
      <c r="R2256" s="9">
        <f>'VWP Details'!P$41</f>
        <v>200.60000000000002</v>
      </c>
      <c r="S2256" s="9">
        <f>'VWP Details'!P$40</f>
        <v>231.60000000000002</v>
      </c>
      <c r="T2256" s="9">
        <f>'VWP Details'!P$39</f>
        <v>253.60000000000002</v>
      </c>
    </row>
    <row r="2257" spans="5:20" x14ac:dyDescent="0.2">
      <c r="E2257" s="20">
        <v>40868.958333333336</v>
      </c>
      <c r="F2257">
        <v>6335.7960000000003</v>
      </c>
      <c r="G2257">
        <v>6966.0940000000001</v>
      </c>
      <c r="H2257">
        <v>7567.8069999999998</v>
      </c>
      <c r="I2257" s="6">
        <f>('VWP Details'!$I$41-F2257)*'VWP Details'!$J$41+('VWP Details'!$M$41-'VWP Details'!$L$41)*'VWP Details'!$K$41</f>
        <v>742.17530520000003</v>
      </c>
      <c r="J2257" s="6">
        <f>('VWP Details'!$I$40-G2257)*'VWP Details'!$J$40+('VWP Details'!$M$40-'VWP Details'!$L$40)*'VWP Details'!$K$40</f>
        <v>509.77466179999976</v>
      </c>
      <c r="K2257" s="6">
        <f>('VWP Details'!$I$39-H2257)*'VWP Details'!$J$39+('VWP Details'!$M$39-'VWP Details'!$L$39)*'VWP Details'!$K$39</f>
        <v>259.61653130000008</v>
      </c>
      <c r="L2257" s="6">
        <f t="shared" si="220"/>
        <v>75.816992520236525</v>
      </c>
      <c r="M2257" s="6">
        <f t="shared" si="221"/>
        <v>52.076081553645153</v>
      </c>
      <c r="N2257" s="6">
        <f t="shared" si="222"/>
        <v>26.521152716604636</v>
      </c>
      <c r="O2257" s="6">
        <f t="shared" si="223"/>
        <v>276.41699252023653</v>
      </c>
      <c r="P2257" s="6">
        <f t="shared" si="224"/>
        <v>283.67608155364519</v>
      </c>
      <c r="Q2257" s="6">
        <f t="shared" si="225"/>
        <v>280.12115271660468</v>
      </c>
      <c r="R2257" s="9">
        <f>'VWP Details'!P$41</f>
        <v>200.60000000000002</v>
      </c>
      <c r="S2257" s="9">
        <f>'VWP Details'!P$40</f>
        <v>231.60000000000002</v>
      </c>
      <c r="T2257" s="9">
        <f>'VWP Details'!P$39</f>
        <v>253.60000000000002</v>
      </c>
    </row>
    <row r="2258" spans="5:20" x14ac:dyDescent="0.2">
      <c r="E2258" s="20">
        <v>40869</v>
      </c>
      <c r="F2258">
        <v>6335.7190000000001</v>
      </c>
      <c r="G2258">
        <v>6966.0540000000001</v>
      </c>
      <c r="H2258">
        <v>7567.93</v>
      </c>
      <c r="I2258" s="6">
        <f>('VWP Details'!$I$41-F2258)*'VWP Details'!$J$41+('VWP Details'!$M$41-'VWP Details'!$L$41)*'VWP Details'!$K$41</f>
        <v>742.19773530000009</v>
      </c>
      <c r="J2258" s="6">
        <f>('VWP Details'!$I$40-G2258)*'VWP Details'!$J$40+('VWP Details'!$M$40-'VWP Details'!$L$40)*'VWP Details'!$K$40</f>
        <v>509.78567379999976</v>
      </c>
      <c r="K2258" s="6">
        <f>('VWP Details'!$I$39-H2258)*'VWP Details'!$J$39+('VWP Details'!$M$39-'VWP Details'!$L$39)*'VWP Details'!$K$39</f>
        <v>259.59388699999994</v>
      </c>
      <c r="L2258" s="6">
        <f t="shared" si="220"/>
        <v>75.819283869345043</v>
      </c>
      <c r="M2258" s="6">
        <f t="shared" si="221"/>
        <v>52.077206485606354</v>
      </c>
      <c r="N2258" s="6">
        <f t="shared" si="222"/>
        <v>26.518839485873695</v>
      </c>
      <c r="O2258" s="6">
        <f t="shared" si="223"/>
        <v>276.41928386934507</v>
      </c>
      <c r="P2258" s="6">
        <f t="shared" si="224"/>
        <v>283.67720648560635</v>
      </c>
      <c r="Q2258" s="6">
        <f t="shared" si="225"/>
        <v>280.11883948587371</v>
      </c>
      <c r="R2258" s="9">
        <f>'VWP Details'!P$41</f>
        <v>200.60000000000002</v>
      </c>
      <c r="S2258" s="9">
        <f>'VWP Details'!P$40</f>
        <v>231.60000000000002</v>
      </c>
      <c r="T2258" s="9">
        <f>'VWP Details'!P$39</f>
        <v>253.60000000000002</v>
      </c>
    </row>
    <row r="2259" spans="5:20" x14ac:dyDescent="0.2">
      <c r="E2259" s="20">
        <v>40869.041666666664</v>
      </c>
      <c r="F2259">
        <v>6335.7020000000002</v>
      </c>
      <c r="G2259">
        <v>6966.1040000000003</v>
      </c>
      <c r="H2259">
        <v>7568.2929999999997</v>
      </c>
      <c r="I2259" s="6">
        <f>('VWP Details'!$I$41-F2259)*'VWP Details'!$J$41+('VWP Details'!$M$41-'VWP Details'!$L$41)*'VWP Details'!$K$41</f>
        <v>742.20268740000006</v>
      </c>
      <c r="J2259" s="6">
        <f>('VWP Details'!$I$40-G2259)*'VWP Details'!$J$40+('VWP Details'!$M$40-'VWP Details'!$L$40)*'VWP Details'!$K$40</f>
        <v>509.77190879999972</v>
      </c>
      <c r="K2259" s="6">
        <f>('VWP Details'!$I$39-H2259)*'VWP Details'!$J$39+('VWP Details'!$M$39-'VWP Details'!$L$39)*'VWP Details'!$K$39</f>
        <v>259.52705870000005</v>
      </c>
      <c r="L2259" s="6">
        <f t="shared" si="220"/>
        <v>75.819789751615744</v>
      </c>
      <c r="M2259" s="6">
        <f t="shared" si="221"/>
        <v>52.075800320654849</v>
      </c>
      <c r="N2259" s="6">
        <f t="shared" si="222"/>
        <v>26.512012634204375</v>
      </c>
      <c r="O2259" s="6">
        <f t="shared" si="223"/>
        <v>276.41978975161578</v>
      </c>
      <c r="P2259" s="6">
        <f t="shared" si="224"/>
        <v>283.67580032065484</v>
      </c>
      <c r="Q2259" s="6">
        <f t="shared" si="225"/>
        <v>280.1120126342044</v>
      </c>
      <c r="R2259" s="9">
        <f>'VWP Details'!P$41</f>
        <v>200.60000000000002</v>
      </c>
      <c r="S2259" s="9">
        <f>'VWP Details'!P$40</f>
        <v>231.60000000000002</v>
      </c>
      <c r="T2259" s="9">
        <f>'VWP Details'!P$39</f>
        <v>253.60000000000002</v>
      </c>
    </row>
    <row r="2260" spans="5:20" x14ac:dyDescent="0.2">
      <c r="E2260" s="20">
        <v>40869.083333333336</v>
      </c>
      <c r="F2260">
        <v>6335.607</v>
      </c>
      <c r="G2260">
        <v>6965.9539999999997</v>
      </c>
      <c r="H2260">
        <v>7568.5969999999998</v>
      </c>
      <c r="I2260" s="6">
        <f>('VWP Details'!$I$41-F2260)*'VWP Details'!$J$41+('VWP Details'!$M$41-'VWP Details'!$L$41)*'VWP Details'!$K$41</f>
        <v>742.23036090000016</v>
      </c>
      <c r="J2260" s="6">
        <f>('VWP Details'!$I$40-G2260)*'VWP Details'!$J$40+('VWP Details'!$M$40-'VWP Details'!$L$40)*'VWP Details'!$K$40</f>
        <v>509.81320379999988</v>
      </c>
      <c r="K2260" s="6">
        <f>('VWP Details'!$I$39-H2260)*'VWP Details'!$J$39+('VWP Details'!$M$39-'VWP Details'!$L$39)*'VWP Details'!$K$39</f>
        <v>259.47109230000007</v>
      </c>
      <c r="L2260" s="6">
        <f t="shared" si="220"/>
        <v>75.822616740775601</v>
      </c>
      <c r="M2260" s="6">
        <f t="shared" si="221"/>
        <v>52.080018815509369</v>
      </c>
      <c r="N2260" s="6">
        <f t="shared" si="222"/>
        <v>26.506295381015736</v>
      </c>
      <c r="O2260" s="6">
        <f t="shared" si="223"/>
        <v>276.42261674077565</v>
      </c>
      <c r="P2260" s="6">
        <f t="shared" si="224"/>
        <v>283.68001881550941</v>
      </c>
      <c r="Q2260" s="6">
        <f t="shared" si="225"/>
        <v>280.10629538101574</v>
      </c>
      <c r="R2260" s="9">
        <f>'VWP Details'!P$41</f>
        <v>200.60000000000002</v>
      </c>
      <c r="S2260" s="9">
        <f>'VWP Details'!P$40</f>
        <v>231.60000000000002</v>
      </c>
      <c r="T2260" s="9">
        <f>'VWP Details'!P$39</f>
        <v>253.60000000000002</v>
      </c>
    </row>
    <row r="2261" spans="5:20" x14ac:dyDescent="0.2">
      <c r="E2261" s="20">
        <v>40869.125</v>
      </c>
      <c r="F2261">
        <v>6335.5280000000002</v>
      </c>
      <c r="G2261">
        <v>6965.9049999999997</v>
      </c>
      <c r="H2261">
        <v>7568.5420000000004</v>
      </c>
      <c r="I2261" s="6">
        <f>('VWP Details'!$I$41-F2261)*'VWP Details'!$J$41+('VWP Details'!$M$41-'VWP Details'!$L$41)*'VWP Details'!$K$41</f>
        <v>742.25337360000003</v>
      </c>
      <c r="J2261" s="6">
        <f>('VWP Details'!$I$40-G2261)*'VWP Details'!$J$40+('VWP Details'!$M$40-'VWP Details'!$L$40)*'VWP Details'!$K$40</f>
        <v>509.82669349999986</v>
      </c>
      <c r="K2261" s="6">
        <f>('VWP Details'!$I$39-H2261)*'VWP Details'!$J$39+('VWP Details'!$M$39-'VWP Details'!$L$39)*'VWP Details'!$K$39</f>
        <v>259.48121779999997</v>
      </c>
      <c r="L2261" s="6">
        <f t="shared" si="220"/>
        <v>75.824967605445366</v>
      </c>
      <c r="M2261" s="6">
        <f t="shared" si="221"/>
        <v>52.081396857161835</v>
      </c>
      <c r="N2261" s="6">
        <f t="shared" si="222"/>
        <v>26.507329752480775</v>
      </c>
      <c r="O2261" s="6">
        <f t="shared" si="223"/>
        <v>276.42496760544537</v>
      </c>
      <c r="P2261" s="6">
        <f t="shared" si="224"/>
        <v>283.68139685716187</v>
      </c>
      <c r="Q2261" s="6">
        <f t="shared" si="225"/>
        <v>280.10732975248078</v>
      </c>
      <c r="R2261" s="9">
        <f>'VWP Details'!P$41</f>
        <v>200.60000000000002</v>
      </c>
      <c r="S2261" s="9">
        <f>'VWP Details'!P$40</f>
        <v>231.60000000000002</v>
      </c>
      <c r="T2261" s="9">
        <f>'VWP Details'!P$39</f>
        <v>253.60000000000002</v>
      </c>
    </row>
    <row r="2262" spans="5:20" x14ac:dyDescent="0.2">
      <c r="E2262" s="20">
        <v>40869.166666666664</v>
      </c>
      <c r="F2262">
        <v>6335.4949999999999</v>
      </c>
      <c r="G2262">
        <v>6965.8950000000004</v>
      </c>
      <c r="H2262">
        <v>7568.2929999999997</v>
      </c>
      <c r="I2262" s="6">
        <f>('VWP Details'!$I$41-F2262)*'VWP Details'!$J$41+('VWP Details'!$M$41-'VWP Details'!$L$41)*'VWP Details'!$K$41</f>
        <v>742.26298650000012</v>
      </c>
      <c r="J2262" s="6">
        <f>('VWP Details'!$I$40-G2262)*'VWP Details'!$J$40+('VWP Details'!$M$40-'VWP Details'!$L$40)*'VWP Details'!$K$40</f>
        <v>509.82944649999968</v>
      </c>
      <c r="K2262" s="6">
        <f>('VWP Details'!$I$39-H2262)*'VWP Details'!$J$39+('VWP Details'!$M$39-'VWP Details'!$L$39)*'VWP Details'!$K$39</f>
        <v>259.52705870000005</v>
      </c>
      <c r="L2262" s="6">
        <f t="shared" si="220"/>
        <v>75.825949612206159</v>
      </c>
      <c r="M2262" s="6">
        <f t="shared" si="221"/>
        <v>52.081678090152117</v>
      </c>
      <c r="N2262" s="6">
        <f t="shared" si="222"/>
        <v>26.512012634204375</v>
      </c>
      <c r="O2262" s="6">
        <f t="shared" si="223"/>
        <v>276.42594961220618</v>
      </c>
      <c r="P2262" s="6">
        <f t="shared" si="224"/>
        <v>283.68167809015216</v>
      </c>
      <c r="Q2262" s="6">
        <f t="shared" si="225"/>
        <v>280.1120126342044</v>
      </c>
      <c r="R2262" s="9">
        <f>'VWP Details'!P$41</f>
        <v>200.60000000000002</v>
      </c>
      <c r="S2262" s="9">
        <f>'VWP Details'!P$40</f>
        <v>231.60000000000002</v>
      </c>
      <c r="T2262" s="9">
        <f>'VWP Details'!P$39</f>
        <v>253.60000000000002</v>
      </c>
    </row>
    <row r="2263" spans="5:20" x14ac:dyDescent="0.2">
      <c r="E2263" s="20">
        <v>40869.208333333336</v>
      </c>
      <c r="F2263">
        <v>6335.451</v>
      </c>
      <c r="G2263">
        <v>6965.8850000000002</v>
      </c>
      <c r="H2263">
        <v>7567.9189999999999</v>
      </c>
      <c r="I2263" s="6">
        <f>('VWP Details'!$I$41-F2263)*'VWP Details'!$J$41+('VWP Details'!$M$41-'VWP Details'!$L$41)*'VWP Details'!$K$41</f>
        <v>742.2758037000001</v>
      </c>
      <c r="J2263" s="6">
        <f>('VWP Details'!$I$40-G2263)*'VWP Details'!$J$40+('VWP Details'!$M$40-'VWP Details'!$L$40)*'VWP Details'!$K$40</f>
        <v>509.83219949999972</v>
      </c>
      <c r="K2263" s="6">
        <f>('VWP Details'!$I$39-H2263)*'VWP Details'!$J$39+('VWP Details'!$M$39-'VWP Details'!$L$39)*'VWP Details'!$K$39</f>
        <v>259.59591210000002</v>
      </c>
      <c r="L2263" s="6">
        <f t="shared" si="220"/>
        <v>75.827258954553884</v>
      </c>
      <c r="M2263" s="6">
        <f t="shared" si="221"/>
        <v>52.081959323142421</v>
      </c>
      <c r="N2263" s="6">
        <f t="shared" si="222"/>
        <v>26.519046360166712</v>
      </c>
      <c r="O2263" s="6">
        <f t="shared" si="223"/>
        <v>276.42725895455391</v>
      </c>
      <c r="P2263" s="6">
        <f t="shared" si="224"/>
        <v>283.68195932314245</v>
      </c>
      <c r="Q2263" s="6">
        <f t="shared" si="225"/>
        <v>280.11904636016675</v>
      </c>
      <c r="R2263" s="9">
        <f>'VWP Details'!P$41</f>
        <v>200.60000000000002</v>
      </c>
      <c r="S2263" s="9">
        <f>'VWP Details'!P$40</f>
        <v>231.60000000000002</v>
      </c>
      <c r="T2263" s="9">
        <f>'VWP Details'!P$39</f>
        <v>253.60000000000002</v>
      </c>
    </row>
    <row r="2264" spans="5:20" x14ac:dyDescent="0.2">
      <c r="E2264" s="20">
        <v>40869.25</v>
      </c>
      <c r="F2264">
        <v>6335.5029999999997</v>
      </c>
      <c r="G2264">
        <v>6965.8950000000004</v>
      </c>
      <c r="H2264">
        <v>7567.5249999999996</v>
      </c>
      <c r="I2264" s="6">
        <f>('VWP Details'!$I$41-F2264)*'VWP Details'!$J$41+('VWP Details'!$M$41-'VWP Details'!$L$41)*'VWP Details'!$K$41</f>
        <v>742.26065610000023</v>
      </c>
      <c r="J2264" s="6">
        <f>('VWP Details'!$I$40-G2264)*'VWP Details'!$J$40+('VWP Details'!$M$40-'VWP Details'!$L$40)*'VWP Details'!$K$40</f>
        <v>509.82944649999968</v>
      </c>
      <c r="K2264" s="6">
        <f>('VWP Details'!$I$39-H2264)*'VWP Details'!$J$39+('VWP Details'!$M$39-'VWP Details'!$L$39)*'VWP Details'!$K$39</f>
        <v>259.66844750000007</v>
      </c>
      <c r="L2264" s="6">
        <f t="shared" si="220"/>
        <v>75.825711549961127</v>
      </c>
      <c r="M2264" s="6">
        <f t="shared" si="221"/>
        <v>52.081678090152117</v>
      </c>
      <c r="N2264" s="6">
        <f t="shared" si="222"/>
        <v>26.526456221207258</v>
      </c>
      <c r="O2264" s="6">
        <f t="shared" si="223"/>
        <v>276.42571154996114</v>
      </c>
      <c r="P2264" s="6">
        <f t="shared" si="224"/>
        <v>283.68167809015216</v>
      </c>
      <c r="Q2264" s="6">
        <f t="shared" si="225"/>
        <v>280.12645622120726</v>
      </c>
      <c r="R2264" s="9">
        <f>'VWP Details'!P$41</f>
        <v>200.60000000000002</v>
      </c>
      <c r="S2264" s="9">
        <f>'VWP Details'!P$40</f>
        <v>231.60000000000002</v>
      </c>
      <c r="T2264" s="9">
        <f>'VWP Details'!P$39</f>
        <v>253.60000000000002</v>
      </c>
    </row>
    <row r="2265" spans="5:20" x14ac:dyDescent="0.2">
      <c r="E2265" s="20">
        <v>40869.291666666664</v>
      </c>
      <c r="F2265">
        <v>6335.5810000000001</v>
      </c>
      <c r="G2265">
        <v>6965.9849999999997</v>
      </c>
      <c r="H2265">
        <v>7567.3879999999999</v>
      </c>
      <c r="I2265" s="6">
        <f>('VWP Details'!$I$41-F2265)*'VWP Details'!$J$41+('VWP Details'!$M$41-'VWP Details'!$L$41)*'VWP Details'!$K$41</f>
        <v>742.2379347000001</v>
      </c>
      <c r="J2265" s="6">
        <f>('VWP Details'!$I$40-G2265)*'VWP Details'!$J$40+('VWP Details'!$M$40-'VWP Details'!$L$40)*'VWP Details'!$K$40</f>
        <v>509.80466949999987</v>
      </c>
      <c r="K2265" s="6">
        <f>('VWP Details'!$I$39-H2265)*'VWP Details'!$J$39+('VWP Details'!$M$39-'VWP Details'!$L$39)*'VWP Details'!$K$39</f>
        <v>259.69366920000004</v>
      </c>
      <c r="L2265" s="6">
        <f t="shared" si="220"/>
        <v>75.823390443071972</v>
      </c>
      <c r="M2265" s="6">
        <f t="shared" si="221"/>
        <v>52.079146993239434</v>
      </c>
      <c r="N2265" s="6">
        <f t="shared" si="222"/>
        <v>26.529032746492923</v>
      </c>
      <c r="O2265" s="6">
        <f t="shared" si="223"/>
        <v>276.42339044307198</v>
      </c>
      <c r="P2265" s="6">
        <f t="shared" si="224"/>
        <v>283.67914699323944</v>
      </c>
      <c r="Q2265" s="6">
        <f t="shared" si="225"/>
        <v>280.12903274649295</v>
      </c>
      <c r="R2265" s="9">
        <f>'VWP Details'!P$41</f>
        <v>200.60000000000002</v>
      </c>
      <c r="S2265" s="9">
        <f>'VWP Details'!P$40</f>
        <v>231.60000000000002</v>
      </c>
      <c r="T2265" s="9">
        <f>'VWP Details'!P$39</f>
        <v>253.60000000000002</v>
      </c>
    </row>
    <row r="2266" spans="5:20" x14ac:dyDescent="0.2">
      <c r="E2266" s="20">
        <v>40869.333333333336</v>
      </c>
      <c r="F2266">
        <v>6335.65</v>
      </c>
      <c r="G2266">
        <v>6966.134</v>
      </c>
      <c r="H2266">
        <v>7567.0169999999998</v>
      </c>
      <c r="I2266" s="6">
        <f>('VWP Details'!$I$41-F2266)*'VWP Details'!$J$41+('VWP Details'!$M$41-'VWP Details'!$L$41)*'VWP Details'!$K$41</f>
        <v>742.21783500000026</v>
      </c>
      <c r="J2266" s="6">
        <f>('VWP Details'!$I$40-G2266)*'VWP Details'!$J$40+('VWP Details'!$M$40-'VWP Details'!$L$40)*'VWP Details'!$K$40</f>
        <v>509.76364979999977</v>
      </c>
      <c r="K2266" s="6">
        <f>('VWP Details'!$I$39-H2266)*'VWP Details'!$J$39+('VWP Details'!$M$39-'VWP Details'!$L$39)*'VWP Details'!$K$39</f>
        <v>259.76197030000003</v>
      </c>
      <c r="L2266" s="6">
        <f t="shared" si="220"/>
        <v>75.821337156208529</v>
      </c>
      <c r="M2266" s="6">
        <f t="shared" si="221"/>
        <v>52.074956621683953</v>
      </c>
      <c r="N2266" s="6">
        <f t="shared" si="222"/>
        <v>26.536010052193532</v>
      </c>
      <c r="O2266" s="6">
        <f t="shared" si="223"/>
        <v>276.42133715620855</v>
      </c>
      <c r="P2266" s="6">
        <f t="shared" si="224"/>
        <v>283.67495662168398</v>
      </c>
      <c r="Q2266" s="6">
        <f t="shared" si="225"/>
        <v>280.13601005219357</v>
      </c>
      <c r="R2266" s="9">
        <f>'VWP Details'!P$41</f>
        <v>200.60000000000002</v>
      </c>
      <c r="S2266" s="9">
        <f>'VWP Details'!P$40</f>
        <v>231.60000000000002</v>
      </c>
      <c r="T2266" s="9">
        <f>'VWP Details'!P$39</f>
        <v>253.60000000000002</v>
      </c>
    </row>
    <row r="2267" spans="5:20" x14ac:dyDescent="0.2">
      <c r="E2267" s="20">
        <v>40869.375</v>
      </c>
      <c r="F2267">
        <v>6335.6930000000002</v>
      </c>
      <c r="G2267">
        <v>6966.2740000000003</v>
      </c>
      <c r="H2267">
        <v>7567.1289999999999</v>
      </c>
      <c r="I2267" s="6">
        <f>('VWP Details'!$I$41-F2267)*'VWP Details'!$J$41+('VWP Details'!$M$41-'VWP Details'!$L$41)*'VWP Details'!$K$41</f>
        <v>742.20530910000002</v>
      </c>
      <c r="J2267" s="6">
        <f>('VWP Details'!$I$40-G2267)*'VWP Details'!$J$40+('VWP Details'!$M$40-'VWP Details'!$L$40)*'VWP Details'!$K$40</f>
        <v>509.72510779999971</v>
      </c>
      <c r="K2267" s="6">
        <f>('VWP Details'!$I$39-H2267)*'VWP Details'!$J$39+('VWP Details'!$M$39-'VWP Details'!$L$39)*'VWP Details'!$K$39</f>
        <v>259.74135110000003</v>
      </c>
      <c r="L2267" s="6">
        <f t="shared" si="220"/>
        <v>75.820057571641414</v>
      </c>
      <c r="M2267" s="6">
        <f t="shared" si="221"/>
        <v>52.071019359819751</v>
      </c>
      <c r="N2267" s="6">
        <f t="shared" si="222"/>
        <v>26.533903695755612</v>
      </c>
      <c r="O2267" s="6">
        <f t="shared" si="223"/>
        <v>276.42005757164145</v>
      </c>
      <c r="P2267" s="6">
        <f t="shared" si="224"/>
        <v>283.67101935981975</v>
      </c>
      <c r="Q2267" s="6">
        <f t="shared" si="225"/>
        <v>280.13390369575563</v>
      </c>
      <c r="R2267" s="9">
        <f>'VWP Details'!P$41</f>
        <v>200.60000000000002</v>
      </c>
      <c r="S2267" s="9">
        <f>'VWP Details'!P$40</f>
        <v>231.60000000000002</v>
      </c>
      <c r="T2267" s="9">
        <f>'VWP Details'!P$39</f>
        <v>253.60000000000002</v>
      </c>
    </row>
    <row r="2268" spans="5:20" x14ac:dyDescent="0.2">
      <c r="E2268" s="20">
        <v>40869.416666666664</v>
      </c>
      <c r="F2268">
        <v>6335.7269999999999</v>
      </c>
      <c r="G2268">
        <v>6966.3429999999998</v>
      </c>
      <c r="H2268">
        <v>7567.5010000000002</v>
      </c>
      <c r="I2268" s="6">
        <f>('VWP Details'!$I$41-F2268)*'VWP Details'!$J$41+('VWP Details'!$M$41-'VWP Details'!$L$41)*'VWP Details'!$K$41</f>
        <v>742.1954049000002</v>
      </c>
      <c r="J2268" s="6">
        <f>('VWP Details'!$I$40-G2268)*'VWP Details'!$J$40+('VWP Details'!$M$40-'VWP Details'!$L$40)*'VWP Details'!$K$40</f>
        <v>509.70611209999981</v>
      </c>
      <c r="K2268" s="6">
        <f>('VWP Details'!$I$39-H2268)*'VWP Details'!$J$39+('VWP Details'!$M$39-'VWP Details'!$L$39)*'VWP Details'!$K$39</f>
        <v>259.67286589999998</v>
      </c>
      <c r="L2268" s="6">
        <f t="shared" si="220"/>
        <v>75.819045807100011</v>
      </c>
      <c r="M2268" s="6">
        <f t="shared" si="221"/>
        <v>52.069078852186692</v>
      </c>
      <c r="N2268" s="6">
        <f t="shared" si="222"/>
        <v>26.526907583301089</v>
      </c>
      <c r="O2268" s="6">
        <f t="shared" si="223"/>
        <v>276.41904580710002</v>
      </c>
      <c r="P2268" s="6">
        <f t="shared" si="224"/>
        <v>283.66907885218671</v>
      </c>
      <c r="Q2268" s="6">
        <f t="shared" si="225"/>
        <v>280.12690758330109</v>
      </c>
      <c r="R2268" s="9">
        <f>'VWP Details'!P$41</f>
        <v>200.60000000000002</v>
      </c>
      <c r="S2268" s="9">
        <f>'VWP Details'!P$40</f>
        <v>231.60000000000002</v>
      </c>
      <c r="T2268" s="9">
        <f>'VWP Details'!P$39</f>
        <v>253.60000000000002</v>
      </c>
    </row>
    <row r="2269" spans="5:20" x14ac:dyDescent="0.2">
      <c r="E2269" s="20">
        <v>40869.458333333336</v>
      </c>
      <c r="F2269">
        <v>6335.7460000000001</v>
      </c>
      <c r="G2269">
        <v>6966.0339999999997</v>
      </c>
      <c r="H2269">
        <v>7568.1229999999996</v>
      </c>
      <c r="I2269" s="6">
        <f>('VWP Details'!$I$41-F2269)*'VWP Details'!$J$41+('VWP Details'!$M$41-'VWP Details'!$L$41)*'VWP Details'!$K$41</f>
        <v>742.18987020000009</v>
      </c>
      <c r="J2269" s="6">
        <f>('VWP Details'!$I$40-G2269)*'VWP Details'!$J$40+('VWP Details'!$M$40-'VWP Details'!$L$40)*'VWP Details'!$K$40</f>
        <v>509.7911797999999</v>
      </c>
      <c r="K2269" s="6">
        <f>('VWP Details'!$I$39-H2269)*'VWP Details'!$J$39+('VWP Details'!$M$39-'VWP Details'!$L$39)*'VWP Details'!$K$39</f>
        <v>259.55835570000011</v>
      </c>
      <c r="L2269" s="6">
        <f t="shared" si="220"/>
        <v>75.818480409268034</v>
      </c>
      <c r="M2269" s="6">
        <f t="shared" si="221"/>
        <v>52.077768951586968</v>
      </c>
      <c r="N2269" s="6">
        <f t="shared" si="222"/>
        <v>26.51520978236908</v>
      </c>
      <c r="O2269" s="6">
        <f t="shared" si="223"/>
        <v>276.41848040926806</v>
      </c>
      <c r="P2269" s="6">
        <f t="shared" si="224"/>
        <v>283.67776895158698</v>
      </c>
      <c r="Q2269" s="6">
        <f t="shared" si="225"/>
        <v>280.11520978236911</v>
      </c>
      <c r="R2269" s="9">
        <f>'VWP Details'!P$41</f>
        <v>200.60000000000002</v>
      </c>
      <c r="S2269" s="9">
        <f>'VWP Details'!P$40</f>
        <v>231.60000000000002</v>
      </c>
      <c r="T2269" s="9">
        <f>'VWP Details'!P$39</f>
        <v>253.60000000000002</v>
      </c>
    </row>
    <row r="2270" spans="5:20" x14ac:dyDescent="0.2">
      <c r="E2270" s="20">
        <v>40869.5</v>
      </c>
      <c r="F2270">
        <v>6335.78</v>
      </c>
      <c r="G2270">
        <v>6966.3620000000001</v>
      </c>
      <c r="H2270">
        <v>7569.0039999999999</v>
      </c>
      <c r="I2270" s="6">
        <f>('VWP Details'!$I$41-F2270)*'VWP Details'!$J$41+('VWP Details'!$M$41-'VWP Details'!$L$41)*'VWP Details'!$K$41</f>
        <v>742.17996600000015</v>
      </c>
      <c r="J2270" s="6">
        <f>('VWP Details'!$I$40-G2270)*'VWP Details'!$J$40+('VWP Details'!$M$40-'VWP Details'!$L$40)*'VWP Details'!$K$40</f>
        <v>509.70088139999973</v>
      </c>
      <c r="K2270" s="6">
        <f>('VWP Details'!$I$39-H2270)*'VWP Details'!$J$39+('VWP Details'!$M$39-'VWP Details'!$L$39)*'VWP Details'!$K$39</f>
        <v>259.39616360000002</v>
      </c>
      <c r="L2270" s="6">
        <f t="shared" si="220"/>
        <v>75.817468644726617</v>
      </c>
      <c r="M2270" s="6">
        <f t="shared" si="221"/>
        <v>52.068544509505109</v>
      </c>
      <c r="N2270" s="6">
        <f t="shared" si="222"/>
        <v>26.498641032174362</v>
      </c>
      <c r="O2270" s="6">
        <f t="shared" si="223"/>
        <v>276.41746864472663</v>
      </c>
      <c r="P2270" s="6">
        <f t="shared" si="224"/>
        <v>283.66854450950513</v>
      </c>
      <c r="Q2270" s="6">
        <f t="shared" si="225"/>
        <v>280.09864103217438</v>
      </c>
      <c r="R2270" s="9">
        <f>'VWP Details'!P$41</f>
        <v>200.60000000000002</v>
      </c>
      <c r="S2270" s="9">
        <f>'VWP Details'!P$40</f>
        <v>231.60000000000002</v>
      </c>
      <c r="T2270" s="9">
        <f>'VWP Details'!P$39</f>
        <v>253.60000000000002</v>
      </c>
    </row>
    <row r="2271" spans="5:20" x14ac:dyDescent="0.2">
      <c r="E2271" s="20">
        <v>40869.541666666664</v>
      </c>
      <c r="F2271">
        <v>6335.7709999999997</v>
      </c>
      <c r="G2271">
        <v>6966.1940000000004</v>
      </c>
      <c r="H2271">
        <v>7570.3490000000002</v>
      </c>
      <c r="I2271" s="6">
        <f>('VWP Details'!$I$41-F2271)*'VWP Details'!$J$41+('VWP Details'!$M$41-'VWP Details'!$L$41)*'VWP Details'!$K$41</f>
        <v>742.18258770000023</v>
      </c>
      <c r="J2271" s="6">
        <f>('VWP Details'!$I$40-G2271)*'VWP Details'!$J$40+('VWP Details'!$M$40-'VWP Details'!$L$40)*'VWP Details'!$K$40</f>
        <v>509.74713179999969</v>
      </c>
      <c r="K2271" s="6">
        <f>('VWP Details'!$I$39-H2271)*'VWP Details'!$J$39+('VWP Details'!$M$39-'VWP Details'!$L$39)*'VWP Details'!$K$39</f>
        <v>259.14854909999997</v>
      </c>
      <c r="L2271" s="6">
        <f t="shared" si="220"/>
        <v>75.817736464752286</v>
      </c>
      <c r="M2271" s="6">
        <f t="shared" si="221"/>
        <v>52.073269223742145</v>
      </c>
      <c r="N2271" s="6">
        <f t="shared" si="222"/>
        <v>26.473345948165406</v>
      </c>
      <c r="O2271" s="6">
        <f t="shared" si="223"/>
        <v>276.41773646475229</v>
      </c>
      <c r="P2271" s="6">
        <f t="shared" si="224"/>
        <v>283.67326922374218</v>
      </c>
      <c r="Q2271" s="6">
        <f t="shared" si="225"/>
        <v>280.07334594816541</v>
      </c>
      <c r="R2271" s="9">
        <f>'VWP Details'!P$41</f>
        <v>200.60000000000002</v>
      </c>
      <c r="S2271" s="9">
        <f>'VWP Details'!P$40</f>
        <v>231.60000000000002</v>
      </c>
      <c r="T2271" s="9">
        <f>'VWP Details'!P$39</f>
        <v>253.60000000000002</v>
      </c>
    </row>
    <row r="2272" spans="5:20" x14ac:dyDescent="0.2">
      <c r="E2272" s="20">
        <v>40869.583333333336</v>
      </c>
      <c r="F2272">
        <v>6335.7539999999999</v>
      </c>
      <c r="G2272">
        <v>6966.1530000000002</v>
      </c>
      <c r="H2272">
        <v>7571.23</v>
      </c>
      <c r="I2272" s="6">
        <f>('VWP Details'!$I$41-F2272)*'VWP Details'!$J$41+('VWP Details'!$M$41-'VWP Details'!$L$41)*'VWP Details'!$K$41</f>
        <v>742.1875398000002</v>
      </c>
      <c r="J2272" s="6">
        <f>('VWP Details'!$I$40-G2272)*'VWP Details'!$J$40+('VWP Details'!$M$40-'VWP Details'!$L$40)*'VWP Details'!$K$40</f>
        <v>509.75841909999968</v>
      </c>
      <c r="K2272" s="6">
        <f>('VWP Details'!$I$39-H2272)*'VWP Details'!$J$39+('VWP Details'!$M$39-'VWP Details'!$L$39)*'VWP Details'!$K$39</f>
        <v>258.98635700000011</v>
      </c>
      <c r="L2272" s="6">
        <f t="shared" si="220"/>
        <v>75.818242347023002</v>
      </c>
      <c r="M2272" s="6">
        <f t="shared" si="221"/>
        <v>52.074422279002377</v>
      </c>
      <c r="N2272" s="6">
        <f t="shared" si="222"/>
        <v>26.456777197970712</v>
      </c>
      <c r="O2272" s="6">
        <f t="shared" si="223"/>
        <v>276.41824234702301</v>
      </c>
      <c r="P2272" s="6">
        <f t="shared" si="224"/>
        <v>283.67442227900239</v>
      </c>
      <c r="Q2272" s="6">
        <f t="shared" si="225"/>
        <v>280.05677719797075</v>
      </c>
      <c r="R2272" s="9">
        <f>'VWP Details'!P$41</f>
        <v>200.60000000000002</v>
      </c>
      <c r="S2272" s="9">
        <f>'VWP Details'!P$40</f>
        <v>231.60000000000002</v>
      </c>
      <c r="T2272" s="9">
        <f>'VWP Details'!P$39</f>
        <v>253.60000000000002</v>
      </c>
    </row>
    <row r="2273" spans="5:20" x14ac:dyDescent="0.2">
      <c r="E2273" s="20">
        <v>40869.625</v>
      </c>
      <c r="F2273">
        <v>6335.71</v>
      </c>
      <c r="G2273">
        <v>6966.1139999999996</v>
      </c>
      <c r="H2273">
        <v>7571.9319999999998</v>
      </c>
      <c r="I2273" s="6">
        <f>('VWP Details'!$I$41-F2273)*'VWP Details'!$J$41+('VWP Details'!$M$41-'VWP Details'!$L$41)*'VWP Details'!$K$41</f>
        <v>742.20035700000005</v>
      </c>
      <c r="J2273" s="6">
        <f>('VWP Details'!$I$40-G2273)*'VWP Details'!$J$40+('VWP Details'!$M$40-'VWP Details'!$L$40)*'VWP Details'!$K$40</f>
        <v>509.76915579999991</v>
      </c>
      <c r="K2273" s="6">
        <f>('VWP Details'!$I$39-H2273)*'VWP Details'!$J$39+('VWP Details'!$M$39-'VWP Details'!$L$39)*'VWP Details'!$K$39</f>
        <v>258.85711880000008</v>
      </c>
      <c r="L2273" s="6">
        <f t="shared" si="220"/>
        <v>75.819551689370698</v>
      </c>
      <c r="M2273" s="6">
        <f t="shared" si="221"/>
        <v>52.075519087664567</v>
      </c>
      <c r="N2273" s="6">
        <f t="shared" si="222"/>
        <v>26.443574856725888</v>
      </c>
      <c r="O2273" s="6">
        <f t="shared" si="223"/>
        <v>276.41955168937073</v>
      </c>
      <c r="P2273" s="6">
        <f t="shared" si="224"/>
        <v>283.67551908766461</v>
      </c>
      <c r="Q2273" s="6">
        <f t="shared" si="225"/>
        <v>280.04357485672591</v>
      </c>
      <c r="R2273" s="9">
        <f>'VWP Details'!P$41</f>
        <v>200.60000000000002</v>
      </c>
      <c r="S2273" s="9">
        <f>'VWP Details'!P$40</f>
        <v>231.60000000000002</v>
      </c>
      <c r="T2273" s="9">
        <f>'VWP Details'!P$39</f>
        <v>253.60000000000002</v>
      </c>
    </row>
    <row r="2274" spans="5:20" x14ac:dyDescent="0.2">
      <c r="E2274" s="20">
        <v>40869.666666666664</v>
      </c>
      <c r="F2274">
        <v>6335.6930000000002</v>
      </c>
      <c r="G2274">
        <v>6966.0540000000001</v>
      </c>
      <c r="H2274">
        <v>7572.1009999999997</v>
      </c>
      <c r="I2274" s="6">
        <f>('VWP Details'!$I$41-F2274)*'VWP Details'!$J$41+('VWP Details'!$M$41-'VWP Details'!$L$41)*'VWP Details'!$K$41</f>
        <v>742.20530910000002</v>
      </c>
      <c r="J2274" s="6">
        <f>('VWP Details'!$I$40-G2274)*'VWP Details'!$J$40+('VWP Details'!$M$40-'VWP Details'!$L$40)*'VWP Details'!$K$40</f>
        <v>509.78567379999976</v>
      </c>
      <c r="K2274" s="6">
        <f>('VWP Details'!$I$39-H2274)*'VWP Details'!$J$39+('VWP Details'!$M$39-'VWP Details'!$L$39)*'VWP Details'!$K$39</f>
        <v>258.8260059000001</v>
      </c>
      <c r="L2274" s="6">
        <f t="shared" si="220"/>
        <v>75.820057571641414</v>
      </c>
      <c r="M2274" s="6">
        <f t="shared" si="221"/>
        <v>52.077206485606354</v>
      </c>
      <c r="N2274" s="6">
        <f t="shared" si="222"/>
        <v>26.440396515315101</v>
      </c>
      <c r="O2274" s="6">
        <f t="shared" si="223"/>
        <v>276.42005757164145</v>
      </c>
      <c r="P2274" s="6">
        <f t="shared" si="224"/>
        <v>283.67720648560635</v>
      </c>
      <c r="Q2274" s="6">
        <f t="shared" si="225"/>
        <v>280.04039651531514</v>
      </c>
      <c r="R2274" s="9">
        <f>'VWP Details'!P$41</f>
        <v>200.60000000000002</v>
      </c>
      <c r="S2274" s="9">
        <f>'VWP Details'!P$40</f>
        <v>231.60000000000002</v>
      </c>
      <c r="T2274" s="9">
        <f>'VWP Details'!P$39</f>
        <v>253.60000000000002</v>
      </c>
    </row>
    <row r="2275" spans="5:20" x14ac:dyDescent="0.2">
      <c r="E2275" s="20">
        <v>40869.708333333336</v>
      </c>
      <c r="F2275">
        <v>6335.6589999999997</v>
      </c>
      <c r="G2275">
        <v>6966.1040000000003</v>
      </c>
      <c r="H2275">
        <v>7572.18</v>
      </c>
      <c r="I2275" s="6">
        <f>('VWP Details'!$I$41-F2275)*'VWP Details'!$J$41+('VWP Details'!$M$41-'VWP Details'!$L$41)*'VWP Details'!$K$41</f>
        <v>742.21521330000019</v>
      </c>
      <c r="J2275" s="6">
        <f>('VWP Details'!$I$40-G2275)*'VWP Details'!$J$40+('VWP Details'!$M$40-'VWP Details'!$L$40)*'VWP Details'!$K$40</f>
        <v>509.77190879999972</v>
      </c>
      <c r="K2275" s="6">
        <f>('VWP Details'!$I$39-H2275)*'VWP Details'!$J$39+('VWP Details'!$M$39-'VWP Details'!$L$39)*'VWP Details'!$K$39</f>
        <v>258.81146199999995</v>
      </c>
      <c r="L2275" s="6">
        <f t="shared" si="220"/>
        <v>75.821069336182845</v>
      </c>
      <c r="M2275" s="6">
        <f t="shared" si="221"/>
        <v>52.075800320654849</v>
      </c>
      <c r="N2275" s="6">
        <f t="shared" si="222"/>
        <v>26.438910781756196</v>
      </c>
      <c r="O2275" s="6">
        <f t="shared" si="223"/>
        <v>276.42106933618288</v>
      </c>
      <c r="P2275" s="6">
        <f t="shared" si="224"/>
        <v>283.67580032065484</v>
      </c>
      <c r="Q2275" s="6">
        <f t="shared" si="225"/>
        <v>280.03891078175621</v>
      </c>
      <c r="R2275" s="9">
        <f>'VWP Details'!P$41</f>
        <v>200.60000000000002</v>
      </c>
      <c r="S2275" s="9">
        <f>'VWP Details'!P$40</f>
        <v>231.60000000000002</v>
      </c>
      <c r="T2275" s="9">
        <f>'VWP Details'!P$39</f>
        <v>253.60000000000002</v>
      </c>
    </row>
    <row r="2276" spans="5:20" x14ac:dyDescent="0.2">
      <c r="E2276" s="20">
        <v>40869.75</v>
      </c>
      <c r="F2276">
        <v>6335.6670000000004</v>
      </c>
      <c r="G2276">
        <v>6966.0540000000001</v>
      </c>
      <c r="H2276">
        <v>7571.6379999999999</v>
      </c>
      <c r="I2276" s="6">
        <f>('VWP Details'!$I$41-F2276)*'VWP Details'!$J$41+('VWP Details'!$M$41-'VWP Details'!$L$41)*'VWP Details'!$K$41</f>
        <v>742.21288289999995</v>
      </c>
      <c r="J2276" s="6">
        <f>('VWP Details'!$I$40-G2276)*'VWP Details'!$J$40+('VWP Details'!$M$40-'VWP Details'!$L$40)*'VWP Details'!$K$40</f>
        <v>509.78567379999976</v>
      </c>
      <c r="K2276" s="6">
        <f>('VWP Details'!$I$39-H2276)*'VWP Details'!$J$39+('VWP Details'!$M$39-'VWP Details'!$L$39)*'VWP Details'!$K$39</f>
        <v>258.91124420000006</v>
      </c>
      <c r="L2276" s="6">
        <f t="shared" si="220"/>
        <v>75.820831273937785</v>
      </c>
      <c r="M2276" s="6">
        <f t="shared" si="221"/>
        <v>52.077206485606354</v>
      </c>
      <c r="N2276" s="6">
        <f t="shared" si="222"/>
        <v>26.449104042375424</v>
      </c>
      <c r="O2276" s="6">
        <f t="shared" si="223"/>
        <v>276.42083127393778</v>
      </c>
      <c r="P2276" s="6">
        <f t="shared" si="224"/>
        <v>283.67720648560635</v>
      </c>
      <c r="Q2276" s="6">
        <f t="shared" si="225"/>
        <v>280.04910404237546</v>
      </c>
      <c r="R2276" s="9">
        <f>'VWP Details'!P$41</f>
        <v>200.60000000000002</v>
      </c>
      <c r="S2276" s="9">
        <f>'VWP Details'!P$40</f>
        <v>231.60000000000002</v>
      </c>
      <c r="T2276" s="9">
        <f>'VWP Details'!P$39</f>
        <v>253.60000000000002</v>
      </c>
    </row>
    <row r="2277" spans="5:20" x14ac:dyDescent="0.2">
      <c r="E2277" s="20">
        <v>40869.791666666664</v>
      </c>
      <c r="F2277">
        <v>6335.6589999999997</v>
      </c>
      <c r="G2277">
        <v>6966.0940000000001</v>
      </c>
      <c r="H2277">
        <v>7570.8119999999999</v>
      </c>
      <c r="I2277" s="6">
        <f>('VWP Details'!$I$41-F2277)*'VWP Details'!$J$41+('VWP Details'!$M$41-'VWP Details'!$L$41)*'VWP Details'!$K$41</f>
        <v>742.21521330000019</v>
      </c>
      <c r="J2277" s="6">
        <f>('VWP Details'!$I$40-G2277)*'VWP Details'!$J$40+('VWP Details'!$M$40-'VWP Details'!$L$40)*'VWP Details'!$K$40</f>
        <v>509.77466179999976</v>
      </c>
      <c r="K2277" s="6">
        <f>('VWP Details'!$I$39-H2277)*'VWP Details'!$J$39+('VWP Details'!$M$39-'VWP Details'!$L$39)*'VWP Details'!$K$39</f>
        <v>259.06331080000001</v>
      </c>
      <c r="L2277" s="6">
        <f t="shared" si="220"/>
        <v>75.821069336182845</v>
      </c>
      <c r="M2277" s="6">
        <f t="shared" si="221"/>
        <v>52.076081553645153</v>
      </c>
      <c r="N2277" s="6">
        <f t="shared" si="222"/>
        <v>26.464638421105082</v>
      </c>
      <c r="O2277" s="6">
        <f t="shared" si="223"/>
        <v>276.42106933618288</v>
      </c>
      <c r="P2277" s="6">
        <f t="shared" si="224"/>
        <v>283.67608155364519</v>
      </c>
      <c r="Q2277" s="6">
        <f t="shared" si="225"/>
        <v>280.06463842110509</v>
      </c>
      <c r="R2277" s="9">
        <f>'VWP Details'!P$41</f>
        <v>200.60000000000002</v>
      </c>
      <c r="S2277" s="9">
        <f>'VWP Details'!P$40</f>
        <v>231.60000000000002</v>
      </c>
      <c r="T2277" s="9">
        <f>'VWP Details'!P$39</f>
        <v>253.60000000000002</v>
      </c>
    </row>
    <row r="2278" spans="5:20" x14ac:dyDescent="0.2">
      <c r="E2278" s="20">
        <v>40869.833333333336</v>
      </c>
      <c r="F2278">
        <v>6335.6930000000002</v>
      </c>
      <c r="G2278">
        <v>6966.0940000000001</v>
      </c>
      <c r="H2278">
        <v>7570.2809999999999</v>
      </c>
      <c r="I2278" s="6">
        <f>('VWP Details'!$I$41-F2278)*'VWP Details'!$J$41+('VWP Details'!$M$41-'VWP Details'!$L$41)*'VWP Details'!$K$41</f>
        <v>742.20530910000002</v>
      </c>
      <c r="J2278" s="6">
        <f>('VWP Details'!$I$40-G2278)*'VWP Details'!$J$40+('VWP Details'!$M$40-'VWP Details'!$L$40)*'VWP Details'!$K$40</f>
        <v>509.77466179999976</v>
      </c>
      <c r="K2278" s="6">
        <f>('VWP Details'!$I$39-H2278)*'VWP Details'!$J$39+('VWP Details'!$M$39-'VWP Details'!$L$39)*'VWP Details'!$K$39</f>
        <v>259.16106790000003</v>
      </c>
      <c r="L2278" s="6">
        <f t="shared" si="220"/>
        <v>75.820057571641414</v>
      </c>
      <c r="M2278" s="6">
        <f t="shared" si="221"/>
        <v>52.076081553645153</v>
      </c>
      <c r="N2278" s="6">
        <f t="shared" si="222"/>
        <v>26.474624807431294</v>
      </c>
      <c r="O2278" s="6">
        <f t="shared" si="223"/>
        <v>276.42005757164145</v>
      </c>
      <c r="P2278" s="6">
        <f t="shared" si="224"/>
        <v>283.67608155364519</v>
      </c>
      <c r="Q2278" s="6">
        <f t="shared" si="225"/>
        <v>280.07462480743129</v>
      </c>
      <c r="R2278" s="9">
        <f>'VWP Details'!P$41</f>
        <v>200.60000000000002</v>
      </c>
      <c r="S2278" s="9">
        <f>'VWP Details'!P$40</f>
        <v>231.60000000000002</v>
      </c>
      <c r="T2278" s="9">
        <f>'VWP Details'!P$39</f>
        <v>253.60000000000002</v>
      </c>
    </row>
    <row r="2279" spans="5:20" x14ac:dyDescent="0.2">
      <c r="E2279" s="20">
        <v>40869.875</v>
      </c>
      <c r="F2279">
        <v>6335.7269999999999</v>
      </c>
      <c r="G2279">
        <v>6966.1840000000002</v>
      </c>
      <c r="H2279">
        <v>7569.75</v>
      </c>
      <c r="I2279" s="6">
        <f>('VWP Details'!$I$41-F2279)*'VWP Details'!$J$41+('VWP Details'!$M$41-'VWP Details'!$L$41)*'VWP Details'!$K$41</f>
        <v>742.1954049000002</v>
      </c>
      <c r="J2279" s="6">
        <f>('VWP Details'!$I$40-G2279)*'VWP Details'!$J$40+('VWP Details'!$M$40-'VWP Details'!$L$40)*'VWP Details'!$K$40</f>
        <v>509.74988479999973</v>
      </c>
      <c r="K2279" s="6">
        <f>('VWP Details'!$I$39-H2279)*'VWP Details'!$J$39+('VWP Details'!$M$39-'VWP Details'!$L$39)*'VWP Details'!$K$39</f>
        <v>259.258825</v>
      </c>
      <c r="L2279" s="6">
        <f t="shared" si="220"/>
        <v>75.819045807100011</v>
      </c>
      <c r="M2279" s="6">
        <f t="shared" si="221"/>
        <v>52.073550456732455</v>
      </c>
      <c r="N2279" s="6">
        <f t="shared" si="222"/>
        <v>26.484611193757498</v>
      </c>
      <c r="O2279" s="6">
        <f t="shared" si="223"/>
        <v>276.41904580710002</v>
      </c>
      <c r="P2279" s="6">
        <f t="shared" si="224"/>
        <v>283.67355045673247</v>
      </c>
      <c r="Q2279" s="6">
        <f t="shared" si="225"/>
        <v>280.0846111937575</v>
      </c>
      <c r="R2279" s="9">
        <f>'VWP Details'!P$41</f>
        <v>200.60000000000002</v>
      </c>
      <c r="S2279" s="9">
        <f>'VWP Details'!P$40</f>
        <v>231.60000000000002</v>
      </c>
      <c r="T2279" s="9">
        <f>'VWP Details'!P$39</f>
        <v>253.60000000000002</v>
      </c>
    </row>
    <row r="2280" spans="5:20" x14ac:dyDescent="0.2">
      <c r="E2280" s="20">
        <v>40869.916666666664</v>
      </c>
      <c r="F2280">
        <v>6335.71</v>
      </c>
      <c r="G2280">
        <v>6966.134</v>
      </c>
      <c r="H2280">
        <v>7568.9930000000004</v>
      </c>
      <c r="I2280" s="6">
        <f>('VWP Details'!$I$41-F2280)*'VWP Details'!$J$41+('VWP Details'!$M$41-'VWP Details'!$L$41)*'VWP Details'!$K$41</f>
        <v>742.20035700000005</v>
      </c>
      <c r="J2280" s="6">
        <f>('VWP Details'!$I$40-G2280)*'VWP Details'!$J$40+('VWP Details'!$M$40-'VWP Details'!$L$40)*'VWP Details'!$K$40</f>
        <v>509.76364979999977</v>
      </c>
      <c r="K2280" s="6">
        <f>('VWP Details'!$I$39-H2280)*'VWP Details'!$J$39+('VWP Details'!$M$39-'VWP Details'!$L$39)*'VWP Details'!$K$39</f>
        <v>259.39818869999993</v>
      </c>
      <c r="L2280" s="6">
        <f t="shared" si="220"/>
        <v>75.819551689370698</v>
      </c>
      <c r="M2280" s="6">
        <f t="shared" si="221"/>
        <v>52.074956621683953</v>
      </c>
      <c r="N2280" s="6">
        <f t="shared" si="222"/>
        <v>26.498847906467361</v>
      </c>
      <c r="O2280" s="6">
        <f t="shared" si="223"/>
        <v>276.41955168937073</v>
      </c>
      <c r="P2280" s="6">
        <f t="shared" si="224"/>
        <v>283.67495662168398</v>
      </c>
      <c r="Q2280" s="6">
        <f t="shared" si="225"/>
        <v>280.09884790646737</v>
      </c>
      <c r="R2280" s="9">
        <f>'VWP Details'!P$41</f>
        <v>200.60000000000002</v>
      </c>
      <c r="S2280" s="9">
        <f>'VWP Details'!P$40</f>
        <v>231.60000000000002</v>
      </c>
      <c r="T2280" s="9">
        <f>'VWP Details'!P$39</f>
        <v>253.60000000000002</v>
      </c>
    </row>
    <row r="2281" spans="5:20" x14ac:dyDescent="0.2">
      <c r="E2281" s="20">
        <v>40869.958333333336</v>
      </c>
      <c r="F2281">
        <v>6335.6409999999996</v>
      </c>
      <c r="G2281">
        <v>6966.0240000000003</v>
      </c>
      <c r="H2281">
        <v>7568.982</v>
      </c>
      <c r="I2281" s="6">
        <f>('VWP Details'!$I$41-F2281)*'VWP Details'!$J$41+('VWP Details'!$M$41-'VWP Details'!$L$41)*'VWP Details'!$K$41</f>
        <v>742.22045670000023</v>
      </c>
      <c r="J2281" s="6">
        <f>('VWP Details'!$I$40-G2281)*'VWP Details'!$J$40+('VWP Details'!$M$40-'VWP Details'!$L$40)*'VWP Details'!$K$40</f>
        <v>509.79393279999971</v>
      </c>
      <c r="K2281" s="6">
        <f>('VWP Details'!$I$39-H2281)*'VWP Details'!$J$39+('VWP Details'!$M$39-'VWP Details'!$L$39)*'VWP Details'!$K$39</f>
        <v>259.40021380000002</v>
      </c>
      <c r="L2281" s="6">
        <f t="shared" si="220"/>
        <v>75.821604976234198</v>
      </c>
      <c r="M2281" s="6">
        <f t="shared" si="221"/>
        <v>52.078050184577251</v>
      </c>
      <c r="N2281" s="6">
        <f t="shared" si="222"/>
        <v>26.499054780760382</v>
      </c>
      <c r="O2281" s="6">
        <f t="shared" si="223"/>
        <v>276.42160497623422</v>
      </c>
      <c r="P2281" s="6">
        <f t="shared" si="224"/>
        <v>283.67805018457727</v>
      </c>
      <c r="Q2281" s="6">
        <f t="shared" si="225"/>
        <v>280.09905478076041</v>
      </c>
      <c r="R2281" s="9">
        <f>'VWP Details'!P$41</f>
        <v>200.60000000000002</v>
      </c>
      <c r="S2281" s="9">
        <f>'VWP Details'!P$40</f>
        <v>231.60000000000002</v>
      </c>
      <c r="T2281" s="9">
        <f>'VWP Details'!P$39</f>
        <v>253.60000000000002</v>
      </c>
    </row>
    <row r="2282" spans="5:20" x14ac:dyDescent="0.2">
      <c r="E2282" s="20">
        <v>40870</v>
      </c>
      <c r="F2282">
        <v>6335.5119999999997</v>
      </c>
      <c r="G2282">
        <v>6965.9939999999997</v>
      </c>
      <c r="H2282">
        <v>7568.6880000000001</v>
      </c>
      <c r="I2282" s="6">
        <f>('VWP Details'!$I$41-F2282)*'VWP Details'!$J$41+('VWP Details'!$M$41-'VWP Details'!$L$41)*'VWP Details'!$K$41</f>
        <v>742.25803440000016</v>
      </c>
      <c r="J2282" s="6">
        <f>('VWP Details'!$I$40-G2282)*'VWP Details'!$J$40+('VWP Details'!$M$40-'VWP Details'!$L$40)*'VWP Details'!$K$40</f>
        <v>509.80219179999989</v>
      </c>
      <c r="K2282" s="6">
        <f>('VWP Details'!$I$39-H2282)*'VWP Details'!$J$39+('VWP Details'!$M$39-'VWP Details'!$L$39)*'VWP Details'!$K$39</f>
        <v>259.45433919999999</v>
      </c>
      <c r="L2282" s="6">
        <f t="shared" si="220"/>
        <v>75.825443729935458</v>
      </c>
      <c r="M2282" s="6">
        <f t="shared" si="221"/>
        <v>52.078893883548169</v>
      </c>
      <c r="N2282" s="6">
        <f t="shared" si="222"/>
        <v>26.504583966409918</v>
      </c>
      <c r="O2282" s="6">
        <f t="shared" si="223"/>
        <v>276.42544372993547</v>
      </c>
      <c r="P2282" s="6">
        <f t="shared" si="224"/>
        <v>283.6788938835482</v>
      </c>
      <c r="Q2282" s="6">
        <f t="shared" si="225"/>
        <v>280.10458396640996</v>
      </c>
      <c r="R2282" s="9">
        <f>'VWP Details'!P$41</f>
        <v>200.60000000000002</v>
      </c>
      <c r="S2282" s="9">
        <f>'VWP Details'!P$40</f>
        <v>231.60000000000002</v>
      </c>
      <c r="T2282" s="9">
        <f>'VWP Details'!P$39</f>
        <v>253.60000000000002</v>
      </c>
    </row>
    <row r="2283" spans="5:20" x14ac:dyDescent="0.2">
      <c r="E2283" s="20">
        <v>40870.041666666664</v>
      </c>
      <c r="F2283">
        <v>6335.442</v>
      </c>
      <c r="G2283">
        <v>6965.8739999999998</v>
      </c>
      <c r="H2283">
        <v>7569.0720000000001</v>
      </c>
      <c r="I2283" s="6">
        <f>('VWP Details'!$I$41-F2283)*'VWP Details'!$J$41+('VWP Details'!$M$41-'VWP Details'!$L$41)*'VWP Details'!$K$41</f>
        <v>742.27842540000006</v>
      </c>
      <c r="J2283" s="6">
        <f>('VWP Details'!$I$40-G2283)*'VWP Details'!$J$40+('VWP Details'!$M$40-'VWP Details'!$L$40)*'VWP Details'!$K$40</f>
        <v>509.83522779999981</v>
      </c>
      <c r="K2283" s="6">
        <f>('VWP Details'!$I$39-H2283)*'VWP Details'!$J$39+('VWP Details'!$M$39-'VWP Details'!$L$39)*'VWP Details'!$K$39</f>
        <v>259.38364480000001</v>
      </c>
      <c r="L2283" s="6">
        <f t="shared" si="220"/>
        <v>75.827526774579539</v>
      </c>
      <c r="M2283" s="6">
        <f t="shared" si="221"/>
        <v>52.082268679431763</v>
      </c>
      <c r="N2283" s="6">
        <f t="shared" si="222"/>
        <v>26.497362172908481</v>
      </c>
      <c r="O2283" s="6">
        <f t="shared" si="223"/>
        <v>276.42752677457958</v>
      </c>
      <c r="P2283" s="6">
        <f t="shared" si="224"/>
        <v>283.68226867943179</v>
      </c>
      <c r="Q2283" s="6">
        <f t="shared" si="225"/>
        <v>280.0973621729085</v>
      </c>
      <c r="R2283" s="9">
        <f>'VWP Details'!P$41</f>
        <v>200.60000000000002</v>
      </c>
      <c r="S2283" s="9">
        <f>'VWP Details'!P$40</f>
        <v>231.60000000000002</v>
      </c>
      <c r="T2283" s="9">
        <f>'VWP Details'!P$39</f>
        <v>253.60000000000002</v>
      </c>
    </row>
    <row r="2284" spans="5:20" x14ac:dyDescent="0.2">
      <c r="E2284" s="20">
        <v>40870.083333333336</v>
      </c>
      <c r="F2284">
        <v>6335.3130000000001</v>
      </c>
      <c r="G2284">
        <v>6965.8149999999996</v>
      </c>
      <c r="H2284">
        <v>7569.0479999999998</v>
      </c>
      <c r="I2284" s="6">
        <f>('VWP Details'!$I$41-F2284)*'VWP Details'!$J$41+('VWP Details'!$M$41-'VWP Details'!$L$41)*'VWP Details'!$K$41</f>
        <v>742.3160031000001</v>
      </c>
      <c r="J2284" s="6">
        <f>('VWP Details'!$I$40-G2284)*'VWP Details'!$J$40+('VWP Details'!$M$40-'VWP Details'!$L$40)*'VWP Details'!$K$40</f>
        <v>509.85147049999989</v>
      </c>
      <c r="K2284" s="6">
        <f>('VWP Details'!$I$39-H2284)*'VWP Details'!$J$39+('VWP Details'!$M$39-'VWP Details'!$L$39)*'VWP Details'!$K$39</f>
        <v>259.38806320000003</v>
      </c>
      <c r="L2284" s="6">
        <f t="shared" si="220"/>
        <v>75.831365528280813</v>
      </c>
      <c r="M2284" s="6">
        <f t="shared" si="221"/>
        <v>52.083927954074539</v>
      </c>
      <c r="N2284" s="6">
        <f t="shared" si="222"/>
        <v>26.497813535002322</v>
      </c>
      <c r="O2284" s="6">
        <f t="shared" si="223"/>
        <v>276.43136552828082</v>
      </c>
      <c r="P2284" s="6">
        <f t="shared" si="224"/>
        <v>283.68392795407453</v>
      </c>
      <c r="Q2284" s="6">
        <f t="shared" si="225"/>
        <v>280.09781353500233</v>
      </c>
      <c r="R2284" s="9">
        <f>'VWP Details'!P$41</f>
        <v>200.60000000000002</v>
      </c>
      <c r="S2284" s="9">
        <f>'VWP Details'!P$40</f>
        <v>231.60000000000002</v>
      </c>
      <c r="T2284" s="9">
        <f>'VWP Details'!P$39</f>
        <v>253.60000000000002</v>
      </c>
    </row>
    <row r="2285" spans="5:20" x14ac:dyDescent="0.2">
      <c r="E2285" s="20">
        <v>40870.125</v>
      </c>
      <c r="F2285">
        <v>6335.2690000000002</v>
      </c>
      <c r="G2285">
        <v>6965.7349999999997</v>
      </c>
      <c r="H2285">
        <v>7568.9139999999998</v>
      </c>
      <c r="I2285" s="6">
        <f>('VWP Details'!$I$41-F2285)*'VWP Details'!$J$41+('VWP Details'!$M$41-'VWP Details'!$L$41)*'VWP Details'!$K$41</f>
        <v>742.32882030000007</v>
      </c>
      <c r="J2285" s="6">
        <f>('VWP Details'!$I$40-G2285)*'VWP Details'!$J$40+('VWP Details'!$M$40-'VWP Details'!$L$40)*'VWP Details'!$K$40</f>
        <v>509.87349449999988</v>
      </c>
      <c r="K2285" s="6">
        <f>('VWP Details'!$I$39-H2285)*'VWP Details'!$J$39+('VWP Details'!$M$39-'VWP Details'!$L$39)*'VWP Details'!$K$39</f>
        <v>259.41273260000008</v>
      </c>
      <c r="L2285" s="6">
        <f t="shared" si="220"/>
        <v>75.832674870628537</v>
      </c>
      <c r="M2285" s="6">
        <f t="shared" si="221"/>
        <v>52.086177817996933</v>
      </c>
      <c r="N2285" s="6">
        <f t="shared" si="222"/>
        <v>26.50033364002627</v>
      </c>
      <c r="O2285" s="6">
        <f t="shared" si="223"/>
        <v>276.43267487062855</v>
      </c>
      <c r="P2285" s="6">
        <f t="shared" si="224"/>
        <v>283.68617781799696</v>
      </c>
      <c r="Q2285" s="6">
        <f t="shared" si="225"/>
        <v>280.10033364002629</v>
      </c>
      <c r="R2285" s="9">
        <f>'VWP Details'!P$41</f>
        <v>200.60000000000002</v>
      </c>
      <c r="S2285" s="9">
        <f>'VWP Details'!P$40</f>
        <v>231.60000000000002</v>
      </c>
      <c r="T2285" s="9">
        <f>'VWP Details'!P$39</f>
        <v>253.60000000000002</v>
      </c>
    </row>
    <row r="2286" spans="5:20" x14ac:dyDescent="0.2">
      <c r="E2286" s="20">
        <v>40870.166666666664</v>
      </c>
      <c r="F2286">
        <v>6335.2169999999996</v>
      </c>
      <c r="G2286">
        <v>6965.7049999999999</v>
      </c>
      <c r="H2286">
        <v>7568.71</v>
      </c>
      <c r="I2286" s="6">
        <f>('VWP Details'!$I$41-F2286)*'VWP Details'!$J$41+('VWP Details'!$M$41-'VWP Details'!$L$41)*'VWP Details'!$K$41</f>
        <v>742.34396790000017</v>
      </c>
      <c r="J2286" s="6">
        <f>('VWP Details'!$I$40-G2286)*'VWP Details'!$J$40+('VWP Details'!$M$40-'VWP Details'!$L$40)*'VWP Details'!$K$40</f>
        <v>509.88175349999977</v>
      </c>
      <c r="K2286" s="6">
        <f>('VWP Details'!$I$39-H2286)*'VWP Details'!$J$39+('VWP Details'!$M$39-'VWP Details'!$L$39)*'VWP Details'!$K$39</f>
        <v>259.450289</v>
      </c>
      <c r="L2286" s="6">
        <f t="shared" si="220"/>
        <v>75.834222275221308</v>
      </c>
      <c r="M2286" s="6">
        <f t="shared" si="221"/>
        <v>52.087021516967823</v>
      </c>
      <c r="N2286" s="6">
        <f t="shared" si="222"/>
        <v>26.504170217823898</v>
      </c>
      <c r="O2286" s="6">
        <f t="shared" si="223"/>
        <v>276.43422227522132</v>
      </c>
      <c r="P2286" s="6">
        <f t="shared" si="224"/>
        <v>283.68702151696783</v>
      </c>
      <c r="Q2286" s="6">
        <f t="shared" si="225"/>
        <v>280.10417021782393</v>
      </c>
      <c r="R2286" s="9">
        <f>'VWP Details'!P$41</f>
        <v>200.60000000000002</v>
      </c>
      <c r="S2286" s="9">
        <f>'VWP Details'!P$40</f>
        <v>231.60000000000002</v>
      </c>
      <c r="T2286" s="9">
        <f>'VWP Details'!P$39</f>
        <v>253.60000000000002</v>
      </c>
    </row>
    <row r="2287" spans="5:20" x14ac:dyDescent="0.2">
      <c r="E2287" s="20">
        <v>40870.208333333336</v>
      </c>
      <c r="F2287">
        <v>6335.174</v>
      </c>
      <c r="G2287">
        <v>6965.6750000000002</v>
      </c>
      <c r="H2287">
        <v>7568.3370000000004</v>
      </c>
      <c r="I2287" s="6">
        <f>('VWP Details'!$I$41-F2287)*'VWP Details'!$J$41+('VWP Details'!$M$41-'VWP Details'!$L$41)*'VWP Details'!$K$41</f>
        <v>742.35649380000007</v>
      </c>
      <c r="J2287" s="6">
        <f>('VWP Details'!$I$40-G2287)*'VWP Details'!$J$40+('VWP Details'!$M$40-'VWP Details'!$L$40)*'VWP Details'!$K$40</f>
        <v>509.89001249999973</v>
      </c>
      <c r="K2287" s="6">
        <f>('VWP Details'!$I$39-H2287)*'VWP Details'!$J$39+('VWP Details'!$M$39-'VWP Details'!$L$39)*'VWP Details'!$K$39</f>
        <v>259.51895829999995</v>
      </c>
      <c r="L2287" s="6">
        <f t="shared" si="220"/>
        <v>75.83550185978838</v>
      </c>
      <c r="M2287" s="6">
        <f t="shared" si="221"/>
        <v>52.08786521593872</v>
      </c>
      <c r="N2287" s="6">
        <f t="shared" si="222"/>
        <v>26.511185137032324</v>
      </c>
      <c r="O2287" s="6">
        <f t="shared" si="223"/>
        <v>276.43550185978842</v>
      </c>
      <c r="P2287" s="6">
        <f t="shared" si="224"/>
        <v>283.68786521593876</v>
      </c>
      <c r="Q2287" s="6">
        <f t="shared" si="225"/>
        <v>280.11118513703235</v>
      </c>
      <c r="R2287" s="9">
        <f>'VWP Details'!P$41</f>
        <v>200.60000000000002</v>
      </c>
      <c r="S2287" s="9">
        <f>'VWP Details'!P$40</f>
        <v>231.60000000000002</v>
      </c>
      <c r="T2287" s="9">
        <f>'VWP Details'!P$39</f>
        <v>253.60000000000002</v>
      </c>
    </row>
    <row r="2288" spans="5:20" x14ac:dyDescent="0.2">
      <c r="E2288" s="20">
        <v>40870.25</v>
      </c>
      <c r="F2288">
        <v>6335.2269999999999</v>
      </c>
      <c r="G2288">
        <v>6965.7049999999999</v>
      </c>
      <c r="H2288">
        <v>7567.6260000000002</v>
      </c>
      <c r="I2288" s="6">
        <f>('VWP Details'!$I$41-F2288)*'VWP Details'!$J$41+('VWP Details'!$M$41-'VWP Details'!$L$41)*'VWP Details'!$K$41</f>
        <v>742.34105490000013</v>
      </c>
      <c r="J2288" s="6">
        <f>('VWP Details'!$I$40-G2288)*'VWP Details'!$J$40+('VWP Details'!$M$40-'VWP Details'!$L$40)*'VWP Details'!$K$40</f>
        <v>509.88175349999977</v>
      </c>
      <c r="K2288" s="6">
        <f>('VWP Details'!$I$39-H2288)*'VWP Details'!$J$39+('VWP Details'!$M$39-'VWP Details'!$L$39)*'VWP Details'!$K$39</f>
        <v>259.64985339999998</v>
      </c>
      <c r="L2288" s="6">
        <f t="shared" si="220"/>
        <v>75.833924697415</v>
      </c>
      <c r="M2288" s="6">
        <f t="shared" si="221"/>
        <v>52.087021516967823</v>
      </c>
      <c r="N2288" s="6">
        <f t="shared" si="222"/>
        <v>26.524556739062337</v>
      </c>
      <c r="O2288" s="6">
        <f t="shared" si="223"/>
        <v>276.43392469741502</v>
      </c>
      <c r="P2288" s="6">
        <f t="shared" si="224"/>
        <v>283.68702151696783</v>
      </c>
      <c r="Q2288" s="6">
        <f t="shared" si="225"/>
        <v>280.12455673906237</v>
      </c>
      <c r="R2288" s="9">
        <f>'VWP Details'!P$41</f>
        <v>200.60000000000002</v>
      </c>
      <c r="S2288" s="9">
        <f>'VWP Details'!P$40</f>
        <v>231.60000000000002</v>
      </c>
      <c r="T2288" s="9">
        <f>'VWP Details'!P$39</f>
        <v>253.60000000000002</v>
      </c>
    </row>
    <row r="2289" spans="5:20" x14ac:dyDescent="0.2">
      <c r="E2289" s="20">
        <v>40870.291666666664</v>
      </c>
      <c r="F2289">
        <v>6335.2690000000002</v>
      </c>
      <c r="G2289">
        <v>6965.6840000000002</v>
      </c>
      <c r="H2289">
        <v>7567.1509999999998</v>
      </c>
      <c r="I2289" s="6">
        <f>('VWP Details'!$I$41-F2289)*'VWP Details'!$J$41+('VWP Details'!$M$41-'VWP Details'!$L$41)*'VWP Details'!$K$41</f>
        <v>742.32882030000007</v>
      </c>
      <c r="J2289" s="6">
        <f>('VWP Details'!$I$40-G2289)*'VWP Details'!$J$40+('VWP Details'!$M$40-'VWP Details'!$L$40)*'VWP Details'!$K$40</f>
        <v>509.88753479999974</v>
      </c>
      <c r="K2289" s="6">
        <f>('VWP Details'!$I$39-H2289)*'VWP Details'!$J$39+('VWP Details'!$M$39-'VWP Details'!$L$39)*'VWP Details'!$K$39</f>
        <v>259.73730090000004</v>
      </c>
      <c r="L2289" s="6">
        <f t="shared" si="220"/>
        <v>75.832674870628537</v>
      </c>
      <c r="M2289" s="6">
        <f t="shared" si="221"/>
        <v>52.087612106247455</v>
      </c>
      <c r="N2289" s="6">
        <f t="shared" si="222"/>
        <v>26.533489947169592</v>
      </c>
      <c r="O2289" s="6">
        <f t="shared" si="223"/>
        <v>276.43267487062855</v>
      </c>
      <c r="P2289" s="6">
        <f t="shared" si="224"/>
        <v>283.68761210624746</v>
      </c>
      <c r="Q2289" s="6">
        <f t="shared" si="225"/>
        <v>280.13348994716961</v>
      </c>
      <c r="R2289" s="9">
        <f>'VWP Details'!P$41</f>
        <v>200.60000000000002</v>
      </c>
      <c r="S2289" s="9">
        <f>'VWP Details'!P$40</f>
        <v>231.60000000000002</v>
      </c>
      <c r="T2289" s="9">
        <f>'VWP Details'!P$39</f>
        <v>253.60000000000002</v>
      </c>
    </row>
    <row r="2290" spans="5:20" x14ac:dyDescent="0.2">
      <c r="E2290" s="20">
        <v>40870.333333333336</v>
      </c>
      <c r="F2290">
        <v>6335.3040000000001</v>
      </c>
      <c r="G2290">
        <v>6965.7349999999997</v>
      </c>
      <c r="H2290">
        <v>7566.6319999999996</v>
      </c>
      <c r="I2290" s="6">
        <f>('VWP Details'!$I$41-F2290)*'VWP Details'!$J$41+('VWP Details'!$M$41-'VWP Details'!$L$41)*'VWP Details'!$K$41</f>
        <v>742.31862480000007</v>
      </c>
      <c r="J2290" s="6">
        <f>('VWP Details'!$I$40-G2290)*'VWP Details'!$J$40+('VWP Details'!$M$40-'VWP Details'!$L$40)*'VWP Details'!$K$40</f>
        <v>509.87349449999988</v>
      </c>
      <c r="K2290" s="6">
        <f>('VWP Details'!$I$39-H2290)*'VWP Details'!$J$39+('VWP Details'!$M$39-'VWP Details'!$L$39)*'VWP Details'!$K$39</f>
        <v>259.83284880000008</v>
      </c>
      <c r="L2290" s="6">
        <f t="shared" si="220"/>
        <v>75.831633348306482</v>
      </c>
      <c r="M2290" s="6">
        <f t="shared" si="221"/>
        <v>52.086177817996933</v>
      </c>
      <c r="N2290" s="6">
        <f t="shared" si="222"/>
        <v>26.543250652448886</v>
      </c>
      <c r="O2290" s="6">
        <f t="shared" si="223"/>
        <v>276.43163334830649</v>
      </c>
      <c r="P2290" s="6">
        <f t="shared" si="224"/>
        <v>283.68617781799696</v>
      </c>
      <c r="Q2290" s="6">
        <f t="shared" si="225"/>
        <v>280.1432506524489</v>
      </c>
      <c r="R2290" s="9">
        <f>'VWP Details'!P$41</f>
        <v>200.60000000000002</v>
      </c>
      <c r="S2290" s="9">
        <f>'VWP Details'!P$40</f>
        <v>231.60000000000002</v>
      </c>
      <c r="T2290" s="9">
        <f>'VWP Details'!P$39</f>
        <v>253.60000000000002</v>
      </c>
    </row>
    <row r="2291" spans="5:20" x14ac:dyDescent="0.2">
      <c r="E2291" s="20">
        <v>40870.375</v>
      </c>
      <c r="F2291">
        <v>6335.3379999999997</v>
      </c>
      <c r="G2291">
        <v>6965.8149999999996</v>
      </c>
      <c r="H2291">
        <v>7566.3280000000004</v>
      </c>
      <c r="I2291" s="6">
        <f>('VWP Details'!$I$41-F2291)*'VWP Details'!$J$41+('VWP Details'!$M$41-'VWP Details'!$L$41)*'VWP Details'!$K$41</f>
        <v>742.30872060000024</v>
      </c>
      <c r="J2291" s="6">
        <f>('VWP Details'!$I$40-G2291)*'VWP Details'!$J$40+('VWP Details'!$M$40-'VWP Details'!$L$40)*'VWP Details'!$K$40</f>
        <v>509.85147049999989</v>
      </c>
      <c r="K2291" s="6">
        <f>('VWP Details'!$I$39-H2291)*'VWP Details'!$J$39+('VWP Details'!$M$39-'VWP Details'!$L$39)*'VWP Details'!$K$39</f>
        <v>259.88881519999995</v>
      </c>
      <c r="L2291" s="6">
        <f t="shared" si="220"/>
        <v>75.83062158376508</v>
      </c>
      <c r="M2291" s="6">
        <f t="shared" si="221"/>
        <v>52.083927954074539</v>
      </c>
      <c r="N2291" s="6">
        <f t="shared" si="222"/>
        <v>26.548967905637515</v>
      </c>
      <c r="O2291" s="6">
        <f t="shared" si="223"/>
        <v>276.43062158376512</v>
      </c>
      <c r="P2291" s="6">
        <f t="shared" si="224"/>
        <v>283.68392795407453</v>
      </c>
      <c r="Q2291" s="6">
        <f t="shared" si="225"/>
        <v>280.14896790563756</v>
      </c>
      <c r="R2291" s="9">
        <f>'VWP Details'!P$41</f>
        <v>200.60000000000002</v>
      </c>
      <c r="S2291" s="9">
        <f>'VWP Details'!P$40</f>
        <v>231.60000000000002</v>
      </c>
      <c r="T2291" s="9">
        <f>'VWP Details'!P$39</f>
        <v>253.60000000000002</v>
      </c>
    </row>
    <row r="2292" spans="5:20" x14ac:dyDescent="0.2">
      <c r="E2292" s="20">
        <v>40870.416666666664</v>
      </c>
      <c r="F2292">
        <v>6335.3639999999996</v>
      </c>
      <c r="G2292">
        <v>6965.8850000000002</v>
      </c>
      <c r="H2292">
        <v>7566.2709999999997</v>
      </c>
      <c r="I2292" s="6">
        <f>('VWP Details'!$I$41-F2292)*'VWP Details'!$J$41+('VWP Details'!$M$41-'VWP Details'!$L$41)*'VWP Details'!$K$41</f>
        <v>742.3011468000002</v>
      </c>
      <c r="J2292" s="6">
        <f>('VWP Details'!$I$40-G2292)*'VWP Details'!$J$40+('VWP Details'!$M$40-'VWP Details'!$L$40)*'VWP Details'!$K$40</f>
        <v>509.83219949999972</v>
      </c>
      <c r="K2292" s="6">
        <f>('VWP Details'!$I$39-H2292)*'VWP Details'!$J$39+('VWP Details'!$M$39-'VWP Details'!$L$39)*'VWP Details'!$K$39</f>
        <v>259.89930890000005</v>
      </c>
      <c r="L2292" s="6">
        <f t="shared" si="220"/>
        <v>75.829847881468694</v>
      </c>
      <c r="M2292" s="6">
        <f t="shared" si="221"/>
        <v>52.081959323142421</v>
      </c>
      <c r="N2292" s="6">
        <f t="shared" si="222"/>
        <v>26.550039890610396</v>
      </c>
      <c r="O2292" s="6">
        <f t="shared" si="223"/>
        <v>276.42984788146873</v>
      </c>
      <c r="P2292" s="6">
        <f t="shared" si="224"/>
        <v>283.68195932314245</v>
      </c>
      <c r="Q2292" s="6">
        <f t="shared" si="225"/>
        <v>280.1500398906104</v>
      </c>
      <c r="R2292" s="9">
        <f>'VWP Details'!P$41</f>
        <v>200.60000000000002</v>
      </c>
      <c r="S2292" s="9">
        <f>'VWP Details'!P$40</f>
        <v>231.60000000000002</v>
      </c>
      <c r="T2292" s="9">
        <f>'VWP Details'!P$39</f>
        <v>253.60000000000002</v>
      </c>
    </row>
    <row r="2293" spans="5:20" x14ac:dyDescent="0.2">
      <c r="E2293" s="20">
        <v>40870.458333333336</v>
      </c>
      <c r="F2293">
        <v>6335.3549999999996</v>
      </c>
      <c r="G2293">
        <v>6965.8540000000003</v>
      </c>
      <c r="H2293">
        <v>7566.6890000000003</v>
      </c>
      <c r="I2293" s="6">
        <f>('VWP Details'!$I$41-F2293)*'VWP Details'!$J$41+('VWP Details'!$M$41-'VWP Details'!$L$41)*'VWP Details'!$K$41</f>
        <v>742.30376850000027</v>
      </c>
      <c r="J2293" s="6">
        <f>('VWP Details'!$I$40-G2293)*'VWP Details'!$J$40+('VWP Details'!$M$40-'VWP Details'!$L$40)*'VWP Details'!$K$40</f>
        <v>509.84073379999973</v>
      </c>
      <c r="K2293" s="6">
        <f>('VWP Details'!$I$39-H2293)*'VWP Details'!$J$39+('VWP Details'!$M$39-'VWP Details'!$L$39)*'VWP Details'!$K$39</f>
        <v>259.82235509999998</v>
      </c>
      <c r="L2293" s="6">
        <f t="shared" si="220"/>
        <v>75.830115701494378</v>
      </c>
      <c r="M2293" s="6">
        <f t="shared" si="221"/>
        <v>52.082831145412349</v>
      </c>
      <c r="N2293" s="6">
        <f t="shared" si="222"/>
        <v>26.542178667476009</v>
      </c>
      <c r="O2293" s="6">
        <f t="shared" si="223"/>
        <v>276.4301157014944</v>
      </c>
      <c r="P2293" s="6">
        <f t="shared" si="224"/>
        <v>283.68283114541237</v>
      </c>
      <c r="Q2293" s="6">
        <f t="shared" si="225"/>
        <v>280.14217866747606</v>
      </c>
      <c r="R2293" s="9">
        <f>'VWP Details'!P$41</f>
        <v>200.60000000000002</v>
      </c>
      <c r="S2293" s="9">
        <f>'VWP Details'!P$40</f>
        <v>231.60000000000002</v>
      </c>
      <c r="T2293" s="9">
        <f>'VWP Details'!P$39</f>
        <v>253.60000000000002</v>
      </c>
    </row>
    <row r="2294" spans="5:20" x14ac:dyDescent="0.2">
      <c r="E2294" s="20">
        <v>40870.5</v>
      </c>
      <c r="F2294">
        <v>6335.3220000000001</v>
      </c>
      <c r="G2294">
        <v>6965.8450000000003</v>
      </c>
      <c r="H2294">
        <v>7567.1859999999997</v>
      </c>
      <c r="I2294" s="6">
        <f>('VWP Details'!$I$41-F2294)*'VWP Details'!$J$41+('VWP Details'!$M$41-'VWP Details'!$L$41)*'VWP Details'!$K$41</f>
        <v>742.31338140000003</v>
      </c>
      <c r="J2294" s="6">
        <f>('VWP Details'!$I$40-G2294)*'VWP Details'!$J$40+('VWP Details'!$M$40-'VWP Details'!$L$40)*'VWP Details'!$K$40</f>
        <v>509.84321149999971</v>
      </c>
      <c r="K2294" s="6">
        <f>('VWP Details'!$I$39-H2294)*'VWP Details'!$J$39+('VWP Details'!$M$39-'VWP Details'!$L$39)*'VWP Details'!$K$39</f>
        <v>259.73085740000005</v>
      </c>
      <c r="L2294" s="6">
        <f t="shared" si="220"/>
        <v>75.831097708255143</v>
      </c>
      <c r="M2294" s="6">
        <f t="shared" si="221"/>
        <v>52.083084255103621</v>
      </c>
      <c r="N2294" s="6">
        <f t="shared" si="222"/>
        <v>26.532831710782744</v>
      </c>
      <c r="O2294" s="6">
        <f t="shared" si="223"/>
        <v>276.43109770825515</v>
      </c>
      <c r="P2294" s="6">
        <f t="shared" si="224"/>
        <v>283.68308425510367</v>
      </c>
      <c r="Q2294" s="6">
        <f t="shared" si="225"/>
        <v>280.13283171078274</v>
      </c>
      <c r="R2294" s="9">
        <f>'VWP Details'!P$41</f>
        <v>200.60000000000002</v>
      </c>
      <c r="S2294" s="9">
        <f>'VWP Details'!P$40</f>
        <v>231.60000000000002</v>
      </c>
      <c r="T2294" s="9">
        <f>'VWP Details'!P$39</f>
        <v>253.60000000000002</v>
      </c>
    </row>
    <row r="2295" spans="5:20" x14ac:dyDescent="0.2">
      <c r="E2295" s="20">
        <v>40870.541666666664</v>
      </c>
      <c r="F2295">
        <v>6335.2520000000004</v>
      </c>
      <c r="G2295">
        <v>6965.5839999999998</v>
      </c>
      <c r="H2295">
        <v>7567.6260000000002</v>
      </c>
      <c r="I2295" s="6">
        <f>('VWP Details'!$I$41-F2295)*'VWP Details'!$J$41+('VWP Details'!$M$41-'VWP Details'!$L$41)*'VWP Details'!$K$41</f>
        <v>742.33377240000004</v>
      </c>
      <c r="J2295" s="6">
        <f>('VWP Details'!$I$40-G2295)*'VWP Details'!$J$40+('VWP Details'!$M$40-'VWP Details'!$L$40)*'VWP Details'!$K$40</f>
        <v>509.91506479999981</v>
      </c>
      <c r="K2295" s="6">
        <f>('VWP Details'!$I$39-H2295)*'VWP Details'!$J$39+('VWP Details'!$M$39-'VWP Details'!$L$39)*'VWP Details'!$K$39</f>
        <v>259.64985339999998</v>
      </c>
      <c r="L2295" s="6">
        <f t="shared" ref="L2295:L2358" si="226">I2295*0.1021551</f>
        <v>75.833180752899239</v>
      </c>
      <c r="M2295" s="6">
        <f t="shared" ref="M2295:M2358" si="227">J2295*0.1021551</f>
        <v>52.090424436150457</v>
      </c>
      <c r="N2295" s="6">
        <f t="shared" ref="N2295:N2358" si="228">K2295*0.1021551</f>
        <v>26.524556739062337</v>
      </c>
      <c r="O2295" s="6">
        <f t="shared" ref="O2295:O2358" si="229">L2295+R2295</f>
        <v>276.43318075289926</v>
      </c>
      <c r="P2295" s="6">
        <f t="shared" ref="P2295:P2358" si="230">M2295+S2295</f>
        <v>283.69042443615047</v>
      </c>
      <c r="Q2295" s="6">
        <f t="shared" ref="Q2295:Q2358" si="231">N2295+T2295</f>
        <v>280.12455673906237</v>
      </c>
      <c r="R2295" s="9">
        <f>'VWP Details'!P$41</f>
        <v>200.60000000000002</v>
      </c>
      <c r="S2295" s="9">
        <f>'VWP Details'!P$40</f>
        <v>231.60000000000002</v>
      </c>
      <c r="T2295" s="9">
        <f>'VWP Details'!P$39</f>
        <v>253.60000000000002</v>
      </c>
    </row>
    <row r="2296" spans="5:20" x14ac:dyDescent="0.2">
      <c r="E2296" s="20">
        <v>40870.583333333336</v>
      </c>
      <c r="F2296">
        <v>6335.1570000000002</v>
      </c>
      <c r="G2296">
        <v>6965.7049999999999</v>
      </c>
      <c r="H2296">
        <v>7568.3149999999996</v>
      </c>
      <c r="I2296" s="6">
        <f>('VWP Details'!$I$41-F2296)*'VWP Details'!$J$41+('VWP Details'!$M$41-'VWP Details'!$L$41)*'VWP Details'!$K$41</f>
        <v>742.36144590000004</v>
      </c>
      <c r="J2296" s="6">
        <f>('VWP Details'!$I$40-G2296)*'VWP Details'!$J$40+('VWP Details'!$M$40-'VWP Details'!$L$40)*'VWP Details'!$K$40</f>
        <v>509.88175349999977</v>
      </c>
      <c r="K2296" s="6">
        <f>('VWP Details'!$I$39-H2296)*'VWP Details'!$J$39+('VWP Details'!$M$39-'VWP Details'!$L$39)*'VWP Details'!$K$39</f>
        <v>259.52300850000012</v>
      </c>
      <c r="L2296" s="6">
        <f t="shared" si="226"/>
        <v>75.836007742059095</v>
      </c>
      <c r="M2296" s="6">
        <f t="shared" si="227"/>
        <v>52.087021516967823</v>
      </c>
      <c r="N2296" s="6">
        <f t="shared" si="228"/>
        <v>26.511598885618362</v>
      </c>
      <c r="O2296" s="6">
        <f t="shared" si="229"/>
        <v>276.43600774205913</v>
      </c>
      <c r="P2296" s="6">
        <f t="shared" si="230"/>
        <v>283.68702151696783</v>
      </c>
      <c r="Q2296" s="6">
        <f t="shared" si="231"/>
        <v>280.11159888561838</v>
      </c>
      <c r="R2296" s="9">
        <f>'VWP Details'!P$41</f>
        <v>200.60000000000002</v>
      </c>
      <c r="S2296" s="9">
        <f>'VWP Details'!P$40</f>
        <v>231.60000000000002</v>
      </c>
      <c r="T2296" s="9">
        <f>'VWP Details'!P$39</f>
        <v>253.60000000000002</v>
      </c>
    </row>
    <row r="2297" spans="5:20" x14ac:dyDescent="0.2">
      <c r="E2297" s="20">
        <v>40870.625</v>
      </c>
      <c r="F2297">
        <v>6335.08</v>
      </c>
      <c r="G2297">
        <v>6965.5450000000001</v>
      </c>
      <c r="H2297">
        <v>7569.5240000000003</v>
      </c>
      <c r="I2297" s="6">
        <f>('VWP Details'!$I$41-F2297)*'VWP Details'!$J$41+('VWP Details'!$M$41-'VWP Details'!$L$41)*'VWP Details'!$K$41</f>
        <v>742.3838760000001</v>
      </c>
      <c r="J2297" s="6">
        <f>('VWP Details'!$I$40-G2297)*'VWP Details'!$J$40+('VWP Details'!$M$40-'VWP Details'!$L$40)*'VWP Details'!$K$40</f>
        <v>509.92580149999975</v>
      </c>
      <c r="K2297" s="6">
        <f>('VWP Details'!$I$39-H2297)*'VWP Details'!$J$39+('VWP Details'!$M$39-'VWP Details'!$L$39)*'VWP Details'!$K$39</f>
        <v>259.30043159999997</v>
      </c>
      <c r="L2297" s="6">
        <f t="shared" si="226"/>
        <v>75.838299091167613</v>
      </c>
      <c r="M2297" s="6">
        <f t="shared" si="227"/>
        <v>52.091521244812625</v>
      </c>
      <c r="N2297" s="6">
        <f t="shared" si="228"/>
        <v>26.488861520141157</v>
      </c>
      <c r="O2297" s="6">
        <f t="shared" si="229"/>
        <v>276.43829909116766</v>
      </c>
      <c r="P2297" s="6">
        <f t="shared" si="230"/>
        <v>283.69152124481263</v>
      </c>
      <c r="Q2297" s="6">
        <f t="shared" si="231"/>
        <v>280.08886152014117</v>
      </c>
      <c r="R2297" s="9">
        <f>'VWP Details'!P$41</f>
        <v>200.60000000000002</v>
      </c>
      <c r="S2297" s="9">
        <f>'VWP Details'!P$40</f>
        <v>231.60000000000002</v>
      </c>
      <c r="T2297" s="9">
        <f>'VWP Details'!P$39</f>
        <v>253.60000000000002</v>
      </c>
    </row>
    <row r="2298" spans="5:20" x14ac:dyDescent="0.2">
      <c r="E2298" s="20">
        <v>40870.666666666664</v>
      </c>
      <c r="F2298">
        <v>6335.01</v>
      </c>
      <c r="G2298">
        <v>6965.5839999999998</v>
      </c>
      <c r="H2298">
        <v>7569.4</v>
      </c>
      <c r="I2298" s="6">
        <f>('VWP Details'!$I$41-F2298)*'VWP Details'!$J$41+('VWP Details'!$M$41-'VWP Details'!$L$41)*'VWP Details'!$K$41</f>
        <v>742.404267</v>
      </c>
      <c r="J2298" s="6">
        <f>('VWP Details'!$I$40-G2298)*'VWP Details'!$J$40+('VWP Details'!$M$40-'VWP Details'!$L$40)*'VWP Details'!$K$40</f>
        <v>509.91506479999981</v>
      </c>
      <c r="K2298" s="6">
        <f>('VWP Details'!$I$39-H2298)*'VWP Details'!$J$39+('VWP Details'!$M$39-'VWP Details'!$L$39)*'VWP Details'!$K$39</f>
        <v>259.32326000000006</v>
      </c>
      <c r="L2298" s="6">
        <f t="shared" si="226"/>
        <v>75.840382135811694</v>
      </c>
      <c r="M2298" s="6">
        <f t="shared" si="227"/>
        <v>52.090424436150457</v>
      </c>
      <c r="N2298" s="6">
        <f t="shared" si="228"/>
        <v>26.491193557626005</v>
      </c>
      <c r="O2298" s="6">
        <f t="shared" si="229"/>
        <v>276.44038213581172</v>
      </c>
      <c r="P2298" s="6">
        <f t="shared" si="230"/>
        <v>283.69042443615047</v>
      </c>
      <c r="Q2298" s="6">
        <f t="shared" si="231"/>
        <v>280.09119355762601</v>
      </c>
      <c r="R2298" s="9">
        <f>'VWP Details'!P$41</f>
        <v>200.60000000000002</v>
      </c>
      <c r="S2298" s="9">
        <f>'VWP Details'!P$40</f>
        <v>231.60000000000002</v>
      </c>
      <c r="T2298" s="9">
        <f>'VWP Details'!P$39</f>
        <v>253.60000000000002</v>
      </c>
    </row>
    <row r="2299" spans="5:20" x14ac:dyDescent="0.2">
      <c r="E2299" s="20">
        <v>40870.708333333336</v>
      </c>
      <c r="F2299">
        <v>6334.9930000000004</v>
      </c>
      <c r="G2299">
        <v>6965.5249999999996</v>
      </c>
      <c r="H2299">
        <v>7569.3760000000002</v>
      </c>
      <c r="I2299" s="6">
        <f>('VWP Details'!$I$41-F2299)*'VWP Details'!$J$41+('VWP Details'!$M$41-'VWP Details'!$L$41)*'VWP Details'!$K$41</f>
        <v>742.40921909999997</v>
      </c>
      <c r="J2299" s="6">
        <f>('VWP Details'!$I$40-G2299)*'VWP Details'!$J$40+('VWP Details'!$M$40-'VWP Details'!$L$40)*'VWP Details'!$K$40</f>
        <v>509.93130749999989</v>
      </c>
      <c r="K2299" s="6">
        <f>('VWP Details'!$I$39-H2299)*'VWP Details'!$J$39+('VWP Details'!$M$39-'VWP Details'!$L$39)*'VWP Details'!$K$39</f>
        <v>259.32767839999997</v>
      </c>
      <c r="L2299" s="6">
        <f t="shared" si="226"/>
        <v>75.84088801808241</v>
      </c>
      <c r="M2299" s="6">
        <f t="shared" si="227"/>
        <v>52.09208371079324</v>
      </c>
      <c r="N2299" s="6">
        <f t="shared" si="228"/>
        <v>26.491644919719835</v>
      </c>
      <c r="O2299" s="6">
        <f t="shared" si="229"/>
        <v>276.44088801808243</v>
      </c>
      <c r="P2299" s="6">
        <f t="shared" si="230"/>
        <v>283.69208371079327</v>
      </c>
      <c r="Q2299" s="6">
        <f t="shared" si="231"/>
        <v>280.09164491971984</v>
      </c>
      <c r="R2299" s="9">
        <f>'VWP Details'!P$41</f>
        <v>200.60000000000002</v>
      </c>
      <c r="S2299" s="9">
        <f>'VWP Details'!P$40</f>
        <v>231.60000000000002</v>
      </c>
      <c r="T2299" s="9">
        <f>'VWP Details'!P$39</f>
        <v>253.60000000000002</v>
      </c>
    </row>
    <row r="2300" spans="5:20" x14ac:dyDescent="0.2">
      <c r="E2300" s="20">
        <v>40870.75</v>
      </c>
      <c r="F2300">
        <v>6334.915</v>
      </c>
      <c r="G2300">
        <v>6965.4750000000004</v>
      </c>
      <c r="H2300">
        <v>7568.5079999999998</v>
      </c>
      <c r="I2300" s="6">
        <f>('VWP Details'!$I$41-F2300)*'VWP Details'!$J$41+('VWP Details'!$M$41-'VWP Details'!$L$41)*'VWP Details'!$K$41</f>
        <v>742.43194050000011</v>
      </c>
      <c r="J2300" s="6">
        <f>('VWP Details'!$I$40-G2300)*'VWP Details'!$J$40+('VWP Details'!$M$40-'VWP Details'!$L$40)*'VWP Details'!$K$40</f>
        <v>509.9450724999997</v>
      </c>
      <c r="K2300" s="6">
        <f>('VWP Details'!$I$39-H2300)*'VWP Details'!$J$39+('VWP Details'!$M$39-'VWP Details'!$L$39)*'VWP Details'!$K$39</f>
        <v>259.48747720000006</v>
      </c>
      <c r="L2300" s="6">
        <f t="shared" si="226"/>
        <v>75.843209124971565</v>
      </c>
      <c r="M2300" s="6">
        <f t="shared" si="227"/>
        <v>52.093489875744716</v>
      </c>
      <c r="N2300" s="6">
        <f t="shared" si="228"/>
        <v>26.507969182113726</v>
      </c>
      <c r="O2300" s="6">
        <f t="shared" si="229"/>
        <v>276.44320912497159</v>
      </c>
      <c r="P2300" s="6">
        <f t="shared" si="230"/>
        <v>283.69348987574472</v>
      </c>
      <c r="Q2300" s="6">
        <f t="shared" si="231"/>
        <v>280.10796918211372</v>
      </c>
      <c r="R2300" s="9">
        <f>'VWP Details'!P$41</f>
        <v>200.60000000000002</v>
      </c>
      <c r="S2300" s="9">
        <f>'VWP Details'!P$40</f>
        <v>231.60000000000002</v>
      </c>
      <c r="T2300" s="9">
        <f>'VWP Details'!P$39</f>
        <v>253.60000000000002</v>
      </c>
    </row>
    <row r="2301" spans="5:20" x14ac:dyDescent="0.2">
      <c r="E2301" s="20">
        <v>40870.791666666664</v>
      </c>
      <c r="F2301">
        <v>6334.8280000000004</v>
      </c>
      <c r="G2301">
        <v>6965.3559999999998</v>
      </c>
      <c r="H2301">
        <v>7567.23</v>
      </c>
      <c r="I2301" s="6">
        <f>('VWP Details'!$I$41-F2301)*'VWP Details'!$J$41+('VWP Details'!$M$41-'VWP Details'!$L$41)*'VWP Details'!$K$41</f>
        <v>742.45728359999998</v>
      </c>
      <c r="J2301" s="6">
        <f>('VWP Details'!$I$40-G2301)*'VWP Details'!$J$40+('VWP Details'!$M$40-'VWP Details'!$L$40)*'VWP Details'!$K$40</f>
        <v>509.97783319999985</v>
      </c>
      <c r="K2301" s="6">
        <f>('VWP Details'!$I$39-H2301)*'VWP Details'!$J$39+('VWP Details'!$M$39-'VWP Details'!$L$39)*'VWP Details'!$K$39</f>
        <v>259.72275700000012</v>
      </c>
      <c r="L2301" s="6">
        <f t="shared" si="226"/>
        <v>75.845798051886362</v>
      </c>
      <c r="M2301" s="6">
        <f t="shared" si="227"/>
        <v>52.096836548329307</v>
      </c>
      <c r="N2301" s="6">
        <f t="shared" si="228"/>
        <v>26.532004213610712</v>
      </c>
      <c r="O2301" s="6">
        <f t="shared" si="229"/>
        <v>276.44579805188641</v>
      </c>
      <c r="P2301" s="6">
        <f t="shared" si="230"/>
        <v>283.69683654832932</v>
      </c>
      <c r="Q2301" s="6">
        <f t="shared" si="231"/>
        <v>280.13200421361074</v>
      </c>
      <c r="R2301" s="9">
        <f>'VWP Details'!P$41</f>
        <v>200.60000000000002</v>
      </c>
      <c r="S2301" s="9">
        <f>'VWP Details'!P$40</f>
        <v>231.60000000000002</v>
      </c>
      <c r="T2301" s="9">
        <f>'VWP Details'!P$39</f>
        <v>253.60000000000002</v>
      </c>
    </row>
    <row r="2302" spans="5:20" x14ac:dyDescent="0.2">
      <c r="E2302" s="20">
        <v>40870.833333333336</v>
      </c>
      <c r="F2302">
        <v>6334.8890000000001</v>
      </c>
      <c r="G2302">
        <v>6965.4459999999999</v>
      </c>
      <c r="H2302">
        <v>7566.6670000000004</v>
      </c>
      <c r="I2302" s="6">
        <f>('VWP Details'!$I$41-F2302)*'VWP Details'!$J$41+('VWP Details'!$M$41-'VWP Details'!$L$41)*'VWP Details'!$K$41</f>
        <v>742.43951430000004</v>
      </c>
      <c r="J2302" s="6">
        <f>('VWP Details'!$I$40-G2302)*'VWP Details'!$J$40+('VWP Details'!$M$40-'VWP Details'!$L$40)*'VWP Details'!$K$40</f>
        <v>509.95305619999982</v>
      </c>
      <c r="K2302" s="6">
        <f>('VWP Details'!$I$39-H2302)*'VWP Details'!$J$39+('VWP Details'!$M$39-'VWP Details'!$L$39)*'VWP Details'!$K$39</f>
        <v>259.82640529999998</v>
      </c>
      <c r="L2302" s="6">
        <f t="shared" si="226"/>
        <v>75.843982827267936</v>
      </c>
      <c r="M2302" s="6">
        <f t="shared" si="227"/>
        <v>52.094305451416602</v>
      </c>
      <c r="N2302" s="6">
        <f t="shared" si="228"/>
        <v>26.542592416062028</v>
      </c>
      <c r="O2302" s="6">
        <f t="shared" si="229"/>
        <v>276.44398282726797</v>
      </c>
      <c r="P2302" s="6">
        <f t="shared" si="230"/>
        <v>283.69430545141665</v>
      </c>
      <c r="Q2302" s="6">
        <f t="shared" si="231"/>
        <v>280.14259241606203</v>
      </c>
      <c r="R2302" s="9">
        <f>'VWP Details'!P$41</f>
        <v>200.60000000000002</v>
      </c>
      <c r="S2302" s="9">
        <f>'VWP Details'!P$40</f>
        <v>231.60000000000002</v>
      </c>
      <c r="T2302" s="9">
        <f>'VWP Details'!P$39</f>
        <v>253.60000000000002</v>
      </c>
    </row>
    <row r="2303" spans="5:20" x14ac:dyDescent="0.2">
      <c r="E2303" s="20">
        <v>40870.875</v>
      </c>
      <c r="F2303">
        <v>6334.8789999999999</v>
      </c>
      <c r="G2303">
        <v>6965.4650000000001</v>
      </c>
      <c r="H2303">
        <v>7566.3609999999999</v>
      </c>
      <c r="I2303" s="6">
        <f>('VWP Details'!$I$41-F2303)*'VWP Details'!$J$41+('VWP Details'!$M$41-'VWP Details'!$L$41)*'VWP Details'!$K$41</f>
        <v>742.44242730000019</v>
      </c>
      <c r="J2303" s="6">
        <f>('VWP Details'!$I$40-G2303)*'VWP Details'!$J$40+('VWP Details'!$M$40-'VWP Details'!$L$40)*'VWP Details'!$K$40</f>
        <v>509.94782549999974</v>
      </c>
      <c r="K2303" s="6">
        <f>('VWP Details'!$I$39-H2303)*'VWP Details'!$J$39+('VWP Details'!$M$39-'VWP Details'!$L$39)*'VWP Details'!$K$39</f>
        <v>259.88273990000005</v>
      </c>
      <c r="L2303" s="6">
        <f t="shared" si="226"/>
        <v>75.844280405074244</v>
      </c>
      <c r="M2303" s="6">
        <f t="shared" si="227"/>
        <v>52.093771108735019</v>
      </c>
      <c r="N2303" s="6">
        <f t="shared" si="228"/>
        <v>26.548347282758495</v>
      </c>
      <c r="O2303" s="6">
        <f t="shared" si="229"/>
        <v>276.44428040507427</v>
      </c>
      <c r="P2303" s="6">
        <f t="shared" si="230"/>
        <v>283.69377110873506</v>
      </c>
      <c r="Q2303" s="6">
        <f t="shared" si="231"/>
        <v>280.14834728275849</v>
      </c>
      <c r="R2303" s="9">
        <f>'VWP Details'!P$41</f>
        <v>200.60000000000002</v>
      </c>
      <c r="S2303" s="9">
        <f>'VWP Details'!P$40</f>
        <v>231.60000000000002</v>
      </c>
      <c r="T2303" s="9">
        <f>'VWP Details'!P$39</f>
        <v>253.60000000000002</v>
      </c>
    </row>
    <row r="2304" spans="5:20" x14ac:dyDescent="0.2">
      <c r="E2304" s="20">
        <v>40870.916666666664</v>
      </c>
      <c r="F2304">
        <v>6334.7759999999998</v>
      </c>
      <c r="G2304">
        <v>6965.326</v>
      </c>
      <c r="H2304">
        <v>7565.4470000000001</v>
      </c>
      <c r="I2304" s="6">
        <f>('VWP Details'!$I$41-F2304)*'VWP Details'!$J$41+('VWP Details'!$M$41-'VWP Details'!$L$41)*'VWP Details'!$K$41</f>
        <v>742.47243120000019</v>
      </c>
      <c r="J2304" s="6">
        <f>('VWP Details'!$I$40-G2304)*'VWP Details'!$J$40+('VWP Details'!$M$40-'VWP Details'!$L$40)*'VWP Details'!$K$40</f>
        <v>509.98609219999975</v>
      </c>
      <c r="K2304" s="6">
        <f>('VWP Details'!$I$39-H2304)*'VWP Details'!$J$39+('VWP Details'!$M$39-'VWP Details'!$L$39)*'VWP Details'!$K$39</f>
        <v>260.05100729999998</v>
      </c>
      <c r="L2304" s="6">
        <f t="shared" si="226"/>
        <v>75.847345456479133</v>
      </c>
      <c r="M2304" s="6">
        <f t="shared" si="227"/>
        <v>52.097680247300197</v>
      </c>
      <c r="N2304" s="6">
        <f t="shared" si="228"/>
        <v>26.565536655832229</v>
      </c>
      <c r="O2304" s="6">
        <f t="shared" si="229"/>
        <v>276.44734545647918</v>
      </c>
      <c r="P2304" s="6">
        <f t="shared" si="230"/>
        <v>283.69768024730024</v>
      </c>
      <c r="Q2304" s="6">
        <f t="shared" si="231"/>
        <v>280.16553665583223</v>
      </c>
      <c r="R2304" s="9">
        <f>'VWP Details'!P$41</f>
        <v>200.60000000000002</v>
      </c>
      <c r="S2304" s="9">
        <f>'VWP Details'!P$40</f>
        <v>231.60000000000002</v>
      </c>
      <c r="T2304" s="9">
        <f>'VWP Details'!P$39</f>
        <v>253.60000000000002</v>
      </c>
    </row>
    <row r="2305" spans="5:20" x14ac:dyDescent="0.2">
      <c r="E2305" s="20">
        <v>40870.958333333336</v>
      </c>
      <c r="F2305">
        <v>6334.7929999999997</v>
      </c>
      <c r="G2305">
        <v>6965.375</v>
      </c>
      <c r="H2305">
        <v>7565.56</v>
      </c>
      <c r="I2305" s="6">
        <f>('VWP Details'!$I$41-F2305)*'VWP Details'!$J$41+('VWP Details'!$M$41-'VWP Details'!$L$41)*'VWP Details'!$K$41</f>
        <v>742.46747910000022</v>
      </c>
      <c r="J2305" s="6">
        <f>('VWP Details'!$I$40-G2305)*'VWP Details'!$J$40+('VWP Details'!$M$40-'VWP Details'!$L$40)*'VWP Details'!$K$40</f>
        <v>509.97260249999977</v>
      </c>
      <c r="K2305" s="6">
        <f>('VWP Details'!$I$39-H2305)*'VWP Details'!$J$39+('VWP Details'!$M$39-'VWP Details'!$L$39)*'VWP Details'!$K$39</f>
        <v>260.03020399999997</v>
      </c>
      <c r="L2305" s="6">
        <f t="shared" si="226"/>
        <v>75.846839574208431</v>
      </c>
      <c r="M2305" s="6">
        <f t="shared" si="227"/>
        <v>52.096302205647724</v>
      </c>
      <c r="N2305" s="6">
        <f t="shared" si="228"/>
        <v>26.563411492640398</v>
      </c>
      <c r="O2305" s="6">
        <f t="shared" si="229"/>
        <v>276.44683957420847</v>
      </c>
      <c r="P2305" s="6">
        <f t="shared" si="230"/>
        <v>283.69630220564773</v>
      </c>
      <c r="Q2305" s="6">
        <f t="shared" si="231"/>
        <v>280.16341149264042</v>
      </c>
      <c r="R2305" s="9">
        <f>'VWP Details'!P$41</f>
        <v>200.60000000000002</v>
      </c>
      <c r="S2305" s="9">
        <f>'VWP Details'!P$40</f>
        <v>231.60000000000002</v>
      </c>
      <c r="T2305" s="9">
        <f>'VWP Details'!P$39</f>
        <v>253.60000000000002</v>
      </c>
    </row>
    <row r="2306" spans="5:20" x14ac:dyDescent="0.2">
      <c r="E2306" s="20">
        <v>40871</v>
      </c>
      <c r="F2306">
        <v>6334.7759999999998</v>
      </c>
      <c r="G2306">
        <v>6965.3459999999995</v>
      </c>
      <c r="H2306">
        <v>7565.7849999999999</v>
      </c>
      <c r="I2306" s="6">
        <f>('VWP Details'!$I$41-F2306)*'VWP Details'!$J$41+('VWP Details'!$M$41-'VWP Details'!$L$41)*'VWP Details'!$K$41</f>
        <v>742.47243120000019</v>
      </c>
      <c r="J2306" s="6">
        <f>('VWP Details'!$I$40-G2306)*'VWP Details'!$J$40+('VWP Details'!$M$40-'VWP Details'!$L$40)*'VWP Details'!$K$40</f>
        <v>509.98058619999989</v>
      </c>
      <c r="K2306" s="6">
        <f>('VWP Details'!$I$39-H2306)*'VWP Details'!$J$39+('VWP Details'!$M$39-'VWP Details'!$L$39)*'VWP Details'!$K$39</f>
        <v>259.98878150000007</v>
      </c>
      <c r="L2306" s="6">
        <f t="shared" si="226"/>
        <v>75.847345456479133</v>
      </c>
      <c r="M2306" s="6">
        <f t="shared" si="227"/>
        <v>52.097117781319611</v>
      </c>
      <c r="N2306" s="6">
        <f t="shared" si="228"/>
        <v>26.559179973010657</v>
      </c>
      <c r="O2306" s="6">
        <f t="shared" si="229"/>
        <v>276.44734545647918</v>
      </c>
      <c r="P2306" s="6">
        <f t="shared" si="230"/>
        <v>283.69711778131966</v>
      </c>
      <c r="Q2306" s="6">
        <f t="shared" si="231"/>
        <v>280.15917997301068</v>
      </c>
      <c r="R2306" s="9">
        <f>'VWP Details'!P$41</f>
        <v>200.60000000000002</v>
      </c>
      <c r="S2306" s="9">
        <f>'VWP Details'!P$40</f>
        <v>231.60000000000002</v>
      </c>
      <c r="T2306" s="9">
        <f>'VWP Details'!P$39</f>
        <v>253.60000000000002</v>
      </c>
    </row>
    <row r="2307" spans="5:20" x14ac:dyDescent="0.2">
      <c r="E2307" s="20">
        <v>40871.041666666664</v>
      </c>
      <c r="F2307">
        <v>6334.6890000000003</v>
      </c>
      <c r="G2307">
        <v>6965.2560000000003</v>
      </c>
      <c r="H2307">
        <v>7566</v>
      </c>
      <c r="I2307" s="6">
        <f>('VWP Details'!$I$41-F2307)*'VWP Details'!$J$41+('VWP Details'!$M$41-'VWP Details'!$L$41)*'VWP Details'!$K$41</f>
        <v>742.49777430000006</v>
      </c>
      <c r="J2307" s="6">
        <f>('VWP Details'!$I$40-G2307)*'VWP Details'!$J$40+('VWP Details'!$M$40-'VWP Details'!$L$40)*'VWP Details'!$K$40</f>
        <v>510.00536319999969</v>
      </c>
      <c r="K2307" s="6">
        <f>('VWP Details'!$I$39-H2307)*'VWP Details'!$J$39+('VWP Details'!$M$39-'VWP Details'!$L$39)*'VWP Details'!$K$39</f>
        <v>259.94920000000002</v>
      </c>
      <c r="L2307" s="6">
        <f t="shared" si="226"/>
        <v>75.849934383393929</v>
      </c>
      <c r="M2307" s="6">
        <f t="shared" si="227"/>
        <v>52.099648878232287</v>
      </c>
      <c r="N2307" s="6">
        <f t="shared" si="228"/>
        <v>26.555136520920001</v>
      </c>
      <c r="O2307" s="6">
        <f t="shared" si="229"/>
        <v>276.44993438339395</v>
      </c>
      <c r="P2307" s="6">
        <f t="shared" si="230"/>
        <v>283.69964887823232</v>
      </c>
      <c r="Q2307" s="6">
        <f t="shared" si="231"/>
        <v>280.15513652092</v>
      </c>
      <c r="R2307" s="9">
        <f>'VWP Details'!P$41</f>
        <v>200.60000000000002</v>
      </c>
      <c r="S2307" s="9">
        <f>'VWP Details'!P$40</f>
        <v>231.60000000000002</v>
      </c>
      <c r="T2307" s="9">
        <f>'VWP Details'!P$39</f>
        <v>253.60000000000002</v>
      </c>
    </row>
    <row r="2308" spans="5:20" x14ac:dyDescent="0.2">
      <c r="E2308" s="20">
        <v>40871.083333333336</v>
      </c>
      <c r="F2308">
        <v>6334.6120000000001</v>
      </c>
      <c r="G2308">
        <v>6965.2359999999999</v>
      </c>
      <c r="H2308">
        <v>7566.3829999999998</v>
      </c>
      <c r="I2308" s="6">
        <f>('VWP Details'!$I$41-F2308)*'VWP Details'!$J$41+('VWP Details'!$M$41-'VWP Details'!$L$41)*'VWP Details'!$K$41</f>
        <v>742.52020440000013</v>
      </c>
      <c r="J2308" s="6">
        <f>('VWP Details'!$I$40-G2308)*'VWP Details'!$J$40+('VWP Details'!$M$40-'VWP Details'!$L$40)*'VWP Details'!$K$40</f>
        <v>510.01086919999983</v>
      </c>
      <c r="K2308" s="6">
        <f>('VWP Details'!$I$39-H2308)*'VWP Details'!$J$39+('VWP Details'!$M$39-'VWP Details'!$L$39)*'VWP Details'!$K$39</f>
        <v>259.87868970000005</v>
      </c>
      <c r="L2308" s="6">
        <f t="shared" si="226"/>
        <v>75.852225732502447</v>
      </c>
      <c r="M2308" s="6">
        <f t="shared" si="227"/>
        <v>52.100211344212902</v>
      </c>
      <c r="N2308" s="6">
        <f t="shared" si="228"/>
        <v>26.547933534172476</v>
      </c>
      <c r="O2308" s="6">
        <f t="shared" si="229"/>
        <v>276.45222573250248</v>
      </c>
      <c r="P2308" s="6">
        <f t="shared" si="230"/>
        <v>283.7002113442129</v>
      </c>
      <c r="Q2308" s="6">
        <f t="shared" si="231"/>
        <v>280.14793353417252</v>
      </c>
      <c r="R2308" s="9">
        <f>'VWP Details'!P$41</f>
        <v>200.60000000000002</v>
      </c>
      <c r="S2308" s="9">
        <f>'VWP Details'!P$40</f>
        <v>231.60000000000002</v>
      </c>
      <c r="T2308" s="9">
        <f>'VWP Details'!P$39</f>
        <v>253.60000000000002</v>
      </c>
    </row>
    <row r="2309" spans="5:20" x14ac:dyDescent="0.2">
      <c r="E2309" s="20">
        <v>40871.125</v>
      </c>
      <c r="F2309">
        <v>6334.4650000000001</v>
      </c>
      <c r="G2309">
        <v>6965.0860000000002</v>
      </c>
      <c r="H2309">
        <v>7566.44</v>
      </c>
      <c r="I2309" s="6">
        <f>('VWP Details'!$I$41-F2309)*'VWP Details'!$J$41+('VWP Details'!$M$41-'VWP Details'!$L$41)*'VWP Details'!$K$41</f>
        <v>742.56302550000009</v>
      </c>
      <c r="J2309" s="6">
        <f>('VWP Details'!$I$40-G2309)*'VWP Details'!$J$40+('VWP Details'!$M$40-'VWP Details'!$L$40)*'VWP Details'!$K$40</f>
        <v>510.05216419999971</v>
      </c>
      <c r="K2309" s="6">
        <f>('VWP Details'!$I$39-H2309)*'VWP Details'!$J$39+('VWP Details'!$M$39-'VWP Details'!$L$39)*'VWP Details'!$K$39</f>
        <v>259.86819600000007</v>
      </c>
      <c r="L2309" s="6">
        <f t="shared" si="226"/>
        <v>75.85660012625506</v>
      </c>
      <c r="M2309" s="6">
        <f t="shared" si="227"/>
        <v>52.104429839067393</v>
      </c>
      <c r="N2309" s="6">
        <f t="shared" si="228"/>
        <v>26.546861549199608</v>
      </c>
      <c r="O2309" s="6">
        <f t="shared" si="229"/>
        <v>276.45660012625507</v>
      </c>
      <c r="P2309" s="6">
        <f t="shared" si="230"/>
        <v>283.70442983906742</v>
      </c>
      <c r="Q2309" s="6">
        <f t="shared" si="231"/>
        <v>280.14686154919963</v>
      </c>
      <c r="R2309" s="9">
        <f>'VWP Details'!P$41</f>
        <v>200.60000000000002</v>
      </c>
      <c r="S2309" s="9">
        <f>'VWP Details'!P$40</f>
        <v>231.60000000000002</v>
      </c>
      <c r="T2309" s="9">
        <f>'VWP Details'!P$39</f>
        <v>253.60000000000002</v>
      </c>
    </row>
    <row r="2310" spans="5:20" x14ac:dyDescent="0.2">
      <c r="E2310" s="20">
        <v>40871.166666666664</v>
      </c>
      <c r="F2310">
        <v>6334.3879999999999</v>
      </c>
      <c r="G2310">
        <v>6965.0069999999996</v>
      </c>
      <c r="H2310">
        <v>7566.26</v>
      </c>
      <c r="I2310" s="6">
        <f>('VWP Details'!$I$41-F2310)*'VWP Details'!$J$41+('VWP Details'!$M$41-'VWP Details'!$L$41)*'VWP Details'!$K$41</f>
        <v>742.58545560000016</v>
      </c>
      <c r="J2310" s="6">
        <f>('VWP Details'!$I$40-G2310)*'VWP Details'!$J$40+('VWP Details'!$M$40-'VWP Details'!$L$40)*'VWP Details'!$K$40</f>
        <v>510.07391289999987</v>
      </c>
      <c r="K2310" s="6">
        <f>('VWP Details'!$I$39-H2310)*'VWP Details'!$J$39+('VWP Details'!$M$39-'VWP Details'!$L$39)*'VWP Details'!$K$39</f>
        <v>259.90133399999996</v>
      </c>
      <c r="L2310" s="6">
        <f t="shared" si="226"/>
        <v>75.858891475363578</v>
      </c>
      <c r="M2310" s="6">
        <f t="shared" si="227"/>
        <v>52.106651579690777</v>
      </c>
      <c r="N2310" s="6">
        <f t="shared" si="228"/>
        <v>26.550246764903395</v>
      </c>
      <c r="O2310" s="6">
        <f t="shared" si="229"/>
        <v>276.4588914753636</v>
      </c>
      <c r="P2310" s="6">
        <f t="shared" si="230"/>
        <v>283.7066515796908</v>
      </c>
      <c r="Q2310" s="6">
        <f t="shared" si="231"/>
        <v>280.15024676490344</v>
      </c>
      <c r="R2310" s="9">
        <f>'VWP Details'!P$41</f>
        <v>200.60000000000002</v>
      </c>
      <c r="S2310" s="9">
        <f>'VWP Details'!P$40</f>
        <v>231.60000000000002</v>
      </c>
      <c r="T2310" s="9">
        <f>'VWP Details'!P$39</f>
        <v>253.60000000000002</v>
      </c>
    </row>
    <row r="2311" spans="5:20" x14ac:dyDescent="0.2">
      <c r="E2311" s="20">
        <v>40871.208333333336</v>
      </c>
      <c r="F2311">
        <v>6334.3440000000001</v>
      </c>
      <c r="G2311">
        <v>6964.9769999999999</v>
      </c>
      <c r="H2311">
        <v>7565.9539999999997</v>
      </c>
      <c r="I2311" s="6">
        <f>('VWP Details'!$I$41-F2311)*'VWP Details'!$J$41+('VWP Details'!$M$41-'VWP Details'!$L$41)*'VWP Details'!$K$41</f>
        <v>742.59827280000013</v>
      </c>
      <c r="J2311" s="6">
        <f>('VWP Details'!$I$40-G2311)*'VWP Details'!$J$40+('VWP Details'!$M$40-'VWP Details'!$L$40)*'VWP Details'!$K$40</f>
        <v>510.08217189999982</v>
      </c>
      <c r="K2311" s="6">
        <f>('VWP Details'!$I$39-H2311)*'VWP Details'!$J$39+('VWP Details'!$M$39-'VWP Details'!$L$39)*'VWP Details'!$K$39</f>
        <v>259.95766860000009</v>
      </c>
      <c r="L2311" s="6">
        <f t="shared" si="226"/>
        <v>75.860200817711288</v>
      </c>
      <c r="M2311" s="6">
        <f t="shared" si="227"/>
        <v>52.107495278661673</v>
      </c>
      <c r="N2311" s="6">
        <f t="shared" si="228"/>
        <v>26.556001631599869</v>
      </c>
      <c r="O2311" s="6">
        <f t="shared" si="229"/>
        <v>276.46020081771132</v>
      </c>
      <c r="P2311" s="6">
        <f t="shared" si="230"/>
        <v>283.70749527866167</v>
      </c>
      <c r="Q2311" s="6">
        <f t="shared" si="231"/>
        <v>280.15600163159991</v>
      </c>
      <c r="R2311" s="9">
        <f>'VWP Details'!P$41</f>
        <v>200.60000000000002</v>
      </c>
      <c r="S2311" s="9">
        <f>'VWP Details'!P$40</f>
        <v>231.60000000000002</v>
      </c>
      <c r="T2311" s="9">
        <f>'VWP Details'!P$39</f>
        <v>253.60000000000002</v>
      </c>
    </row>
    <row r="2312" spans="5:20" x14ac:dyDescent="0.2">
      <c r="E2312" s="20">
        <v>40871.25</v>
      </c>
      <c r="F2312">
        <v>6334.3180000000002</v>
      </c>
      <c r="G2312">
        <v>6964.9669999999996</v>
      </c>
      <c r="H2312">
        <v>7565.2879999999996</v>
      </c>
      <c r="I2312" s="6">
        <f>('VWP Details'!$I$41-F2312)*'VWP Details'!$J$41+('VWP Details'!$M$41-'VWP Details'!$L$41)*'VWP Details'!$K$41</f>
        <v>742.60584660000006</v>
      </c>
      <c r="J2312" s="6">
        <f>('VWP Details'!$I$40-G2312)*'VWP Details'!$J$40+('VWP Details'!$M$40-'VWP Details'!$L$40)*'VWP Details'!$K$40</f>
        <v>510.08492489999986</v>
      </c>
      <c r="K2312" s="6">
        <f>('VWP Details'!$I$39-H2312)*'VWP Details'!$J$39+('VWP Details'!$M$39-'VWP Details'!$L$39)*'VWP Details'!$K$39</f>
        <v>260.08027920000012</v>
      </c>
      <c r="L2312" s="6">
        <f t="shared" si="226"/>
        <v>75.860974520007659</v>
      </c>
      <c r="M2312" s="6">
        <f t="shared" si="227"/>
        <v>52.107776511651977</v>
      </c>
      <c r="N2312" s="6">
        <f t="shared" si="228"/>
        <v>26.568526929703932</v>
      </c>
      <c r="O2312" s="6">
        <f t="shared" si="229"/>
        <v>276.46097452000765</v>
      </c>
      <c r="P2312" s="6">
        <f t="shared" si="230"/>
        <v>283.70777651165201</v>
      </c>
      <c r="Q2312" s="6">
        <f t="shared" si="231"/>
        <v>280.16852692970394</v>
      </c>
      <c r="R2312" s="9">
        <f>'VWP Details'!P$41</f>
        <v>200.60000000000002</v>
      </c>
      <c r="S2312" s="9">
        <f>'VWP Details'!P$40</f>
        <v>231.60000000000002</v>
      </c>
      <c r="T2312" s="9">
        <f>'VWP Details'!P$39</f>
        <v>253.60000000000002</v>
      </c>
    </row>
    <row r="2313" spans="5:20" x14ac:dyDescent="0.2">
      <c r="E2313" s="20">
        <v>40871.291666666664</v>
      </c>
      <c r="F2313">
        <v>6334.3270000000002</v>
      </c>
      <c r="G2313">
        <v>6964.9859999999999</v>
      </c>
      <c r="H2313">
        <v>7565.018</v>
      </c>
      <c r="I2313" s="6">
        <f>('VWP Details'!$I$41-F2313)*'VWP Details'!$J$41+('VWP Details'!$M$41-'VWP Details'!$L$41)*'VWP Details'!$K$41</f>
        <v>742.6032249000001</v>
      </c>
      <c r="J2313" s="6">
        <f>('VWP Details'!$I$40-G2313)*'VWP Details'!$J$40+('VWP Details'!$M$40-'VWP Details'!$L$40)*'VWP Details'!$K$40</f>
        <v>510.07969419999984</v>
      </c>
      <c r="K2313" s="6">
        <f>('VWP Details'!$I$39-H2313)*'VWP Details'!$J$39+('VWP Details'!$M$39-'VWP Details'!$L$39)*'VWP Details'!$K$39</f>
        <v>260.12998620000002</v>
      </c>
      <c r="L2313" s="6">
        <f t="shared" si="226"/>
        <v>75.860706699982003</v>
      </c>
      <c r="M2313" s="6">
        <f t="shared" si="227"/>
        <v>52.107242168970402</v>
      </c>
      <c r="N2313" s="6">
        <f t="shared" si="228"/>
        <v>26.573604753259623</v>
      </c>
      <c r="O2313" s="6">
        <f t="shared" si="229"/>
        <v>276.46070669998204</v>
      </c>
      <c r="P2313" s="6">
        <f t="shared" si="230"/>
        <v>283.70724216897042</v>
      </c>
      <c r="Q2313" s="6">
        <f t="shared" si="231"/>
        <v>280.17360475325967</v>
      </c>
      <c r="R2313" s="9">
        <f>'VWP Details'!P$41</f>
        <v>200.60000000000002</v>
      </c>
      <c r="S2313" s="9">
        <f>'VWP Details'!P$40</f>
        <v>231.60000000000002</v>
      </c>
      <c r="T2313" s="9">
        <f>'VWP Details'!P$39</f>
        <v>253.60000000000002</v>
      </c>
    </row>
    <row r="2314" spans="5:20" x14ac:dyDescent="0.2">
      <c r="E2314" s="20">
        <v>40871.333333333336</v>
      </c>
      <c r="F2314">
        <v>6334.4129999999996</v>
      </c>
      <c r="G2314">
        <v>6965.076</v>
      </c>
      <c r="H2314">
        <v>7564.8710000000001</v>
      </c>
      <c r="I2314" s="6">
        <f>('VWP Details'!$I$41-F2314)*'VWP Details'!$J$41+('VWP Details'!$M$41-'VWP Details'!$L$41)*'VWP Details'!$K$41</f>
        <v>742.5781731000003</v>
      </c>
      <c r="J2314" s="6">
        <f>('VWP Details'!$I$40-G2314)*'VWP Details'!$J$40+('VWP Details'!$M$40-'VWP Details'!$L$40)*'VWP Details'!$K$40</f>
        <v>510.05491719999975</v>
      </c>
      <c r="K2314" s="6">
        <f>('VWP Details'!$I$39-H2314)*'VWP Details'!$J$39+('VWP Details'!$M$39-'VWP Details'!$L$39)*'VWP Details'!$K$39</f>
        <v>260.15704890000001</v>
      </c>
      <c r="L2314" s="6">
        <f t="shared" si="226"/>
        <v>75.858147530847845</v>
      </c>
      <c r="M2314" s="6">
        <f t="shared" si="227"/>
        <v>52.104711072057697</v>
      </c>
      <c r="N2314" s="6">
        <f t="shared" si="228"/>
        <v>26.576369346084391</v>
      </c>
      <c r="O2314" s="6">
        <f t="shared" si="229"/>
        <v>276.4581475308479</v>
      </c>
      <c r="P2314" s="6">
        <f t="shared" si="230"/>
        <v>283.70471107205771</v>
      </c>
      <c r="Q2314" s="6">
        <f t="shared" si="231"/>
        <v>280.17636934608441</v>
      </c>
      <c r="R2314" s="9">
        <f>'VWP Details'!P$41</f>
        <v>200.60000000000002</v>
      </c>
      <c r="S2314" s="9">
        <f>'VWP Details'!P$40</f>
        <v>231.60000000000002</v>
      </c>
      <c r="T2314" s="9">
        <f>'VWP Details'!P$39</f>
        <v>253.60000000000002</v>
      </c>
    </row>
    <row r="2315" spans="5:20" x14ac:dyDescent="0.2">
      <c r="E2315" s="20">
        <v>40871.375</v>
      </c>
      <c r="F2315">
        <v>6334.5770000000002</v>
      </c>
      <c r="G2315">
        <v>6965.1660000000002</v>
      </c>
      <c r="H2315">
        <v>7564.826</v>
      </c>
      <c r="I2315" s="6">
        <f>('VWP Details'!$I$41-F2315)*'VWP Details'!$J$41+('VWP Details'!$M$41-'VWP Details'!$L$41)*'VWP Details'!$K$41</f>
        <v>742.53039990000002</v>
      </c>
      <c r="J2315" s="6">
        <f>('VWP Details'!$I$40-G2315)*'VWP Details'!$J$40+('VWP Details'!$M$40-'VWP Details'!$L$40)*'VWP Details'!$K$40</f>
        <v>510.03014019999972</v>
      </c>
      <c r="K2315" s="6">
        <f>('VWP Details'!$I$39-H2315)*'VWP Details'!$J$39+('VWP Details'!$M$39-'VWP Details'!$L$39)*'VWP Details'!$K$39</f>
        <v>260.16533340000001</v>
      </c>
      <c r="L2315" s="6">
        <f t="shared" si="226"/>
        <v>75.853267254824488</v>
      </c>
      <c r="M2315" s="6">
        <f t="shared" si="227"/>
        <v>52.102179975144992</v>
      </c>
      <c r="N2315" s="6">
        <f t="shared" si="228"/>
        <v>26.577215650010341</v>
      </c>
      <c r="O2315" s="6">
        <f t="shared" si="229"/>
        <v>276.45326725482448</v>
      </c>
      <c r="P2315" s="6">
        <f t="shared" si="230"/>
        <v>283.70217997514499</v>
      </c>
      <c r="Q2315" s="6">
        <f t="shared" si="231"/>
        <v>280.17721565001034</v>
      </c>
      <c r="R2315" s="9">
        <f>'VWP Details'!P$41</f>
        <v>200.60000000000002</v>
      </c>
      <c r="S2315" s="9">
        <f>'VWP Details'!P$40</f>
        <v>231.60000000000002</v>
      </c>
      <c r="T2315" s="9">
        <f>'VWP Details'!P$39</f>
        <v>253.60000000000002</v>
      </c>
    </row>
    <row r="2316" spans="5:20" x14ac:dyDescent="0.2">
      <c r="E2316" s="20">
        <v>40871.416666666664</v>
      </c>
      <c r="F2316">
        <v>6334.6639999999998</v>
      </c>
      <c r="G2316">
        <v>6965.2860000000001</v>
      </c>
      <c r="H2316">
        <v>7564.9269999999997</v>
      </c>
      <c r="I2316" s="6">
        <f>('VWP Details'!$I$41-F2316)*'VWP Details'!$J$41+('VWP Details'!$M$41-'VWP Details'!$L$41)*'VWP Details'!$K$41</f>
        <v>742.50505680000015</v>
      </c>
      <c r="J2316" s="6">
        <f>('VWP Details'!$I$40-G2316)*'VWP Details'!$J$40+('VWP Details'!$M$40-'VWP Details'!$L$40)*'VWP Details'!$K$40</f>
        <v>509.99710419999974</v>
      </c>
      <c r="K2316" s="6">
        <f>('VWP Details'!$I$39-H2316)*'VWP Details'!$J$39+('VWP Details'!$M$39-'VWP Details'!$L$39)*'VWP Details'!$K$39</f>
        <v>260.14673930000009</v>
      </c>
      <c r="L2316" s="6">
        <f t="shared" si="226"/>
        <v>75.850678327909691</v>
      </c>
      <c r="M2316" s="6">
        <f t="shared" si="227"/>
        <v>52.09880517926139</v>
      </c>
      <c r="N2316" s="6">
        <f t="shared" si="228"/>
        <v>26.575316167865438</v>
      </c>
      <c r="O2316" s="6">
        <f t="shared" si="229"/>
        <v>276.45067832790971</v>
      </c>
      <c r="P2316" s="6">
        <f t="shared" si="230"/>
        <v>283.6988051792614</v>
      </c>
      <c r="Q2316" s="6">
        <f t="shared" si="231"/>
        <v>280.17531616786545</v>
      </c>
      <c r="R2316" s="9">
        <f>'VWP Details'!P$41</f>
        <v>200.60000000000002</v>
      </c>
      <c r="S2316" s="9">
        <f>'VWP Details'!P$40</f>
        <v>231.60000000000002</v>
      </c>
      <c r="T2316" s="9">
        <f>'VWP Details'!P$39</f>
        <v>253.60000000000002</v>
      </c>
    </row>
    <row r="2317" spans="5:20" x14ac:dyDescent="0.2">
      <c r="E2317" s="20">
        <v>40871.458333333336</v>
      </c>
      <c r="F2317">
        <v>6334.6639999999998</v>
      </c>
      <c r="G2317">
        <v>6965.4459999999999</v>
      </c>
      <c r="H2317">
        <v>7565.0290000000005</v>
      </c>
      <c r="I2317" s="6">
        <f>('VWP Details'!$I$41-F2317)*'VWP Details'!$J$41+('VWP Details'!$M$41-'VWP Details'!$L$41)*'VWP Details'!$K$41</f>
        <v>742.50505680000015</v>
      </c>
      <c r="J2317" s="6">
        <f>('VWP Details'!$I$40-G2317)*'VWP Details'!$J$40+('VWP Details'!$M$40-'VWP Details'!$L$40)*'VWP Details'!$K$40</f>
        <v>509.95305619999982</v>
      </c>
      <c r="K2317" s="6">
        <f>('VWP Details'!$I$39-H2317)*'VWP Details'!$J$39+('VWP Details'!$M$39-'VWP Details'!$L$39)*'VWP Details'!$K$39</f>
        <v>260.12796109999994</v>
      </c>
      <c r="L2317" s="6">
        <f t="shared" si="226"/>
        <v>75.850678327909691</v>
      </c>
      <c r="M2317" s="6">
        <f t="shared" si="227"/>
        <v>52.094305451416602</v>
      </c>
      <c r="N2317" s="6">
        <f t="shared" si="228"/>
        <v>26.573397878966603</v>
      </c>
      <c r="O2317" s="6">
        <f t="shared" si="229"/>
        <v>276.45067832790971</v>
      </c>
      <c r="P2317" s="6">
        <f t="shared" si="230"/>
        <v>283.69430545141665</v>
      </c>
      <c r="Q2317" s="6">
        <f t="shared" si="231"/>
        <v>280.17339787896663</v>
      </c>
      <c r="R2317" s="9">
        <f>'VWP Details'!P$41</f>
        <v>200.60000000000002</v>
      </c>
      <c r="S2317" s="9">
        <f>'VWP Details'!P$40</f>
        <v>231.60000000000002</v>
      </c>
      <c r="T2317" s="9">
        <f>'VWP Details'!P$39</f>
        <v>253.60000000000002</v>
      </c>
    </row>
    <row r="2318" spans="5:20" x14ac:dyDescent="0.2">
      <c r="E2318" s="20">
        <v>40871.5</v>
      </c>
      <c r="F2318">
        <v>6334.6719999999996</v>
      </c>
      <c r="G2318">
        <v>6965.3159999999998</v>
      </c>
      <c r="H2318">
        <v>7565.1989999999996</v>
      </c>
      <c r="I2318" s="6">
        <f>('VWP Details'!$I$41-F2318)*'VWP Details'!$J$41+('VWP Details'!$M$41-'VWP Details'!$L$41)*'VWP Details'!$K$41</f>
        <v>742.50272640000026</v>
      </c>
      <c r="J2318" s="6">
        <f>('VWP Details'!$I$40-G2318)*'VWP Details'!$J$40+('VWP Details'!$M$40-'VWP Details'!$L$40)*'VWP Details'!$K$40</f>
        <v>509.98884519999984</v>
      </c>
      <c r="K2318" s="6">
        <f>('VWP Details'!$I$39-H2318)*'VWP Details'!$J$39+('VWP Details'!$M$39-'VWP Details'!$L$39)*'VWP Details'!$K$39</f>
        <v>260.09666410000011</v>
      </c>
      <c r="L2318" s="6">
        <f t="shared" si="226"/>
        <v>75.850440265664659</v>
      </c>
      <c r="M2318" s="6">
        <f t="shared" si="227"/>
        <v>52.0979614802905</v>
      </c>
      <c r="N2318" s="6">
        <f t="shared" si="228"/>
        <v>26.570200730801922</v>
      </c>
      <c r="O2318" s="6">
        <f t="shared" si="229"/>
        <v>276.45044026566467</v>
      </c>
      <c r="P2318" s="6">
        <f t="shared" si="230"/>
        <v>283.69796148029053</v>
      </c>
      <c r="Q2318" s="6">
        <f t="shared" si="231"/>
        <v>280.17020073080192</v>
      </c>
      <c r="R2318" s="9">
        <f>'VWP Details'!P$41</f>
        <v>200.60000000000002</v>
      </c>
      <c r="S2318" s="9">
        <f>'VWP Details'!P$40</f>
        <v>231.60000000000002</v>
      </c>
      <c r="T2318" s="9">
        <f>'VWP Details'!P$39</f>
        <v>253.60000000000002</v>
      </c>
    </row>
    <row r="2319" spans="5:20" x14ac:dyDescent="0.2">
      <c r="E2319" s="20">
        <v>40871.541666666664</v>
      </c>
      <c r="F2319">
        <v>6334.6639999999998</v>
      </c>
      <c r="G2319">
        <v>6965.2860000000001</v>
      </c>
      <c r="H2319">
        <v>7565.5029999999997</v>
      </c>
      <c r="I2319" s="6">
        <f>('VWP Details'!$I$41-F2319)*'VWP Details'!$J$41+('VWP Details'!$M$41-'VWP Details'!$L$41)*'VWP Details'!$K$41</f>
        <v>742.50505680000015</v>
      </c>
      <c r="J2319" s="6">
        <f>('VWP Details'!$I$40-G2319)*'VWP Details'!$J$40+('VWP Details'!$M$40-'VWP Details'!$L$40)*'VWP Details'!$K$40</f>
        <v>509.99710419999974</v>
      </c>
      <c r="K2319" s="6">
        <f>('VWP Details'!$I$39-H2319)*'VWP Details'!$J$39+('VWP Details'!$M$39-'VWP Details'!$L$39)*'VWP Details'!$K$39</f>
        <v>260.04069770000007</v>
      </c>
      <c r="L2319" s="6">
        <f t="shared" si="226"/>
        <v>75.850678327909691</v>
      </c>
      <c r="M2319" s="6">
        <f t="shared" si="227"/>
        <v>52.09880517926139</v>
      </c>
      <c r="N2319" s="6">
        <f t="shared" si="228"/>
        <v>26.564483477613276</v>
      </c>
      <c r="O2319" s="6">
        <f t="shared" si="229"/>
        <v>276.45067832790971</v>
      </c>
      <c r="P2319" s="6">
        <f t="shared" si="230"/>
        <v>283.6988051792614</v>
      </c>
      <c r="Q2319" s="6">
        <f t="shared" si="231"/>
        <v>280.16448347761332</v>
      </c>
      <c r="R2319" s="9">
        <f>'VWP Details'!P$41</f>
        <v>200.60000000000002</v>
      </c>
      <c r="S2319" s="9">
        <f>'VWP Details'!P$40</f>
        <v>231.60000000000002</v>
      </c>
      <c r="T2319" s="9">
        <f>'VWP Details'!P$39</f>
        <v>253.60000000000002</v>
      </c>
    </row>
    <row r="2320" spans="5:20" x14ac:dyDescent="0.2">
      <c r="E2320" s="20">
        <v>40871.583333333336</v>
      </c>
      <c r="F2320">
        <v>6334.5420000000004</v>
      </c>
      <c r="G2320">
        <v>6965.1270000000004</v>
      </c>
      <c r="H2320">
        <v>7565.9319999999998</v>
      </c>
      <c r="I2320" s="6">
        <f>('VWP Details'!$I$41-F2320)*'VWP Details'!$J$41+('VWP Details'!$M$41-'VWP Details'!$L$41)*'VWP Details'!$K$41</f>
        <v>742.54059540000003</v>
      </c>
      <c r="J2320" s="6">
        <f>('VWP Details'!$I$40-G2320)*'VWP Details'!$J$40+('VWP Details'!$M$40-'VWP Details'!$L$40)*'VWP Details'!$K$40</f>
        <v>510.04087689999966</v>
      </c>
      <c r="K2320" s="6">
        <f>('VWP Details'!$I$39-H2320)*'VWP Details'!$J$39+('VWP Details'!$M$39-'VWP Details'!$L$39)*'VWP Details'!$K$39</f>
        <v>259.96171880000009</v>
      </c>
      <c r="L2320" s="6">
        <f t="shared" si="226"/>
        <v>75.854308777146542</v>
      </c>
      <c r="M2320" s="6">
        <f t="shared" si="227"/>
        <v>52.103276783807154</v>
      </c>
      <c r="N2320" s="6">
        <f t="shared" si="228"/>
        <v>26.556415380185889</v>
      </c>
      <c r="O2320" s="6">
        <f t="shared" si="229"/>
        <v>276.45430877714659</v>
      </c>
      <c r="P2320" s="6">
        <f t="shared" si="230"/>
        <v>283.70327678380715</v>
      </c>
      <c r="Q2320" s="6">
        <f t="shared" si="231"/>
        <v>280.15641538018593</v>
      </c>
      <c r="R2320" s="9">
        <f>'VWP Details'!P$41</f>
        <v>200.60000000000002</v>
      </c>
      <c r="S2320" s="9">
        <f>'VWP Details'!P$40</f>
        <v>231.60000000000002</v>
      </c>
      <c r="T2320" s="9">
        <f>'VWP Details'!P$39</f>
        <v>253.60000000000002</v>
      </c>
    </row>
    <row r="2321" spans="5:20" x14ac:dyDescent="0.2">
      <c r="E2321" s="20">
        <v>40871.625</v>
      </c>
      <c r="F2321">
        <v>6334.2910000000002</v>
      </c>
      <c r="G2321">
        <v>6964.9769999999999</v>
      </c>
      <c r="H2321">
        <v>7564.96</v>
      </c>
      <c r="I2321" s="6">
        <f>('VWP Details'!$I$41-F2321)*'VWP Details'!$J$41+('VWP Details'!$M$41-'VWP Details'!$L$41)*'VWP Details'!$K$41</f>
        <v>742.61371170000007</v>
      </c>
      <c r="J2321" s="6">
        <f>('VWP Details'!$I$40-G2321)*'VWP Details'!$J$40+('VWP Details'!$M$40-'VWP Details'!$L$40)*'VWP Details'!$K$40</f>
        <v>510.08217189999982</v>
      </c>
      <c r="K2321" s="6">
        <f>('VWP Details'!$I$39-H2321)*'VWP Details'!$J$39+('VWP Details'!$M$39-'VWP Details'!$L$39)*'VWP Details'!$K$39</f>
        <v>260.14066400000002</v>
      </c>
      <c r="L2321" s="6">
        <f t="shared" si="226"/>
        <v>75.861777980084682</v>
      </c>
      <c r="M2321" s="6">
        <f t="shared" si="227"/>
        <v>52.107495278661673</v>
      </c>
      <c r="N2321" s="6">
        <f t="shared" si="228"/>
        <v>26.574695544986401</v>
      </c>
      <c r="O2321" s="6">
        <f t="shared" si="229"/>
        <v>276.46177798008472</v>
      </c>
      <c r="P2321" s="6">
        <f t="shared" si="230"/>
        <v>283.70749527866167</v>
      </c>
      <c r="Q2321" s="6">
        <f t="shared" si="231"/>
        <v>280.17469554498643</v>
      </c>
      <c r="R2321" s="9">
        <f>'VWP Details'!P$41</f>
        <v>200.60000000000002</v>
      </c>
      <c r="S2321" s="9">
        <f>'VWP Details'!P$40</f>
        <v>231.60000000000002</v>
      </c>
      <c r="T2321" s="9">
        <f>'VWP Details'!P$39</f>
        <v>253.60000000000002</v>
      </c>
    </row>
    <row r="2322" spans="5:20" x14ac:dyDescent="0.2">
      <c r="E2322" s="20">
        <v>40871.666666666664</v>
      </c>
      <c r="F2322">
        <v>6334.18</v>
      </c>
      <c r="G2322">
        <v>6964.8670000000002</v>
      </c>
      <c r="H2322">
        <v>7564.8829999999998</v>
      </c>
      <c r="I2322" s="6">
        <f>('VWP Details'!$I$41-F2322)*'VWP Details'!$J$41+('VWP Details'!$M$41-'VWP Details'!$L$41)*'VWP Details'!$K$41</f>
        <v>742.64604600000007</v>
      </c>
      <c r="J2322" s="6">
        <f>('VWP Details'!$I$40-G2322)*'VWP Details'!$J$40+('VWP Details'!$M$40-'VWP Details'!$L$40)*'VWP Details'!$K$40</f>
        <v>510.1124548999997</v>
      </c>
      <c r="K2322" s="6">
        <f>('VWP Details'!$I$39-H2322)*'VWP Details'!$J$39+('VWP Details'!$M$39-'VWP Details'!$L$39)*'VWP Details'!$K$39</f>
        <v>260.15483970000008</v>
      </c>
      <c r="L2322" s="6">
        <f t="shared" si="226"/>
        <v>75.865081093734602</v>
      </c>
      <c r="M2322" s="6">
        <f t="shared" si="227"/>
        <v>52.110588841554957</v>
      </c>
      <c r="N2322" s="6">
        <f t="shared" si="228"/>
        <v>26.576143665037478</v>
      </c>
      <c r="O2322" s="6">
        <f t="shared" si="229"/>
        <v>276.46508109373463</v>
      </c>
      <c r="P2322" s="6">
        <f t="shared" si="230"/>
        <v>283.71058884155497</v>
      </c>
      <c r="Q2322" s="6">
        <f t="shared" si="231"/>
        <v>280.1761436650375</v>
      </c>
      <c r="R2322" s="9">
        <f>'VWP Details'!P$41</f>
        <v>200.60000000000002</v>
      </c>
      <c r="S2322" s="9">
        <f>'VWP Details'!P$40</f>
        <v>231.60000000000002</v>
      </c>
      <c r="T2322" s="9">
        <f>'VWP Details'!P$39</f>
        <v>253.60000000000002</v>
      </c>
    </row>
    <row r="2323" spans="5:20" x14ac:dyDescent="0.2">
      <c r="E2323" s="20">
        <v>40871.708333333336</v>
      </c>
      <c r="F2323">
        <v>6334.0150000000003</v>
      </c>
      <c r="G2323">
        <v>6964.7179999999998</v>
      </c>
      <c r="H2323">
        <v>7564.4759999999997</v>
      </c>
      <c r="I2323" s="6">
        <f>('VWP Details'!$I$41-F2323)*'VWP Details'!$J$41+('VWP Details'!$M$41-'VWP Details'!$L$41)*'VWP Details'!$K$41</f>
        <v>742.69411049999997</v>
      </c>
      <c r="J2323" s="6">
        <f>('VWP Details'!$I$40-G2323)*'VWP Details'!$J$40+('VWP Details'!$M$40-'VWP Details'!$L$40)*'VWP Details'!$K$40</f>
        <v>510.15347459999981</v>
      </c>
      <c r="K2323" s="6">
        <f>('VWP Details'!$I$39-H2323)*'VWP Details'!$J$39+('VWP Details'!$M$39-'VWP Details'!$L$39)*'VWP Details'!$K$39</f>
        <v>260.22976840000007</v>
      </c>
      <c r="L2323" s="6">
        <f t="shared" si="226"/>
        <v>75.86999112753854</v>
      </c>
      <c r="M2323" s="6">
        <f t="shared" si="227"/>
        <v>52.114779213110438</v>
      </c>
      <c r="N2323" s="6">
        <f t="shared" si="228"/>
        <v>26.583798013878848</v>
      </c>
      <c r="O2323" s="6">
        <f t="shared" si="229"/>
        <v>276.46999112753855</v>
      </c>
      <c r="P2323" s="6">
        <f t="shared" si="230"/>
        <v>283.71477921311043</v>
      </c>
      <c r="Q2323" s="6">
        <f t="shared" si="231"/>
        <v>280.18379801387886</v>
      </c>
      <c r="R2323" s="9">
        <f>'VWP Details'!P$41</f>
        <v>200.60000000000002</v>
      </c>
      <c r="S2323" s="9">
        <f>'VWP Details'!P$40</f>
        <v>231.60000000000002</v>
      </c>
      <c r="T2323" s="9">
        <f>'VWP Details'!P$39</f>
        <v>253.60000000000002</v>
      </c>
    </row>
    <row r="2324" spans="5:20" x14ac:dyDescent="0.2">
      <c r="E2324" s="20">
        <v>40871.75</v>
      </c>
      <c r="F2324">
        <v>6333.9279999999999</v>
      </c>
      <c r="G2324">
        <v>6964.6279999999997</v>
      </c>
      <c r="H2324">
        <v>7564.1490000000003</v>
      </c>
      <c r="I2324" s="6">
        <f>('VWP Details'!$I$41-F2324)*'VWP Details'!$J$41+('VWP Details'!$M$41-'VWP Details'!$L$41)*'VWP Details'!$K$41</f>
        <v>742.71945360000018</v>
      </c>
      <c r="J2324" s="6">
        <f>('VWP Details'!$I$40-G2324)*'VWP Details'!$J$40+('VWP Details'!$M$40-'VWP Details'!$L$40)*'VWP Details'!$K$40</f>
        <v>510.17825159999984</v>
      </c>
      <c r="K2324" s="6">
        <f>('VWP Details'!$I$39-H2324)*'VWP Details'!$J$39+('VWP Details'!$M$39-'VWP Details'!$L$39)*'VWP Details'!$K$39</f>
        <v>260.28996909999995</v>
      </c>
      <c r="L2324" s="6">
        <f t="shared" si="226"/>
        <v>75.87258005445338</v>
      </c>
      <c r="M2324" s="6">
        <f t="shared" si="227"/>
        <v>52.117310310023143</v>
      </c>
      <c r="N2324" s="6">
        <f t="shared" si="228"/>
        <v>26.589947822407403</v>
      </c>
      <c r="O2324" s="6">
        <f t="shared" si="229"/>
        <v>276.47258005445337</v>
      </c>
      <c r="P2324" s="6">
        <f t="shared" si="230"/>
        <v>283.71731031002315</v>
      </c>
      <c r="Q2324" s="6">
        <f t="shared" si="231"/>
        <v>280.18994782240742</v>
      </c>
      <c r="R2324" s="9">
        <f>'VWP Details'!P$41</f>
        <v>200.60000000000002</v>
      </c>
      <c r="S2324" s="9">
        <f>'VWP Details'!P$40</f>
        <v>231.60000000000002</v>
      </c>
      <c r="T2324" s="9">
        <f>'VWP Details'!P$39</f>
        <v>253.60000000000002</v>
      </c>
    </row>
    <row r="2325" spans="5:20" x14ac:dyDescent="0.2">
      <c r="E2325" s="20">
        <v>40871.791666666664</v>
      </c>
      <c r="F2325">
        <v>6333.9889999999996</v>
      </c>
      <c r="G2325">
        <v>6964.6880000000001</v>
      </c>
      <c r="H2325">
        <v>7564.2719999999999</v>
      </c>
      <c r="I2325" s="6">
        <f>('VWP Details'!$I$41-F2325)*'VWP Details'!$J$41+('VWP Details'!$M$41-'VWP Details'!$L$41)*'VWP Details'!$K$41</f>
        <v>742.70168430000024</v>
      </c>
      <c r="J2325" s="6">
        <f>('VWP Details'!$I$40-G2325)*'VWP Details'!$J$40+('VWP Details'!$M$40-'VWP Details'!$L$40)*'VWP Details'!$K$40</f>
        <v>510.16173359999976</v>
      </c>
      <c r="K2325" s="6">
        <f>('VWP Details'!$I$39-H2325)*'VWP Details'!$J$39+('VWP Details'!$M$39-'VWP Details'!$L$39)*'VWP Details'!$K$39</f>
        <v>260.26732480000004</v>
      </c>
      <c r="L2325" s="6">
        <f t="shared" si="226"/>
        <v>75.870764829834954</v>
      </c>
      <c r="M2325" s="6">
        <f t="shared" si="227"/>
        <v>52.115622912081335</v>
      </c>
      <c r="N2325" s="6">
        <f t="shared" si="228"/>
        <v>26.587634591676483</v>
      </c>
      <c r="O2325" s="6">
        <f t="shared" si="229"/>
        <v>276.47076482983499</v>
      </c>
      <c r="P2325" s="6">
        <f t="shared" si="230"/>
        <v>283.71562291208136</v>
      </c>
      <c r="Q2325" s="6">
        <f t="shared" si="231"/>
        <v>280.1876345916765</v>
      </c>
      <c r="R2325" s="9">
        <f>'VWP Details'!P$41</f>
        <v>200.60000000000002</v>
      </c>
      <c r="S2325" s="9">
        <f>'VWP Details'!P$40</f>
        <v>231.60000000000002</v>
      </c>
      <c r="T2325" s="9">
        <f>'VWP Details'!P$39</f>
        <v>253.60000000000002</v>
      </c>
    </row>
    <row r="2326" spans="5:20" x14ac:dyDescent="0.2">
      <c r="E2326" s="20">
        <v>40871.833333333336</v>
      </c>
      <c r="F2326">
        <v>6334.0150000000003</v>
      </c>
      <c r="G2326">
        <v>6964.768</v>
      </c>
      <c r="H2326">
        <v>7564.1040000000003</v>
      </c>
      <c r="I2326" s="6">
        <f>('VWP Details'!$I$41-F2326)*'VWP Details'!$J$41+('VWP Details'!$M$41-'VWP Details'!$L$41)*'VWP Details'!$K$41</f>
        <v>742.69411049999997</v>
      </c>
      <c r="J2326" s="6">
        <f>('VWP Details'!$I$40-G2326)*'VWP Details'!$J$40+('VWP Details'!$M$40-'VWP Details'!$L$40)*'VWP Details'!$K$40</f>
        <v>510.13970959999978</v>
      </c>
      <c r="K2326" s="6">
        <f>('VWP Details'!$I$39-H2326)*'VWP Details'!$J$39+('VWP Details'!$M$39-'VWP Details'!$L$39)*'VWP Details'!$K$39</f>
        <v>260.29825359999995</v>
      </c>
      <c r="L2326" s="6">
        <f t="shared" si="226"/>
        <v>75.86999112753854</v>
      </c>
      <c r="M2326" s="6">
        <f t="shared" si="227"/>
        <v>52.113373048158934</v>
      </c>
      <c r="N2326" s="6">
        <f t="shared" si="228"/>
        <v>26.590794126333353</v>
      </c>
      <c r="O2326" s="6">
        <f t="shared" si="229"/>
        <v>276.46999112753855</v>
      </c>
      <c r="P2326" s="6">
        <f t="shared" si="230"/>
        <v>283.71337304815893</v>
      </c>
      <c r="Q2326" s="6">
        <f t="shared" si="231"/>
        <v>280.1907941263334</v>
      </c>
      <c r="R2326" s="9">
        <f>'VWP Details'!P$41</f>
        <v>200.60000000000002</v>
      </c>
      <c r="S2326" s="9">
        <f>'VWP Details'!P$40</f>
        <v>231.60000000000002</v>
      </c>
      <c r="T2326" s="9">
        <f>'VWP Details'!P$39</f>
        <v>253.60000000000002</v>
      </c>
    </row>
    <row r="2327" spans="5:20" x14ac:dyDescent="0.2">
      <c r="E2327" s="20">
        <v>40871.875</v>
      </c>
      <c r="F2327">
        <v>6334.0420000000004</v>
      </c>
      <c r="G2327">
        <v>6964.7070000000003</v>
      </c>
      <c r="H2327">
        <v>7563.8329999999996</v>
      </c>
      <c r="I2327" s="6">
        <f>('VWP Details'!$I$41-F2327)*'VWP Details'!$J$41+('VWP Details'!$M$41-'VWP Details'!$L$41)*'VWP Details'!$K$41</f>
        <v>742.68624539999996</v>
      </c>
      <c r="J2327" s="6">
        <f>('VWP Details'!$I$40-G2327)*'VWP Details'!$J$40+('VWP Details'!$M$40-'VWP Details'!$L$40)*'VWP Details'!$K$40</f>
        <v>510.15650289999968</v>
      </c>
      <c r="K2327" s="6">
        <f>('VWP Details'!$I$39-H2327)*'VWP Details'!$J$39+('VWP Details'!$M$39-'VWP Details'!$L$39)*'VWP Details'!$K$39</f>
        <v>260.34814470000009</v>
      </c>
      <c r="L2327" s="6">
        <f t="shared" si="226"/>
        <v>75.869187667461532</v>
      </c>
      <c r="M2327" s="6">
        <f t="shared" si="227"/>
        <v>52.115088569399759</v>
      </c>
      <c r="N2327" s="6">
        <f t="shared" si="228"/>
        <v>26.59589075664298</v>
      </c>
      <c r="O2327" s="6">
        <f t="shared" si="229"/>
        <v>276.46918766746154</v>
      </c>
      <c r="P2327" s="6">
        <f t="shared" si="230"/>
        <v>283.71508856939977</v>
      </c>
      <c r="Q2327" s="6">
        <f t="shared" si="231"/>
        <v>280.195890756643</v>
      </c>
      <c r="R2327" s="9">
        <f>'VWP Details'!P$41</f>
        <v>200.60000000000002</v>
      </c>
      <c r="S2327" s="9">
        <f>'VWP Details'!P$40</f>
        <v>231.60000000000002</v>
      </c>
      <c r="T2327" s="9">
        <f>'VWP Details'!P$39</f>
        <v>253.60000000000002</v>
      </c>
    </row>
    <row r="2328" spans="5:20" x14ac:dyDescent="0.2">
      <c r="E2328" s="20">
        <v>40871.916666666664</v>
      </c>
      <c r="F2328">
        <v>6334.067</v>
      </c>
      <c r="G2328">
        <v>6964.777</v>
      </c>
      <c r="H2328">
        <v>7563.6530000000002</v>
      </c>
      <c r="I2328" s="6">
        <f>('VWP Details'!$I$41-F2328)*'VWP Details'!$J$41+('VWP Details'!$M$41-'VWP Details'!$L$41)*'VWP Details'!$K$41</f>
        <v>742.6789629000001</v>
      </c>
      <c r="J2328" s="6">
        <f>('VWP Details'!$I$40-G2328)*'VWP Details'!$J$40+('VWP Details'!$M$40-'VWP Details'!$L$40)*'VWP Details'!$K$40</f>
        <v>510.13723189999979</v>
      </c>
      <c r="K2328" s="6">
        <f>('VWP Details'!$I$39-H2328)*'VWP Details'!$J$39+('VWP Details'!$M$39-'VWP Details'!$L$39)*'VWP Details'!$K$39</f>
        <v>260.38128269999999</v>
      </c>
      <c r="L2328" s="6">
        <f t="shared" si="226"/>
        <v>75.868443722945798</v>
      </c>
      <c r="M2328" s="6">
        <f t="shared" si="227"/>
        <v>52.113119938467669</v>
      </c>
      <c r="N2328" s="6">
        <f t="shared" si="228"/>
        <v>26.599275972346767</v>
      </c>
      <c r="O2328" s="6">
        <f t="shared" si="229"/>
        <v>276.46844372294584</v>
      </c>
      <c r="P2328" s="6">
        <f t="shared" si="230"/>
        <v>283.71311993846768</v>
      </c>
      <c r="Q2328" s="6">
        <f t="shared" si="231"/>
        <v>280.19927597234681</v>
      </c>
      <c r="R2328" s="9">
        <f>'VWP Details'!P$41</f>
        <v>200.60000000000002</v>
      </c>
      <c r="S2328" s="9">
        <f>'VWP Details'!P$40</f>
        <v>231.60000000000002</v>
      </c>
      <c r="T2328" s="9">
        <f>'VWP Details'!P$39</f>
        <v>253.60000000000002</v>
      </c>
    </row>
    <row r="2329" spans="5:20" x14ac:dyDescent="0.2">
      <c r="E2329" s="20">
        <v>40871.958333333336</v>
      </c>
      <c r="F2329">
        <v>6334.0150000000003</v>
      </c>
      <c r="G2329">
        <v>6964.7569999999996</v>
      </c>
      <c r="H2329">
        <v>7563.37</v>
      </c>
      <c r="I2329" s="6">
        <f>('VWP Details'!$I$41-F2329)*'VWP Details'!$J$41+('VWP Details'!$M$41-'VWP Details'!$L$41)*'VWP Details'!$K$41</f>
        <v>742.69411049999997</v>
      </c>
      <c r="J2329" s="6">
        <f>('VWP Details'!$I$40-G2329)*'VWP Details'!$J$40+('VWP Details'!$M$40-'VWP Details'!$L$40)*'VWP Details'!$K$40</f>
        <v>510.14273789999987</v>
      </c>
      <c r="K2329" s="6">
        <f>('VWP Details'!$I$39-H2329)*'VWP Details'!$J$39+('VWP Details'!$M$39-'VWP Details'!$L$39)*'VWP Details'!$K$39</f>
        <v>260.43338300000005</v>
      </c>
      <c r="L2329" s="6">
        <f t="shared" si="226"/>
        <v>75.86999112753854</v>
      </c>
      <c r="M2329" s="6">
        <f t="shared" si="227"/>
        <v>52.113682404448276</v>
      </c>
      <c r="N2329" s="6">
        <f t="shared" si="228"/>
        <v>26.604598283703304</v>
      </c>
      <c r="O2329" s="6">
        <f t="shared" si="229"/>
        <v>276.46999112753855</v>
      </c>
      <c r="P2329" s="6">
        <f t="shared" si="230"/>
        <v>283.71368240444832</v>
      </c>
      <c r="Q2329" s="6">
        <f t="shared" si="231"/>
        <v>280.20459828370332</v>
      </c>
      <c r="R2329" s="9">
        <f>'VWP Details'!P$41</f>
        <v>200.60000000000002</v>
      </c>
      <c r="S2329" s="9">
        <f>'VWP Details'!P$40</f>
        <v>231.60000000000002</v>
      </c>
      <c r="T2329" s="9">
        <f>'VWP Details'!P$39</f>
        <v>253.60000000000002</v>
      </c>
    </row>
    <row r="2330" spans="5:20" x14ac:dyDescent="0.2">
      <c r="E2330" s="20">
        <v>40872</v>
      </c>
      <c r="F2330">
        <v>6334.0420000000004</v>
      </c>
      <c r="G2330">
        <v>6964.7380000000003</v>
      </c>
      <c r="H2330">
        <v>7563.7759999999998</v>
      </c>
      <c r="I2330" s="6">
        <f>('VWP Details'!$I$41-F2330)*'VWP Details'!$J$41+('VWP Details'!$M$41-'VWP Details'!$L$41)*'VWP Details'!$K$41</f>
        <v>742.68624539999996</v>
      </c>
      <c r="J2330" s="6">
        <f>('VWP Details'!$I$40-G2330)*'VWP Details'!$J$40+('VWP Details'!$M$40-'VWP Details'!$L$40)*'VWP Details'!$K$40</f>
        <v>510.14796859999973</v>
      </c>
      <c r="K2330" s="6">
        <f>('VWP Details'!$I$39-H2330)*'VWP Details'!$J$39+('VWP Details'!$M$39-'VWP Details'!$L$39)*'VWP Details'!$K$39</f>
        <v>260.35863840000007</v>
      </c>
      <c r="L2330" s="6">
        <f t="shared" si="226"/>
        <v>75.869187667461532</v>
      </c>
      <c r="M2330" s="6">
        <f t="shared" si="227"/>
        <v>52.114216747129831</v>
      </c>
      <c r="N2330" s="6">
        <f t="shared" si="228"/>
        <v>26.596962741615847</v>
      </c>
      <c r="O2330" s="6">
        <f t="shared" si="229"/>
        <v>276.46918766746154</v>
      </c>
      <c r="P2330" s="6">
        <f t="shared" si="230"/>
        <v>283.71421674712985</v>
      </c>
      <c r="Q2330" s="6">
        <f t="shared" si="231"/>
        <v>280.19696274161589</v>
      </c>
      <c r="R2330" s="9">
        <f>'VWP Details'!P$41</f>
        <v>200.60000000000002</v>
      </c>
      <c r="S2330" s="9">
        <f>'VWP Details'!P$40</f>
        <v>231.60000000000002</v>
      </c>
      <c r="T2330" s="9">
        <f>'VWP Details'!P$39</f>
        <v>253.60000000000002</v>
      </c>
    </row>
    <row r="2331" spans="5:20" x14ac:dyDescent="0.2">
      <c r="E2331" s="20">
        <v>40872.041666666664</v>
      </c>
      <c r="F2331">
        <v>6333.9979999999996</v>
      </c>
      <c r="G2331">
        <v>6964.7380000000003</v>
      </c>
      <c r="H2331">
        <v>7563.9560000000001</v>
      </c>
      <c r="I2331" s="6">
        <f>('VWP Details'!$I$41-F2331)*'VWP Details'!$J$41+('VWP Details'!$M$41-'VWP Details'!$L$41)*'VWP Details'!$K$41</f>
        <v>742.69906260000027</v>
      </c>
      <c r="J2331" s="6">
        <f>('VWP Details'!$I$40-G2331)*'VWP Details'!$J$40+('VWP Details'!$M$40-'VWP Details'!$L$40)*'VWP Details'!$K$40</f>
        <v>510.14796859999973</v>
      </c>
      <c r="K2331" s="6">
        <f>('VWP Details'!$I$39-H2331)*'VWP Details'!$J$39+('VWP Details'!$M$39-'VWP Details'!$L$39)*'VWP Details'!$K$39</f>
        <v>260.32550040000001</v>
      </c>
      <c r="L2331" s="6">
        <f t="shared" si="226"/>
        <v>75.870497009809284</v>
      </c>
      <c r="M2331" s="6">
        <f t="shared" si="227"/>
        <v>52.114216747129831</v>
      </c>
      <c r="N2331" s="6">
        <f t="shared" si="228"/>
        <v>26.593577525912039</v>
      </c>
      <c r="O2331" s="6">
        <f t="shared" si="229"/>
        <v>276.47049700980932</v>
      </c>
      <c r="P2331" s="6">
        <f t="shared" si="230"/>
        <v>283.71421674712985</v>
      </c>
      <c r="Q2331" s="6">
        <f t="shared" si="231"/>
        <v>280.19357752591208</v>
      </c>
      <c r="R2331" s="9">
        <f>'VWP Details'!P$41</f>
        <v>200.60000000000002</v>
      </c>
      <c r="S2331" s="9">
        <f>'VWP Details'!P$40</f>
        <v>231.60000000000002</v>
      </c>
      <c r="T2331" s="9">
        <f>'VWP Details'!P$39</f>
        <v>253.60000000000002</v>
      </c>
    </row>
    <row r="2332" spans="5:20" x14ac:dyDescent="0.2">
      <c r="E2332" s="20">
        <v>40872.083333333336</v>
      </c>
      <c r="F2332">
        <v>6333.9719999999998</v>
      </c>
      <c r="G2332">
        <v>6964.6769999999997</v>
      </c>
      <c r="H2332">
        <v>7564.2169999999996</v>
      </c>
      <c r="I2332" s="6">
        <f>('VWP Details'!$I$41-F2332)*'VWP Details'!$J$41+('VWP Details'!$M$41-'VWP Details'!$L$41)*'VWP Details'!$K$41</f>
        <v>742.70663640000021</v>
      </c>
      <c r="J2332" s="6">
        <f>('VWP Details'!$I$40-G2332)*'VWP Details'!$J$40+('VWP Details'!$M$40-'VWP Details'!$L$40)*'VWP Details'!$K$40</f>
        <v>510.16476189999986</v>
      </c>
      <c r="K2332" s="6">
        <f>('VWP Details'!$I$39-H2332)*'VWP Details'!$J$39+('VWP Details'!$M$39-'VWP Details'!$L$39)*'VWP Details'!$K$39</f>
        <v>260.27745030000011</v>
      </c>
      <c r="L2332" s="6">
        <f t="shared" si="226"/>
        <v>75.871270712105655</v>
      </c>
      <c r="M2332" s="6">
        <f t="shared" si="227"/>
        <v>52.115932268370678</v>
      </c>
      <c r="N2332" s="6">
        <f t="shared" si="228"/>
        <v>26.58866896314154</v>
      </c>
      <c r="O2332" s="6">
        <f t="shared" si="229"/>
        <v>276.47127071210571</v>
      </c>
      <c r="P2332" s="6">
        <f t="shared" si="230"/>
        <v>283.71593226837069</v>
      </c>
      <c r="Q2332" s="6">
        <f t="shared" si="231"/>
        <v>280.18866896314154</v>
      </c>
      <c r="R2332" s="9">
        <f>'VWP Details'!P$41</f>
        <v>200.60000000000002</v>
      </c>
      <c r="S2332" s="9">
        <f>'VWP Details'!P$40</f>
        <v>231.60000000000002</v>
      </c>
      <c r="T2332" s="9">
        <f>'VWP Details'!P$39</f>
        <v>253.60000000000002</v>
      </c>
    </row>
    <row r="2333" spans="5:20" x14ac:dyDescent="0.2">
      <c r="E2333" s="20">
        <v>40872.125</v>
      </c>
      <c r="F2333">
        <v>6333.8419999999996</v>
      </c>
      <c r="G2333">
        <v>6964.598</v>
      </c>
      <c r="H2333">
        <v>7564.2280000000001</v>
      </c>
      <c r="I2333" s="6">
        <f>('VWP Details'!$I$41-F2333)*'VWP Details'!$J$41+('VWP Details'!$M$41-'VWP Details'!$L$41)*'VWP Details'!$K$41</f>
        <v>742.74450540000021</v>
      </c>
      <c r="J2333" s="6">
        <f>('VWP Details'!$I$40-G2333)*'VWP Details'!$J$40+('VWP Details'!$M$40-'VWP Details'!$L$40)*'VWP Details'!$K$40</f>
        <v>510.18651059999979</v>
      </c>
      <c r="K2333" s="6">
        <f>('VWP Details'!$I$39-H2333)*'VWP Details'!$J$39+('VWP Details'!$M$39-'VWP Details'!$L$39)*'VWP Details'!$K$39</f>
        <v>260.27542520000003</v>
      </c>
      <c r="L2333" s="6">
        <f t="shared" si="226"/>
        <v>75.875139223587567</v>
      </c>
      <c r="M2333" s="6">
        <f t="shared" si="227"/>
        <v>52.11815400899404</v>
      </c>
      <c r="N2333" s="6">
        <f t="shared" si="228"/>
        <v>26.588462088848523</v>
      </c>
      <c r="O2333" s="6">
        <f t="shared" si="229"/>
        <v>276.47513922358758</v>
      </c>
      <c r="P2333" s="6">
        <f t="shared" si="230"/>
        <v>283.71815400899408</v>
      </c>
      <c r="Q2333" s="6">
        <f t="shared" si="231"/>
        <v>280.18846208884855</v>
      </c>
      <c r="R2333" s="9">
        <f>'VWP Details'!P$41</f>
        <v>200.60000000000002</v>
      </c>
      <c r="S2333" s="9">
        <f>'VWP Details'!P$40</f>
        <v>231.60000000000002</v>
      </c>
      <c r="T2333" s="9">
        <f>'VWP Details'!P$39</f>
        <v>253.60000000000002</v>
      </c>
    </row>
    <row r="2334" spans="5:20" x14ac:dyDescent="0.2">
      <c r="E2334" s="20">
        <v>40872.166666666664</v>
      </c>
      <c r="F2334">
        <v>6333.7640000000001</v>
      </c>
      <c r="G2334">
        <v>6964.5280000000002</v>
      </c>
      <c r="H2334">
        <v>7564.2049999999999</v>
      </c>
      <c r="I2334" s="6">
        <f>('VWP Details'!$I$41-F2334)*'VWP Details'!$J$41+('VWP Details'!$M$41-'VWP Details'!$L$41)*'VWP Details'!$K$41</f>
        <v>742.76722680000012</v>
      </c>
      <c r="J2334" s="6">
        <f>('VWP Details'!$I$40-G2334)*'VWP Details'!$J$40+('VWP Details'!$M$40-'VWP Details'!$L$40)*'VWP Details'!$K$40</f>
        <v>510.20578159999974</v>
      </c>
      <c r="K2334" s="6">
        <f>('VWP Details'!$I$39-H2334)*'VWP Details'!$J$39+('VWP Details'!$M$39-'VWP Details'!$L$39)*'VWP Details'!$K$39</f>
        <v>260.27965950000004</v>
      </c>
      <c r="L2334" s="6">
        <f t="shared" si="226"/>
        <v>75.877460330476694</v>
      </c>
      <c r="M2334" s="6">
        <f t="shared" si="227"/>
        <v>52.12012263992613</v>
      </c>
      <c r="N2334" s="6">
        <f t="shared" si="228"/>
        <v>26.588894644188453</v>
      </c>
      <c r="O2334" s="6">
        <f t="shared" si="229"/>
        <v>276.47746033047673</v>
      </c>
      <c r="P2334" s="6">
        <f t="shared" si="230"/>
        <v>283.72012263992616</v>
      </c>
      <c r="Q2334" s="6">
        <f t="shared" si="231"/>
        <v>280.18889464418845</v>
      </c>
      <c r="R2334" s="9">
        <f>'VWP Details'!P$41</f>
        <v>200.60000000000002</v>
      </c>
      <c r="S2334" s="9">
        <f>'VWP Details'!P$40</f>
        <v>231.60000000000002</v>
      </c>
      <c r="T2334" s="9">
        <f>'VWP Details'!P$39</f>
        <v>253.60000000000002</v>
      </c>
    </row>
    <row r="2335" spans="5:20" x14ac:dyDescent="0.2">
      <c r="E2335" s="20">
        <v>40872.208333333336</v>
      </c>
      <c r="F2335">
        <v>6333.6769999999997</v>
      </c>
      <c r="G2335">
        <v>6964.3980000000001</v>
      </c>
      <c r="H2335">
        <v>7564.0820000000003</v>
      </c>
      <c r="I2335" s="6">
        <f>('VWP Details'!$I$41-F2335)*'VWP Details'!$J$41+('VWP Details'!$M$41-'VWP Details'!$L$41)*'VWP Details'!$K$41</f>
        <v>742.79256990000022</v>
      </c>
      <c r="J2335" s="6">
        <f>('VWP Details'!$I$40-G2335)*'VWP Details'!$J$40+('VWP Details'!$M$40-'VWP Details'!$L$40)*'VWP Details'!$K$40</f>
        <v>510.24157059999976</v>
      </c>
      <c r="K2335" s="6">
        <f>('VWP Details'!$I$39-H2335)*'VWP Details'!$J$39+('VWP Details'!$M$39-'VWP Details'!$L$39)*'VWP Details'!$K$39</f>
        <v>260.30230379999995</v>
      </c>
      <c r="L2335" s="6">
        <f t="shared" si="226"/>
        <v>75.880049257391505</v>
      </c>
      <c r="M2335" s="6">
        <f t="shared" si="227"/>
        <v>52.123778668800036</v>
      </c>
      <c r="N2335" s="6">
        <f t="shared" si="228"/>
        <v>26.591207874919373</v>
      </c>
      <c r="O2335" s="6">
        <f t="shared" si="229"/>
        <v>276.48004925739156</v>
      </c>
      <c r="P2335" s="6">
        <f t="shared" si="230"/>
        <v>283.72377866880004</v>
      </c>
      <c r="Q2335" s="6">
        <f t="shared" si="231"/>
        <v>280.19120787491937</v>
      </c>
      <c r="R2335" s="9">
        <f>'VWP Details'!P$41</f>
        <v>200.60000000000002</v>
      </c>
      <c r="S2335" s="9">
        <f>'VWP Details'!P$40</f>
        <v>231.60000000000002</v>
      </c>
      <c r="T2335" s="9">
        <f>'VWP Details'!P$39</f>
        <v>253.60000000000002</v>
      </c>
    </row>
    <row r="2336" spans="5:20" x14ac:dyDescent="0.2">
      <c r="E2336" s="20">
        <v>40872.25</v>
      </c>
      <c r="F2336">
        <v>6333.7380000000003</v>
      </c>
      <c r="G2336">
        <v>6964.4790000000003</v>
      </c>
      <c r="H2336">
        <v>7563.8329999999996</v>
      </c>
      <c r="I2336" s="6">
        <f>('VWP Details'!$I$41-F2336)*'VWP Details'!$J$41+('VWP Details'!$M$41-'VWP Details'!$L$41)*'VWP Details'!$K$41</f>
        <v>742.77480060000005</v>
      </c>
      <c r="J2336" s="6">
        <f>('VWP Details'!$I$40-G2336)*'VWP Details'!$J$40+('VWP Details'!$M$40-'VWP Details'!$L$40)*'VWP Details'!$K$40</f>
        <v>510.21927129999972</v>
      </c>
      <c r="K2336" s="6">
        <f>('VWP Details'!$I$39-H2336)*'VWP Details'!$J$39+('VWP Details'!$M$39-'VWP Details'!$L$39)*'VWP Details'!$K$39</f>
        <v>260.34814470000009</v>
      </c>
      <c r="L2336" s="6">
        <f t="shared" si="226"/>
        <v>75.878234032773065</v>
      </c>
      <c r="M2336" s="6">
        <f t="shared" si="227"/>
        <v>52.121500681578603</v>
      </c>
      <c r="N2336" s="6">
        <f t="shared" si="228"/>
        <v>26.59589075664298</v>
      </c>
      <c r="O2336" s="6">
        <f t="shared" si="229"/>
        <v>276.47823403277312</v>
      </c>
      <c r="P2336" s="6">
        <f t="shared" si="230"/>
        <v>283.72150068157862</v>
      </c>
      <c r="Q2336" s="6">
        <f t="shared" si="231"/>
        <v>280.195890756643</v>
      </c>
      <c r="R2336" s="9">
        <f>'VWP Details'!P$41</f>
        <v>200.60000000000002</v>
      </c>
      <c r="S2336" s="9">
        <f>'VWP Details'!P$40</f>
        <v>231.60000000000002</v>
      </c>
      <c r="T2336" s="9">
        <f>'VWP Details'!P$39</f>
        <v>253.60000000000002</v>
      </c>
    </row>
    <row r="2337" spans="5:20" x14ac:dyDescent="0.2">
      <c r="E2337" s="20">
        <v>40872.291666666664</v>
      </c>
      <c r="F2337">
        <v>6333.73</v>
      </c>
      <c r="G2337">
        <v>6964.5389999999998</v>
      </c>
      <c r="H2337">
        <v>7563.5839999999998</v>
      </c>
      <c r="I2337" s="6">
        <f>('VWP Details'!$I$41-F2337)*'VWP Details'!$J$41+('VWP Details'!$M$41-'VWP Details'!$L$41)*'VWP Details'!$K$41</f>
        <v>742.77713100000028</v>
      </c>
      <c r="J2337" s="6">
        <f>('VWP Details'!$I$40-G2337)*'VWP Details'!$J$40+('VWP Details'!$M$40-'VWP Details'!$L$40)*'VWP Details'!$K$40</f>
        <v>510.20275329999987</v>
      </c>
      <c r="K2337" s="6">
        <f>('VWP Details'!$I$39-H2337)*'VWP Details'!$J$39+('VWP Details'!$M$39-'VWP Details'!$L$39)*'VWP Details'!$K$39</f>
        <v>260.39398560000006</v>
      </c>
      <c r="L2337" s="6">
        <f t="shared" si="226"/>
        <v>75.878472095018125</v>
      </c>
      <c r="M2337" s="6">
        <f t="shared" si="227"/>
        <v>52.119813283636816</v>
      </c>
      <c r="N2337" s="6">
        <f t="shared" si="228"/>
        <v>26.600573638366566</v>
      </c>
      <c r="O2337" s="6">
        <f t="shared" si="229"/>
        <v>276.47847209501816</v>
      </c>
      <c r="P2337" s="6">
        <f t="shared" si="230"/>
        <v>283.71981328363682</v>
      </c>
      <c r="Q2337" s="6">
        <f t="shared" si="231"/>
        <v>280.20057363836656</v>
      </c>
      <c r="R2337" s="9">
        <f>'VWP Details'!P$41</f>
        <v>200.60000000000002</v>
      </c>
      <c r="S2337" s="9">
        <f>'VWP Details'!P$40</f>
        <v>231.60000000000002</v>
      </c>
      <c r="T2337" s="9">
        <f>'VWP Details'!P$39</f>
        <v>253.60000000000002</v>
      </c>
    </row>
    <row r="2338" spans="5:20" x14ac:dyDescent="0.2">
      <c r="E2338" s="20">
        <v>40872.333333333336</v>
      </c>
      <c r="F2338">
        <v>6333.7910000000002</v>
      </c>
      <c r="G2338">
        <v>6964.5680000000002</v>
      </c>
      <c r="H2338">
        <v>7563.4489999999996</v>
      </c>
      <c r="I2338" s="6">
        <f>('VWP Details'!$I$41-F2338)*'VWP Details'!$J$41+('VWP Details'!$M$41-'VWP Details'!$L$41)*'VWP Details'!$K$41</f>
        <v>742.75936170000011</v>
      </c>
      <c r="J2338" s="6">
        <f>('VWP Details'!$I$40-G2338)*'VWP Details'!$J$40+('VWP Details'!$M$40-'VWP Details'!$L$40)*'VWP Details'!$K$40</f>
        <v>510.19476959999974</v>
      </c>
      <c r="K2338" s="6">
        <f>('VWP Details'!$I$39-H2338)*'VWP Details'!$J$39+('VWP Details'!$M$39-'VWP Details'!$L$39)*'VWP Details'!$K$39</f>
        <v>260.41883910000007</v>
      </c>
      <c r="L2338" s="6">
        <f t="shared" si="226"/>
        <v>75.876656870399685</v>
      </c>
      <c r="M2338" s="6">
        <f t="shared" si="227"/>
        <v>52.118997707964937</v>
      </c>
      <c r="N2338" s="6">
        <f t="shared" si="228"/>
        <v>26.603112550144417</v>
      </c>
      <c r="O2338" s="6">
        <f t="shared" si="229"/>
        <v>276.47665687039972</v>
      </c>
      <c r="P2338" s="6">
        <f t="shared" si="230"/>
        <v>283.71899770796495</v>
      </c>
      <c r="Q2338" s="6">
        <f t="shared" si="231"/>
        <v>280.20311255014445</v>
      </c>
      <c r="R2338" s="9">
        <f>'VWP Details'!P$41</f>
        <v>200.60000000000002</v>
      </c>
      <c r="S2338" s="9">
        <f>'VWP Details'!P$40</f>
        <v>231.60000000000002</v>
      </c>
      <c r="T2338" s="9">
        <f>'VWP Details'!P$39</f>
        <v>253.60000000000002</v>
      </c>
    </row>
    <row r="2339" spans="5:20" x14ac:dyDescent="0.2">
      <c r="E2339" s="20">
        <v>40872.375</v>
      </c>
      <c r="F2339">
        <v>6333.9030000000002</v>
      </c>
      <c r="G2339">
        <v>6964.5870000000004</v>
      </c>
      <c r="H2339">
        <v>7563.527</v>
      </c>
      <c r="I2339" s="6">
        <f>('VWP Details'!$I$41-F2339)*'VWP Details'!$J$41+('VWP Details'!$M$41-'VWP Details'!$L$41)*'VWP Details'!$K$41</f>
        <v>742.72673610000004</v>
      </c>
      <c r="J2339" s="6">
        <f>('VWP Details'!$I$40-G2339)*'VWP Details'!$J$40+('VWP Details'!$M$40-'VWP Details'!$L$40)*'VWP Details'!$K$40</f>
        <v>510.18953889999966</v>
      </c>
      <c r="K2339" s="6">
        <f>('VWP Details'!$I$39-H2339)*'VWP Details'!$J$39+('VWP Details'!$M$39-'VWP Details'!$L$39)*'VWP Details'!$K$39</f>
        <v>260.40447929999999</v>
      </c>
      <c r="L2339" s="6">
        <f t="shared" si="226"/>
        <v>75.873323998969113</v>
      </c>
      <c r="M2339" s="6">
        <f t="shared" si="227"/>
        <v>52.118463365283354</v>
      </c>
      <c r="N2339" s="6">
        <f t="shared" si="228"/>
        <v>26.601645623339429</v>
      </c>
      <c r="O2339" s="6">
        <f t="shared" si="229"/>
        <v>276.47332399896914</v>
      </c>
      <c r="P2339" s="6">
        <f t="shared" si="230"/>
        <v>283.71846336528336</v>
      </c>
      <c r="Q2339" s="6">
        <f t="shared" si="231"/>
        <v>280.20164562333946</v>
      </c>
      <c r="R2339" s="9">
        <f>'VWP Details'!P$41</f>
        <v>200.60000000000002</v>
      </c>
      <c r="S2339" s="9">
        <f>'VWP Details'!P$40</f>
        <v>231.60000000000002</v>
      </c>
      <c r="T2339" s="9">
        <f>'VWP Details'!P$39</f>
        <v>253.60000000000002</v>
      </c>
    </row>
    <row r="2340" spans="5:20" x14ac:dyDescent="0.2">
      <c r="E2340" s="20">
        <v>40872.416666666664</v>
      </c>
      <c r="F2340">
        <v>6334.0320000000002</v>
      </c>
      <c r="G2340">
        <v>6964.6679999999997</v>
      </c>
      <c r="H2340">
        <v>7563.7079999999996</v>
      </c>
      <c r="I2340" s="6">
        <f>('VWP Details'!$I$41-F2340)*'VWP Details'!$J$41+('VWP Details'!$M$41-'VWP Details'!$L$41)*'VWP Details'!$K$41</f>
        <v>742.68915840000011</v>
      </c>
      <c r="J2340" s="6">
        <f>('VWP Details'!$I$40-G2340)*'VWP Details'!$J$40+('VWP Details'!$M$40-'VWP Details'!$L$40)*'VWP Details'!$K$40</f>
        <v>510.16723959999985</v>
      </c>
      <c r="K2340" s="6">
        <f>('VWP Details'!$I$39-H2340)*'VWP Details'!$J$39+('VWP Details'!$M$39-'VWP Details'!$L$39)*'VWP Details'!$K$39</f>
        <v>260.37115720000008</v>
      </c>
      <c r="L2340" s="6">
        <f t="shared" si="226"/>
        <v>75.869485245267853</v>
      </c>
      <c r="M2340" s="6">
        <f t="shared" si="227"/>
        <v>52.116185378061942</v>
      </c>
      <c r="N2340" s="6">
        <f t="shared" si="228"/>
        <v>26.598241600881728</v>
      </c>
      <c r="O2340" s="6">
        <f t="shared" si="229"/>
        <v>276.46948524526789</v>
      </c>
      <c r="P2340" s="6">
        <f t="shared" si="230"/>
        <v>283.71618537806194</v>
      </c>
      <c r="Q2340" s="6">
        <f t="shared" si="231"/>
        <v>280.19824160088177</v>
      </c>
      <c r="R2340" s="9">
        <f>'VWP Details'!P$41</f>
        <v>200.60000000000002</v>
      </c>
      <c r="S2340" s="9">
        <f>'VWP Details'!P$40</f>
        <v>231.60000000000002</v>
      </c>
      <c r="T2340" s="9">
        <f>'VWP Details'!P$39</f>
        <v>253.60000000000002</v>
      </c>
    </row>
    <row r="2341" spans="5:20" x14ac:dyDescent="0.2">
      <c r="E2341" s="20">
        <v>40872.458333333336</v>
      </c>
      <c r="F2341">
        <v>6334.1620000000003</v>
      </c>
      <c r="G2341">
        <v>6964.857</v>
      </c>
      <c r="H2341">
        <v>7564.0240000000003</v>
      </c>
      <c r="I2341" s="6">
        <f>('VWP Details'!$I$41-F2341)*'VWP Details'!$J$41+('VWP Details'!$M$41-'VWP Details'!$L$41)*'VWP Details'!$K$41</f>
        <v>742.6512894</v>
      </c>
      <c r="J2341" s="6">
        <f>('VWP Details'!$I$40-G2341)*'VWP Details'!$J$40+('VWP Details'!$M$40-'VWP Details'!$L$40)*'VWP Details'!$K$40</f>
        <v>510.1152078999998</v>
      </c>
      <c r="K2341" s="6">
        <f>('VWP Details'!$I$39-H2341)*'VWP Details'!$J$39+('VWP Details'!$M$39-'VWP Details'!$L$39)*'VWP Details'!$K$39</f>
        <v>260.31298159999994</v>
      </c>
      <c r="L2341" s="6">
        <f t="shared" si="226"/>
        <v>75.865616733785942</v>
      </c>
      <c r="M2341" s="6">
        <f t="shared" si="227"/>
        <v>52.110870074545268</v>
      </c>
      <c r="N2341" s="6">
        <f t="shared" si="228"/>
        <v>26.592298666646155</v>
      </c>
      <c r="O2341" s="6">
        <f t="shared" si="229"/>
        <v>276.46561673378596</v>
      </c>
      <c r="P2341" s="6">
        <f t="shared" si="230"/>
        <v>283.71087007454531</v>
      </c>
      <c r="Q2341" s="6">
        <f t="shared" si="231"/>
        <v>280.1922986666462</v>
      </c>
      <c r="R2341" s="9">
        <f>'VWP Details'!P$41</f>
        <v>200.60000000000002</v>
      </c>
      <c r="S2341" s="9">
        <f>'VWP Details'!P$40</f>
        <v>231.60000000000002</v>
      </c>
      <c r="T2341" s="9">
        <f>'VWP Details'!P$39</f>
        <v>253.60000000000002</v>
      </c>
    </row>
    <row r="2342" spans="5:20" x14ac:dyDescent="0.2">
      <c r="E2342" s="20">
        <v>40872.5</v>
      </c>
      <c r="F2342">
        <v>6334.2309999999998</v>
      </c>
      <c r="G2342">
        <v>6964.7969999999996</v>
      </c>
      <c r="H2342">
        <v>7564.33</v>
      </c>
      <c r="I2342" s="6">
        <f>('VWP Details'!$I$41-F2342)*'VWP Details'!$J$41+('VWP Details'!$M$41-'VWP Details'!$L$41)*'VWP Details'!$K$41</f>
        <v>742.63118970000016</v>
      </c>
      <c r="J2342" s="6">
        <f>('VWP Details'!$I$40-G2342)*'VWP Details'!$J$40+('VWP Details'!$M$40-'VWP Details'!$L$40)*'VWP Details'!$K$40</f>
        <v>510.13172589999988</v>
      </c>
      <c r="K2342" s="6">
        <f>('VWP Details'!$I$39-H2342)*'VWP Details'!$J$39+('VWP Details'!$M$39-'VWP Details'!$L$39)*'VWP Details'!$K$39</f>
        <v>260.25664700000004</v>
      </c>
      <c r="L2342" s="6">
        <f t="shared" si="226"/>
        <v>75.863563446922484</v>
      </c>
      <c r="M2342" s="6">
        <f t="shared" si="227"/>
        <v>52.112557472487076</v>
      </c>
      <c r="N2342" s="6">
        <f t="shared" si="228"/>
        <v>26.586543799949705</v>
      </c>
      <c r="O2342" s="6">
        <f t="shared" si="229"/>
        <v>276.46356344692254</v>
      </c>
      <c r="P2342" s="6">
        <f t="shared" si="230"/>
        <v>283.71255747248711</v>
      </c>
      <c r="Q2342" s="6">
        <f t="shared" si="231"/>
        <v>280.18654379994973</v>
      </c>
      <c r="R2342" s="9">
        <f>'VWP Details'!P$41</f>
        <v>200.60000000000002</v>
      </c>
      <c r="S2342" s="9">
        <f>'VWP Details'!P$40</f>
        <v>231.60000000000002</v>
      </c>
      <c r="T2342" s="9">
        <f>'VWP Details'!P$39</f>
        <v>253.60000000000002</v>
      </c>
    </row>
    <row r="2343" spans="5:20" x14ac:dyDescent="0.2">
      <c r="E2343" s="20">
        <v>40872.541666666664</v>
      </c>
      <c r="F2343">
        <v>6334.3010000000004</v>
      </c>
      <c r="G2343">
        <v>6964.9960000000001</v>
      </c>
      <c r="H2343">
        <v>7564.7920000000004</v>
      </c>
      <c r="I2343" s="6">
        <f>('VWP Details'!$I$41-F2343)*'VWP Details'!$J$41+('VWP Details'!$M$41-'VWP Details'!$L$41)*'VWP Details'!$K$41</f>
        <v>742.61079870000003</v>
      </c>
      <c r="J2343" s="6">
        <f>('VWP Details'!$I$40-G2343)*'VWP Details'!$J$40+('VWP Details'!$M$40-'VWP Details'!$L$40)*'VWP Details'!$K$40</f>
        <v>510.07694119999974</v>
      </c>
      <c r="K2343" s="6">
        <f>('VWP Details'!$I$39-H2343)*'VWP Details'!$J$39+('VWP Details'!$M$39-'VWP Details'!$L$39)*'VWP Details'!$K$39</f>
        <v>260.17159279999993</v>
      </c>
      <c r="L2343" s="6">
        <f t="shared" si="226"/>
        <v>75.861480402278374</v>
      </c>
      <c r="M2343" s="6">
        <f t="shared" si="227"/>
        <v>52.106960935980091</v>
      </c>
      <c r="N2343" s="6">
        <f t="shared" si="228"/>
        <v>26.577855079643271</v>
      </c>
      <c r="O2343" s="6">
        <f t="shared" si="229"/>
        <v>276.46148040227843</v>
      </c>
      <c r="P2343" s="6">
        <f t="shared" si="230"/>
        <v>283.70696093598013</v>
      </c>
      <c r="Q2343" s="6">
        <f t="shared" si="231"/>
        <v>280.17785507964328</v>
      </c>
      <c r="R2343" s="9">
        <f>'VWP Details'!P$41</f>
        <v>200.60000000000002</v>
      </c>
      <c r="S2343" s="9">
        <f>'VWP Details'!P$40</f>
        <v>231.60000000000002</v>
      </c>
      <c r="T2343" s="9">
        <f>'VWP Details'!P$39</f>
        <v>253.60000000000002</v>
      </c>
    </row>
    <row r="2344" spans="5:20" x14ac:dyDescent="0.2">
      <c r="E2344" s="20">
        <v>40872.583333333336</v>
      </c>
      <c r="F2344">
        <v>6334.2309999999998</v>
      </c>
      <c r="G2344">
        <v>6964.8760000000002</v>
      </c>
      <c r="H2344">
        <v>7564.826</v>
      </c>
      <c r="I2344" s="6">
        <f>('VWP Details'!$I$41-F2344)*'VWP Details'!$J$41+('VWP Details'!$M$41-'VWP Details'!$L$41)*'VWP Details'!$K$41</f>
        <v>742.63118970000016</v>
      </c>
      <c r="J2344" s="6">
        <f>('VWP Details'!$I$40-G2344)*'VWP Details'!$J$40+('VWP Details'!$M$40-'VWP Details'!$L$40)*'VWP Details'!$K$40</f>
        <v>510.10997719999972</v>
      </c>
      <c r="K2344" s="6">
        <f>('VWP Details'!$I$39-H2344)*'VWP Details'!$J$39+('VWP Details'!$M$39-'VWP Details'!$L$39)*'VWP Details'!$K$39</f>
        <v>260.16533340000001</v>
      </c>
      <c r="L2344" s="6">
        <f t="shared" si="226"/>
        <v>75.863563446922484</v>
      </c>
      <c r="M2344" s="6">
        <f t="shared" si="227"/>
        <v>52.110335731863692</v>
      </c>
      <c r="N2344" s="6">
        <f t="shared" si="228"/>
        <v>26.577215650010341</v>
      </c>
      <c r="O2344" s="6">
        <f t="shared" si="229"/>
        <v>276.46356344692254</v>
      </c>
      <c r="P2344" s="6">
        <f t="shared" si="230"/>
        <v>283.71033573186372</v>
      </c>
      <c r="Q2344" s="6">
        <f t="shared" si="231"/>
        <v>280.17721565001034</v>
      </c>
      <c r="R2344" s="9">
        <f>'VWP Details'!P$41</f>
        <v>200.60000000000002</v>
      </c>
      <c r="S2344" s="9">
        <f>'VWP Details'!P$40</f>
        <v>231.60000000000002</v>
      </c>
      <c r="T2344" s="9">
        <f>'VWP Details'!P$39</f>
        <v>253.60000000000002</v>
      </c>
    </row>
    <row r="2345" spans="5:20" x14ac:dyDescent="0.2">
      <c r="E2345" s="20">
        <v>40872.625</v>
      </c>
      <c r="F2345">
        <v>6333.8419999999996</v>
      </c>
      <c r="G2345">
        <v>6964.5870000000004</v>
      </c>
      <c r="H2345">
        <v>7563.0640000000003</v>
      </c>
      <c r="I2345" s="6">
        <f>('VWP Details'!$I$41-F2345)*'VWP Details'!$J$41+('VWP Details'!$M$41-'VWP Details'!$L$41)*'VWP Details'!$K$41</f>
        <v>742.74450540000021</v>
      </c>
      <c r="J2345" s="6">
        <f>('VWP Details'!$I$40-G2345)*'VWP Details'!$J$40+('VWP Details'!$M$40-'VWP Details'!$L$40)*'VWP Details'!$K$40</f>
        <v>510.18953889999966</v>
      </c>
      <c r="K2345" s="6">
        <f>('VWP Details'!$I$39-H2345)*'VWP Details'!$J$39+('VWP Details'!$M$39-'VWP Details'!$L$39)*'VWP Details'!$K$39</f>
        <v>260.48971759999995</v>
      </c>
      <c r="L2345" s="6">
        <f t="shared" si="226"/>
        <v>75.875139223587567</v>
      </c>
      <c r="M2345" s="6">
        <f t="shared" si="227"/>
        <v>52.118463365283354</v>
      </c>
      <c r="N2345" s="6">
        <f t="shared" si="228"/>
        <v>26.610353150399753</v>
      </c>
      <c r="O2345" s="6">
        <f t="shared" si="229"/>
        <v>276.47513922358758</v>
      </c>
      <c r="P2345" s="6">
        <f t="shared" si="230"/>
        <v>283.71846336528336</v>
      </c>
      <c r="Q2345" s="6">
        <f t="shared" si="231"/>
        <v>280.21035315039978</v>
      </c>
      <c r="R2345" s="9">
        <f>'VWP Details'!P$41</f>
        <v>200.60000000000002</v>
      </c>
      <c r="S2345" s="9">
        <f>'VWP Details'!P$40</f>
        <v>231.60000000000002</v>
      </c>
      <c r="T2345" s="9">
        <f>'VWP Details'!P$39</f>
        <v>253.60000000000002</v>
      </c>
    </row>
    <row r="2346" spans="5:20" x14ac:dyDescent="0.2">
      <c r="E2346" s="20">
        <v>40872.666666666664</v>
      </c>
      <c r="F2346">
        <v>6333.643</v>
      </c>
      <c r="G2346">
        <v>6964.4290000000001</v>
      </c>
      <c r="H2346">
        <v>7560.9210000000003</v>
      </c>
      <c r="I2346" s="6">
        <f>('VWP Details'!$I$41-F2346)*'VWP Details'!$J$41+('VWP Details'!$M$41-'VWP Details'!$L$41)*'VWP Details'!$K$41</f>
        <v>742.80247410000015</v>
      </c>
      <c r="J2346" s="6">
        <f>('VWP Details'!$I$40-G2346)*'VWP Details'!$J$40+('VWP Details'!$M$40-'VWP Details'!$L$40)*'VWP Details'!$K$40</f>
        <v>510.23303629999975</v>
      </c>
      <c r="K2346" s="6">
        <f>('VWP Details'!$I$39-H2346)*'VWP Details'!$J$39+('VWP Details'!$M$39-'VWP Details'!$L$39)*'VWP Details'!$K$39</f>
        <v>260.88424389999994</v>
      </c>
      <c r="L2346" s="6">
        <f t="shared" si="226"/>
        <v>75.881061021932922</v>
      </c>
      <c r="M2346" s="6">
        <f t="shared" si="227"/>
        <v>52.122906846530107</v>
      </c>
      <c r="N2346" s="6">
        <f t="shared" si="228"/>
        <v>26.650656024028883</v>
      </c>
      <c r="O2346" s="6">
        <f t="shared" si="229"/>
        <v>276.48106102193293</v>
      </c>
      <c r="P2346" s="6">
        <f t="shared" si="230"/>
        <v>283.72290684653012</v>
      </c>
      <c r="Q2346" s="6">
        <f t="shared" si="231"/>
        <v>280.2506560240289</v>
      </c>
      <c r="R2346" s="9">
        <f>'VWP Details'!P$41</f>
        <v>200.60000000000002</v>
      </c>
      <c r="S2346" s="9">
        <f>'VWP Details'!P$40</f>
        <v>231.60000000000002</v>
      </c>
      <c r="T2346" s="9">
        <f>'VWP Details'!P$39</f>
        <v>253.60000000000002</v>
      </c>
    </row>
    <row r="2347" spans="5:20" x14ac:dyDescent="0.2">
      <c r="E2347" s="20">
        <v>40872.708333333336</v>
      </c>
      <c r="F2347">
        <v>6333.384</v>
      </c>
      <c r="G2347">
        <v>6964.2389999999996</v>
      </c>
      <c r="H2347">
        <v>7560.357</v>
      </c>
      <c r="I2347" s="6">
        <f>('VWP Details'!$I$41-F2347)*'VWP Details'!$J$41+('VWP Details'!$M$41-'VWP Details'!$L$41)*'VWP Details'!$K$41</f>
        <v>742.87792080000008</v>
      </c>
      <c r="J2347" s="6">
        <f>('VWP Details'!$I$40-G2347)*'VWP Details'!$J$40+('VWP Details'!$M$40-'VWP Details'!$L$40)*'VWP Details'!$K$40</f>
        <v>510.28534329999991</v>
      </c>
      <c r="K2347" s="6">
        <f>('VWP Details'!$I$39-H2347)*'VWP Details'!$J$39+('VWP Details'!$M$39-'VWP Details'!$L$39)*'VWP Details'!$K$39</f>
        <v>260.98807630000005</v>
      </c>
      <c r="L2347" s="6">
        <f t="shared" si="226"/>
        <v>75.888768287116093</v>
      </c>
      <c r="M2347" s="6">
        <f t="shared" si="227"/>
        <v>52.12825027334582</v>
      </c>
      <c r="N2347" s="6">
        <f t="shared" si="228"/>
        <v>26.661263033234135</v>
      </c>
      <c r="O2347" s="6">
        <f t="shared" si="229"/>
        <v>276.4887682871161</v>
      </c>
      <c r="P2347" s="6">
        <f t="shared" si="230"/>
        <v>283.72825027334585</v>
      </c>
      <c r="Q2347" s="6">
        <f t="shared" si="231"/>
        <v>280.26126303323417</v>
      </c>
      <c r="R2347" s="9">
        <f>'VWP Details'!P$41</f>
        <v>200.60000000000002</v>
      </c>
      <c r="S2347" s="9">
        <f>'VWP Details'!P$40</f>
        <v>231.60000000000002</v>
      </c>
      <c r="T2347" s="9">
        <f>'VWP Details'!P$39</f>
        <v>253.60000000000002</v>
      </c>
    </row>
    <row r="2348" spans="5:20" x14ac:dyDescent="0.2">
      <c r="E2348" s="20">
        <v>40872.75</v>
      </c>
      <c r="F2348">
        <v>6333.2979999999998</v>
      </c>
      <c r="G2348">
        <v>6964.1490000000003</v>
      </c>
      <c r="H2348">
        <v>7559.9179999999997</v>
      </c>
      <c r="I2348" s="6">
        <f>('VWP Details'!$I$41-F2348)*'VWP Details'!$J$41+('VWP Details'!$M$41-'VWP Details'!$L$41)*'VWP Details'!$K$41</f>
        <v>742.90297260000023</v>
      </c>
      <c r="J2348" s="6">
        <f>('VWP Details'!$I$40-G2348)*'VWP Details'!$J$40+('VWP Details'!$M$40-'VWP Details'!$L$40)*'VWP Details'!$K$40</f>
        <v>510.31012029999971</v>
      </c>
      <c r="K2348" s="6">
        <f>('VWP Details'!$I$39-H2348)*'VWP Details'!$J$39+('VWP Details'!$M$39-'VWP Details'!$L$39)*'VWP Details'!$K$39</f>
        <v>261.0688962000001</v>
      </c>
      <c r="L2348" s="6">
        <f t="shared" si="226"/>
        <v>75.891327456250281</v>
      </c>
      <c r="M2348" s="6">
        <f t="shared" si="227"/>
        <v>52.130781370258497</v>
      </c>
      <c r="N2348" s="6">
        <f t="shared" si="228"/>
        <v>26.669519198200629</v>
      </c>
      <c r="O2348" s="6">
        <f t="shared" si="229"/>
        <v>276.4913274562503</v>
      </c>
      <c r="P2348" s="6">
        <f t="shared" si="230"/>
        <v>283.73078137025851</v>
      </c>
      <c r="Q2348" s="6">
        <f t="shared" si="231"/>
        <v>280.26951919820067</v>
      </c>
      <c r="R2348" s="9">
        <f>'VWP Details'!P$41</f>
        <v>200.60000000000002</v>
      </c>
      <c r="S2348" s="9">
        <f>'VWP Details'!P$40</f>
        <v>231.60000000000002</v>
      </c>
      <c r="T2348" s="9">
        <f>'VWP Details'!P$39</f>
        <v>253.60000000000002</v>
      </c>
    </row>
    <row r="2349" spans="5:20" x14ac:dyDescent="0.2">
      <c r="E2349" s="20">
        <v>40872.791666666664</v>
      </c>
      <c r="F2349">
        <v>6333.2529999999997</v>
      </c>
      <c r="G2349">
        <v>6964.14</v>
      </c>
      <c r="H2349">
        <v>7559.8280000000004</v>
      </c>
      <c r="I2349" s="6">
        <f>('VWP Details'!$I$41-F2349)*'VWP Details'!$J$41+('VWP Details'!$M$41-'VWP Details'!$L$41)*'VWP Details'!$K$41</f>
        <v>742.91608110000016</v>
      </c>
      <c r="J2349" s="6">
        <f>('VWP Details'!$I$40-G2349)*'VWP Details'!$J$40+('VWP Details'!$M$40-'VWP Details'!$L$40)*'VWP Details'!$K$40</f>
        <v>510.3125979999997</v>
      </c>
      <c r="K2349" s="6">
        <f>('VWP Details'!$I$39-H2349)*'VWP Details'!$J$39+('VWP Details'!$M$39-'VWP Details'!$L$39)*'VWP Details'!$K$39</f>
        <v>261.08546519999993</v>
      </c>
      <c r="L2349" s="6">
        <f t="shared" si="226"/>
        <v>75.892666556378629</v>
      </c>
      <c r="M2349" s="6">
        <f t="shared" si="227"/>
        <v>52.131034479949768</v>
      </c>
      <c r="N2349" s="6">
        <f t="shared" si="228"/>
        <v>26.671211806052511</v>
      </c>
      <c r="O2349" s="6">
        <f t="shared" si="229"/>
        <v>276.49266655637865</v>
      </c>
      <c r="P2349" s="6">
        <f t="shared" si="230"/>
        <v>283.73103447994981</v>
      </c>
      <c r="Q2349" s="6">
        <f t="shared" si="231"/>
        <v>280.27121180605252</v>
      </c>
      <c r="R2349" s="9">
        <f>'VWP Details'!P$41</f>
        <v>200.60000000000002</v>
      </c>
      <c r="S2349" s="9">
        <f>'VWP Details'!P$40</f>
        <v>231.60000000000002</v>
      </c>
      <c r="T2349" s="9">
        <f>'VWP Details'!P$39</f>
        <v>253.60000000000002</v>
      </c>
    </row>
    <row r="2350" spans="5:20" x14ac:dyDescent="0.2">
      <c r="E2350" s="20">
        <v>40872.833333333336</v>
      </c>
      <c r="F2350">
        <v>6333.2709999999997</v>
      </c>
      <c r="G2350">
        <v>6964.1490000000003</v>
      </c>
      <c r="H2350">
        <v>7559.6350000000002</v>
      </c>
      <c r="I2350" s="6">
        <f>('VWP Details'!$I$41-F2350)*'VWP Details'!$J$41+('VWP Details'!$M$41-'VWP Details'!$L$41)*'VWP Details'!$K$41</f>
        <v>742.91083770000023</v>
      </c>
      <c r="J2350" s="6">
        <f>('VWP Details'!$I$40-G2350)*'VWP Details'!$J$40+('VWP Details'!$M$40-'VWP Details'!$L$40)*'VWP Details'!$K$40</f>
        <v>510.31012029999971</v>
      </c>
      <c r="K2350" s="6">
        <f>('VWP Details'!$I$39-H2350)*'VWP Details'!$J$39+('VWP Details'!$M$39-'VWP Details'!$L$39)*'VWP Details'!$K$39</f>
        <v>261.12099649999999</v>
      </c>
      <c r="L2350" s="6">
        <f t="shared" si="226"/>
        <v>75.892130916327289</v>
      </c>
      <c r="M2350" s="6">
        <f t="shared" si="227"/>
        <v>52.130781370258497</v>
      </c>
      <c r="N2350" s="6">
        <f t="shared" si="228"/>
        <v>26.674841509557147</v>
      </c>
      <c r="O2350" s="6">
        <f t="shared" si="229"/>
        <v>276.49213091632731</v>
      </c>
      <c r="P2350" s="6">
        <f t="shared" si="230"/>
        <v>283.73078137025851</v>
      </c>
      <c r="Q2350" s="6">
        <f t="shared" si="231"/>
        <v>280.27484150955718</v>
      </c>
      <c r="R2350" s="9">
        <f>'VWP Details'!P$41</f>
        <v>200.60000000000002</v>
      </c>
      <c r="S2350" s="9">
        <f>'VWP Details'!P$40</f>
        <v>231.60000000000002</v>
      </c>
      <c r="T2350" s="9">
        <f>'VWP Details'!P$39</f>
        <v>253.60000000000002</v>
      </c>
    </row>
    <row r="2351" spans="5:20" x14ac:dyDescent="0.2">
      <c r="E2351" s="20">
        <v>40872.875</v>
      </c>
      <c r="F2351">
        <v>6333.2889999999998</v>
      </c>
      <c r="G2351">
        <v>6964.1589999999997</v>
      </c>
      <c r="H2351">
        <v>7559.4440000000004</v>
      </c>
      <c r="I2351" s="6">
        <f>('VWP Details'!$I$41-F2351)*'VWP Details'!$J$41+('VWP Details'!$M$41-'VWP Details'!$L$41)*'VWP Details'!$K$41</f>
        <v>742.90559430000019</v>
      </c>
      <c r="J2351" s="6">
        <f>('VWP Details'!$I$40-G2351)*'VWP Details'!$J$40+('VWP Details'!$M$40-'VWP Details'!$L$40)*'VWP Details'!$K$40</f>
        <v>510.3073672999999</v>
      </c>
      <c r="K2351" s="6">
        <f>('VWP Details'!$I$39-H2351)*'VWP Details'!$J$39+('VWP Details'!$M$39-'VWP Details'!$L$39)*'VWP Details'!$K$39</f>
        <v>261.15615959999997</v>
      </c>
      <c r="L2351" s="6">
        <f t="shared" si="226"/>
        <v>75.89159527627595</v>
      </c>
      <c r="M2351" s="6">
        <f t="shared" si="227"/>
        <v>52.130500137268221</v>
      </c>
      <c r="N2351" s="6">
        <f t="shared" si="228"/>
        <v>26.678433599553955</v>
      </c>
      <c r="O2351" s="6">
        <f t="shared" si="229"/>
        <v>276.49159527627597</v>
      </c>
      <c r="P2351" s="6">
        <f t="shared" si="230"/>
        <v>283.73050013726822</v>
      </c>
      <c r="Q2351" s="6">
        <f t="shared" si="231"/>
        <v>280.27843359955398</v>
      </c>
      <c r="R2351" s="9">
        <f>'VWP Details'!P$41</f>
        <v>200.60000000000002</v>
      </c>
      <c r="S2351" s="9">
        <f>'VWP Details'!P$40</f>
        <v>231.60000000000002</v>
      </c>
      <c r="T2351" s="9">
        <f>'VWP Details'!P$39</f>
        <v>253.60000000000002</v>
      </c>
    </row>
    <row r="2352" spans="5:20" x14ac:dyDescent="0.2">
      <c r="E2352" s="20">
        <v>40872.916666666664</v>
      </c>
      <c r="F2352">
        <v>6333.4009999999998</v>
      </c>
      <c r="G2352">
        <v>6964.1880000000001</v>
      </c>
      <c r="H2352">
        <v>7559.4790000000003</v>
      </c>
      <c r="I2352" s="6">
        <f>('VWP Details'!$I$41-F2352)*'VWP Details'!$J$41+('VWP Details'!$M$41-'VWP Details'!$L$41)*'VWP Details'!$K$41</f>
        <v>742.87296870000011</v>
      </c>
      <c r="J2352" s="6">
        <f>('VWP Details'!$I$40-G2352)*'VWP Details'!$J$40+('VWP Details'!$M$40-'VWP Details'!$L$40)*'VWP Details'!$K$40</f>
        <v>510.29938359999977</v>
      </c>
      <c r="K2352" s="6">
        <f>('VWP Details'!$I$39-H2352)*'VWP Details'!$J$39+('VWP Details'!$M$39-'VWP Details'!$L$39)*'VWP Details'!$K$39</f>
        <v>261.14971609999998</v>
      </c>
      <c r="L2352" s="6">
        <f t="shared" si="226"/>
        <v>75.888262404845378</v>
      </c>
      <c r="M2352" s="6">
        <f t="shared" si="227"/>
        <v>52.129684561596335</v>
      </c>
      <c r="N2352" s="6">
        <f t="shared" si="228"/>
        <v>26.677775363167108</v>
      </c>
      <c r="O2352" s="6">
        <f t="shared" si="229"/>
        <v>276.48826240484539</v>
      </c>
      <c r="P2352" s="6">
        <f t="shared" si="230"/>
        <v>283.72968456159634</v>
      </c>
      <c r="Q2352" s="6">
        <f t="shared" si="231"/>
        <v>280.27777536316711</v>
      </c>
      <c r="R2352" s="9">
        <f>'VWP Details'!P$41</f>
        <v>200.60000000000002</v>
      </c>
      <c r="S2352" s="9">
        <f>'VWP Details'!P$40</f>
        <v>231.60000000000002</v>
      </c>
      <c r="T2352" s="9">
        <f>'VWP Details'!P$39</f>
        <v>253.60000000000002</v>
      </c>
    </row>
    <row r="2353" spans="5:20" x14ac:dyDescent="0.2">
      <c r="E2353" s="20">
        <v>40872.958333333336</v>
      </c>
      <c r="F2353">
        <v>6333.4430000000002</v>
      </c>
      <c r="G2353">
        <v>6964.2290000000003</v>
      </c>
      <c r="H2353">
        <v>7559.4669999999996</v>
      </c>
      <c r="I2353" s="6">
        <f>('VWP Details'!$I$41-F2353)*'VWP Details'!$J$41+('VWP Details'!$M$41-'VWP Details'!$L$41)*'VWP Details'!$K$41</f>
        <v>742.86073410000006</v>
      </c>
      <c r="J2353" s="6">
        <f>('VWP Details'!$I$40-G2353)*'VWP Details'!$J$40+('VWP Details'!$M$40-'VWP Details'!$L$40)*'VWP Details'!$K$40</f>
        <v>510.28809629999972</v>
      </c>
      <c r="K2353" s="6">
        <f>('VWP Details'!$I$39-H2353)*'VWP Details'!$J$39+('VWP Details'!$M$39-'VWP Details'!$L$39)*'VWP Details'!$K$39</f>
        <v>261.15192530000007</v>
      </c>
      <c r="L2353" s="6">
        <f t="shared" si="226"/>
        <v>75.887012578058915</v>
      </c>
      <c r="M2353" s="6">
        <f t="shared" si="227"/>
        <v>52.128531506336103</v>
      </c>
      <c r="N2353" s="6">
        <f t="shared" si="228"/>
        <v>26.678001044214039</v>
      </c>
      <c r="O2353" s="6">
        <f t="shared" si="229"/>
        <v>276.48701257805897</v>
      </c>
      <c r="P2353" s="6">
        <f t="shared" si="230"/>
        <v>283.72853150633614</v>
      </c>
      <c r="Q2353" s="6">
        <f t="shared" si="231"/>
        <v>280.27800104421408</v>
      </c>
      <c r="R2353" s="9">
        <f>'VWP Details'!P$41</f>
        <v>200.60000000000002</v>
      </c>
      <c r="S2353" s="9">
        <f>'VWP Details'!P$40</f>
        <v>231.60000000000002</v>
      </c>
      <c r="T2353" s="9">
        <f>'VWP Details'!P$39</f>
        <v>253.60000000000002</v>
      </c>
    </row>
    <row r="2354" spans="5:20" x14ac:dyDescent="0.2">
      <c r="E2354" s="20">
        <v>40873</v>
      </c>
      <c r="F2354">
        <v>6333.4530000000004</v>
      </c>
      <c r="G2354">
        <v>6964.2290000000003</v>
      </c>
      <c r="H2354">
        <v>7559.5119999999997</v>
      </c>
      <c r="I2354" s="6">
        <f>('VWP Details'!$I$41-F2354)*'VWP Details'!$J$41+('VWP Details'!$M$41-'VWP Details'!$L$41)*'VWP Details'!$K$41</f>
        <v>742.85782110000002</v>
      </c>
      <c r="J2354" s="6">
        <f>('VWP Details'!$I$40-G2354)*'VWP Details'!$J$40+('VWP Details'!$M$40-'VWP Details'!$L$40)*'VWP Details'!$K$40</f>
        <v>510.28809629999972</v>
      </c>
      <c r="K2354" s="6">
        <f>('VWP Details'!$I$39-H2354)*'VWP Details'!$J$39+('VWP Details'!$M$39-'VWP Details'!$L$39)*'VWP Details'!$K$39</f>
        <v>261.14364080000007</v>
      </c>
      <c r="L2354" s="6">
        <f t="shared" si="226"/>
        <v>75.886715000252607</v>
      </c>
      <c r="M2354" s="6">
        <f t="shared" si="227"/>
        <v>52.128531506336103</v>
      </c>
      <c r="N2354" s="6">
        <f t="shared" si="228"/>
        <v>26.677154740288088</v>
      </c>
      <c r="O2354" s="6">
        <f t="shared" si="229"/>
        <v>276.48671500025262</v>
      </c>
      <c r="P2354" s="6">
        <f t="shared" si="230"/>
        <v>283.72853150633614</v>
      </c>
      <c r="Q2354" s="6">
        <f t="shared" si="231"/>
        <v>280.2771547402881</v>
      </c>
      <c r="R2354" s="9">
        <f>'VWP Details'!P$41</f>
        <v>200.60000000000002</v>
      </c>
      <c r="S2354" s="9">
        <f>'VWP Details'!P$40</f>
        <v>231.60000000000002</v>
      </c>
      <c r="T2354" s="9">
        <f>'VWP Details'!P$39</f>
        <v>253.60000000000002</v>
      </c>
    </row>
    <row r="2355" spans="5:20" x14ac:dyDescent="0.2">
      <c r="E2355" s="20">
        <v>40873.041666666664</v>
      </c>
      <c r="F2355">
        <v>6333.4009999999998</v>
      </c>
      <c r="G2355">
        <v>6964.2290000000003</v>
      </c>
      <c r="H2355">
        <v>7559.7709999999997</v>
      </c>
      <c r="I2355" s="6">
        <f>('VWP Details'!$I$41-F2355)*'VWP Details'!$J$41+('VWP Details'!$M$41-'VWP Details'!$L$41)*'VWP Details'!$K$41</f>
        <v>742.87296870000011</v>
      </c>
      <c r="J2355" s="6">
        <f>('VWP Details'!$I$40-G2355)*'VWP Details'!$J$40+('VWP Details'!$M$40-'VWP Details'!$L$40)*'VWP Details'!$K$40</f>
        <v>510.28809629999972</v>
      </c>
      <c r="K2355" s="6">
        <f>('VWP Details'!$I$39-H2355)*'VWP Details'!$J$39+('VWP Details'!$M$39-'VWP Details'!$L$39)*'VWP Details'!$K$39</f>
        <v>261.09595890000008</v>
      </c>
      <c r="L2355" s="6">
        <f t="shared" si="226"/>
        <v>75.888262404845378</v>
      </c>
      <c r="M2355" s="6">
        <f t="shared" si="227"/>
        <v>52.128531506336103</v>
      </c>
      <c r="N2355" s="6">
        <f t="shared" si="228"/>
        <v>26.6722837910254</v>
      </c>
      <c r="O2355" s="6">
        <f t="shared" si="229"/>
        <v>276.48826240484539</v>
      </c>
      <c r="P2355" s="6">
        <f t="shared" si="230"/>
        <v>283.72853150633614</v>
      </c>
      <c r="Q2355" s="6">
        <f t="shared" si="231"/>
        <v>280.27228379102542</v>
      </c>
      <c r="R2355" s="9">
        <f>'VWP Details'!P$41</f>
        <v>200.60000000000002</v>
      </c>
      <c r="S2355" s="9">
        <f>'VWP Details'!P$40</f>
        <v>231.60000000000002</v>
      </c>
      <c r="T2355" s="9">
        <f>'VWP Details'!P$39</f>
        <v>253.60000000000002</v>
      </c>
    </row>
    <row r="2356" spans="5:20" x14ac:dyDescent="0.2">
      <c r="E2356" s="20">
        <v>40873.083333333336</v>
      </c>
      <c r="F2356">
        <v>6333.3670000000002</v>
      </c>
      <c r="G2356">
        <v>6964.2089999999998</v>
      </c>
      <c r="H2356">
        <v>7559.7709999999997</v>
      </c>
      <c r="I2356" s="6">
        <f>('VWP Details'!$I$41-F2356)*'VWP Details'!$J$41+('VWP Details'!$M$41-'VWP Details'!$L$41)*'VWP Details'!$K$41</f>
        <v>742.88287290000005</v>
      </c>
      <c r="J2356" s="6">
        <f>('VWP Details'!$I$40-G2356)*'VWP Details'!$J$40+('VWP Details'!$M$40-'VWP Details'!$L$40)*'VWP Details'!$K$40</f>
        <v>510.2936022999998</v>
      </c>
      <c r="K2356" s="6">
        <f>('VWP Details'!$I$39-H2356)*'VWP Details'!$J$39+('VWP Details'!$M$39-'VWP Details'!$L$39)*'VWP Details'!$K$39</f>
        <v>261.09595890000008</v>
      </c>
      <c r="L2356" s="6">
        <f t="shared" si="226"/>
        <v>75.889274169386795</v>
      </c>
      <c r="M2356" s="6">
        <f t="shared" si="227"/>
        <v>52.12909397231671</v>
      </c>
      <c r="N2356" s="6">
        <f t="shared" si="228"/>
        <v>26.6722837910254</v>
      </c>
      <c r="O2356" s="6">
        <f t="shared" si="229"/>
        <v>276.48927416938682</v>
      </c>
      <c r="P2356" s="6">
        <f t="shared" si="230"/>
        <v>283.72909397231672</v>
      </c>
      <c r="Q2356" s="6">
        <f t="shared" si="231"/>
        <v>280.27228379102542</v>
      </c>
      <c r="R2356" s="9">
        <f>'VWP Details'!P$41</f>
        <v>200.60000000000002</v>
      </c>
      <c r="S2356" s="9">
        <f>'VWP Details'!P$40</f>
        <v>231.60000000000002</v>
      </c>
      <c r="T2356" s="9">
        <f>'VWP Details'!P$39</f>
        <v>253.60000000000002</v>
      </c>
    </row>
    <row r="2357" spans="5:20" x14ac:dyDescent="0.2">
      <c r="E2357" s="20">
        <v>40873.125</v>
      </c>
      <c r="F2357">
        <v>6333.3230000000003</v>
      </c>
      <c r="G2357">
        <v>6964.1490000000003</v>
      </c>
      <c r="H2357">
        <v>7559.9290000000001</v>
      </c>
      <c r="I2357" s="6">
        <f>('VWP Details'!$I$41-F2357)*'VWP Details'!$J$41+('VWP Details'!$M$41-'VWP Details'!$L$41)*'VWP Details'!$K$41</f>
        <v>742.89569010000002</v>
      </c>
      <c r="J2357" s="6">
        <f>('VWP Details'!$I$40-G2357)*'VWP Details'!$J$40+('VWP Details'!$M$40-'VWP Details'!$L$40)*'VWP Details'!$K$40</f>
        <v>510.31012029999971</v>
      </c>
      <c r="K2357" s="6">
        <f>('VWP Details'!$I$39-H2357)*'VWP Details'!$J$39+('VWP Details'!$M$39-'VWP Details'!$L$39)*'VWP Details'!$K$39</f>
        <v>261.06687110000001</v>
      </c>
      <c r="L2357" s="6">
        <f t="shared" si="226"/>
        <v>75.890583511734505</v>
      </c>
      <c r="M2357" s="6">
        <f t="shared" si="227"/>
        <v>52.130781370258497</v>
      </c>
      <c r="N2357" s="6">
        <f t="shared" si="228"/>
        <v>26.669312323907612</v>
      </c>
      <c r="O2357" s="6">
        <f t="shared" si="229"/>
        <v>276.49058351173454</v>
      </c>
      <c r="P2357" s="6">
        <f t="shared" si="230"/>
        <v>283.73078137025851</v>
      </c>
      <c r="Q2357" s="6">
        <f t="shared" si="231"/>
        <v>280.26931232390763</v>
      </c>
      <c r="R2357" s="9">
        <f>'VWP Details'!P$41</f>
        <v>200.60000000000002</v>
      </c>
      <c r="S2357" s="9">
        <f>'VWP Details'!P$40</f>
        <v>231.60000000000002</v>
      </c>
      <c r="T2357" s="9">
        <f>'VWP Details'!P$39</f>
        <v>253.60000000000002</v>
      </c>
    </row>
    <row r="2358" spans="5:20" x14ac:dyDescent="0.2">
      <c r="E2358" s="20">
        <v>40873.166666666664</v>
      </c>
      <c r="F2358">
        <v>6333.2030000000004</v>
      </c>
      <c r="G2358">
        <v>6964.08</v>
      </c>
      <c r="H2358">
        <v>7559.94</v>
      </c>
      <c r="I2358" s="6">
        <f>('VWP Details'!$I$41-F2358)*'VWP Details'!$J$41+('VWP Details'!$M$41-'VWP Details'!$L$41)*'VWP Details'!$K$41</f>
        <v>742.93064609999999</v>
      </c>
      <c r="J2358" s="6">
        <f>('VWP Details'!$I$40-G2358)*'VWP Details'!$J$40+('VWP Details'!$M$40-'VWP Details'!$L$40)*'VWP Details'!$K$40</f>
        <v>510.32911599999977</v>
      </c>
      <c r="K2358" s="6">
        <f>('VWP Details'!$I$39-H2358)*'VWP Details'!$J$39+('VWP Details'!$M$39-'VWP Details'!$L$39)*'VWP Details'!$K$39</f>
        <v>261.0648460000001</v>
      </c>
      <c r="L2358" s="6">
        <f t="shared" si="226"/>
        <v>75.894154445410109</v>
      </c>
      <c r="M2358" s="6">
        <f t="shared" si="227"/>
        <v>52.132721877891576</v>
      </c>
      <c r="N2358" s="6">
        <f t="shared" si="228"/>
        <v>26.669105449614609</v>
      </c>
      <c r="O2358" s="6">
        <f t="shared" si="229"/>
        <v>276.49415444541012</v>
      </c>
      <c r="P2358" s="6">
        <f t="shared" si="230"/>
        <v>283.73272187789161</v>
      </c>
      <c r="Q2358" s="6">
        <f t="shared" si="231"/>
        <v>280.26910544961464</v>
      </c>
      <c r="R2358" s="9">
        <f>'VWP Details'!P$41</f>
        <v>200.60000000000002</v>
      </c>
      <c r="S2358" s="9">
        <f>'VWP Details'!P$40</f>
        <v>231.60000000000002</v>
      </c>
      <c r="T2358" s="9">
        <f>'VWP Details'!P$39</f>
        <v>253.60000000000002</v>
      </c>
    </row>
    <row r="2359" spans="5:20" x14ac:dyDescent="0.2">
      <c r="E2359" s="20">
        <v>40873.208333333336</v>
      </c>
      <c r="F2359">
        <v>6333.0720000000001</v>
      </c>
      <c r="G2359">
        <v>6963.97</v>
      </c>
      <c r="H2359">
        <v>7559.8829999999998</v>
      </c>
      <c r="I2359" s="6">
        <f>('VWP Details'!$I$41-F2359)*'VWP Details'!$J$41+('VWP Details'!$M$41-'VWP Details'!$L$41)*'VWP Details'!$K$41</f>
        <v>742.96880640000006</v>
      </c>
      <c r="J2359" s="6">
        <f>('VWP Details'!$I$40-G2359)*'VWP Details'!$J$40+('VWP Details'!$M$40-'VWP Details'!$L$40)*'VWP Details'!$K$40</f>
        <v>510.35939899999971</v>
      </c>
      <c r="K2359" s="6">
        <f>('VWP Details'!$I$39-H2359)*'VWP Details'!$J$39+('VWP Details'!$M$39-'VWP Details'!$L$39)*'VWP Details'!$K$39</f>
        <v>261.07533970000003</v>
      </c>
      <c r="L2359" s="6">
        <f t="shared" ref="L2359:L2422" si="232">I2359*0.1021551</f>
        <v>75.898052714672644</v>
      </c>
      <c r="M2359" s="6">
        <f t="shared" ref="M2359:M2422" si="233">J2359*0.1021551</f>
        <v>52.135815440784867</v>
      </c>
      <c r="N2359" s="6">
        <f t="shared" ref="N2359:N2422" si="234">K2359*0.1021551</f>
        <v>26.670177434587472</v>
      </c>
      <c r="O2359" s="6">
        <f t="shared" ref="O2359:O2422" si="235">L2359+R2359</f>
        <v>276.49805271467267</v>
      </c>
      <c r="P2359" s="6">
        <f t="shared" ref="P2359:P2422" si="236">M2359+S2359</f>
        <v>283.7358154407849</v>
      </c>
      <c r="Q2359" s="6">
        <f t="shared" ref="Q2359:Q2422" si="237">N2359+T2359</f>
        <v>280.27017743458748</v>
      </c>
      <c r="R2359" s="9">
        <f>'VWP Details'!P$41</f>
        <v>200.60000000000002</v>
      </c>
      <c r="S2359" s="9">
        <f>'VWP Details'!P$40</f>
        <v>231.60000000000002</v>
      </c>
      <c r="T2359" s="9">
        <f>'VWP Details'!P$39</f>
        <v>253.60000000000002</v>
      </c>
    </row>
    <row r="2360" spans="5:20" x14ac:dyDescent="0.2">
      <c r="E2360" s="20">
        <v>40873.25</v>
      </c>
      <c r="F2360">
        <v>6332.9690000000001</v>
      </c>
      <c r="G2360">
        <v>6963.89</v>
      </c>
      <c r="H2360">
        <v>7559.692</v>
      </c>
      <c r="I2360" s="6">
        <f>('VWP Details'!$I$41-F2360)*'VWP Details'!$J$41+('VWP Details'!$M$41-'VWP Details'!$L$41)*'VWP Details'!$K$41</f>
        <v>742.99881030000006</v>
      </c>
      <c r="J2360" s="6">
        <f>('VWP Details'!$I$40-G2360)*'VWP Details'!$J$40+('VWP Details'!$M$40-'VWP Details'!$L$40)*'VWP Details'!$K$40</f>
        <v>510.3814229999997</v>
      </c>
      <c r="K2360" s="6">
        <f>('VWP Details'!$I$39-H2360)*'VWP Details'!$J$39+('VWP Details'!$M$39-'VWP Details'!$L$39)*'VWP Details'!$K$39</f>
        <v>261.11050280000001</v>
      </c>
      <c r="L2360" s="6">
        <f t="shared" si="232"/>
        <v>75.901117766077533</v>
      </c>
      <c r="M2360" s="6">
        <f t="shared" si="233"/>
        <v>52.138065304707268</v>
      </c>
      <c r="N2360" s="6">
        <f t="shared" si="234"/>
        <v>26.67376952458428</v>
      </c>
      <c r="O2360" s="6">
        <f t="shared" si="235"/>
        <v>276.50111776607753</v>
      </c>
      <c r="P2360" s="6">
        <f t="shared" si="236"/>
        <v>283.73806530470728</v>
      </c>
      <c r="Q2360" s="6">
        <f t="shared" si="237"/>
        <v>280.27376952458428</v>
      </c>
      <c r="R2360" s="9">
        <f>'VWP Details'!P$41</f>
        <v>200.60000000000002</v>
      </c>
      <c r="S2360" s="9">
        <f>'VWP Details'!P$40</f>
        <v>231.60000000000002</v>
      </c>
      <c r="T2360" s="9">
        <f>'VWP Details'!P$39</f>
        <v>253.60000000000002</v>
      </c>
    </row>
    <row r="2361" spans="5:20" x14ac:dyDescent="0.2">
      <c r="E2361" s="20">
        <v>40873.291666666664</v>
      </c>
      <c r="F2361">
        <v>6332.96</v>
      </c>
      <c r="G2361">
        <v>6963.86</v>
      </c>
      <c r="H2361">
        <v>7559.5119999999997</v>
      </c>
      <c r="I2361" s="6">
        <f>('VWP Details'!$I$41-F2361)*'VWP Details'!$J$41+('VWP Details'!$M$41-'VWP Details'!$L$41)*'VWP Details'!$K$41</f>
        <v>743.00143200000014</v>
      </c>
      <c r="J2361" s="6">
        <f>('VWP Details'!$I$40-G2361)*'VWP Details'!$J$40+('VWP Details'!$M$40-'VWP Details'!$L$40)*'VWP Details'!$K$40</f>
        <v>510.38968199999988</v>
      </c>
      <c r="K2361" s="6">
        <f>('VWP Details'!$I$39-H2361)*'VWP Details'!$J$39+('VWP Details'!$M$39-'VWP Details'!$L$39)*'VWP Details'!$K$39</f>
        <v>261.14364080000007</v>
      </c>
      <c r="L2361" s="6">
        <f t="shared" si="232"/>
        <v>75.901385586103217</v>
      </c>
      <c r="M2361" s="6">
        <f t="shared" si="233"/>
        <v>52.138909003678187</v>
      </c>
      <c r="N2361" s="6">
        <f t="shared" si="234"/>
        <v>26.677154740288088</v>
      </c>
      <c r="O2361" s="6">
        <f t="shared" si="235"/>
        <v>276.50138558610325</v>
      </c>
      <c r="P2361" s="6">
        <f t="shared" si="236"/>
        <v>283.7389090036782</v>
      </c>
      <c r="Q2361" s="6">
        <f t="shared" si="237"/>
        <v>280.2771547402881</v>
      </c>
      <c r="R2361" s="9">
        <f>'VWP Details'!P$41</f>
        <v>200.60000000000002</v>
      </c>
      <c r="S2361" s="9">
        <f>'VWP Details'!P$40</f>
        <v>231.60000000000002</v>
      </c>
      <c r="T2361" s="9">
        <f>'VWP Details'!P$39</f>
        <v>253.60000000000002</v>
      </c>
    </row>
    <row r="2362" spans="5:20" x14ac:dyDescent="0.2">
      <c r="E2362" s="20">
        <v>40873.333333333336</v>
      </c>
      <c r="F2362">
        <v>6333.0029999999997</v>
      </c>
      <c r="G2362">
        <v>6963.88</v>
      </c>
      <c r="H2362">
        <v>7559.4560000000001</v>
      </c>
      <c r="I2362" s="6">
        <f>('VWP Details'!$I$41-F2362)*'VWP Details'!$J$41+('VWP Details'!$M$41-'VWP Details'!$L$41)*'VWP Details'!$K$41</f>
        <v>742.98890610000024</v>
      </c>
      <c r="J2362" s="6">
        <f>('VWP Details'!$I$40-G2362)*'VWP Details'!$J$40+('VWP Details'!$M$40-'VWP Details'!$L$40)*'VWP Details'!$K$40</f>
        <v>510.38417599999974</v>
      </c>
      <c r="K2362" s="6">
        <f>('VWP Details'!$I$39-H2362)*'VWP Details'!$J$39+('VWP Details'!$M$39-'VWP Details'!$L$39)*'VWP Details'!$K$39</f>
        <v>261.15395039999999</v>
      </c>
      <c r="L2362" s="6">
        <f t="shared" si="232"/>
        <v>75.90010600153613</v>
      </c>
      <c r="M2362" s="6">
        <f t="shared" si="233"/>
        <v>52.138346537697572</v>
      </c>
      <c r="N2362" s="6">
        <f t="shared" si="234"/>
        <v>26.678207918507038</v>
      </c>
      <c r="O2362" s="6">
        <f t="shared" si="235"/>
        <v>276.50010600153615</v>
      </c>
      <c r="P2362" s="6">
        <f t="shared" si="236"/>
        <v>283.73834653769757</v>
      </c>
      <c r="Q2362" s="6">
        <f t="shared" si="237"/>
        <v>280.27820791850706</v>
      </c>
      <c r="R2362" s="9">
        <f>'VWP Details'!P$41</f>
        <v>200.60000000000002</v>
      </c>
      <c r="S2362" s="9">
        <f>'VWP Details'!P$40</f>
        <v>231.60000000000002</v>
      </c>
      <c r="T2362" s="9">
        <f>'VWP Details'!P$39</f>
        <v>253.60000000000002</v>
      </c>
    </row>
    <row r="2363" spans="5:20" x14ac:dyDescent="0.2">
      <c r="E2363" s="20">
        <v>40873.375</v>
      </c>
      <c r="F2363">
        <v>6333.0290000000005</v>
      </c>
      <c r="G2363">
        <v>6963.9189999999999</v>
      </c>
      <c r="H2363">
        <v>7559.2969999999996</v>
      </c>
      <c r="I2363" s="6">
        <f>('VWP Details'!$I$41-F2363)*'VWP Details'!$J$41+('VWP Details'!$M$41-'VWP Details'!$L$41)*'VWP Details'!$K$41</f>
        <v>742.98133229999996</v>
      </c>
      <c r="J2363" s="6">
        <f>('VWP Details'!$I$40-G2363)*'VWP Details'!$J$40+('VWP Details'!$M$40-'VWP Details'!$L$40)*'VWP Details'!$K$40</f>
        <v>510.3734392999998</v>
      </c>
      <c r="K2363" s="6">
        <f>('VWP Details'!$I$39-H2363)*'VWP Details'!$J$39+('VWP Details'!$M$39-'VWP Details'!$L$39)*'VWP Details'!$K$39</f>
        <v>261.18322230000012</v>
      </c>
      <c r="L2363" s="6">
        <f t="shared" si="232"/>
        <v>75.899332299239731</v>
      </c>
      <c r="M2363" s="6">
        <f t="shared" si="233"/>
        <v>52.13724972903541</v>
      </c>
      <c r="N2363" s="6">
        <f t="shared" si="234"/>
        <v>26.681198192378741</v>
      </c>
      <c r="O2363" s="6">
        <f t="shared" si="235"/>
        <v>276.49933229923977</v>
      </c>
      <c r="P2363" s="6">
        <f t="shared" si="236"/>
        <v>283.73724972903545</v>
      </c>
      <c r="Q2363" s="6">
        <f t="shared" si="237"/>
        <v>280.28119819237878</v>
      </c>
      <c r="R2363" s="9">
        <f>'VWP Details'!P$41</f>
        <v>200.60000000000002</v>
      </c>
      <c r="S2363" s="9">
        <f>'VWP Details'!P$40</f>
        <v>231.60000000000002</v>
      </c>
      <c r="T2363" s="9">
        <f>'VWP Details'!P$39</f>
        <v>253.60000000000002</v>
      </c>
    </row>
    <row r="2364" spans="5:20" x14ac:dyDescent="0.2">
      <c r="E2364" s="20">
        <v>40873.416666666664</v>
      </c>
      <c r="F2364">
        <v>6333.09</v>
      </c>
      <c r="G2364">
        <v>6963.96</v>
      </c>
      <c r="H2364">
        <v>7559.2860000000001</v>
      </c>
      <c r="I2364" s="6">
        <f>('VWP Details'!$I$41-F2364)*'VWP Details'!$J$41+('VWP Details'!$M$41-'VWP Details'!$L$41)*'VWP Details'!$K$41</f>
        <v>742.96356300000002</v>
      </c>
      <c r="J2364" s="6">
        <f>('VWP Details'!$I$40-G2364)*'VWP Details'!$J$40+('VWP Details'!$M$40-'VWP Details'!$L$40)*'VWP Details'!$K$40</f>
        <v>510.36215199999975</v>
      </c>
      <c r="K2364" s="6">
        <f>('VWP Details'!$I$39-H2364)*'VWP Details'!$J$39+('VWP Details'!$M$39-'VWP Details'!$L$39)*'VWP Details'!$K$39</f>
        <v>261.18524740000004</v>
      </c>
      <c r="L2364" s="6">
        <f t="shared" si="232"/>
        <v>75.897517074621305</v>
      </c>
      <c r="M2364" s="6">
        <f t="shared" si="233"/>
        <v>52.136096673775171</v>
      </c>
      <c r="N2364" s="6">
        <f t="shared" si="234"/>
        <v>26.681405066671743</v>
      </c>
      <c r="O2364" s="6">
        <f t="shared" si="235"/>
        <v>276.49751707462133</v>
      </c>
      <c r="P2364" s="6">
        <f t="shared" si="236"/>
        <v>283.73609667377519</v>
      </c>
      <c r="Q2364" s="6">
        <f t="shared" si="237"/>
        <v>280.28140506667177</v>
      </c>
      <c r="R2364" s="9">
        <f>'VWP Details'!P$41</f>
        <v>200.60000000000002</v>
      </c>
      <c r="S2364" s="9">
        <f>'VWP Details'!P$40</f>
        <v>231.60000000000002</v>
      </c>
      <c r="T2364" s="9">
        <f>'VWP Details'!P$39</f>
        <v>253.60000000000002</v>
      </c>
    </row>
    <row r="2365" spans="5:20" x14ac:dyDescent="0.2">
      <c r="E2365" s="20">
        <v>40873.458333333336</v>
      </c>
      <c r="F2365">
        <v>6333.2449999999999</v>
      </c>
      <c r="G2365">
        <v>6964.14</v>
      </c>
      <c r="H2365">
        <v>7559.5230000000001</v>
      </c>
      <c r="I2365" s="6">
        <f>('VWP Details'!$I$41-F2365)*'VWP Details'!$J$41+('VWP Details'!$M$41-'VWP Details'!$L$41)*'VWP Details'!$K$41</f>
        <v>742.91841150000016</v>
      </c>
      <c r="J2365" s="6">
        <f>('VWP Details'!$I$40-G2365)*'VWP Details'!$J$40+('VWP Details'!$M$40-'VWP Details'!$L$40)*'VWP Details'!$K$40</f>
        <v>510.3125979999997</v>
      </c>
      <c r="K2365" s="6">
        <f>('VWP Details'!$I$39-H2365)*'VWP Details'!$J$39+('VWP Details'!$M$39-'VWP Details'!$L$39)*'VWP Details'!$K$39</f>
        <v>261.14161569999999</v>
      </c>
      <c r="L2365" s="6">
        <f t="shared" si="232"/>
        <v>75.89290461862366</v>
      </c>
      <c r="M2365" s="6">
        <f t="shared" si="233"/>
        <v>52.131034479949768</v>
      </c>
      <c r="N2365" s="6">
        <f t="shared" si="234"/>
        <v>26.676947865995068</v>
      </c>
      <c r="O2365" s="6">
        <f t="shared" si="235"/>
        <v>276.4929046186237</v>
      </c>
      <c r="P2365" s="6">
        <f t="shared" si="236"/>
        <v>283.73103447994981</v>
      </c>
      <c r="Q2365" s="6">
        <f t="shared" si="237"/>
        <v>280.27694786599511</v>
      </c>
      <c r="R2365" s="9">
        <f>'VWP Details'!P$41</f>
        <v>200.60000000000002</v>
      </c>
      <c r="S2365" s="9">
        <f>'VWP Details'!P$40</f>
        <v>231.60000000000002</v>
      </c>
      <c r="T2365" s="9">
        <f>'VWP Details'!P$39</f>
        <v>253.60000000000002</v>
      </c>
    </row>
    <row r="2366" spans="5:20" x14ac:dyDescent="0.2">
      <c r="E2366" s="20">
        <v>40873.5</v>
      </c>
      <c r="F2366">
        <v>6333.3670000000002</v>
      </c>
      <c r="G2366">
        <v>6964.4189999999999</v>
      </c>
      <c r="H2366">
        <v>7559.8720000000003</v>
      </c>
      <c r="I2366" s="6">
        <f>('VWP Details'!$I$41-F2366)*'VWP Details'!$J$41+('VWP Details'!$M$41-'VWP Details'!$L$41)*'VWP Details'!$K$41</f>
        <v>742.88287290000005</v>
      </c>
      <c r="J2366" s="6">
        <f>('VWP Details'!$I$40-G2366)*'VWP Details'!$J$40+('VWP Details'!$M$40-'VWP Details'!$L$40)*'VWP Details'!$K$40</f>
        <v>510.23578929999979</v>
      </c>
      <c r="K2366" s="6">
        <f>('VWP Details'!$I$39-H2366)*'VWP Details'!$J$39+('VWP Details'!$M$39-'VWP Details'!$L$39)*'VWP Details'!$K$39</f>
        <v>261.07736479999994</v>
      </c>
      <c r="L2366" s="6">
        <f t="shared" si="232"/>
        <v>75.889274169386795</v>
      </c>
      <c r="M2366" s="6">
        <f t="shared" si="233"/>
        <v>52.123188079520411</v>
      </c>
      <c r="N2366" s="6">
        <f t="shared" si="234"/>
        <v>26.670384308880475</v>
      </c>
      <c r="O2366" s="6">
        <f t="shared" si="235"/>
        <v>276.48927416938682</v>
      </c>
      <c r="P2366" s="6">
        <f t="shared" si="236"/>
        <v>283.72318807952041</v>
      </c>
      <c r="Q2366" s="6">
        <f t="shared" si="237"/>
        <v>280.27038430888052</v>
      </c>
      <c r="R2366" s="9">
        <f>'VWP Details'!P$41</f>
        <v>200.60000000000002</v>
      </c>
      <c r="S2366" s="9">
        <f>'VWP Details'!P$40</f>
        <v>231.60000000000002</v>
      </c>
      <c r="T2366" s="9">
        <f>'VWP Details'!P$39</f>
        <v>253.60000000000002</v>
      </c>
    </row>
    <row r="2367" spans="5:20" x14ac:dyDescent="0.2">
      <c r="E2367" s="20">
        <v>40873.541666666664</v>
      </c>
      <c r="F2367">
        <v>6333.4009999999998</v>
      </c>
      <c r="G2367">
        <v>6964.3689999999997</v>
      </c>
      <c r="H2367">
        <v>7560.2449999999999</v>
      </c>
      <c r="I2367" s="6">
        <f>('VWP Details'!$I$41-F2367)*'VWP Details'!$J$41+('VWP Details'!$M$41-'VWP Details'!$L$41)*'VWP Details'!$K$41</f>
        <v>742.87296870000011</v>
      </c>
      <c r="J2367" s="6">
        <f>('VWP Details'!$I$40-G2367)*'VWP Details'!$J$40+('VWP Details'!$M$40-'VWP Details'!$L$40)*'VWP Details'!$K$40</f>
        <v>510.24955429999989</v>
      </c>
      <c r="K2367" s="6">
        <f>('VWP Details'!$I$39-H2367)*'VWP Details'!$J$39+('VWP Details'!$M$39-'VWP Details'!$L$39)*'VWP Details'!$K$39</f>
        <v>261.00869550000004</v>
      </c>
      <c r="L2367" s="6">
        <f t="shared" si="232"/>
        <v>75.888262404845378</v>
      </c>
      <c r="M2367" s="6">
        <f t="shared" si="233"/>
        <v>52.124594244471915</v>
      </c>
      <c r="N2367" s="6">
        <f t="shared" si="234"/>
        <v>26.663369389672056</v>
      </c>
      <c r="O2367" s="6">
        <f t="shared" si="235"/>
        <v>276.48826240484539</v>
      </c>
      <c r="P2367" s="6">
        <f t="shared" si="236"/>
        <v>283.72459424447192</v>
      </c>
      <c r="Q2367" s="6">
        <f t="shared" si="237"/>
        <v>280.26336938967211</v>
      </c>
      <c r="R2367" s="9">
        <f>'VWP Details'!P$41</f>
        <v>200.60000000000002</v>
      </c>
      <c r="S2367" s="9">
        <f>'VWP Details'!P$40</f>
        <v>231.60000000000002</v>
      </c>
      <c r="T2367" s="9">
        <f>'VWP Details'!P$39</f>
        <v>253.60000000000002</v>
      </c>
    </row>
    <row r="2368" spans="5:20" x14ac:dyDescent="0.2">
      <c r="E2368" s="20">
        <v>40873.583333333336</v>
      </c>
      <c r="F2368">
        <v>6333.3059999999996</v>
      </c>
      <c r="G2368">
        <v>6964.25</v>
      </c>
      <c r="H2368">
        <v>7560.7190000000001</v>
      </c>
      <c r="I2368" s="6">
        <f>('VWP Details'!$I$41-F2368)*'VWP Details'!$J$41+('VWP Details'!$M$41-'VWP Details'!$L$41)*'VWP Details'!$K$41</f>
        <v>742.90064220000022</v>
      </c>
      <c r="J2368" s="6">
        <f>('VWP Details'!$I$40-G2368)*'VWP Details'!$J$40+('VWP Details'!$M$40-'VWP Details'!$L$40)*'VWP Details'!$K$40</f>
        <v>510.28231499999976</v>
      </c>
      <c r="K2368" s="6">
        <f>('VWP Details'!$I$39-H2368)*'VWP Details'!$J$39+('VWP Details'!$M$39-'VWP Details'!$L$39)*'VWP Details'!$K$39</f>
        <v>260.9214321</v>
      </c>
      <c r="L2368" s="6">
        <f t="shared" si="232"/>
        <v>75.891089394005235</v>
      </c>
      <c r="M2368" s="6">
        <f t="shared" si="233"/>
        <v>52.127940917056478</v>
      </c>
      <c r="N2368" s="6">
        <f t="shared" si="234"/>
        <v>26.654454988318712</v>
      </c>
      <c r="O2368" s="6">
        <f t="shared" si="235"/>
        <v>276.49108939400526</v>
      </c>
      <c r="P2368" s="6">
        <f t="shared" si="236"/>
        <v>283.72794091705651</v>
      </c>
      <c r="Q2368" s="6">
        <f t="shared" si="237"/>
        <v>280.25445498831874</v>
      </c>
      <c r="R2368" s="9">
        <f>'VWP Details'!P$41</f>
        <v>200.60000000000002</v>
      </c>
      <c r="S2368" s="9">
        <f>'VWP Details'!P$40</f>
        <v>231.60000000000002</v>
      </c>
      <c r="T2368" s="9">
        <f>'VWP Details'!P$39</f>
        <v>253.60000000000002</v>
      </c>
    </row>
    <row r="2369" spans="5:20" x14ac:dyDescent="0.2">
      <c r="E2369" s="20">
        <v>40873.625</v>
      </c>
      <c r="F2369">
        <v>6333.125</v>
      </c>
      <c r="G2369">
        <v>6964.08</v>
      </c>
      <c r="H2369">
        <v>7561.0680000000002</v>
      </c>
      <c r="I2369" s="6">
        <f>('VWP Details'!$I$41-F2369)*'VWP Details'!$J$41+('VWP Details'!$M$41-'VWP Details'!$L$41)*'VWP Details'!$K$41</f>
        <v>742.95336750000013</v>
      </c>
      <c r="J2369" s="6">
        <f>('VWP Details'!$I$40-G2369)*'VWP Details'!$J$40+('VWP Details'!$M$40-'VWP Details'!$L$40)*'VWP Details'!$K$40</f>
        <v>510.32911599999977</v>
      </c>
      <c r="K2369" s="6">
        <f>('VWP Details'!$I$39-H2369)*'VWP Details'!$J$39+('VWP Details'!$M$39-'VWP Details'!$L$39)*'VWP Details'!$K$39</f>
        <v>260.85718119999996</v>
      </c>
      <c r="L2369" s="6">
        <f t="shared" si="232"/>
        <v>75.896475552299265</v>
      </c>
      <c r="M2369" s="6">
        <f t="shared" si="233"/>
        <v>52.132721877891576</v>
      </c>
      <c r="N2369" s="6">
        <f t="shared" si="234"/>
        <v>26.647891431204116</v>
      </c>
      <c r="O2369" s="6">
        <f t="shared" si="235"/>
        <v>276.49647555229927</v>
      </c>
      <c r="P2369" s="6">
        <f t="shared" si="236"/>
        <v>283.73272187789161</v>
      </c>
      <c r="Q2369" s="6">
        <f t="shared" si="237"/>
        <v>280.24789143120415</v>
      </c>
      <c r="R2369" s="9">
        <f>'VWP Details'!P$41</f>
        <v>200.60000000000002</v>
      </c>
      <c r="S2369" s="9">
        <f>'VWP Details'!P$40</f>
        <v>231.60000000000002</v>
      </c>
      <c r="T2369" s="9">
        <f>'VWP Details'!P$39</f>
        <v>253.60000000000002</v>
      </c>
    </row>
    <row r="2370" spans="5:20" x14ac:dyDescent="0.2">
      <c r="E2370" s="20">
        <v>40873.666666666664</v>
      </c>
      <c r="F2370">
        <v>6333.02</v>
      </c>
      <c r="G2370">
        <v>6963.97</v>
      </c>
      <c r="H2370">
        <v>7561.4629999999997</v>
      </c>
      <c r="I2370" s="6">
        <f>('VWP Details'!$I$41-F2370)*'VWP Details'!$J$41+('VWP Details'!$M$41-'VWP Details'!$L$41)*'VWP Details'!$K$41</f>
        <v>742.98395400000004</v>
      </c>
      <c r="J2370" s="6">
        <f>('VWP Details'!$I$40-G2370)*'VWP Details'!$J$40+('VWP Details'!$M$40-'VWP Details'!$L$40)*'VWP Details'!$K$40</f>
        <v>510.35939899999971</v>
      </c>
      <c r="K2370" s="6">
        <f>('VWP Details'!$I$39-H2370)*'VWP Details'!$J$39+('VWP Details'!$M$39-'VWP Details'!$L$39)*'VWP Details'!$K$39</f>
        <v>260.78446170000007</v>
      </c>
      <c r="L2370" s="6">
        <f t="shared" si="232"/>
        <v>75.899600119265401</v>
      </c>
      <c r="M2370" s="6">
        <f t="shared" si="233"/>
        <v>52.135815440784867</v>
      </c>
      <c r="N2370" s="6">
        <f t="shared" si="234"/>
        <v>26.640462763409676</v>
      </c>
      <c r="O2370" s="6">
        <f t="shared" si="235"/>
        <v>276.49960011926544</v>
      </c>
      <c r="P2370" s="6">
        <f t="shared" si="236"/>
        <v>283.7358154407849</v>
      </c>
      <c r="Q2370" s="6">
        <f t="shared" si="237"/>
        <v>280.24046276340971</v>
      </c>
      <c r="R2370" s="9">
        <f>'VWP Details'!P$41</f>
        <v>200.60000000000002</v>
      </c>
      <c r="S2370" s="9">
        <f>'VWP Details'!P$40</f>
        <v>231.60000000000002</v>
      </c>
      <c r="T2370" s="9">
        <f>'VWP Details'!P$39</f>
        <v>253.60000000000002</v>
      </c>
    </row>
    <row r="2371" spans="5:20" x14ac:dyDescent="0.2">
      <c r="E2371" s="20">
        <v>40873.708333333336</v>
      </c>
      <c r="F2371">
        <v>6332.8469999999998</v>
      </c>
      <c r="G2371">
        <v>6963.82</v>
      </c>
      <c r="H2371">
        <v>7561.4849999999997</v>
      </c>
      <c r="I2371" s="6">
        <f>('VWP Details'!$I$41-F2371)*'VWP Details'!$J$41+('VWP Details'!$M$41-'VWP Details'!$L$41)*'VWP Details'!$K$41</f>
        <v>743.03434890000017</v>
      </c>
      <c r="J2371" s="6">
        <f>('VWP Details'!$I$40-G2371)*'VWP Details'!$J$40+('VWP Details'!$M$40-'VWP Details'!$L$40)*'VWP Details'!$K$40</f>
        <v>510.40069399999987</v>
      </c>
      <c r="K2371" s="6">
        <f>('VWP Details'!$I$39-H2371)*'VWP Details'!$J$39+('VWP Details'!$M$39-'VWP Details'!$L$39)*'VWP Details'!$K$39</f>
        <v>260.78041150000007</v>
      </c>
      <c r="L2371" s="6">
        <f t="shared" si="232"/>
        <v>75.904748215314413</v>
      </c>
      <c r="M2371" s="6">
        <f t="shared" si="233"/>
        <v>52.140033935639387</v>
      </c>
      <c r="N2371" s="6">
        <f t="shared" si="234"/>
        <v>26.640049014823656</v>
      </c>
      <c r="O2371" s="6">
        <f t="shared" si="235"/>
        <v>276.50474821531441</v>
      </c>
      <c r="P2371" s="6">
        <f t="shared" si="236"/>
        <v>283.74003393563942</v>
      </c>
      <c r="Q2371" s="6">
        <f t="shared" si="237"/>
        <v>280.24004901482368</v>
      </c>
      <c r="R2371" s="9">
        <f>'VWP Details'!P$41</f>
        <v>200.60000000000002</v>
      </c>
      <c r="S2371" s="9">
        <f>'VWP Details'!P$40</f>
        <v>231.60000000000002</v>
      </c>
      <c r="T2371" s="9">
        <f>'VWP Details'!P$39</f>
        <v>253.60000000000002</v>
      </c>
    </row>
    <row r="2372" spans="5:20" x14ac:dyDescent="0.2">
      <c r="E2372" s="20">
        <v>40873.75</v>
      </c>
      <c r="F2372">
        <v>6332.683</v>
      </c>
      <c r="G2372">
        <v>6963.6809999999996</v>
      </c>
      <c r="H2372">
        <v>7561.3950000000004</v>
      </c>
      <c r="I2372" s="6">
        <f>('VWP Details'!$I$41-F2372)*'VWP Details'!$J$41+('VWP Details'!$M$41-'VWP Details'!$L$41)*'VWP Details'!$K$41</f>
        <v>743.08212210000011</v>
      </c>
      <c r="J2372" s="6">
        <f>('VWP Details'!$I$40-G2372)*'VWP Details'!$J$40+('VWP Details'!$M$40-'VWP Details'!$L$40)*'VWP Details'!$K$40</f>
        <v>510.43896069999988</v>
      </c>
      <c r="K2372" s="6">
        <f>('VWP Details'!$I$39-H2372)*'VWP Details'!$J$39+('VWP Details'!$M$39-'VWP Details'!$L$39)*'VWP Details'!$K$39</f>
        <v>260.79698049999996</v>
      </c>
      <c r="L2372" s="6">
        <f t="shared" si="232"/>
        <v>75.909628491337713</v>
      </c>
      <c r="M2372" s="6">
        <f t="shared" si="233"/>
        <v>52.143943074204557</v>
      </c>
      <c r="N2372" s="6">
        <f t="shared" si="234"/>
        <v>26.641741622675546</v>
      </c>
      <c r="O2372" s="6">
        <f t="shared" si="235"/>
        <v>276.50962849133771</v>
      </c>
      <c r="P2372" s="6">
        <f t="shared" si="236"/>
        <v>283.74394307420459</v>
      </c>
      <c r="Q2372" s="6">
        <f t="shared" si="237"/>
        <v>280.24174162267559</v>
      </c>
      <c r="R2372" s="9">
        <f>'VWP Details'!P$41</f>
        <v>200.60000000000002</v>
      </c>
      <c r="S2372" s="9">
        <f>'VWP Details'!P$40</f>
        <v>231.60000000000002</v>
      </c>
      <c r="T2372" s="9">
        <f>'VWP Details'!P$39</f>
        <v>253.60000000000002</v>
      </c>
    </row>
    <row r="2373" spans="5:20" x14ac:dyDescent="0.2">
      <c r="E2373" s="20">
        <v>40873.791666666664</v>
      </c>
      <c r="F2373">
        <v>6332.51</v>
      </c>
      <c r="G2373">
        <v>6963.5420000000004</v>
      </c>
      <c r="H2373">
        <v>7561.125</v>
      </c>
      <c r="I2373" s="6">
        <f>('VWP Details'!$I$41-F2373)*'VWP Details'!$J$41+('VWP Details'!$M$41-'VWP Details'!$L$41)*'VWP Details'!$K$41</f>
        <v>743.13251700000001</v>
      </c>
      <c r="J2373" s="6">
        <f>('VWP Details'!$I$40-G2373)*'VWP Details'!$J$40+('VWP Details'!$M$40-'VWP Details'!$L$40)*'VWP Details'!$K$40</f>
        <v>510.47722739999966</v>
      </c>
      <c r="K2373" s="6">
        <f>('VWP Details'!$I$39-H2373)*'VWP Details'!$J$39+('VWP Details'!$M$39-'VWP Details'!$L$39)*'VWP Details'!$K$39</f>
        <v>260.84668750000003</v>
      </c>
      <c r="L2373" s="6">
        <f t="shared" si="232"/>
        <v>75.914776587386697</v>
      </c>
      <c r="M2373" s="6">
        <f t="shared" si="233"/>
        <v>52.147852212769706</v>
      </c>
      <c r="N2373" s="6">
        <f t="shared" si="234"/>
        <v>26.646819446231252</v>
      </c>
      <c r="O2373" s="6">
        <f t="shared" si="235"/>
        <v>276.51477658738673</v>
      </c>
      <c r="P2373" s="6">
        <f t="shared" si="236"/>
        <v>283.74785221276971</v>
      </c>
      <c r="Q2373" s="6">
        <f t="shared" si="237"/>
        <v>280.24681944623126</v>
      </c>
      <c r="R2373" s="9">
        <f>'VWP Details'!P$41</f>
        <v>200.60000000000002</v>
      </c>
      <c r="S2373" s="9">
        <f>'VWP Details'!P$40</f>
        <v>231.60000000000002</v>
      </c>
      <c r="T2373" s="9">
        <f>'VWP Details'!P$39</f>
        <v>253.60000000000002</v>
      </c>
    </row>
    <row r="2374" spans="5:20" x14ac:dyDescent="0.2">
      <c r="E2374" s="20">
        <v>40873.833333333336</v>
      </c>
      <c r="F2374">
        <v>6332.433</v>
      </c>
      <c r="G2374">
        <v>6963.4210000000003</v>
      </c>
      <c r="H2374">
        <v>7560.73</v>
      </c>
      <c r="I2374" s="6">
        <f>('VWP Details'!$I$41-F2374)*'VWP Details'!$J$41+('VWP Details'!$M$41-'VWP Details'!$L$41)*'VWP Details'!$K$41</f>
        <v>743.15494710000007</v>
      </c>
      <c r="J2374" s="6">
        <f>('VWP Details'!$I$40-G2374)*'VWP Details'!$J$40+('VWP Details'!$M$40-'VWP Details'!$L$40)*'VWP Details'!$K$40</f>
        <v>510.5105386999997</v>
      </c>
      <c r="K2374" s="6">
        <f>('VWP Details'!$I$39-H2374)*'VWP Details'!$J$39+('VWP Details'!$M$39-'VWP Details'!$L$39)*'VWP Details'!$K$39</f>
        <v>260.91940700000009</v>
      </c>
      <c r="L2374" s="6">
        <f t="shared" si="232"/>
        <v>75.917067936495215</v>
      </c>
      <c r="M2374" s="6">
        <f t="shared" si="233"/>
        <v>52.15125513195234</v>
      </c>
      <c r="N2374" s="6">
        <f t="shared" si="234"/>
        <v>26.654248114025709</v>
      </c>
      <c r="O2374" s="6">
        <f t="shared" si="235"/>
        <v>276.51706793649521</v>
      </c>
      <c r="P2374" s="6">
        <f t="shared" si="236"/>
        <v>283.75125513195235</v>
      </c>
      <c r="Q2374" s="6">
        <f t="shared" si="237"/>
        <v>280.25424811402576</v>
      </c>
      <c r="R2374" s="9">
        <f>'VWP Details'!P$41</f>
        <v>200.60000000000002</v>
      </c>
      <c r="S2374" s="9">
        <f>'VWP Details'!P$40</f>
        <v>231.60000000000002</v>
      </c>
      <c r="T2374" s="9">
        <f>'VWP Details'!P$39</f>
        <v>253.60000000000002</v>
      </c>
    </row>
    <row r="2375" spans="5:20" x14ac:dyDescent="0.2">
      <c r="E2375" s="20">
        <v>40873.875</v>
      </c>
      <c r="F2375">
        <v>6332.433</v>
      </c>
      <c r="G2375">
        <v>6963.491</v>
      </c>
      <c r="H2375">
        <v>7560.5370000000003</v>
      </c>
      <c r="I2375" s="6">
        <f>('VWP Details'!$I$41-F2375)*'VWP Details'!$J$41+('VWP Details'!$M$41-'VWP Details'!$L$41)*'VWP Details'!$K$41</f>
        <v>743.15494710000007</v>
      </c>
      <c r="J2375" s="6">
        <f>('VWP Details'!$I$40-G2375)*'VWP Details'!$J$40+('VWP Details'!$M$40-'VWP Details'!$L$40)*'VWP Details'!$K$40</f>
        <v>510.49126769999981</v>
      </c>
      <c r="K2375" s="6">
        <f>('VWP Details'!$I$39-H2375)*'VWP Details'!$J$39+('VWP Details'!$M$39-'VWP Details'!$L$39)*'VWP Details'!$K$39</f>
        <v>260.95493829999998</v>
      </c>
      <c r="L2375" s="6">
        <f t="shared" si="232"/>
        <v>75.917067936495215</v>
      </c>
      <c r="M2375" s="6">
        <f t="shared" si="233"/>
        <v>52.149286501020249</v>
      </c>
      <c r="N2375" s="6">
        <f t="shared" si="234"/>
        <v>26.657877817530327</v>
      </c>
      <c r="O2375" s="6">
        <f t="shared" si="235"/>
        <v>276.51706793649521</v>
      </c>
      <c r="P2375" s="6">
        <f t="shared" si="236"/>
        <v>283.74928650102026</v>
      </c>
      <c r="Q2375" s="6">
        <f t="shared" si="237"/>
        <v>280.25787781753036</v>
      </c>
      <c r="R2375" s="9">
        <f>'VWP Details'!P$41</f>
        <v>200.60000000000002</v>
      </c>
      <c r="S2375" s="9">
        <f>'VWP Details'!P$40</f>
        <v>231.60000000000002</v>
      </c>
      <c r="T2375" s="9">
        <f>'VWP Details'!P$39</f>
        <v>253.60000000000002</v>
      </c>
    </row>
    <row r="2376" spans="5:20" x14ac:dyDescent="0.2">
      <c r="E2376" s="20">
        <v>40873.916666666664</v>
      </c>
      <c r="F2376">
        <v>6332.3720000000003</v>
      </c>
      <c r="G2376">
        <v>6963.4210000000003</v>
      </c>
      <c r="H2376">
        <v>7560.1769999999997</v>
      </c>
      <c r="I2376" s="6">
        <f>('VWP Details'!$I$41-F2376)*'VWP Details'!$J$41+('VWP Details'!$M$41-'VWP Details'!$L$41)*'VWP Details'!$K$41</f>
        <v>743.17271640000001</v>
      </c>
      <c r="J2376" s="6">
        <f>('VWP Details'!$I$40-G2376)*'VWP Details'!$J$40+('VWP Details'!$M$40-'VWP Details'!$L$40)*'VWP Details'!$K$40</f>
        <v>510.5105386999997</v>
      </c>
      <c r="K2376" s="6">
        <f>('VWP Details'!$I$39-H2376)*'VWP Details'!$J$39+('VWP Details'!$M$39-'VWP Details'!$L$39)*'VWP Details'!$K$39</f>
        <v>261.02121430000005</v>
      </c>
      <c r="L2376" s="6">
        <f t="shared" si="232"/>
        <v>75.918883161113641</v>
      </c>
      <c r="M2376" s="6">
        <f t="shared" si="233"/>
        <v>52.15125513195234</v>
      </c>
      <c r="N2376" s="6">
        <f t="shared" si="234"/>
        <v>26.664648248937937</v>
      </c>
      <c r="O2376" s="6">
        <f t="shared" si="235"/>
        <v>276.51888316111365</v>
      </c>
      <c r="P2376" s="6">
        <f t="shared" si="236"/>
        <v>283.75125513195235</v>
      </c>
      <c r="Q2376" s="6">
        <f t="shared" si="237"/>
        <v>280.26464824893799</v>
      </c>
      <c r="R2376" s="9">
        <f>'VWP Details'!P$41</f>
        <v>200.60000000000002</v>
      </c>
      <c r="S2376" s="9">
        <f>'VWP Details'!P$40</f>
        <v>231.60000000000002</v>
      </c>
      <c r="T2376" s="9">
        <f>'VWP Details'!P$39</f>
        <v>253.60000000000002</v>
      </c>
    </row>
    <row r="2377" spans="5:20" x14ac:dyDescent="0.2">
      <c r="E2377" s="20">
        <v>40873.958333333336</v>
      </c>
      <c r="F2377">
        <v>6332.4070000000002</v>
      </c>
      <c r="G2377">
        <v>6963.4520000000002</v>
      </c>
      <c r="H2377">
        <v>7560.02</v>
      </c>
      <c r="I2377" s="6">
        <f>('VWP Details'!$I$41-F2377)*'VWP Details'!$J$41+('VWP Details'!$M$41-'VWP Details'!$L$41)*'VWP Details'!$K$41</f>
        <v>743.16252090000012</v>
      </c>
      <c r="J2377" s="6">
        <f>('VWP Details'!$I$40-G2377)*'VWP Details'!$J$40+('VWP Details'!$M$40-'VWP Details'!$L$40)*'VWP Details'!$K$40</f>
        <v>510.50200439999969</v>
      </c>
      <c r="K2377" s="6">
        <f>('VWP Details'!$I$39-H2377)*'VWP Details'!$J$39+('VWP Details'!$M$39-'VWP Details'!$L$39)*'VWP Details'!$K$39</f>
        <v>261.05011799999994</v>
      </c>
      <c r="L2377" s="6">
        <f t="shared" si="232"/>
        <v>75.9178416387916</v>
      </c>
      <c r="M2377" s="6">
        <f t="shared" si="233"/>
        <v>52.150383309682411</v>
      </c>
      <c r="N2377" s="6">
        <f t="shared" si="234"/>
        <v>26.667600909301793</v>
      </c>
      <c r="O2377" s="6">
        <f t="shared" si="235"/>
        <v>276.51784163879165</v>
      </c>
      <c r="P2377" s="6">
        <f t="shared" si="236"/>
        <v>283.75038330968243</v>
      </c>
      <c r="Q2377" s="6">
        <f t="shared" si="237"/>
        <v>280.26760090930179</v>
      </c>
      <c r="R2377" s="9">
        <f>'VWP Details'!P$41</f>
        <v>200.60000000000002</v>
      </c>
      <c r="S2377" s="9">
        <f>'VWP Details'!P$40</f>
        <v>231.60000000000002</v>
      </c>
      <c r="T2377" s="9">
        <f>'VWP Details'!P$39</f>
        <v>253.60000000000002</v>
      </c>
    </row>
    <row r="2378" spans="5:20" x14ac:dyDescent="0.2">
      <c r="E2378" s="20">
        <v>40874</v>
      </c>
      <c r="F2378">
        <v>6332.4409999999998</v>
      </c>
      <c r="G2378">
        <v>6963.4719999999998</v>
      </c>
      <c r="H2378">
        <v>7560.076</v>
      </c>
      <c r="I2378" s="6">
        <f>('VWP Details'!$I$41-F2378)*'VWP Details'!$J$41+('VWP Details'!$M$41-'VWP Details'!$L$41)*'VWP Details'!$K$41</f>
        <v>743.15261670000018</v>
      </c>
      <c r="J2378" s="6">
        <f>('VWP Details'!$I$40-G2378)*'VWP Details'!$J$40+('VWP Details'!$M$40-'VWP Details'!$L$40)*'VWP Details'!$K$40</f>
        <v>510.49649839999984</v>
      </c>
      <c r="K2378" s="6">
        <f>('VWP Details'!$I$39-H2378)*'VWP Details'!$J$39+('VWP Details'!$M$39-'VWP Details'!$L$39)*'VWP Details'!$K$39</f>
        <v>261.03980840000003</v>
      </c>
      <c r="L2378" s="6">
        <f t="shared" si="232"/>
        <v>75.916829874250183</v>
      </c>
      <c r="M2378" s="6">
        <f t="shared" si="233"/>
        <v>52.149820843701825</v>
      </c>
      <c r="N2378" s="6">
        <f t="shared" si="234"/>
        <v>26.666547731082844</v>
      </c>
      <c r="O2378" s="6">
        <f t="shared" si="235"/>
        <v>276.51682987425022</v>
      </c>
      <c r="P2378" s="6">
        <f t="shared" si="236"/>
        <v>283.74982084370185</v>
      </c>
      <c r="Q2378" s="6">
        <f t="shared" si="237"/>
        <v>280.26654773108288</v>
      </c>
      <c r="R2378" s="9">
        <f>'VWP Details'!P$41</f>
        <v>200.60000000000002</v>
      </c>
      <c r="S2378" s="9">
        <f>'VWP Details'!P$40</f>
        <v>231.60000000000002</v>
      </c>
      <c r="T2378" s="9">
        <f>'VWP Details'!P$39</f>
        <v>253.60000000000002</v>
      </c>
    </row>
    <row r="2379" spans="5:20" x14ac:dyDescent="0.2">
      <c r="E2379" s="20">
        <v>40874.041666666664</v>
      </c>
      <c r="F2379">
        <v>6332.433</v>
      </c>
      <c r="G2379">
        <v>6963.5</v>
      </c>
      <c r="H2379">
        <v>7560.38</v>
      </c>
      <c r="I2379" s="6">
        <f>('VWP Details'!$I$41-F2379)*'VWP Details'!$J$41+('VWP Details'!$M$41-'VWP Details'!$L$41)*'VWP Details'!$K$41</f>
        <v>743.15494710000007</v>
      </c>
      <c r="J2379" s="6">
        <f>('VWP Details'!$I$40-G2379)*'VWP Details'!$J$40+('VWP Details'!$M$40-'VWP Details'!$L$40)*'VWP Details'!$K$40</f>
        <v>510.48878999999977</v>
      </c>
      <c r="K2379" s="6">
        <f>('VWP Details'!$I$39-H2379)*'VWP Details'!$J$39+('VWP Details'!$M$39-'VWP Details'!$L$39)*'VWP Details'!$K$39</f>
        <v>260.98384199999998</v>
      </c>
      <c r="L2379" s="6">
        <f t="shared" si="232"/>
        <v>75.917067936495215</v>
      </c>
      <c r="M2379" s="6">
        <f t="shared" si="233"/>
        <v>52.149033391328977</v>
      </c>
      <c r="N2379" s="6">
        <f t="shared" si="234"/>
        <v>26.660830477894198</v>
      </c>
      <c r="O2379" s="6">
        <f t="shared" si="235"/>
        <v>276.51706793649521</v>
      </c>
      <c r="P2379" s="6">
        <f t="shared" si="236"/>
        <v>283.74903339132902</v>
      </c>
      <c r="Q2379" s="6">
        <f t="shared" si="237"/>
        <v>280.26083047789422</v>
      </c>
      <c r="R2379" s="9">
        <f>'VWP Details'!P$41</f>
        <v>200.60000000000002</v>
      </c>
      <c r="S2379" s="9">
        <f>'VWP Details'!P$40</f>
        <v>231.60000000000002</v>
      </c>
      <c r="T2379" s="9">
        <f>'VWP Details'!P$39</f>
        <v>253.60000000000002</v>
      </c>
    </row>
    <row r="2380" spans="5:20" x14ac:dyDescent="0.2">
      <c r="E2380" s="20">
        <v>40874.083333333336</v>
      </c>
      <c r="F2380">
        <v>6332.3549999999996</v>
      </c>
      <c r="G2380">
        <v>6963.44</v>
      </c>
      <c r="H2380">
        <v>7560.46</v>
      </c>
      <c r="I2380" s="6">
        <f>('VWP Details'!$I$41-F2380)*'VWP Details'!$J$41+('VWP Details'!$M$41-'VWP Details'!$L$41)*'VWP Details'!$K$41</f>
        <v>743.17766850000021</v>
      </c>
      <c r="J2380" s="6">
        <f>('VWP Details'!$I$40-G2380)*'VWP Details'!$J$40+('VWP Details'!$M$40-'VWP Details'!$L$40)*'VWP Details'!$K$40</f>
        <v>510.5053079999999</v>
      </c>
      <c r="K2380" s="6">
        <f>('VWP Details'!$I$39-H2380)*'VWP Details'!$J$39+('VWP Details'!$M$39-'VWP Details'!$L$39)*'VWP Details'!$K$39</f>
        <v>260.96911399999999</v>
      </c>
      <c r="L2380" s="6">
        <f t="shared" si="232"/>
        <v>75.919389043384371</v>
      </c>
      <c r="M2380" s="6">
        <f t="shared" si="233"/>
        <v>52.150720789270792</v>
      </c>
      <c r="N2380" s="6">
        <f t="shared" si="234"/>
        <v>26.6593259375814</v>
      </c>
      <c r="O2380" s="6">
        <f t="shared" si="235"/>
        <v>276.51938904338442</v>
      </c>
      <c r="P2380" s="6">
        <f t="shared" si="236"/>
        <v>283.75072078927082</v>
      </c>
      <c r="Q2380" s="6">
        <f t="shared" si="237"/>
        <v>280.25932593758142</v>
      </c>
      <c r="R2380" s="9">
        <f>'VWP Details'!P$41</f>
        <v>200.60000000000002</v>
      </c>
      <c r="S2380" s="9">
        <f>'VWP Details'!P$40</f>
        <v>231.60000000000002</v>
      </c>
      <c r="T2380" s="9">
        <f>'VWP Details'!P$39</f>
        <v>253.60000000000002</v>
      </c>
    </row>
    <row r="2381" spans="5:20" x14ac:dyDescent="0.2">
      <c r="E2381" s="20">
        <v>40874.125</v>
      </c>
      <c r="F2381">
        <v>6332.2330000000002</v>
      </c>
      <c r="G2381">
        <v>6963.3410000000003</v>
      </c>
      <c r="H2381">
        <v>7560.4489999999996</v>
      </c>
      <c r="I2381" s="6">
        <f>('VWP Details'!$I$41-F2381)*'VWP Details'!$J$41+('VWP Details'!$M$41-'VWP Details'!$L$41)*'VWP Details'!$K$41</f>
        <v>743.21320710000009</v>
      </c>
      <c r="J2381" s="6">
        <f>('VWP Details'!$I$40-G2381)*'VWP Details'!$J$40+('VWP Details'!$M$40-'VWP Details'!$L$40)*'VWP Details'!$K$40</f>
        <v>510.53256269999969</v>
      </c>
      <c r="K2381" s="6">
        <f>('VWP Details'!$I$39-H2381)*'VWP Details'!$J$39+('VWP Details'!$M$39-'VWP Details'!$L$39)*'VWP Details'!$K$39</f>
        <v>260.97113910000007</v>
      </c>
      <c r="L2381" s="6">
        <f t="shared" si="232"/>
        <v>75.923019492621222</v>
      </c>
      <c r="M2381" s="6">
        <f t="shared" si="233"/>
        <v>52.153504995874741</v>
      </c>
      <c r="N2381" s="6">
        <f t="shared" si="234"/>
        <v>26.659532811874417</v>
      </c>
      <c r="O2381" s="6">
        <f t="shared" si="235"/>
        <v>276.52301949262124</v>
      </c>
      <c r="P2381" s="6">
        <f t="shared" si="236"/>
        <v>283.75350499587478</v>
      </c>
      <c r="Q2381" s="6">
        <f t="shared" si="237"/>
        <v>280.25953281187446</v>
      </c>
      <c r="R2381" s="9">
        <f>'VWP Details'!P$41</f>
        <v>200.60000000000002</v>
      </c>
      <c r="S2381" s="9">
        <f>'VWP Details'!P$40</f>
        <v>231.60000000000002</v>
      </c>
      <c r="T2381" s="9">
        <f>'VWP Details'!P$39</f>
        <v>253.60000000000002</v>
      </c>
    </row>
    <row r="2382" spans="5:20" x14ac:dyDescent="0.2">
      <c r="E2382" s="20">
        <v>40874.166666666664</v>
      </c>
      <c r="F2382">
        <v>6332.1220000000003</v>
      </c>
      <c r="G2382">
        <v>6963.2920000000004</v>
      </c>
      <c r="H2382">
        <v>7560.38</v>
      </c>
      <c r="I2382" s="6">
        <f>('VWP Details'!$I$41-F2382)*'VWP Details'!$J$41+('VWP Details'!$M$41-'VWP Details'!$L$41)*'VWP Details'!$K$41</f>
        <v>743.24554139999998</v>
      </c>
      <c r="J2382" s="6">
        <f>('VWP Details'!$I$40-G2382)*'VWP Details'!$J$40+('VWP Details'!$M$40-'VWP Details'!$L$40)*'VWP Details'!$K$40</f>
        <v>510.54605239999967</v>
      </c>
      <c r="K2382" s="6">
        <f>('VWP Details'!$I$39-H2382)*'VWP Details'!$J$39+('VWP Details'!$M$39-'VWP Details'!$L$39)*'VWP Details'!$K$39</f>
        <v>260.98384199999998</v>
      </c>
      <c r="L2382" s="6">
        <f t="shared" si="232"/>
        <v>75.926322606271142</v>
      </c>
      <c r="M2382" s="6">
        <f t="shared" si="233"/>
        <v>52.154883037527206</v>
      </c>
      <c r="N2382" s="6">
        <f t="shared" si="234"/>
        <v>26.660830477894198</v>
      </c>
      <c r="O2382" s="6">
        <f t="shared" si="235"/>
        <v>276.52632260627115</v>
      </c>
      <c r="P2382" s="6">
        <f t="shared" si="236"/>
        <v>283.75488303752724</v>
      </c>
      <c r="Q2382" s="6">
        <f t="shared" si="237"/>
        <v>280.26083047789422</v>
      </c>
      <c r="R2382" s="9">
        <f>'VWP Details'!P$41</f>
        <v>200.60000000000002</v>
      </c>
      <c r="S2382" s="9">
        <f>'VWP Details'!P$40</f>
        <v>231.60000000000002</v>
      </c>
      <c r="T2382" s="9">
        <f>'VWP Details'!P$39</f>
        <v>253.60000000000002</v>
      </c>
    </row>
    <row r="2383" spans="5:20" x14ac:dyDescent="0.2">
      <c r="E2383" s="20">
        <v>40874.208333333336</v>
      </c>
      <c r="F2383">
        <v>6331.9660000000003</v>
      </c>
      <c r="G2383">
        <v>6962.5940000000001</v>
      </c>
      <c r="H2383">
        <v>7560.357</v>
      </c>
      <c r="I2383" s="6">
        <f>('VWP Details'!$I$41-F2383)*'VWP Details'!$J$41+('VWP Details'!$M$41-'VWP Details'!$L$41)*'VWP Details'!$K$41</f>
        <v>743.29098420000003</v>
      </c>
      <c r="J2383" s="6">
        <f>('VWP Details'!$I$40-G2383)*'VWP Details'!$J$40+('VWP Details'!$M$40-'VWP Details'!$L$40)*'VWP Details'!$K$40</f>
        <v>510.73821179999976</v>
      </c>
      <c r="K2383" s="6">
        <f>('VWP Details'!$I$39-H2383)*'VWP Details'!$J$39+('VWP Details'!$M$39-'VWP Details'!$L$39)*'VWP Details'!$K$39</f>
        <v>260.98807630000005</v>
      </c>
      <c r="L2383" s="6">
        <f t="shared" si="232"/>
        <v>75.930964820049425</v>
      </c>
      <c r="M2383" s="6">
        <f t="shared" si="233"/>
        <v>52.174513100250152</v>
      </c>
      <c r="N2383" s="6">
        <f t="shared" si="234"/>
        <v>26.661263033234135</v>
      </c>
      <c r="O2383" s="6">
        <f t="shared" si="235"/>
        <v>276.53096482004946</v>
      </c>
      <c r="P2383" s="6">
        <f t="shared" si="236"/>
        <v>283.77451310025015</v>
      </c>
      <c r="Q2383" s="6">
        <f t="shared" si="237"/>
        <v>280.26126303323417</v>
      </c>
      <c r="R2383" s="9">
        <f>'VWP Details'!P$41</f>
        <v>200.60000000000002</v>
      </c>
      <c r="S2383" s="9">
        <f>'VWP Details'!P$40</f>
        <v>231.60000000000002</v>
      </c>
      <c r="T2383" s="9">
        <f>'VWP Details'!P$39</f>
        <v>253.60000000000002</v>
      </c>
    </row>
    <row r="2384" spans="5:20" x14ac:dyDescent="0.2">
      <c r="E2384" s="20">
        <v>40874.25</v>
      </c>
      <c r="F2384">
        <v>6331.81</v>
      </c>
      <c r="G2384">
        <v>6962.5439999999999</v>
      </c>
      <c r="H2384">
        <v>7560.0309999999999</v>
      </c>
      <c r="I2384" s="6">
        <f>('VWP Details'!$I$41-F2384)*'VWP Details'!$J$41+('VWP Details'!$M$41-'VWP Details'!$L$41)*'VWP Details'!$K$41</f>
        <v>743.33642699999996</v>
      </c>
      <c r="J2384" s="6">
        <f>('VWP Details'!$I$40-G2384)*'VWP Details'!$J$40+('VWP Details'!$M$40-'VWP Details'!$L$40)*'VWP Details'!$K$40</f>
        <v>510.7519767999998</v>
      </c>
      <c r="K2384" s="6">
        <f>('VWP Details'!$I$39-H2384)*'VWP Details'!$J$39+('VWP Details'!$M$39-'VWP Details'!$L$39)*'VWP Details'!$K$39</f>
        <v>261.04809290000003</v>
      </c>
      <c r="L2384" s="6">
        <f t="shared" si="232"/>
        <v>75.935607033827694</v>
      </c>
      <c r="M2384" s="6">
        <f t="shared" si="233"/>
        <v>52.175919265201657</v>
      </c>
      <c r="N2384" s="6">
        <f t="shared" si="234"/>
        <v>26.667394035008794</v>
      </c>
      <c r="O2384" s="6">
        <f t="shared" si="235"/>
        <v>276.53560703382772</v>
      </c>
      <c r="P2384" s="6">
        <f t="shared" si="236"/>
        <v>283.77591926520165</v>
      </c>
      <c r="Q2384" s="6">
        <f t="shared" si="237"/>
        <v>280.26739403500881</v>
      </c>
      <c r="R2384" s="9">
        <f>'VWP Details'!P$41</f>
        <v>200.60000000000002</v>
      </c>
      <c r="S2384" s="9">
        <f>'VWP Details'!P$40</f>
        <v>231.60000000000002</v>
      </c>
      <c r="T2384" s="9">
        <f>'VWP Details'!P$39</f>
        <v>253.60000000000002</v>
      </c>
    </row>
    <row r="2385" spans="5:20" x14ac:dyDescent="0.2">
      <c r="E2385" s="20">
        <v>40874.291666666664</v>
      </c>
      <c r="F2385">
        <v>6331.768</v>
      </c>
      <c r="G2385">
        <v>6962.5529999999999</v>
      </c>
      <c r="H2385">
        <v>7559.7269999999999</v>
      </c>
      <c r="I2385" s="6">
        <f>('VWP Details'!$I$41-F2385)*'VWP Details'!$J$41+('VWP Details'!$M$41-'VWP Details'!$L$41)*'VWP Details'!$K$41</f>
        <v>743.34866160000013</v>
      </c>
      <c r="J2385" s="6">
        <f>('VWP Details'!$I$40-G2385)*'VWP Details'!$J$40+('VWP Details'!$M$40-'VWP Details'!$L$40)*'VWP Details'!$K$40</f>
        <v>510.74949909999981</v>
      </c>
      <c r="K2385" s="6">
        <f>('VWP Details'!$I$39-H2385)*'VWP Details'!$J$39+('VWP Details'!$M$39-'VWP Details'!$L$39)*'VWP Details'!$K$39</f>
        <v>261.10405930000002</v>
      </c>
      <c r="L2385" s="6">
        <f t="shared" si="232"/>
        <v>75.936856860614171</v>
      </c>
      <c r="M2385" s="6">
        <f t="shared" si="233"/>
        <v>52.175666155510392</v>
      </c>
      <c r="N2385" s="6">
        <f t="shared" si="234"/>
        <v>26.673111288197433</v>
      </c>
      <c r="O2385" s="6">
        <f t="shared" si="235"/>
        <v>276.53685686061419</v>
      </c>
      <c r="P2385" s="6">
        <f t="shared" si="236"/>
        <v>283.77566615551041</v>
      </c>
      <c r="Q2385" s="6">
        <f t="shared" si="237"/>
        <v>280.27311128819747</v>
      </c>
      <c r="R2385" s="9">
        <f>'VWP Details'!P$41</f>
        <v>200.60000000000002</v>
      </c>
      <c r="S2385" s="9">
        <f>'VWP Details'!P$40</f>
        <v>231.60000000000002</v>
      </c>
      <c r="T2385" s="9">
        <f>'VWP Details'!P$39</f>
        <v>253.60000000000002</v>
      </c>
    </row>
    <row r="2386" spans="5:20" x14ac:dyDescent="0.2">
      <c r="E2386" s="20">
        <v>40874.333333333336</v>
      </c>
      <c r="F2386">
        <v>6331.7759999999998</v>
      </c>
      <c r="G2386">
        <v>6962.5339999999997</v>
      </c>
      <c r="H2386">
        <v>7559.7489999999998</v>
      </c>
      <c r="I2386" s="6">
        <f>('VWP Details'!$I$41-F2386)*'VWP Details'!$J$41+('VWP Details'!$M$41-'VWP Details'!$L$41)*'VWP Details'!$K$41</f>
        <v>743.34633120000012</v>
      </c>
      <c r="J2386" s="6">
        <f>('VWP Details'!$I$40-G2386)*'VWP Details'!$J$40+('VWP Details'!$M$40-'VWP Details'!$L$40)*'VWP Details'!$K$40</f>
        <v>510.75472979999989</v>
      </c>
      <c r="K2386" s="6">
        <f>('VWP Details'!$I$39-H2386)*'VWP Details'!$J$39+('VWP Details'!$M$39-'VWP Details'!$L$39)*'VWP Details'!$K$39</f>
        <v>261.10000910000008</v>
      </c>
      <c r="L2386" s="6">
        <f t="shared" si="232"/>
        <v>75.936618798369125</v>
      </c>
      <c r="M2386" s="6">
        <f t="shared" si="233"/>
        <v>52.176200498191967</v>
      </c>
      <c r="N2386" s="6">
        <f t="shared" si="234"/>
        <v>26.672697539611416</v>
      </c>
      <c r="O2386" s="6">
        <f t="shared" si="235"/>
        <v>276.53661879836915</v>
      </c>
      <c r="P2386" s="6">
        <f t="shared" si="236"/>
        <v>283.776200498192</v>
      </c>
      <c r="Q2386" s="6">
        <f t="shared" si="237"/>
        <v>280.27269753961144</v>
      </c>
      <c r="R2386" s="9">
        <f>'VWP Details'!P$41</f>
        <v>200.60000000000002</v>
      </c>
      <c r="S2386" s="9">
        <f>'VWP Details'!P$40</f>
        <v>231.60000000000002</v>
      </c>
      <c r="T2386" s="9">
        <f>'VWP Details'!P$39</f>
        <v>253.60000000000002</v>
      </c>
    </row>
    <row r="2387" spans="5:20" x14ac:dyDescent="0.2">
      <c r="E2387" s="20">
        <v>40874.375</v>
      </c>
      <c r="F2387">
        <v>6331.759</v>
      </c>
      <c r="G2387">
        <v>6962.4939999999997</v>
      </c>
      <c r="H2387">
        <v>7559.817</v>
      </c>
      <c r="I2387" s="6">
        <f>('VWP Details'!$I$41-F2387)*'VWP Details'!$J$41+('VWP Details'!$M$41-'VWP Details'!$L$41)*'VWP Details'!$K$41</f>
        <v>743.35128330000009</v>
      </c>
      <c r="J2387" s="6">
        <f>('VWP Details'!$I$40-G2387)*'VWP Details'!$J$40+('VWP Details'!$M$40-'VWP Details'!$L$40)*'VWP Details'!$K$40</f>
        <v>510.76574179999989</v>
      </c>
      <c r="K2387" s="6">
        <f>('VWP Details'!$I$39-H2387)*'VWP Details'!$J$39+('VWP Details'!$M$39-'VWP Details'!$L$39)*'VWP Details'!$K$39</f>
        <v>261.08749030000001</v>
      </c>
      <c r="L2387" s="6">
        <f t="shared" si="232"/>
        <v>75.93712468063984</v>
      </c>
      <c r="M2387" s="6">
        <f t="shared" si="233"/>
        <v>52.177325430153168</v>
      </c>
      <c r="N2387" s="6">
        <f t="shared" si="234"/>
        <v>26.671418680345532</v>
      </c>
      <c r="O2387" s="6">
        <f t="shared" si="235"/>
        <v>276.53712468063986</v>
      </c>
      <c r="P2387" s="6">
        <f t="shared" si="236"/>
        <v>283.77732543015321</v>
      </c>
      <c r="Q2387" s="6">
        <f t="shared" si="237"/>
        <v>280.27141868034556</v>
      </c>
      <c r="R2387" s="9">
        <f>'VWP Details'!P$41</f>
        <v>200.60000000000002</v>
      </c>
      <c r="S2387" s="9">
        <f>'VWP Details'!P$40</f>
        <v>231.60000000000002</v>
      </c>
      <c r="T2387" s="9">
        <f>'VWP Details'!P$39</f>
        <v>253.60000000000002</v>
      </c>
    </row>
    <row r="2388" spans="5:20" x14ac:dyDescent="0.2">
      <c r="E2388" s="20">
        <v>40874.416666666664</v>
      </c>
      <c r="F2388">
        <v>6331.9219999999996</v>
      </c>
      <c r="G2388">
        <v>6962.8329999999996</v>
      </c>
      <c r="H2388">
        <v>7559.8609999999999</v>
      </c>
      <c r="I2388" s="6">
        <f>('VWP Details'!$I$41-F2388)*'VWP Details'!$J$41+('VWP Details'!$M$41-'VWP Details'!$L$41)*'VWP Details'!$K$41</f>
        <v>743.30380140000022</v>
      </c>
      <c r="J2388" s="6">
        <f>('VWP Details'!$I$40-G2388)*'VWP Details'!$J$40+('VWP Details'!$M$40-'VWP Details'!$L$40)*'VWP Details'!$K$40</f>
        <v>510.67241509999991</v>
      </c>
      <c r="K2388" s="6">
        <f>('VWP Details'!$I$39-H2388)*'VWP Details'!$J$39+('VWP Details'!$M$39-'VWP Details'!$L$39)*'VWP Details'!$K$39</f>
        <v>261.07938990000002</v>
      </c>
      <c r="L2388" s="6">
        <f t="shared" si="232"/>
        <v>75.932274162397164</v>
      </c>
      <c r="M2388" s="6">
        <f t="shared" si="233"/>
        <v>52.167791631782002</v>
      </c>
      <c r="N2388" s="6">
        <f t="shared" si="234"/>
        <v>26.670591183173492</v>
      </c>
      <c r="O2388" s="6">
        <f t="shared" si="235"/>
        <v>276.53227416239719</v>
      </c>
      <c r="P2388" s="6">
        <f t="shared" si="236"/>
        <v>283.76779163178202</v>
      </c>
      <c r="Q2388" s="6">
        <f t="shared" si="237"/>
        <v>280.27059118317351</v>
      </c>
      <c r="R2388" s="9">
        <f>'VWP Details'!P$41</f>
        <v>200.60000000000002</v>
      </c>
      <c r="S2388" s="9">
        <f>'VWP Details'!P$40</f>
        <v>231.60000000000002</v>
      </c>
      <c r="T2388" s="9">
        <f>'VWP Details'!P$39</f>
        <v>253.60000000000002</v>
      </c>
    </row>
    <row r="2389" spans="5:20" x14ac:dyDescent="0.2">
      <c r="E2389" s="20">
        <v>40874.458333333336</v>
      </c>
      <c r="F2389">
        <v>6332.13</v>
      </c>
      <c r="G2389">
        <v>6963.3720000000003</v>
      </c>
      <c r="H2389">
        <v>7560.0079999999998</v>
      </c>
      <c r="I2389" s="6">
        <f>('VWP Details'!$I$41-F2389)*'VWP Details'!$J$41+('VWP Details'!$M$41-'VWP Details'!$L$41)*'VWP Details'!$K$41</f>
        <v>743.24321100000009</v>
      </c>
      <c r="J2389" s="6">
        <f>('VWP Details'!$I$40-G2389)*'VWP Details'!$J$40+('VWP Details'!$M$40-'VWP Details'!$L$40)*'VWP Details'!$K$40</f>
        <v>510.52402839999968</v>
      </c>
      <c r="K2389" s="6">
        <f>('VWP Details'!$I$39-H2389)*'VWP Details'!$J$39+('VWP Details'!$M$39-'VWP Details'!$L$39)*'VWP Details'!$K$39</f>
        <v>261.05232720000004</v>
      </c>
      <c r="L2389" s="6">
        <f t="shared" si="232"/>
        <v>75.926084544026111</v>
      </c>
      <c r="M2389" s="6">
        <f t="shared" si="233"/>
        <v>52.152633173604805</v>
      </c>
      <c r="N2389" s="6">
        <f t="shared" si="234"/>
        <v>26.667826590348724</v>
      </c>
      <c r="O2389" s="6">
        <f t="shared" si="235"/>
        <v>276.52608454402616</v>
      </c>
      <c r="P2389" s="6">
        <f t="shared" si="236"/>
        <v>283.75263317360481</v>
      </c>
      <c r="Q2389" s="6">
        <f t="shared" si="237"/>
        <v>280.26782659034876</v>
      </c>
      <c r="R2389" s="9">
        <f>'VWP Details'!P$41</f>
        <v>200.60000000000002</v>
      </c>
      <c r="S2389" s="9">
        <f>'VWP Details'!P$40</f>
        <v>231.60000000000002</v>
      </c>
      <c r="T2389" s="9">
        <f>'VWP Details'!P$39</f>
        <v>253.60000000000002</v>
      </c>
    </row>
    <row r="2390" spans="5:20" x14ac:dyDescent="0.2">
      <c r="E2390" s="20">
        <v>40874.5</v>
      </c>
      <c r="F2390">
        <v>6332.2939999999999</v>
      </c>
      <c r="G2390">
        <v>6963.5</v>
      </c>
      <c r="H2390">
        <v>7560.46</v>
      </c>
      <c r="I2390" s="6">
        <f>('VWP Details'!$I$41-F2390)*'VWP Details'!$J$41+('VWP Details'!$M$41-'VWP Details'!$L$41)*'VWP Details'!$K$41</f>
        <v>743.19543780000015</v>
      </c>
      <c r="J2390" s="6">
        <f>('VWP Details'!$I$40-G2390)*'VWP Details'!$J$40+('VWP Details'!$M$40-'VWP Details'!$L$40)*'VWP Details'!$K$40</f>
        <v>510.48878999999977</v>
      </c>
      <c r="K2390" s="6">
        <f>('VWP Details'!$I$39-H2390)*'VWP Details'!$J$39+('VWP Details'!$M$39-'VWP Details'!$L$39)*'VWP Details'!$K$39</f>
        <v>260.96911399999999</v>
      </c>
      <c r="L2390" s="6">
        <f t="shared" si="232"/>
        <v>75.921204268002796</v>
      </c>
      <c r="M2390" s="6">
        <f t="shared" si="233"/>
        <v>52.149033391328977</v>
      </c>
      <c r="N2390" s="6">
        <f t="shared" si="234"/>
        <v>26.6593259375814</v>
      </c>
      <c r="O2390" s="6">
        <f t="shared" si="235"/>
        <v>276.5212042680028</v>
      </c>
      <c r="P2390" s="6">
        <f t="shared" si="236"/>
        <v>283.74903339132902</v>
      </c>
      <c r="Q2390" s="6">
        <f t="shared" si="237"/>
        <v>280.25932593758142</v>
      </c>
      <c r="R2390" s="9">
        <f>'VWP Details'!P$41</f>
        <v>200.60000000000002</v>
      </c>
      <c r="S2390" s="9">
        <f>'VWP Details'!P$40</f>
        <v>231.60000000000002</v>
      </c>
      <c r="T2390" s="9">
        <f>'VWP Details'!P$39</f>
        <v>253.60000000000002</v>
      </c>
    </row>
    <row r="2391" spans="5:20" x14ac:dyDescent="0.2">
      <c r="E2391" s="20">
        <v>40874.541666666664</v>
      </c>
      <c r="F2391">
        <v>6332.45</v>
      </c>
      <c r="G2391">
        <v>6963.53</v>
      </c>
      <c r="H2391">
        <v>7560.8419999999996</v>
      </c>
      <c r="I2391" s="6">
        <f>('VWP Details'!$I$41-F2391)*'VWP Details'!$J$41+('VWP Details'!$M$41-'VWP Details'!$L$41)*'VWP Details'!$K$41</f>
        <v>743.14999500000022</v>
      </c>
      <c r="J2391" s="6">
        <f>('VWP Details'!$I$40-G2391)*'VWP Details'!$J$40+('VWP Details'!$M$40-'VWP Details'!$L$40)*'VWP Details'!$K$40</f>
        <v>510.48053099999987</v>
      </c>
      <c r="K2391" s="6">
        <f>('VWP Details'!$I$39-H2391)*'VWP Details'!$J$39+('VWP Details'!$M$39-'VWP Details'!$L$39)*'VWP Details'!$K$39</f>
        <v>260.89878780000009</v>
      </c>
      <c r="L2391" s="6">
        <f t="shared" si="232"/>
        <v>75.916562054224528</v>
      </c>
      <c r="M2391" s="6">
        <f t="shared" si="233"/>
        <v>52.148189692358088</v>
      </c>
      <c r="N2391" s="6">
        <f t="shared" si="234"/>
        <v>26.652141757587788</v>
      </c>
      <c r="O2391" s="6">
        <f t="shared" si="235"/>
        <v>276.51656205422455</v>
      </c>
      <c r="P2391" s="6">
        <f t="shared" si="236"/>
        <v>283.7481896923581</v>
      </c>
      <c r="Q2391" s="6">
        <f t="shared" si="237"/>
        <v>280.25214175758782</v>
      </c>
      <c r="R2391" s="9">
        <f>'VWP Details'!P$41</f>
        <v>200.60000000000002</v>
      </c>
      <c r="S2391" s="9">
        <f>'VWP Details'!P$40</f>
        <v>231.60000000000002</v>
      </c>
      <c r="T2391" s="9">
        <f>'VWP Details'!P$39</f>
        <v>253.60000000000002</v>
      </c>
    </row>
    <row r="2392" spans="5:20" x14ac:dyDescent="0.2">
      <c r="E2392" s="20">
        <v>40874.583333333336</v>
      </c>
      <c r="F2392">
        <v>6332.5010000000002</v>
      </c>
      <c r="G2392">
        <v>6963.4809999999998</v>
      </c>
      <c r="H2392">
        <v>7561.2269999999999</v>
      </c>
      <c r="I2392" s="6">
        <f>('VWP Details'!$I$41-F2392)*'VWP Details'!$J$41+('VWP Details'!$M$41-'VWP Details'!$L$41)*'VWP Details'!$K$41</f>
        <v>743.13513870000008</v>
      </c>
      <c r="J2392" s="6">
        <f>('VWP Details'!$I$40-G2392)*'VWP Details'!$J$40+('VWP Details'!$M$40-'VWP Details'!$L$40)*'VWP Details'!$K$40</f>
        <v>510.49402069999985</v>
      </c>
      <c r="K2392" s="6">
        <f>('VWP Details'!$I$39-H2392)*'VWP Details'!$J$39+('VWP Details'!$M$39-'VWP Details'!$L$39)*'VWP Details'!$K$39</f>
        <v>260.82790930000004</v>
      </c>
      <c r="L2392" s="6">
        <f t="shared" si="232"/>
        <v>75.915044407412381</v>
      </c>
      <c r="M2392" s="6">
        <f t="shared" si="233"/>
        <v>52.149567734010553</v>
      </c>
      <c r="N2392" s="6">
        <f t="shared" si="234"/>
        <v>26.644901157332434</v>
      </c>
      <c r="O2392" s="6">
        <f t="shared" si="235"/>
        <v>276.5150444074124</v>
      </c>
      <c r="P2392" s="6">
        <f t="shared" si="236"/>
        <v>283.74956773401055</v>
      </c>
      <c r="Q2392" s="6">
        <f t="shared" si="237"/>
        <v>280.24490115733244</v>
      </c>
      <c r="R2392" s="9">
        <f>'VWP Details'!P$41</f>
        <v>200.60000000000002</v>
      </c>
      <c r="S2392" s="9">
        <f>'VWP Details'!P$40</f>
        <v>231.60000000000002</v>
      </c>
      <c r="T2392" s="9">
        <f>'VWP Details'!P$39</f>
        <v>253.60000000000002</v>
      </c>
    </row>
    <row r="2393" spans="5:20" x14ac:dyDescent="0.2">
      <c r="E2393" s="20">
        <v>40874.625</v>
      </c>
      <c r="F2393">
        <v>6332.5360000000001</v>
      </c>
      <c r="G2393">
        <v>6963.6210000000001</v>
      </c>
      <c r="H2393">
        <v>7561.5079999999998</v>
      </c>
      <c r="I2393" s="6">
        <f>('VWP Details'!$I$41-F2393)*'VWP Details'!$J$41+('VWP Details'!$M$41-'VWP Details'!$L$41)*'VWP Details'!$K$41</f>
        <v>743.12494320000008</v>
      </c>
      <c r="J2393" s="6">
        <f>('VWP Details'!$I$40-G2393)*'VWP Details'!$J$40+('VWP Details'!$M$40-'VWP Details'!$L$40)*'VWP Details'!$K$40</f>
        <v>510.45547869999973</v>
      </c>
      <c r="K2393" s="6">
        <f>('VWP Details'!$I$39-H2393)*'VWP Details'!$J$39+('VWP Details'!$M$39-'VWP Details'!$L$39)*'VWP Details'!$K$39</f>
        <v>260.77617720000006</v>
      </c>
      <c r="L2393" s="6">
        <f t="shared" si="232"/>
        <v>75.914002885090326</v>
      </c>
      <c r="M2393" s="6">
        <f t="shared" si="233"/>
        <v>52.145630472146344</v>
      </c>
      <c r="N2393" s="6">
        <f t="shared" si="234"/>
        <v>26.639616459483726</v>
      </c>
      <c r="O2393" s="6">
        <f t="shared" si="235"/>
        <v>276.51400288509035</v>
      </c>
      <c r="P2393" s="6">
        <f t="shared" si="236"/>
        <v>283.74563047214639</v>
      </c>
      <c r="Q2393" s="6">
        <f t="shared" si="237"/>
        <v>280.23961645948373</v>
      </c>
      <c r="R2393" s="9">
        <f>'VWP Details'!P$41</f>
        <v>200.60000000000002</v>
      </c>
      <c r="S2393" s="9">
        <f>'VWP Details'!P$40</f>
        <v>231.60000000000002</v>
      </c>
      <c r="T2393" s="9">
        <f>'VWP Details'!P$39</f>
        <v>253.60000000000002</v>
      </c>
    </row>
    <row r="2394" spans="5:20" x14ac:dyDescent="0.2">
      <c r="E2394" s="20">
        <v>40874.666666666664</v>
      </c>
      <c r="F2394">
        <v>6332.4930000000004</v>
      </c>
      <c r="G2394">
        <v>6963.53</v>
      </c>
      <c r="H2394">
        <v>7562.0159999999996</v>
      </c>
      <c r="I2394" s="6">
        <f>('VWP Details'!$I$41-F2394)*'VWP Details'!$J$41+('VWP Details'!$M$41-'VWP Details'!$L$41)*'VWP Details'!$K$41</f>
        <v>743.13746909999998</v>
      </c>
      <c r="J2394" s="6">
        <f>('VWP Details'!$I$40-G2394)*'VWP Details'!$J$40+('VWP Details'!$M$40-'VWP Details'!$L$40)*'VWP Details'!$K$40</f>
        <v>510.48053099999987</v>
      </c>
      <c r="K2394" s="6">
        <f>('VWP Details'!$I$39-H2394)*'VWP Details'!$J$39+('VWP Details'!$M$39-'VWP Details'!$L$39)*'VWP Details'!$K$39</f>
        <v>260.6826544000001</v>
      </c>
      <c r="L2394" s="6">
        <f t="shared" si="232"/>
        <v>75.915282469657413</v>
      </c>
      <c r="M2394" s="6">
        <f t="shared" si="233"/>
        <v>52.148189692358088</v>
      </c>
      <c r="N2394" s="6">
        <f t="shared" si="234"/>
        <v>26.630062628497452</v>
      </c>
      <c r="O2394" s="6">
        <f t="shared" si="235"/>
        <v>276.51528246965745</v>
      </c>
      <c r="P2394" s="6">
        <f t="shared" si="236"/>
        <v>283.7481896923581</v>
      </c>
      <c r="Q2394" s="6">
        <f t="shared" si="237"/>
        <v>280.23006262849748</v>
      </c>
      <c r="R2394" s="9">
        <f>'VWP Details'!P$41</f>
        <v>200.60000000000002</v>
      </c>
      <c r="S2394" s="9">
        <f>'VWP Details'!P$40</f>
        <v>231.60000000000002</v>
      </c>
      <c r="T2394" s="9">
        <f>'VWP Details'!P$39</f>
        <v>253.60000000000002</v>
      </c>
    </row>
    <row r="2395" spans="5:20" x14ac:dyDescent="0.2">
      <c r="E2395" s="20">
        <v>40874.708333333336</v>
      </c>
      <c r="F2395">
        <v>6332.3459999999995</v>
      </c>
      <c r="G2395">
        <v>6963.5</v>
      </c>
      <c r="H2395">
        <v>7561.7219999999998</v>
      </c>
      <c r="I2395" s="6">
        <f>('VWP Details'!$I$41-F2395)*'VWP Details'!$J$41+('VWP Details'!$M$41-'VWP Details'!$L$41)*'VWP Details'!$K$41</f>
        <v>743.18029020000029</v>
      </c>
      <c r="J2395" s="6">
        <f>('VWP Details'!$I$40-G2395)*'VWP Details'!$J$40+('VWP Details'!$M$40-'VWP Details'!$L$40)*'VWP Details'!$K$40</f>
        <v>510.48878999999977</v>
      </c>
      <c r="K2395" s="6">
        <f>('VWP Details'!$I$39-H2395)*'VWP Details'!$J$39+('VWP Details'!$M$39-'VWP Details'!$L$39)*'VWP Details'!$K$39</f>
        <v>260.73677980000008</v>
      </c>
      <c r="L2395" s="6">
        <f t="shared" si="232"/>
        <v>75.919656863410054</v>
      </c>
      <c r="M2395" s="6">
        <f t="shared" si="233"/>
        <v>52.149033391328977</v>
      </c>
      <c r="N2395" s="6">
        <f t="shared" si="234"/>
        <v>26.635591814146988</v>
      </c>
      <c r="O2395" s="6">
        <f t="shared" si="235"/>
        <v>276.51965686341009</v>
      </c>
      <c r="P2395" s="6">
        <f t="shared" si="236"/>
        <v>283.74903339132902</v>
      </c>
      <c r="Q2395" s="6">
        <f t="shared" si="237"/>
        <v>280.23559181414703</v>
      </c>
      <c r="R2395" s="9">
        <f>'VWP Details'!P$41</f>
        <v>200.60000000000002</v>
      </c>
      <c r="S2395" s="9">
        <f>'VWP Details'!P$40</f>
        <v>231.60000000000002</v>
      </c>
      <c r="T2395" s="9">
        <f>'VWP Details'!P$39</f>
        <v>253.60000000000002</v>
      </c>
    </row>
    <row r="2396" spans="5:20" x14ac:dyDescent="0.2">
      <c r="E2396" s="20">
        <v>40874.75</v>
      </c>
      <c r="F2396">
        <v>6332.1040000000003</v>
      </c>
      <c r="G2396">
        <v>6963.3410000000003</v>
      </c>
      <c r="H2396">
        <v>7561.5079999999998</v>
      </c>
      <c r="I2396" s="6">
        <f>('VWP Details'!$I$41-F2396)*'VWP Details'!$J$41+('VWP Details'!$M$41-'VWP Details'!$L$41)*'VWP Details'!$K$41</f>
        <v>743.25078480000002</v>
      </c>
      <c r="J2396" s="6">
        <f>('VWP Details'!$I$40-G2396)*'VWP Details'!$J$40+('VWP Details'!$M$40-'VWP Details'!$L$40)*'VWP Details'!$K$40</f>
        <v>510.53256269999969</v>
      </c>
      <c r="K2396" s="6">
        <f>('VWP Details'!$I$39-H2396)*'VWP Details'!$J$39+('VWP Details'!$M$39-'VWP Details'!$L$39)*'VWP Details'!$K$39</f>
        <v>260.77617720000006</v>
      </c>
      <c r="L2396" s="6">
        <f t="shared" si="232"/>
        <v>75.926858246322482</v>
      </c>
      <c r="M2396" s="6">
        <f t="shared" si="233"/>
        <v>52.153504995874741</v>
      </c>
      <c r="N2396" s="6">
        <f t="shared" si="234"/>
        <v>26.639616459483726</v>
      </c>
      <c r="O2396" s="6">
        <f t="shared" si="235"/>
        <v>276.52685824632249</v>
      </c>
      <c r="P2396" s="6">
        <f t="shared" si="236"/>
        <v>283.75350499587478</v>
      </c>
      <c r="Q2396" s="6">
        <f t="shared" si="237"/>
        <v>280.23961645948373</v>
      </c>
      <c r="R2396" s="9">
        <f>'VWP Details'!P$41</f>
        <v>200.60000000000002</v>
      </c>
      <c r="S2396" s="9">
        <f>'VWP Details'!P$40</f>
        <v>231.60000000000002</v>
      </c>
      <c r="T2396" s="9">
        <f>'VWP Details'!P$39</f>
        <v>253.60000000000002</v>
      </c>
    </row>
    <row r="2397" spans="5:20" x14ac:dyDescent="0.2">
      <c r="E2397" s="20">
        <v>40874.791666666664</v>
      </c>
      <c r="F2397">
        <v>6331.8620000000001</v>
      </c>
      <c r="G2397">
        <v>6962.7430000000004</v>
      </c>
      <c r="H2397">
        <v>7561.2939999999999</v>
      </c>
      <c r="I2397" s="6">
        <f>('VWP Details'!$I$41-F2397)*'VWP Details'!$J$41+('VWP Details'!$M$41-'VWP Details'!$L$41)*'VWP Details'!$K$41</f>
        <v>743.32127940000009</v>
      </c>
      <c r="J2397" s="6">
        <f>('VWP Details'!$I$40-G2397)*'VWP Details'!$J$40+('VWP Details'!$M$40-'VWP Details'!$L$40)*'VWP Details'!$K$40</f>
        <v>510.69719209999965</v>
      </c>
      <c r="K2397" s="6">
        <f>('VWP Details'!$I$39-H2397)*'VWP Details'!$J$39+('VWP Details'!$M$39-'VWP Details'!$L$39)*'VWP Details'!$K$39</f>
        <v>260.81557460000005</v>
      </c>
      <c r="L2397" s="6">
        <f t="shared" si="232"/>
        <v>75.934059629234952</v>
      </c>
      <c r="M2397" s="6">
        <f t="shared" si="233"/>
        <v>52.170322728694671</v>
      </c>
      <c r="N2397" s="6">
        <f t="shared" si="234"/>
        <v>26.643641104820464</v>
      </c>
      <c r="O2397" s="6">
        <f t="shared" si="235"/>
        <v>276.534059629235</v>
      </c>
      <c r="P2397" s="6">
        <f t="shared" si="236"/>
        <v>283.77032272869468</v>
      </c>
      <c r="Q2397" s="6">
        <f t="shared" si="237"/>
        <v>280.24364110482048</v>
      </c>
      <c r="R2397" s="9">
        <f>'VWP Details'!P$41</f>
        <v>200.60000000000002</v>
      </c>
      <c r="S2397" s="9">
        <f>'VWP Details'!P$40</f>
        <v>231.60000000000002</v>
      </c>
      <c r="T2397" s="9">
        <f>'VWP Details'!P$39</f>
        <v>253.60000000000002</v>
      </c>
    </row>
    <row r="2398" spans="5:20" x14ac:dyDescent="0.2">
      <c r="E2398" s="20">
        <v>40874.833333333336</v>
      </c>
      <c r="F2398">
        <v>6331.7070000000003</v>
      </c>
      <c r="G2398">
        <v>6962.6840000000002</v>
      </c>
      <c r="H2398">
        <v>7560.9210000000003</v>
      </c>
      <c r="I2398" s="6">
        <f>('VWP Details'!$I$41-F2398)*'VWP Details'!$J$41+('VWP Details'!$M$41-'VWP Details'!$L$41)*'VWP Details'!$K$41</f>
        <v>743.36643090000007</v>
      </c>
      <c r="J2398" s="6">
        <f>('VWP Details'!$I$40-G2398)*'VWP Details'!$J$40+('VWP Details'!$M$40-'VWP Details'!$L$40)*'VWP Details'!$K$40</f>
        <v>510.71343479999973</v>
      </c>
      <c r="K2398" s="6">
        <f>('VWP Details'!$I$39-H2398)*'VWP Details'!$J$39+('VWP Details'!$M$39-'VWP Details'!$L$39)*'VWP Details'!$K$39</f>
        <v>260.88424389999994</v>
      </c>
      <c r="L2398" s="6">
        <f t="shared" si="232"/>
        <v>75.938672085232596</v>
      </c>
      <c r="M2398" s="6">
        <f t="shared" si="233"/>
        <v>52.171982003337455</v>
      </c>
      <c r="N2398" s="6">
        <f t="shared" si="234"/>
        <v>26.650656024028883</v>
      </c>
      <c r="O2398" s="6">
        <f t="shared" si="235"/>
        <v>276.53867208523263</v>
      </c>
      <c r="P2398" s="6">
        <f t="shared" si="236"/>
        <v>283.77198200333748</v>
      </c>
      <c r="Q2398" s="6">
        <f t="shared" si="237"/>
        <v>280.2506560240289</v>
      </c>
      <c r="R2398" s="9">
        <f>'VWP Details'!P$41</f>
        <v>200.60000000000002</v>
      </c>
      <c r="S2398" s="9">
        <f>'VWP Details'!P$40</f>
        <v>231.60000000000002</v>
      </c>
      <c r="T2398" s="9">
        <f>'VWP Details'!P$39</f>
        <v>253.60000000000002</v>
      </c>
    </row>
    <row r="2399" spans="5:20" x14ac:dyDescent="0.2">
      <c r="E2399" s="20">
        <v>40874.875</v>
      </c>
      <c r="F2399">
        <v>6331.6369999999997</v>
      </c>
      <c r="G2399">
        <v>6962.674</v>
      </c>
      <c r="H2399">
        <v>7560.6279999999997</v>
      </c>
      <c r="I2399" s="6">
        <f>('VWP Details'!$I$41-F2399)*'VWP Details'!$J$41+('VWP Details'!$M$41-'VWP Details'!$L$41)*'VWP Details'!$K$41</f>
        <v>743.3868219000002</v>
      </c>
      <c r="J2399" s="6">
        <f>('VWP Details'!$I$40-G2399)*'VWP Details'!$J$40+('VWP Details'!$M$40-'VWP Details'!$L$40)*'VWP Details'!$K$40</f>
        <v>510.71618779999977</v>
      </c>
      <c r="K2399" s="6">
        <f>('VWP Details'!$I$39-H2399)*'VWP Details'!$J$39+('VWP Details'!$M$39-'VWP Details'!$L$39)*'VWP Details'!$K$39</f>
        <v>260.93818520000008</v>
      </c>
      <c r="L2399" s="6">
        <f t="shared" si="232"/>
        <v>75.940755129876706</v>
      </c>
      <c r="M2399" s="6">
        <f t="shared" si="233"/>
        <v>52.172263236327758</v>
      </c>
      <c r="N2399" s="6">
        <f t="shared" si="234"/>
        <v>26.656166402924526</v>
      </c>
      <c r="O2399" s="6">
        <f t="shared" si="235"/>
        <v>276.54075512987674</v>
      </c>
      <c r="P2399" s="6">
        <f t="shared" si="236"/>
        <v>283.77226323632777</v>
      </c>
      <c r="Q2399" s="6">
        <f t="shared" si="237"/>
        <v>280.25616640292458</v>
      </c>
      <c r="R2399" s="9">
        <f>'VWP Details'!P$41</f>
        <v>200.60000000000002</v>
      </c>
      <c r="S2399" s="9">
        <f>'VWP Details'!P$40</f>
        <v>231.60000000000002</v>
      </c>
      <c r="T2399" s="9">
        <f>'VWP Details'!P$39</f>
        <v>253.60000000000002</v>
      </c>
    </row>
    <row r="2400" spans="5:20" x14ac:dyDescent="0.2">
      <c r="E2400" s="20">
        <v>40874.916666666664</v>
      </c>
      <c r="F2400">
        <v>6331.5510000000004</v>
      </c>
      <c r="G2400">
        <v>6962.6440000000002</v>
      </c>
      <c r="H2400">
        <v>7560.3469999999998</v>
      </c>
      <c r="I2400" s="6">
        <f>('VWP Details'!$I$41-F2400)*'VWP Details'!$J$41+('VWP Details'!$M$41-'VWP Details'!$L$41)*'VWP Details'!$K$41</f>
        <v>743.4118737</v>
      </c>
      <c r="J2400" s="6">
        <f>('VWP Details'!$I$40-G2400)*'VWP Details'!$J$40+('VWP Details'!$M$40-'VWP Details'!$L$40)*'VWP Details'!$K$40</f>
        <v>510.72444679999973</v>
      </c>
      <c r="K2400" s="6">
        <f>('VWP Details'!$I$39-H2400)*'VWP Details'!$J$39+('VWP Details'!$M$39-'VWP Details'!$L$39)*'VWP Details'!$K$39</f>
        <v>260.98991730000006</v>
      </c>
      <c r="L2400" s="6">
        <f t="shared" si="232"/>
        <v>75.943314299010865</v>
      </c>
      <c r="M2400" s="6">
        <f t="shared" si="233"/>
        <v>52.173106935298648</v>
      </c>
      <c r="N2400" s="6">
        <f t="shared" si="234"/>
        <v>26.661451100773235</v>
      </c>
      <c r="O2400" s="6">
        <f t="shared" si="235"/>
        <v>276.54331429901089</v>
      </c>
      <c r="P2400" s="6">
        <f t="shared" si="236"/>
        <v>283.77310693529864</v>
      </c>
      <c r="Q2400" s="6">
        <f t="shared" si="237"/>
        <v>280.26145110077323</v>
      </c>
      <c r="R2400" s="9">
        <f>'VWP Details'!P$41</f>
        <v>200.60000000000002</v>
      </c>
      <c r="S2400" s="9">
        <f>'VWP Details'!P$40</f>
        <v>231.60000000000002</v>
      </c>
      <c r="T2400" s="9">
        <f>'VWP Details'!P$39</f>
        <v>253.60000000000002</v>
      </c>
    </row>
    <row r="2401" spans="5:20" x14ac:dyDescent="0.2">
      <c r="E2401" s="20">
        <v>40874.958333333336</v>
      </c>
      <c r="F2401">
        <v>6331.5510000000004</v>
      </c>
      <c r="G2401">
        <v>6962.7039999999997</v>
      </c>
      <c r="H2401">
        <v>7560.3010000000004</v>
      </c>
      <c r="I2401" s="6">
        <f>('VWP Details'!$I$41-F2401)*'VWP Details'!$J$41+('VWP Details'!$M$41-'VWP Details'!$L$41)*'VWP Details'!$K$41</f>
        <v>743.4118737</v>
      </c>
      <c r="J2401" s="6">
        <f>('VWP Details'!$I$40-G2401)*'VWP Details'!$J$40+('VWP Details'!$M$40-'VWP Details'!$L$40)*'VWP Details'!$K$40</f>
        <v>510.70792879999988</v>
      </c>
      <c r="K2401" s="6">
        <f>('VWP Details'!$I$39-H2401)*'VWP Details'!$J$39+('VWP Details'!$M$39-'VWP Details'!$L$39)*'VWP Details'!$K$39</f>
        <v>260.99838589999996</v>
      </c>
      <c r="L2401" s="6">
        <f t="shared" si="232"/>
        <v>75.943314299010865</v>
      </c>
      <c r="M2401" s="6">
        <f t="shared" si="233"/>
        <v>52.171419537356869</v>
      </c>
      <c r="N2401" s="6">
        <f t="shared" si="234"/>
        <v>26.662316211453085</v>
      </c>
      <c r="O2401" s="6">
        <f t="shared" si="235"/>
        <v>276.54331429901089</v>
      </c>
      <c r="P2401" s="6">
        <f t="shared" si="236"/>
        <v>283.77141953735691</v>
      </c>
      <c r="Q2401" s="6">
        <f t="shared" si="237"/>
        <v>280.26231621145308</v>
      </c>
      <c r="R2401" s="9">
        <f>'VWP Details'!P$41</f>
        <v>200.60000000000002</v>
      </c>
      <c r="S2401" s="9">
        <f>'VWP Details'!P$40</f>
        <v>231.60000000000002</v>
      </c>
      <c r="T2401" s="9">
        <f>'VWP Details'!P$39</f>
        <v>253.60000000000002</v>
      </c>
    </row>
    <row r="2402" spans="5:20" x14ac:dyDescent="0.2">
      <c r="E2402" s="20">
        <v>40875</v>
      </c>
      <c r="F2402">
        <v>6331.5169999999998</v>
      </c>
      <c r="G2402">
        <v>6962.7740000000003</v>
      </c>
      <c r="H2402">
        <v>7560.2560000000003</v>
      </c>
      <c r="I2402" s="6">
        <f>('VWP Details'!$I$41-F2402)*'VWP Details'!$J$41+('VWP Details'!$M$41-'VWP Details'!$L$41)*'VWP Details'!$K$41</f>
        <v>743.42177790000017</v>
      </c>
      <c r="J2402" s="6">
        <f>('VWP Details'!$I$40-G2402)*'VWP Details'!$J$40+('VWP Details'!$M$40-'VWP Details'!$L$40)*'VWP Details'!$K$40</f>
        <v>510.6886577999997</v>
      </c>
      <c r="K2402" s="6">
        <f>('VWP Details'!$I$39-H2402)*'VWP Details'!$J$39+('VWP Details'!$M$39-'VWP Details'!$L$39)*'VWP Details'!$K$39</f>
        <v>261.00667039999996</v>
      </c>
      <c r="L2402" s="6">
        <f t="shared" si="232"/>
        <v>75.94432606355231</v>
      </c>
      <c r="M2402" s="6">
        <f t="shared" si="233"/>
        <v>52.16945090642475</v>
      </c>
      <c r="N2402" s="6">
        <f t="shared" si="234"/>
        <v>26.663162515379035</v>
      </c>
      <c r="O2402" s="6">
        <f t="shared" si="235"/>
        <v>276.54432606355232</v>
      </c>
      <c r="P2402" s="6">
        <f t="shared" si="236"/>
        <v>283.76945090642477</v>
      </c>
      <c r="Q2402" s="6">
        <f t="shared" si="237"/>
        <v>280.26316251537907</v>
      </c>
      <c r="R2402" s="9">
        <f>'VWP Details'!P$41</f>
        <v>200.60000000000002</v>
      </c>
      <c r="S2402" s="9">
        <f>'VWP Details'!P$40</f>
        <v>231.60000000000002</v>
      </c>
      <c r="T2402" s="9">
        <f>'VWP Details'!P$39</f>
        <v>253.60000000000002</v>
      </c>
    </row>
    <row r="2403" spans="5:20" x14ac:dyDescent="0.2">
      <c r="E2403" s="20">
        <v>40875.041666666664</v>
      </c>
      <c r="F2403">
        <v>6331.56</v>
      </c>
      <c r="G2403">
        <v>6962.7640000000001</v>
      </c>
      <c r="H2403">
        <v>7560.3239999999996</v>
      </c>
      <c r="I2403" s="6">
        <f>('VWP Details'!$I$41-F2403)*'VWP Details'!$J$41+('VWP Details'!$M$41-'VWP Details'!$L$41)*'VWP Details'!$K$41</f>
        <v>743.40925200000004</v>
      </c>
      <c r="J2403" s="6">
        <f>('VWP Details'!$I$40-G2403)*'VWP Details'!$J$40+('VWP Details'!$M$40-'VWP Details'!$L$40)*'VWP Details'!$K$40</f>
        <v>510.69141079999974</v>
      </c>
      <c r="K2403" s="6">
        <f>('VWP Details'!$I$39-H2403)*'VWP Details'!$J$39+('VWP Details'!$M$39-'VWP Details'!$L$39)*'VWP Details'!$K$39</f>
        <v>260.99415160000007</v>
      </c>
      <c r="L2403" s="6">
        <f t="shared" si="232"/>
        <v>75.94304647898521</v>
      </c>
      <c r="M2403" s="6">
        <f t="shared" si="233"/>
        <v>52.169732139415053</v>
      </c>
      <c r="N2403" s="6">
        <f t="shared" si="234"/>
        <v>26.661883656113165</v>
      </c>
      <c r="O2403" s="6">
        <f t="shared" si="235"/>
        <v>276.54304647898522</v>
      </c>
      <c r="P2403" s="6">
        <f t="shared" si="236"/>
        <v>283.76973213941505</v>
      </c>
      <c r="Q2403" s="6">
        <f t="shared" si="237"/>
        <v>280.26188365611318</v>
      </c>
      <c r="R2403" s="9">
        <f>'VWP Details'!P$41</f>
        <v>200.60000000000002</v>
      </c>
      <c r="S2403" s="9">
        <f>'VWP Details'!P$40</f>
        <v>231.60000000000002</v>
      </c>
      <c r="T2403" s="9">
        <f>'VWP Details'!P$39</f>
        <v>253.60000000000002</v>
      </c>
    </row>
    <row r="2404" spans="5:20" x14ac:dyDescent="0.2">
      <c r="E2404" s="20">
        <v>40875.083333333336</v>
      </c>
      <c r="F2404">
        <v>6331.56</v>
      </c>
      <c r="G2404">
        <v>6962.8329999999996</v>
      </c>
      <c r="H2404">
        <v>7560.5720000000001</v>
      </c>
      <c r="I2404" s="6">
        <f>('VWP Details'!$I$41-F2404)*'VWP Details'!$J$41+('VWP Details'!$M$41-'VWP Details'!$L$41)*'VWP Details'!$K$41</f>
        <v>743.40925200000004</v>
      </c>
      <c r="J2404" s="6">
        <f>('VWP Details'!$I$40-G2404)*'VWP Details'!$J$40+('VWP Details'!$M$40-'VWP Details'!$L$40)*'VWP Details'!$K$40</f>
        <v>510.67241509999991</v>
      </c>
      <c r="K2404" s="6">
        <f>('VWP Details'!$I$39-H2404)*'VWP Details'!$J$39+('VWP Details'!$M$39-'VWP Details'!$L$39)*'VWP Details'!$K$39</f>
        <v>260.94849479999999</v>
      </c>
      <c r="L2404" s="6">
        <f t="shared" si="232"/>
        <v>75.94304647898521</v>
      </c>
      <c r="M2404" s="6">
        <f t="shared" si="233"/>
        <v>52.167791631782002</v>
      </c>
      <c r="N2404" s="6">
        <f t="shared" si="234"/>
        <v>26.65721958114348</v>
      </c>
      <c r="O2404" s="6">
        <f t="shared" si="235"/>
        <v>276.54304647898522</v>
      </c>
      <c r="P2404" s="6">
        <f t="shared" si="236"/>
        <v>283.76779163178202</v>
      </c>
      <c r="Q2404" s="6">
        <f t="shared" si="237"/>
        <v>280.25721958114349</v>
      </c>
      <c r="R2404" s="9">
        <f>'VWP Details'!P$41</f>
        <v>200.60000000000002</v>
      </c>
      <c r="S2404" s="9">
        <f>'VWP Details'!P$40</f>
        <v>231.60000000000002</v>
      </c>
      <c r="T2404" s="9">
        <f>'VWP Details'!P$39</f>
        <v>253.60000000000002</v>
      </c>
    </row>
    <row r="2405" spans="5:20" x14ac:dyDescent="0.2">
      <c r="E2405" s="20">
        <v>40875.125</v>
      </c>
      <c r="F2405">
        <v>6331.4560000000001</v>
      </c>
      <c r="G2405">
        <v>6962.7640000000001</v>
      </c>
      <c r="H2405">
        <v>7560.4030000000002</v>
      </c>
      <c r="I2405" s="6">
        <f>('VWP Details'!$I$41-F2405)*'VWP Details'!$J$41+('VWP Details'!$M$41-'VWP Details'!$L$41)*'VWP Details'!$K$41</f>
        <v>743.43954720000011</v>
      </c>
      <c r="J2405" s="6">
        <f>('VWP Details'!$I$40-G2405)*'VWP Details'!$J$40+('VWP Details'!$M$40-'VWP Details'!$L$40)*'VWP Details'!$K$40</f>
        <v>510.69141079999974</v>
      </c>
      <c r="K2405" s="6">
        <f>('VWP Details'!$I$39-H2405)*'VWP Details'!$J$39+('VWP Details'!$M$39-'VWP Details'!$L$39)*'VWP Details'!$K$39</f>
        <v>260.97960769999997</v>
      </c>
      <c r="L2405" s="6">
        <f t="shared" si="232"/>
        <v>75.946141288170736</v>
      </c>
      <c r="M2405" s="6">
        <f t="shared" si="233"/>
        <v>52.169732139415053</v>
      </c>
      <c r="N2405" s="6">
        <f t="shared" si="234"/>
        <v>26.660397922554267</v>
      </c>
      <c r="O2405" s="6">
        <f t="shared" si="235"/>
        <v>276.54614128817076</v>
      </c>
      <c r="P2405" s="6">
        <f t="shared" si="236"/>
        <v>283.76973213941505</v>
      </c>
      <c r="Q2405" s="6">
        <f t="shared" si="237"/>
        <v>280.26039792255426</v>
      </c>
      <c r="R2405" s="9">
        <f>'VWP Details'!P$41</f>
        <v>200.60000000000002</v>
      </c>
      <c r="S2405" s="9">
        <f>'VWP Details'!P$40</f>
        <v>231.60000000000002</v>
      </c>
      <c r="T2405" s="9">
        <f>'VWP Details'!P$39</f>
        <v>253.60000000000002</v>
      </c>
    </row>
    <row r="2406" spans="5:20" x14ac:dyDescent="0.2">
      <c r="E2406" s="20">
        <v>40875.166666666664</v>
      </c>
      <c r="F2406">
        <v>6331.37</v>
      </c>
      <c r="G2406">
        <v>6962.634</v>
      </c>
      <c r="H2406">
        <v>7560.29</v>
      </c>
      <c r="I2406" s="6">
        <f>('VWP Details'!$I$41-F2406)*'VWP Details'!$J$41+('VWP Details'!$M$41-'VWP Details'!$L$41)*'VWP Details'!$K$41</f>
        <v>743.46459900000013</v>
      </c>
      <c r="J2406" s="6">
        <f>('VWP Details'!$I$40-G2406)*'VWP Details'!$J$40+('VWP Details'!$M$40-'VWP Details'!$L$40)*'VWP Details'!$K$40</f>
        <v>510.72719979999977</v>
      </c>
      <c r="K2406" s="6">
        <f>('VWP Details'!$I$39-H2406)*'VWP Details'!$J$39+('VWP Details'!$M$39-'VWP Details'!$L$39)*'VWP Details'!$K$39</f>
        <v>261.00041100000004</v>
      </c>
      <c r="L2406" s="6">
        <f t="shared" si="232"/>
        <v>75.948700457304909</v>
      </c>
      <c r="M2406" s="6">
        <f t="shared" si="233"/>
        <v>52.173388168288959</v>
      </c>
      <c r="N2406" s="6">
        <f t="shared" si="234"/>
        <v>26.662523085746106</v>
      </c>
      <c r="O2406" s="6">
        <f t="shared" si="235"/>
        <v>276.5487004573049</v>
      </c>
      <c r="P2406" s="6">
        <f t="shared" si="236"/>
        <v>283.77338816828899</v>
      </c>
      <c r="Q2406" s="6">
        <f t="shared" si="237"/>
        <v>280.26252308574612</v>
      </c>
      <c r="R2406" s="9">
        <f>'VWP Details'!P$41</f>
        <v>200.60000000000002</v>
      </c>
      <c r="S2406" s="9">
        <f>'VWP Details'!P$40</f>
        <v>231.60000000000002</v>
      </c>
      <c r="T2406" s="9">
        <f>'VWP Details'!P$39</f>
        <v>253.60000000000002</v>
      </c>
    </row>
    <row r="2407" spans="5:20" x14ac:dyDescent="0.2">
      <c r="E2407" s="20">
        <v>40875.208333333336</v>
      </c>
      <c r="F2407">
        <v>6331.1959999999999</v>
      </c>
      <c r="G2407">
        <v>6962.5150000000003</v>
      </c>
      <c r="H2407">
        <v>7560.0420000000004</v>
      </c>
      <c r="I2407" s="6">
        <f>('VWP Details'!$I$41-F2407)*'VWP Details'!$J$41+('VWP Details'!$M$41-'VWP Details'!$L$41)*'VWP Details'!$K$41</f>
        <v>743.51528520000011</v>
      </c>
      <c r="J2407" s="6">
        <f>('VWP Details'!$I$40-G2407)*'VWP Details'!$J$40+('VWP Details'!$M$40-'VWP Details'!$L$40)*'VWP Details'!$K$40</f>
        <v>510.75996049999969</v>
      </c>
      <c r="K2407" s="6">
        <f>('VWP Details'!$I$39-H2407)*'VWP Details'!$J$39+('VWP Details'!$M$39-'VWP Details'!$L$39)*'VWP Details'!$K$39</f>
        <v>261.04606779999995</v>
      </c>
      <c r="L2407" s="6">
        <f t="shared" si="232"/>
        <v>75.953878311134531</v>
      </c>
      <c r="M2407" s="6">
        <f t="shared" si="233"/>
        <v>52.176734840873515</v>
      </c>
      <c r="N2407" s="6">
        <f t="shared" si="234"/>
        <v>26.667187160715773</v>
      </c>
      <c r="O2407" s="6">
        <f t="shared" si="235"/>
        <v>276.55387831113455</v>
      </c>
      <c r="P2407" s="6">
        <f t="shared" si="236"/>
        <v>283.77673484087353</v>
      </c>
      <c r="Q2407" s="6">
        <f t="shared" si="237"/>
        <v>280.26718716071582</v>
      </c>
      <c r="R2407" s="9">
        <f>'VWP Details'!P$41</f>
        <v>200.60000000000002</v>
      </c>
      <c r="S2407" s="9">
        <f>'VWP Details'!P$40</f>
        <v>231.60000000000002</v>
      </c>
      <c r="T2407" s="9">
        <f>'VWP Details'!P$39</f>
        <v>253.60000000000002</v>
      </c>
    </row>
    <row r="2408" spans="5:20" x14ac:dyDescent="0.2">
      <c r="E2408" s="20">
        <v>40875.25</v>
      </c>
      <c r="F2408">
        <v>6331.0069999999996</v>
      </c>
      <c r="G2408">
        <v>6962.3450000000003</v>
      </c>
      <c r="H2408">
        <v>7559.6459999999997</v>
      </c>
      <c r="I2408" s="6">
        <f>('VWP Details'!$I$41-F2408)*'VWP Details'!$J$41+('VWP Details'!$M$41-'VWP Details'!$L$41)*'VWP Details'!$K$41</f>
        <v>743.57034090000025</v>
      </c>
      <c r="J2408" s="6">
        <f>('VWP Details'!$I$40-G2408)*'VWP Details'!$J$40+('VWP Details'!$M$40-'VWP Details'!$L$40)*'VWP Details'!$K$40</f>
        <v>510.80676149999971</v>
      </c>
      <c r="K2408" s="6">
        <f>('VWP Details'!$I$39-H2408)*'VWP Details'!$J$39+('VWP Details'!$M$39-'VWP Details'!$L$39)*'VWP Details'!$K$39</f>
        <v>261.11897140000008</v>
      </c>
      <c r="L2408" s="6">
        <f t="shared" si="232"/>
        <v>75.959502531673621</v>
      </c>
      <c r="M2408" s="6">
        <f t="shared" si="233"/>
        <v>52.18151580170862</v>
      </c>
      <c r="N2408" s="6">
        <f t="shared" si="234"/>
        <v>26.674634635264148</v>
      </c>
      <c r="O2408" s="6">
        <f t="shared" si="235"/>
        <v>276.55950253167362</v>
      </c>
      <c r="P2408" s="6">
        <f t="shared" si="236"/>
        <v>283.78151580170862</v>
      </c>
      <c r="Q2408" s="6">
        <f t="shared" si="237"/>
        <v>280.27463463526419</v>
      </c>
      <c r="R2408" s="9">
        <f>'VWP Details'!P$41</f>
        <v>200.60000000000002</v>
      </c>
      <c r="S2408" s="9">
        <f>'VWP Details'!P$40</f>
        <v>231.60000000000002</v>
      </c>
      <c r="T2408" s="9">
        <f>'VWP Details'!P$39</f>
        <v>253.60000000000002</v>
      </c>
    </row>
    <row r="2409" spans="5:20" x14ac:dyDescent="0.2">
      <c r="E2409" s="20">
        <v>40875.291666666664</v>
      </c>
      <c r="F2409">
        <v>6330.8850000000002</v>
      </c>
      <c r="G2409">
        <v>6962.2049999999999</v>
      </c>
      <c r="H2409">
        <v>7559.3090000000002</v>
      </c>
      <c r="I2409" s="6">
        <f>('VWP Details'!$I$41-F2409)*'VWP Details'!$J$41+('VWP Details'!$M$41-'VWP Details'!$L$41)*'VWP Details'!$K$41</f>
        <v>743.60587950000001</v>
      </c>
      <c r="J2409" s="6">
        <f>('VWP Details'!$I$40-G2409)*'VWP Details'!$J$40+('VWP Details'!$M$40-'VWP Details'!$L$40)*'VWP Details'!$K$40</f>
        <v>510.84530349999977</v>
      </c>
      <c r="K2409" s="6">
        <f>('VWP Details'!$I$39-H2409)*'VWP Details'!$J$39+('VWP Details'!$M$39-'VWP Details'!$L$39)*'VWP Details'!$K$39</f>
        <v>261.18101309999997</v>
      </c>
      <c r="L2409" s="6">
        <f t="shared" si="232"/>
        <v>75.963132980910444</v>
      </c>
      <c r="M2409" s="6">
        <f t="shared" si="233"/>
        <v>52.18545306357283</v>
      </c>
      <c r="N2409" s="6">
        <f t="shared" si="234"/>
        <v>26.680972511331806</v>
      </c>
      <c r="O2409" s="6">
        <f t="shared" si="235"/>
        <v>276.5631329809105</v>
      </c>
      <c r="P2409" s="6">
        <f t="shared" si="236"/>
        <v>283.78545306357285</v>
      </c>
      <c r="Q2409" s="6">
        <f t="shared" si="237"/>
        <v>280.28097251133181</v>
      </c>
      <c r="R2409" s="9">
        <f>'VWP Details'!P$41</f>
        <v>200.60000000000002</v>
      </c>
      <c r="S2409" s="9">
        <f>'VWP Details'!P$40</f>
        <v>231.60000000000002</v>
      </c>
      <c r="T2409" s="9">
        <f>'VWP Details'!P$39</f>
        <v>253.60000000000002</v>
      </c>
    </row>
    <row r="2410" spans="5:20" x14ac:dyDescent="0.2">
      <c r="E2410" s="20">
        <v>40875.333333333336</v>
      </c>
      <c r="F2410">
        <v>6330.79</v>
      </c>
      <c r="G2410">
        <v>6962.375</v>
      </c>
      <c r="H2410">
        <v>7559.2529999999997</v>
      </c>
      <c r="I2410" s="6">
        <f>('VWP Details'!$I$41-F2410)*'VWP Details'!$J$41+('VWP Details'!$M$41-'VWP Details'!$L$41)*'VWP Details'!$K$41</f>
        <v>743.63355300000012</v>
      </c>
      <c r="J2410" s="6">
        <f>('VWP Details'!$I$40-G2410)*'VWP Details'!$J$40+('VWP Details'!$M$40-'VWP Details'!$L$40)*'VWP Details'!$K$40</f>
        <v>510.79850249999976</v>
      </c>
      <c r="K2410" s="6">
        <f>('VWP Details'!$I$39-H2410)*'VWP Details'!$J$39+('VWP Details'!$M$39-'VWP Details'!$L$39)*'VWP Details'!$K$39</f>
        <v>261.19132270000006</v>
      </c>
      <c r="L2410" s="6">
        <f t="shared" si="232"/>
        <v>75.965959970070315</v>
      </c>
      <c r="M2410" s="6">
        <f t="shared" si="233"/>
        <v>52.180672102737724</v>
      </c>
      <c r="N2410" s="6">
        <f t="shared" si="234"/>
        <v>26.682025689550777</v>
      </c>
      <c r="O2410" s="6">
        <f t="shared" si="235"/>
        <v>276.56595997007037</v>
      </c>
      <c r="P2410" s="6">
        <f t="shared" si="236"/>
        <v>283.78067210273775</v>
      </c>
      <c r="Q2410" s="6">
        <f t="shared" si="237"/>
        <v>280.28202568955078</v>
      </c>
      <c r="R2410" s="9">
        <f>'VWP Details'!P$41</f>
        <v>200.60000000000002</v>
      </c>
      <c r="S2410" s="9">
        <f>'VWP Details'!P$40</f>
        <v>231.60000000000002</v>
      </c>
      <c r="T2410" s="9">
        <f>'VWP Details'!P$39</f>
        <v>253.60000000000002</v>
      </c>
    </row>
    <row r="2411" spans="5:20" x14ac:dyDescent="0.2">
      <c r="E2411" s="20">
        <v>40875.375</v>
      </c>
      <c r="F2411">
        <v>6330.8239999999996</v>
      </c>
      <c r="G2411">
        <v>6962.116</v>
      </c>
      <c r="H2411">
        <v>7559.2420000000002</v>
      </c>
      <c r="I2411" s="6">
        <f>('VWP Details'!$I$41-F2411)*'VWP Details'!$J$41+('VWP Details'!$M$41-'VWP Details'!$L$41)*'VWP Details'!$K$41</f>
        <v>743.62364880000018</v>
      </c>
      <c r="J2411" s="6">
        <f>('VWP Details'!$I$40-G2411)*'VWP Details'!$J$40+('VWP Details'!$M$40-'VWP Details'!$L$40)*'VWP Details'!$K$40</f>
        <v>510.8698051999998</v>
      </c>
      <c r="K2411" s="6">
        <f>('VWP Details'!$I$39-H2411)*'VWP Details'!$J$39+('VWP Details'!$M$39-'VWP Details'!$L$39)*'VWP Details'!$K$39</f>
        <v>261.19334779999997</v>
      </c>
      <c r="L2411" s="6">
        <f t="shared" si="232"/>
        <v>75.964948205528898</v>
      </c>
      <c r="M2411" s="6">
        <f t="shared" si="233"/>
        <v>52.187956037186503</v>
      </c>
      <c r="N2411" s="6">
        <f t="shared" si="234"/>
        <v>26.682232563843776</v>
      </c>
      <c r="O2411" s="6">
        <f t="shared" si="235"/>
        <v>276.56494820552894</v>
      </c>
      <c r="P2411" s="6">
        <f t="shared" si="236"/>
        <v>283.78795603718652</v>
      </c>
      <c r="Q2411" s="6">
        <f t="shared" si="237"/>
        <v>280.28223256384382</v>
      </c>
      <c r="R2411" s="9">
        <f>'VWP Details'!P$41</f>
        <v>200.60000000000002</v>
      </c>
      <c r="S2411" s="9">
        <f>'VWP Details'!P$40</f>
        <v>231.60000000000002</v>
      </c>
      <c r="T2411" s="9">
        <f>'VWP Details'!P$39</f>
        <v>253.60000000000002</v>
      </c>
    </row>
    <row r="2412" spans="5:20" x14ac:dyDescent="0.2">
      <c r="E2412" s="20">
        <v>40875.416666666664</v>
      </c>
      <c r="F2412">
        <v>6330.8590000000004</v>
      </c>
      <c r="G2412">
        <v>6962.1959999999999</v>
      </c>
      <c r="H2412">
        <v>7559.2749999999996</v>
      </c>
      <c r="I2412" s="6">
        <f>('VWP Details'!$I$41-F2412)*'VWP Details'!$J$41+('VWP Details'!$M$41-'VWP Details'!$L$41)*'VWP Details'!$K$41</f>
        <v>743.61345330000006</v>
      </c>
      <c r="J2412" s="6">
        <f>('VWP Details'!$I$40-G2412)*'VWP Details'!$J$40+('VWP Details'!$M$40-'VWP Details'!$L$40)*'VWP Details'!$K$40</f>
        <v>510.84778119999982</v>
      </c>
      <c r="K2412" s="6">
        <f>('VWP Details'!$I$39-H2412)*'VWP Details'!$J$39+('VWP Details'!$M$39-'VWP Details'!$L$39)*'VWP Details'!$K$39</f>
        <v>261.18727250000006</v>
      </c>
      <c r="L2412" s="6">
        <f t="shared" si="232"/>
        <v>75.963906683206829</v>
      </c>
      <c r="M2412" s="6">
        <f t="shared" si="233"/>
        <v>52.185706173264101</v>
      </c>
      <c r="N2412" s="6">
        <f t="shared" si="234"/>
        <v>26.681611940964757</v>
      </c>
      <c r="O2412" s="6">
        <f t="shared" si="235"/>
        <v>276.56390668320682</v>
      </c>
      <c r="P2412" s="6">
        <f t="shared" si="236"/>
        <v>283.78570617326415</v>
      </c>
      <c r="Q2412" s="6">
        <f t="shared" si="237"/>
        <v>280.28161194096481</v>
      </c>
      <c r="R2412" s="9">
        <f>'VWP Details'!P$41</f>
        <v>200.60000000000002</v>
      </c>
      <c r="S2412" s="9">
        <f>'VWP Details'!P$40</f>
        <v>231.60000000000002</v>
      </c>
      <c r="T2412" s="9">
        <f>'VWP Details'!P$39</f>
        <v>253.60000000000002</v>
      </c>
    </row>
    <row r="2413" spans="5:20" x14ac:dyDescent="0.2">
      <c r="E2413" s="20">
        <v>40875.458333333336</v>
      </c>
      <c r="F2413">
        <v>6331.0069999999996</v>
      </c>
      <c r="G2413">
        <v>6962.7929999999997</v>
      </c>
      <c r="H2413">
        <v>7559.5119999999997</v>
      </c>
      <c r="I2413" s="6">
        <f>('VWP Details'!$I$41-F2413)*'VWP Details'!$J$41+('VWP Details'!$M$41-'VWP Details'!$L$41)*'VWP Details'!$K$41</f>
        <v>743.57034090000025</v>
      </c>
      <c r="J2413" s="6">
        <f>('VWP Details'!$I$40-G2413)*'VWP Details'!$J$40+('VWP Details'!$M$40-'VWP Details'!$L$40)*'VWP Details'!$K$40</f>
        <v>510.68342709999985</v>
      </c>
      <c r="K2413" s="6">
        <f>('VWP Details'!$I$39-H2413)*'VWP Details'!$J$39+('VWP Details'!$M$39-'VWP Details'!$L$39)*'VWP Details'!$K$39</f>
        <v>261.14364080000007</v>
      </c>
      <c r="L2413" s="6">
        <f t="shared" si="232"/>
        <v>75.959502531673621</v>
      </c>
      <c r="M2413" s="6">
        <f t="shared" si="233"/>
        <v>52.168916563743196</v>
      </c>
      <c r="N2413" s="6">
        <f t="shared" si="234"/>
        <v>26.677154740288088</v>
      </c>
      <c r="O2413" s="6">
        <f t="shared" si="235"/>
        <v>276.55950253167362</v>
      </c>
      <c r="P2413" s="6">
        <f t="shared" si="236"/>
        <v>283.76891656374323</v>
      </c>
      <c r="Q2413" s="6">
        <f t="shared" si="237"/>
        <v>280.2771547402881</v>
      </c>
      <c r="R2413" s="9">
        <f>'VWP Details'!P$41</f>
        <v>200.60000000000002</v>
      </c>
      <c r="S2413" s="9">
        <f>'VWP Details'!P$40</f>
        <v>231.60000000000002</v>
      </c>
      <c r="T2413" s="9">
        <f>'VWP Details'!P$39</f>
        <v>253.60000000000002</v>
      </c>
    </row>
    <row r="2414" spans="5:20" x14ac:dyDescent="0.2">
      <c r="E2414" s="20">
        <v>40875.5</v>
      </c>
      <c r="F2414">
        <v>6331.11</v>
      </c>
      <c r="G2414">
        <v>6962.8029999999999</v>
      </c>
      <c r="H2414">
        <v>7559.94</v>
      </c>
      <c r="I2414" s="6">
        <f>('VWP Details'!$I$41-F2414)*'VWP Details'!$J$41+('VWP Details'!$M$41-'VWP Details'!$L$41)*'VWP Details'!$K$41</f>
        <v>743.54033700000025</v>
      </c>
      <c r="J2414" s="6">
        <f>('VWP Details'!$I$40-G2414)*'VWP Details'!$J$40+('VWP Details'!$M$40-'VWP Details'!$L$40)*'VWP Details'!$K$40</f>
        <v>510.68067409999981</v>
      </c>
      <c r="K2414" s="6">
        <f>('VWP Details'!$I$39-H2414)*'VWP Details'!$J$39+('VWP Details'!$M$39-'VWP Details'!$L$39)*'VWP Details'!$K$39</f>
        <v>261.0648460000001</v>
      </c>
      <c r="L2414" s="6">
        <f t="shared" si="232"/>
        <v>75.956437480268718</v>
      </c>
      <c r="M2414" s="6">
        <f t="shared" si="233"/>
        <v>52.168635330752892</v>
      </c>
      <c r="N2414" s="6">
        <f t="shared" si="234"/>
        <v>26.669105449614609</v>
      </c>
      <c r="O2414" s="6">
        <f t="shared" si="235"/>
        <v>276.55643748026876</v>
      </c>
      <c r="P2414" s="6">
        <f t="shared" si="236"/>
        <v>283.76863533075289</v>
      </c>
      <c r="Q2414" s="6">
        <f t="shared" si="237"/>
        <v>280.26910544961464</v>
      </c>
      <c r="R2414" s="9">
        <f>'VWP Details'!P$41</f>
        <v>200.60000000000002</v>
      </c>
      <c r="S2414" s="9">
        <f>'VWP Details'!P$40</f>
        <v>231.60000000000002</v>
      </c>
      <c r="T2414" s="9">
        <f>'VWP Details'!P$39</f>
        <v>253.60000000000002</v>
      </c>
    </row>
    <row r="2415" spans="5:20" x14ac:dyDescent="0.2">
      <c r="E2415" s="20">
        <v>40875.541666666664</v>
      </c>
      <c r="F2415">
        <v>6331.2479999999996</v>
      </c>
      <c r="G2415">
        <v>6963.0320000000002</v>
      </c>
      <c r="H2415">
        <v>7560.3469999999998</v>
      </c>
      <c r="I2415" s="6">
        <f>('VWP Details'!$I$41-F2415)*'VWP Details'!$J$41+('VWP Details'!$M$41-'VWP Details'!$L$41)*'VWP Details'!$K$41</f>
        <v>743.50013760000024</v>
      </c>
      <c r="J2415" s="6">
        <f>('VWP Details'!$I$40-G2415)*'VWP Details'!$J$40+('VWP Details'!$M$40-'VWP Details'!$L$40)*'VWP Details'!$K$40</f>
        <v>510.61763039999971</v>
      </c>
      <c r="K2415" s="6">
        <f>('VWP Details'!$I$39-H2415)*'VWP Details'!$J$39+('VWP Details'!$M$39-'VWP Details'!$L$39)*'VWP Details'!$K$39</f>
        <v>260.98991730000006</v>
      </c>
      <c r="L2415" s="6">
        <f t="shared" si="232"/>
        <v>75.952330906541789</v>
      </c>
      <c r="M2415" s="6">
        <f t="shared" si="233"/>
        <v>52.16219509527501</v>
      </c>
      <c r="N2415" s="6">
        <f t="shared" si="234"/>
        <v>26.661451100773235</v>
      </c>
      <c r="O2415" s="6">
        <f t="shared" si="235"/>
        <v>276.55233090654178</v>
      </c>
      <c r="P2415" s="6">
        <f t="shared" si="236"/>
        <v>283.76219509527505</v>
      </c>
      <c r="Q2415" s="6">
        <f t="shared" si="237"/>
        <v>280.26145110077323</v>
      </c>
      <c r="R2415" s="9">
        <f>'VWP Details'!P$41</f>
        <v>200.60000000000002</v>
      </c>
      <c r="S2415" s="9">
        <f>'VWP Details'!P$40</f>
        <v>231.60000000000002</v>
      </c>
      <c r="T2415" s="9">
        <f>'VWP Details'!P$39</f>
        <v>253.60000000000002</v>
      </c>
    </row>
    <row r="2416" spans="5:20" x14ac:dyDescent="0.2">
      <c r="E2416" s="20">
        <v>40875.583333333336</v>
      </c>
      <c r="F2416">
        <v>6331.3440000000001</v>
      </c>
      <c r="G2416">
        <v>6963.1120000000001</v>
      </c>
      <c r="H2416">
        <v>7560.7870000000003</v>
      </c>
      <c r="I2416" s="6">
        <f>('VWP Details'!$I$41-F2416)*'VWP Details'!$J$41+('VWP Details'!$M$41-'VWP Details'!$L$41)*'VWP Details'!$K$41</f>
        <v>743.47217280000007</v>
      </c>
      <c r="J2416" s="6">
        <f>('VWP Details'!$I$40-G2416)*'VWP Details'!$J$40+('VWP Details'!$M$40-'VWP Details'!$L$40)*'VWP Details'!$K$40</f>
        <v>510.59560639999978</v>
      </c>
      <c r="K2416" s="6">
        <f>('VWP Details'!$I$39-H2416)*'VWP Details'!$J$39+('VWP Details'!$M$39-'VWP Details'!$L$39)*'VWP Details'!$K$39</f>
        <v>260.90891329999999</v>
      </c>
      <c r="L2416" s="6">
        <f t="shared" si="232"/>
        <v>75.94947415960128</v>
      </c>
      <c r="M2416" s="6">
        <f t="shared" si="233"/>
        <v>52.159945231352616</v>
      </c>
      <c r="N2416" s="6">
        <f t="shared" si="234"/>
        <v>26.653176129052831</v>
      </c>
      <c r="O2416" s="6">
        <f t="shared" si="235"/>
        <v>276.54947415960129</v>
      </c>
      <c r="P2416" s="6">
        <f t="shared" si="236"/>
        <v>283.75994523135262</v>
      </c>
      <c r="Q2416" s="6">
        <f t="shared" si="237"/>
        <v>280.25317612905286</v>
      </c>
      <c r="R2416" s="9">
        <f>'VWP Details'!P$41</f>
        <v>200.60000000000002</v>
      </c>
      <c r="S2416" s="9">
        <f>'VWP Details'!P$40</f>
        <v>231.60000000000002</v>
      </c>
      <c r="T2416" s="9">
        <f>'VWP Details'!P$39</f>
        <v>253.60000000000002</v>
      </c>
    </row>
    <row r="2417" spans="5:20" x14ac:dyDescent="0.2">
      <c r="E2417" s="20">
        <v>40875.625</v>
      </c>
      <c r="F2417">
        <v>6331.4309999999996</v>
      </c>
      <c r="G2417">
        <v>6963.3019999999997</v>
      </c>
      <c r="H2417">
        <v>7561.2269999999999</v>
      </c>
      <c r="I2417" s="6">
        <f>('VWP Details'!$I$41-F2417)*'VWP Details'!$J$41+('VWP Details'!$M$41-'VWP Details'!$L$41)*'VWP Details'!$K$41</f>
        <v>743.44682970000019</v>
      </c>
      <c r="J2417" s="6">
        <f>('VWP Details'!$I$40-G2417)*'VWP Details'!$J$40+('VWP Details'!$M$40-'VWP Details'!$L$40)*'VWP Details'!$K$40</f>
        <v>510.54329939999985</v>
      </c>
      <c r="K2417" s="6">
        <f>('VWP Details'!$I$39-H2417)*'VWP Details'!$J$39+('VWP Details'!$M$39-'VWP Details'!$L$39)*'VWP Details'!$K$39</f>
        <v>260.82790930000004</v>
      </c>
      <c r="L2417" s="6">
        <f t="shared" si="232"/>
        <v>75.946885232686483</v>
      </c>
      <c r="M2417" s="6">
        <f t="shared" si="233"/>
        <v>52.154601804536924</v>
      </c>
      <c r="N2417" s="6">
        <f t="shared" si="234"/>
        <v>26.644901157332434</v>
      </c>
      <c r="O2417" s="6">
        <f t="shared" si="235"/>
        <v>276.54688523268652</v>
      </c>
      <c r="P2417" s="6">
        <f t="shared" si="236"/>
        <v>283.75460180453695</v>
      </c>
      <c r="Q2417" s="6">
        <f t="shared" si="237"/>
        <v>280.24490115733244</v>
      </c>
      <c r="R2417" s="9">
        <f>'VWP Details'!P$41</f>
        <v>200.60000000000002</v>
      </c>
      <c r="S2417" s="9">
        <f>'VWP Details'!P$40</f>
        <v>231.60000000000002</v>
      </c>
      <c r="T2417" s="9">
        <f>'VWP Details'!P$39</f>
        <v>253.60000000000002</v>
      </c>
    </row>
    <row r="2418" spans="5:20" x14ac:dyDescent="0.2">
      <c r="E2418" s="20">
        <v>40875.666666666664</v>
      </c>
      <c r="F2418">
        <v>6331.335</v>
      </c>
      <c r="G2418">
        <v>6963.2110000000002</v>
      </c>
      <c r="H2418">
        <v>7561.4849999999997</v>
      </c>
      <c r="I2418" s="6">
        <f>('VWP Details'!$I$41-F2418)*'VWP Details'!$J$41+('VWP Details'!$M$41-'VWP Details'!$L$41)*'VWP Details'!$K$41</f>
        <v>743.47479450000014</v>
      </c>
      <c r="J2418" s="6">
        <f>('VWP Details'!$I$40-G2418)*'VWP Details'!$J$40+('VWP Details'!$M$40-'VWP Details'!$L$40)*'VWP Details'!$K$40</f>
        <v>510.56835169999971</v>
      </c>
      <c r="K2418" s="6">
        <f>('VWP Details'!$I$39-H2418)*'VWP Details'!$J$39+('VWP Details'!$M$39-'VWP Details'!$L$39)*'VWP Details'!$K$39</f>
        <v>260.78041150000007</v>
      </c>
      <c r="L2418" s="6">
        <f t="shared" si="232"/>
        <v>75.949741979626964</v>
      </c>
      <c r="M2418" s="6">
        <f t="shared" si="233"/>
        <v>52.157161024748639</v>
      </c>
      <c r="N2418" s="6">
        <f t="shared" si="234"/>
        <v>26.640049014823656</v>
      </c>
      <c r="O2418" s="6">
        <f t="shared" si="235"/>
        <v>276.54974197962702</v>
      </c>
      <c r="P2418" s="6">
        <f t="shared" si="236"/>
        <v>283.75716102474865</v>
      </c>
      <c r="Q2418" s="6">
        <f t="shared" si="237"/>
        <v>280.24004901482368</v>
      </c>
      <c r="R2418" s="9">
        <f>'VWP Details'!P$41</f>
        <v>200.60000000000002</v>
      </c>
      <c r="S2418" s="9">
        <f>'VWP Details'!P$40</f>
        <v>231.60000000000002</v>
      </c>
      <c r="T2418" s="9">
        <f>'VWP Details'!P$39</f>
        <v>253.60000000000002</v>
      </c>
    </row>
    <row r="2419" spans="5:20" x14ac:dyDescent="0.2">
      <c r="E2419" s="20">
        <v>40875.708333333336</v>
      </c>
      <c r="F2419">
        <v>6331.1959999999999</v>
      </c>
      <c r="G2419">
        <v>6962.9930000000004</v>
      </c>
      <c r="H2419">
        <v>7561.4279999999999</v>
      </c>
      <c r="I2419" s="6">
        <f>('VWP Details'!$I$41-F2419)*'VWP Details'!$J$41+('VWP Details'!$M$41-'VWP Details'!$L$41)*'VWP Details'!$K$41</f>
        <v>743.51528520000011</v>
      </c>
      <c r="J2419" s="6">
        <f>('VWP Details'!$I$40-G2419)*'VWP Details'!$J$40+('VWP Details'!$M$40-'VWP Details'!$L$40)*'VWP Details'!$K$40</f>
        <v>510.62836709999965</v>
      </c>
      <c r="K2419" s="6">
        <f>('VWP Details'!$I$39-H2419)*'VWP Details'!$J$39+('VWP Details'!$M$39-'VWP Details'!$L$39)*'VWP Details'!$K$39</f>
        <v>260.79090520000005</v>
      </c>
      <c r="L2419" s="6">
        <f t="shared" si="232"/>
        <v>75.953878311134531</v>
      </c>
      <c r="M2419" s="6">
        <f t="shared" si="233"/>
        <v>52.163291903937171</v>
      </c>
      <c r="N2419" s="6">
        <f t="shared" si="234"/>
        <v>26.641120999796524</v>
      </c>
      <c r="O2419" s="6">
        <f t="shared" si="235"/>
        <v>276.55387831113455</v>
      </c>
      <c r="P2419" s="6">
        <f t="shared" si="236"/>
        <v>283.76329190393722</v>
      </c>
      <c r="Q2419" s="6">
        <f t="shared" si="237"/>
        <v>280.24112099979652</v>
      </c>
      <c r="R2419" s="9">
        <f>'VWP Details'!P$41</f>
        <v>200.60000000000002</v>
      </c>
      <c r="S2419" s="9">
        <f>'VWP Details'!P$40</f>
        <v>231.60000000000002</v>
      </c>
      <c r="T2419" s="9">
        <f>'VWP Details'!P$39</f>
        <v>253.60000000000002</v>
      </c>
    </row>
    <row r="2420" spans="5:20" x14ac:dyDescent="0.2">
      <c r="E2420" s="20">
        <v>40875.75</v>
      </c>
      <c r="F2420">
        <v>6331.049</v>
      </c>
      <c r="G2420">
        <v>6962.8029999999999</v>
      </c>
      <c r="H2420">
        <v>7561.2709999999997</v>
      </c>
      <c r="I2420" s="6">
        <f>('VWP Details'!$I$41-F2420)*'VWP Details'!$J$41+('VWP Details'!$M$41-'VWP Details'!$L$41)*'VWP Details'!$K$41</f>
        <v>743.55810630000008</v>
      </c>
      <c r="J2420" s="6">
        <f>('VWP Details'!$I$40-G2420)*'VWP Details'!$J$40+('VWP Details'!$M$40-'VWP Details'!$L$40)*'VWP Details'!$K$40</f>
        <v>510.68067409999981</v>
      </c>
      <c r="K2420" s="6">
        <f>('VWP Details'!$I$39-H2420)*'VWP Details'!$J$39+('VWP Details'!$M$39-'VWP Details'!$L$39)*'VWP Details'!$K$39</f>
        <v>260.81980890000006</v>
      </c>
      <c r="L2420" s="6">
        <f t="shared" si="232"/>
        <v>75.95825270488713</v>
      </c>
      <c r="M2420" s="6">
        <f t="shared" si="233"/>
        <v>52.168635330752892</v>
      </c>
      <c r="N2420" s="6">
        <f t="shared" si="234"/>
        <v>26.644073660160394</v>
      </c>
      <c r="O2420" s="6">
        <f t="shared" si="235"/>
        <v>276.55825270488714</v>
      </c>
      <c r="P2420" s="6">
        <f t="shared" si="236"/>
        <v>283.76863533075289</v>
      </c>
      <c r="Q2420" s="6">
        <f t="shared" si="237"/>
        <v>280.24407366016044</v>
      </c>
      <c r="R2420" s="9">
        <f>'VWP Details'!P$41</f>
        <v>200.60000000000002</v>
      </c>
      <c r="S2420" s="9">
        <f>'VWP Details'!P$40</f>
        <v>231.60000000000002</v>
      </c>
      <c r="T2420" s="9">
        <f>'VWP Details'!P$39</f>
        <v>253.60000000000002</v>
      </c>
    </row>
    <row r="2421" spans="5:20" x14ac:dyDescent="0.2">
      <c r="E2421" s="20">
        <v>40875.791666666664</v>
      </c>
      <c r="F2421">
        <v>6330.8509999999997</v>
      </c>
      <c r="G2421">
        <v>6962.5839999999998</v>
      </c>
      <c r="H2421">
        <v>7560.9560000000001</v>
      </c>
      <c r="I2421" s="6">
        <f>('VWP Details'!$I$41-F2421)*'VWP Details'!$J$41+('VWP Details'!$M$41-'VWP Details'!$L$41)*'VWP Details'!$K$41</f>
        <v>743.61578370000018</v>
      </c>
      <c r="J2421" s="6">
        <f>('VWP Details'!$I$40-G2421)*'VWP Details'!$J$40+('VWP Details'!$M$40-'VWP Details'!$L$40)*'VWP Details'!$K$40</f>
        <v>510.7409647999998</v>
      </c>
      <c r="K2421" s="6">
        <f>('VWP Details'!$I$39-H2421)*'VWP Details'!$J$39+('VWP Details'!$M$39-'VWP Details'!$L$39)*'VWP Details'!$K$39</f>
        <v>260.87780040000001</v>
      </c>
      <c r="L2421" s="6">
        <f t="shared" si="232"/>
        <v>75.96414474545189</v>
      </c>
      <c r="M2421" s="6">
        <f t="shared" si="233"/>
        <v>52.174794333240456</v>
      </c>
      <c r="N2421" s="6">
        <f t="shared" si="234"/>
        <v>26.64999778764204</v>
      </c>
      <c r="O2421" s="6">
        <f t="shared" si="235"/>
        <v>276.56414474545193</v>
      </c>
      <c r="P2421" s="6">
        <f t="shared" si="236"/>
        <v>283.77479433324049</v>
      </c>
      <c r="Q2421" s="6">
        <f t="shared" si="237"/>
        <v>280.24999778764209</v>
      </c>
      <c r="R2421" s="9">
        <f>'VWP Details'!P$41</f>
        <v>200.60000000000002</v>
      </c>
      <c r="S2421" s="9">
        <f>'VWP Details'!P$40</f>
        <v>231.60000000000002</v>
      </c>
      <c r="T2421" s="9">
        <f>'VWP Details'!P$39</f>
        <v>253.60000000000002</v>
      </c>
    </row>
    <row r="2422" spans="5:20" x14ac:dyDescent="0.2">
      <c r="E2422" s="20">
        <v>40875.833333333336</v>
      </c>
      <c r="F2422">
        <v>6330.7560000000003</v>
      </c>
      <c r="G2422">
        <v>6962.3950000000004</v>
      </c>
      <c r="H2422">
        <v>7560.55</v>
      </c>
      <c r="I2422" s="6">
        <f>('VWP Details'!$I$41-F2422)*'VWP Details'!$J$41+('VWP Details'!$M$41-'VWP Details'!$L$41)*'VWP Details'!$K$41</f>
        <v>743.64345720000006</v>
      </c>
      <c r="J2422" s="6">
        <f>('VWP Details'!$I$40-G2422)*'VWP Details'!$J$40+('VWP Details'!$M$40-'VWP Details'!$L$40)*'VWP Details'!$K$40</f>
        <v>510.79299649999967</v>
      </c>
      <c r="K2422" s="6">
        <f>('VWP Details'!$I$39-H2422)*'VWP Details'!$J$39+('VWP Details'!$M$39-'VWP Details'!$L$39)*'VWP Details'!$K$39</f>
        <v>260.95254499999999</v>
      </c>
      <c r="L2422" s="6">
        <f t="shared" si="232"/>
        <v>75.966971734611718</v>
      </c>
      <c r="M2422" s="6">
        <f t="shared" si="233"/>
        <v>52.180109636757116</v>
      </c>
      <c r="N2422" s="6">
        <f t="shared" si="234"/>
        <v>26.657633329729499</v>
      </c>
      <c r="O2422" s="6">
        <f t="shared" si="235"/>
        <v>276.56697173461174</v>
      </c>
      <c r="P2422" s="6">
        <f t="shared" si="236"/>
        <v>283.78010963675712</v>
      </c>
      <c r="Q2422" s="6">
        <f t="shared" si="237"/>
        <v>280.25763332972952</v>
      </c>
      <c r="R2422" s="9">
        <f>'VWP Details'!P$41</f>
        <v>200.60000000000002</v>
      </c>
      <c r="S2422" s="9">
        <f>'VWP Details'!P$40</f>
        <v>231.60000000000002</v>
      </c>
      <c r="T2422" s="9">
        <f>'VWP Details'!P$39</f>
        <v>253.60000000000002</v>
      </c>
    </row>
    <row r="2423" spans="5:20" x14ac:dyDescent="0.2">
      <c r="E2423" s="20">
        <v>40875.875</v>
      </c>
      <c r="F2423">
        <v>6330.652</v>
      </c>
      <c r="G2423">
        <v>6962.3050000000003</v>
      </c>
      <c r="H2423">
        <v>7560.3469999999998</v>
      </c>
      <c r="I2423" s="6">
        <f>('VWP Details'!$I$41-F2423)*'VWP Details'!$J$41+('VWP Details'!$M$41-'VWP Details'!$L$41)*'VWP Details'!$K$41</f>
        <v>743.67375240000013</v>
      </c>
      <c r="J2423" s="6">
        <f>('VWP Details'!$I$40-G2423)*'VWP Details'!$J$40+('VWP Details'!$M$40-'VWP Details'!$L$40)*'VWP Details'!$K$40</f>
        <v>510.8177734999997</v>
      </c>
      <c r="K2423" s="6">
        <f>('VWP Details'!$I$39-H2423)*'VWP Details'!$J$39+('VWP Details'!$M$39-'VWP Details'!$L$39)*'VWP Details'!$K$39</f>
        <v>260.98991730000006</v>
      </c>
      <c r="L2423" s="6">
        <f t="shared" ref="L2423:L2486" si="238">I2423*0.1021551</f>
        <v>75.970066543797259</v>
      </c>
      <c r="M2423" s="6">
        <f t="shared" ref="M2423:M2486" si="239">J2423*0.1021551</f>
        <v>52.182640733669821</v>
      </c>
      <c r="N2423" s="6">
        <f t="shared" ref="N2423:N2486" si="240">K2423*0.1021551</f>
        <v>26.661451100773235</v>
      </c>
      <c r="O2423" s="6">
        <f t="shared" ref="O2423:O2486" si="241">L2423+R2423</f>
        <v>276.57006654379728</v>
      </c>
      <c r="P2423" s="6">
        <f t="shared" ref="P2423:P2486" si="242">M2423+S2423</f>
        <v>283.78264073366984</v>
      </c>
      <c r="Q2423" s="6">
        <f t="shared" ref="Q2423:Q2486" si="243">N2423+T2423</f>
        <v>280.26145110077323</v>
      </c>
      <c r="R2423" s="9">
        <f>'VWP Details'!P$41</f>
        <v>200.60000000000002</v>
      </c>
      <c r="S2423" s="9">
        <f>'VWP Details'!P$40</f>
        <v>231.60000000000002</v>
      </c>
      <c r="T2423" s="9">
        <f>'VWP Details'!P$39</f>
        <v>253.60000000000002</v>
      </c>
    </row>
    <row r="2424" spans="5:20" x14ac:dyDescent="0.2">
      <c r="E2424" s="20">
        <v>40875.916666666664</v>
      </c>
      <c r="F2424">
        <v>6330.5749999999998</v>
      </c>
      <c r="G2424">
        <v>6962.1760000000004</v>
      </c>
      <c r="H2424">
        <v>7559.8389999999999</v>
      </c>
      <c r="I2424" s="6">
        <f>('VWP Details'!$I$41-F2424)*'VWP Details'!$J$41+('VWP Details'!$M$41-'VWP Details'!$L$41)*'VWP Details'!$K$41</f>
        <v>743.69618250000019</v>
      </c>
      <c r="J2424" s="6">
        <f>('VWP Details'!$I$40-G2424)*'VWP Details'!$J$40+('VWP Details'!$M$40-'VWP Details'!$L$40)*'VWP Details'!$K$40</f>
        <v>510.85328719999967</v>
      </c>
      <c r="K2424" s="6">
        <f>('VWP Details'!$I$39-H2424)*'VWP Details'!$J$39+('VWP Details'!$M$39-'VWP Details'!$L$39)*'VWP Details'!$K$39</f>
        <v>261.08344010000002</v>
      </c>
      <c r="L2424" s="6">
        <f t="shared" si="238"/>
        <v>75.972357892905762</v>
      </c>
      <c r="M2424" s="6">
        <f t="shared" si="239"/>
        <v>52.186268639244688</v>
      </c>
      <c r="N2424" s="6">
        <f t="shared" si="240"/>
        <v>26.671004931759512</v>
      </c>
      <c r="O2424" s="6">
        <f t="shared" si="241"/>
        <v>276.57235789290576</v>
      </c>
      <c r="P2424" s="6">
        <f t="shared" si="242"/>
        <v>283.78626863924472</v>
      </c>
      <c r="Q2424" s="6">
        <f t="shared" si="243"/>
        <v>280.27100493175953</v>
      </c>
      <c r="R2424" s="9">
        <f>'VWP Details'!P$41</f>
        <v>200.60000000000002</v>
      </c>
      <c r="S2424" s="9">
        <f>'VWP Details'!P$40</f>
        <v>231.60000000000002</v>
      </c>
      <c r="T2424" s="9">
        <f>'VWP Details'!P$39</f>
        <v>253.60000000000002</v>
      </c>
    </row>
    <row r="2425" spans="5:20" x14ac:dyDescent="0.2">
      <c r="E2425" s="20">
        <v>40875.958333333336</v>
      </c>
      <c r="F2425">
        <v>6330.5140000000001</v>
      </c>
      <c r="G2425">
        <v>6962.2049999999999</v>
      </c>
      <c r="H2425">
        <v>7559.58</v>
      </c>
      <c r="I2425" s="6">
        <f>('VWP Details'!$I$41-F2425)*'VWP Details'!$J$41+('VWP Details'!$M$41-'VWP Details'!$L$41)*'VWP Details'!$K$41</f>
        <v>743.71395180000013</v>
      </c>
      <c r="J2425" s="6">
        <f>('VWP Details'!$I$40-G2425)*'VWP Details'!$J$40+('VWP Details'!$M$40-'VWP Details'!$L$40)*'VWP Details'!$K$40</f>
        <v>510.84530349999977</v>
      </c>
      <c r="K2425" s="6">
        <f>('VWP Details'!$I$39-H2425)*'VWP Details'!$J$39+('VWP Details'!$M$39-'VWP Details'!$L$39)*'VWP Details'!$K$39</f>
        <v>261.131122</v>
      </c>
      <c r="L2425" s="6">
        <f t="shared" si="238"/>
        <v>75.974173117524188</v>
      </c>
      <c r="M2425" s="6">
        <f t="shared" si="239"/>
        <v>52.18545306357283</v>
      </c>
      <c r="N2425" s="6">
        <f t="shared" si="240"/>
        <v>26.675875881022201</v>
      </c>
      <c r="O2425" s="6">
        <f t="shared" si="241"/>
        <v>276.5741731175242</v>
      </c>
      <c r="P2425" s="6">
        <f t="shared" si="242"/>
        <v>283.78545306357285</v>
      </c>
      <c r="Q2425" s="6">
        <f t="shared" si="243"/>
        <v>280.27587588102222</v>
      </c>
      <c r="R2425" s="9">
        <f>'VWP Details'!P$41</f>
        <v>200.60000000000002</v>
      </c>
      <c r="S2425" s="9">
        <f>'VWP Details'!P$40</f>
        <v>231.60000000000002</v>
      </c>
      <c r="T2425" s="9">
        <f>'VWP Details'!P$39</f>
        <v>253.60000000000002</v>
      </c>
    </row>
    <row r="2426" spans="5:20" x14ac:dyDescent="0.2">
      <c r="E2426" s="20">
        <v>40876</v>
      </c>
      <c r="F2426">
        <v>6330.5140000000001</v>
      </c>
      <c r="G2426">
        <v>6962.2650000000003</v>
      </c>
      <c r="H2426">
        <v>7559.4560000000001</v>
      </c>
      <c r="I2426" s="6">
        <f>('VWP Details'!$I$41-F2426)*'VWP Details'!$J$41+('VWP Details'!$M$41-'VWP Details'!$L$41)*'VWP Details'!$K$41</f>
        <v>743.71395180000013</v>
      </c>
      <c r="J2426" s="6">
        <f>('VWP Details'!$I$40-G2426)*'VWP Details'!$J$40+('VWP Details'!$M$40-'VWP Details'!$L$40)*'VWP Details'!$K$40</f>
        <v>510.8287854999997</v>
      </c>
      <c r="K2426" s="6">
        <f>('VWP Details'!$I$39-H2426)*'VWP Details'!$J$39+('VWP Details'!$M$39-'VWP Details'!$L$39)*'VWP Details'!$K$39</f>
        <v>261.15395039999999</v>
      </c>
      <c r="L2426" s="6">
        <f t="shared" si="238"/>
        <v>75.974173117524188</v>
      </c>
      <c r="M2426" s="6">
        <f t="shared" si="239"/>
        <v>52.183765665631022</v>
      </c>
      <c r="N2426" s="6">
        <f t="shared" si="240"/>
        <v>26.678207918507038</v>
      </c>
      <c r="O2426" s="6">
        <f t="shared" si="241"/>
        <v>276.5741731175242</v>
      </c>
      <c r="P2426" s="6">
        <f t="shared" si="242"/>
        <v>283.78376566563105</v>
      </c>
      <c r="Q2426" s="6">
        <f t="shared" si="243"/>
        <v>280.27820791850706</v>
      </c>
      <c r="R2426" s="9">
        <f>'VWP Details'!P$41</f>
        <v>200.60000000000002</v>
      </c>
      <c r="S2426" s="9">
        <f>'VWP Details'!P$40</f>
        <v>231.60000000000002</v>
      </c>
      <c r="T2426" s="9">
        <f>'VWP Details'!P$39</f>
        <v>253.60000000000002</v>
      </c>
    </row>
    <row r="2427" spans="5:20" x14ac:dyDescent="0.2">
      <c r="E2427" s="20">
        <v>40876.041666666664</v>
      </c>
      <c r="F2427">
        <v>6330.54</v>
      </c>
      <c r="G2427">
        <v>6962.3249999999998</v>
      </c>
      <c r="H2427">
        <v>7559.49</v>
      </c>
      <c r="I2427" s="6">
        <f>('VWP Details'!$I$41-F2427)*'VWP Details'!$J$41+('VWP Details'!$M$41-'VWP Details'!$L$41)*'VWP Details'!$K$41</f>
        <v>743.70637800000009</v>
      </c>
      <c r="J2427" s="6">
        <f>('VWP Details'!$I$40-G2427)*'VWP Details'!$J$40+('VWP Details'!$M$40-'VWP Details'!$L$40)*'VWP Details'!$K$40</f>
        <v>510.81226749999985</v>
      </c>
      <c r="K2427" s="6">
        <f>('VWP Details'!$I$39-H2427)*'VWP Details'!$J$39+('VWP Details'!$M$39-'VWP Details'!$L$39)*'VWP Details'!$K$39</f>
        <v>261.14769100000007</v>
      </c>
      <c r="L2427" s="6">
        <f t="shared" si="238"/>
        <v>75.973399415227803</v>
      </c>
      <c r="M2427" s="6">
        <f t="shared" si="239"/>
        <v>52.182078267689235</v>
      </c>
      <c r="N2427" s="6">
        <f t="shared" si="240"/>
        <v>26.677568488874105</v>
      </c>
      <c r="O2427" s="6">
        <f t="shared" si="241"/>
        <v>276.57339941522781</v>
      </c>
      <c r="P2427" s="6">
        <f t="shared" si="242"/>
        <v>283.78207826768926</v>
      </c>
      <c r="Q2427" s="6">
        <f t="shared" si="243"/>
        <v>280.27756848887412</v>
      </c>
      <c r="R2427" s="9">
        <f>'VWP Details'!P$41</f>
        <v>200.60000000000002</v>
      </c>
      <c r="S2427" s="9">
        <f>'VWP Details'!P$40</f>
        <v>231.60000000000002</v>
      </c>
      <c r="T2427" s="9">
        <f>'VWP Details'!P$39</f>
        <v>253.60000000000002</v>
      </c>
    </row>
    <row r="2428" spans="5:20" x14ac:dyDescent="0.2">
      <c r="E2428" s="20">
        <v>40876.083333333336</v>
      </c>
      <c r="F2428">
        <v>6330.5749999999998</v>
      </c>
      <c r="G2428">
        <v>6962.4639999999999</v>
      </c>
      <c r="H2428">
        <v>7559.8059999999996</v>
      </c>
      <c r="I2428" s="6">
        <f>('VWP Details'!$I$41-F2428)*'VWP Details'!$J$41+('VWP Details'!$M$41-'VWP Details'!$L$41)*'VWP Details'!$K$41</f>
        <v>743.69618250000019</v>
      </c>
      <c r="J2428" s="6">
        <f>('VWP Details'!$I$40-G2428)*'VWP Details'!$J$40+('VWP Details'!$M$40-'VWP Details'!$L$40)*'VWP Details'!$K$40</f>
        <v>510.77400079999978</v>
      </c>
      <c r="K2428" s="6">
        <f>('VWP Details'!$I$39-H2428)*'VWP Details'!$J$39+('VWP Details'!$M$39-'VWP Details'!$L$39)*'VWP Details'!$K$39</f>
        <v>261.0895154000001</v>
      </c>
      <c r="L2428" s="6">
        <f t="shared" si="238"/>
        <v>75.972357892905762</v>
      </c>
      <c r="M2428" s="6">
        <f t="shared" si="239"/>
        <v>52.178169129124058</v>
      </c>
      <c r="N2428" s="6">
        <f t="shared" si="240"/>
        <v>26.671625554638549</v>
      </c>
      <c r="O2428" s="6">
        <f t="shared" si="241"/>
        <v>276.57235789290576</v>
      </c>
      <c r="P2428" s="6">
        <f t="shared" si="242"/>
        <v>283.77816912912408</v>
      </c>
      <c r="Q2428" s="6">
        <f t="shared" si="243"/>
        <v>280.27162555463855</v>
      </c>
      <c r="R2428" s="9">
        <f>'VWP Details'!P$41</f>
        <v>200.60000000000002</v>
      </c>
      <c r="S2428" s="9">
        <f>'VWP Details'!P$40</f>
        <v>231.60000000000002</v>
      </c>
      <c r="T2428" s="9">
        <f>'VWP Details'!P$39</f>
        <v>253.60000000000002</v>
      </c>
    </row>
    <row r="2429" spans="5:20" x14ac:dyDescent="0.2">
      <c r="E2429" s="20">
        <v>40876.125</v>
      </c>
      <c r="F2429">
        <v>6330.5479999999998</v>
      </c>
      <c r="G2429">
        <v>6962.4049999999997</v>
      </c>
      <c r="H2429">
        <v>7559.7139999999999</v>
      </c>
      <c r="I2429" s="6">
        <f>('VWP Details'!$I$41-F2429)*'VWP Details'!$J$41+('VWP Details'!$M$41-'VWP Details'!$L$41)*'VWP Details'!$K$41</f>
        <v>743.70404760000019</v>
      </c>
      <c r="J2429" s="6">
        <f>('VWP Details'!$I$40-G2429)*'VWP Details'!$J$40+('VWP Details'!$M$40-'VWP Details'!$L$40)*'VWP Details'!$K$40</f>
        <v>510.79024349999986</v>
      </c>
      <c r="K2429" s="6">
        <f>('VWP Details'!$I$39-H2429)*'VWP Details'!$J$39+('VWP Details'!$M$39-'VWP Details'!$L$39)*'VWP Details'!$K$39</f>
        <v>261.10645260000001</v>
      </c>
      <c r="L2429" s="6">
        <f t="shared" si="238"/>
        <v>75.973161352982785</v>
      </c>
      <c r="M2429" s="6">
        <f t="shared" si="239"/>
        <v>52.179828403766834</v>
      </c>
      <c r="N2429" s="6">
        <f t="shared" si="240"/>
        <v>26.67335577599826</v>
      </c>
      <c r="O2429" s="6">
        <f t="shared" si="241"/>
        <v>276.57316135298282</v>
      </c>
      <c r="P2429" s="6">
        <f t="shared" si="242"/>
        <v>283.77982840376683</v>
      </c>
      <c r="Q2429" s="6">
        <f t="shared" si="243"/>
        <v>280.27335577599831</v>
      </c>
      <c r="R2429" s="9">
        <f>'VWP Details'!P$41</f>
        <v>200.60000000000002</v>
      </c>
      <c r="S2429" s="9">
        <f>'VWP Details'!P$40</f>
        <v>231.60000000000002</v>
      </c>
      <c r="T2429" s="9">
        <f>'VWP Details'!P$39</f>
        <v>253.60000000000002</v>
      </c>
    </row>
    <row r="2430" spans="5:20" x14ac:dyDescent="0.2">
      <c r="E2430" s="20">
        <v>40876.166666666664</v>
      </c>
      <c r="F2430">
        <v>6330.4539999999997</v>
      </c>
      <c r="G2430">
        <v>6962.3249999999998</v>
      </c>
      <c r="H2430">
        <v>7559.6130000000003</v>
      </c>
      <c r="I2430" s="6">
        <f>('VWP Details'!$I$41-F2430)*'VWP Details'!$J$41+('VWP Details'!$M$41-'VWP Details'!$L$41)*'VWP Details'!$K$41</f>
        <v>743.73142980000023</v>
      </c>
      <c r="J2430" s="6">
        <f>('VWP Details'!$I$40-G2430)*'VWP Details'!$J$40+('VWP Details'!$M$40-'VWP Details'!$L$40)*'VWP Details'!$K$40</f>
        <v>510.81226749999985</v>
      </c>
      <c r="K2430" s="6">
        <f>('VWP Details'!$I$39-H2430)*'VWP Details'!$J$39+('VWP Details'!$M$39-'VWP Details'!$L$39)*'VWP Details'!$K$39</f>
        <v>261.12504669999998</v>
      </c>
      <c r="L2430" s="6">
        <f t="shared" si="238"/>
        <v>75.975958584362004</v>
      </c>
      <c r="M2430" s="6">
        <f t="shared" si="239"/>
        <v>52.182078267689235</v>
      </c>
      <c r="N2430" s="6">
        <f t="shared" si="240"/>
        <v>26.675255258143167</v>
      </c>
      <c r="O2430" s="6">
        <f t="shared" si="241"/>
        <v>276.57595858436201</v>
      </c>
      <c r="P2430" s="6">
        <f t="shared" si="242"/>
        <v>283.78207826768926</v>
      </c>
      <c r="Q2430" s="6">
        <f t="shared" si="243"/>
        <v>280.2752552581432</v>
      </c>
      <c r="R2430" s="9">
        <f>'VWP Details'!P$41</f>
        <v>200.60000000000002</v>
      </c>
      <c r="S2430" s="9">
        <f>'VWP Details'!P$40</f>
        <v>231.60000000000002</v>
      </c>
      <c r="T2430" s="9">
        <f>'VWP Details'!P$39</f>
        <v>253.60000000000002</v>
      </c>
    </row>
    <row r="2431" spans="5:20" x14ac:dyDescent="0.2">
      <c r="E2431" s="20">
        <v>40876.208333333336</v>
      </c>
      <c r="F2431">
        <v>6330.375</v>
      </c>
      <c r="G2431">
        <v>6962.1760000000004</v>
      </c>
      <c r="H2431">
        <v>7559.4560000000001</v>
      </c>
      <c r="I2431" s="6">
        <f>('VWP Details'!$I$41-F2431)*'VWP Details'!$J$41+('VWP Details'!$M$41-'VWP Details'!$L$41)*'VWP Details'!$K$41</f>
        <v>743.7544425000001</v>
      </c>
      <c r="J2431" s="6">
        <f>('VWP Details'!$I$40-G2431)*'VWP Details'!$J$40+('VWP Details'!$M$40-'VWP Details'!$L$40)*'VWP Details'!$K$40</f>
        <v>510.85328719999967</v>
      </c>
      <c r="K2431" s="6">
        <f>('VWP Details'!$I$39-H2431)*'VWP Details'!$J$39+('VWP Details'!$M$39-'VWP Details'!$L$39)*'VWP Details'!$K$39</f>
        <v>261.15395039999999</v>
      </c>
      <c r="L2431" s="6">
        <f t="shared" si="238"/>
        <v>75.978309449031755</v>
      </c>
      <c r="M2431" s="6">
        <f t="shared" si="239"/>
        <v>52.186268639244688</v>
      </c>
      <c r="N2431" s="6">
        <f t="shared" si="240"/>
        <v>26.678207918507038</v>
      </c>
      <c r="O2431" s="6">
        <f t="shared" si="241"/>
        <v>276.57830944903179</v>
      </c>
      <c r="P2431" s="6">
        <f t="shared" si="242"/>
        <v>283.78626863924472</v>
      </c>
      <c r="Q2431" s="6">
        <f t="shared" si="243"/>
        <v>280.27820791850706</v>
      </c>
      <c r="R2431" s="9">
        <f>'VWP Details'!P$41</f>
        <v>200.60000000000002</v>
      </c>
      <c r="S2431" s="9">
        <f>'VWP Details'!P$40</f>
        <v>231.60000000000002</v>
      </c>
      <c r="T2431" s="9">
        <f>'VWP Details'!P$39</f>
        <v>253.60000000000002</v>
      </c>
    </row>
    <row r="2432" spans="5:20" x14ac:dyDescent="0.2">
      <c r="E2432" s="20">
        <v>40876.25</v>
      </c>
      <c r="F2432">
        <v>6330.1679999999997</v>
      </c>
      <c r="G2432">
        <v>6961.9650000000001</v>
      </c>
      <c r="H2432">
        <v>7559.049</v>
      </c>
      <c r="I2432" s="6">
        <f>('VWP Details'!$I$41-F2432)*'VWP Details'!$J$41+('VWP Details'!$M$41-'VWP Details'!$L$41)*'VWP Details'!$K$41</f>
        <v>743.81474160000016</v>
      </c>
      <c r="J2432" s="6">
        <f>('VWP Details'!$I$40-G2432)*'VWP Details'!$J$40+('VWP Details'!$M$40-'VWP Details'!$L$40)*'VWP Details'!$K$40</f>
        <v>510.91137549999974</v>
      </c>
      <c r="K2432" s="6">
        <f>('VWP Details'!$I$39-H2432)*'VWP Details'!$J$39+('VWP Details'!$M$39-'VWP Details'!$L$39)*'VWP Details'!$K$39</f>
        <v>261.22887910000003</v>
      </c>
      <c r="L2432" s="6">
        <f t="shared" si="238"/>
        <v>75.98446930962217</v>
      </c>
      <c r="M2432" s="6">
        <f t="shared" si="239"/>
        <v>52.192202655340026</v>
      </c>
      <c r="N2432" s="6">
        <f t="shared" si="240"/>
        <v>26.685862267348412</v>
      </c>
      <c r="O2432" s="6">
        <f t="shared" si="241"/>
        <v>276.58446930962219</v>
      </c>
      <c r="P2432" s="6">
        <f t="shared" si="242"/>
        <v>283.79220265534002</v>
      </c>
      <c r="Q2432" s="6">
        <f t="shared" si="243"/>
        <v>280.28586226734842</v>
      </c>
      <c r="R2432" s="9">
        <f>'VWP Details'!P$41</f>
        <v>200.60000000000002</v>
      </c>
      <c r="S2432" s="9">
        <f>'VWP Details'!P$40</f>
        <v>231.60000000000002</v>
      </c>
      <c r="T2432" s="9">
        <f>'VWP Details'!P$39</f>
        <v>253.60000000000002</v>
      </c>
    </row>
    <row r="2433" spans="5:20" x14ac:dyDescent="0.2">
      <c r="E2433" s="20">
        <v>40876.291666666664</v>
      </c>
      <c r="F2433">
        <v>6330.0739999999996</v>
      </c>
      <c r="G2433">
        <v>6961.8360000000002</v>
      </c>
      <c r="H2433">
        <v>7558.7449999999999</v>
      </c>
      <c r="I2433" s="6">
        <f>('VWP Details'!$I$41-F2433)*'VWP Details'!$J$41+('VWP Details'!$M$41-'VWP Details'!$L$41)*'VWP Details'!$K$41</f>
        <v>743.84212380000019</v>
      </c>
      <c r="J2433" s="6">
        <f>('VWP Details'!$I$40-G2433)*'VWP Details'!$J$40+('VWP Details'!$M$40-'VWP Details'!$L$40)*'VWP Details'!$K$40</f>
        <v>510.9468891999997</v>
      </c>
      <c r="K2433" s="6">
        <f>('VWP Details'!$I$39-H2433)*'VWP Details'!$J$39+('VWP Details'!$M$39-'VWP Details'!$L$39)*'VWP Details'!$K$39</f>
        <v>261.28484550000002</v>
      </c>
      <c r="L2433" s="6">
        <f t="shared" si="238"/>
        <v>75.987266541001404</v>
      </c>
      <c r="M2433" s="6">
        <f t="shared" si="239"/>
        <v>52.195830560914892</v>
      </c>
      <c r="N2433" s="6">
        <f t="shared" si="240"/>
        <v>26.691579520537051</v>
      </c>
      <c r="O2433" s="6">
        <f t="shared" si="241"/>
        <v>276.58726654100144</v>
      </c>
      <c r="P2433" s="6">
        <f t="shared" si="242"/>
        <v>283.79583056091491</v>
      </c>
      <c r="Q2433" s="6">
        <f t="shared" si="243"/>
        <v>280.29157952053708</v>
      </c>
      <c r="R2433" s="9">
        <f>'VWP Details'!P$41</f>
        <v>200.60000000000002</v>
      </c>
      <c r="S2433" s="9">
        <f>'VWP Details'!P$40</f>
        <v>231.60000000000002</v>
      </c>
      <c r="T2433" s="9">
        <f>'VWP Details'!P$39</f>
        <v>253.60000000000002</v>
      </c>
    </row>
    <row r="2434" spans="5:20" x14ac:dyDescent="0.2">
      <c r="E2434" s="20">
        <v>40876.333333333336</v>
      </c>
      <c r="F2434">
        <v>6329.9780000000001</v>
      </c>
      <c r="G2434">
        <v>6961.7569999999996</v>
      </c>
      <c r="H2434">
        <v>7558.576</v>
      </c>
      <c r="I2434" s="6">
        <f>('VWP Details'!$I$41-F2434)*'VWP Details'!$J$41+('VWP Details'!$M$41-'VWP Details'!$L$41)*'VWP Details'!$K$41</f>
        <v>743.87008860000014</v>
      </c>
      <c r="J2434" s="6">
        <f>('VWP Details'!$I$40-G2434)*'VWP Details'!$J$40+('VWP Details'!$M$40-'VWP Details'!$L$40)*'VWP Details'!$K$40</f>
        <v>510.96863789999986</v>
      </c>
      <c r="K2434" s="6">
        <f>('VWP Details'!$I$39-H2434)*'VWP Details'!$J$39+('VWP Details'!$M$39-'VWP Details'!$L$39)*'VWP Details'!$K$39</f>
        <v>261.3159584</v>
      </c>
      <c r="L2434" s="6">
        <f t="shared" si="238"/>
        <v>75.99012328794187</v>
      </c>
      <c r="M2434" s="6">
        <f t="shared" si="239"/>
        <v>52.198052301538276</v>
      </c>
      <c r="N2434" s="6">
        <f t="shared" si="240"/>
        <v>26.694757861947839</v>
      </c>
      <c r="O2434" s="6">
        <f t="shared" si="241"/>
        <v>276.59012328794188</v>
      </c>
      <c r="P2434" s="6">
        <f t="shared" si="242"/>
        <v>283.79805230153829</v>
      </c>
      <c r="Q2434" s="6">
        <f t="shared" si="243"/>
        <v>280.29475786194786</v>
      </c>
      <c r="R2434" s="9">
        <f>'VWP Details'!P$41</f>
        <v>200.60000000000002</v>
      </c>
      <c r="S2434" s="9">
        <f>'VWP Details'!P$40</f>
        <v>231.60000000000002</v>
      </c>
      <c r="T2434" s="9">
        <f>'VWP Details'!P$39</f>
        <v>253.60000000000002</v>
      </c>
    </row>
    <row r="2435" spans="5:20" x14ac:dyDescent="0.2">
      <c r="E2435" s="20">
        <v>40876.375</v>
      </c>
      <c r="F2435">
        <v>6329.8230000000003</v>
      </c>
      <c r="G2435">
        <v>6961.6170000000002</v>
      </c>
      <c r="H2435">
        <v>7558.5079999999998</v>
      </c>
      <c r="I2435" s="6">
        <f>('VWP Details'!$I$41-F2435)*'VWP Details'!$J$41+('VWP Details'!$M$41-'VWP Details'!$L$41)*'VWP Details'!$K$41</f>
        <v>743.91524010000001</v>
      </c>
      <c r="J2435" s="6">
        <f>('VWP Details'!$I$40-G2435)*'VWP Details'!$J$40+('VWP Details'!$M$40-'VWP Details'!$L$40)*'VWP Details'!$K$40</f>
        <v>511.00717989999976</v>
      </c>
      <c r="K2435" s="6">
        <f>('VWP Details'!$I$39-H2435)*'VWP Details'!$J$39+('VWP Details'!$M$39-'VWP Details'!$L$39)*'VWP Details'!$K$39</f>
        <v>261.32847720000007</v>
      </c>
      <c r="L2435" s="6">
        <f t="shared" si="238"/>
        <v>75.994735743939515</v>
      </c>
      <c r="M2435" s="6">
        <f t="shared" si="239"/>
        <v>52.201989563402464</v>
      </c>
      <c r="N2435" s="6">
        <f t="shared" si="240"/>
        <v>26.696036721213726</v>
      </c>
      <c r="O2435" s="6">
        <f t="shared" si="241"/>
        <v>276.59473574393951</v>
      </c>
      <c r="P2435" s="6">
        <f t="shared" si="242"/>
        <v>283.80198956340246</v>
      </c>
      <c r="Q2435" s="6">
        <f t="shared" si="243"/>
        <v>280.29603672121374</v>
      </c>
      <c r="R2435" s="9">
        <f>'VWP Details'!P$41</f>
        <v>200.60000000000002</v>
      </c>
      <c r="S2435" s="9">
        <f>'VWP Details'!P$40</f>
        <v>231.60000000000002</v>
      </c>
      <c r="T2435" s="9">
        <f>'VWP Details'!P$39</f>
        <v>253.60000000000002</v>
      </c>
    </row>
    <row r="2436" spans="5:20" x14ac:dyDescent="0.2">
      <c r="E2436" s="20">
        <v>40876.416666666664</v>
      </c>
      <c r="F2436">
        <v>6329.7449999999999</v>
      </c>
      <c r="G2436">
        <v>6961.7470000000003</v>
      </c>
      <c r="H2436">
        <v>7558.7449999999999</v>
      </c>
      <c r="I2436" s="6">
        <f>('VWP Details'!$I$41-F2436)*'VWP Details'!$J$41+('VWP Details'!$M$41-'VWP Details'!$L$41)*'VWP Details'!$K$41</f>
        <v>743.93796150000014</v>
      </c>
      <c r="J2436" s="6">
        <f>('VWP Details'!$I$40-G2436)*'VWP Details'!$J$40+('VWP Details'!$M$40-'VWP Details'!$L$40)*'VWP Details'!$K$40</f>
        <v>510.97139089999968</v>
      </c>
      <c r="K2436" s="6">
        <f>('VWP Details'!$I$39-H2436)*'VWP Details'!$J$39+('VWP Details'!$M$39-'VWP Details'!$L$39)*'VWP Details'!$K$39</f>
        <v>261.28484550000002</v>
      </c>
      <c r="L2436" s="6">
        <f t="shared" si="238"/>
        <v>75.99705685082867</v>
      </c>
      <c r="M2436" s="6">
        <f t="shared" si="239"/>
        <v>52.198333534528558</v>
      </c>
      <c r="N2436" s="6">
        <f t="shared" si="240"/>
        <v>26.691579520537051</v>
      </c>
      <c r="O2436" s="6">
        <f t="shared" si="241"/>
        <v>276.59705685082872</v>
      </c>
      <c r="P2436" s="6">
        <f t="shared" si="242"/>
        <v>283.79833353452858</v>
      </c>
      <c r="Q2436" s="6">
        <f t="shared" si="243"/>
        <v>280.29157952053708</v>
      </c>
      <c r="R2436" s="9">
        <f>'VWP Details'!P$41</f>
        <v>200.60000000000002</v>
      </c>
      <c r="S2436" s="9">
        <f>'VWP Details'!P$40</f>
        <v>231.60000000000002</v>
      </c>
      <c r="T2436" s="9">
        <f>'VWP Details'!P$39</f>
        <v>253.60000000000002</v>
      </c>
    </row>
    <row r="2437" spans="5:20" x14ac:dyDescent="0.2">
      <c r="E2437" s="20">
        <v>40876.458333333336</v>
      </c>
      <c r="F2437">
        <v>6329.6670000000004</v>
      </c>
      <c r="G2437">
        <v>6961.8270000000002</v>
      </c>
      <c r="H2437">
        <v>7558.9930000000004</v>
      </c>
      <c r="I2437" s="6">
        <f>('VWP Details'!$I$41-F2437)*'VWP Details'!$J$41+('VWP Details'!$M$41-'VWP Details'!$L$41)*'VWP Details'!$K$41</f>
        <v>743.96068290000005</v>
      </c>
      <c r="J2437" s="6">
        <f>('VWP Details'!$I$40-G2437)*'VWP Details'!$J$40+('VWP Details'!$M$40-'VWP Details'!$L$40)*'VWP Details'!$K$40</f>
        <v>510.94936689999975</v>
      </c>
      <c r="K2437" s="6">
        <f>('VWP Details'!$I$39-H2437)*'VWP Details'!$J$39+('VWP Details'!$M$39-'VWP Details'!$L$39)*'VWP Details'!$K$39</f>
        <v>261.23918869999994</v>
      </c>
      <c r="L2437" s="6">
        <f t="shared" si="238"/>
        <v>75.999377957717797</v>
      </c>
      <c r="M2437" s="6">
        <f t="shared" si="239"/>
        <v>52.196083670606164</v>
      </c>
      <c r="N2437" s="6">
        <f t="shared" si="240"/>
        <v>26.686915445567365</v>
      </c>
      <c r="O2437" s="6">
        <f t="shared" si="241"/>
        <v>276.59937795771782</v>
      </c>
      <c r="P2437" s="6">
        <f t="shared" si="242"/>
        <v>283.79608367060621</v>
      </c>
      <c r="Q2437" s="6">
        <f t="shared" si="243"/>
        <v>280.28691544556739</v>
      </c>
      <c r="R2437" s="9">
        <f>'VWP Details'!P$41</f>
        <v>200.60000000000002</v>
      </c>
      <c r="S2437" s="9">
        <f>'VWP Details'!P$40</f>
        <v>231.60000000000002</v>
      </c>
      <c r="T2437" s="9">
        <f>'VWP Details'!P$39</f>
        <v>253.60000000000002</v>
      </c>
    </row>
    <row r="2438" spans="5:20" x14ac:dyDescent="0.2">
      <c r="E2438" s="20">
        <v>40876.5</v>
      </c>
      <c r="F2438">
        <v>6329.7020000000002</v>
      </c>
      <c r="G2438">
        <v>6962.1959999999999</v>
      </c>
      <c r="H2438">
        <v>7559.3190000000004</v>
      </c>
      <c r="I2438" s="6">
        <f>('VWP Details'!$I$41-F2438)*'VWP Details'!$J$41+('VWP Details'!$M$41-'VWP Details'!$L$41)*'VWP Details'!$K$41</f>
        <v>743.95048740000004</v>
      </c>
      <c r="J2438" s="6">
        <f>('VWP Details'!$I$40-G2438)*'VWP Details'!$J$40+('VWP Details'!$M$40-'VWP Details'!$L$40)*'VWP Details'!$K$40</f>
        <v>510.84778119999982</v>
      </c>
      <c r="K2438" s="6">
        <f>('VWP Details'!$I$39-H2438)*'VWP Details'!$J$39+('VWP Details'!$M$39-'VWP Details'!$L$39)*'VWP Details'!$K$39</f>
        <v>261.17917209999996</v>
      </c>
      <c r="L2438" s="6">
        <f t="shared" si="238"/>
        <v>75.998336435395743</v>
      </c>
      <c r="M2438" s="6">
        <f t="shared" si="239"/>
        <v>52.185706173264101</v>
      </c>
      <c r="N2438" s="6">
        <f t="shared" si="240"/>
        <v>26.680784443792707</v>
      </c>
      <c r="O2438" s="6">
        <f t="shared" si="241"/>
        <v>276.59833643539577</v>
      </c>
      <c r="P2438" s="6">
        <f t="shared" si="242"/>
        <v>283.78570617326415</v>
      </c>
      <c r="Q2438" s="6">
        <f t="shared" si="243"/>
        <v>280.28078444379275</v>
      </c>
      <c r="R2438" s="9">
        <f>'VWP Details'!P$41</f>
        <v>200.60000000000002</v>
      </c>
      <c r="S2438" s="9">
        <f>'VWP Details'!P$40</f>
        <v>231.60000000000002</v>
      </c>
      <c r="T2438" s="9">
        <f>'VWP Details'!P$39</f>
        <v>253.60000000000002</v>
      </c>
    </row>
    <row r="2439" spans="5:20" x14ac:dyDescent="0.2">
      <c r="E2439" s="20">
        <v>40876.541666666664</v>
      </c>
      <c r="F2439">
        <v>6329.8310000000001</v>
      </c>
      <c r="G2439">
        <v>6962.5240000000003</v>
      </c>
      <c r="H2439">
        <v>7559.8959999999997</v>
      </c>
      <c r="I2439" s="6">
        <f>('VWP Details'!$I$41-F2439)*'VWP Details'!$J$41+('VWP Details'!$M$41-'VWP Details'!$L$41)*'VWP Details'!$K$41</f>
        <v>743.91290970000011</v>
      </c>
      <c r="J2439" s="6">
        <f>('VWP Details'!$I$40-G2439)*'VWP Details'!$J$40+('VWP Details'!$M$40-'VWP Details'!$L$40)*'VWP Details'!$K$40</f>
        <v>510.75748279999971</v>
      </c>
      <c r="K2439" s="6">
        <f>('VWP Details'!$I$39-H2439)*'VWP Details'!$J$39+('VWP Details'!$M$39-'VWP Details'!$L$39)*'VWP Details'!$K$39</f>
        <v>261.07294640000009</v>
      </c>
      <c r="L2439" s="6">
        <f t="shared" si="238"/>
        <v>75.994497681694483</v>
      </c>
      <c r="M2439" s="6">
        <f t="shared" si="239"/>
        <v>52.17648173118225</v>
      </c>
      <c r="N2439" s="6">
        <f t="shared" si="240"/>
        <v>26.669932946786648</v>
      </c>
      <c r="O2439" s="6">
        <f t="shared" si="241"/>
        <v>276.59449768169452</v>
      </c>
      <c r="P2439" s="6">
        <f t="shared" si="242"/>
        <v>283.77648173118229</v>
      </c>
      <c r="Q2439" s="6">
        <f t="shared" si="243"/>
        <v>280.2699329467867</v>
      </c>
      <c r="R2439" s="9">
        <f>'VWP Details'!P$41</f>
        <v>200.60000000000002</v>
      </c>
      <c r="S2439" s="9">
        <f>'VWP Details'!P$40</f>
        <v>231.60000000000002</v>
      </c>
      <c r="T2439" s="9">
        <f>'VWP Details'!P$39</f>
        <v>253.60000000000002</v>
      </c>
    </row>
    <row r="2440" spans="5:20" x14ac:dyDescent="0.2">
      <c r="E2440" s="20">
        <v>40876.583333333336</v>
      </c>
      <c r="F2440">
        <v>6329.9350000000004</v>
      </c>
      <c r="G2440">
        <v>6962.634</v>
      </c>
      <c r="H2440">
        <v>7560.3239999999996</v>
      </c>
      <c r="I2440" s="6">
        <f>('VWP Details'!$I$41-F2440)*'VWP Details'!$J$41+('VWP Details'!$M$41-'VWP Details'!$L$41)*'VWP Details'!$K$41</f>
        <v>743.88261450000005</v>
      </c>
      <c r="J2440" s="6">
        <f>('VWP Details'!$I$40-G2440)*'VWP Details'!$J$40+('VWP Details'!$M$40-'VWP Details'!$L$40)*'VWP Details'!$K$40</f>
        <v>510.72719979999977</v>
      </c>
      <c r="K2440" s="6">
        <f>('VWP Details'!$I$39-H2440)*'VWP Details'!$J$39+('VWP Details'!$M$39-'VWP Details'!$L$39)*'VWP Details'!$K$39</f>
        <v>260.99415160000007</v>
      </c>
      <c r="L2440" s="6">
        <f t="shared" si="238"/>
        <v>75.991402872508957</v>
      </c>
      <c r="M2440" s="6">
        <f t="shared" si="239"/>
        <v>52.173388168288959</v>
      </c>
      <c r="N2440" s="6">
        <f t="shared" si="240"/>
        <v>26.661883656113165</v>
      </c>
      <c r="O2440" s="6">
        <f t="shared" si="241"/>
        <v>276.59140287250898</v>
      </c>
      <c r="P2440" s="6">
        <f t="shared" si="242"/>
        <v>283.77338816828899</v>
      </c>
      <c r="Q2440" s="6">
        <f t="shared" si="243"/>
        <v>280.26188365611318</v>
      </c>
      <c r="R2440" s="9">
        <f>'VWP Details'!P$41</f>
        <v>200.60000000000002</v>
      </c>
      <c r="S2440" s="9">
        <f>'VWP Details'!P$40</f>
        <v>231.60000000000002</v>
      </c>
      <c r="T2440" s="9">
        <f>'VWP Details'!P$39</f>
        <v>253.60000000000002</v>
      </c>
    </row>
    <row r="2441" spans="5:20" x14ac:dyDescent="0.2">
      <c r="E2441" s="20">
        <v>40876.625</v>
      </c>
      <c r="F2441">
        <v>6330.0209999999997</v>
      </c>
      <c r="G2441">
        <v>6962.6940000000004</v>
      </c>
      <c r="H2441">
        <v>7560.5259999999998</v>
      </c>
      <c r="I2441" s="6">
        <f>('VWP Details'!$I$41-F2441)*'VWP Details'!$J$41+('VWP Details'!$M$41-'VWP Details'!$L$41)*'VWP Details'!$K$41</f>
        <v>743.85756270000024</v>
      </c>
      <c r="J2441" s="6">
        <f>('VWP Details'!$I$40-G2441)*'VWP Details'!$J$40+('VWP Details'!$M$40-'VWP Details'!$L$40)*'VWP Details'!$K$40</f>
        <v>510.71068179999969</v>
      </c>
      <c r="K2441" s="6">
        <f>('VWP Details'!$I$39-H2441)*'VWP Details'!$J$39+('VWP Details'!$M$39-'VWP Details'!$L$39)*'VWP Details'!$K$39</f>
        <v>260.95696340000006</v>
      </c>
      <c r="L2441" s="6">
        <f t="shared" si="238"/>
        <v>75.988843703374798</v>
      </c>
      <c r="M2441" s="6">
        <f t="shared" si="239"/>
        <v>52.171700770347151</v>
      </c>
      <c r="N2441" s="6">
        <f t="shared" si="240"/>
        <v>26.658084691823348</v>
      </c>
      <c r="O2441" s="6">
        <f t="shared" si="241"/>
        <v>276.58884370337483</v>
      </c>
      <c r="P2441" s="6">
        <f t="shared" si="242"/>
        <v>283.77170077034719</v>
      </c>
      <c r="Q2441" s="6">
        <f t="shared" si="243"/>
        <v>280.25808469182334</v>
      </c>
      <c r="R2441" s="9">
        <f>'VWP Details'!P$41</f>
        <v>200.60000000000002</v>
      </c>
      <c r="S2441" s="9">
        <f>'VWP Details'!P$40</f>
        <v>231.60000000000002</v>
      </c>
      <c r="T2441" s="9">
        <f>'VWP Details'!P$39</f>
        <v>253.60000000000002</v>
      </c>
    </row>
    <row r="2442" spans="5:20" x14ac:dyDescent="0.2">
      <c r="E2442" s="20">
        <v>40876.666666666664</v>
      </c>
      <c r="F2442">
        <v>6330.0039999999999</v>
      </c>
      <c r="G2442">
        <v>6962.7139999999999</v>
      </c>
      <c r="H2442">
        <v>7560.6970000000001</v>
      </c>
      <c r="I2442" s="6">
        <f>('VWP Details'!$I$41-F2442)*'VWP Details'!$J$41+('VWP Details'!$M$41-'VWP Details'!$L$41)*'VWP Details'!$K$41</f>
        <v>743.8625148000001</v>
      </c>
      <c r="J2442" s="6">
        <f>('VWP Details'!$I$40-G2442)*'VWP Details'!$J$40+('VWP Details'!$M$40-'VWP Details'!$L$40)*'VWP Details'!$K$40</f>
        <v>510.70517579999978</v>
      </c>
      <c r="K2442" s="6">
        <f>('VWP Details'!$I$39-H2442)*'VWP Details'!$J$39+('VWP Details'!$M$39-'VWP Details'!$L$39)*'VWP Details'!$K$39</f>
        <v>260.9254823</v>
      </c>
      <c r="L2442" s="6">
        <f t="shared" si="238"/>
        <v>75.989349585645485</v>
      </c>
      <c r="M2442" s="6">
        <f t="shared" si="239"/>
        <v>52.171138304366558</v>
      </c>
      <c r="N2442" s="6">
        <f t="shared" si="240"/>
        <v>26.654868736904728</v>
      </c>
      <c r="O2442" s="6">
        <f t="shared" si="241"/>
        <v>276.58934958564549</v>
      </c>
      <c r="P2442" s="6">
        <f t="shared" si="242"/>
        <v>283.77113830436656</v>
      </c>
      <c r="Q2442" s="6">
        <f t="shared" si="243"/>
        <v>280.25486873690477</v>
      </c>
      <c r="R2442" s="9">
        <f>'VWP Details'!P$41</f>
        <v>200.60000000000002</v>
      </c>
      <c r="S2442" s="9">
        <f>'VWP Details'!P$40</f>
        <v>231.60000000000002</v>
      </c>
      <c r="T2442" s="9">
        <f>'VWP Details'!P$39</f>
        <v>253.60000000000002</v>
      </c>
    </row>
    <row r="2443" spans="5:20" x14ac:dyDescent="0.2">
      <c r="E2443" s="20">
        <v>40876.708333333336</v>
      </c>
      <c r="F2443">
        <v>6329.9</v>
      </c>
      <c r="G2443">
        <v>6962.5439999999999</v>
      </c>
      <c r="H2443">
        <v>7560.6629999999996</v>
      </c>
      <c r="I2443" s="6">
        <f>('VWP Details'!$I$41-F2443)*'VWP Details'!$J$41+('VWP Details'!$M$41-'VWP Details'!$L$41)*'VWP Details'!$K$41</f>
        <v>743.89281000000017</v>
      </c>
      <c r="J2443" s="6">
        <f>('VWP Details'!$I$40-G2443)*'VWP Details'!$J$40+('VWP Details'!$M$40-'VWP Details'!$L$40)*'VWP Details'!$K$40</f>
        <v>510.7519767999998</v>
      </c>
      <c r="K2443" s="6">
        <f>('VWP Details'!$I$39-H2443)*'VWP Details'!$J$39+('VWP Details'!$M$39-'VWP Details'!$L$39)*'VWP Details'!$K$39</f>
        <v>260.93174170000009</v>
      </c>
      <c r="L2443" s="6">
        <f t="shared" si="238"/>
        <v>75.992444394831011</v>
      </c>
      <c r="M2443" s="6">
        <f t="shared" si="239"/>
        <v>52.175919265201657</v>
      </c>
      <c r="N2443" s="6">
        <f t="shared" si="240"/>
        <v>26.655508166537679</v>
      </c>
      <c r="O2443" s="6">
        <f t="shared" si="241"/>
        <v>276.59244439483103</v>
      </c>
      <c r="P2443" s="6">
        <f t="shared" si="242"/>
        <v>283.77591926520165</v>
      </c>
      <c r="Q2443" s="6">
        <f t="shared" si="243"/>
        <v>280.25550816653771</v>
      </c>
      <c r="R2443" s="9">
        <f>'VWP Details'!P$41</f>
        <v>200.60000000000002</v>
      </c>
      <c r="S2443" s="9">
        <f>'VWP Details'!P$40</f>
        <v>231.60000000000002</v>
      </c>
      <c r="T2443" s="9">
        <f>'VWP Details'!P$39</f>
        <v>253.60000000000002</v>
      </c>
    </row>
    <row r="2444" spans="5:20" x14ac:dyDescent="0.2">
      <c r="E2444" s="20">
        <v>40876.75</v>
      </c>
      <c r="F2444">
        <v>6329.6760000000004</v>
      </c>
      <c r="G2444">
        <v>6962.4539999999997</v>
      </c>
      <c r="H2444">
        <v>7560.5259999999998</v>
      </c>
      <c r="I2444" s="6">
        <f>('VWP Details'!$I$41-F2444)*'VWP Details'!$J$41+('VWP Details'!$M$41-'VWP Details'!$L$41)*'VWP Details'!$K$41</f>
        <v>743.95806119999997</v>
      </c>
      <c r="J2444" s="6">
        <f>('VWP Details'!$I$40-G2444)*'VWP Details'!$J$40+('VWP Details'!$M$40-'VWP Details'!$L$40)*'VWP Details'!$K$40</f>
        <v>510.77675379999988</v>
      </c>
      <c r="K2444" s="6">
        <f>('VWP Details'!$I$39-H2444)*'VWP Details'!$J$39+('VWP Details'!$M$39-'VWP Details'!$L$39)*'VWP Details'!$K$39</f>
        <v>260.95696340000006</v>
      </c>
      <c r="L2444" s="6">
        <f t="shared" si="238"/>
        <v>75.999110137692114</v>
      </c>
      <c r="M2444" s="6">
        <f t="shared" si="239"/>
        <v>52.178450362114368</v>
      </c>
      <c r="N2444" s="6">
        <f t="shared" si="240"/>
        <v>26.658084691823348</v>
      </c>
      <c r="O2444" s="6">
        <f t="shared" si="241"/>
        <v>276.59911013769215</v>
      </c>
      <c r="P2444" s="6">
        <f t="shared" si="242"/>
        <v>283.77845036211437</v>
      </c>
      <c r="Q2444" s="6">
        <f t="shared" si="243"/>
        <v>280.25808469182334</v>
      </c>
      <c r="R2444" s="9">
        <f>'VWP Details'!P$41</f>
        <v>200.60000000000002</v>
      </c>
      <c r="S2444" s="9">
        <f>'VWP Details'!P$40</f>
        <v>231.60000000000002</v>
      </c>
      <c r="T2444" s="9">
        <f>'VWP Details'!P$39</f>
        <v>253.60000000000002</v>
      </c>
    </row>
    <row r="2445" spans="5:20" x14ac:dyDescent="0.2">
      <c r="E2445" s="20">
        <v>40876.791666666664</v>
      </c>
      <c r="F2445">
        <v>6329.52</v>
      </c>
      <c r="G2445">
        <v>6962.1549999999997</v>
      </c>
      <c r="H2445">
        <v>7560.2669999999998</v>
      </c>
      <c r="I2445" s="6">
        <f>('VWP Details'!$I$41-F2445)*'VWP Details'!$J$41+('VWP Details'!$M$41-'VWP Details'!$L$41)*'VWP Details'!$K$41</f>
        <v>744.00350400000002</v>
      </c>
      <c r="J2445" s="6">
        <f>('VWP Details'!$I$40-G2445)*'VWP Details'!$J$40+('VWP Details'!$M$40-'VWP Details'!$L$40)*'VWP Details'!$K$40</f>
        <v>510.85906849999986</v>
      </c>
      <c r="K2445" s="6">
        <f>('VWP Details'!$I$39-H2445)*'VWP Details'!$J$39+('VWP Details'!$M$39-'VWP Details'!$L$39)*'VWP Details'!$K$39</f>
        <v>261.00464530000005</v>
      </c>
      <c r="L2445" s="6">
        <f t="shared" si="238"/>
        <v>76.003752351470396</v>
      </c>
      <c r="M2445" s="6">
        <f t="shared" si="239"/>
        <v>52.186859228524334</v>
      </c>
      <c r="N2445" s="6">
        <f t="shared" si="240"/>
        <v>26.662955641086036</v>
      </c>
      <c r="O2445" s="6">
        <f t="shared" si="241"/>
        <v>276.6037523514704</v>
      </c>
      <c r="P2445" s="6">
        <f t="shared" si="242"/>
        <v>283.78685922852435</v>
      </c>
      <c r="Q2445" s="6">
        <f t="shared" si="243"/>
        <v>280.26295564108608</v>
      </c>
      <c r="R2445" s="9">
        <f>'VWP Details'!P$41</f>
        <v>200.60000000000002</v>
      </c>
      <c r="S2445" s="9">
        <f>'VWP Details'!P$40</f>
        <v>231.60000000000002</v>
      </c>
      <c r="T2445" s="9">
        <f>'VWP Details'!P$39</f>
        <v>253.60000000000002</v>
      </c>
    </row>
    <row r="2446" spans="5:20" x14ac:dyDescent="0.2">
      <c r="E2446" s="20">
        <v>40876.833333333336</v>
      </c>
      <c r="F2446">
        <v>6329.3729999999996</v>
      </c>
      <c r="G2446">
        <v>6962.0550000000003</v>
      </c>
      <c r="H2446">
        <v>7560.0870000000004</v>
      </c>
      <c r="I2446" s="6">
        <f>('VWP Details'!$I$41-F2446)*'VWP Details'!$J$41+('VWP Details'!$M$41-'VWP Details'!$L$41)*'VWP Details'!$K$41</f>
        <v>744.04632510000022</v>
      </c>
      <c r="J2446" s="6">
        <f>('VWP Details'!$I$40-G2446)*'VWP Details'!$J$40+('VWP Details'!$M$40-'VWP Details'!$L$40)*'VWP Details'!$K$40</f>
        <v>510.88659849999971</v>
      </c>
      <c r="K2446" s="6">
        <f>('VWP Details'!$I$39-H2446)*'VWP Details'!$J$39+('VWP Details'!$M$39-'VWP Details'!$L$39)*'VWP Details'!$K$39</f>
        <v>261.03778329999994</v>
      </c>
      <c r="L2446" s="6">
        <f t="shared" si="238"/>
        <v>76.008126745223038</v>
      </c>
      <c r="M2446" s="6">
        <f t="shared" si="239"/>
        <v>52.189671558427321</v>
      </c>
      <c r="N2446" s="6">
        <f t="shared" si="240"/>
        <v>26.666340856789823</v>
      </c>
      <c r="O2446" s="6">
        <f t="shared" si="241"/>
        <v>276.60812674522305</v>
      </c>
      <c r="P2446" s="6">
        <f t="shared" si="242"/>
        <v>283.78967155842736</v>
      </c>
      <c r="Q2446" s="6">
        <f t="shared" si="243"/>
        <v>280.26634085678984</v>
      </c>
      <c r="R2446" s="9">
        <f>'VWP Details'!P$41</f>
        <v>200.60000000000002</v>
      </c>
      <c r="S2446" s="9">
        <f>'VWP Details'!P$40</f>
        <v>231.60000000000002</v>
      </c>
      <c r="T2446" s="9">
        <f>'VWP Details'!P$39</f>
        <v>253.60000000000002</v>
      </c>
    </row>
    <row r="2447" spans="5:20" x14ac:dyDescent="0.2">
      <c r="E2447" s="20">
        <v>40876.875</v>
      </c>
      <c r="F2447">
        <v>6329.2610000000004</v>
      </c>
      <c r="G2447">
        <v>6961.7969999999996</v>
      </c>
      <c r="H2447">
        <v>7559.7269999999999</v>
      </c>
      <c r="I2447" s="6">
        <f>('VWP Details'!$I$41-F2447)*'VWP Details'!$J$41+('VWP Details'!$M$41-'VWP Details'!$L$41)*'VWP Details'!$K$41</f>
        <v>744.07895069999995</v>
      </c>
      <c r="J2447" s="6">
        <f>('VWP Details'!$I$40-G2447)*'VWP Details'!$J$40+('VWP Details'!$M$40-'VWP Details'!$L$40)*'VWP Details'!$K$40</f>
        <v>510.95762589999993</v>
      </c>
      <c r="K2447" s="6">
        <f>('VWP Details'!$I$39-H2447)*'VWP Details'!$J$39+('VWP Details'!$M$39-'VWP Details'!$L$39)*'VWP Details'!$K$39</f>
        <v>261.10405930000002</v>
      </c>
      <c r="L2447" s="6">
        <f t="shared" si="238"/>
        <v>76.011459616653568</v>
      </c>
      <c r="M2447" s="6">
        <f t="shared" si="239"/>
        <v>52.196927369577082</v>
      </c>
      <c r="N2447" s="6">
        <f t="shared" si="240"/>
        <v>26.673111288197433</v>
      </c>
      <c r="O2447" s="6">
        <f t="shared" si="241"/>
        <v>276.61145961665358</v>
      </c>
      <c r="P2447" s="6">
        <f t="shared" si="242"/>
        <v>283.79692736957713</v>
      </c>
      <c r="Q2447" s="6">
        <f t="shared" si="243"/>
        <v>280.27311128819747</v>
      </c>
      <c r="R2447" s="9">
        <f>'VWP Details'!P$41</f>
        <v>200.60000000000002</v>
      </c>
      <c r="S2447" s="9">
        <f>'VWP Details'!P$40</f>
        <v>231.60000000000002</v>
      </c>
      <c r="T2447" s="9">
        <f>'VWP Details'!P$39</f>
        <v>253.60000000000002</v>
      </c>
    </row>
    <row r="2448" spans="5:20" x14ac:dyDescent="0.2">
      <c r="E2448" s="20">
        <v>40876.916666666664</v>
      </c>
      <c r="F2448">
        <v>6329.192</v>
      </c>
      <c r="G2448">
        <v>6961.7759999999998</v>
      </c>
      <c r="H2448">
        <v>7559.433</v>
      </c>
      <c r="I2448" s="6">
        <f>('VWP Details'!$I$41-F2448)*'VWP Details'!$J$41+('VWP Details'!$M$41-'VWP Details'!$L$41)*'VWP Details'!$K$41</f>
        <v>744.09905040000012</v>
      </c>
      <c r="J2448" s="6">
        <f>('VWP Details'!$I$40-G2448)*'VWP Details'!$J$40+('VWP Details'!$M$40-'VWP Details'!$L$40)*'VWP Details'!$K$40</f>
        <v>510.96340719999984</v>
      </c>
      <c r="K2448" s="6">
        <f>('VWP Details'!$I$39-H2448)*'VWP Details'!$J$39+('VWP Details'!$M$39-'VWP Details'!$L$39)*'VWP Details'!$K$39</f>
        <v>261.15818469999999</v>
      </c>
      <c r="L2448" s="6">
        <f t="shared" si="238"/>
        <v>76.013512903517054</v>
      </c>
      <c r="M2448" s="6">
        <f t="shared" si="239"/>
        <v>52.1975179588567</v>
      </c>
      <c r="N2448" s="6">
        <f t="shared" si="240"/>
        <v>26.678640473846968</v>
      </c>
      <c r="O2448" s="6">
        <f t="shared" si="241"/>
        <v>276.61351290351706</v>
      </c>
      <c r="P2448" s="6">
        <f t="shared" si="242"/>
        <v>283.7975179588567</v>
      </c>
      <c r="Q2448" s="6">
        <f t="shared" si="243"/>
        <v>280.27864047384696</v>
      </c>
      <c r="R2448" s="9">
        <f>'VWP Details'!P$41</f>
        <v>200.60000000000002</v>
      </c>
      <c r="S2448" s="9">
        <f>'VWP Details'!P$40</f>
        <v>231.60000000000002</v>
      </c>
      <c r="T2448" s="9">
        <f>'VWP Details'!P$39</f>
        <v>253.60000000000002</v>
      </c>
    </row>
    <row r="2449" spans="5:20" x14ac:dyDescent="0.2">
      <c r="E2449" s="20">
        <v>40876.958333333336</v>
      </c>
      <c r="F2449">
        <v>6329.2169999999996</v>
      </c>
      <c r="G2449">
        <v>6961.8459999999995</v>
      </c>
      <c r="H2449">
        <v>7559.49</v>
      </c>
      <c r="I2449" s="6">
        <f>('VWP Details'!$I$41-F2449)*'VWP Details'!$J$41+('VWP Details'!$M$41-'VWP Details'!$L$41)*'VWP Details'!$K$41</f>
        <v>744.09176790000026</v>
      </c>
      <c r="J2449" s="6">
        <f>('VWP Details'!$I$40-G2449)*'VWP Details'!$J$40+('VWP Details'!$M$40-'VWP Details'!$L$40)*'VWP Details'!$K$40</f>
        <v>510.94413619999989</v>
      </c>
      <c r="K2449" s="6">
        <f>('VWP Details'!$I$39-H2449)*'VWP Details'!$J$39+('VWP Details'!$M$39-'VWP Details'!$L$39)*'VWP Details'!$K$39</f>
        <v>261.14769100000007</v>
      </c>
      <c r="L2449" s="6">
        <f t="shared" si="238"/>
        <v>76.01276895900132</v>
      </c>
      <c r="M2449" s="6">
        <f t="shared" si="239"/>
        <v>52.19554932792461</v>
      </c>
      <c r="N2449" s="6">
        <f t="shared" si="240"/>
        <v>26.677568488874105</v>
      </c>
      <c r="O2449" s="6">
        <f t="shared" si="241"/>
        <v>276.61276895900136</v>
      </c>
      <c r="P2449" s="6">
        <f t="shared" si="242"/>
        <v>283.79554932792462</v>
      </c>
      <c r="Q2449" s="6">
        <f t="shared" si="243"/>
        <v>280.27756848887412</v>
      </c>
      <c r="R2449" s="9">
        <f>'VWP Details'!P$41</f>
        <v>200.60000000000002</v>
      </c>
      <c r="S2449" s="9">
        <f>'VWP Details'!P$40</f>
        <v>231.60000000000002</v>
      </c>
      <c r="T2449" s="9">
        <f>'VWP Details'!P$39</f>
        <v>253.60000000000002</v>
      </c>
    </row>
    <row r="2450" spans="5:20" x14ac:dyDescent="0.2">
      <c r="E2450" s="20">
        <v>40877</v>
      </c>
      <c r="F2450">
        <v>6329.2349999999997</v>
      </c>
      <c r="G2450">
        <v>6961.9170000000004</v>
      </c>
      <c r="H2450">
        <v>7559.4669999999996</v>
      </c>
      <c r="I2450" s="6">
        <f>('VWP Details'!$I$41-F2450)*'VWP Details'!$J$41+('VWP Details'!$M$41-'VWP Details'!$L$41)*'VWP Details'!$K$41</f>
        <v>744.08652450000022</v>
      </c>
      <c r="J2450" s="6">
        <f>('VWP Details'!$I$40-G2450)*'VWP Details'!$J$40+('VWP Details'!$M$40-'VWP Details'!$L$40)*'VWP Details'!$K$40</f>
        <v>510.92458989999966</v>
      </c>
      <c r="K2450" s="6">
        <f>('VWP Details'!$I$39-H2450)*'VWP Details'!$J$39+('VWP Details'!$M$39-'VWP Details'!$L$39)*'VWP Details'!$K$39</f>
        <v>261.15192530000007</v>
      </c>
      <c r="L2450" s="6">
        <f t="shared" si="238"/>
        <v>76.012233318949967</v>
      </c>
      <c r="M2450" s="6">
        <f t="shared" si="239"/>
        <v>52.193552573693452</v>
      </c>
      <c r="N2450" s="6">
        <f t="shared" si="240"/>
        <v>26.678001044214039</v>
      </c>
      <c r="O2450" s="6">
        <f t="shared" si="241"/>
        <v>276.61223331894996</v>
      </c>
      <c r="P2450" s="6">
        <f t="shared" si="242"/>
        <v>283.79355257369349</v>
      </c>
      <c r="Q2450" s="6">
        <f t="shared" si="243"/>
        <v>280.27800104421408</v>
      </c>
      <c r="R2450" s="9">
        <f>'VWP Details'!P$41</f>
        <v>200.60000000000002</v>
      </c>
      <c r="S2450" s="9">
        <f>'VWP Details'!P$40</f>
        <v>231.60000000000002</v>
      </c>
      <c r="T2450" s="9">
        <f>'VWP Details'!P$39</f>
        <v>253.60000000000002</v>
      </c>
    </row>
    <row r="2451" spans="5:20" x14ac:dyDescent="0.2">
      <c r="E2451" s="20">
        <v>40877.041666666664</v>
      </c>
      <c r="F2451">
        <v>6329.2610000000004</v>
      </c>
      <c r="G2451">
        <v>6961.9759999999997</v>
      </c>
      <c r="H2451">
        <v>7559.58</v>
      </c>
      <c r="I2451" s="6">
        <f>('VWP Details'!$I$41-F2451)*'VWP Details'!$J$41+('VWP Details'!$M$41-'VWP Details'!$L$41)*'VWP Details'!$K$41</f>
        <v>744.07895069999995</v>
      </c>
      <c r="J2451" s="6">
        <f>('VWP Details'!$I$40-G2451)*'VWP Details'!$J$40+('VWP Details'!$M$40-'VWP Details'!$L$40)*'VWP Details'!$K$40</f>
        <v>510.90834719999987</v>
      </c>
      <c r="K2451" s="6">
        <f>('VWP Details'!$I$39-H2451)*'VWP Details'!$J$39+('VWP Details'!$M$39-'VWP Details'!$L$39)*'VWP Details'!$K$39</f>
        <v>261.131122</v>
      </c>
      <c r="L2451" s="6">
        <f t="shared" si="238"/>
        <v>76.011459616653568</v>
      </c>
      <c r="M2451" s="6">
        <f t="shared" si="239"/>
        <v>52.191893299050705</v>
      </c>
      <c r="N2451" s="6">
        <f t="shared" si="240"/>
        <v>26.675875881022201</v>
      </c>
      <c r="O2451" s="6">
        <f t="shared" si="241"/>
        <v>276.61145961665358</v>
      </c>
      <c r="P2451" s="6">
        <f t="shared" si="242"/>
        <v>283.79189329905074</v>
      </c>
      <c r="Q2451" s="6">
        <f t="shared" si="243"/>
        <v>280.27587588102222</v>
      </c>
      <c r="R2451" s="9">
        <f>'VWP Details'!P$41</f>
        <v>200.60000000000002</v>
      </c>
      <c r="S2451" s="9">
        <f>'VWP Details'!P$40</f>
        <v>231.60000000000002</v>
      </c>
      <c r="T2451" s="9">
        <f>'VWP Details'!P$39</f>
        <v>253.60000000000002</v>
      </c>
    </row>
    <row r="2452" spans="5:20" x14ac:dyDescent="0.2">
      <c r="E2452" s="20">
        <v>40877.083333333336</v>
      </c>
      <c r="F2452">
        <v>6329.2</v>
      </c>
      <c r="G2452">
        <v>6962.0460000000003</v>
      </c>
      <c r="H2452">
        <v>7559.5910000000003</v>
      </c>
      <c r="I2452" s="6">
        <f>('VWP Details'!$I$41-F2452)*'VWP Details'!$J$41+('VWP Details'!$M$41-'VWP Details'!$L$41)*'VWP Details'!$K$41</f>
        <v>744.09672000000012</v>
      </c>
      <c r="J2452" s="6">
        <f>('VWP Details'!$I$40-G2452)*'VWP Details'!$J$40+('VWP Details'!$M$40-'VWP Details'!$L$40)*'VWP Details'!$K$40</f>
        <v>510.88907619999969</v>
      </c>
      <c r="K2452" s="6">
        <f>('VWP Details'!$I$39-H2452)*'VWP Details'!$J$39+('VWP Details'!$M$39-'VWP Details'!$L$39)*'VWP Details'!$K$39</f>
        <v>261.12909689999998</v>
      </c>
      <c r="L2452" s="6">
        <f t="shared" si="238"/>
        <v>76.013274841272008</v>
      </c>
      <c r="M2452" s="6">
        <f t="shared" si="239"/>
        <v>52.189924668118586</v>
      </c>
      <c r="N2452" s="6">
        <f t="shared" si="240"/>
        <v>26.675669006729187</v>
      </c>
      <c r="O2452" s="6">
        <f t="shared" si="241"/>
        <v>276.61327484127202</v>
      </c>
      <c r="P2452" s="6">
        <f t="shared" si="242"/>
        <v>283.7899246681186</v>
      </c>
      <c r="Q2452" s="6">
        <f t="shared" si="243"/>
        <v>280.27566900672923</v>
      </c>
      <c r="R2452" s="9">
        <f>'VWP Details'!P$41</f>
        <v>200.60000000000002</v>
      </c>
      <c r="S2452" s="9">
        <f>'VWP Details'!P$40</f>
        <v>231.60000000000002</v>
      </c>
      <c r="T2452" s="9">
        <f>'VWP Details'!P$39</f>
        <v>253.60000000000002</v>
      </c>
    </row>
    <row r="2453" spans="5:20" x14ac:dyDescent="0.2">
      <c r="E2453" s="20">
        <v>40877.125</v>
      </c>
      <c r="F2453">
        <v>6329.2169999999996</v>
      </c>
      <c r="G2453">
        <v>6962.0259999999998</v>
      </c>
      <c r="H2453">
        <v>7559.5010000000002</v>
      </c>
      <c r="I2453" s="6">
        <f>('VWP Details'!$I$41-F2453)*'VWP Details'!$J$41+('VWP Details'!$M$41-'VWP Details'!$L$41)*'VWP Details'!$K$41</f>
        <v>744.09176790000026</v>
      </c>
      <c r="J2453" s="6">
        <f>('VWP Details'!$I$40-G2453)*'VWP Details'!$J$40+('VWP Details'!$M$40-'VWP Details'!$L$40)*'VWP Details'!$K$40</f>
        <v>510.89458219999983</v>
      </c>
      <c r="K2453" s="6">
        <f>('VWP Details'!$I$39-H2453)*'VWP Details'!$J$39+('VWP Details'!$M$39-'VWP Details'!$L$39)*'VWP Details'!$K$39</f>
        <v>261.14566589999998</v>
      </c>
      <c r="L2453" s="6">
        <f t="shared" si="238"/>
        <v>76.01276895900132</v>
      </c>
      <c r="M2453" s="6">
        <f t="shared" si="239"/>
        <v>52.1904871340992</v>
      </c>
      <c r="N2453" s="6">
        <f t="shared" si="240"/>
        <v>26.677361614581088</v>
      </c>
      <c r="O2453" s="6">
        <f t="shared" si="241"/>
        <v>276.61276895900136</v>
      </c>
      <c r="P2453" s="6">
        <f t="shared" si="242"/>
        <v>283.79048713409924</v>
      </c>
      <c r="Q2453" s="6">
        <f t="shared" si="243"/>
        <v>280.27736161458108</v>
      </c>
      <c r="R2453" s="9">
        <f>'VWP Details'!P$41</f>
        <v>200.60000000000002</v>
      </c>
      <c r="S2453" s="9">
        <f>'VWP Details'!P$40</f>
        <v>231.60000000000002</v>
      </c>
      <c r="T2453" s="9">
        <f>'VWP Details'!P$39</f>
        <v>253.60000000000002</v>
      </c>
    </row>
    <row r="2454" spans="5:20" x14ac:dyDescent="0.2">
      <c r="E2454" s="20">
        <v>40877.166666666664</v>
      </c>
      <c r="F2454">
        <v>6329.174</v>
      </c>
      <c r="G2454">
        <v>6961.9859999999999</v>
      </c>
      <c r="H2454">
        <v>7559.4790000000003</v>
      </c>
      <c r="I2454" s="6">
        <f>('VWP Details'!$I$41-F2454)*'VWP Details'!$J$41+('VWP Details'!$M$41-'VWP Details'!$L$41)*'VWP Details'!$K$41</f>
        <v>744.10429380000016</v>
      </c>
      <c r="J2454" s="6">
        <f>('VWP Details'!$I$40-G2454)*'VWP Details'!$J$40+('VWP Details'!$M$40-'VWP Details'!$L$40)*'VWP Details'!$K$40</f>
        <v>510.90559419999983</v>
      </c>
      <c r="K2454" s="6">
        <f>('VWP Details'!$I$39-H2454)*'VWP Details'!$J$39+('VWP Details'!$M$39-'VWP Details'!$L$39)*'VWP Details'!$K$39</f>
        <v>261.14971609999998</v>
      </c>
      <c r="L2454" s="6">
        <f t="shared" si="238"/>
        <v>76.014048543568393</v>
      </c>
      <c r="M2454" s="6">
        <f t="shared" si="239"/>
        <v>52.191612066060401</v>
      </c>
      <c r="N2454" s="6">
        <f t="shared" si="240"/>
        <v>26.677775363167108</v>
      </c>
      <c r="O2454" s="6">
        <f t="shared" si="241"/>
        <v>276.6140485435684</v>
      </c>
      <c r="P2454" s="6">
        <f t="shared" si="242"/>
        <v>283.79161206606045</v>
      </c>
      <c r="Q2454" s="6">
        <f t="shared" si="243"/>
        <v>280.27777536316711</v>
      </c>
      <c r="R2454" s="9">
        <f>'VWP Details'!P$41</f>
        <v>200.60000000000002</v>
      </c>
      <c r="S2454" s="9">
        <f>'VWP Details'!P$40</f>
        <v>231.60000000000002</v>
      </c>
      <c r="T2454" s="9">
        <f>'VWP Details'!P$39</f>
        <v>253.60000000000002</v>
      </c>
    </row>
    <row r="2455" spans="5:20" x14ac:dyDescent="0.2">
      <c r="E2455" s="20">
        <v>40877.208333333336</v>
      </c>
      <c r="F2455">
        <v>6329.1310000000003</v>
      </c>
      <c r="G2455">
        <v>6961.9650000000001</v>
      </c>
      <c r="H2455">
        <v>7559.49</v>
      </c>
      <c r="I2455" s="6">
        <f>('VWP Details'!$I$41-F2455)*'VWP Details'!$J$41+('VWP Details'!$M$41-'VWP Details'!$L$41)*'VWP Details'!$K$41</f>
        <v>744.11681970000006</v>
      </c>
      <c r="J2455" s="6">
        <f>('VWP Details'!$I$40-G2455)*'VWP Details'!$J$40+('VWP Details'!$M$40-'VWP Details'!$L$40)*'VWP Details'!$K$40</f>
        <v>510.91137549999974</v>
      </c>
      <c r="K2455" s="6">
        <f>('VWP Details'!$I$39-H2455)*'VWP Details'!$J$39+('VWP Details'!$M$39-'VWP Details'!$L$39)*'VWP Details'!$K$39</f>
        <v>261.14769100000007</v>
      </c>
      <c r="L2455" s="6">
        <f t="shared" si="238"/>
        <v>76.015328128135479</v>
      </c>
      <c r="M2455" s="6">
        <f t="shared" si="239"/>
        <v>52.192202655340026</v>
      </c>
      <c r="N2455" s="6">
        <f t="shared" si="240"/>
        <v>26.677568488874105</v>
      </c>
      <c r="O2455" s="6">
        <f t="shared" si="241"/>
        <v>276.6153281281355</v>
      </c>
      <c r="P2455" s="6">
        <f t="shared" si="242"/>
        <v>283.79220265534002</v>
      </c>
      <c r="Q2455" s="6">
        <f t="shared" si="243"/>
        <v>280.27756848887412</v>
      </c>
      <c r="R2455" s="9">
        <f>'VWP Details'!P$41</f>
        <v>200.60000000000002</v>
      </c>
      <c r="S2455" s="9">
        <f>'VWP Details'!P$40</f>
        <v>231.60000000000002</v>
      </c>
      <c r="T2455" s="9">
        <f>'VWP Details'!P$39</f>
        <v>253.60000000000002</v>
      </c>
    </row>
    <row r="2456" spans="5:20" x14ac:dyDescent="0.2">
      <c r="E2456" s="20">
        <v>40877.25</v>
      </c>
      <c r="F2456">
        <v>6329.08</v>
      </c>
      <c r="G2456">
        <v>6961.8069999999998</v>
      </c>
      <c r="H2456">
        <v>7559.433</v>
      </c>
      <c r="I2456" s="6">
        <f>('VWP Details'!$I$41-F2456)*'VWP Details'!$J$41+('VWP Details'!$M$41-'VWP Details'!$L$41)*'VWP Details'!$K$41</f>
        <v>744.13167600000008</v>
      </c>
      <c r="J2456" s="6">
        <f>('VWP Details'!$I$40-G2456)*'VWP Details'!$J$40+('VWP Details'!$M$40-'VWP Details'!$L$40)*'VWP Details'!$K$40</f>
        <v>510.95487289999983</v>
      </c>
      <c r="K2456" s="6">
        <f>('VWP Details'!$I$39-H2456)*'VWP Details'!$J$39+('VWP Details'!$M$39-'VWP Details'!$L$39)*'VWP Details'!$K$39</f>
        <v>261.15818469999999</v>
      </c>
      <c r="L2456" s="6">
        <f t="shared" si="238"/>
        <v>76.016845774947612</v>
      </c>
      <c r="M2456" s="6">
        <f t="shared" si="239"/>
        <v>52.196646136586772</v>
      </c>
      <c r="N2456" s="6">
        <f t="shared" si="240"/>
        <v>26.678640473846968</v>
      </c>
      <c r="O2456" s="6">
        <f t="shared" si="241"/>
        <v>276.61684577494765</v>
      </c>
      <c r="P2456" s="6">
        <f t="shared" si="242"/>
        <v>283.79664613658679</v>
      </c>
      <c r="Q2456" s="6">
        <f t="shared" si="243"/>
        <v>280.27864047384696</v>
      </c>
      <c r="R2456" s="9">
        <f>'VWP Details'!P$41</f>
        <v>200.60000000000002</v>
      </c>
      <c r="S2456" s="9">
        <f>'VWP Details'!P$40</f>
        <v>231.60000000000002</v>
      </c>
      <c r="T2456" s="9">
        <f>'VWP Details'!P$39</f>
        <v>253.60000000000002</v>
      </c>
    </row>
    <row r="2457" spans="5:20" x14ac:dyDescent="0.2">
      <c r="E2457" s="20">
        <v>40877.291666666664</v>
      </c>
      <c r="F2457">
        <v>6328.9679999999998</v>
      </c>
      <c r="G2457">
        <v>6961.7359999999999</v>
      </c>
      <c r="H2457">
        <v>7559.2969999999996</v>
      </c>
      <c r="I2457" s="6">
        <f>('VWP Details'!$I$41-F2457)*'VWP Details'!$J$41+('VWP Details'!$M$41-'VWP Details'!$L$41)*'VWP Details'!$K$41</f>
        <v>744.16430160000016</v>
      </c>
      <c r="J2457" s="6">
        <f>('VWP Details'!$I$40-G2457)*'VWP Details'!$J$40+('VWP Details'!$M$40-'VWP Details'!$L$40)*'VWP Details'!$K$40</f>
        <v>510.97441919999983</v>
      </c>
      <c r="K2457" s="6">
        <f>('VWP Details'!$I$39-H2457)*'VWP Details'!$J$39+('VWP Details'!$M$39-'VWP Details'!$L$39)*'VWP Details'!$K$39</f>
        <v>261.18322230000012</v>
      </c>
      <c r="L2457" s="6">
        <f t="shared" si="238"/>
        <v>76.02017864637817</v>
      </c>
      <c r="M2457" s="6">
        <f t="shared" si="239"/>
        <v>52.198642890817901</v>
      </c>
      <c r="N2457" s="6">
        <f t="shared" si="240"/>
        <v>26.681198192378741</v>
      </c>
      <c r="O2457" s="6">
        <f t="shared" si="241"/>
        <v>276.62017864637818</v>
      </c>
      <c r="P2457" s="6">
        <f t="shared" si="242"/>
        <v>283.79864289081792</v>
      </c>
      <c r="Q2457" s="6">
        <f t="shared" si="243"/>
        <v>280.28119819237878</v>
      </c>
      <c r="R2457" s="9">
        <f>'VWP Details'!P$41</f>
        <v>200.60000000000002</v>
      </c>
      <c r="S2457" s="9">
        <f>'VWP Details'!P$40</f>
        <v>231.60000000000002</v>
      </c>
      <c r="T2457" s="9">
        <f>'VWP Details'!P$39</f>
        <v>253.60000000000002</v>
      </c>
    </row>
    <row r="2458" spans="5:20" x14ac:dyDescent="0.2">
      <c r="E2458" s="20">
        <v>40877.333333333336</v>
      </c>
      <c r="F2458">
        <v>6328.9070000000002</v>
      </c>
      <c r="G2458">
        <v>6961.5469999999996</v>
      </c>
      <c r="H2458">
        <v>7559.2309999999998</v>
      </c>
      <c r="I2458" s="6">
        <f>('VWP Details'!$I$41-F2458)*'VWP Details'!$J$41+('VWP Details'!$M$41-'VWP Details'!$L$41)*'VWP Details'!$K$41</f>
        <v>744.1820709000001</v>
      </c>
      <c r="J2458" s="6">
        <f>('VWP Details'!$I$40-G2458)*'VWP Details'!$J$40+('VWP Details'!$M$40-'VWP Details'!$L$40)*'VWP Details'!$K$40</f>
        <v>511.02645089999987</v>
      </c>
      <c r="K2458" s="6">
        <f>('VWP Details'!$I$39-H2458)*'VWP Details'!$J$39+('VWP Details'!$M$39-'VWP Details'!$L$39)*'VWP Details'!$K$39</f>
        <v>261.19537290000005</v>
      </c>
      <c r="L2458" s="6">
        <f t="shared" si="238"/>
        <v>76.021993870996596</v>
      </c>
      <c r="M2458" s="6">
        <f t="shared" si="239"/>
        <v>52.203958194334575</v>
      </c>
      <c r="N2458" s="6">
        <f t="shared" si="240"/>
        <v>26.682439438136797</v>
      </c>
      <c r="O2458" s="6">
        <f t="shared" si="241"/>
        <v>276.62199387099662</v>
      </c>
      <c r="P2458" s="6">
        <f t="shared" si="242"/>
        <v>283.8039581943346</v>
      </c>
      <c r="Q2458" s="6">
        <f t="shared" si="243"/>
        <v>280.28243943813681</v>
      </c>
      <c r="R2458" s="9">
        <f>'VWP Details'!P$41</f>
        <v>200.60000000000002</v>
      </c>
      <c r="S2458" s="9">
        <f>'VWP Details'!P$40</f>
        <v>231.60000000000002</v>
      </c>
      <c r="T2458" s="9">
        <f>'VWP Details'!P$39</f>
        <v>253.60000000000002</v>
      </c>
    </row>
    <row r="2459" spans="5:20" x14ac:dyDescent="0.2">
      <c r="E2459" s="20">
        <v>40877.375</v>
      </c>
      <c r="F2459">
        <v>6328.89</v>
      </c>
      <c r="G2459">
        <v>6961.5469999999996</v>
      </c>
      <c r="H2459">
        <v>7559.3980000000001</v>
      </c>
      <c r="I2459" s="6">
        <f>('VWP Details'!$I$41-F2459)*'VWP Details'!$J$41+('VWP Details'!$M$41-'VWP Details'!$L$41)*'VWP Details'!$K$41</f>
        <v>744.18702300000007</v>
      </c>
      <c r="J2459" s="6">
        <f>('VWP Details'!$I$40-G2459)*'VWP Details'!$J$40+('VWP Details'!$M$40-'VWP Details'!$L$40)*'VWP Details'!$K$40</f>
        <v>511.02645089999987</v>
      </c>
      <c r="K2459" s="6">
        <f>('VWP Details'!$I$39-H2459)*'VWP Details'!$J$39+('VWP Details'!$M$39-'VWP Details'!$L$39)*'VWP Details'!$K$39</f>
        <v>261.16462819999998</v>
      </c>
      <c r="L2459" s="6">
        <f t="shared" si="238"/>
        <v>76.022499753267311</v>
      </c>
      <c r="M2459" s="6">
        <f t="shared" si="239"/>
        <v>52.203958194334575</v>
      </c>
      <c r="N2459" s="6">
        <f t="shared" si="240"/>
        <v>26.679298710233819</v>
      </c>
      <c r="O2459" s="6">
        <f t="shared" si="241"/>
        <v>276.62249975326733</v>
      </c>
      <c r="P2459" s="6">
        <f t="shared" si="242"/>
        <v>283.8039581943346</v>
      </c>
      <c r="Q2459" s="6">
        <f t="shared" si="243"/>
        <v>280.27929871023383</v>
      </c>
      <c r="R2459" s="9">
        <f>'VWP Details'!P$41</f>
        <v>200.60000000000002</v>
      </c>
      <c r="S2459" s="9">
        <f>'VWP Details'!P$40</f>
        <v>231.60000000000002</v>
      </c>
      <c r="T2459" s="9">
        <f>'VWP Details'!P$39</f>
        <v>253.60000000000002</v>
      </c>
    </row>
    <row r="2460" spans="5:20" x14ac:dyDescent="0.2">
      <c r="E2460" s="20">
        <v>40877.416666666664</v>
      </c>
      <c r="F2460">
        <v>6328.9409999999998</v>
      </c>
      <c r="G2460">
        <v>6961.8760000000002</v>
      </c>
      <c r="H2460">
        <v>7559.625</v>
      </c>
      <c r="I2460" s="6">
        <f>('VWP Details'!$I$41-F2460)*'VWP Details'!$J$41+('VWP Details'!$M$41-'VWP Details'!$L$41)*'VWP Details'!$K$41</f>
        <v>744.17216670000016</v>
      </c>
      <c r="J2460" s="6">
        <f>('VWP Details'!$I$40-G2460)*'VWP Details'!$J$40+('VWP Details'!$M$40-'VWP Details'!$L$40)*'VWP Details'!$K$40</f>
        <v>510.93587719999971</v>
      </c>
      <c r="K2460" s="6">
        <f>('VWP Details'!$I$39-H2460)*'VWP Details'!$J$39+('VWP Details'!$M$39-'VWP Details'!$L$39)*'VWP Details'!$K$39</f>
        <v>261.1228375</v>
      </c>
      <c r="L2460" s="6">
        <f t="shared" si="238"/>
        <v>76.020982106455179</v>
      </c>
      <c r="M2460" s="6">
        <f t="shared" si="239"/>
        <v>52.194705628953692</v>
      </c>
      <c r="N2460" s="6">
        <f t="shared" si="240"/>
        <v>26.67502957709625</v>
      </c>
      <c r="O2460" s="6">
        <f t="shared" si="241"/>
        <v>276.62098210645519</v>
      </c>
      <c r="P2460" s="6">
        <f t="shared" si="242"/>
        <v>283.79470562895369</v>
      </c>
      <c r="Q2460" s="6">
        <f t="shared" si="243"/>
        <v>280.27502957709629</v>
      </c>
      <c r="R2460" s="9">
        <f>'VWP Details'!P$41</f>
        <v>200.60000000000002</v>
      </c>
      <c r="S2460" s="9">
        <f>'VWP Details'!P$40</f>
        <v>231.60000000000002</v>
      </c>
      <c r="T2460" s="9">
        <f>'VWP Details'!P$39</f>
        <v>253.60000000000002</v>
      </c>
    </row>
    <row r="2461" spans="5:20" x14ac:dyDescent="0.2">
      <c r="E2461" s="20">
        <v>40877.458333333336</v>
      </c>
      <c r="F2461">
        <v>6329.0630000000001</v>
      </c>
      <c r="G2461">
        <v>6962.0360000000001</v>
      </c>
      <c r="H2461">
        <v>7559.9970000000003</v>
      </c>
      <c r="I2461" s="6">
        <f>('VWP Details'!$I$41-F2461)*'VWP Details'!$J$41+('VWP Details'!$M$41-'VWP Details'!$L$41)*'VWP Details'!$K$41</f>
        <v>744.13662810000005</v>
      </c>
      <c r="J2461" s="6">
        <f>('VWP Details'!$I$40-G2461)*'VWP Details'!$J$40+('VWP Details'!$M$40-'VWP Details'!$L$40)*'VWP Details'!$K$40</f>
        <v>510.89182919999979</v>
      </c>
      <c r="K2461" s="6">
        <f>('VWP Details'!$I$39-H2461)*'VWP Details'!$J$39+('VWP Details'!$M$39-'VWP Details'!$L$39)*'VWP Details'!$K$39</f>
        <v>261.05435229999995</v>
      </c>
      <c r="L2461" s="6">
        <f t="shared" si="238"/>
        <v>76.017351657218313</v>
      </c>
      <c r="M2461" s="6">
        <f t="shared" si="239"/>
        <v>52.190205901108897</v>
      </c>
      <c r="N2461" s="6">
        <f t="shared" si="240"/>
        <v>26.668033464641724</v>
      </c>
      <c r="O2461" s="6">
        <f t="shared" si="241"/>
        <v>276.61735165721836</v>
      </c>
      <c r="P2461" s="6">
        <f t="shared" si="242"/>
        <v>283.79020590110895</v>
      </c>
      <c r="Q2461" s="6">
        <f t="shared" si="243"/>
        <v>280.26803346464175</v>
      </c>
      <c r="R2461" s="9">
        <f>'VWP Details'!P$41</f>
        <v>200.60000000000002</v>
      </c>
      <c r="S2461" s="9">
        <f>'VWP Details'!P$40</f>
        <v>231.60000000000002</v>
      </c>
      <c r="T2461" s="9">
        <f>'VWP Details'!P$39</f>
        <v>253.60000000000002</v>
      </c>
    </row>
    <row r="2462" spans="5:20" x14ac:dyDescent="0.2">
      <c r="E2462" s="20">
        <v>40877.5</v>
      </c>
      <c r="F2462">
        <v>6329.174</v>
      </c>
      <c r="G2462">
        <v>6962.6440000000002</v>
      </c>
      <c r="H2462">
        <v>7560.357</v>
      </c>
      <c r="I2462" s="6">
        <f>('VWP Details'!$I$41-F2462)*'VWP Details'!$J$41+('VWP Details'!$M$41-'VWP Details'!$L$41)*'VWP Details'!$K$41</f>
        <v>744.10429380000016</v>
      </c>
      <c r="J2462" s="6">
        <f>('VWP Details'!$I$40-G2462)*'VWP Details'!$J$40+('VWP Details'!$M$40-'VWP Details'!$L$40)*'VWP Details'!$K$40</f>
        <v>510.72444679999973</v>
      </c>
      <c r="K2462" s="6">
        <f>('VWP Details'!$I$39-H2462)*'VWP Details'!$J$39+('VWP Details'!$M$39-'VWP Details'!$L$39)*'VWP Details'!$K$39</f>
        <v>260.98807630000005</v>
      </c>
      <c r="L2462" s="6">
        <f t="shared" si="238"/>
        <v>76.014048543568393</v>
      </c>
      <c r="M2462" s="6">
        <f t="shared" si="239"/>
        <v>52.173106935298648</v>
      </c>
      <c r="N2462" s="6">
        <f t="shared" si="240"/>
        <v>26.661263033234135</v>
      </c>
      <c r="O2462" s="6">
        <f t="shared" si="241"/>
        <v>276.6140485435684</v>
      </c>
      <c r="P2462" s="6">
        <f t="shared" si="242"/>
        <v>283.77310693529864</v>
      </c>
      <c r="Q2462" s="6">
        <f t="shared" si="243"/>
        <v>280.26126303323417</v>
      </c>
      <c r="R2462" s="9">
        <f>'VWP Details'!P$41</f>
        <v>200.60000000000002</v>
      </c>
      <c r="S2462" s="9">
        <f>'VWP Details'!P$40</f>
        <v>231.60000000000002</v>
      </c>
      <c r="T2462" s="9">
        <f>'VWP Details'!P$39</f>
        <v>253.60000000000002</v>
      </c>
    </row>
    <row r="2463" spans="5:20" x14ac:dyDescent="0.2">
      <c r="E2463" s="20">
        <v>40877.541666666664</v>
      </c>
      <c r="F2463">
        <v>6329.3469999999998</v>
      </c>
      <c r="G2463">
        <v>6962.4639999999999</v>
      </c>
      <c r="H2463">
        <v>7560.46</v>
      </c>
      <c r="I2463" s="6">
        <f>('VWP Details'!$I$41-F2463)*'VWP Details'!$J$41+('VWP Details'!$M$41-'VWP Details'!$L$41)*'VWP Details'!$K$41</f>
        <v>744.05389890000015</v>
      </c>
      <c r="J2463" s="6">
        <f>('VWP Details'!$I$40-G2463)*'VWP Details'!$J$40+('VWP Details'!$M$40-'VWP Details'!$L$40)*'VWP Details'!$K$40</f>
        <v>510.77400079999978</v>
      </c>
      <c r="K2463" s="6">
        <f>('VWP Details'!$I$39-H2463)*'VWP Details'!$J$39+('VWP Details'!$M$39-'VWP Details'!$L$39)*'VWP Details'!$K$39</f>
        <v>260.96911399999999</v>
      </c>
      <c r="L2463" s="6">
        <f t="shared" si="238"/>
        <v>76.008900447519409</v>
      </c>
      <c r="M2463" s="6">
        <f t="shared" si="239"/>
        <v>52.178169129124058</v>
      </c>
      <c r="N2463" s="6">
        <f t="shared" si="240"/>
        <v>26.6593259375814</v>
      </c>
      <c r="O2463" s="6">
        <f t="shared" si="241"/>
        <v>276.60890044751943</v>
      </c>
      <c r="P2463" s="6">
        <f t="shared" si="242"/>
        <v>283.77816912912408</v>
      </c>
      <c r="Q2463" s="6">
        <f t="shared" si="243"/>
        <v>280.25932593758142</v>
      </c>
      <c r="R2463" s="9">
        <f>'VWP Details'!P$41</f>
        <v>200.60000000000002</v>
      </c>
      <c r="S2463" s="9">
        <f>'VWP Details'!P$40</f>
        <v>231.60000000000002</v>
      </c>
      <c r="T2463" s="9">
        <f>'VWP Details'!P$39</f>
        <v>253.60000000000002</v>
      </c>
    </row>
    <row r="2464" spans="5:20" x14ac:dyDescent="0.2">
      <c r="E2464" s="20">
        <v>40877.583333333336</v>
      </c>
      <c r="F2464">
        <v>6329.4859999999999</v>
      </c>
      <c r="G2464">
        <v>6962.8230000000003</v>
      </c>
      <c r="H2464">
        <v>7560.8540000000003</v>
      </c>
      <c r="I2464" s="6">
        <f>('VWP Details'!$I$41-F2464)*'VWP Details'!$J$41+('VWP Details'!$M$41-'VWP Details'!$L$41)*'VWP Details'!$K$41</f>
        <v>744.01340820000019</v>
      </c>
      <c r="J2464" s="6">
        <f>('VWP Details'!$I$40-G2464)*'VWP Details'!$J$40+('VWP Details'!$M$40-'VWP Details'!$L$40)*'VWP Details'!$K$40</f>
        <v>510.67516809999967</v>
      </c>
      <c r="K2464" s="6">
        <f>('VWP Details'!$I$39-H2464)*'VWP Details'!$J$39+('VWP Details'!$M$39-'VWP Details'!$L$39)*'VWP Details'!$K$39</f>
        <v>260.8965786</v>
      </c>
      <c r="L2464" s="6">
        <f t="shared" si="238"/>
        <v>76.004764116011842</v>
      </c>
      <c r="M2464" s="6">
        <f t="shared" si="239"/>
        <v>52.168072864772277</v>
      </c>
      <c r="N2464" s="6">
        <f t="shared" si="240"/>
        <v>26.651916076540861</v>
      </c>
      <c r="O2464" s="6">
        <f t="shared" si="241"/>
        <v>276.60476411601189</v>
      </c>
      <c r="P2464" s="6">
        <f t="shared" si="242"/>
        <v>283.76807286477231</v>
      </c>
      <c r="Q2464" s="6">
        <f t="shared" si="243"/>
        <v>280.25191607654091</v>
      </c>
      <c r="R2464" s="9">
        <f>'VWP Details'!P$41</f>
        <v>200.60000000000002</v>
      </c>
      <c r="S2464" s="9">
        <f>'VWP Details'!P$40</f>
        <v>231.60000000000002</v>
      </c>
      <c r="T2464" s="9">
        <f>'VWP Details'!P$39</f>
        <v>253.60000000000002</v>
      </c>
    </row>
    <row r="2465" spans="5:20" x14ac:dyDescent="0.2">
      <c r="E2465" s="20">
        <v>40877.625</v>
      </c>
      <c r="F2465">
        <v>6329.65</v>
      </c>
      <c r="G2465">
        <v>6963.0420000000004</v>
      </c>
      <c r="H2465">
        <v>7561.09</v>
      </c>
      <c r="I2465" s="6">
        <f>('VWP Details'!$I$41-F2465)*'VWP Details'!$J$41+('VWP Details'!$M$41-'VWP Details'!$L$41)*'VWP Details'!$K$41</f>
        <v>743.96563500000025</v>
      </c>
      <c r="J2465" s="6">
        <f>('VWP Details'!$I$40-G2465)*'VWP Details'!$J$40+('VWP Details'!$M$40-'VWP Details'!$L$40)*'VWP Details'!$K$40</f>
        <v>510.61487739999967</v>
      </c>
      <c r="K2465" s="6">
        <f>('VWP Details'!$I$39-H2465)*'VWP Details'!$J$39+('VWP Details'!$M$39-'VWP Details'!$L$39)*'VWP Details'!$K$39</f>
        <v>260.85313100000002</v>
      </c>
      <c r="L2465" s="6">
        <f t="shared" si="238"/>
        <v>75.999883839988527</v>
      </c>
      <c r="M2465" s="6">
        <f t="shared" si="239"/>
        <v>52.161913862284706</v>
      </c>
      <c r="N2465" s="6">
        <f t="shared" si="240"/>
        <v>26.647477682618103</v>
      </c>
      <c r="O2465" s="6">
        <f t="shared" si="241"/>
        <v>276.59988383998854</v>
      </c>
      <c r="P2465" s="6">
        <f t="shared" si="242"/>
        <v>283.7619138622847</v>
      </c>
      <c r="Q2465" s="6">
        <f t="shared" si="243"/>
        <v>280.24747768261813</v>
      </c>
      <c r="R2465" s="9">
        <f>'VWP Details'!P$41</f>
        <v>200.60000000000002</v>
      </c>
      <c r="S2465" s="9">
        <f>'VWP Details'!P$40</f>
        <v>231.60000000000002</v>
      </c>
      <c r="T2465" s="9">
        <f>'VWP Details'!P$39</f>
        <v>253.60000000000002</v>
      </c>
    </row>
    <row r="2466" spans="5:20" x14ac:dyDescent="0.2">
      <c r="E2466" s="20">
        <v>40877.666666666664</v>
      </c>
      <c r="F2466">
        <v>6329.6760000000004</v>
      </c>
      <c r="G2466">
        <v>6963.5420000000004</v>
      </c>
      <c r="H2466">
        <v>7561.5420000000004</v>
      </c>
      <c r="I2466" s="6">
        <f>('VWP Details'!$I$41-F2466)*'VWP Details'!$J$41+('VWP Details'!$M$41-'VWP Details'!$L$41)*'VWP Details'!$K$41</f>
        <v>743.95806119999997</v>
      </c>
      <c r="J2466" s="6">
        <f>('VWP Details'!$I$40-G2466)*'VWP Details'!$J$40+('VWP Details'!$M$40-'VWP Details'!$L$40)*'VWP Details'!$K$40</f>
        <v>510.47722739999966</v>
      </c>
      <c r="K2466" s="6">
        <f>('VWP Details'!$I$39-H2466)*'VWP Details'!$J$39+('VWP Details'!$M$39-'VWP Details'!$L$39)*'VWP Details'!$K$39</f>
        <v>260.76991779999997</v>
      </c>
      <c r="L2466" s="6">
        <f t="shared" si="238"/>
        <v>75.999110137692114</v>
      </c>
      <c r="M2466" s="6">
        <f t="shared" si="239"/>
        <v>52.147852212769706</v>
      </c>
      <c r="N2466" s="6">
        <f t="shared" si="240"/>
        <v>26.638977029850778</v>
      </c>
      <c r="O2466" s="6">
        <f t="shared" si="241"/>
        <v>276.59911013769215</v>
      </c>
      <c r="P2466" s="6">
        <f t="shared" si="242"/>
        <v>283.74785221276971</v>
      </c>
      <c r="Q2466" s="6">
        <f t="shared" si="243"/>
        <v>280.23897702985079</v>
      </c>
      <c r="R2466" s="9">
        <f>'VWP Details'!P$41</f>
        <v>200.60000000000002</v>
      </c>
      <c r="S2466" s="9">
        <f>'VWP Details'!P$40</f>
        <v>231.60000000000002</v>
      </c>
      <c r="T2466" s="9">
        <f>'VWP Details'!P$39</f>
        <v>253.60000000000002</v>
      </c>
    </row>
    <row r="2467" spans="5:20" x14ac:dyDescent="0.2">
      <c r="E2467" s="20">
        <v>40877.708333333336</v>
      </c>
      <c r="F2467">
        <v>6329.6760000000004</v>
      </c>
      <c r="G2467">
        <v>6963.5709999999999</v>
      </c>
      <c r="H2467">
        <v>7561.9030000000002</v>
      </c>
      <c r="I2467" s="6">
        <f>('VWP Details'!$I$41-F2467)*'VWP Details'!$J$41+('VWP Details'!$M$41-'VWP Details'!$L$41)*'VWP Details'!$K$41</f>
        <v>743.95806119999997</v>
      </c>
      <c r="J2467" s="6">
        <f>('VWP Details'!$I$40-G2467)*'VWP Details'!$J$40+('VWP Details'!$M$40-'VWP Details'!$L$40)*'VWP Details'!$K$40</f>
        <v>510.46924369999982</v>
      </c>
      <c r="K2467" s="6">
        <f>('VWP Details'!$I$39-H2467)*'VWP Details'!$J$39+('VWP Details'!$M$39-'VWP Details'!$L$39)*'VWP Details'!$K$39</f>
        <v>260.7034577</v>
      </c>
      <c r="L2467" s="6">
        <f t="shared" si="238"/>
        <v>75.999110137692114</v>
      </c>
      <c r="M2467" s="6">
        <f t="shared" si="239"/>
        <v>52.147036637097848</v>
      </c>
      <c r="N2467" s="6">
        <f t="shared" si="240"/>
        <v>26.632187791689269</v>
      </c>
      <c r="O2467" s="6">
        <f t="shared" si="241"/>
        <v>276.59911013769215</v>
      </c>
      <c r="P2467" s="6">
        <f t="shared" si="242"/>
        <v>283.74703663709789</v>
      </c>
      <c r="Q2467" s="6">
        <f t="shared" si="243"/>
        <v>280.23218779168928</v>
      </c>
      <c r="R2467" s="9">
        <f>'VWP Details'!P$41</f>
        <v>200.60000000000002</v>
      </c>
      <c r="S2467" s="9">
        <f>'VWP Details'!P$40</f>
        <v>231.60000000000002</v>
      </c>
      <c r="T2467" s="9">
        <f>'VWP Details'!P$39</f>
        <v>253.60000000000002</v>
      </c>
    </row>
    <row r="2468" spans="5:20" x14ac:dyDescent="0.2">
      <c r="E2468" s="20">
        <v>40877.75</v>
      </c>
      <c r="F2468">
        <v>6329.4859999999999</v>
      </c>
      <c r="G2468">
        <v>6963.5</v>
      </c>
      <c r="H2468">
        <v>7561.6559999999999</v>
      </c>
      <c r="I2468" s="6">
        <f>('VWP Details'!$I$41-F2468)*'VWP Details'!$J$41+('VWP Details'!$M$41-'VWP Details'!$L$41)*'VWP Details'!$K$41</f>
        <v>744.01340820000019</v>
      </c>
      <c r="J2468" s="6">
        <f>('VWP Details'!$I$40-G2468)*'VWP Details'!$J$40+('VWP Details'!$M$40-'VWP Details'!$L$40)*'VWP Details'!$K$40</f>
        <v>510.48878999999977</v>
      </c>
      <c r="K2468" s="6">
        <f>('VWP Details'!$I$39-H2468)*'VWP Details'!$J$39+('VWP Details'!$M$39-'VWP Details'!$L$39)*'VWP Details'!$K$39</f>
        <v>260.74893040000001</v>
      </c>
      <c r="L2468" s="6">
        <f t="shared" si="238"/>
        <v>76.004764116011842</v>
      </c>
      <c r="M2468" s="6">
        <f t="shared" si="239"/>
        <v>52.149033391328977</v>
      </c>
      <c r="N2468" s="6">
        <f t="shared" si="240"/>
        <v>26.63683305990504</v>
      </c>
      <c r="O2468" s="6">
        <f t="shared" si="241"/>
        <v>276.60476411601189</v>
      </c>
      <c r="P2468" s="6">
        <f t="shared" si="242"/>
        <v>283.74903339132902</v>
      </c>
      <c r="Q2468" s="6">
        <f t="shared" si="243"/>
        <v>280.23683305990505</v>
      </c>
      <c r="R2468" s="9">
        <f>'VWP Details'!P$41</f>
        <v>200.60000000000002</v>
      </c>
      <c r="S2468" s="9">
        <f>'VWP Details'!P$40</f>
        <v>231.60000000000002</v>
      </c>
      <c r="T2468" s="9">
        <f>'VWP Details'!P$39</f>
        <v>253.60000000000002</v>
      </c>
    </row>
    <row r="2469" spans="5:20" x14ac:dyDescent="0.2">
      <c r="E2469" s="20">
        <v>40877.791666666664</v>
      </c>
      <c r="F2469">
        <v>6329.2870000000003</v>
      </c>
      <c r="G2469">
        <v>6963.1220000000003</v>
      </c>
      <c r="H2469">
        <v>7561.125</v>
      </c>
      <c r="I2469" s="6">
        <f>('VWP Details'!$I$41-F2469)*'VWP Details'!$J$41+('VWP Details'!$M$41-'VWP Details'!$L$41)*'VWP Details'!$K$41</f>
        <v>744.07137690000002</v>
      </c>
      <c r="J2469" s="6">
        <f>('VWP Details'!$I$40-G2469)*'VWP Details'!$J$40+('VWP Details'!$M$40-'VWP Details'!$L$40)*'VWP Details'!$K$40</f>
        <v>510.59285339999968</v>
      </c>
      <c r="K2469" s="6">
        <f>('VWP Details'!$I$39-H2469)*'VWP Details'!$J$39+('VWP Details'!$M$39-'VWP Details'!$L$39)*'VWP Details'!$K$39</f>
        <v>260.84668750000003</v>
      </c>
      <c r="L2469" s="6">
        <f t="shared" si="238"/>
        <v>76.010685914357197</v>
      </c>
      <c r="M2469" s="6">
        <f t="shared" si="239"/>
        <v>52.159663998362305</v>
      </c>
      <c r="N2469" s="6">
        <f t="shared" si="240"/>
        <v>26.646819446231252</v>
      </c>
      <c r="O2469" s="6">
        <f t="shared" si="241"/>
        <v>276.61068591435719</v>
      </c>
      <c r="P2469" s="6">
        <f t="shared" si="242"/>
        <v>283.75966399836233</v>
      </c>
      <c r="Q2469" s="6">
        <f t="shared" si="243"/>
        <v>280.24681944623126</v>
      </c>
      <c r="R2469" s="9">
        <f>'VWP Details'!P$41</f>
        <v>200.60000000000002</v>
      </c>
      <c r="S2469" s="9">
        <f>'VWP Details'!P$40</f>
        <v>231.60000000000002</v>
      </c>
      <c r="T2469" s="9">
        <f>'VWP Details'!P$39</f>
        <v>253.60000000000002</v>
      </c>
    </row>
    <row r="2470" spans="5:20" x14ac:dyDescent="0.2">
      <c r="E2470" s="20">
        <v>40877.833333333336</v>
      </c>
      <c r="F2470">
        <v>6329.183</v>
      </c>
      <c r="G2470">
        <v>6962.8130000000001</v>
      </c>
      <c r="H2470">
        <v>7560.9110000000001</v>
      </c>
      <c r="I2470" s="6">
        <f>('VWP Details'!$I$41-F2470)*'VWP Details'!$J$41+('VWP Details'!$M$41-'VWP Details'!$L$41)*'VWP Details'!$K$41</f>
        <v>744.10167210000009</v>
      </c>
      <c r="J2470" s="6">
        <f>('VWP Details'!$I$40-G2470)*'VWP Details'!$J$40+('VWP Details'!$M$40-'VWP Details'!$L$40)*'VWP Details'!$K$40</f>
        <v>510.67792109999976</v>
      </c>
      <c r="K2470" s="6">
        <f>('VWP Details'!$I$39-H2470)*'VWP Details'!$J$39+('VWP Details'!$M$39-'VWP Details'!$L$39)*'VWP Details'!$K$39</f>
        <v>260.88608490000001</v>
      </c>
      <c r="L2470" s="6">
        <f t="shared" si="238"/>
        <v>76.013780723542723</v>
      </c>
      <c r="M2470" s="6">
        <f t="shared" si="239"/>
        <v>52.168354097762588</v>
      </c>
      <c r="N2470" s="6">
        <f t="shared" si="240"/>
        <v>26.65084409156799</v>
      </c>
      <c r="O2470" s="6">
        <f t="shared" si="241"/>
        <v>276.61378072354273</v>
      </c>
      <c r="P2470" s="6">
        <f t="shared" si="242"/>
        <v>283.7683540977626</v>
      </c>
      <c r="Q2470" s="6">
        <f t="shared" si="243"/>
        <v>280.25084409156801</v>
      </c>
      <c r="R2470" s="9">
        <f>'VWP Details'!P$41</f>
        <v>200.60000000000002</v>
      </c>
      <c r="S2470" s="9">
        <f>'VWP Details'!P$40</f>
        <v>231.60000000000002</v>
      </c>
      <c r="T2470" s="9">
        <f>'VWP Details'!P$39</f>
        <v>253.60000000000002</v>
      </c>
    </row>
    <row r="2471" spans="5:20" x14ac:dyDescent="0.2">
      <c r="E2471" s="20">
        <v>40877.875</v>
      </c>
      <c r="F2471">
        <v>6328.9930000000004</v>
      </c>
      <c r="G2471">
        <v>6962.4849999999997</v>
      </c>
      <c r="H2471">
        <v>7560.5039999999999</v>
      </c>
      <c r="I2471" s="6">
        <f>('VWP Details'!$I$41-F2471)*'VWP Details'!$J$41+('VWP Details'!$M$41-'VWP Details'!$L$41)*'VWP Details'!$K$41</f>
        <v>744.15701909999996</v>
      </c>
      <c r="J2471" s="6">
        <f>('VWP Details'!$I$40-G2471)*'VWP Details'!$J$40+('VWP Details'!$M$40-'VWP Details'!$L$40)*'VWP Details'!$K$40</f>
        <v>510.76821949999987</v>
      </c>
      <c r="K2471" s="6">
        <f>('VWP Details'!$I$39-H2471)*'VWP Details'!$J$39+('VWP Details'!$M$39-'VWP Details'!$L$39)*'VWP Details'!$K$39</f>
        <v>260.96101360000006</v>
      </c>
      <c r="L2471" s="6">
        <f t="shared" si="238"/>
        <v>76.019434701862409</v>
      </c>
      <c r="M2471" s="6">
        <f t="shared" si="239"/>
        <v>52.17757853984444</v>
      </c>
      <c r="N2471" s="6">
        <f t="shared" si="240"/>
        <v>26.658498440409364</v>
      </c>
      <c r="O2471" s="6">
        <f t="shared" si="241"/>
        <v>276.61943470186242</v>
      </c>
      <c r="P2471" s="6">
        <f t="shared" si="242"/>
        <v>283.77757853984446</v>
      </c>
      <c r="Q2471" s="6">
        <f t="shared" si="243"/>
        <v>280.25849844040937</v>
      </c>
      <c r="R2471" s="9">
        <f>'VWP Details'!P$41</f>
        <v>200.60000000000002</v>
      </c>
      <c r="S2471" s="9">
        <f>'VWP Details'!P$40</f>
        <v>231.60000000000002</v>
      </c>
      <c r="T2471" s="9">
        <f>'VWP Details'!P$39</f>
        <v>253.60000000000002</v>
      </c>
    </row>
    <row r="2472" spans="5:20" x14ac:dyDescent="0.2">
      <c r="E2472" s="20">
        <v>40877.916666666664</v>
      </c>
      <c r="F2472">
        <v>6328.674</v>
      </c>
      <c r="G2472">
        <v>6961.7070000000003</v>
      </c>
      <c r="H2472">
        <v>7558.723</v>
      </c>
      <c r="I2472" s="6">
        <f>('VWP Details'!$I$41-F2472)*'VWP Details'!$J$41+('VWP Details'!$M$41-'VWP Details'!$L$41)*'VWP Details'!$K$41</f>
        <v>744.2499438000001</v>
      </c>
      <c r="J2472" s="6">
        <f>('VWP Details'!$I$40-G2472)*'VWP Details'!$J$40+('VWP Details'!$M$40-'VWP Details'!$L$40)*'VWP Details'!$K$40</f>
        <v>510.98240289999967</v>
      </c>
      <c r="K2472" s="6">
        <f>('VWP Details'!$I$39-H2472)*'VWP Details'!$J$39+('VWP Details'!$M$39-'VWP Details'!$L$39)*'VWP Details'!$K$39</f>
        <v>261.28889570000001</v>
      </c>
      <c r="L2472" s="6">
        <f t="shared" si="238"/>
        <v>76.028927433883382</v>
      </c>
      <c r="M2472" s="6">
        <f t="shared" si="239"/>
        <v>52.199458466489759</v>
      </c>
      <c r="N2472" s="6">
        <f t="shared" si="240"/>
        <v>26.691993269123071</v>
      </c>
      <c r="O2472" s="6">
        <f t="shared" si="241"/>
        <v>276.6289274338834</v>
      </c>
      <c r="P2472" s="6">
        <f t="shared" si="242"/>
        <v>283.7994584664898</v>
      </c>
      <c r="Q2472" s="6">
        <f t="shared" si="243"/>
        <v>280.29199326912311</v>
      </c>
      <c r="R2472" s="9">
        <f>'VWP Details'!P$41</f>
        <v>200.60000000000002</v>
      </c>
      <c r="S2472" s="9">
        <f>'VWP Details'!P$40</f>
        <v>231.60000000000002</v>
      </c>
      <c r="T2472" s="9">
        <f>'VWP Details'!P$39</f>
        <v>253.60000000000002</v>
      </c>
    </row>
    <row r="2473" spans="5:20" x14ac:dyDescent="0.2">
      <c r="E2473" s="20">
        <v>40877.958333333336</v>
      </c>
      <c r="F2473">
        <v>6328.5529999999999</v>
      </c>
      <c r="G2473">
        <v>6961.6170000000002</v>
      </c>
      <c r="H2473">
        <v>7555.77</v>
      </c>
      <c r="I2473" s="6">
        <f>('VWP Details'!$I$41-F2473)*'VWP Details'!$J$41+('VWP Details'!$M$41-'VWP Details'!$L$41)*'VWP Details'!$K$41</f>
        <v>744.28519110000013</v>
      </c>
      <c r="J2473" s="6">
        <f>('VWP Details'!$I$40-G2473)*'VWP Details'!$J$40+('VWP Details'!$M$40-'VWP Details'!$L$40)*'VWP Details'!$K$40</f>
        <v>511.00717989999976</v>
      </c>
      <c r="K2473" s="6">
        <f>('VWP Details'!$I$39-H2473)*'VWP Details'!$J$39+('VWP Details'!$M$39-'VWP Details'!$L$39)*'VWP Details'!$K$39</f>
        <v>261.83254299999993</v>
      </c>
      <c r="L2473" s="6">
        <f t="shared" si="238"/>
        <v>76.032528125339624</v>
      </c>
      <c r="M2473" s="6">
        <f t="shared" si="239"/>
        <v>52.201989563402464</v>
      </c>
      <c r="N2473" s="6">
        <f t="shared" si="240"/>
        <v>26.747529613419292</v>
      </c>
      <c r="O2473" s="6">
        <f t="shared" si="241"/>
        <v>276.63252812533966</v>
      </c>
      <c r="P2473" s="6">
        <f t="shared" si="242"/>
        <v>283.80198956340246</v>
      </c>
      <c r="Q2473" s="6">
        <f t="shared" si="243"/>
        <v>280.34752961341934</v>
      </c>
      <c r="R2473" s="9">
        <f>'VWP Details'!P$41</f>
        <v>200.60000000000002</v>
      </c>
      <c r="S2473" s="9">
        <f>'VWP Details'!P$40</f>
        <v>231.60000000000002</v>
      </c>
      <c r="T2473" s="9">
        <f>'VWP Details'!P$39</f>
        <v>253.60000000000002</v>
      </c>
    </row>
    <row r="2474" spans="5:20" x14ac:dyDescent="0.2">
      <c r="E2474" s="20">
        <v>40878</v>
      </c>
      <c r="F2474">
        <v>6328.6040000000003</v>
      </c>
      <c r="G2474">
        <v>6961.7070000000003</v>
      </c>
      <c r="H2474">
        <v>7555.8029999999999</v>
      </c>
      <c r="I2474" s="6">
        <f>('VWP Details'!$I$41-F2474)*'VWP Details'!$J$41+('VWP Details'!$M$41-'VWP Details'!$L$41)*'VWP Details'!$K$41</f>
        <v>744.2703348</v>
      </c>
      <c r="J2474" s="6">
        <f>('VWP Details'!$I$40-G2474)*'VWP Details'!$J$40+('VWP Details'!$M$40-'VWP Details'!$L$40)*'VWP Details'!$K$40</f>
        <v>510.98240289999967</v>
      </c>
      <c r="K2474" s="6">
        <f>('VWP Details'!$I$39-H2474)*'VWP Details'!$J$39+('VWP Details'!$M$39-'VWP Details'!$L$39)*'VWP Details'!$K$39</f>
        <v>261.82646770000002</v>
      </c>
      <c r="L2474" s="6">
        <f t="shared" si="238"/>
        <v>76.031010478527477</v>
      </c>
      <c r="M2474" s="6">
        <f t="shared" si="239"/>
        <v>52.199458466489759</v>
      </c>
      <c r="N2474" s="6">
        <f t="shared" si="240"/>
        <v>26.746908990540273</v>
      </c>
      <c r="O2474" s="6">
        <f t="shared" si="241"/>
        <v>276.63101047852751</v>
      </c>
      <c r="P2474" s="6">
        <f t="shared" si="242"/>
        <v>283.7994584664898</v>
      </c>
      <c r="Q2474" s="6">
        <f t="shared" si="243"/>
        <v>280.34690899054027</v>
      </c>
      <c r="R2474" s="9">
        <f>'VWP Details'!P$41</f>
        <v>200.60000000000002</v>
      </c>
      <c r="S2474" s="9">
        <f>'VWP Details'!P$40</f>
        <v>231.60000000000002</v>
      </c>
      <c r="T2474" s="9">
        <f>'VWP Details'!P$39</f>
        <v>253.60000000000002</v>
      </c>
    </row>
    <row r="2475" spans="5:20" x14ac:dyDescent="0.2">
      <c r="E2475" s="20">
        <v>40878.041666666664</v>
      </c>
      <c r="F2475">
        <v>6328.674</v>
      </c>
      <c r="G2475">
        <v>6961.7870000000003</v>
      </c>
      <c r="H2475">
        <v>7555.8490000000002</v>
      </c>
      <c r="I2475" s="6">
        <f>('VWP Details'!$I$41-F2475)*'VWP Details'!$J$41+('VWP Details'!$M$41-'VWP Details'!$L$41)*'VWP Details'!$K$41</f>
        <v>744.2499438000001</v>
      </c>
      <c r="J2475" s="6">
        <f>('VWP Details'!$I$40-G2475)*'VWP Details'!$J$40+('VWP Details'!$M$40-'VWP Details'!$L$40)*'VWP Details'!$K$40</f>
        <v>510.96037889999968</v>
      </c>
      <c r="K2475" s="6">
        <f>('VWP Details'!$I$39-H2475)*'VWP Details'!$J$39+('VWP Details'!$M$39-'VWP Details'!$L$39)*'VWP Details'!$K$39</f>
        <v>261.81799910000001</v>
      </c>
      <c r="L2475" s="6">
        <f t="shared" si="238"/>
        <v>76.028927433883382</v>
      </c>
      <c r="M2475" s="6">
        <f t="shared" si="239"/>
        <v>52.197208602567358</v>
      </c>
      <c r="N2475" s="6">
        <f t="shared" si="240"/>
        <v>26.746043879860409</v>
      </c>
      <c r="O2475" s="6">
        <f t="shared" si="241"/>
        <v>276.6289274338834</v>
      </c>
      <c r="P2475" s="6">
        <f t="shared" si="242"/>
        <v>283.79720860256737</v>
      </c>
      <c r="Q2475" s="6">
        <f t="shared" si="243"/>
        <v>280.34604387986042</v>
      </c>
      <c r="R2475" s="9">
        <f>'VWP Details'!P$41</f>
        <v>200.60000000000002</v>
      </c>
      <c r="S2475" s="9">
        <f>'VWP Details'!P$40</f>
        <v>231.60000000000002</v>
      </c>
      <c r="T2475" s="9">
        <f>'VWP Details'!P$39</f>
        <v>253.60000000000002</v>
      </c>
    </row>
    <row r="2476" spans="5:20" x14ac:dyDescent="0.2">
      <c r="E2476" s="20">
        <v>40878.083333333336</v>
      </c>
      <c r="F2476">
        <v>6328.6310000000003</v>
      </c>
      <c r="G2476">
        <v>6961.8969999999999</v>
      </c>
      <c r="H2476">
        <v>7555.7250000000004</v>
      </c>
      <c r="I2476" s="6">
        <f>('VWP Details'!$I$41-F2476)*'VWP Details'!$J$41+('VWP Details'!$M$41-'VWP Details'!$L$41)*'VWP Details'!$K$41</f>
        <v>744.2624697</v>
      </c>
      <c r="J2476" s="6">
        <f>('VWP Details'!$I$40-G2476)*'VWP Details'!$J$40+('VWP Details'!$M$40-'VWP Details'!$L$40)*'VWP Details'!$K$40</f>
        <v>510.9300958999998</v>
      </c>
      <c r="K2476" s="6">
        <f>('VWP Details'!$I$39-H2476)*'VWP Details'!$J$39+('VWP Details'!$M$39-'VWP Details'!$L$39)*'VWP Details'!$K$39</f>
        <v>261.84082749999993</v>
      </c>
      <c r="L2476" s="6">
        <f t="shared" si="238"/>
        <v>76.030207018450469</v>
      </c>
      <c r="M2476" s="6">
        <f t="shared" si="239"/>
        <v>52.194115039674067</v>
      </c>
      <c r="N2476" s="6">
        <f t="shared" si="240"/>
        <v>26.748375917345243</v>
      </c>
      <c r="O2476" s="6">
        <f t="shared" si="241"/>
        <v>276.63020701845051</v>
      </c>
      <c r="P2476" s="6">
        <f t="shared" si="242"/>
        <v>283.79411503967407</v>
      </c>
      <c r="Q2476" s="6">
        <f t="shared" si="243"/>
        <v>280.34837591734527</v>
      </c>
      <c r="R2476" s="9">
        <f>'VWP Details'!P$41</f>
        <v>200.60000000000002</v>
      </c>
      <c r="S2476" s="9">
        <f>'VWP Details'!P$40</f>
        <v>231.60000000000002</v>
      </c>
      <c r="T2476" s="9">
        <f>'VWP Details'!P$39</f>
        <v>253.60000000000002</v>
      </c>
    </row>
    <row r="2477" spans="5:20" x14ac:dyDescent="0.2">
      <c r="E2477" s="20">
        <v>40878.125</v>
      </c>
      <c r="F2477">
        <v>6328.7340000000004</v>
      </c>
      <c r="G2477">
        <v>6962.165</v>
      </c>
      <c r="H2477">
        <v>7556.2079999999996</v>
      </c>
      <c r="I2477" s="6">
        <f>('VWP Details'!$I$41-F2477)*'VWP Details'!$J$41+('VWP Details'!$M$41-'VWP Details'!$L$41)*'VWP Details'!$K$41</f>
        <v>744.2324658</v>
      </c>
      <c r="J2477" s="6">
        <f>('VWP Details'!$I$40-G2477)*'VWP Details'!$J$40+('VWP Details'!$M$40-'VWP Details'!$L$40)*'VWP Details'!$K$40</f>
        <v>510.85631549999977</v>
      </c>
      <c r="K2477" s="6">
        <f>('VWP Details'!$I$39-H2477)*'VWP Details'!$J$39+('VWP Details'!$M$39-'VWP Details'!$L$39)*'VWP Details'!$K$39</f>
        <v>261.75190720000006</v>
      </c>
      <c r="L2477" s="6">
        <f t="shared" si="238"/>
        <v>76.02714196704558</v>
      </c>
      <c r="M2477" s="6">
        <f t="shared" si="239"/>
        <v>52.186577995534023</v>
      </c>
      <c r="N2477" s="6">
        <f t="shared" si="240"/>
        <v>26.739292255206728</v>
      </c>
      <c r="O2477" s="6">
        <f t="shared" si="241"/>
        <v>276.62714196704559</v>
      </c>
      <c r="P2477" s="6">
        <f t="shared" si="242"/>
        <v>283.78657799553406</v>
      </c>
      <c r="Q2477" s="6">
        <f t="shared" si="243"/>
        <v>280.33929225520677</v>
      </c>
      <c r="R2477" s="9">
        <f>'VWP Details'!P$41</f>
        <v>200.60000000000002</v>
      </c>
      <c r="S2477" s="9">
        <f>'VWP Details'!P$40</f>
        <v>231.60000000000002</v>
      </c>
      <c r="T2477" s="9">
        <f>'VWP Details'!P$39</f>
        <v>253.60000000000002</v>
      </c>
    </row>
    <row r="2478" spans="5:20" x14ac:dyDescent="0.2">
      <c r="E2478" s="20">
        <v>40878.166666666664</v>
      </c>
      <c r="F2478">
        <v>6328.6559999999999</v>
      </c>
      <c r="G2478">
        <v>6962.1760000000004</v>
      </c>
      <c r="H2478">
        <v>7556.0519999999997</v>
      </c>
      <c r="I2478" s="6">
        <f>('VWP Details'!$I$41-F2478)*'VWP Details'!$J$41+('VWP Details'!$M$41-'VWP Details'!$L$41)*'VWP Details'!$K$41</f>
        <v>744.25518720000014</v>
      </c>
      <c r="J2478" s="6">
        <f>('VWP Details'!$I$40-G2478)*'VWP Details'!$J$40+('VWP Details'!$M$40-'VWP Details'!$L$40)*'VWP Details'!$K$40</f>
        <v>510.85328719999967</v>
      </c>
      <c r="K2478" s="6">
        <f>('VWP Details'!$I$39-H2478)*'VWP Details'!$J$39+('VWP Details'!$M$39-'VWP Details'!$L$39)*'VWP Details'!$K$39</f>
        <v>261.78062680000005</v>
      </c>
      <c r="L2478" s="6">
        <f t="shared" si="238"/>
        <v>76.029463073934735</v>
      </c>
      <c r="M2478" s="6">
        <f t="shared" si="239"/>
        <v>52.186268639244688</v>
      </c>
      <c r="N2478" s="6">
        <f t="shared" si="240"/>
        <v>26.742226108816684</v>
      </c>
      <c r="O2478" s="6">
        <f t="shared" si="241"/>
        <v>276.62946307393474</v>
      </c>
      <c r="P2478" s="6">
        <f t="shared" si="242"/>
        <v>283.78626863924472</v>
      </c>
      <c r="Q2478" s="6">
        <f t="shared" si="243"/>
        <v>280.3422261088167</v>
      </c>
      <c r="R2478" s="9">
        <f>'VWP Details'!P$41</f>
        <v>200.60000000000002</v>
      </c>
      <c r="S2478" s="9">
        <f>'VWP Details'!P$40</f>
        <v>231.60000000000002</v>
      </c>
      <c r="T2478" s="9">
        <f>'VWP Details'!P$39</f>
        <v>253.60000000000002</v>
      </c>
    </row>
    <row r="2479" spans="5:20" x14ac:dyDescent="0.2">
      <c r="E2479" s="20">
        <v>40878.208333333336</v>
      </c>
      <c r="F2479">
        <v>6328.5619999999999</v>
      </c>
      <c r="G2479">
        <v>6961.9859999999999</v>
      </c>
      <c r="H2479">
        <v>7555.6229999999996</v>
      </c>
      <c r="I2479" s="6">
        <f>('VWP Details'!$I$41-F2479)*'VWP Details'!$J$41+('VWP Details'!$M$41-'VWP Details'!$L$41)*'VWP Details'!$K$41</f>
        <v>744.28256940000017</v>
      </c>
      <c r="J2479" s="6">
        <f>('VWP Details'!$I$40-G2479)*'VWP Details'!$J$40+('VWP Details'!$M$40-'VWP Details'!$L$40)*'VWP Details'!$K$40</f>
        <v>510.90559419999983</v>
      </c>
      <c r="K2479" s="6">
        <f>('VWP Details'!$I$39-H2479)*'VWP Details'!$J$39+('VWP Details'!$M$39-'VWP Details'!$L$39)*'VWP Details'!$K$39</f>
        <v>261.85960570000009</v>
      </c>
      <c r="L2479" s="6">
        <f t="shared" si="238"/>
        <v>76.032260305313955</v>
      </c>
      <c r="M2479" s="6">
        <f t="shared" si="239"/>
        <v>52.191612066060401</v>
      </c>
      <c r="N2479" s="6">
        <f t="shared" si="240"/>
        <v>26.750294206244078</v>
      </c>
      <c r="O2479" s="6">
        <f t="shared" si="241"/>
        <v>276.63226030531399</v>
      </c>
      <c r="P2479" s="6">
        <f t="shared" si="242"/>
        <v>283.79161206606045</v>
      </c>
      <c r="Q2479" s="6">
        <f t="shared" si="243"/>
        <v>280.35029420624409</v>
      </c>
      <c r="R2479" s="9">
        <f>'VWP Details'!P$41</f>
        <v>200.60000000000002</v>
      </c>
      <c r="S2479" s="9">
        <f>'VWP Details'!P$40</f>
        <v>231.60000000000002</v>
      </c>
      <c r="T2479" s="9">
        <f>'VWP Details'!P$39</f>
        <v>253.60000000000002</v>
      </c>
    </row>
    <row r="2480" spans="5:20" x14ac:dyDescent="0.2">
      <c r="E2480" s="20">
        <v>40878.25</v>
      </c>
      <c r="F2480">
        <v>6328.4570000000003</v>
      </c>
      <c r="G2480">
        <v>6961.9260000000004</v>
      </c>
      <c r="H2480">
        <v>7555.4650000000001</v>
      </c>
      <c r="I2480" s="6">
        <f>('VWP Details'!$I$41-F2480)*'VWP Details'!$J$41+('VWP Details'!$M$41-'VWP Details'!$L$41)*'VWP Details'!$K$41</f>
        <v>744.31315589999997</v>
      </c>
      <c r="J2480" s="6">
        <f>('VWP Details'!$I$40-G2480)*'VWP Details'!$J$40+('VWP Details'!$M$40-'VWP Details'!$L$40)*'VWP Details'!$K$40</f>
        <v>510.92211219999967</v>
      </c>
      <c r="K2480" s="6">
        <f>('VWP Details'!$I$39-H2480)*'VWP Details'!$J$39+('VWP Details'!$M$39-'VWP Details'!$L$39)*'VWP Details'!$K$39</f>
        <v>261.88869349999999</v>
      </c>
      <c r="L2480" s="6">
        <f t="shared" si="238"/>
        <v>76.03538487228009</v>
      </c>
      <c r="M2480" s="6">
        <f t="shared" si="239"/>
        <v>52.193299464002187</v>
      </c>
      <c r="N2480" s="6">
        <f t="shared" si="240"/>
        <v>26.753265673361849</v>
      </c>
      <c r="O2480" s="6">
        <f t="shared" si="241"/>
        <v>276.6353848722801</v>
      </c>
      <c r="P2480" s="6">
        <f t="shared" si="242"/>
        <v>283.79329946400219</v>
      </c>
      <c r="Q2480" s="6">
        <f t="shared" si="243"/>
        <v>280.35326567336188</v>
      </c>
      <c r="R2480" s="9">
        <f>'VWP Details'!P$41</f>
        <v>200.60000000000002</v>
      </c>
      <c r="S2480" s="9">
        <f>'VWP Details'!P$40</f>
        <v>231.60000000000002</v>
      </c>
      <c r="T2480" s="9">
        <f>'VWP Details'!P$39</f>
        <v>253.60000000000002</v>
      </c>
    </row>
    <row r="2481" spans="5:20" x14ac:dyDescent="0.2">
      <c r="E2481" s="20">
        <v>40878.291666666664</v>
      </c>
      <c r="F2481">
        <v>6328.3890000000001</v>
      </c>
      <c r="G2481">
        <v>6961.6769999999997</v>
      </c>
      <c r="H2481">
        <v>7555.3869999999997</v>
      </c>
      <c r="I2481" s="6">
        <f>('VWP Details'!$I$41-F2481)*'VWP Details'!$J$41+('VWP Details'!$M$41-'VWP Details'!$L$41)*'VWP Details'!$K$41</f>
        <v>744.33296430000007</v>
      </c>
      <c r="J2481" s="6">
        <f>('VWP Details'!$I$40-G2481)*'VWP Details'!$J$40+('VWP Details'!$M$40-'VWP Details'!$L$40)*'VWP Details'!$K$40</f>
        <v>510.99066189999985</v>
      </c>
      <c r="K2481" s="6">
        <f>('VWP Details'!$I$39-H2481)*'VWP Details'!$J$39+('VWP Details'!$M$39-'VWP Details'!$L$39)*'VWP Details'!$K$39</f>
        <v>261.90305330000007</v>
      </c>
      <c r="L2481" s="6">
        <f t="shared" si="238"/>
        <v>76.037408401362939</v>
      </c>
      <c r="M2481" s="6">
        <f t="shared" si="239"/>
        <v>52.200302165460677</v>
      </c>
      <c r="N2481" s="6">
        <f t="shared" si="240"/>
        <v>26.754732600166836</v>
      </c>
      <c r="O2481" s="6">
        <f t="shared" si="241"/>
        <v>276.63740840136296</v>
      </c>
      <c r="P2481" s="6">
        <f t="shared" si="242"/>
        <v>283.80030216546072</v>
      </c>
      <c r="Q2481" s="6">
        <f t="shared" si="243"/>
        <v>280.35473260016687</v>
      </c>
      <c r="R2481" s="9">
        <f>'VWP Details'!P$41</f>
        <v>200.60000000000002</v>
      </c>
      <c r="S2481" s="9">
        <f>'VWP Details'!P$40</f>
        <v>231.60000000000002</v>
      </c>
      <c r="T2481" s="9">
        <f>'VWP Details'!P$39</f>
        <v>253.60000000000002</v>
      </c>
    </row>
    <row r="2482" spans="5:20" x14ac:dyDescent="0.2">
      <c r="E2482" s="20">
        <v>40878.333333333336</v>
      </c>
      <c r="F2482">
        <v>6328.3360000000002</v>
      </c>
      <c r="G2482">
        <v>6961.598</v>
      </c>
      <c r="H2482">
        <v>7555.33</v>
      </c>
      <c r="I2482" s="6">
        <f>('VWP Details'!$I$41-F2482)*'VWP Details'!$J$41+('VWP Details'!$M$41-'VWP Details'!$L$41)*'VWP Details'!$K$41</f>
        <v>744.34840320000001</v>
      </c>
      <c r="J2482" s="6">
        <f>('VWP Details'!$I$40-G2482)*'VWP Details'!$J$40+('VWP Details'!$M$40-'VWP Details'!$L$40)*'VWP Details'!$K$40</f>
        <v>511.01241059999978</v>
      </c>
      <c r="K2482" s="6">
        <f>('VWP Details'!$I$39-H2482)*'VWP Details'!$J$39+('VWP Details'!$M$39-'VWP Details'!$L$39)*'VWP Details'!$K$39</f>
        <v>261.91354700000005</v>
      </c>
      <c r="L2482" s="6">
        <f t="shared" si="238"/>
        <v>76.038985563736318</v>
      </c>
      <c r="M2482" s="6">
        <f t="shared" si="239"/>
        <v>52.202523906084039</v>
      </c>
      <c r="N2482" s="6">
        <f t="shared" si="240"/>
        <v>26.755804585139703</v>
      </c>
      <c r="O2482" s="6">
        <f t="shared" si="241"/>
        <v>276.63898556373636</v>
      </c>
      <c r="P2482" s="6">
        <f t="shared" si="242"/>
        <v>283.80252390608405</v>
      </c>
      <c r="Q2482" s="6">
        <f t="shared" si="243"/>
        <v>280.35580458513971</v>
      </c>
      <c r="R2482" s="9">
        <f>'VWP Details'!P$41</f>
        <v>200.60000000000002</v>
      </c>
      <c r="S2482" s="9">
        <f>'VWP Details'!P$40</f>
        <v>231.60000000000002</v>
      </c>
      <c r="T2482" s="9">
        <f>'VWP Details'!P$39</f>
        <v>253.60000000000002</v>
      </c>
    </row>
    <row r="2483" spans="5:20" x14ac:dyDescent="0.2">
      <c r="E2483" s="20">
        <v>40878.375</v>
      </c>
      <c r="F2483">
        <v>6328.2669999999998</v>
      </c>
      <c r="G2483">
        <v>6962.0860000000002</v>
      </c>
      <c r="H2483">
        <v>7555.33</v>
      </c>
      <c r="I2483" s="6">
        <f>('VWP Details'!$I$41-F2483)*'VWP Details'!$J$41+('VWP Details'!$M$41-'VWP Details'!$L$41)*'VWP Details'!$K$41</f>
        <v>744.36850290000018</v>
      </c>
      <c r="J2483" s="6">
        <f>('VWP Details'!$I$40-G2483)*'VWP Details'!$J$40+('VWP Details'!$M$40-'VWP Details'!$L$40)*'VWP Details'!$K$40</f>
        <v>510.8780641999997</v>
      </c>
      <c r="K2483" s="6">
        <f>('VWP Details'!$I$39-H2483)*'VWP Details'!$J$39+('VWP Details'!$M$39-'VWP Details'!$L$39)*'VWP Details'!$K$39</f>
        <v>261.91354700000005</v>
      </c>
      <c r="L2483" s="6">
        <f t="shared" si="238"/>
        <v>76.041038850599804</v>
      </c>
      <c r="M2483" s="6">
        <f t="shared" si="239"/>
        <v>52.188799736157385</v>
      </c>
      <c r="N2483" s="6">
        <f t="shared" si="240"/>
        <v>26.755804585139703</v>
      </c>
      <c r="O2483" s="6">
        <f t="shared" si="241"/>
        <v>276.64103885059984</v>
      </c>
      <c r="P2483" s="6">
        <f t="shared" si="242"/>
        <v>283.78879973615739</v>
      </c>
      <c r="Q2483" s="6">
        <f t="shared" si="243"/>
        <v>280.35580458513971</v>
      </c>
      <c r="R2483" s="9">
        <f>'VWP Details'!P$41</f>
        <v>200.60000000000002</v>
      </c>
      <c r="S2483" s="9">
        <f>'VWP Details'!P$40</f>
        <v>231.60000000000002</v>
      </c>
      <c r="T2483" s="9">
        <f>'VWP Details'!P$39</f>
        <v>253.60000000000002</v>
      </c>
    </row>
    <row r="2484" spans="5:20" x14ac:dyDescent="0.2">
      <c r="E2484" s="20">
        <v>40878.416666666664</v>
      </c>
      <c r="F2484">
        <v>6328.259</v>
      </c>
      <c r="G2484">
        <v>6961.3680000000004</v>
      </c>
      <c r="H2484">
        <v>7555.5550000000003</v>
      </c>
      <c r="I2484" s="6">
        <f>('VWP Details'!$I$41-F2484)*'VWP Details'!$J$41+('VWP Details'!$M$41-'VWP Details'!$L$41)*'VWP Details'!$K$41</f>
        <v>744.37083330000007</v>
      </c>
      <c r="J2484" s="6">
        <f>('VWP Details'!$I$40-G2484)*'VWP Details'!$J$40+('VWP Details'!$M$40-'VWP Details'!$L$40)*'VWP Details'!$K$40</f>
        <v>511.07572959999965</v>
      </c>
      <c r="K2484" s="6">
        <f>('VWP Details'!$I$39-H2484)*'VWP Details'!$J$39+('VWP Details'!$M$39-'VWP Details'!$L$39)*'VWP Details'!$K$39</f>
        <v>261.87212449999998</v>
      </c>
      <c r="L2484" s="6">
        <f t="shared" si="238"/>
        <v>76.041276912844836</v>
      </c>
      <c r="M2484" s="6">
        <f t="shared" si="239"/>
        <v>52.208992264860925</v>
      </c>
      <c r="N2484" s="6">
        <f t="shared" si="240"/>
        <v>26.751573065509948</v>
      </c>
      <c r="O2484" s="6">
        <f t="shared" si="241"/>
        <v>276.64127691284489</v>
      </c>
      <c r="P2484" s="6">
        <f t="shared" si="242"/>
        <v>283.80899226486093</v>
      </c>
      <c r="Q2484" s="6">
        <f t="shared" si="243"/>
        <v>280.35157306550997</v>
      </c>
      <c r="R2484" s="9">
        <f>'VWP Details'!P$41</f>
        <v>200.60000000000002</v>
      </c>
      <c r="S2484" s="9">
        <f>'VWP Details'!P$40</f>
        <v>231.60000000000002</v>
      </c>
      <c r="T2484" s="9">
        <f>'VWP Details'!P$39</f>
        <v>253.60000000000002</v>
      </c>
    </row>
    <row r="2485" spans="5:20" x14ac:dyDescent="0.2">
      <c r="E2485" s="20">
        <v>40878.458333333336</v>
      </c>
      <c r="F2485">
        <v>6328.2759999999998</v>
      </c>
      <c r="G2485">
        <v>6962.1859999999997</v>
      </c>
      <c r="H2485">
        <v>7555.9390000000003</v>
      </c>
      <c r="I2485" s="6">
        <f>('VWP Details'!$I$41-F2485)*'VWP Details'!$J$41+('VWP Details'!$M$41-'VWP Details'!$L$41)*'VWP Details'!$K$41</f>
        <v>744.36588120000022</v>
      </c>
      <c r="J2485" s="6">
        <f>('VWP Details'!$I$40-G2485)*'VWP Details'!$J$40+('VWP Details'!$M$40-'VWP Details'!$L$40)*'VWP Details'!$K$40</f>
        <v>510.85053419999986</v>
      </c>
      <c r="K2485" s="6">
        <f>('VWP Details'!$I$39-H2485)*'VWP Details'!$J$39+('VWP Details'!$M$39-'VWP Details'!$L$39)*'VWP Details'!$K$39</f>
        <v>261.80143009999995</v>
      </c>
      <c r="L2485" s="6">
        <f t="shared" si="238"/>
        <v>76.040771030574135</v>
      </c>
      <c r="M2485" s="6">
        <f t="shared" si="239"/>
        <v>52.185987406254405</v>
      </c>
      <c r="N2485" s="6">
        <f t="shared" si="240"/>
        <v>26.744351272008505</v>
      </c>
      <c r="O2485" s="6">
        <f t="shared" si="241"/>
        <v>276.64077103057417</v>
      </c>
      <c r="P2485" s="6">
        <f t="shared" si="242"/>
        <v>283.78598740625443</v>
      </c>
      <c r="Q2485" s="6">
        <f t="shared" si="243"/>
        <v>280.34435127200851</v>
      </c>
      <c r="R2485" s="9">
        <f>'VWP Details'!P$41</f>
        <v>200.60000000000002</v>
      </c>
      <c r="S2485" s="9">
        <f>'VWP Details'!P$40</f>
        <v>231.60000000000002</v>
      </c>
      <c r="T2485" s="9">
        <f>'VWP Details'!P$39</f>
        <v>253.60000000000002</v>
      </c>
    </row>
    <row r="2486" spans="5:20" x14ac:dyDescent="0.2">
      <c r="E2486" s="20">
        <v>40878.5</v>
      </c>
      <c r="F2486">
        <v>6328.3280000000004</v>
      </c>
      <c r="G2486">
        <v>6961.866</v>
      </c>
      <c r="H2486">
        <v>7556.1530000000002</v>
      </c>
      <c r="I2486" s="6">
        <f>('VWP Details'!$I$41-F2486)*'VWP Details'!$J$41+('VWP Details'!$M$41-'VWP Details'!$L$41)*'VWP Details'!$K$41</f>
        <v>744.35073360000001</v>
      </c>
      <c r="J2486" s="6">
        <f>('VWP Details'!$I$40-G2486)*'VWP Details'!$J$40+('VWP Details'!$M$40-'VWP Details'!$L$40)*'VWP Details'!$K$40</f>
        <v>510.93863019999981</v>
      </c>
      <c r="K2486" s="6">
        <f>('VWP Details'!$I$39-H2486)*'VWP Details'!$J$39+('VWP Details'!$M$39-'VWP Details'!$L$39)*'VWP Details'!$K$39</f>
        <v>261.76203269999996</v>
      </c>
      <c r="L2486" s="6">
        <f t="shared" si="238"/>
        <v>76.039223625981364</v>
      </c>
      <c r="M2486" s="6">
        <f t="shared" si="239"/>
        <v>52.194986861944002</v>
      </c>
      <c r="N2486" s="6">
        <f t="shared" si="240"/>
        <v>26.740326626671767</v>
      </c>
      <c r="O2486" s="6">
        <f t="shared" si="241"/>
        <v>276.6392236259814</v>
      </c>
      <c r="P2486" s="6">
        <f t="shared" si="242"/>
        <v>283.79498686194404</v>
      </c>
      <c r="Q2486" s="6">
        <f t="shared" si="243"/>
        <v>280.34032662667181</v>
      </c>
      <c r="R2486" s="9">
        <f>'VWP Details'!P$41</f>
        <v>200.60000000000002</v>
      </c>
      <c r="S2486" s="9">
        <f>'VWP Details'!P$40</f>
        <v>231.60000000000002</v>
      </c>
      <c r="T2486" s="9">
        <f>'VWP Details'!P$39</f>
        <v>253.60000000000002</v>
      </c>
    </row>
    <row r="2487" spans="5:20" x14ac:dyDescent="0.2">
      <c r="E2487" s="20">
        <v>40878.541666666664</v>
      </c>
      <c r="F2487">
        <v>6328.4229999999998</v>
      </c>
      <c r="G2487">
        <v>6962.2449999999999</v>
      </c>
      <c r="H2487">
        <v>7556.4449999999997</v>
      </c>
      <c r="I2487" s="6">
        <f>('VWP Details'!$I$41-F2487)*'VWP Details'!$J$41+('VWP Details'!$M$41-'VWP Details'!$L$41)*'VWP Details'!$K$41</f>
        <v>744.32306010000013</v>
      </c>
      <c r="J2487" s="6">
        <f>('VWP Details'!$I$40-G2487)*'VWP Details'!$J$40+('VWP Details'!$M$40-'VWP Details'!$L$40)*'VWP Details'!$K$40</f>
        <v>510.83429149999984</v>
      </c>
      <c r="K2487" s="6">
        <f>('VWP Details'!$I$39-H2487)*'VWP Details'!$J$39+('VWP Details'!$M$39-'VWP Details'!$L$39)*'VWP Details'!$K$39</f>
        <v>261.70827550000007</v>
      </c>
      <c r="L2487" s="6">
        <f t="shared" ref="L2487:L2550" si="244">I2487*0.1021551</f>
        <v>76.036396636821522</v>
      </c>
      <c r="M2487" s="6">
        <f t="shared" ref="M2487:M2550" si="245">J2487*0.1021551</f>
        <v>52.184328131611636</v>
      </c>
      <c r="N2487" s="6">
        <f t="shared" ref="N2487:N2550" si="246">K2487*0.1021551</f>
        <v>26.734835054530055</v>
      </c>
      <c r="O2487" s="6">
        <f t="shared" ref="O2487:O2550" si="247">L2487+R2487</f>
        <v>276.63639663682153</v>
      </c>
      <c r="P2487" s="6">
        <f t="shared" ref="P2487:P2550" si="248">M2487+S2487</f>
        <v>283.78432813161169</v>
      </c>
      <c r="Q2487" s="6">
        <f t="shared" ref="Q2487:Q2550" si="249">N2487+T2487</f>
        <v>280.33483505453006</v>
      </c>
      <c r="R2487" s="9">
        <f>'VWP Details'!P$41</f>
        <v>200.60000000000002</v>
      </c>
      <c r="S2487" s="9">
        <f>'VWP Details'!P$40</f>
        <v>231.60000000000002</v>
      </c>
      <c r="T2487" s="9">
        <f>'VWP Details'!P$39</f>
        <v>253.60000000000002</v>
      </c>
    </row>
    <row r="2488" spans="5:20" x14ac:dyDescent="0.2">
      <c r="E2488" s="20">
        <v>40878.583333333336</v>
      </c>
      <c r="F2488">
        <v>6328.51</v>
      </c>
      <c r="G2488">
        <v>6962.6639999999998</v>
      </c>
      <c r="H2488">
        <v>7556.84</v>
      </c>
      <c r="I2488" s="6">
        <f>('VWP Details'!$I$41-F2488)*'VWP Details'!$J$41+('VWP Details'!$M$41-'VWP Details'!$L$41)*'VWP Details'!$K$41</f>
        <v>744.29771700000003</v>
      </c>
      <c r="J2488" s="6">
        <f>('VWP Details'!$I$40-G2488)*'VWP Details'!$J$40+('VWP Details'!$M$40-'VWP Details'!$L$40)*'VWP Details'!$K$40</f>
        <v>510.71894079999987</v>
      </c>
      <c r="K2488" s="6">
        <f>('VWP Details'!$I$39-H2488)*'VWP Details'!$J$39+('VWP Details'!$M$39-'VWP Details'!$L$39)*'VWP Details'!$K$39</f>
        <v>261.63555600000001</v>
      </c>
      <c r="L2488" s="6">
        <f t="shared" si="244"/>
        <v>76.033807709906696</v>
      </c>
      <c r="M2488" s="6">
        <f t="shared" si="245"/>
        <v>52.172544469318069</v>
      </c>
      <c r="N2488" s="6">
        <f t="shared" si="246"/>
        <v>26.727406386735602</v>
      </c>
      <c r="O2488" s="6">
        <f t="shared" si="247"/>
        <v>276.6338077099067</v>
      </c>
      <c r="P2488" s="6">
        <f t="shared" si="248"/>
        <v>283.77254446931806</v>
      </c>
      <c r="Q2488" s="6">
        <f t="shared" si="249"/>
        <v>280.32740638673562</v>
      </c>
      <c r="R2488" s="9">
        <f>'VWP Details'!P$41</f>
        <v>200.60000000000002</v>
      </c>
      <c r="S2488" s="9">
        <f>'VWP Details'!P$40</f>
        <v>231.60000000000002</v>
      </c>
      <c r="T2488" s="9">
        <f>'VWP Details'!P$39</f>
        <v>253.60000000000002</v>
      </c>
    </row>
    <row r="2489" spans="5:20" x14ac:dyDescent="0.2">
      <c r="E2489" s="20">
        <v>40878.625</v>
      </c>
      <c r="F2489">
        <v>6328.57</v>
      </c>
      <c r="G2489">
        <v>6962.9629999999997</v>
      </c>
      <c r="H2489">
        <v>7557.2340000000004</v>
      </c>
      <c r="I2489" s="6">
        <f>('VWP Details'!$I$41-F2489)*'VWP Details'!$J$41+('VWP Details'!$M$41-'VWP Details'!$L$41)*'VWP Details'!$K$41</f>
        <v>744.28023900000017</v>
      </c>
      <c r="J2489" s="6">
        <f>('VWP Details'!$I$40-G2489)*'VWP Details'!$J$40+('VWP Details'!$M$40-'VWP Details'!$L$40)*'VWP Details'!$K$40</f>
        <v>510.63662609999983</v>
      </c>
      <c r="K2489" s="6">
        <f>('VWP Details'!$I$39-H2489)*'VWP Details'!$J$39+('VWP Details'!$M$39-'VWP Details'!$L$39)*'VWP Details'!$K$39</f>
        <v>261.56302059999996</v>
      </c>
      <c r="L2489" s="6">
        <f t="shared" si="244"/>
        <v>76.032022243068923</v>
      </c>
      <c r="M2489" s="6">
        <f t="shared" si="245"/>
        <v>52.16413560290809</v>
      </c>
      <c r="N2489" s="6">
        <f t="shared" si="246"/>
        <v>26.719996525695056</v>
      </c>
      <c r="O2489" s="6">
        <f t="shared" si="247"/>
        <v>276.63202224306895</v>
      </c>
      <c r="P2489" s="6">
        <f t="shared" si="248"/>
        <v>283.76413560290814</v>
      </c>
      <c r="Q2489" s="6">
        <f t="shared" si="249"/>
        <v>280.3199965256951</v>
      </c>
      <c r="R2489" s="9">
        <f>'VWP Details'!P$41</f>
        <v>200.60000000000002</v>
      </c>
      <c r="S2489" s="9">
        <f>'VWP Details'!P$40</f>
        <v>231.60000000000002</v>
      </c>
      <c r="T2489" s="9">
        <f>'VWP Details'!P$39</f>
        <v>253.60000000000002</v>
      </c>
    </row>
    <row r="2490" spans="5:20" x14ac:dyDescent="0.2">
      <c r="E2490" s="20">
        <v>40878.666666666664</v>
      </c>
      <c r="F2490">
        <v>6328.5870000000004</v>
      </c>
      <c r="G2490">
        <v>6963.1719999999996</v>
      </c>
      <c r="H2490">
        <v>7557.4830000000002</v>
      </c>
      <c r="I2490" s="6">
        <f>('VWP Details'!$I$41-F2490)*'VWP Details'!$J$41+('VWP Details'!$M$41-'VWP Details'!$L$41)*'VWP Details'!$K$41</f>
        <v>744.27528689999997</v>
      </c>
      <c r="J2490" s="6">
        <f>('VWP Details'!$I$40-G2490)*'VWP Details'!$J$40+('VWP Details'!$M$40-'VWP Details'!$L$40)*'VWP Details'!$K$40</f>
        <v>510.57908839999988</v>
      </c>
      <c r="K2490" s="6">
        <f>('VWP Details'!$I$39-H2490)*'VWP Details'!$J$39+('VWP Details'!$M$39-'VWP Details'!$L$39)*'VWP Details'!$K$39</f>
        <v>261.51717969999999</v>
      </c>
      <c r="L2490" s="6">
        <f t="shared" si="244"/>
        <v>76.031516360798179</v>
      </c>
      <c r="M2490" s="6">
        <f t="shared" si="245"/>
        <v>52.158257833410829</v>
      </c>
      <c r="N2490" s="6">
        <f t="shared" si="246"/>
        <v>26.715313643971466</v>
      </c>
      <c r="O2490" s="6">
        <f t="shared" si="247"/>
        <v>276.63151636079817</v>
      </c>
      <c r="P2490" s="6">
        <f t="shared" si="248"/>
        <v>283.75825783341088</v>
      </c>
      <c r="Q2490" s="6">
        <f t="shared" si="249"/>
        <v>280.31531364397148</v>
      </c>
      <c r="R2490" s="9">
        <f>'VWP Details'!P$41</f>
        <v>200.60000000000002</v>
      </c>
      <c r="S2490" s="9">
        <f>'VWP Details'!P$40</f>
        <v>231.60000000000002</v>
      </c>
      <c r="T2490" s="9">
        <f>'VWP Details'!P$39</f>
        <v>253.60000000000002</v>
      </c>
    </row>
    <row r="2491" spans="5:20" x14ac:dyDescent="0.2">
      <c r="E2491" s="20">
        <v>40878.708333333336</v>
      </c>
      <c r="F2491">
        <v>6328.5789999999997</v>
      </c>
      <c r="G2491">
        <v>6963.3209999999999</v>
      </c>
      <c r="H2491">
        <v>7557.6289999999999</v>
      </c>
      <c r="I2491" s="6">
        <f>('VWP Details'!$I$41-F2491)*'VWP Details'!$J$41+('VWP Details'!$M$41-'VWP Details'!$L$41)*'VWP Details'!$K$41</f>
        <v>744.2776173000002</v>
      </c>
      <c r="J2491" s="6">
        <f>('VWP Details'!$I$40-G2491)*'VWP Details'!$J$40+('VWP Details'!$M$40-'VWP Details'!$L$40)*'VWP Details'!$K$40</f>
        <v>510.53806869999983</v>
      </c>
      <c r="K2491" s="6">
        <f>('VWP Details'!$I$39-H2491)*'VWP Details'!$J$39+('VWP Details'!$M$39-'VWP Details'!$L$39)*'VWP Details'!$K$39</f>
        <v>261.49030110000001</v>
      </c>
      <c r="L2491" s="6">
        <f t="shared" si="244"/>
        <v>76.031754423043253</v>
      </c>
      <c r="M2491" s="6">
        <f t="shared" si="245"/>
        <v>52.154067461855348</v>
      </c>
      <c r="N2491" s="6">
        <f t="shared" si="246"/>
        <v>26.712567857900609</v>
      </c>
      <c r="O2491" s="6">
        <f t="shared" si="247"/>
        <v>276.63175442304328</v>
      </c>
      <c r="P2491" s="6">
        <f t="shared" si="248"/>
        <v>283.75406746185536</v>
      </c>
      <c r="Q2491" s="6">
        <f t="shared" si="249"/>
        <v>280.3125678579006</v>
      </c>
      <c r="R2491" s="9">
        <f>'VWP Details'!P$41</f>
        <v>200.60000000000002</v>
      </c>
      <c r="S2491" s="9">
        <f>'VWP Details'!P$40</f>
        <v>231.60000000000002</v>
      </c>
      <c r="T2491" s="9">
        <f>'VWP Details'!P$39</f>
        <v>253.60000000000002</v>
      </c>
    </row>
    <row r="2492" spans="5:20" x14ac:dyDescent="0.2">
      <c r="E2492" s="20">
        <v>40878.75</v>
      </c>
      <c r="F2492">
        <v>6328.4570000000003</v>
      </c>
      <c r="G2492">
        <v>6963.241</v>
      </c>
      <c r="H2492">
        <v>7557.4480000000003</v>
      </c>
      <c r="I2492" s="6">
        <f>('VWP Details'!$I$41-F2492)*'VWP Details'!$J$41+('VWP Details'!$M$41-'VWP Details'!$L$41)*'VWP Details'!$K$41</f>
        <v>744.31315589999997</v>
      </c>
      <c r="J2492" s="6">
        <f>('VWP Details'!$I$40-G2492)*'VWP Details'!$J$40+('VWP Details'!$M$40-'VWP Details'!$L$40)*'VWP Details'!$K$40</f>
        <v>510.56009269999976</v>
      </c>
      <c r="K2492" s="6">
        <f>('VWP Details'!$I$39-H2492)*'VWP Details'!$J$39+('VWP Details'!$M$39-'VWP Details'!$L$39)*'VWP Details'!$K$39</f>
        <v>261.52362319999997</v>
      </c>
      <c r="L2492" s="6">
        <f t="shared" si="244"/>
        <v>76.03538487228009</v>
      </c>
      <c r="M2492" s="6">
        <f t="shared" si="245"/>
        <v>52.156317325777742</v>
      </c>
      <c r="N2492" s="6">
        <f t="shared" si="246"/>
        <v>26.715971880358317</v>
      </c>
      <c r="O2492" s="6">
        <f t="shared" si="247"/>
        <v>276.6353848722801</v>
      </c>
      <c r="P2492" s="6">
        <f t="shared" si="248"/>
        <v>283.75631732577779</v>
      </c>
      <c r="Q2492" s="6">
        <f t="shared" si="249"/>
        <v>280.31597188035835</v>
      </c>
      <c r="R2492" s="9">
        <f>'VWP Details'!P$41</f>
        <v>200.60000000000002</v>
      </c>
      <c r="S2492" s="9">
        <f>'VWP Details'!P$40</f>
        <v>231.60000000000002</v>
      </c>
      <c r="T2492" s="9">
        <f>'VWP Details'!P$39</f>
        <v>253.60000000000002</v>
      </c>
    </row>
    <row r="2493" spans="5:20" x14ac:dyDescent="0.2">
      <c r="E2493" s="20">
        <v>40878.791666666664</v>
      </c>
      <c r="F2493">
        <v>6328.3710000000001</v>
      </c>
      <c r="G2493">
        <v>6963.0219999999999</v>
      </c>
      <c r="H2493">
        <v>7557.1559999999999</v>
      </c>
      <c r="I2493" s="6">
        <f>('VWP Details'!$I$41-F2493)*'VWP Details'!$J$41+('VWP Details'!$M$41-'VWP Details'!$L$41)*'VWP Details'!$K$41</f>
        <v>744.33820770000011</v>
      </c>
      <c r="J2493" s="6">
        <f>('VWP Details'!$I$40-G2493)*'VWP Details'!$J$40+('VWP Details'!$M$40-'VWP Details'!$L$40)*'VWP Details'!$K$40</f>
        <v>510.62038339999981</v>
      </c>
      <c r="K2493" s="6">
        <f>('VWP Details'!$I$39-H2493)*'VWP Details'!$J$39+('VWP Details'!$M$39-'VWP Details'!$L$39)*'VWP Details'!$K$39</f>
        <v>261.57738040000004</v>
      </c>
      <c r="L2493" s="6">
        <f t="shared" si="244"/>
        <v>76.037944041414278</v>
      </c>
      <c r="M2493" s="6">
        <f t="shared" si="245"/>
        <v>52.162476328265321</v>
      </c>
      <c r="N2493" s="6">
        <f t="shared" si="246"/>
        <v>26.721463452500043</v>
      </c>
      <c r="O2493" s="6">
        <f t="shared" si="247"/>
        <v>276.6379440414143</v>
      </c>
      <c r="P2493" s="6">
        <f t="shared" si="248"/>
        <v>283.76247632826534</v>
      </c>
      <c r="Q2493" s="6">
        <f t="shared" si="249"/>
        <v>280.32146345250004</v>
      </c>
      <c r="R2493" s="9">
        <f>'VWP Details'!P$41</f>
        <v>200.60000000000002</v>
      </c>
      <c r="S2493" s="9">
        <f>'VWP Details'!P$40</f>
        <v>231.60000000000002</v>
      </c>
      <c r="T2493" s="9">
        <f>'VWP Details'!P$39</f>
        <v>253.60000000000002</v>
      </c>
    </row>
    <row r="2494" spans="5:20" x14ac:dyDescent="0.2">
      <c r="E2494" s="20">
        <v>40878.833333333336</v>
      </c>
      <c r="F2494">
        <v>6328.2849999999999</v>
      </c>
      <c r="G2494">
        <v>6962.7839999999997</v>
      </c>
      <c r="H2494">
        <v>7556.9750000000004</v>
      </c>
      <c r="I2494" s="6">
        <f>('VWP Details'!$I$41-F2494)*'VWP Details'!$J$41+('VWP Details'!$M$41-'VWP Details'!$L$41)*'VWP Details'!$K$41</f>
        <v>744.36325950000014</v>
      </c>
      <c r="J2494" s="6">
        <f>('VWP Details'!$I$40-G2494)*'VWP Details'!$J$40+('VWP Details'!$M$40-'VWP Details'!$L$40)*'VWP Details'!$K$40</f>
        <v>510.68590479999989</v>
      </c>
      <c r="K2494" s="6">
        <f>('VWP Details'!$I$39-H2494)*'VWP Details'!$J$39+('VWP Details'!$M$39-'VWP Details'!$L$39)*'VWP Details'!$K$39</f>
        <v>261.61070249999995</v>
      </c>
      <c r="L2494" s="6">
        <f t="shared" si="244"/>
        <v>76.040503210548465</v>
      </c>
      <c r="M2494" s="6">
        <f t="shared" si="245"/>
        <v>52.169169673434467</v>
      </c>
      <c r="N2494" s="6">
        <f t="shared" si="246"/>
        <v>26.724867474957744</v>
      </c>
      <c r="O2494" s="6">
        <f t="shared" si="247"/>
        <v>276.6405032105485</v>
      </c>
      <c r="P2494" s="6">
        <f t="shared" si="248"/>
        <v>283.76916967343448</v>
      </c>
      <c r="Q2494" s="6">
        <f t="shared" si="249"/>
        <v>280.32486747495778</v>
      </c>
      <c r="R2494" s="9">
        <f>'VWP Details'!P$41</f>
        <v>200.60000000000002</v>
      </c>
      <c r="S2494" s="9">
        <f>'VWP Details'!P$40</f>
        <v>231.60000000000002</v>
      </c>
      <c r="T2494" s="9">
        <f>'VWP Details'!P$39</f>
        <v>253.60000000000002</v>
      </c>
    </row>
    <row r="2495" spans="5:20" x14ac:dyDescent="0.2">
      <c r="E2495" s="20">
        <v>40878.875</v>
      </c>
      <c r="F2495">
        <v>6328.1809999999996</v>
      </c>
      <c r="G2495">
        <v>6962.5339999999997</v>
      </c>
      <c r="H2495">
        <v>7556.5690000000004</v>
      </c>
      <c r="I2495" s="6">
        <f>('VWP Details'!$I$41-F2495)*'VWP Details'!$J$41+('VWP Details'!$M$41-'VWP Details'!$L$41)*'VWP Details'!$K$41</f>
        <v>744.39355470000021</v>
      </c>
      <c r="J2495" s="6">
        <f>('VWP Details'!$I$40-G2495)*'VWP Details'!$J$40+('VWP Details'!$M$40-'VWP Details'!$L$40)*'VWP Details'!$K$40</f>
        <v>510.75472979999989</v>
      </c>
      <c r="K2495" s="6">
        <f>('VWP Details'!$I$39-H2495)*'VWP Details'!$J$39+('VWP Details'!$M$39-'VWP Details'!$L$39)*'VWP Details'!$K$39</f>
        <v>261.68544709999992</v>
      </c>
      <c r="L2495" s="6">
        <f t="shared" si="244"/>
        <v>76.043598019733992</v>
      </c>
      <c r="M2495" s="6">
        <f t="shared" si="245"/>
        <v>52.176200498191967</v>
      </c>
      <c r="N2495" s="6">
        <f t="shared" si="246"/>
        <v>26.7325030170452</v>
      </c>
      <c r="O2495" s="6">
        <f t="shared" si="247"/>
        <v>276.64359801973399</v>
      </c>
      <c r="P2495" s="6">
        <f t="shared" si="248"/>
        <v>283.776200498192</v>
      </c>
      <c r="Q2495" s="6">
        <f t="shared" si="249"/>
        <v>280.33250301704521</v>
      </c>
      <c r="R2495" s="9">
        <f>'VWP Details'!P$41</f>
        <v>200.60000000000002</v>
      </c>
      <c r="S2495" s="9">
        <f>'VWP Details'!P$40</f>
        <v>231.60000000000002</v>
      </c>
      <c r="T2495" s="9">
        <f>'VWP Details'!P$39</f>
        <v>253.60000000000002</v>
      </c>
    </row>
    <row r="2496" spans="5:20" x14ac:dyDescent="0.2">
      <c r="E2496" s="20">
        <v>40878.916666666664</v>
      </c>
      <c r="F2496">
        <v>6328.1390000000001</v>
      </c>
      <c r="G2496">
        <v>6962.2250000000004</v>
      </c>
      <c r="H2496">
        <v>7556.2889999999998</v>
      </c>
      <c r="I2496" s="6">
        <f>('VWP Details'!$I$41-F2496)*'VWP Details'!$J$41+('VWP Details'!$M$41-'VWP Details'!$L$41)*'VWP Details'!$K$41</f>
        <v>744.40578930000004</v>
      </c>
      <c r="J2496" s="6">
        <f>('VWP Details'!$I$40-G2496)*'VWP Details'!$J$40+('VWP Details'!$M$40-'VWP Details'!$L$40)*'VWP Details'!$K$40</f>
        <v>510.83979749999969</v>
      </c>
      <c r="K2496" s="6">
        <f>('VWP Details'!$I$39-H2496)*'VWP Details'!$J$39+('VWP Details'!$M$39-'VWP Details'!$L$39)*'VWP Details'!$K$39</f>
        <v>261.73699510000006</v>
      </c>
      <c r="L2496" s="6">
        <f t="shared" si="244"/>
        <v>76.044847846520426</v>
      </c>
      <c r="M2496" s="6">
        <f t="shared" si="245"/>
        <v>52.184890597592215</v>
      </c>
      <c r="N2496" s="6">
        <f t="shared" si="246"/>
        <v>26.737768908140016</v>
      </c>
      <c r="O2496" s="6">
        <f t="shared" si="247"/>
        <v>276.64484784652046</v>
      </c>
      <c r="P2496" s="6">
        <f t="shared" si="248"/>
        <v>283.78489059759227</v>
      </c>
      <c r="Q2496" s="6">
        <f t="shared" si="249"/>
        <v>280.33776890814005</v>
      </c>
      <c r="R2496" s="9">
        <f>'VWP Details'!P$41</f>
        <v>200.60000000000002</v>
      </c>
      <c r="S2496" s="9">
        <f>'VWP Details'!P$40</f>
        <v>231.60000000000002</v>
      </c>
      <c r="T2496" s="9">
        <f>'VWP Details'!P$39</f>
        <v>253.60000000000002</v>
      </c>
    </row>
    <row r="2497" spans="5:20" x14ac:dyDescent="0.2">
      <c r="E2497" s="20">
        <v>40878.958333333336</v>
      </c>
      <c r="F2497">
        <v>6328.0860000000002</v>
      </c>
      <c r="G2497">
        <v>6962.0959999999995</v>
      </c>
      <c r="H2497">
        <v>7556.107</v>
      </c>
      <c r="I2497" s="6">
        <f>('VWP Details'!$I$41-F2497)*'VWP Details'!$J$41+('VWP Details'!$M$41-'VWP Details'!$L$41)*'VWP Details'!$K$41</f>
        <v>744.42122820000009</v>
      </c>
      <c r="J2497" s="6">
        <f>('VWP Details'!$I$40-G2497)*'VWP Details'!$J$40+('VWP Details'!$M$40-'VWP Details'!$L$40)*'VWP Details'!$K$40</f>
        <v>510.87531119999989</v>
      </c>
      <c r="K2497" s="6">
        <f>('VWP Details'!$I$39-H2497)*'VWP Details'!$J$39+('VWP Details'!$M$39-'VWP Details'!$L$39)*'VWP Details'!$K$39</f>
        <v>261.77050130000003</v>
      </c>
      <c r="L2497" s="6">
        <f t="shared" si="244"/>
        <v>76.046425008893834</v>
      </c>
      <c r="M2497" s="6">
        <f t="shared" si="245"/>
        <v>52.18851850316711</v>
      </c>
      <c r="N2497" s="6">
        <f t="shared" si="246"/>
        <v>26.741191737351635</v>
      </c>
      <c r="O2497" s="6">
        <f t="shared" si="247"/>
        <v>276.64642500889386</v>
      </c>
      <c r="P2497" s="6">
        <f t="shared" si="248"/>
        <v>283.78851850316715</v>
      </c>
      <c r="Q2497" s="6">
        <f t="shared" si="249"/>
        <v>280.34119173735166</v>
      </c>
      <c r="R2497" s="9">
        <f>'VWP Details'!P$41</f>
        <v>200.60000000000002</v>
      </c>
      <c r="S2497" s="9">
        <f>'VWP Details'!P$40</f>
        <v>231.60000000000002</v>
      </c>
      <c r="T2497" s="9">
        <f>'VWP Details'!P$39</f>
        <v>253.60000000000002</v>
      </c>
    </row>
    <row r="2498" spans="5:20" x14ac:dyDescent="0.2">
      <c r="E2498" s="20">
        <v>40879</v>
      </c>
      <c r="F2498">
        <v>6328.0429999999997</v>
      </c>
      <c r="G2498">
        <v>6962.0860000000002</v>
      </c>
      <c r="H2498">
        <v>7556.1180000000004</v>
      </c>
      <c r="I2498" s="6">
        <f>('VWP Details'!$I$41-F2498)*'VWP Details'!$J$41+('VWP Details'!$M$41-'VWP Details'!$L$41)*'VWP Details'!$K$41</f>
        <v>744.43375410000021</v>
      </c>
      <c r="J2498" s="6">
        <f>('VWP Details'!$I$40-G2498)*'VWP Details'!$J$40+('VWP Details'!$M$40-'VWP Details'!$L$40)*'VWP Details'!$K$40</f>
        <v>510.8780641999997</v>
      </c>
      <c r="K2498" s="6">
        <f>('VWP Details'!$I$39-H2498)*'VWP Details'!$J$39+('VWP Details'!$M$39-'VWP Details'!$L$39)*'VWP Details'!$K$39</f>
        <v>261.76847619999995</v>
      </c>
      <c r="L2498" s="6">
        <f t="shared" si="244"/>
        <v>76.047704593460935</v>
      </c>
      <c r="M2498" s="6">
        <f t="shared" si="245"/>
        <v>52.188799736157385</v>
      </c>
      <c r="N2498" s="6">
        <f t="shared" si="246"/>
        <v>26.740984863058614</v>
      </c>
      <c r="O2498" s="6">
        <f t="shared" si="247"/>
        <v>276.64770459346096</v>
      </c>
      <c r="P2498" s="6">
        <f t="shared" si="248"/>
        <v>283.78879973615739</v>
      </c>
      <c r="Q2498" s="6">
        <f t="shared" si="249"/>
        <v>280.34098486305862</v>
      </c>
      <c r="R2498" s="9">
        <f>'VWP Details'!P$41</f>
        <v>200.60000000000002</v>
      </c>
      <c r="S2498" s="9">
        <f>'VWP Details'!P$40</f>
        <v>231.60000000000002</v>
      </c>
      <c r="T2498" s="9">
        <f>'VWP Details'!P$39</f>
        <v>253.60000000000002</v>
      </c>
    </row>
    <row r="2499" spans="5:20" x14ac:dyDescent="0.2">
      <c r="E2499" s="20">
        <v>40879.041666666664</v>
      </c>
      <c r="F2499">
        <v>6328.0860000000002</v>
      </c>
      <c r="G2499">
        <v>6962.2349999999997</v>
      </c>
      <c r="H2499">
        <v>7556.2759999999998</v>
      </c>
      <c r="I2499" s="6">
        <f>('VWP Details'!$I$41-F2499)*'VWP Details'!$J$41+('VWP Details'!$M$41-'VWP Details'!$L$41)*'VWP Details'!$K$41</f>
        <v>744.42122820000009</v>
      </c>
      <c r="J2499" s="6">
        <f>('VWP Details'!$I$40-G2499)*'VWP Details'!$J$40+('VWP Details'!$M$40-'VWP Details'!$L$40)*'VWP Details'!$K$40</f>
        <v>510.83704449999988</v>
      </c>
      <c r="K2499" s="6">
        <f>('VWP Details'!$I$39-H2499)*'VWP Details'!$J$39+('VWP Details'!$M$39-'VWP Details'!$L$39)*'VWP Details'!$K$39</f>
        <v>261.73938840000005</v>
      </c>
      <c r="L2499" s="6">
        <f t="shared" si="244"/>
        <v>76.046425008893834</v>
      </c>
      <c r="M2499" s="6">
        <f t="shared" si="245"/>
        <v>52.18460936460194</v>
      </c>
      <c r="N2499" s="6">
        <f t="shared" si="246"/>
        <v>26.738013395940843</v>
      </c>
      <c r="O2499" s="6">
        <f t="shared" si="247"/>
        <v>276.64642500889386</v>
      </c>
      <c r="P2499" s="6">
        <f t="shared" si="248"/>
        <v>283.78460936460198</v>
      </c>
      <c r="Q2499" s="6">
        <f t="shared" si="249"/>
        <v>280.33801339594089</v>
      </c>
      <c r="R2499" s="9">
        <f>'VWP Details'!P$41</f>
        <v>200.60000000000002</v>
      </c>
      <c r="S2499" s="9">
        <f>'VWP Details'!P$40</f>
        <v>231.60000000000002</v>
      </c>
      <c r="T2499" s="9">
        <f>'VWP Details'!P$39</f>
        <v>253.60000000000002</v>
      </c>
    </row>
    <row r="2500" spans="5:20" x14ac:dyDescent="0.2">
      <c r="E2500" s="20">
        <v>40879.083333333336</v>
      </c>
      <c r="F2500">
        <v>6328.0690000000004</v>
      </c>
      <c r="G2500">
        <v>6962.3540000000003</v>
      </c>
      <c r="H2500">
        <v>7556.2759999999998</v>
      </c>
      <c r="I2500" s="6">
        <f>('VWP Details'!$I$41-F2500)*'VWP Details'!$J$41+('VWP Details'!$M$41-'VWP Details'!$L$41)*'VWP Details'!$K$41</f>
        <v>744.42618029999994</v>
      </c>
      <c r="J2500" s="6">
        <f>('VWP Details'!$I$40-G2500)*'VWP Details'!$J$40+('VWP Details'!$M$40-'VWP Details'!$L$40)*'VWP Details'!$K$40</f>
        <v>510.80428379999972</v>
      </c>
      <c r="K2500" s="6">
        <f>('VWP Details'!$I$39-H2500)*'VWP Details'!$J$39+('VWP Details'!$M$39-'VWP Details'!$L$39)*'VWP Details'!$K$39</f>
        <v>261.73938840000005</v>
      </c>
      <c r="L2500" s="6">
        <f t="shared" si="244"/>
        <v>76.046930891164521</v>
      </c>
      <c r="M2500" s="6">
        <f t="shared" si="245"/>
        <v>52.181262692017349</v>
      </c>
      <c r="N2500" s="6">
        <f t="shared" si="246"/>
        <v>26.738013395940843</v>
      </c>
      <c r="O2500" s="6">
        <f t="shared" si="247"/>
        <v>276.64693089116452</v>
      </c>
      <c r="P2500" s="6">
        <f t="shared" si="248"/>
        <v>283.78126269201738</v>
      </c>
      <c r="Q2500" s="6">
        <f t="shared" si="249"/>
        <v>280.33801339594089</v>
      </c>
      <c r="R2500" s="9">
        <f>'VWP Details'!P$41</f>
        <v>200.60000000000002</v>
      </c>
      <c r="S2500" s="9">
        <f>'VWP Details'!P$40</f>
        <v>231.60000000000002</v>
      </c>
      <c r="T2500" s="9">
        <f>'VWP Details'!P$39</f>
        <v>253.60000000000002</v>
      </c>
    </row>
    <row r="2501" spans="5:20" x14ac:dyDescent="0.2">
      <c r="E2501" s="20">
        <v>40879.125</v>
      </c>
      <c r="F2501">
        <v>6328.1390000000001</v>
      </c>
      <c r="G2501">
        <v>6962.5839999999998</v>
      </c>
      <c r="H2501">
        <v>7556.4690000000001</v>
      </c>
      <c r="I2501" s="6">
        <f>('VWP Details'!$I$41-F2501)*'VWP Details'!$J$41+('VWP Details'!$M$41-'VWP Details'!$L$41)*'VWP Details'!$K$41</f>
        <v>744.40578930000004</v>
      </c>
      <c r="J2501" s="6">
        <f>('VWP Details'!$I$40-G2501)*'VWP Details'!$J$40+('VWP Details'!$M$40-'VWP Details'!$L$40)*'VWP Details'!$K$40</f>
        <v>510.7409647999998</v>
      </c>
      <c r="K2501" s="6">
        <f>('VWP Details'!$I$39-H2501)*'VWP Details'!$J$39+('VWP Details'!$M$39-'VWP Details'!$L$39)*'VWP Details'!$K$39</f>
        <v>261.70385709999999</v>
      </c>
      <c r="L2501" s="6">
        <f t="shared" si="244"/>
        <v>76.044847846520426</v>
      </c>
      <c r="M2501" s="6">
        <f t="shared" si="245"/>
        <v>52.174794333240456</v>
      </c>
      <c r="N2501" s="6">
        <f t="shared" si="246"/>
        <v>26.734383692436207</v>
      </c>
      <c r="O2501" s="6">
        <f t="shared" si="247"/>
        <v>276.64484784652046</v>
      </c>
      <c r="P2501" s="6">
        <f t="shared" si="248"/>
        <v>283.77479433324049</v>
      </c>
      <c r="Q2501" s="6">
        <f t="shared" si="249"/>
        <v>280.33438369243623</v>
      </c>
      <c r="R2501" s="9">
        <f>'VWP Details'!P$41</f>
        <v>200.60000000000002</v>
      </c>
      <c r="S2501" s="9">
        <f>'VWP Details'!P$40</f>
        <v>231.60000000000002</v>
      </c>
      <c r="T2501" s="9">
        <f>'VWP Details'!P$39</f>
        <v>253.60000000000002</v>
      </c>
    </row>
    <row r="2502" spans="5:20" x14ac:dyDescent="0.2">
      <c r="E2502" s="20">
        <v>40879.166666666664</v>
      </c>
      <c r="F2502">
        <v>6328.1639999999998</v>
      </c>
      <c r="G2502">
        <v>6962.6530000000002</v>
      </c>
      <c r="H2502">
        <v>7556.4449999999997</v>
      </c>
      <c r="I2502" s="6">
        <f>('VWP Details'!$I$41-F2502)*'VWP Details'!$J$41+('VWP Details'!$M$41-'VWP Details'!$L$41)*'VWP Details'!$K$41</f>
        <v>744.39850680000018</v>
      </c>
      <c r="J2502" s="6">
        <f>('VWP Details'!$I$40-G2502)*'VWP Details'!$J$40+('VWP Details'!$M$40-'VWP Details'!$L$40)*'VWP Details'!$K$40</f>
        <v>510.72196909999974</v>
      </c>
      <c r="K2502" s="6">
        <f>('VWP Details'!$I$39-H2502)*'VWP Details'!$J$39+('VWP Details'!$M$39-'VWP Details'!$L$39)*'VWP Details'!$K$39</f>
        <v>261.70827550000007</v>
      </c>
      <c r="L2502" s="6">
        <f t="shared" si="244"/>
        <v>76.044103902004693</v>
      </c>
      <c r="M2502" s="6">
        <f t="shared" si="245"/>
        <v>52.172853825607383</v>
      </c>
      <c r="N2502" s="6">
        <f t="shared" si="246"/>
        <v>26.734835054530055</v>
      </c>
      <c r="O2502" s="6">
        <f t="shared" si="247"/>
        <v>276.6441039020047</v>
      </c>
      <c r="P2502" s="6">
        <f t="shared" si="248"/>
        <v>283.7728538256074</v>
      </c>
      <c r="Q2502" s="6">
        <f t="shared" si="249"/>
        <v>280.33483505453006</v>
      </c>
      <c r="R2502" s="9">
        <f>'VWP Details'!P$41</f>
        <v>200.60000000000002</v>
      </c>
      <c r="S2502" s="9">
        <f>'VWP Details'!P$40</f>
        <v>231.60000000000002</v>
      </c>
      <c r="T2502" s="9">
        <f>'VWP Details'!P$39</f>
        <v>253.60000000000002</v>
      </c>
    </row>
    <row r="2503" spans="5:20" x14ac:dyDescent="0.2">
      <c r="E2503" s="20">
        <v>40879.208333333336</v>
      </c>
      <c r="F2503">
        <v>6328.1639999999998</v>
      </c>
      <c r="G2503">
        <v>6962.6239999999998</v>
      </c>
      <c r="H2503">
        <v>7556.3329999999996</v>
      </c>
      <c r="I2503" s="6">
        <f>('VWP Details'!$I$41-F2503)*'VWP Details'!$J$41+('VWP Details'!$M$41-'VWP Details'!$L$41)*'VWP Details'!$K$41</f>
        <v>744.39850680000018</v>
      </c>
      <c r="J2503" s="6">
        <f>('VWP Details'!$I$40-G2503)*'VWP Details'!$J$40+('VWP Details'!$M$40-'VWP Details'!$L$40)*'VWP Details'!$K$40</f>
        <v>510.72995279999981</v>
      </c>
      <c r="K2503" s="6">
        <f>('VWP Details'!$I$39-H2503)*'VWP Details'!$J$39+('VWP Details'!$M$39-'VWP Details'!$L$39)*'VWP Details'!$K$39</f>
        <v>261.72889470000007</v>
      </c>
      <c r="L2503" s="6">
        <f t="shared" si="244"/>
        <v>76.044103902004693</v>
      </c>
      <c r="M2503" s="6">
        <f t="shared" si="245"/>
        <v>52.173669401279263</v>
      </c>
      <c r="N2503" s="6">
        <f t="shared" si="246"/>
        <v>26.736941410967976</v>
      </c>
      <c r="O2503" s="6">
        <f t="shared" si="247"/>
        <v>276.6441039020047</v>
      </c>
      <c r="P2503" s="6">
        <f t="shared" si="248"/>
        <v>283.77366940127928</v>
      </c>
      <c r="Q2503" s="6">
        <f t="shared" si="249"/>
        <v>280.336941410968</v>
      </c>
      <c r="R2503" s="9">
        <f>'VWP Details'!P$41</f>
        <v>200.60000000000002</v>
      </c>
      <c r="S2503" s="9">
        <f>'VWP Details'!P$40</f>
        <v>231.60000000000002</v>
      </c>
      <c r="T2503" s="9">
        <f>'VWP Details'!P$39</f>
        <v>253.60000000000002</v>
      </c>
    </row>
    <row r="2504" spans="5:20" x14ac:dyDescent="0.2">
      <c r="E2504" s="20">
        <v>40879.25</v>
      </c>
      <c r="F2504">
        <v>6328.1030000000001</v>
      </c>
      <c r="G2504">
        <v>6962.5439999999999</v>
      </c>
      <c r="H2504">
        <v>7556.1869999999999</v>
      </c>
      <c r="I2504" s="6">
        <f>('VWP Details'!$I$41-F2504)*'VWP Details'!$J$41+('VWP Details'!$M$41-'VWP Details'!$L$41)*'VWP Details'!$K$41</f>
        <v>744.41627610000012</v>
      </c>
      <c r="J2504" s="6">
        <f>('VWP Details'!$I$40-G2504)*'VWP Details'!$J$40+('VWP Details'!$M$40-'VWP Details'!$L$40)*'VWP Details'!$K$40</f>
        <v>510.7519767999998</v>
      </c>
      <c r="K2504" s="6">
        <f>('VWP Details'!$I$39-H2504)*'VWP Details'!$J$39+('VWP Details'!$M$39-'VWP Details'!$L$39)*'VWP Details'!$K$39</f>
        <v>261.75577330000004</v>
      </c>
      <c r="L2504" s="6">
        <f t="shared" si="244"/>
        <v>76.045919126623119</v>
      </c>
      <c r="M2504" s="6">
        <f t="shared" si="245"/>
        <v>52.175919265201657</v>
      </c>
      <c r="N2504" s="6">
        <f t="shared" si="246"/>
        <v>26.739687197038833</v>
      </c>
      <c r="O2504" s="6">
        <f t="shared" si="247"/>
        <v>276.64591912662314</v>
      </c>
      <c r="P2504" s="6">
        <f t="shared" si="248"/>
        <v>283.77591926520165</v>
      </c>
      <c r="Q2504" s="6">
        <f t="shared" si="249"/>
        <v>280.33968719703887</v>
      </c>
      <c r="R2504" s="9">
        <f>'VWP Details'!P$41</f>
        <v>200.60000000000002</v>
      </c>
      <c r="S2504" s="9">
        <f>'VWP Details'!P$40</f>
        <v>231.60000000000002</v>
      </c>
      <c r="T2504" s="9">
        <f>'VWP Details'!P$39</f>
        <v>253.60000000000002</v>
      </c>
    </row>
    <row r="2505" spans="5:20" x14ac:dyDescent="0.2">
      <c r="E2505" s="20">
        <v>40879.291666666664</v>
      </c>
      <c r="F2505">
        <v>6328.0339999999997</v>
      </c>
      <c r="G2505">
        <v>6962.415</v>
      </c>
      <c r="H2505">
        <v>7555.9160000000002</v>
      </c>
      <c r="I2505" s="6">
        <f>('VWP Details'!$I$41-F2505)*'VWP Details'!$J$41+('VWP Details'!$M$41-'VWP Details'!$L$41)*'VWP Details'!$K$41</f>
        <v>744.43637580000018</v>
      </c>
      <c r="J2505" s="6">
        <f>('VWP Details'!$I$40-G2505)*'VWP Details'!$J$40+('VWP Details'!$M$40-'VWP Details'!$L$40)*'VWP Details'!$K$40</f>
        <v>510.78749049999976</v>
      </c>
      <c r="K2505" s="6">
        <f>('VWP Details'!$I$39-H2505)*'VWP Details'!$J$39+('VWP Details'!$M$39-'VWP Details'!$L$39)*'VWP Details'!$K$39</f>
        <v>261.80566440000001</v>
      </c>
      <c r="L2505" s="6">
        <f t="shared" si="244"/>
        <v>76.04797241348659</v>
      </c>
      <c r="M2505" s="6">
        <f t="shared" si="245"/>
        <v>52.179547170776523</v>
      </c>
      <c r="N2505" s="6">
        <f t="shared" si="246"/>
        <v>26.744783827348442</v>
      </c>
      <c r="O2505" s="6">
        <f t="shared" si="247"/>
        <v>276.64797241348663</v>
      </c>
      <c r="P2505" s="6">
        <f t="shared" si="248"/>
        <v>283.77954717077654</v>
      </c>
      <c r="Q2505" s="6">
        <f t="shared" si="249"/>
        <v>280.34478382734846</v>
      </c>
      <c r="R2505" s="9">
        <f>'VWP Details'!P$41</f>
        <v>200.60000000000002</v>
      </c>
      <c r="S2505" s="9">
        <f>'VWP Details'!P$40</f>
        <v>231.60000000000002</v>
      </c>
      <c r="T2505" s="9">
        <f>'VWP Details'!P$39</f>
        <v>253.60000000000002</v>
      </c>
    </row>
    <row r="2506" spans="5:20" x14ac:dyDescent="0.2">
      <c r="E2506" s="20">
        <v>40879.333333333336</v>
      </c>
      <c r="F2506">
        <v>6327.9470000000001</v>
      </c>
      <c r="G2506">
        <v>6962.3850000000002</v>
      </c>
      <c r="H2506">
        <v>7555.6009999999997</v>
      </c>
      <c r="I2506" s="6">
        <f>('VWP Details'!$I$41-F2506)*'VWP Details'!$J$41+('VWP Details'!$M$41-'VWP Details'!$L$41)*'VWP Details'!$K$41</f>
        <v>744.46171890000005</v>
      </c>
      <c r="J2506" s="6">
        <f>('VWP Details'!$I$40-G2506)*'VWP Details'!$J$40+('VWP Details'!$M$40-'VWP Details'!$L$40)*'VWP Details'!$K$40</f>
        <v>510.79574949999972</v>
      </c>
      <c r="K2506" s="6">
        <f>('VWP Details'!$I$39-H2506)*'VWP Details'!$J$39+('VWP Details'!$M$39-'VWP Details'!$L$39)*'VWP Details'!$K$39</f>
        <v>261.86365590000008</v>
      </c>
      <c r="L2506" s="6">
        <f t="shared" si="244"/>
        <v>76.050561340401387</v>
      </c>
      <c r="M2506" s="6">
        <f t="shared" si="245"/>
        <v>52.18039086974742</v>
      </c>
      <c r="N2506" s="6">
        <f t="shared" si="246"/>
        <v>26.750707954830098</v>
      </c>
      <c r="O2506" s="6">
        <f t="shared" si="247"/>
        <v>276.6505613404014</v>
      </c>
      <c r="P2506" s="6">
        <f t="shared" si="248"/>
        <v>283.78039086974746</v>
      </c>
      <c r="Q2506" s="6">
        <f t="shared" si="249"/>
        <v>280.35070795483011</v>
      </c>
      <c r="R2506" s="9">
        <f>'VWP Details'!P$41</f>
        <v>200.60000000000002</v>
      </c>
      <c r="S2506" s="9">
        <f>'VWP Details'!P$40</f>
        <v>231.60000000000002</v>
      </c>
      <c r="T2506" s="9">
        <f>'VWP Details'!P$39</f>
        <v>253.60000000000002</v>
      </c>
    </row>
    <row r="2507" spans="5:20" x14ac:dyDescent="0.2">
      <c r="E2507" s="20">
        <v>40879.375</v>
      </c>
      <c r="F2507">
        <v>6327.8879999999999</v>
      </c>
      <c r="G2507">
        <v>6962.0460000000003</v>
      </c>
      <c r="H2507">
        <v>7555.5439999999999</v>
      </c>
      <c r="I2507" s="6">
        <f>('VWP Details'!$I$41-F2507)*'VWP Details'!$J$41+('VWP Details'!$M$41-'VWP Details'!$L$41)*'VWP Details'!$K$41</f>
        <v>744.47890560000019</v>
      </c>
      <c r="J2507" s="6">
        <f>('VWP Details'!$I$40-G2507)*'VWP Details'!$J$40+('VWP Details'!$M$40-'VWP Details'!$L$40)*'VWP Details'!$K$40</f>
        <v>510.88907619999969</v>
      </c>
      <c r="K2507" s="6">
        <f>('VWP Details'!$I$39-H2507)*'VWP Details'!$J$39+('VWP Details'!$M$39-'VWP Details'!$L$39)*'VWP Details'!$K$39</f>
        <v>261.87414960000007</v>
      </c>
      <c r="L2507" s="6">
        <f t="shared" si="244"/>
        <v>76.05231704945858</v>
      </c>
      <c r="M2507" s="6">
        <f t="shared" si="245"/>
        <v>52.189924668118586</v>
      </c>
      <c r="N2507" s="6">
        <f t="shared" si="246"/>
        <v>26.751779939802965</v>
      </c>
      <c r="O2507" s="6">
        <f t="shared" si="247"/>
        <v>276.65231704945859</v>
      </c>
      <c r="P2507" s="6">
        <f t="shared" si="248"/>
        <v>283.7899246681186</v>
      </c>
      <c r="Q2507" s="6">
        <f t="shared" si="249"/>
        <v>280.35177993980301</v>
      </c>
      <c r="R2507" s="9">
        <f>'VWP Details'!P$41</f>
        <v>200.60000000000002</v>
      </c>
      <c r="S2507" s="9">
        <f>'VWP Details'!P$40</f>
        <v>231.60000000000002</v>
      </c>
      <c r="T2507" s="9">
        <f>'VWP Details'!P$39</f>
        <v>253.60000000000002</v>
      </c>
    </row>
    <row r="2508" spans="5:20" x14ac:dyDescent="0.2">
      <c r="E2508" s="20">
        <v>40879.416666666664</v>
      </c>
      <c r="F2508">
        <v>6327.8530000000001</v>
      </c>
      <c r="G2508">
        <v>6961.9059999999999</v>
      </c>
      <c r="H2508">
        <v>7555.6009999999997</v>
      </c>
      <c r="I2508" s="6">
        <f>('VWP Details'!$I$41-F2508)*'VWP Details'!$J$41+('VWP Details'!$M$41-'VWP Details'!$L$41)*'VWP Details'!$K$41</f>
        <v>744.48910110000008</v>
      </c>
      <c r="J2508" s="6">
        <f>('VWP Details'!$I$40-G2508)*'VWP Details'!$J$40+('VWP Details'!$M$40-'VWP Details'!$L$40)*'VWP Details'!$K$40</f>
        <v>510.92761819999981</v>
      </c>
      <c r="K2508" s="6">
        <f>('VWP Details'!$I$39-H2508)*'VWP Details'!$J$39+('VWP Details'!$M$39-'VWP Details'!$L$39)*'VWP Details'!$K$39</f>
        <v>261.86365590000008</v>
      </c>
      <c r="L2508" s="6">
        <f t="shared" si="244"/>
        <v>76.05335857178062</v>
      </c>
      <c r="M2508" s="6">
        <f t="shared" si="245"/>
        <v>52.193861929982802</v>
      </c>
      <c r="N2508" s="6">
        <f t="shared" si="246"/>
        <v>26.750707954830098</v>
      </c>
      <c r="O2508" s="6">
        <f t="shared" si="247"/>
        <v>276.65335857178064</v>
      </c>
      <c r="P2508" s="6">
        <f t="shared" si="248"/>
        <v>283.79386192998282</v>
      </c>
      <c r="Q2508" s="6">
        <f t="shared" si="249"/>
        <v>280.35070795483011</v>
      </c>
      <c r="R2508" s="9">
        <f>'VWP Details'!P$41</f>
        <v>200.60000000000002</v>
      </c>
      <c r="S2508" s="9">
        <f>'VWP Details'!P$40</f>
        <v>231.60000000000002</v>
      </c>
      <c r="T2508" s="9">
        <f>'VWP Details'!P$39</f>
        <v>253.60000000000002</v>
      </c>
    </row>
    <row r="2509" spans="5:20" x14ac:dyDescent="0.2">
      <c r="E2509" s="20">
        <v>40879.458333333336</v>
      </c>
      <c r="F2509">
        <v>6327.8530000000001</v>
      </c>
      <c r="G2509">
        <v>6962.1859999999997</v>
      </c>
      <c r="H2509">
        <v>7555.86</v>
      </c>
      <c r="I2509" s="6">
        <f>('VWP Details'!$I$41-F2509)*'VWP Details'!$J$41+('VWP Details'!$M$41-'VWP Details'!$L$41)*'VWP Details'!$K$41</f>
        <v>744.48910110000008</v>
      </c>
      <c r="J2509" s="6">
        <f>('VWP Details'!$I$40-G2509)*'VWP Details'!$J$40+('VWP Details'!$M$40-'VWP Details'!$L$40)*'VWP Details'!$K$40</f>
        <v>510.85053419999986</v>
      </c>
      <c r="K2509" s="6">
        <f>('VWP Details'!$I$39-H2509)*'VWP Details'!$J$39+('VWP Details'!$M$39-'VWP Details'!$L$39)*'VWP Details'!$K$39</f>
        <v>261.8159740000001</v>
      </c>
      <c r="L2509" s="6">
        <f t="shared" si="244"/>
        <v>76.05335857178062</v>
      </c>
      <c r="M2509" s="6">
        <f t="shared" si="245"/>
        <v>52.185987406254405</v>
      </c>
      <c r="N2509" s="6">
        <f t="shared" si="246"/>
        <v>26.74583700556741</v>
      </c>
      <c r="O2509" s="6">
        <f t="shared" si="247"/>
        <v>276.65335857178064</v>
      </c>
      <c r="P2509" s="6">
        <f t="shared" si="248"/>
        <v>283.78598740625443</v>
      </c>
      <c r="Q2509" s="6">
        <f t="shared" si="249"/>
        <v>280.34583700556743</v>
      </c>
      <c r="R2509" s="9">
        <f>'VWP Details'!P$41</f>
        <v>200.60000000000002</v>
      </c>
      <c r="S2509" s="9">
        <f>'VWP Details'!P$40</f>
        <v>231.60000000000002</v>
      </c>
      <c r="T2509" s="9">
        <f>'VWP Details'!P$39</f>
        <v>253.60000000000002</v>
      </c>
    </row>
    <row r="2510" spans="5:20" x14ac:dyDescent="0.2">
      <c r="E2510" s="20">
        <v>40879.5</v>
      </c>
      <c r="F2510">
        <v>6327.9309999999996</v>
      </c>
      <c r="G2510">
        <v>6962.1760000000004</v>
      </c>
      <c r="H2510">
        <v>7556.2759999999998</v>
      </c>
      <c r="I2510" s="6">
        <f>('VWP Details'!$I$41-F2510)*'VWP Details'!$J$41+('VWP Details'!$M$41-'VWP Details'!$L$41)*'VWP Details'!$K$41</f>
        <v>744.46637970000029</v>
      </c>
      <c r="J2510" s="6">
        <f>('VWP Details'!$I$40-G2510)*'VWP Details'!$J$40+('VWP Details'!$M$40-'VWP Details'!$L$40)*'VWP Details'!$K$40</f>
        <v>510.85328719999967</v>
      </c>
      <c r="K2510" s="6">
        <f>('VWP Details'!$I$39-H2510)*'VWP Details'!$J$39+('VWP Details'!$M$39-'VWP Details'!$L$39)*'VWP Details'!$K$39</f>
        <v>261.73938840000005</v>
      </c>
      <c r="L2510" s="6">
        <f t="shared" si="244"/>
        <v>76.051037464891493</v>
      </c>
      <c r="M2510" s="6">
        <f t="shared" si="245"/>
        <v>52.186268639244688</v>
      </c>
      <c r="N2510" s="6">
        <f t="shared" si="246"/>
        <v>26.738013395940843</v>
      </c>
      <c r="O2510" s="6">
        <f t="shared" si="247"/>
        <v>276.65103746489149</v>
      </c>
      <c r="P2510" s="6">
        <f t="shared" si="248"/>
        <v>283.78626863924472</v>
      </c>
      <c r="Q2510" s="6">
        <f t="shared" si="249"/>
        <v>280.33801339594089</v>
      </c>
      <c r="R2510" s="9">
        <f>'VWP Details'!P$41</f>
        <v>200.60000000000002</v>
      </c>
      <c r="S2510" s="9">
        <f>'VWP Details'!P$40</f>
        <v>231.60000000000002</v>
      </c>
      <c r="T2510" s="9">
        <f>'VWP Details'!P$39</f>
        <v>253.60000000000002</v>
      </c>
    </row>
    <row r="2511" spans="5:20" x14ac:dyDescent="0.2">
      <c r="E2511" s="20">
        <v>40879.541666666664</v>
      </c>
      <c r="F2511">
        <v>6328.0259999999998</v>
      </c>
      <c r="G2511">
        <v>6962.7430000000004</v>
      </c>
      <c r="H2511">
        <v>7557.0079999999998</v>
      </c>
      <c r="I2511" s="6">
        <f>('VWP Details'!$I$41-F2511)*'VWP Details'!$J$41+('VWP Details'!$M$41-'VWP Details'!$L$41)*'VWP Details'!$K$41</f>
        <v>744.43870620000018</v>
      </c>
      <c r="J2511" s="6">
        <f>('VWP Details'!$I$40-G2511)*'VWP Details'!$J$40+('VWP Details'!$M$40-'VWP Details'!$L$40)*'VWP Details'!$K$40</f>
        <v>510.69719209999965</v>
      </c>
      <c r="K2511" s="6">
        <f>('VWP Details'!$I$39-H2511)*'VWP Details'!$J$39+('VWP Details'!$M$39-'VWP Details'!$L$39)*'VWP Details'!$K$39</f>
        <v>261.60462720000004</v>
      </c>
      <c r="L2511" s="6">
        <f t="shared" si="244"/>
        <v>76.048210475731636</v>
      </c>
      <c r="M2511" s="6">
        <f t="shared" si="245"/>
        <v>52.170322728694671</v>
      </c>
      <c r="N2511" s="6">
        <f t="shared" si="246"/>
        <v>26.724246852078725</v>
      </c>
      <c r="O2511" s="6">
        <f t="shared" si="247"/>
        <v>276.64821047573167</v>
      </c>
      <c r="P2511" s="6">
        <f t="shared" si="248"/>
        <v>283.77032272869468</v>
      </c>
      <c r="Q2511" s="6">
        <f t="shared" si="249"/>
        <v>280.32424685207877</v>
      </c>
      <c r="R2511" s="9">
        <f>'VWP Details'!P$41</f>
        <v>200.60000000000002</v>
      </c>
      <c r="S2511" s="9">
        <f>'VWP Details'!P$40</f>
        <v>231.60000000000002</v>
      </c>
      <c r="T2511" s="9">
        <f>'VWP Details'!P$39</f>
        <v>253.60000000000002</v>
      </c>
    </row>
    <row r="2512" spans="5:20" x14ac:dyDescent="0.2">
      <c r="E2512" s="20">
        <v>40879.583333333336</v>
      </c>
      <c r="F2512">
        <v>6328.1030000000001</v>
      </c>
      <c r="G2512">
        <v>6963.0529999999999</v>
      </c>
      <c r="H2512">
        <v>7557.3919999999998</v>
      </c>
      <c r="I2512" s="6">
        <f>('VWP Details'!$I$41-F2512)*'VWP Details'!$J$41+('VWP Details'!$M$41-'VWP Details'!$L$41)*'VWP Details'!$K$41</f>
        <v>744.41627610000012</v>
      </c>
      <c r="J2512" s="6">
        <f>('VWP Details'!$I$40-G2512)*'VWP Details'!$J$40+('VWP Details'!$M$40-'VWP Details'!$L$40)*'VWP Details'!$K$40</f>
        <v>510.6118490999998</v>
      </c>
      <c r="K2512" s="6">
        <f>('VWP Details'!$I$39-H2512)*'VWP Details'!$J$39+('VWP Details'!$M$39-'VWP Details'!$L$39)*'VWP Details'!$K$39</f>
        <v>261.53393280000006</v>
      </c>
      <c r="L2512" s="6">
        <f t="shared" si="244"/>
        <v>76.045919126623119</v>
      </c>
      <c r="M2512" s="6">
        <f t="shared" si="245"/>
        <v>52.161604505995392</v>
      </c>
      <c r="N2512" s="6">
        <f t="shared" si="246"/>
        <v>26.717025058577285</v>
      </c>
      <c r="O2512" s="6">
        <f t="shared" si="247"/>
        <v>276.64591912662314</v>
      </c>
      <c r="P2512" s="6">
        <f t="shared" si="248"/>
        <v>283.76160450599542</v>
      </c>
      <c r="Q2512" s="6">
        <f t="shared" si="249"/>
        <v>280.31702505857731</v>
      </c>
      <c r="R2512" s="9">
        <f>'VWP Details'!P$41</f>
        <v>200.60000000000002</v>
      </c>
      <c r="S2512" s="9">
        <f>'VWP Details'!P$40</f>
        <v>231.60000000000002</v>
      </c>
      <c r="T2512" s="9">
        <f>'VWP Details'!P$39</f>
        <v>253.60000000000002</v>
      </c>
    </row>
    <row r="2513" spans="5:20" x14ac:dyDescent="0.2">
      <c r="E2513" s="20">
        <v>40879.625</v>
      </c>
      <c r="F2513">
        <v>6328.1390000000001</v>
      </c>
      <c r="G2513">
        <v>6963.2020000000002</v>
      </c>
      <c r="H2513">
        <v>7557.4939999999997</v>
      </c>
      <c r="I2513" s="6">
        <f>('VWP Details'!$I$41-F2513)*'VWP Details'!$J$41+('VWP Details'!$M$41-'VWP Details'!$L$41)*'VWP Details'!$K$41</f>
        <v>744.40578930000004</v>
      </c>
      <c r="J2513" s="6">
        <f>('VWP Details'!$I$40-G2513)*'VWP Details'!$J$40+('VWP Details'!$M$40-'VWP Details'!$L$40)*'VWP Details'!$K$40</f>
        <v>510.5708293999997</v>
      </c>
      <c r="K2513" s="6">
        <f>('VWP Details'!$I$39-H2513)*'VWP Details'!$J$39+('VWP Details'!$M$39-'VWP Details'!$L$39)*'VWP Details'!$K$39</f>
        <v>261.51515460000007</v>
      </c>
      <c r="L2513" s="6">
        <f t="shared" si="244"/>
        <v>76.044847846520426</v>
      </c>
      <c r="M2513" s="6">
        <f t="shared" si="245"/>
        <v>52.157414134439911</v>
      </c>
      <c r="N2513" s="6">
        <f t="shared" si="246"/>
        <v>26.715106769678467</v>
      </c>
      <c r="O2513" s="6">
        <f t="shared" si="247"/>
        <v>276.64484784652046</v>
      </c>
      <c r="P2513" s="6">
        <f t="shared" si="248"/>
        <v>283.75741413443995</v>
      </c>
      <c r="Q2513" s="6">
        <f t="shared" si="249"/>
        <v>280.31510676967849</v>
      </c>
      <c r="R2513" s="9">
        <f>'VWP Details'!P$41</f>
        <v>200.60000000000002</v>
      </c>
      <c r="S2513" s="9">
        <f>'VWP Details'!P$40</f>
        <v>231.60000000000002</v>
      </c>
      <c r="T2513" s="9">
        <f>'VWP Details'!P$39</f>
        <v>253.60000000000002</v>
      </c>
    </row>
    <row r="2514" spans="5:20" x14ac:dyDescent="0.2">
      <c r="E2514" s="20">
        <v>40879.666666666664</v>
      </c>
      <c r="F2514">
        <v>6327.8789999999999</v>
      </c>
      <c r="G2514">
        <v>6962.6440000000002</v>
      </c>
      <c r="H2514">
        <v>7555.5219999999999</v>
      </c>
      <c r="I2514" s="6">
        <f>('VWP Details'!$I$41-F2514)*'VWP Details'!$J$41+('VWP Details'!$M$41-'VWP Details'!$L$41)*'VWP Details'!$K$41</f>
        <v>744.48152730000015</v>
      </c>
      <c r="J2514" s="6">
        <f>('VWP Details'!$I$40-G2514)*'VWP Details'!$J$40+('VWP Details'!$M$40-'VWP Details'!$L$40)*'VWP Details'!$K$40</f>
        <v>510.72444679999973</v>
      </c>
      <c r="K2514" s="6">
        <f>('VWP Details'!$I$39-H2514)*'VWP Details'!$J$39+('VWP Details'!$M$39-'VWP Details'!$L$39)*'VWP Details'!$K$39</f>
        <v>261.8781998</v>
      </c>
      <c r="L2514" s="6">
        <f t="shared" si="244"/>
        <v>76.052584869484249</v>
      </c>
      <c r="M2514" s="6">
        <f t="shared" si="245"/>
        <v>52.173106935298648</v>
      </c>
      <c r="N2514" s="6">
        <f t="shared" si="246"/>
        <v>26.752193688388981</v>
      </c>
      <c r="O2514" s="6">
        <f t="shared" si="247"/>
        <v>276.65258486948426</v>
      </c>
      <c r="P2514" s="6">
        <f t="shared" si="248"/>
        <v>283.77310693529864</v>
      </c>
      <c r="Q2514" s="6">
        <f t="shared" si="249"/>
        <v>280.35219368838898</v>
      </c>
      <c r="R2514" s="9">
        <f>'VWP Details'!P$41</f>
        <v>200.60000000000002</v>
      </c>
      <c r="S2514" s="9">
        <f>'VWP Details'!P$40</f>
        <v>231.60000000000002</v>
      </c>
      <c r="T2514" s="9">
        <f>'VWP Details'!P$39</f>
        <v>253.60000000000002</v>
      </c>
    </row>
    <row r="2515" spans="5:20" x14ac:dyDescent="0.2">
      <c r="E2515" s="20">
        <v>40879.708333333336</v>
      </c>
      <c r="F2515">
        <v>6327.75</v>
      </c>
      <c r="G2515">
        <v>6962.1760000000004</v>
      </c>
      <c r="H2515">
        <v>7552.9979999999996</v>
      </c>
      <c r="I2515" s="6">
        <f>('VWP Details'!$I$41-F2515)*'VWP Details'!$J$41+('VWP Details'!$M$41-'VWP Details'!$L$41)*'VWP Details'!$K$41</f>
        <v>744.51910500000008</v>
      </c>
      <c r="J2515" s="6">
        <f>('VWP Details'!$I$40-G2515)*'VWP Details'!$J$40+('VWP Details'!$M$40-'VWP Details'!$L$40)*'VWP Details'!$K$40</f>
        <v>510.85328719999967</v>
      </c>
      <c r="K2515" s="6">
        <f>('VWP Details'!$I$39-H2515)*'VWP Details'!$J$39+('VWP Details'!$M$39-'VWP Details'!$L$39)*'VWP Details'!$K$39</f>
        <v>262.34286820000011</v>
      </c>
      <c r="L2515" s="6">
        <f t="shared" si="244"/>
        <v>76.056423623185509</v>
      </c>
      <c r="M2515" s="6">
        <f t="shared" si="245"/>
        <v>52.186268639244688</v>
      </c>
      <c r="N2515" s="6">
        <f t="shared" si="246"/>
        <v>26.799661935257831</v>
      </c>
      <c r="O2515" s="6">
        <f t="shared" si="247"/>
        <v>276.65642362318556</v>
      </c>
      <c r="P2515" s="6">
        <f t="shared" si="248"/>
        <v>283.78626863924472</v>
      </c>
      <c r="Q2515" s="6">
        <f t="shared" si="249"/>
        <v>280.39966193525788</v>
      </c>
      <c r="R2515" s="9">
        <f>'VWP Details'!P$41</f>
        <v>200.60000000000002</v>
      </c>
      <c r="S2515" s="9">
        <f>'VWP Details'!P$40</f>
        <v>231.60000000000002</v>
      </c>
      <c r="T2515" s="9">
        <f>'VWP Details'!P$39</f>
        <v>253.60000000000002</v>
      </c>
    </row>
    <row r="2516" spans="5:20" x14ac:dyDescent="0.2">
      <c r="E2516" s="20">
        <v>40879.75</v>
      </c>
      <c r="F2516">
        <v>6327.7240000000002</v>
      </c>
      <c r="G2516">
        <v>6962.1959999999999</v>
      </c>
      <c r="H2516">
        <v>7552.875</v>
      </c>
      <c r="I2516" s="6">
        <f>('VWP Details'!$I$41-F2516)*'VWP Details'!$J$41+('VWP Details'!$M$41-'VWP Details'!$L$41)*'VWP Details'!$K$41</f>
        <v>744.52667880000001</v>
      </c>
      <c r="J2516" s="6">
        <f>('VWP Details'!$I$40-G2516)*'VWP Details'!$J$40+('VWP Details'!$M$40-'VWP Details'!$L$40)*'VWP Details'!$K$40</f>
        <v>510.84778119999982</v>
      </c>
      <c r="K2516" s="6">
        <f>('VWP Details'!$I$39-H2516)*'VWP Details'!$J$39+('VWP Details'!$M$39-'VWP Details'!$L$39)*'VWP Details'!$K$39</f>
        <v>262.36551250000002</v>
      </c>
      <c r="L2516" s="6">
        <f t="shared" si="244"/>
        <v>76.05719732548188</v>
      </c>
      <c r="M2516" s="6">
        <f t="shared" si="245"/>
        <v>52.185706173264101</v>
      </c>
      <c r="N2516" s="6">
        <f t="shared" si="246"/>
        <v>26.80197516598875</v>
      </c>
      <c r="O2516" s="6">
        <f t="shared" si="247"/>
        <v>276.65719732548189</v>
      </c>
      <c r="P2516" s="6">
        <f t="shared" si="248"/>
        <v>283.78570617326415</v>
      </c>
      <c r="Q2516" s="6">
        <f t="shared" si="249"/>
        <v>280.4019751659888</v>
      </c>
      <c r="R2516" s="9">
        <f>'VWP Details'!P$41</f>
        <v>200.60000000000002</v>
      </c>
      <c r="S2516" s="9">
        <f>'VWP Details'!P$40</f>
        <v>231.60000000000002</v>
      </c>
      <c r="T2516" s="9">
        <f>'VWP Details'!P$39</f>
        <v>253.60000000000002</v>
      </c>
    </row>
    <row r="2517" spans="5:20" x14ac:dyDescent="0.2">
      <c r="E2517" s="20">
        <v>40879.791666666664</v>
      </c>
      <c r="F2517">
        <v>6327.585</v>
      </c>
      <c r="G2517">
        <v>6961.9650000000001</v>
      </c>
      <c r="H2517">
        <v>7552.4690000000001</v>
      </c>
      <c r="I2517" s="6">
        <f>('VWP Details'!$I$41-F2517)*'VWP Details'!$J$41+('VWP Details'!$M$41-'VWP Details'!$L$41)*'VWP Details'!$K$41</f>
        <v>744.56716950000009</v>
      </c>
      <c r="J2517" s="6">
        <f>('VWP Details'!$I$40-G2517)*'VWP Details'!$J$40+('VWP Details'!$M$40-'VWP Details'!$L$40)*'VWP Details'!$K$40</f>
        <v>510.91137549999974</v>
      </c>
      <c r="K2517" s="6">
        <f>('VWP Details'!$I$39-H2517)*'VWP Details'!$J$39+('VWP Details'!$M$39-'VWP Details'!$L$39)*'VWP Details'!$K$39</f>
        <v>262.4402571</v>
      </c>
      <c r="L2517" s="6">
        <f t="shared" si="244"/>
        <v>76.061333656989461</v>
      </c>
      <c r="M2517" s="6">
        <f t="shared" si="245"/>
        <v>52.192202655340026</v>
      </c>
      <c r="N2517" s="6">
        <f t="shared" si="246"/>
        <v>26.80961070807621</v>
      </c>
      <c r="O2517" s="6">
        <f t="shared" si="247"/>
        <v>276.66133365698948</v>
      </c>
      <c r="P2517" s="6">
        <f t="shared" si="248"/>
        <v>283.79220265534002</v>
      </c>
      <c r="Q2517" s="6">
        <f t="shared" si="249"/>
        <v>280.40961070807623</v>
      </c>
      <c r="R2517" s="9">
        <f>'VWP Details'!P$41</f>
        <v>200.60000000000002</v>
      </c>
      <c r="S2517" s="9">
        <f>'VWP Details'!P$40</f>
        <v>231.60000000000002</v>
      </c>
      <c r="T2517" s="9">
        <f>'VWP Details'!P$39</f>
        <v>253.60000000000002</v>
      </c>
    </row>
    <row r="2518" spans="5:20" x14ac:dyDescent="0.2">
      <c r="E2518" s="20">
        <v>40879.833333333336</v>
      </c>
      <c r="F2518">
        <v>6327.49</v>
      </c>
      <c r="G2518">
        <v>6961.8459999999995</v>
      </c>
      <c r="H2518">
        <v>7552.4359999999997</v>
      </c>
      <c r="I2518" s="6">
        <f>('VWP Details'!$I$41-F2518)*'VWP Details'!$J$41+('VWP Details'!$M$41-'VWP Details'!$L$41)*'VWP Details'!$K$41</f>
        <v>744.5948430000002</v>
      </c>
      <c r="J2518" s="6">
        <f>('VWP Details'!$I$40-G2518)*'VWP Details'!$J$40+('VWP Details'!$M$40-'VWP Details'!$L$40)*'VWP Details'!$K$40</f>
        <v>510.94413619999989</v>
      </c>
      <c r="K2518" s="6">
        <f>('VWP Details'!$I$39-H2518)*'VWP Details'!$J$39+('VWP Details'!$M$39-'VWP Details'!$L$39)*'VWP Details'!$K$39</f>
        <v>262.44633240000007</v>
      </c>
      <c r="L2518" s="6">
        <f t="shared" si="244"/>
        <v>76.064160646149318</v>
      </c>
      <c r="M2518" s="6">
        <f t="shared" si="245"/>
        <v>52.19554932792461</v>
      </c>
      <c r="N2518" s="6">
        <f t="shared" si="246"/>
        <v>26.810231330955247</v>
      </c>
      <c r="O2518" s="6">
        <f t="shared" si="247"/>
        <v>276.66416064614936</v>
      </c>
      <c r="P2518" s="6">
        <f t="shared" si="248"/>
        <v>283.79554932792462</v>
      </c>
      <c r="Q2518" s="6">
        <f t="shared" si="249"/>
        <v>280.4102313309553</v>
      </c>
      <c r="R2518" s="9">
        <f>'VWP Details'!P$41</f>
        <v>200.60000000000002</v>
      </c>
      <c r="S2518" s="9">
        <f>'VWP Details'!P$40</f>
        <v>231.60000000000002</v>
      </c>
      <c r="T2518" s="9">
        <f>'VWP Details'!P$39</f>
        <v>253.60000000000002</v>
      </c>
    </row>
    <row r="2519" spans="5:20" x14ac:dyDescent="0.2">
      <c r="E2519" s="20">
        <v>40879.875</v>
      </c>
      <c r="F2519">
        <v>6327.3429999999998</v>
      </c>
      <c r="G2519">
        <v>6961.558</v>
      </c>
      <c r="H2519">
        <v>7552.0519999999997</v>
      </c>
      <c r="I2519" s="6">
        <f>('VWP Details'!$I$41-F2519)*'VWP Details'!$J$41+('VWP Details'!$M$41-'VWP Details'!$L$41)*'VWP Details'!$K$41</f>
        <v>744.63766410000017</v>
      </c>
      <c r="J2519" s="6">
        <f>('VWP Details'!$I$40-G2519)*'VWP Details'!$J$40+('VWP Details'!$M$40-'VWP Details'!$L$40)*'VWP Details'!$K$40</f>
        <v>511.02342259999978</v>
      </c>
      <c r="K2519" s="6">
        <f>('VWP Details'!$I$39-H2519)*'VWP Details'!$J$39+('VWP Details'!$M$39-'VWP Details'!$L$39)*'VWP Details'!$K$39</f>
        <v>262.51702680000005</v>
      </c>
      <c r="L2519" s="6">
        <f t="shared" si="244"/>
        <v>76.068535039901931</v>
      </c>
      <c r="M2519" s="6">
        <f t="shared" si="245"/>
        <v>52.20364883804524</v>
      </c>
      <c r="N2519" s="6">
        <f t="shared" si="246"/>
        <v>26.817453124456684</v>
      </c>
      <c r="O2519" s="6">
        <f t="shared" si="247"/>
        <v>276.66853503990194</v>
      </c>
      <c r="P2519" s="6">
        <f t="shared" si="248"/>
        <v>283.80364883804526</v>
      </c>
      <c r="Q2519" s="6">
        <f t="shared" si="249"/>
        <v>280.4174531244567</v>
      </c>
      <c r="R2519" s="9">
        <f>'VWP Details'!P$41</f>
        <v>200.60000000000002</v>
      </c>
      <c r="S2519" s="9">
        <f>'VWP Details'!P$40</f>
        <v>231.60000000000002</v>
      </c>
      <c r="T2519" s="9">
        <f>'VWP Details'!P$39</f>
        <v>253.60000000000002</v>
      </c>
    </row>
    <row r="2520" spans="5:20" x14ac:dyDescent="0.2">
      <c r="E2520" s="20">
        <v>40879.916666666664</v>
      </c>
      <c r="F2520">
        <v>6327.2479999999996</v>
      </c>
      <c r="G2520">
        <v>6961.3770000000004</v>
      </c>
      <c r="H2520">
        <v>7551.9059999999999</v>
      </c>
      <c r="I2520" s="6">
        <f>('VWP Details'!$I$41-F2520)*'VWP Details'!$J$41+('VWP Details'!$M$41-'VWP Details'!$L$41)*'VWP Details'!$K$41</f>
        <v>744.66533760000027</v>
      </c>
      <c r="J2520" s="6">
        <f>('VWP Details'!$I$40-G2520)*'VWP Details'!$J$40+('VWP Details'!$M$40-'VWP Details'!$L$40)*'VWP Details'!$K$40</f>
        <v>511.07325189999966</v>
      </c>
      <c r="K2520" s="6">
        <f>('VWP Details'!$I$39-H2520)*'VWP Details'!$J$39+('VWP Details'!$M$39-'VWP Details'!$L$39)*'VWP Details'!$K$39</f>
        <v>262.54390540000003</v>
      </c>
      <c r="L2520" s="6">
        <f t="shared" si="244"/>
        <v>76.071362029061788</v>
      </c>
      <c r="M2520" s="6">
        <f t="shared" si="245"/>
        <v>52.208739155169653</v>
      </c>
      <c r="N2520" s="6">
        <f t="shared" si="246"/>
        <v>26.820198910527541</v>
      </c>
      <c r="O2520" s="6">
        <f t="shared" si="247"/>
        <v>276.67136202906181</v>
      </c>
      <c r="P2520" s="6">
        <f t="shared" si="248"/>
        <v>283.80873915516969</v>
      </c>
      <c r="Q2520" s="6">
        <f t="shared" si="249"/>
        <v>280.42019891052757</v>
      </c>
      <c r="R2520" s="9">
        <f>'VWP Details'!P$41</f>
        <v>200.60000000000002</v>
      </c>
      <c r="S2520" s="9">
        <f>'VWP Details'!P$40</f>
        <v>231.60000000000002</v>
      </c>
      <c r="T2520" s="9">
        <f>'VWP Details'!P$39</f>
        <v>253.60000000000002</v>
      </c>
    </row>
    <row r="2521" spans="5:20" x14ac:dyDescent="0.2">
      <c r="E2521" s="20">
        <v>40879.958333333336</v>
      </c>
      <c r="F2521">
        <v>6327.1369999999997</v>
      </c>
      <c r="G2521">
        <v>6961.1689999999999</v>
      </c>
      <c r="H2521">
        <v>7551.5349999999999</v>
      </c>
      <c r="I2521" s="6">
        <f>('VWP Details'!$I$41-F2521)*'VWP Details'!$J$41+('VWP Details'!$M$41-'VWP Details'!$L$41)*'VWP Details'!$K$41</f>
        <v>744.69767190000016</v>
      </c>
      <c r="J2521" s="6">
        <f>('VWP Details'!$I$40-G2521)*'VWP Details'!$J$40+('VWP Details'!$M$40-'VWP Details'!$L$40)*'VWP Details'!$K$40</f>
        <v>511.13051429999979</v>
      </c>
      <c r="K2521" s="6">
        <f>('VWP Details'!$I$39-H2521)*'VWP Details'!$J$39+('VWP Details'!$M$39-'VWP Details'!$L$39)*'VWP Details'!$K$39</f>
        <v>262.61220650000007</v>
      </c>
      <c r="L2521" s="6">
        <f t="shared" si="244"/>
        <v>76.074665142711709</v>
      </c>
      <c r="M2521" s="6">
        <f t="shared" si="245"/>
        <v>52.21458880136791</v>
      </c>
      <c r="N2521" s="6">
        <f t="shared" si="246"/>
        <v>26.827176216228157</v>
      </c>
      <c r="O2521" s="6">
        <f t="shared" si="247"/>
        <v>276.67466514271172</v>
      </c>
      <c r="P2521" s="6">
        <f t="shared" si="248"/>
        <v>283.8145888013679</v>
      </c>
      <c r="Q2521" s="6">
        <f t="shared" si="249"/>
        <v>280.42717621622819</v>
      </c>
      <c r="R2521" s="9">
        <f>'VWP Details'!P$41</f>
        <v>200.60000000000002</v>
      </c>
      <c r="S2521" s="9">
        <f>'VWP Details'!P$40</f>
        <v>231.60000000000002</v>
      </c>
      <c r="T2521" s="9">
        <f>'VWP Details'!P$39</f>
        <v>253.60000000000002</v>
      </c>
    </row>
    <row r="2522" spans="5:20" x14ac:dyDescent="0.2">
      <c r="E2522" s="20">
        <v>40880</v>
      </c>
      <c r="F2522">
        <v>6327.0929999999998</v>
      </c>
      <c r="G2522">
        <v>6961.268</v>
      </c>
      <c r="H2522">
        <v>7551.7259999999997</v>
      </c>
      <c r="I2522" s="6">
        <f>('VWP Details'!$I$41-F2522)*'VWP Details'!$J$41+('VWP Details'!$M$41-'VWP Details'!$L$41)*'VWP Details'!$K$41</f>
        <v>744.71048910000013</v>
      </c>
      <c r="J2522" s="6">
        <f>('VWP Details'!$I$40-G2522)*'VWP Details'!$J$40+('VWP Details'!$M$40-'VWP Details'!$L$40)*'VWP Details'!$K$40</f>
        <v>511.10325959999977</v>
      </c>
      <c r="K2522" s="6">
        <f>('VWP Details'!$I$39-H2522)*'VWP Details'!$J$39+('VWP Details'!$M$39-'VWP Details'!$L$39)*'VWP Details'!$K$39</f>
        <v>262.57704340000009</v>
      </c>
      <c r="L2522" s="6">
        <f t="shared" si="244"/>
        <v>76.075974485059419</v>
      </c>
      <c r="M2522" s="6">
        <f t="shared" si="245"/>
        <v>52.211804594763933</v>
      </c>
      <c r="N2522" s="6">
        <f t="shared" si="246"/>
        <v>26.823584126231349</v>
      </c>
      <c r="O2522" s="6">
        <f t="shared" si="247"/>
        <v>276.67597448505944</v>
      </c>
      <c r="P2522" s="6">
        <f t="shared" si="248"/>
        <v>283.81180459476394</v>
      </c>
      <c r="Q2522" s="6">
        <f t="shared" si="249"/>
        <v>280.42358412623139</v>
      </c>
      <c r="R2522" s="9">
        <f>'VWP Details'!P$41</f>
        <v>200.60000000000002</v>
      </c>
      <c r="S2522" s="9">
        <f>'VWP Details'!P$40</f>
        <v>231.60000000000002</v>
      </c>
      <c r="T2522" s="9">
        <f>'VWP Details'!P$39</f>
        <v>253.60000000000002</v>
      </c>
    </row>
    <row r="2523" spans="5:20" x14ac:dyDescent="0.2">
      <c r="E2523" s="20">
        <v>40880.041666666664</v>
      </c>
      <c r="F2523">
        <v>6327.1279999999997</v>
      </c>
      <c r="G2523">
        <v>6961.3090000000002</v>
      </c>
      <c r="H2523">
        <v>7552.0190000000002</v>
      </c>
      <c r="I2523" s="6">
        <f>('VWP Details'!$I$41-F2523)*'VWP Details'!$J$41+('VWP Details'!$M$41-'VWP Details'!$L$41)*'VWP Details'!$K$41</f>
        <v>744.70029360000024</v>
      </c>
      <c r="J2523" s="6">
        <f>('VWP Details'!$I$40-G2523)*'VWP Details'!$J$40+('VWP Details'!$M$40-'VWP Details'!$L$40)*'VWP Details'!$K$40</f>
        <v>511.09197229999972</v>
      </c>
      <c r="K2523" s="6">
        <f>('VWP Details'!$I$39-H2523)*'VWP Details'!$J$39+('VWP Details'!$M$39-'VWP Details'!$L$39)*'VWP Details'!$K$39</f>
        <v>262.52310209999996</v>
      </c>
      <c r="L2523" s="6">
        <f t="shared" si="244"/>
        <v>76.074932962737378</v>
      </c>
      <c r="M2523" s="6">
        <f t="shared" si="245"/>
        <v>52.210651539503701</v>
      </c>
      <c r="N2523" s="6">
        <f t="shared" si="246"/>
        <v>26.818073747335706</v>
      </c>
      <c r="O2523" s="6">
        <f t="shared" si="247"/>
        <v>276.67493296273739</v>
      </c>
      <c r="P2523" s="6">
        <f t="shared" si="248"/>
        <v>283.81065153950374</v>
      </c>
      <c r="Q2523" s="6">
        <f t="shared" si="249"/>
        <v>280.41807374733571</v>
      </c>
      <c r="R2523" s="9">
        <f>'VWP Details'!P$41</f>
        <v>200.60000000000002</v>
      </c>
      <c r="S2523" s="9">
        <f>'VWP Details'!P$40</f>
        <v>231.60000000000002</v>
      </c>
      <c r="T2523" s="9">
        <f>'VWP Details'!P$39</f>
        <v>253.60000000000002</v>
      </c>
    </row>
    <row r="2524" spans="5:20" x14ac:dyDescent="0.2">
      <c r="E2524" s="20">
        <v>40880.083333333336</v>
      </c>
      <c r="F2524">
        <v>6327.1530000000002</v>
      </c>
      <c r="G2524">
        <v>6961.4669999999996</v>
      </c>
      <c r="H2524">
        <v>7552.1880000000001</v>
      </c>
      <c r="I2524" s="6">
        <f>('VWP Details'!$I$41-F2524)*'VWP Details'!$J$41+('VWP Details'!$M$41-'VWP Details'!$L$41)*'VWP Details'!$K$41</f>
        <v>744.69301110000004</v>
      </c>
      <c r="J2524" s="6">
        <f>('VWP Details'!$I$40-G2524)*'VWP Details'!$J$40+('VWP Details'!$M$40-'VWP Details'!$L$40)*'VWP Details'!$K$40</f>
        <v>511.04847489999986</v>
      </c>
      <c r="K2524" s="6">
        <f>('VWP Details'!$I$39-H2524)*'VWP Details'!$J$39+('VWP Details'!$M$39-'VWP Details'!$L$39)*'VWP Details'!$K$39</f>
        <v>262.49198919999998</v>
      </c>
      <c r="L2524" s="6">
        <f t="shared" si="244"/>
        <v>76.074189018221617</v>
      </c>
      <c r="M2524" s="6">
        <f t="shared" si="245"/>
        <v>52.206208058256976</v>
      </c>
      <c r="N2524" s="6">
        <f t="shared" si="246"/>
        <v>26.814895405924918</v>
      </c>
      <c r="O2524" s="6">
        <f t="shared" si="247"/>
        <v>276.67418901822163</v>
      </c>
      <c r="P2524" s="6">
        <f t="shared" si="248"/>
        <v>283.80620805825697</v>
      </c>
      <c r="Q2524" s="6">
        <f t="shared" si="249"/>
        <v>280.41489540592494</v>
      </c>
      <c r="R2524" s="9">
        <f>'VWP Details'!P$41</f>
        <v>200.60000000000002</v>
      </c>
      <c r="S2524" s="9">
        <f>'VWP Details'!P$40</f>
        <v>231.60000000000002</v>
      </c>
      <c r="T2524" s="9">
        <f>'VWP Details'!P$39</f>
        <v>253.60000000000002</v>
      </c>
    </row>
    <row r="2525" spans="5:20" x14ac:dyDescent="0.2">
      <c r="E2525" s="20">
        <v>40880.125</v>
      </c>
      <c r="F2525">
        <v>6327.1369999999997</v>
      </c>
      <c r="G2525">
        <v>6961.5370000000003</v>
      </c>
      <c r="H2525">
        <v>7552.0870000000004</v>
      </c>
      <c r="I2525" s="6">
        <f>('VWP Details'!$I$41-F2525)*'VWP Details'!$J$41+('VWP Details'!$M$41-'VWP Details'!$L$41)*'VWP Details'!$K$41</f>
        <v>744.69767190000016</v>
      </c>
      <c r="J2525" s="6">
        <f>('VWP Details'!$I$40-G2525)*'VWP Details'!$J$40+('VWP Details'!$M$40-'VWP Details'!$L$40)*'VWP Details'!$K$40</f>
        <v>511.02920389999969</v>
      </c>
      <c r="K2525" s="6">
        <f>('VWP Details'!$I$39-H2525)*'VWP Details'!$J$39+('VWP Details'!$M$39-'VWP Details'!$L$39)*'VWP Details'!$K$39</f>
        <v>262.51058329999995</v>
      </c>
      <c r="L2525" s="6">
        <f t="shared" si="244"/>
        <v>76.074665142711709</v>
      </c>
      <c r="M2525" s="6">
        <f t="shared" si="245"/>
        <v>52.204239427324858</v>
      </c>
      <c r="N2525" s="6">
        <f t="shared" si="246"/>
        <v>26.816794888069825</v>
      </c>
      <c r="O2525" s="6">
        <f t="shared" si="247"/>
        <v>276.67466514271172</v>
      </c>
      <c r="P2525" s="6">
        <f t="shared" si="248"/>
        <v>283.80423942732489</v>
      </c>
      <c r="Q2525" s="6">
        <f t="shared" si="249"/>
        <v>280.41679488806983</v>
      </c>
      <c r="R2525" s="9">
        <f>'VWP Details'!P$41</f>
        <v>200.60000000000002</v>
      </c>
      <c r="S2525" s="9">
        <f>'VWP Details'!P$40</f>
        <v>231.60000000000002</v>
      </c>
      <c r="T2525" s="9">
        <f>'VWP Details'!P$39</f>
        <v>253.60000000000002</v>
      </c>
    </row>
    <row r="2526" spans="5:20" x14ac:dyDescent="0.2">
      <c r="E2526" s="20">
        <v>40880.166666666664</v>
      </c>
      <c r="F2526">
        <v>6327.1279999999997</v>
      </c>
      <c r="G2526">
        <v>6961.607</v>
      </c>
      <c r="H2526">
        <v>7551.9520000000002</v>
      </c>
      <c r="I2526" s="6">
        <f>('VWP Details'!$I$41-F2526)*'VWP Details'!$J$41+('VWP Details'!$M$41-'VWP Details'!$L$41)*'VWP Details'!$K$41</f>
        <v>744.70029360000024</v>
      </c>
      <c r="J2526" s="6">
        <f>('VWP Details'!$I$40-G2526)*'VWP Details'!$J$40+('VWP Details'!$M$40-'VWP Details'!$L$40)*'VWP Details'!$K$40</f>
        <v>511.0099328999998</v>
      </c>
      <c r="K2526" s="6">
        <f>('VWP Details'!$I$39-H2526)*'VWP Details'!$J$39+('VWP Details'!$M$39-'VWP Details'!$L$39)*'VWP Details'!$K$39</f>
        <v>262.53543679999996</v>
      </c>
      <c r="L2526" s="6">
        <f t="shared" si="244"/>
        <v>76.074932962737378</v>
      </c>
      <c r="M2526" s="6">
        <f t="shared" si="245"/>
        <v>52.202270796392767</v>
      </c>
      <c r="N2526" s="6">
        <f t="shared" si="246"/>
        <v>26.819333799847676</v>
      </c>
      <c r="O2526" s="6">
        <f t="shared" si="247"/>
        <v>276.67493296273739</v>
      </c>
      <c r="P2526" s="6">
        <f t="shared" si="248"/>
        <v>283.8022707963928</v>
      </c>
      <c r="Q2526" s="6">
        <f t="shared" si="249"/>
        <v>280.41933379984772</v>
      </c>
      <c r="R2526" s="9">
        <f>'VWP Details'!P$41</f>
        <v>200.60000000000002</v>
      </c>
      <c r="S2526" s="9">
        <f>'VWP Details'!P$40</f>
        <v>231.60000000000002</v>
      </c>
      <c r="T2526" s="9">
        <f>'VWP Details'!P$39</f>
        <v>253.60000000000002</v>
      </c>
    </row>
    <row r="2527" spans="5:20" x14ac:dyDescent="0.2">
      <c r="E2527" s="20">
        <v>40880.208333333336</v>
      </c>
      <c r="F2527">
        <v>6327.1530000000002</v>
      </c>
      <c r="G2527">
        <v>6961.6880000000001</v>
      </c>
      <c r="H2527">
        <v>7551.7939999999999</v>
      </c>
      <c r="I2527" s="6">
        <f>('VWP Details'!$I$41-F2527)*'VWP Details'!$J$41+('VWP Details'!$M$41-'VWP Details'!$L$41)*'VWP Details'!$K$41</f>
        <v>744.69301110000004</v>
      </c>
      <c r="J2527" s="6">
        <f>('VWP Details'!$I$40-G2527)*'VWP Details'!$J$40+('VWP Details'!$M$40-'VWP Details'!$L$40)*'VWP Details'!$K$40</f>
        <v>510.98763359999975</v>
      </c>
      <c r="K2527" s="6">
        <f>('VWP Details'!$I$39-H2527)*'VWP Details'!$J$39+('VWP Details'!$M$39-'VWP Details'!$L$39)*'VWP Details'!$K$39</f>
        <v>262.56452460000003</v>
      </c>
      <c r="L2527" s="6">
        <f t="shared" si="244"/>
        <v>76.074189018221617</v>
      </c>
      <c r="M2527" s="6">
        <f t="shared" si="245"/>
        <v>52.199992809171334</v>
      </c>
      <c r="N2527" s="6">
        <f t="shared" si="246"/>
        <v>26.822305266965461</v>
      </c>
      <c r="O2527" s="6">
        <f t="shared" si="247"/>
        <v>276.67418901822163</v>
      </c>
      <c r="P2527" s="6">
        <f t="shared" si="248"/>
        <v>283.79999280917139</v>
      </c>
      <c r="Q2527" s="6">
        <f t="shared" si="249"/>
        <v>280.42230526696551</v>
      </c>
      <c r="R2527" s="9">
        <f>'VWP Details'!P$41</f>
        <v>200.60000000000002</v>
      </c>
      <c r="S2527" s="9">
        <f>'VWP Details'!P$40</f>
        <v>231.60000000000002</v>
      </c>
      <c r="T2527" s="9">
        <f>'VWP Details'!P$39</f>
        <v>253.60000000000002</v>
      </c>
    </row>
    <row r="2528" spans="5:20" x14ac:dyDescent="0.2">
      <c r="E2528" s="20">
        <v>40880.25</v>
      </c>
      <c r="F2528">
        <v>6327.1369999999997</v>
      </c>
      <c r="G2528">
        <v>6961.6570000000002</v>
      </c>
      <c r="H2528">
        <v>7551.6019999999999</v>
      </c>
      <c r="I2528" s="6">
        <f>('VWP Details'!$I$41-F2528)*'VWP Details'!$J$41+('VWP Details'!$M$41-'VWP Details'!$L$41)*'VWP Details'!$K$41</f>
        <v>744.69767190000016</v>
      </c>
      <c r="J2528" s="6">
        <f>('VWP Details'!$I$40-G2528)*'VWP Details'!$J$40+('VWP Details'!$M$40-'VWP Details'!$L$40)*'VWP Details'!$K$40</f>
        <v>510.99616789999976</v>
      </c>
      <c r="K2528" s="6">
        <f>('VWP Details'!$I$39-H2528)*'VWP Details'!$J$39+('VWP Details'!$M$39-'VWP Details'!$L$39)*'VWP Details'!$K$39</f>
        <v>262.59987180000002</v>
      </c>
      <c r="L2528" s="6">
        <f t="shared" si="244"/>
        <v>76.074665142711709</v>
      </c>
      <c r="M2528" s="6">
        <f t="shared" si="245"/>
        <v>52.200864631441263</v>
      </c>
      <c r="N2528" s="6">
        <f t="shared" si="246"/>
        <v>26.82591616371618</v>
      </c>
      <c r="O2528" s="6">
        <f t="shared" si="247"/>
        <v>276.67466514271172</v>
      </c>
      <c r="P2528" s="6">
        <f t="shared" si="248"/>
        <v>283.8008646314413</v>
      </c>
      <c r="Q2528" s="6">
        <f t="shared" si="249"/>
        <v>280.42591616371618</v>
      </c>
      <c r="R2528" s="9">
        <f>'VWP Details'!P$41</f>
        <v>200.60000000000002</v>
      </c>
      <c r="S2528" s="9">
        <f>'VWP Details'!P$40</f>
        <v>231.60000000000002</v>
      </c>
      <c r="T2528" s="9">
        <f>'VWP Details'!P$39</f>
        <v>253.60000000000002</v>
      </c>
    </row>
    <row r="2529" spans="5:20" x14ac:dyDescent="0.2">
      <c r="E2529" s="20">
        <v>40880.291666666664</v>
      </c>
      <c r="F2529">
        <v>6327.0839999999998</v>
      </c>
      <c r="G2529">
        <v>6961.4579999999996</v>
      </c>
      <c r="H2529">
        <v>7551.1729999999998</v>
      </c>
      <c r="I2529" s="6">
        <f>('VWP Details'!$I$41-F2529)*'VWP Details'!$J$41+('VWP Details'!$M$41-'VWP Details'!$L$41)*'VWP Details'!$K$41</f>
        <v>744.71311080000021</v>
      </c>
      <c r="J2529" s="6">
        <f>('VWP Details'!$I$40-G2529)*'VWP Details'!$J$40+('VWP Details'!$M$40-'VWP Details'!$L$40)*'VWP Details'!$K$40</f>
        <v>511.0509525999999</v>
      </c>
      <c r="K2529" s="6">
        <f>('VWP Details'!$I$39-H2529)*'VWP Details'!$J$39+('VWP Details'!$M$39-'VWP Details'!$L$39)*'VWP Details'!$K$39</f>
        <v>262.67885070000005</v>
      </c>
      <c r="L2529" s="6">
        <f t="shared" si="244"/>
        <v>76.076242305085103</v>
      </c>
      <c r="M2529" s="6">
        <f t="shared" si="245"/>
        <v>52.206461167948248</v>
      </c>
      <c r="N2529" s="6">
        <f t="shared" si="246"/>
        <v>26.833984261143577</v>
      </c>
      <c r="O2529" s="6">
        <f t="shared" si="247"/>
        <v>276.67624230508511</v>
      </c>
      <c r="P2529" s="6">
        <f t="shared" si="248"/>
        <v>283.80646116794827</v>
      </c>
      <c r="Q2529" s="6">
        <f t="shared" si="249"/>
        <v>280.43398426114362</v>
      </c>
      <c r="R2529" s="9">
        <f>'VWP Details'!P$41</f>
        <v>200.60000000000002</v>
      </c>
      <c r="S2529" s="9">
        <f>'VWP Details'!P$40</f>
        <v>231.60000000000002</v>
      </c>
      <c r="T2529" s="9">
        <f>'VWP Details'!P$39</f>
        <v>253.60000000000002</v>
      </c>
    </row>
    <row r="2530" spans="5:20" x14ac:dyDescent="0.2">
      <c r="E2530" s="20">
        <v>40880.333333333336</v>
      </c>
      <c r="F2530">
        <v>6327.05</v>
      </c>
      <c r="G2530">
        <v>6961.348</v>
      </c>
      <c r="H2530">
        <v>7551.0389999999998</v>
      </c>
      <c r="I2530" s="6">
        <f>('VWP Details'!$I$41-F2530)*'VWP Details'!$J$41+('VWP Details'!$M$41-'VWP Details'!$L$41)*'VWP Details'!$K$41</f>
        <v>744.72301500000003</v>
      </c>
      <c r="J2530" s="6">
        <f>('VWP Details'!$I$40-G2530)*'VWP Details'!$J$40+('VWP Details'!$M$40-'VWP Details'!$L$40)*'VWP Details'!$K$40</f>
        <v>511.08123559999979</v>
      </c>
      <c r="K2530" s="6">
        <f>('VWP Details'!$I$39-H2530)*'VWP Details'!$J$39+('VWP Details'!$M$39-'VWP Details'!$L$39)*'VWP Details'!$K$39</f>
        <v>262.70352010000005</v>
      </c>
      <c r="L2530" s="6">
        <f t="shared" si="244"/>
        <v>76.077254069626505</v>
      </c>
      <c r="M2530" s="6">
        <f t="shared" si="245"/>
        <v>52.209554730841539</v>
      </c>
      <c r="N2530" s="6">
        <f t="shared" si="246"/>
        <v>26.836504366167514</v>
      </c>
      <c r="O2530" s="6">
        <f t="shared" si="247"/>
        <v>276.67725406962654</v>
      </c>
      <c r="P2530" s="6">
        <f t="shared" si="248"/>
        <v>283.80955473084157</v>
      </c>
      <c r="Q2530" s="6">
        <f t="shared" si="249"/>
        <v>280.43650436616753</v>
      </c>
      <c r="R2530" s="9">
        <f>'VWP Details'!P$41</f>
        <v>200.60000000000002</v>
      </c>
      <c r="S2530" s="9">
        <f>'VWP Details'!P$40</f>
        <v>231.60000000000002</v>
      </c>
      <c r="T2530" s="9">
        <f>'VWP Details'!P$39</f>
        <v>253.60000000000002</v>
      </c>
    </row>
    <row r="2531" spans="5:20" x14ac:dyDescent="0.2">
      <c r="E2531" s="20">
        <v>40880.375</v>
      </c>
      <c r="F2531">
        <v>6327.0069999999996</v>
      </c>
      <c r="G2531">
        <v>6961.1589999999997</v>
      </c>
      <c r="H2531">
        <v>7550.9939999999997</v>
      </c>
      <c r="I2531" s="6">
        <f>('VWP Details'!$I$41-F2531)*'VWP Details'!$J$41+('VWP Details'!$M$41-'VWP Details'!$L$41)*'VWP Details'!$K$41</f>
        <v>744.73554090000027</v>
      </c>
      <c r="J2531" s="6">
        <f>('VWP Details'!$I$40-G2531)*'VWP Details'!$J$40+('VWP Details'!$M$40-'VWP Details'!$L$40)*'VWP Details'!$K$40</f>
        <v>511.13326729999989</v>
      </c>
      <c r="K2531" s="6">
        <f>('VWP Details'!$I$39-H2531)*'VWP Details'!$J$39+('VWP Details'!$M$39-'VWP Details'!$L$39)*'VWP Details'!$K$39</f>
        <v>262.71180460000005</v>
      </c>
      <c r="L2531" s="6">
        <f t="shared" si="244"/>
        <v>76.07853365419362</v>
      </c>
      <c r="M2531" s="6">
        <f t="shared" si="245"/>
        <v>52.214870034358221</v>
      </c>
      <c r="N2531" s="6">
        <f t="shared" si="246"/>
        <v>26.837350670093464</v>
      </c>
      <c r="O2531" s="6">
        <f t="shared" si="247"/>
        <v>276.67853365419364</v>
      </c>
      <c r="P2531" s="6">
        <f t="shared" si="248"/>
        <v>283.81487003435825</v>
      </c>
      <c r="Q2531" s="6">
        <f t="shared" si="249"/>
        <v>280.43735067009351</v>
      </c>
      <c r="R2531" s="9">
        <f>'VWP Details'!P$41</f>
        <v>200.60000000000002</v>
      </c>
      <c r="S2531" s="9">
        <f>'VWP Details'!P$40</f>
        <v>231.60000000000002</v>
      </c>
      <c r="T2531" s="9">
        <f>'VWP Details'!P$39</f>
        <v>253.60000000000002</v>
      </c>
    </row>
    <row r="2532" spans="5:20" x14ac:dyDescent="0.2">
      <c r="E2532" s="20">
        <v>40880.416666666664</v>
      </c>
      <c r="F2532">
        <v>6326.973</v>
      </c>
      <c r="G2532">
        <v>6961.1390000000001</v>
      </c>
      <c r="H2532">
        <v>7550.9369999999999</v>
      </c>
      <c r="I2532" s="6">
        <f>('VWP Details'!$I$41-F2532)*'VWP Details'!$J$41+('VWP Details'!$M$41-'VWP Details'!$L$41)*'VWP Details'!$K$41</f>
        <v>744.7454451000001</v>
      </c>
      <c r="J2532" s="6">
        <f>('VWP Details'!$I$40-G2532)*'VWP Details'!$J$40+('VWP Details'!$M$40-'VWP Details'!$L$40)*'VWP Details'!$K$40</f>
        <v>511.13877329999974</v>
      </c>
      <c r="K2532" s="6">
        <f>('VWP Details'!$I$39-H2532)*'VWP Details'!$J$39+('VWP Details'!$M$39-'VWP Details'!$L$39)*'VWP Details'!$K$39</f>
        <v>262.72229830000003</v>
      </c>
      <c r="L2532" s="6">
        <f t="shared" si="244"/>
        <v>76.079545418735023</v>
      </c>
      <c r="M2532" s="6">
        <f t="shared" si="245"/>
        <v>52.2154325003388</v>
      </c>
      <c r="N2532" s="6">
        <f t="shared" si="246"/>
        <v>26.838422655066331</v>
      </c>
      <c r="O2532" s="6">
        <f t="shared" si="247"/>
        <v>276.67954541873507</v>
      </c>
      <c r="P2532" s="6">
        <f t="shared" si="248"/>
        <v>283.81543250033883</v>
      </c>
      <c r="Q2532" s="6">
        <f t="shared" si="249"/>
        <v>280.43842265506635</v>
      </c>
      <c r="R2532" s="9">
        <f>'VWP Details'!P$41</f>
        <v>200.60000000000002</v>
      </c>
      <c r="S2532" s="9">
        <f>'VWP Details'!P$40</f>
        <v>231.60000000000002</v>
      </c>
      <c r="T2532" s="9">
        <f>'VWP Details'!P$39</f>
        <v>253.60000000000002</v>
      </c>
    </row>
    <row r="2533" spans="5:20" x14ac:dyDescent="0.2">
      <c r="E2533" s="20">
        <v>40880.458333333336</v>
      </c>
      <c r="F2533">
        <v>6326.973</v>
      </c>
      <c r="G2533">
        <v>6961.2190000000001</v>
      </c>
      <c r="H2533">
        <v>7551.2870000000003</v>
      </c>
      <c r="I2533" s="6">
        <f>('VWP Details'!$I$41-F2533)*'VWP Details'!$J$41+('VWP Details'!$M$41-'VWP Details'!$L$41)*'VWP Details'!$K$41</f>
        <v>744.7454451000001</v>
      </c>
      <c r="J2533" s="6">
        <f>('VWP Details'!$I$40-G2533)*'VWP Details'!$J$40+('VWP Details'!$M$40-'VWP Details'!$L$40)*'VWP Details'!$K$40</f>
        <v>511.11674929999975</v>
      </c>
      <c r="K2533" s="6">
        <f>('VWP Details'!$I$39-H2533)*'VWP Details'!$J$39+('VWP Details'!$M$39-'VWP Details'!$L$39)*'VWP Details'!$K$39</f>
        <v>262.65786329999997</v>
      </c>
      <c r="L2533" s="6">
        <f t="shared" si="244"/>
        <v>76.079545418735023</v>
      </c>
      <c r="M2533" s="6">
        <f t="shared" si="245"/>
        <v>52.213182636416406</v>
      </c>
      <c r="N2533" s="6">
        <f t="shared" si="246"/>
        <v>26.831840291197828</v>
      </c>
      <c r="O2533" s="6">
        <f t="shared" si="247"/>
        <v>276.67954541873507</v>
      </c>
      <c r="P2533" s="6">
        <f t="shared" si="248"/>
        <v>283.8131826364164</v>
      </c>
      <c r="Q2533" s="6">
        <f t="shared" si="249"/>
        <v>280.43184029119783</v>
      </c>
      <c r="R2533" s="9">
        <f>'VWP Details'!P$41</f>
        <v>200.60000000000002</v>
      </c>
      <c r="S2533" s="9">
        <f>'VWP Details'!P$40</f>
        <v>231.60000000000002</v>
      </c>
      <c r="T2533" s="9">
        <f>'VWP Details'!P$39</f>
        <v>253.60000000000002</v>
      </c>
    </row>
    <row r="2534" spans="5:20" x14ac:dyDescent="0.2">
      <c r="E2534" s="20">
        <v>40880.5</v>
      </c>
      <c r="F2534">
        <v>6326.92</v>
      </c>
      <c r="G2534">
        <v>6961.4279999999999</v>
      </c>
      <c r="H2534">
        <v>7551.4780000000001</v>
      </c>
      <c r="I2534" s="6">
        <f>('VWP Details'!$I$41-F2534)*'VWP Details'!$J$41+('VWP Details'!$M$41-'VWP Details'!$L$41)*'VWP Details'!$K$41</f>
        <v>744.76088400000015</v>
      </c>
      <c r="J2534" s="6">
        <f>('VWP Details'!$I$40-G2534)*'VWP Details'!$J$40+('VWP Details'!$M$40-'VWP Details'!$L$40)*'VWP Details'!$K$40</f>
        <v>511.0592115999998</v>
      </c>
      <c r="K2534" s="6">
        <f>('VWP Details'!$I$39-H2534)*'VWP Details'!$J$39+('VWP Details'!$M$39-'VWP Details'!$L$39)*'VWP Details'!$K$39</f>
        <v>262.6227002</v>
      </c>
      <c r="L2534" s="6">
        <f t="shared" si="244"/>
        <v>76.081122581108417</v>
      </c>
      <c r="M2534" s="6">
        <f t="shared" si="245"/>
        <v>52.207304866919138</v>
      </c>
      <c r="N2534" s="6">
        <f t="shared" si="246"/>
        <v>26.828248201201021</v>
      </c>
      <c r="O2534" s="6">
        <f t="shared" si="247"/>
        <v>276.68112258110841</v>
      </c>
      <c r="P2534" s="6">
        <f t="shared" si="248"/>
        <v>283.80730486691914</v>
      </c>
      <c r="Q2534" s="6">
        <f t="shared" si="249"/>
        <v>280.42824820120103</v>
      </c>
      <c r="R2534" s="9">
        <f>'VWP Details'!P$41</f>
        <v>200.60000000000002</v>
      </c>
      <c r="S2534" s="9">
        <f>'VWP Details'!P$40</f>
        <v>231.60000000000002</v>
      </c>
      <c r="T2534" s="9">
        <f>'VWP Details'!P$39</f>
        <v>253.60000000000002</v>
      </c>
    </row>
    <row r="2535" spans="5:20" x14ac:dyDescent="0.2">
      <c r="E2535" s="20">
        <v>40880.541666666664</v>
      </c>
      <c r="F2535">
        <v>6326.9470000000001</v>
      </c>
      <c r="G2535">
        <v>6961.2089999999998</v>
      </c>
      <c r="H2535">
        <v>7551.8159999999998</v>
      </c>
      <c r="I2535" s="6">
        <f>('VWP Details'!$I$41-F2535)*'VWP Details'!$J$41+('VWP Details'!$M$41-'VWP Details'!$L$41)*'VWP Details'!$K$41</f>
        <v>744.75301890000003</v>
      </c>
      <c r="J2535" s="6">
        <f>('VWP Details'!$I$40-G2535)*'VWP Details'!$J$40+('VWP Details'!$M$40-'VWP Details'!$L$40)*'VWP Details'!$K$40</f>
        <v>511.11950229999985</v>
      </c>
      <c r="K2535" s="6">
        <f>('VWP Details'!$I$39-H2535)*'VWP Details'!$J$39+('VWP Details'!$M$39-'VWP Details'!$L$39)*'VWP Details'!$K$39</f>
        <v>262.56047440000003</v>
      </c>
      <c r="L2535" s="6">
        <f t="shared" si="244"/>
        <v>76.080319121031394</v>
      </c>
      <c r="M2535" s="6">
        <f t="shared" si="245"/>
        <v>52.213463869406716</v>
      </c>
      <c r="N2535" s="6">
        <f t="shared" si="246"/>
        <v>26.821891518379442</v>
      </c>
      <c r="O2535" s="6">
        <f t="shared" si="247"/>
        <v>276.6803191210314</v>
      </c>
      <c r="P2535" s="6">
        <f t="shared" si="248"/>
        <v>283.81346386940675</v>
      </c>
      <c r="Q2535" s="6">
        <f t="shared" si="249"/>
        <v>280.42189151837948</v>
      </c>
      <c r="R2535" s="9">
        <f>'VWP Details'!P$41</f>
        <v>200.60000000000002</v>
      </c>
      <c r="S2535" s="9">
        <f>'VWP Details'!P$40</f>
        <v>231.60000000000002</v>
      </c>
      <c r="T2535" s="9">
        <f>'VWP Details'!P$39</f>
        <v>253.60000000000002</v>
      </c>
    </row>
    <row r="2536" spans="5:20" x14ac:dyDescent="0.2">
      <c r="E2536" s="20">
        <v>40880.583333333336</v>
      </c>
      <c r="F2536">
        <v>6326.973</v>
      </c>
      <c r="G2536">
        <v>6961.6170000000002</v>
      </c>
      <c r="H2536">
        <v>7552.3119999999999</v>
      </c>
      <c r="I2536" s="6">
        <f>('VWP Details'!$I$41-F2536)*'VWP Details'!$J$41+('VWP Details'!$M$41-'VWP Details'!$L$41)*'VWP Details'!$K$41</f>
        <v>744.7454451000001</v>
      </c>
      <c r="J2536" s="6">
        <f>('VWP Details'!$I$40-G2536)*'VWP Details'!$J$40+('VWP Details'!$M$40-'VWP Details'!$L$40)*'VWP Details'!$K$40</f>
        <v>511.00717989999976</v>
      </c>
      <c r="K2536" s="6">
        <f>('VWP Details'!$I$39-H2536)*'VWP Details'!$J$39+('VWP Details'!$M$39-'VWP Details'!$L$39)*'VWP Details'!$K$39</f>
        <v>262.46916080000005</v>
      </c>
      <c r="L2536" s="6">
        <f t="shared" si="244"/>
        <v>76.079545418735023</v>
      </c>
      <c r="M2536" s="6">
        <f t="shared" si="245"/>
        <v>52.201989563402464</v>
      </c>
      <c r="N2536" s="6">
        <f t="shared" si="246"/>
        <v>26.812563368440085</v>
      </c>
      <c r="O2536" s="6">
        <f t="shared" si="247"/>
        <v>276.67954541873507</v>
      </c>
      <c r="P2536" s="6">
        <f t="shared" si="248"/>
        <v>283.80198956340246</v>
      </c>
      <c r="Q2536" s="6">
        <f t="shared" si="249"/>
        <v>280.41256336844009</v>
      </c>
      <c r="R2536" s="9">
        <f>'VWP Details'!P$41</f>
        <v>200.60000000000002</v>
      </c>
      <c r="S2536" s="9">
        <f>'VWP Details'!P$40</f>
        <v>231.60000000000002</v>
      </c>
      <c r="T2536" s="9">
        <f>'VWP Details'!P$39</f>
        <v>253.60000000000002</v>
      </c>
    </row>
    <row r="2537" spans="5:20" x14ac:dyDescent="0.2">
      <c r="E2537" s="20">
        <v>40880.625</v>
      </c>
      <c r="F2537">
        <v>6327.0420000000004</v>
      </c>
      <c r="G2537">
        <v>6961.607</v>
      </c>
      <c r="H2537">
        <v>7552.6610000000001</v>
      </c>
      <c r="I2537" s="6">
        <f>('VWP Details'!$I$41-F2537)*'VWP Details'!$J$41+('VWP Details'!$M$41-'VWP Details'!$L$41)*'VWP Details'!$K$41</f>
        <v>744.72534540000004</v>
      </c>
      <c r="J2537" s="6">
        <f>('VWP Details'!$I$40-G2537)*'VWP Details'!$J$40+('VWP Details'!$M$40-'VWP Details'!$L$40)*'VWP Details'!$K$40</f>
        <v>511.0099328999998</v>
      </c>
      <c r="K2537" s="6">
        <f>('VWP Details'!$I$39-H2537)*'VWP Details'!$J$39+('VWP Details'!$M$39-'VWP Details'!$L$39)*'VWP Details'!$K$39</f>
        <v>262.40490990000001</v>
      </c>
      <c r="L2537" s="6">
        <f t="shared" si="244"/>
        <v>76.077492131871537</v>
      </c>
      <c r="M2537" s="6">
        <f t="shared" si="245"/>
        <v>52.202270796392767</v>
      </c>
      <c r="N2537" s="6">
        <f t="shared" si="246"/>
        <v>26.805999811325492</v>
      </c>
      <c r="O2537" s="6">
        <f t="shared" si="247"/>
        <v>276.67749213187153</v>
      </c>
      <c r="P2537" s="6">
        <f t="shared" si="248"/>
        <v>283.8022707963928</v>
      </c>
      <c r="Q2537" s="6">
        <f t="shared" si="249"/>
        <v>280.4059998113255</v>
      </c>
      <c r="R2537" s="9">
        <f>'VWP Details'!P$41</f>
        <v>200.60000000000002</v>
      </c>
      <c r="S2537" s="9">
        <f>'VWP Details'!P$40</f>
        <v>231.60000000000002</v>
      </c>
      <c r="T2537" s="9">
        <f>'VWP Details'!P$39</f>
        <v>253.60000000000002</v>
      </c>
    </row>
    <row r="2538" spans="5:20" x14ac:dyDescent="0.2">
      <c r="E2538" s="20">
        <v>40880.666666666664</v>
      </c>
      <c r="F2538">
        <v>6327.0929999999998</v>
      </c>
      <c r="G2538">
        <v>6962.116</v>
      </c>
      <c r="H2538">
        <v>7552.9189999999999</v>
      </c>
      <c r="I2538" s="6">
        <f>('VWP Details'!$I$41-F2538)*'VWP Details'!$J$41+('VWP Details'!$M$41-'VWP Details'!$L$41)*'VWP Details'!$K$41</f>
        <v>744.71048910000013</v>
      </c>
      <c r="J2538" s="6">
        <f>('VWP Details'!$I$40-G2538)*'VWP Details'!$J$40+('VWP Details'!$M$40-'VWP Details'!$L$40)*'VWP Details'!$K$40</f>
        <v>510.8698051999998</v>
      </c>
      <c r="K2538" s="6">
        <f>('VWP Details'!$I$39-H2538)*'VWP Details'!$J$39+('VWP Details'!$M$39-'VWP Details'!$L$39)*'VWP Details'!$K$39</f>
        <v>262.35741210000003</v>
      </c>
      <c r="L2538" s="6">
        <f t="shared" si="244"/>
        <v>76.075974485059419</v>
      </c>
      <c r="M2538" s="6">
        <f t="shared" si="245"/>
        <v>52.187956037186503</v>
      </c>
      <c r="N2538" s="6">
        <f t="shared" si="246"/>
        <v>26.801147668816714</v>
      </c>
      <c r="O2538" s="6">
        <f t="shared" si="247"/>
        <v>276.67597448505944</v>
      </c>
      <c r="P2538" s="6">
        <f t="shared" si="248"/>
        <v>283.78795603718652</v>
      </c>
      <c r="Q2538" s="6">
        <f t="shared" si="249"/>
        <v>280.40114766881675</v>
      </c>
      <c r="R2538" s="9">
        <f>'VWP Details'!P$41</f>
        <v>200.60000000000002</v>
      </c>
      <c r="S2538" s="9">
        <f>'VWP Details'!P$40</f>
        <v>231.60000000000002</v>
      </c>
      <c r="T2538" s="9">
        <f>'VWP Details'!P$39</f>
        <v>253.60000000000002</v>
      </c>
    </row>
    <row r="2539" spans="5:20" x14ac:dyDescent="0.2">
      <c r="E2539" s="20">
        <v>40880.708333333336</v>
      </c>
      <c r="F2539">
        <v>6327.1710000000003</v>
      </c>
      <c r="G2539">
        <v>6962.3450000000003</v>
      </c>
      <c r="H2539">
        <v>7553.0209999999997</v>
      </c>
      <c r="I2539" s="6">
        <f>('VWP Details'!$I$41-F2539)*'VWP Details'!$J$41+('VWP Details'!$M$41-'VWP Details'!$L$41)*'VWP Details'!$K$41</f>
        <v>744.68776769999999</v>
      </c>
      <c r="J2539" s="6">
        <f>('VWP Details'!$I$40-G2539)*'VWP Details'!$J$40+('VWP Details'!$M$40-'VWP Details'!$L$40)*'VWP Details'!$K$40</f>
        <v>510.80676149999971</v>
      </c>
      <c r="K2539" s="6">
        <f>('VWP Details'!$I$39-H2539)*'VWP Details'!$J$39+('VWP Details'!$M$39-'VWP Details'!$L$39)*'VWP Details'!$K$39</f>
        <v>262.33863390000005</v>
      </c>
      <c r="L2539" s="6">
        <f t="shared" si="244"/>
        <v>76.073653378170263</v>
      </c>
      <c r="M2539" s="6">
        <f t="shared" si="245"/>
        <v>52.18151580170862</v>
      </c>
      <c r="N2539" s="6">
        <f t="shared" si="246"/>
        <v>26.799229379917893</v>
      </c>
      <c r="O2539" s="6">
        <f t="shared" si="247"/>
        <v>276.67365337817029</v>
      </c>
      <c r="P2539" s="6">
        <f t="shared" si="248"/>
        <v>283.78151580170862</v>
      </c>
      <c r="Q2539" s="6">
        <f t="shared" si="249"/>
        <v>280.39922937991793</v>
      </c>
      <c r="R2539" s="9">
        <f>'VWP Details'!P$41</f>
        <v>200.60000000000002</v>
      </c>
      <c r="S2539" s="9">
        <f>'VWP Details'!P$40</f>
        <v>231.60000000000002</v>
      </c>
      <c r="T2539" s="9">
        <f>'VWP Details'!P$39</f>
        <v>253.60000000000002</v>
      </c>
    </row>
    <row r="2540" spans="5:20" x14ac:dyDescent="0.2">
      <c r="E2540" s="20">
        <v>40880.75</v>
      </c>
      <c r="F2540">
        <v>6327.1620000000003</v>
      </c>
      <c r="G2540">
        <v>6962.3149999999996</v>
      </c>
      <c r="H2540">
        <v>7552.8530000000001</v>
      </c>
      <c r="I2540" s="6">
        <f>('VWP Details'!$I$41-F2540)*'VWP Details'!$J$41+('VWP Details'!$M$41-'VWP Details'!$L$41)*'VWP Details'!$K$41</f>
        <v>744.69038940000007</v>
      </c>
      <c r="J2540" s="6">
        <f>('VWP Details'!$I$40-G2540)*'VWP Details'!$J$40+('VWP Details'!$M$40-'VWP Details'!$L$40)*'VWP Details'!$K$40</f>
        <v>510.81502049999989</v>
      </c>
      <c r="K2540" s="6">
        <f>('VWP Details'!$I$39-H2540)*'VWP Details'!$J$39+('VWP Details'!$M$39-'VWP Details'!$L$39)*'VWP Details'!$K$39</f>
        <v>262.36956270000002</v>
      </c>
      <c r="L2540" s="6">
        <f t="shared" si="244"/>
        <v>76.073921198195947</v>
      </c>
      <c r="M2540" s="6">
        <f t="shared" si="245"/>
        <v>52.182359500679539</v>
      </c>
      <c r="N2540" s="6">
        <f t="shared" si="246"/>
        <v>26.80238891457477</v>
      </c>
      <c r="O2540" s="6">
        <f t="shared" si="247"/>
        <v>276.67392119819596</v>
      </c>
      <c r="P2540" s="6">
        <f t="shared" si="248"/>
        <v>283.78235950067955</v>
      </c>
      <c r="Q2540" s="6">
        <f t="shared" si="249"/>
        <v>280.40238891457477</v>
      </c>
      <c r="R2540" s="9">
        <f>'VWP Details'!P$41</f>
        <v>200.60000000000002</v>
      </c>
      <c r="S2540" s="9">
        <f>'VWP Details'!P$40</f>
        <v>231.60000000000002</v>
      </c>
      <c r="T2540" s="9">
        <f>'VWP Details'!P$39</f>
        <v>253.60000000000002</v>
      </c>
    </row>
    <row r="2541" spans="5:20" x14ac:dyDescent="0.2">
      <c r="E2541" s="20">
        <v>40880.791666666664</v>
      </c>
      <c r="F2541">
        <v>6327.0929999999998</v>
      </c>
      <c r="G2541">
        <v>6962.2860000000001</v>
      </c>
      <c r="H2541">
        <v>7552.5479999999998</v>
      </c>
      <c r="I2541" s="6">
        <f>('VWP Details'!$I$41-F2541)*'VWP Details'!$J$41+('VWP Details'!$M$41-'VWP Details'!$L$41)*'VWP Details'!$K$41</f>
        <v>744.71048910000013</v>
      </c>
      <c r="J2541" s="6">
        <f>('VWP Details'!$I$40-G2541)*'VWP Details'!$J$40+('VWP Details'!$M$40-'VWP Details'!$L$40)*'VWP Details'!$K$40</f>
        <v>510.82300419999979</v>
      </c>
      <c r="K2541" s="6">
        <f>('VWP Details'!$I$39-H2541)*'VWP Details'!$J$39+('VWP Details'!$M$39-'VWP Details'!$L$39)*'VWP Details'!$K$39</f>
        <v>262.42571320000008</v>
      </c>
      <c r="L2541" s="6">
        <f t="shared" si="244"/>
        <v>76.075974485059419</v>
      </c>
      <c r="M2541" s="6">
        <f t="shared" si="245"/>
        <v>52.183175076351397</v>
      </c>
      <c r="N2541" s="6">
        <f t="shared" si="246"/>
        <v>26.808124974517327</v>
      </c>
      <c r="O2541" s="6">
        <f t="shared" si="247"/>
        <v>276.67597448505944</v>
      </c>
      <c r="P2541" s="6">
        <f t="shared" si="248"/>
        <v>283.78317507635143</v>
      </c>
      <c r="Q2541" s="6">
        <f t="shared" si="249"/>
        <v>280.40812497451736</v>
      </c>
      <c r="R2541" s="9">
        <f>'VWP Details'!P$41</f>
        <v>200.60000000000002</v>
      </c>
      <c r="S2541" s="9">
        <f>'VWP Details'!P$40</f>
        <v>231.60000000000002</v>
      </c>
      <c r="T2541" s="9">
        <f>'VWP Details'!P$39</f>
        <v>253.60000000000002</v>
      </c>
    </row>
    <row r="2542" spans="5:20" x14ac:dyDescent="0.2">
      <c r="E2542" s="20">
        <v>40880.833333333336</v>
      </c>
      <c r="F2542">
        <v>6327.067</v>
      </c>
      <c r="G2542">
        <v>6962.1859999999997</v>
      </c>
      <c r="H2542">
        <v>7552.424</v>
      </c>
      <c r="I2542" s="6">
        <f>('VWP Details'!$I$41-F2542)*'VWP Details'!$J$41+('VWP Details'!$M$41-'VWP Details'!$L$41)*'VWP Details'!$K$41</f>
        <v>744.71806290000006</v>
      </c>
      <c r="J2542" s="6">
        <f>('VWP Details'!$I$40-G2542)*'VWP Details'!$J$40+('VWP Details'!$M$40-'VWP Details'!$L$40)*'VWP Details'!$K$40</f>
        <v>510.85053419999986</v>
      </c>
      <c r="K2542" s="6">
        <f>('VWP Details'!$I$39-H2542)*'VWP Details'!$J$39+('VWP Details'!$M$39-'VWP Details'!$L$39)*'VWP Details'!$K$39</f>
        <v>262.4485416</v>
      </c>
      <c r="L2542" s="6">
        <f t="shared" si="244"/>
        <v>76.07674818735579</v>
      </c>
      <c r="M2542" s="6">
        <f t="shared" si="245"/>
        <v>52.185987406254405</v>
      </c>
      <c r="N2542" s="6">
        <f t="shared" si="246"/>
        <v>26.810457012002161</v>
      </c>
      <c r="O2542" s="6">
        <f t="shared" si="247"/>
        <v>276.67674818735583</v>
      </c>
      <c r="P2542" s="6">
        <f t="shared" si="248"/>
        <v>283.78598740625443</v>
      </c>
      <c r="Q2542" s="6">
        <f t="shared" si="249"/>
        <v>280.41045701200221</v>
      </c>
      <c r="R2542" s="9">
        <f>'VWP Details'!P$41</f>
        <v>200.60000000000002</v>
      </c>
      <c r="S2542" s="9">
        <f>'VWP Details'!P$40</f>
        <v>231.60000000000002</v>
      </c>
      <c r="T2542" s="9">
        <f>'VWP Details'!P$39</f>
        <v>253.60000000000002</v>
      </c>
    </row>
    <row r="2543" spans="5:20" x14ac:dyDescent="0.2">
      <c r="E2543" s="20">
        <v>40880.875</v>
      </c>
      <c r="F2543">
        <v>6326.9889999999996</v>
      </c>
      <c r="G2543">
        <v>6961.9560000000001</v>
      </c>
      <c r="H2543">
        <v>7552.2659999999996</v>
      </c>
      <c r="I2543" s="6">
        <f>('VWP Details'!$I$41-F2543)*'VWP Details'!$J$41+('VWP Details'!$M$41-'VWP Details'!$L$41)*'VWP Details'!$K$41</f>
        <v>744.7407843000002</v>
      </c>
      <c r="J2543" s="6">
        <f>('VWP Details'!$I$40-G2543)*'VWP Details'!$J$40+('VWP Details'!$M$40-'VWP Details'!$L$40)*'VWP Details'!$K$40</f>
        <v>510.91385319999972</v>
      </c>
      <c r="K2543" s="6">
        <f>('VWP Details'!$I$39-H2543)*'VWP Details'!$J$39+('VWP Details'!$M$39-'VWP Details'!$L$39)*'VWP Details'!$K$39</f>
        <v>262.47762940000007</v>
      </c>
      <c r="L2543" s="6">
        <f t="shared" si="244"/>
        <v>76.079069294244945</v>
      </c>
      <c r="M2543" s="6">
        <f t="shared" si="245"/>
        <v>52.192455765031291</v>
      </c>
      <c r="N2543" s="6">
        <f t="shared" si="246"/>
        <v>26.813428479119946</v>
      </c>
      <c r="O2543" s="6">
        <f t="shared" si="247"/>
        <v>276.67906929424498</v>
      </c>
      <c r="P2543" s="6">
        <f t="shared" si="248"/>
        <v>283.79245576503132</v>
      </c>
      <c r="Q2543" s="6">
        <f t="shared" si="249"/>
        <v>280.41342847911994</v>
      </c>
      <c r="R2543" s="9">
        <f>'VWP Details'!P$41</f>
        <v>200.60000000000002</v>
      </c>
      <c r="S2543" s="9">
        <f>'VWP Details'!P$40</f>
        <v>231.60000000000002</v>
      </c>
      <c r="T2543" s="9">
        <f>'VWP Details'!P$39</f>
        <v>253.60000000000002</v>
      </c>
    </row>
    <row r="2544" spans="5:20" x14ac:dyDescent="0.2">
      <c r="E2544" s="20">
        <v>40880.916666666664</v>
      </c>
      <c r="F2544">
        <v>6326.8770000000004</v>
      </c>
      <c r="G2544">
        <v>6961.7359999999999</v>
      </c>
      <c r="H2544">
        <v>7551.9849999999997</v>
      </c>
      <c r="I2544" s="6">
        <f>('VWP Details'!$I$41-F2544)*'VWP Details'!$J$41+('VWP Details'!$M$41-'VWP Details'!$L$41)*'VWP Details'!$K$41</f>
        <v>744.77340990000005</v>
      </c>
      <c r="J2544" s="6">
        <f>('VWP Details'!$I$40-G2544)*'VWP Details'!$J$40+('VWP Details'!$M$40-'VWP Details'!$L$40)*'VWP Details'!$K$40</f>
        <v>510.97441919999983</v>
      </c>
      <c r="K2544" s="6">
        <f>('VWP Details'!$I$39-H2544)*'VWP Details'!$J$39+('VWP Details'!$M$39-'VWP Details'!$L$39)*'VWP Details'!$K$39</f>
        <v>262.52936150000011</v>
      </c>
      <c r="L2544" s="6">
        <f t="shared" si="244"/>
        <v>76.082402165675489</v>
      </c>
      <c r="M2544" s="6">
        <f t="shared" si="245"/>
        <v>52.198642890817901</v>
      </c>
      <c r="N2544" s="6">
        <f t="shared" si="246"/>
        <v>26.818713176968661</v>
      </c>
      <c r="O2544" s="6">
        <f t="shared" si="247"/>
        <v>276.68240216567551</v>
      </c>
      <c r="P2544" s="6">
        <f t="shared" si="248"/>
        <v>283.79864289081792</v>
      </c>
      <c r="Q2544" s="6">
        <f t="shared" si="249"/>
        <v>280.41871317696871</v>
      </c>
      <c r="R2544" s="9">
        <f>'VWP Details'!P$41</f>
        <v>200.60000000000002</v>
      </c>
      <c r="S2544" s="9">
        <f>'VWP Details'!P$40</f>
        <v>231.60000000000002</v>
      </c>
      <c r="T2544" s="9">
        <f>'VWP Details'!P$39</f>
        <v>253.60000000000002</v>
      </c>
    </row>
    <row r="2545" spans="5:20" x14ac:dyDescent="0.2">
      <c r="E2545" s="20">
        <v>40880.958333333336</v>
      </c>
      <c r="F2545">
        <v>6326.8429999999998</v>
      </c>
      <c r="G2545">
        <v>6961.6670000000004</v>
      </c>
      <c r="H2545">
        <v>7552.0640000000003</v>
      </c>
      <c r="I2545" s="6">
        <f>('VWP Details'!$I$41-F2545)*'VWP Details'!$J$41+('VWP Details'!$M$41-'VWP Details'!$L$41)*'VWP Details'!$K$41</f>
        <v>744.78331410000021</v>
      </c>
      <c r="J2545" s="6">
        <f>('VWP Details'!$I$40-G2545)*'VWP Details'!$J$40+('VWP Details'!$M$40-'VWP Details'!$L$40)*'VWP Details'!$K$40</f>
        <v>510.99341489999966</v>
      </c>
      <c r="K2545" s="6">
        <f>('VWP Details'!$I$39-H2545)*'VWP Details'!$J$39+('VWP Details'!$M$39-'VWP Details'!$L$39)*'VWP Details'!$K$39</f>
        <v>262.51481759999996</v>
      </c>
      <c r="L2545" s="6">
        <f t="shared" si="244"/>
        <v>76.083413930216935</v>
      </c>
      <c r="M2545" s="6">
        <f t="shared" si="245"/>
        <v>52.200583398450952</v>
      </c>
      <c r="N2545" s="6">
        <f t="shared" si="246"/>
        <v>26.817227443409756</v>
      </c>
      <c r="O2545" s="6">
        <f t="shared" si="247"/>
        <v>276.68341393021694</v>
      </c>
      <c r="P2545" s="6">
        <f t="shared" si="248"/>
        <v>283.80058339845095</v>
      </c>
      <c r="Q2545" s="6">
        <f t="shared" si="249"/>
        <v>280.41722744340979</v>
      </c>
      <c r="R2545" s="9">
        <f>'VWP Details'!P$41</f>
        <v>200.60000000000002</v>
      </c>
      <c r="S2545" s="9">
        <f>'VWP Details'!P$40</f>
        <v>231.60000000000002</v>
      </c>
      <c r="T2545" s="9">
        <f>'VWP Details'!P$39</f>
        <v>253.60000000000002</v>
      </c>
    </row>
    <row r="2546" spans="5:20" x14ac:dyDescent="0.2">
      <c r="E2546" s="20">
        <v>40881</v>
      </c>
      <c r="F2546">
        <v>6326.7740000000003</v>
      </c>
      <c r="G2546">
        <v>6961.6170000000002</v>
      </c>
      <c r="H2546">
        <v>7552.1310000000003</v>
      </c>
      <c r="I2546" s="6">
        <f>('VWP Details'!$I$41-F2546)*'VWP Details'!$J$41+('VWP Details'!$M$41-'VWP Details'!$L$41)*'VWP Details'!$K$41</f>
        <v>744.80341380000004</v>
      </c>
      <c r="J2546" s="6">
        <f>('VWP Details'!$I$40-G2546)*'VWP Details'!$J$40+('VWP Details'!$M$40-'VWP Details'!$L$40)*'VWP Details'!$K$40</f>
        <v>511.00717989999976</v>
      </c>
      <c r="K2546" s="6">
        <f>('VWP Details'!$I$39-H2546)*'VWP Details'!$J$39+('VWP Details'!$M$39-'VWP Details'!$L$39)*'VWP Details'!$K$39</f>
        <v>262.50248289999996</v>
      </c>
      <c r="L2546" s="6">
        <f t="shared" si="244"/>
        <v>76.085467217080378</v>
      </c>
      <c r="M2546" s="6">
        <f t="shared" si="245"/>
        <v>52.201989563402464</v>
      </c>
      <c r="N2546" s="6">
        <f t="shared" si="246"/>
        <v>26.815967390897786</v>
      </c>
      <c r="O2546" s="6">
        <f t="shared" si="247"/>
        <v>276.68546721708037</v>
      </c>
      <c r="P2546" s="6">
        <f t="shared" si="248"/>
        <v>283.80198956340246</v>
      </c>
      <c r="Q2546" s="6">
        <f t="shared" si="249"/>
        <v>280.41596739089783</v>
      </c>
      <c r="R2546" s="9">
        <f>'VWP Details'!P$41</f>
        <v>200.60000000000002</v>
      </c>
      <c r="S2546" s="9">
        <f>'VWP Details'!P$40</f>
        <v>231.60000000000002</v>
      </c>
      <c r="T2546" s="9">
        <f>'VWP Details'!P$39</f>
        <v>253.60000000000002</v>
      </c>
    </row>
    <row r="2547" spans="5:20" x14ac:dyDescent="0.2">
      <c r="E2547" s="20">
        <v>40881.041666666664</v>
      </c>
      <c r="F2547">
        <v>6326.6959999999999</v>
      </c>
      <c r="G2547">
        <v>6961.6469999999999</v>
      </c>
      <c r="H2547">
        <v>7552.1769999999997</v>
      </c>
      <c r="I2547" s="6">
        <f>('VWP Details'!$I$41-F2547)*'VWP Details'!$J$41+('VWP Details'!$M$41-'VWP Details'!$L$41)*'VWP Details'!$K$41</f>
        <v>744.82613520000018</v>
      </c>
      <c r="J2547" s="6">
        <f>('VWP Details'!$I$40-G2547)*'VWP Details'!$J$40+('VWP Details'!$M$40-'VWP Details'!$L$40)*'VWP Details'!$K$40</f>
        <v>510.9989208999998</v>
      </c>
      <c r="K2547" s="6">
        <f>('VWP Details'!$I$39-H2547)*'VWP Details'!$J$39+('VWP Details'!$M$39-'VWP Details'!$L$39)*'VWP Details'!$K$39</f>
        <v>262.49401430000006</v>
      </c>
      <c r="L2547" s="6">
        <f t="shared" si="244"/>
        <v>76.087788323969534</v>
      </c>
      <c r="M2547" s="6">
        <f t="shared" si="245"/>
        <v>52.201145864431567</v>
      </c>
      <c r="N2547" s="6">
        <f t="shared" si="246"/>
        <v>26.815102280217936</v>
      </c>
      <c r="O2547" s="6">
        <f t="shared" si="247"/>
        <v>276.68778832396958</v>
      </c>
      <c r="P2547" s="6">
        <f t="shared" si="248"/>
        <v>283.80114586443159</v>
      </c>
      <c r="Q2547" s="6">
        <f t="shared" si="249"/>
        <v>280.41510228021798</v>
      </c>
      <c r="R2547" s="9">
        <f>'VWP Details'!P$41</f>
        <v>200.60000000000002</v>
      </c>
      <c r="S2547" s="9">
        <f>'VWP Details'!P$40</f>
        <v>231.60000000000002</v>
      </c>
      <c r="T2547" s="9">
        <f>'VWP Details'!P$39</f>
        <v>253.60000000000002</v>
      </c>
    </row>
    <row r="2548" spans="5:20" x14ac:dyDescent="0.2">
      <c r="E2548" s="20">
        <v>40881.083333333336</v>
      </c>
      <c r="F2548">
        <v>6326.6689999999999</v>
      </c>
      <c r="G2548">
        <v>6961.6270000000004</v>
      </c>
      <c r="H2548">
        <v>7552.098</v>
      </c>
      <c r="I2548" s="6">
        <f>('VWP Details'!$I$41-F2548)*'VWP Details'!$J$41+('VWP Details'!$M$41-'VWP Details'!$L$41)*'VWP Details'!$K$41</f>
        <v>744.83400030000018</v>
      </c>
      <c r="J2548" s="6">
        <f>('VWP Details'!$I$40-G2548)*'VWP Details'!$J$40+('VWP Details'!$M$40-'VWP Details'!$L$40)*'VWP Details'!$K$40</f>
        <v>511.00442689999966</v>
      </c>
      <c r="K2548" s="6">
        <f>('VWP Details'!$I$39-H2548)*'VWP Details'!$J$39+('VWP Details'!$M$39-'VWP Details'!$L$39)*'VWP Details'!$K$39</f>
        <v>262.50855820000004</v>
      </c>
      <c r="L2548" s="6">
        <f t="shared" si="244"/>
        <v>76.088591784046542</v>
      </c>
      <c r="M2548" s="6">
        <f t="shared" si="245"/>
        <v>52.201708330412153</v>
      </c>
      <c r="N2548" s="6">
        <f t="shared" si="246"/>
        <v>26.816588013776823</v>
      </c>
      <c r="O2548" s="6">
        <f t="shared" si="247"/>
        <v>276.68859178404659</v>
      </c>
      <c r="P2548" s="6">
        <f t="shared" si="248"/>
        <v>283.80170833041217</v>
      </c>
      <c r="Q2548" s="6">
        <f t="shared" si="249"/>
        <v>280.41658801377685</v>
      </c>
      <c r="R2548" s="9">
        <f>'VWP Details'!P$41</f>
        <v>200.60000000000002</v>
      </c>
      <c r="S2548" s="9">
        <f>'VWP Details'!P$40</f>
        <v>231.60000000000002</v>
      </c>
      <c r="T2548" s="9">
        <f>'VWP Details'!P$39</f>
        <v>253.60000000000002</v>
      </c>
    </row>
    <row r="2549" spans="5:20" x14ac:dyDescent="0.2">
      <c r="E2549" s="20">
        <v>40881.125</v>
      </c>
      <c r="F2549">
        <v>6326.6790000000001</v>
      </c>
      <c r="G2549">
        <v>6961.7969999999996</v>
      </c>
      <c r="H2549">
        <v>7552.3119999999999</v>
      </c>
      <c r="I2549" s="6">
        <f>('VWP Details'!$I$41-F2549)*'VWP Details'!$J$41+('VWP Details'!$M$41-'VWP Details'!$L$41)*'VWP Details'!$K$41</f>
        <v>744.83108730000004</v>
      </c>
      <c r="J2549" s="6">
        <f>('VWP Details'!$I$40-G2549)*'VWP Details'!$J$40+('VWP Details'!$M$40-'VWP Details'!$L$40)*'VWP Details'!$K$40</f>
        <v>510.95762589999993</v>
      </c>
      <c r="K2549" s="6">
        <f>('VWP Details'!$I$39-H2549)*'VWP Details'!$J$39+('VWP Details'!$M$39-'VWP Details'!$L$39)*'VWP Details'!$K$39</f>
        <v>262.46916080000005</v>
      </c>
      <c r="L2549" s="6">
        <f t="shared" si="244"/>
        <v>76.088294206240235</v>
      </c>
      <c r="M2549" s="6">
        <f t="shared" si="245"/>
        <v>52.196927369577082</v>
      </c>
      <c r="N2549" s="6">
        <f t="shared" si="246"/>
        <v>26.812563368440085</v>
      </c>
      <c r="O2549" s="6">
        <f t="shared" si="247"/>
        <v>276.68829420624024</v>
      </c>
      <c r="P2549" s="6">
        <f t="shared" si="248"/>
        <v>283.79692736957713</v>
      </c>
      <c r="Q2549" s="6">
        <f t="shared" si="249"/>
        <v>280.41256336844009</v>
      </c>
      <c r="R2549" s="9">
        <f>'VWP Details'!P$41</f>
        <v>200.60000000000002</v>
      </c>
      <c r="S2549" s="9">
        <f>'VWP Details'!P$40</f>
        <v>231.60000000000002</v>
      </c>
      <c r="T2549" s="9">
        <f>'VWP Details'!P$39</f>
        <v>253.60000000000002</v>
      </c>
    </row>
    <row r="2550" spans="5:20" x14ac:dyDescent="0.2">
      <c r="E2550" s="20">
        <v>40881.166666666664</v>
      </c>
      <c r="F2550">
        <v>6326.7049999999999</v>
      </c>
      <c r="G2550">
        <v>6961.9459999999999</v>
      </c>
      <c r="H2550">
        <v>7552.2430000000004</v>
      </c>
      <c r="I2550" s="6">
        <f>('VWP Details'!$I$41-F2550)*'VWP Details'!$J$41+('VWP Details'!$M$41-'VWP Details'!$L$41)*'VWP Details'!$K$41</f>
        <v>744.8235135000001</v>
      </c>
      <c r="J2550" s="6">
        <f>('VWP Details'!$I$40-G2550)*'VWP Details'!$J$40+('VWP Details'!$M$40-'VWP Details'!$L$40)*'VWP Details'!$K$40</f>
        <v>510.91660619999982</v>
      </c>
      <c r="K2550" s="6">
        <f>('VWP Details'!$I$39-H2550)*'VWP Details'!$J$39+('VWP Details'!$M$39-'VWP Details'!$L$39)*'VWP Details'!$K$39</f>
        <v>262.48186369999996</v>
      </c>
      <c r="L2550" s="6">
        <f t="shared" si="244"/>
        <v>76.087520503943864</v>
      </c>
      <c r="M2550" s="6">
        <f t="shared" si="245"/>
        <v>52.192736998021601</v>
      </c>
      <c r="N2550" s="6">
        <f t="shared" si="246"/>
        <v>26.813861034459865</v>
      </c>
      <c r="O2550" s="6">
        <f t="shared" si="247"/>
        <v>276.68752050394392</v>
      </c>
      <c r="P2550" s="6">
        <f t="shared" si="248"/>
        <v>283.79273699802161</v>
      </c>
      <c r="Q2550" s="6">
        <f t="shared" si="249"/>
        <v>280.4138610344599</v>
      </c>
      <c r="R2550" s="9">
        <f>'VWP Details'!P$41</f>
        <v>200.60000000000002</v>
      </c>
      <c r="S2550" s="9">
        <f>'VWP Details'!P$40</f>
        <v>231.60000000000002</v>
      </c>
      <c r="T2550" s="9">
        <f>'VWP Details'!P$39</f>
        <v>253.60000000000002</v>
      </c>
    </row>
    <row r="2551" spans="5:20" x14ac:dyDescent="0.2">
      <c r="E2551" s="20">
        <v>40881.208333333336</v>
      </c>
      <c r="F2551">
        <v>6326.7049999999999</v>
      </c>
      <c r="G2551">
        <v>6961.9970000000003</v>
      </c>
      <c r="H2551">
        <v>7552.03</v>
      </c>
      <c r="I2551" s="6">
        <f>('VWP Details'!$I$41-F2551)*'VWP Details'!$J$41+('VWP Details'!$M$41-'VWP Details'!$L$41)*'VWP Details'!$K$41</f>
        <v>744.8235135000001</v>
      </c>
      <c r="J2551" s="6">
        <f>('VWP Details'!$I$40-G2551)*'VWP Details'!$J$40+('VWP Details'!$M$40-'VWP Details'!$L$40)*'VWP Details'!$K$40</f>
        <v>510.90256589999967</v>
      </c>
      <c r="K2551" s="6">
        <f>('VWP Details'!$I$39-H2551)*'VWP Details'!$J$39+('VWP Details'!$M$39-'VWP Details'!$L$39)*'VWP Details'!$K$39</f>
        <v>262.52107700000005</v>
      </c>
      <c r="L2551" s="6">
        <f t="shared" ref="L2551:L2614" si="250">I2551*0.1021551</f>
        <v>76.087520503943864</v>
      </c>
      <c r="M2551" s="6">
        <f t="shared" ref="M2551:M2614" si="251">J2551*0.1021551</f>
        <v>52.191302709771058</v>
      </c>
      <c r="N2551" s="6">
        <f t="shared" ref="N2551:N2614" si="252">K2551*0.1021551</f>
        <v>26.817866873042703</v>
      </c>
      <c r="O2551" s="6">
        <f t="shared" ref="O2551:O2614" si="253">L2551+R2551</f>
        <v>276.68752050394392</v>
      </c>
      <c r="P2551" s="6">
        <f t="shared" ref="P2551:P2614" si="254">M2551+S2551</f>
        <v>283.79130270977106</v>
      </c>
      <c r="Q2551" s="6">
        <f t="shared" ref="Q2551:Q2614" si="255">N2551+T2551</f>
        <v>280.41786687304273</v>
      </c>
      <c r="R2551" s="9">
        <f>'VWP Details'!P$41</f>
        <v>200.60000000000002</v>
      </c>
      <c r="S2551" s="9">
        <f>'VWP Details'!P$40</f>
        <v>231.60000000000002</v>
      </c>
      <c r="T2551" s="9">
        <f>'VWP Details'!P$39</f>
        <v>253.60000000000002</v>
      </c>
    </row>
    <row r="2552" spans="5:20" x14ac:dyDescent="0.2">
      <c r="E2552" s="20">
        <v>40881.25</v>
      </c>
      <c r="F2552">
        <v>6326.6530000000002</v>
      </c>
      <c r="G2552">
        <v>6962.0259999999998</v>
      </c>
      <c r="H2552">
        <v>7551.7030000000004</v>
      </c>
      <c r="I2552" s="6">
        <f>('VWP Details'!$I$41-F2552)*'VWP Details'!$J$41+('VWP Details'!$M$41-'VWP Details'!$L$41)*'VWP Details'!$K$41</f>
        <v>744.83866110000008</v>
      </c>
      <c r="J2552" s="6">
        <f>('VWP Details'!$I$40-G2552)*'VWP Details'!$J$40+('VWP Details'!$M$40-'VWP Details'!$L$40)*'VWP Details'!$K$40</f>
        <v>510.89458219999983</v>
      </c>
      <c r="K2552" s="6">
        <f>('VWP Details'!$I$39-H2552)*'VWP Details'!$J$39+('VWP Details'!$M$39-'VWP Details'!$L$39)*'VWP Details'!$K$39</f>
        <v>262.58127769999993</v>
      </c>
      <c r="L2552" s="6">
        <f t="shared" si="250"/>
        <v>76.08906790853662</v>
      </c>
      <c r="M2552" s="6">
        <f t="shared" si="251"/>
        <v>52.1904871340992</v>
      </c>
      <c r="N2552" s="6">
        <f t="shared" si="252"/>
        <v>26.824016681571262</v>
      </c>
      <c r="O2552" s="6">
        <f t="shared" si="253"/>
        <v>276.68906790853663</v>
      </c>
      <c r="P2552" s="6">
        <f t="shared" si="254"/>
        <v>283.79048713409924</v>
      </c>
      <c r="Q2552" s="6">
        <f t="shared" si="255"/>
        <v>280.42401668157129</v>
      </c>
      <c r="R2552" s="9">
        <f>'VWP Details'!P$41</f>
        <v>200.60000000000002</v>
      </c>
      <c r="S2552" s="9">
        <f>'VWP Details'!P$40</f>
        <v>231.60000000000002</v>
      </c>
      <c r="T2552" s="9">
        <f>'VWP Details'!P$39</f>
        <v>253.60000000000002</v>
      </c>
    </row>
    <row r="2553" spans="5:20" x14ac:dyDescent="0.2">
      <c r="E2553" s="20">
        <v>40881.291666666664</v>
      </c>
      <c r="F2553">
        <v>6326.6180000000004</v>
      </c>
      <c r="G2553">
        <v>6961.9459999999999</v>
      </c>
      <c r="H2553">
        <v>7551.31</v>
      </c>
      <c r="I2553" s="6">
        <f>('VWP Details'!$I$41-F2553)*'VWP Details'!$J$41+('VWP Details'!$M$41-'VWP Details'!$L$41)*'VWP Details'!$K$41</f>
        <v>744.84885659999998</v>
      </c>
      <c r="J2553" s="6">
        <f>('VWP Details'!$I$40-G2553)*'VWP Details'!$J$40+('VWP Details'!$M$40-'VWP Details'!$L$40)*'VWP Details'!$K$40</f>
        <v>510.91660619999982</v>
      </c>
      <c r="K2553" s="6">
        <f>('VWP Details'!$I$39-H2553)*'VWP Details'!$J$39+('VWP Details'!$M$39-'VWP Details'!$L$39)*'VWP Details'!$K$39</f>
        <v>262.65362899999997</v>
      </c>
      <c r="L2553" s="6">
        <f t="shared" si="250"/>
        <v>76.090109430858661</v>
      </c>
      <c r="M2553" s="6">
        <f t="shared" si="251"/>
        <v>52.192736998021601</v>
      </c>
      <c r="N2553" s="6">
        <f t="shared" si="252"/>
        <v>26.831407735857898</v>
      </c>
      <c r="O2553" s="6">
        <f t="shared" si="253"/>
        <v>276.69010943085868</v>
      </c>
      <c r="P2553" s="6">
        <f t="shared" si="254"/>
        <v>283.79273699802161</v>
      </c>
      <c r="Q2553" s="6">
        <f t="shared" si="255"/>
        <v>280.43140773585793</v>
      </c>
      <c r="R2553" s="9">
        <f>'VWP Details'!P$41</f>
        <v>200.60000000000002</v>
      </c>
      <c r="S2553" s="9">
        <f>'VWP Details'!P$40</f>
        <v>231.60000000000002</v>
      </c>
      <c r="T2553" s="9">
        <f>'VWP Details'!P$39</f>
        <v>253.60000000000002</v>
      </c>
    </row>
    <row r="2554" spans="5:20" x14ac:dyDescent="0.2">
      <c r="E2554" s="20">
        <v>40881.333333333336</v>
      </c>
      <c r="F2554">
        <v>6326.5919999999996</v>
      </c>
      <c r="G2554">
        <v>6961.7359999999999</v>
      </c>
      <c r="H2554">
        <v>7551.0169999999998</v>
      </c>
      <c r="I2554" s="6">
        <f>('VWP Details'!$I$41-F2554)*'VWP Details'!$J$41+('VWP Details'!$M$41-'VWP Details'!$L$41)*'VWP Details'!$K$41</f>
        <v>744.85643040000025</v>
      </c>
      <c r="J2554" s="6">
        <f>('VWP Details'!$I$40-G2554)*'VWP Details'!$J$40+('VWP Details'!$M$40-'VWP Details'!$L$40)*'VWP Details'!$K$40</f>
        <v>510.97441919999983</v>
      </c>
      <c r="K2554" s="6">
        <f>('VWP Details'!$I$39-H2554)*'VWP Details'!$J$39+('VWP Details'!$M$39-'VWP Details'!$L$39)*'VWP Details'!$K$39</f>
        <v>262.70757030000004</v>
      </c>
      <c r="L2554" s="6">
        <f t="shared" si="250"/>
        <v>76.09088313315506</v>
      </c>
      <c r="M2554" s="6">
        <f t="shared" si="251"/>
        <v>52.198642890817901</v>
      </c>
      <c r="N2554" s="6">
        <f t="shared" si="252"/>
        <v>26.836918114753534</v>
      </c>
      <c r="O2554" s="6">
        <f t="shared" si="253"/>
        <v>276.69088313315507</v>
      </c>
      <c r="P2554" s="6">
        <f t="shared" si="254"/>
        <v>283.79864289081792</v>
      </c>
      <c r="Q2554" s="6">
        <f t="shared" si="255"/>
        <v>280.43691811475355</v>
      </c>
      <c r="R2554" s="9">
        <f>'VWP Details'!P$41</f>
        <v>200.60000000000002</v>
      </c>
      <c r="S2554" s="9">
        <f>'VWP Details'!P$40</f>
        <v>231.60000000000002</v>
      </c>
      <c r="T2554" s="9">
        <f>'VWP Details'!P$39</f>
        <v>253.60000000000002</v>
      </c>
    </row>
    <row r="2555" spans="5:20" x14ac:dyDescent="0.2">
      <c r="E2555" s="20">
        <v>40881.375</v>
      </c>
      <c r="F2555">
        <v>6326.5410000000002</v>
      </c>
      <c r="G2555">
        <v>6961.6769999999997</v>
      </c>
      <c r="H2555">
        <v>7550.9719999999998</v>
      </c>
      <c r="I2555" s="6">
        <f>('VWP Details'!$I$41-F2555)*'VWP Details'!$J$41+('VWP Details'!$M$41-'VWP Details'!$L$41)*'VWP Details'!$K$41</f>
        <v>744.87128670000004</v>
      </c>
      <c r="J2555" s="6">
        <f>('VWP Details'!$I$40-G2555)*'VWP Details'!$J$40+('VWP Details'!$M$40-'VWP Details'!$L$40)*'VWP Details'!$K$40</f>
        <v>510.99066189999985</v>
      </c>
      <c r="K2555" s="6">
        <f>('VWP Details'!$I$39-H2555)*'VWP Details'!$J$39+('VWP Details'!$M$39-'VWP Details'!$L$39)*'VWP Details'!$K$39</f>
        <v>262.71585480000005</v>
      </c>
      <c r="L2555" s="6">
        <f t="shared" si="250"/>
        <v>76.092400779967178</v>
      </c>
      <c r="M2555" s="6">
        <f t="shared" si="251"/>
        <v>52.200302165460677</v>
      </c>
      <c r="N2555" s="6">
        <f t="shared" si="252"/>
        <v>26.837764418679484</v>
      </c>
      <c r="O2555" s="6">
        <f t="shared" si="253"/>
        <v>276.69240077996722</v>
      </c>
      <c r="P2555" s="6">
        <f t="shared" si="254"/>
        <v>283.80030216546072</v>
      </c>
      <c r="Q2555" s="6">
        <f t="shared" si="255"/>
        <v>280.43776441867954</v>
      </c>
      <c r="R2555" s="9">
        <f>'VWP Details'!P$41</f>
        <v>200.60000000000002</v>
      </c>
      <c r="S2555" s="9">
        <f>'VWP Details'!P$40</f>
        <v>231.60000000000002</v>
      </c>
      <c r="T2555" s="9">
        <f>'VWP Details'!P$39</f>
        <v>253.60000000000002</v>
      </c>
    </row>
    <row r="2556" spans="5:20" x14ac:dyDescent="0.2">
      <c r="E2556" s="20">
        <v>40881.416666666664</v>
      </c>
      <c r="F2556">
        <v>6326.4539999999997</v>
      </c>
      <c r="G2556">
        <v>6961.7569999999996</v>
      </c>
      <c r="H2556">
        <v>7551.0389999999998</v>
      </c>
      <c r="I2556" s="6">
        <f>('VWP Details'!$I$41-F2556)*'VWP Details'!$J$41+('VWP Details'!$M$41-'VWP Details'!$L$41)*'VWP Details'!$K$41</f>
        <v>744.89662980000014</v>
      </c>
      <c r="J2556" s="6">
        <f>('VWP Details'!$I$40-G2556)*'VWP Details'!$J$40+('VWP Details'!$M$40-'VWP Details'!$L$40)*'VWP Details'!$K$40</f>
        <v>510.96863789999986</v>
      </c>
      <c r="K2556" s="6">
        <f>('VWP Details'!$I$39-H2556)*'VWP Details'!$J$39+('VWP Details'!$M$39-'VWP Details'!$L$39)*'VWP Details'!$K$39</f>
        <v>262.70352010000005</v>
      </c>
      <c r="L2556" s="6">
        <f t="shared" si="250"/>
        <v>76.094989706881989</v>
      </c>
      <c r="M2556" s="6">
        <f t="shared" si="251"/>
        <v>52.198052301538276</v>
      </c>
      <c r="N2556" s="6">
        <f t="shared" si="252"/>
        <v>26.836504366167514</v>
      </c>
      <c r="O2556" s="6">
        <f t="shared" si="253"/>
        <v>276.69498970688198</v>
      </c>
      <c r="P2556" s="6">
        <f t="shared" si="254"/>
        <v>283.79805230153829</v>
      </c>
      <c r="Q2556" s="6">
        <f t="shared" si="255"/>
        <v>280.43650436616753</v>
      </c>
      <c r="R2556" s="9">
        <f>'VWP Details'!P$41</f>
        <v>200.60000000000002</v>
      </c>
      <c r="S2556" s="9">
        <f>'VWP Details'!P$40</f>
        <v>231.60000000000002</v>
      </c>
      <c r="T2556" s="9">
        <f>'VWP Details'!P$39</f>
        <v>253.60000000000002</v>
      </c>
    </row>
    <row r="2557" spans="5:20" x14ac:dyDescent="0.2">
      <c r="E2557" s="20">
        <v>40881.458333333336</v>
      </c>
      <c r="F2557">
        <v>6326.48</v>
      </c>
      <c r="G2557">
        <v>6961.5469999999996</v>
      </c>
      <c r="H2557">
        <v>7551.2749999999996</v>
      </c>
      <c r="I2557" s="6">
        <f>('VWP Details'!$I$41-F2557)*'VWP Details'!$J$41+('VWP Details'!$M$41-'VWP Details'!$L$41)*'VWP Details'!$K$41</f>
        <v>744.88905600000021</v>
      </c>
      <c r="J2557" s="6">
        <f>('VWP Details'!$I$40-G2557)*'VWP Details'!$J$40+('VWP Details'!$M$40-'VWP Details'!$L$40)*'VWP Details'!$K$40</f>
        <v>511.02645089999987</v>
      </c>
      <c r="K2557" s="6">
        <f>('VWP Details'!$I$39-H2557)*'VWP Details'!$J$39+('VWP Details'!$M$39-'VWP Details'!$L$39)*'VWP Details'!$K$39</f>
        <v>262.66007250000007</v>
      </c>
      <c r="L2557" s="6">
        <f t="shared" si="250"/>
        <v>76.094216004585618</v>
      </c>
      <c r="M2557" s="6">
        <f t="shared" si="251"/>
        <v>52.203958194334575</v>
      </c>
      <c r="N2557" s="6">
        <f t="shared" si="252"/>
        <v>26.832065972244756</v>
      </c>
      <c r="O2557" s="6">
        <f t="shared" si="253"/>
        <v>276.69421600458566</v>
      </c>
      <c r="P2557" s="6">
        <f t="shared" si="254"/>
        <v>283.8039581943346</v>
      </c>
      <c r="Q2557" s="6">
        <f t="shared" si="255"/>
        <v>280.4320659722448</v>
      </c>
      <c r="R2557" s="9">
        <f>'VWP Details'!P$41</f>
        <v>200.60000000000002</v>
      </c>
      <c r="S2557" s="9">
        <f>'VWP Details'!P$40</f>
        <v>231.60000000000002</v>
      </c>
      <c r="T2557" s="9">
        <f>'VWP Details'!P$39</f>
        <v>253.60000000000002</v>
      </c>
    </row>
    <row r="2558" spans="5:20" x14ac:dyDescent="0.2">
      <c r="E2558" s="20">
        <v>40881.5</v>
      </c>
      <c r="F2558">
        <v>6326.4279999999999</v>
      </c>
      <c r="G2558">
        <v>6961.7759999999998</v>
      </c>
      <c r="H2558">
        <v>7551.5230000000001</v>
      </c>
      <c r="I2558" s="6">
        <f>('VWP Details'!$I$41-F2558)*'VWP Details'!$J$41+('VWP Details'!$M$41-'VWP Details'!$L$41)*'VWP Details'!$K$41</f>
        <v>744.90420360000019</v>
      </c>
      <c r="J2558" s="6">
        <f>('VWP Details'!$I$40-G2558)*'VWP Details'!$J$40+('VWP Details'!$M$40-'VWP Details'!$L$40)*'VWP Details'!$K$40</f>
        <v>510.96340719999984</v>
      </c>
      <c r="K2558" s="6">
        <f>('VWP Details'!$I$39-H2558)*'VWP Details'!$J$39+('VWP Details'!$M$39-'VWP Details'!$L$39)*'VWP Details'!$K$39</f>
        <v>262.6144157</v>
      </c>
      <c r="L2558" s="6">
        <f t="shared" si="250"/>
        <v>76.095763409178375</v>
      </c>
      <c r="M2558" s="6">
        <f t="shared" si="251"/>
        <v>52.1975179588567</v>
      </c>
      <c r="N2558" s="6">
        <f t="shared" si="252"/>
        <v>26.82740189727507</v>
      </c>
      <c r="O2558" s="6">
        <f t="shared" si="253"/>
        <v>276.69576340917843</v>
      </c>
      <c r="P2558" s="6">
        <f t="shared" si="254"/>
        <v>283.7975179588567</v>
      </c>
      <c r="Q2558" s="6">
        <f t="shared" si="255"/>
        <v>280.4274018972751</v>
      </c>
      <c r="R2558" s="9">
        <f>'VWP Details'!P$41</f>
        <v>200.60000000000002</v>
      </c>
      <c r="S2558" s="9">
        <f>'VWP Details'!P$40</f>
        <v>231.60000000000002</v>
      </c>
      <c r="T2558" s="9">
        <f>'VWP Details'!P$39</f>
        <v>253.60000000000002</v>
      </c>
    </row>
    <row r="2559" spans="5:20" x14ac:dyDescent="0.2">
      <c r="E2559" s="20">
        <v>40881.541666666664</v>
      </c>
      <c r="F2559">
        <v>6326.4380000000001</v>
      </c>
      <c r="G2559">
        <v>6961.6670000000004</v>
      </c>
      <c r="H2559">
        <v>7551.9740000000002</v>
      </c>
      <c r="I2559" s="6">
        <f>('VWP Details'!$I$41-F2559)*'VWP Details'!$J$41+('VWP Details'!$M$41-'VWP Details'!$L$41)*'VWP Details'!$K$41</f>
        <v>744.90129060000004</v>
      </c>
      <c r="J2559" s="6">
        <f>('VWP Details'!$I$40-G2559)*'VWP Details'!$J$40+('VWP Details'!$M$40-'VWP Details'!$L$40)*'VWP Details'!$K$40</f>
        <v>510.99341489999966</v>
      </c>
      <c r="K2559" s="6">
        <f>('VWP Details'!$I$39-H2559)*'VWP Details'!$J$39+('VWP Details'!$M$39-'VWP Details'!$L$39)*'VWP Details'!$K$39</f>
        <v>262.53138659999996</v>
      </c>
      <c r="L2559" s="6">
        <f t="shared" si="250"/>
        <v>76.095465831372067</v>
      </c>
      <c r="M2559" s="6">
        <f t="shared" si="251"/>
        <v>52.200583398450952</v>
      </c>
      <c r="N2559" s="6">
        <f t="shared" si="252"/>
        <v>26.818920051261657</v>
      </c>
      <c r="O2559" s="6">
        <f t="shared" si="253"/>
        <v>276.69546583137208</v>
      </c>
      <c r="P2559" s="6">
        <f t="shared" si="254"/>
        <v>283.80058339845095</v>
      </c>
      <c r="Q2559" s="6">
        <f t="shared" si="255"/>
        <v>280.41892005126169</v>
      </c>
      <c r="R2559" s="9">
        <f>'VWP Details'!P$41</f>
        <v>200.60000000000002</v>
      </c>
      <c r="S2559" s="9">
        <f>'VWP Details'!P$40</f>
        <v>231.60000000000002</v>
      </c>
      <c r="T2559" s="9">
        <f>'VWP Details'!P$39</f>
        <v>253.60000000000002</v>
      </c>
    </row>
    <row r="2560" spans="5:20" x14ac:dyDescent="0.2">
      <c r="E2560" s="20">
        <v>40881.583333333336</v>
      </c>
      <c r="F2560">
        <v>6326.4110000000001</v>
      </c>
      <c r="G2560">
        <v>6961.817</v>
      </c>
      <c r="H2560">
        <v>7552.2430000000004</v>
      </c>
      <c r="I2560" s="6">
        <f>('VWP Details'!$I$41-F2560)*'VWP Details'!$J$41+('VWP Details'!$M$41-'VWP Details'!$L$41)*'VWP Details'!$K$41</f>
        <v>744.90915570000004</v>
      </c>
      <c r="J2560" s="6">
        <f>('VWP Details'!$I$40-G2560)*'VWP Details'!$J$40+('VWP Details'!$M$40-'VWP Details'!$L$40)*'VWP Details'!$K$40</f>
        <v>510.95211989999979</v>
      </c>
      <c r="K2560" s="6">
        <f>('VWP Details'!$I$39-H2560)*'VWP Details'!$J$39+('VWP Details'!$M$39-'VWP Details'!$L$39)*'VWP Details'!$K$39</f>
        <v>262.48186369999996</v>
      </c>
      <c r="L2560" s="6">
        <f t="shared" si="250"/>
        <v>76.096269291449076</v>
      </c>
      <c r="M2560" s="6">
        <f t="shared" si="251"/>
        <v>52.196364903596468</v>
      </c>
      <c r="N2560" s="6">
        <f t="shared" si="252"/>
        <v>26.813861034459865</v>
      </c>
      <c r="O2560" s="6">
        <f t="shared" si="253"/>
        <v>276.69626929144908</v>
      </c>
      <c r="P2560" s="6">
        <f t="shared" si="254"/>
        <v>283.7963649035965</v>
      </c>
      <c r="Q2560" s="6">
        <f t="shared" si="255"/>
        <v>280.4138610344599</v>
      </c>
      <c r="R2560" s="9">
        <f>'VWP Details'!P$41</f>
        <v>200.60000000000002</v>
      </c>
      <c r="S2560" s="9">
        <f>'VWP Details'!P$40</f>
        <v>231.60000000000002</v>
      </c>
      <c r="T2560" s="9">
        <f>'VWP Details'!P$39</f>
        <v>253.60000000000002</v>
      </c>
    </row>
    <row r="2561" spans="5:20" x14ac:dyDescent="0.2">
      <c r="E2561" s="20">
        <v>40881.625</v>
      </c>
      <c r="F2561">
        <v>6326.4629999999997</v>
      </c>
      <c r="G2561">
        <v>6962.1459999999997</v>
      </c>
      <c r="H2561">
        <v>7552.6390000000001</v>
      </c>
      <c r="I2561" s="6">
        <f>('VWP Details'!$I$41-F2561)*'VWP Details'!$J$41+('VWP Details'!$M$41-'VWP Details'!$L$41)*'VWP Details'!$K$41</f>
        <v>744.89400810000018</v>
      </c>
      <c r="J2561" s="6">
        <f>('VWP Details'!$I$40-G2561)*'VWP Details'!$J$40+('VWP Details'!$M$40-'VWP Details'!$L$40)*'VWP Details'!$K$40</f>
        <v>510.86154619999985</v>
      </c>
      <c r="K2561" s="6">
        <f>('VWP Details'!$I$39-H2561)*'VWP Details'!$J$39+('VWP Details'!$M$39-'VWP Details'!$L$39)*'VWP Details'!$K$39</f>
        <v>262.4089601</v>
      </c>
      <c r="L2561" s="6">
        <f t="shared" si="250"/>
        <v>76.094721886856334</v>
      </c>
      <c r="M2561" s="6">
        <f t="shared" si="251"/>
        <v>52.187112338215606</v>
      </c>
      <c r="N2561" s="6">
        <f t="shared" si="252"/>
        <v>26.806413559911508</v>
      </c>
      <c r="O2561" s="6">
        <f t="shared" si="253"/>
        <v>276.69472188685637</v>
      </c>
      <c r="P2561" s="6">
        <f t="shared" si="254"/>
        <v>283.78711233821565</v>
      </c>
      <c r="Q2561" s="6">
        <f t="shared" si="255"/>
        <v>280.40641355991153</v>
      </c>
      <c r="R2561" s="9">
        <f>'VWP Details'!P$41</f>
        <v>200.60000000000002</v>
      </c>
      <c r="S2561" s="9">
        <f>'VWP Details'!P$40</f>
        <v>231.60000000000002</v>
      </c>
      <c r="T2561" s="9">
        <f>'VWP Details'!P$39</f>
        <v>253.60000000000002</v>
      </c>
    </row>
    <row r="2562" spans="5:20" x14ac:dyDescent="0.2">
      <c r="E2562" s="20">
        <v>40881.666666666664</v>
      </c>
      <c r="F2562">
        <v>6326.5140000000001</v>
      </c>
      <c r="G2562">
        <v>6962.2650000000003</v>
      </c>
      <c r="H2562">
        <v>7552.6940000000004</v>
      </c>
      <c r="I2562" s="6">
        <f>('VWP Details'!$I$41-F2562)*'VWP Details'!$J$41+('VWP Details'!$M$41-'VWP Details'!$L$41)*'VWP Details'!$K$41</f>
        <v>744.87915180000005</v>
      </c>
      <c r="J2562" s="6">
        <f>('VWP Details'!$I$40-G2562)*'VWP Details'!$J$40+('VWP Details'!$M$40-'VWP Details'!$L$40)*'VWP Details'!$K$40</f>
        <v>510.8287854999997</v>
      </c>
      <c r="K2562" s="6">
        <f>('VWP Details'!$I$39-H2562)*'VWP Details'!$J$39+('VWP Details'!$M$39-'VWP Details'!$L$39)*'VWP Details'!$K$39</f>
        <v>262.39883459999993</v>
      </c>
      <c r="L2562" s="6">
        <f t="shared" si="250"/>
        <v>76.093204240044187</v>
      </c>
      <c r="M2562" s="6">
        <f t="shared" si="251"/>
        <v>52.183765665631022</v>
      </c>
      <c r="N2562" s="6">
        <f t="shared" si="252"/>
        <v>26.805379188446452</v>
      </c>
      <c r="O2562" s="6">
        <f t="shared" si="253"/>
        <v>276.69320424004422</v>
      </c>
      <c r="P2562" s="6">
        <f t="shared" si="254"/>
        <v>283.78376566563105</v>
      </c>
      <c r="Q2562" s="6">
        <f t="shared" si="255"/>
        <v>280.40537918844649</v>
      </c>
      <c r="R2562" s="9">
        <f>'VWP Details'!P$41</f>
        <v>200.60000000000002</v>
      </c>
      <c r="S2562" s="9">
        <f>'VWP Details'!P$40</f>
        <v>231.60000000000002</v>
      </c>
      <c r="T2562" s="9">
        <f>'VWP Details'!P$39</f>
        <v>253.60000000000002</v>
      </c>
    </row>
    <row r="2563" spans="5:20" x14ac:dyDescent="0.2">
      <c r="E2563" s="20">
        <v>40881.708333333336</v>
      </c>
      <c r="F2563">
        <v>6326.5659999999998</v>
      </c>
      <c r="G2563">
        <v>6962.4849999999997</v>
      </c>
      <c r="H2563">
        <v>7552.8969999999999</v>
      </c>
      <c r="I2563" s="6">
        <f>('VWP Details'!$I$41-F2563)*'VWP Details'!$J$41+('VWP Details'!$M$41-'VWP Details'!$L$41)*'VWP Details'!$K$41</f>
        <v>744.86400420000018</v>
      </c>
      <c r="J2563" s="6">
        <f>('VWP Details'!$I$40-G2563)*'VWP Details'!$J$40+('VWP Details'!$M$40-'VWP Details'!$L$40)*'VWP Details'!$K$40</f>
        <v>510.76821949999987</v>
      </c>
      <c r="K2563" s="6">
        <f>('VWP Details'!$I$39-H2563)*'VWP Details'!$J$39+('VWP Details'!$M$39-'VWP Details'!$L$39)*'VWP Details'!$K$39</f>
        <v>262.36146230000003</v>
      </c>
      <c r="L2563" s="6">
        <f t="shared" si="250"/>
        <v>76.091656835451431</v>
      </c>
      <c r="M2563" s="6">
        <f t="shared" si="251"/>
        <v>52.17757853984444</v>
      </c>
      <c r="N2563" s="6">
        <f t="shared" si="252"/>
        <v>26.801561417402734</v>
      </c>
      <c r="O2563" s="6">
        <f t="shared" si="253"/>
        <v>276.69165683545145</v>
      </c>
      <c r="P2563" s="6">
        <f t="shared" si="254"/>
        <v>283.77757853984446</v>
      </c>
      <c r="Q2563" s="6">
        <f t="shared" si="255"/>
        <v>280.40156141740277</v>
      </c>
      <c r="R2563" s="9">
        <f>'VWP Details'!P$41</f>
        <v>200.60000000000002</v>
      </c>
      <c r="S2563" s="9">
        <f>'VWP Details'!P$40</f>
        <v>231.60000000000002</v>
      </c>
      <c r="T2563" s="9">
        <f>'VWP Details'!P$39</f>
        <v>253.60000000000002</v>
      </c>
    </row>
    <row r="2564" spans="5:20" x14ac:dyDescent="0.2">
      <c r="E2564" s="20">
        <v>40881.75</v>
      </c>
      <c r="F2564">
        <v>6326.5410000000002</v>
      </c>
      <c r="G2564">
        <v>6962.5839999999998</v>
      </c>
      <c r="H2564">
        <v>7552.7619999999997</v>
      </c>
      <c r="I2564" s="6">
        <f>('VWP Details'!$I$41-F2564)*'VWP Details'!$J$41+('VWP Details'!$M$41-'VWP Details'!$L$41)*'VWP Details'!$K$41</f>
        <v>744.87128670000004</v>
      </c>
      <c r="J2564" s="6">
        <f>('VWP Details'!$I$40-G2564)*'VWP Details'!$J$40+('VWP Details'!$M$40-'VWP Details'!$L$40)*'VWP Details'!$K$40</f>
        <v>510.7409647999998</v>
      </c>
      <c r="K2564" s="6">
        <f>('VWP Details'!$I$39-H2564)*'VWP Details'!$J$39+('VWP Details'!$M$39-'VWP Details'!$L$39)*'VWP Details'!$K$39</f>
        <v>262.38631580000009</v>
      </c>
      <c r="L2564" s="6">
        <f t="shared" si="250"/>
        <v>76.092400779967178</v>
      </c>
      <c r="M2564" s="6">
        <f t="shared" si="251"/>
        <v>52.174794333240456</v>
      </c>
      <c r="N2564" s="6">
        <f t="shared" si="252"/>
        <v>26.804100329180589</v>
      </c>
      <c r="O2564" s="6">
        <f t="shared" si="253"/>
        <v>276.69240077996722</v>
      </c>
      <c r="P2564" s="6">
        <f t="shared" si="254"/>
        <v>283.77479433324049</v>
      </c>
      <c r="Q2564" s="6">
        <f t="shared" si="255"/>
        <v>280.40410032918061</v>
      </c>
      <c r="R2564" s="9">
        <f>'VWP Details'!P$41</f>
        <v>200.60000000000002</v>
      </c>
      <c r="S2564" s="9">
        <f>'VWP Details'!P$40</f>
        <v>231.60000000000002</v>
      </c>
      <c r="T2564" s="9">
        <f>'VWP Details'!P$39</f>
        <v>253.60000000000002</v>
      </c>
    </row>
    <row r="2565" spans="5:20" x14ac:dyDescent="0.2">
      <c r="E2565" s="20">
        <v>40881.791666666664</v>
      </c>
      <c r="F2565">
        <v>6326.4719999999998</v>
      </c>
      <c r="G2565">
        <v>6962.4939999999997</v>
      </c>
      <c r="H2565">
        <v>7552.277</v>
      </c>
      <c r="I2565" s="6">
        <f>('VWP Details'!$I$41-F2565)*'VWP Details'!$J$41+('VWP Details'!$M$41-'VWP Details'!$L$41)*'VWP Details'!$K$41</f>
        <v>744.89138640000021</v>
      </c>
      <c r="J2565" s="6">
        <f>('VWP Details'!$I$40-G2565)*'VWP Details'!$J$40+('VWP Details'!$M$40-'VWP Details'!$L$40)*'VWP Details'!$K$40</f>
        <v>510.76574179999989</v>
      </c>
      <c r="K2565" s="6">
        <f>('VWP Details'!$I$39-H2565)*'VWP Details'!$J$39+('VWP Details'!$M$39-'VWP Details'!$L$39)*'VWP Details'!$K$39</f>
        <v>262.47560429999999</v>
      </c>
      <c r="L2565" s="6">
        <f t="shared" si="250"/>
        <v>76.094454066830664</v>
      </c>
      <c r="M2565" s="6">
        <f t="shared" si="251"/>
        <v>52.177325430153168</v>
      </c>
      <c r="N2565" s="6">
        <f t="shared" si="252"/>
        <v>26.813221604826929</v>
      </c>
      <c r="O2565" s="6">
        <f t="shared" si="253"/>
        <v>276.6944540668307</v>
      </c>
      <c r="P2565" s="6">
        <f t="shared" si="254"/>
        <v>283.77732543015321</v>
      </c>
      <c r="Q2565" s="6">
        <f t="shared" si="255"/>
        <v>280.41322160482696</v>
      </c>
      <c r="R2565" s="9">
        <f>'VWP Details'!P$41</f>
        <v>200.60000000000002</v>
      </c>
      <c r="S2565" s="9">
        <f>'VWP Details'!P$40</f>
        <v>231.60000000000002</v>
      </c>
      <c r="T2565" s="9">
        <f>'VWP Details'!P$39</f>
        <v>253.60000000000002</v>
      </c>
    </row>
    <row r="2566" spans="5:20" x14ac:dyDescent="0.2">
      <c r="E2566" s="20">
        <v>40881.833333333336</v>
      </c>
      <c r="F2566">
        <v>6326.3940000000002</v>
      </c>
      <c r="G2566">
        <v>6962.4340000000002</v>
      </c>
      <c r="H2566">
        <v>7552.0190000000002</v>
      </c>
      <c r="I2566" s="6">
        <f>('VWP Details'!$I$41-F2566)*'VWP Details'!$J$41+('VWP Details'!$M$41-'VWP Details'!$L$41)*'VWP Details'!$K$41</f>
        <v>744.91410780000001</v>
      </c>
      <c r="J2566" s="6">
        <f>('VWP Details'!$I$40-G2566)*'VWP Details'!$J$40+('VWP Details'!$M$40-'VWP Details'!$L$40)*'VWP Details'!$K$40</f>
        <v>510.78225979999974</v>
      </c>
      <c r="K2566" s="6">
        <f>('VWP Details'!$I$39-H2566)*'VWP Details'!$J$39+('VWP Details'!$M$39-'VWP Details'!$L$39)*'VWP Details'!$K$39</f>
        <v>262.52310209999996</v>
      </c>
      <c r="L2566" s="6">
        <f t="shared" si="250"/>
        <v>76.096775173719777</v>
      </c>
      <c r="M2566" s="6">
        <f t="shared" si="251"/>
        <v>52.179012828094955</v>
      </c>
      <c r="N2566" s="6">
        <f t="shared" si="252"/>
        <v>26.818073747335706</v>
      </c>
      <c r="O2566" s="6">
        <f t="shared" si="253"/>
        <v>276.6967751737198</v>
      </c>
      <c r="P2566" s="6">
        <f t="shared" si="254"/>
        <v>283.77901282809501</v>
      </c>
      <c r="Q2566" s="6">
        <f t="shared" si="255"/>
        <v>280.41807374733571</v>
      </c>
      <c r="R2566" s="9">
        <f>'VWP Details'!P$41</f>
        <v>200.60000000000002</v>
      </c>
      <c r="S2566" s="9">
        <f>'VWP Details'!P$40</f>
        <v>231.60000000000002</v>
      </c>
      <c r="T2566" s="9">
        <f>'VWP Details'!P$39</f>
        <v>253.60000000000002</v>
      </c>
    </row>
    <row r="2567" spans="5:20" x14ac:dyDescent="0.2">
      <c r="E2567" s="20">
        <v>40881.875</v>
      </c>
      <c r="F2567">
        <v>6326.3239999999996</v>
      </c>
      <c r="G2567">
        <v>6962.2349999999997</v>
      </c>
      <c r="H2567">
        <v>7551.8620000000001</v>
      </c>
      <c r="I2567" s="6">
        <f>('VWP Details'!$I$41-F2567)*'VWP Details'!$J$41+('VWP Details'!$M$41-'VWP Details'!$L$41)*'VWP Details'!$K$41</f>
        <v>744.93449880000026</v>
      </c>
      <c r="J2567" s="6">
        <f>('VWP Details'!$I$40-G2567)*'VWP Details'!$J$40+('VWP Details'!$M$40-'VWP Details'!$L$40)*'VWP Details'!$K$40</f>
        <v>510.83704449999988</v>
      </c>
      <c r="K2567" s="6">
        <f>('VWP Details'!$I$39-H2567)*'VWP Details'!$J$39+('VWP Details'!$M$39-'VWP Details'!$L$39)*'VWP Details'!$K$39</f>
        <v>262.55200580000002</v>
      </c>
      <c r="L2567" s="6">
        <f t="shared" si="250"/>
        <v>76.098858218363901</v>
      </c>
      <c r="M2567" s="6">
        <f t="shared" si="251"/>
        <v>52.18460936460194</v>
      </c>
      <c r="N2567" s="6">
        <f t="shared" si="252"/>
        <v>26.821026407699581</v>
      </c>
      <c r="O2567" s="6">
        <f t="shared" si="253"/>
        <v>276.69885821836391</v>
      </c>
      <c r="P2567" s="6">
        <f t="shared" si="254"/>
        <v>283.78460936460198</v>
      </c>
      <c r="Q2567" s="6">
        <f t="shared" si="255"/>
        <v>280.42102640769963</v>
      </c>
      <c r="R2567" s="9">
        <f>'VWP Details'!P$41</f>
        <v>200.60000000000002</v>
      </c>
      <c r="S2567" s="9">
        <f>'VWP Details'!P$40</f>
        <v>231.60000000000002</v>
      </c>
      <c r="T2567" s="9">
        <f>'VWP Details'!P$39</f>
        <v>253.60000000000002</v>
      </c>
    </row>
    <row r="2568" spans="5:20" x14ac:dyDescent="0.2">
      <c r="E2568" s="20">
        <v>40881.916666666664</v>
      </c>
      <c r="F2568">
        <v>6326.2910000000002</v>
      </c>
      <c r="G2568">
        <v>6962.0159999999996</v>
      </c>
      <c r="H2568">
        <v>7551.7709999999997</v>
      </c>
      <c r="I2568" s="6">
        <f>('VWP Details'!$I$41-F2568)*'VWP Details'!$J$41+('VWP Details'!$M$41-'VWP Details'!$L$41)*'VWP Details'!$K$41</f>
        <v>744.94411170000012</v>
      </c>
      <c r="J2568" s="6">
        <f>('VWP Details'!$I$40-G2568)*'VWP Details'!$J$40+('VWP Details'!$M$40-'VWP Details'!$L$40)*'VWP Details'!$K$40</f>
        <v>510.89733519999987</v>
      </c>
      <c r="K2568" s="6">
        <f>('VWP Details'!$I$39-H2568)*'VWP Details'!$J$39+('VWP Details'!$M$39-'VWP Details'!$L$39)*'VWP Details'!$K$39</f>
        <v>262.56875890000009</v>
      </c>
      <c r="L2568" s="6">
        <f t="shared" si="250"/>
        <v>76.09984022512468</v>
      </c>
      <c r="M2568" s="6">
        <f t="shared" si="251"/>
        <v>52.190768367089504</v>
      </c>
      <c r="N2568" s="6">
        <f t="shared" si="252"/>
        <v>26.822737822305399</v>
      </c>
      <c r="O2568" s="6">
        <f t="shared" si="253"/>
        <v>276.69984022512472</v>
      </c>
      <c r="P2568" s="6">
        <f t="shared" si="254"/>
        <v>283.79076836708953</v>
      </c>
      <c r="Q2568" s="6">
        <f t="shared" si="255"/>
        <v>280.42273782230541</v>
      </c>
      <c r="R2568" s="9">
        <f>'VWP Details'!P$41</f>
        <v>200.60000000000002</v>
      </c>
      <c r="S2568" s="9">
        <f>'VWP Details'!P$40</f>
        <v>231.60000000000002</v>
      </c>
      <c r="T2568" s="9">
        <f>'VWP Details'!P$39</f>
        <v>253.60000000000002</v>
      </c>
    </row>
    <row r="2569" spans="5:20" x14ac:dyDescent="0.2">
      <c r="E2569" s="20">
        <v>40881.958333333336</v>
      </c>
      <c r="F2569">
        <v>6326.2550000000001</v>
      </c>
      <c r="G2569">
        <v>6962.0259999999998</v>
      </c>
      <c r="H2569">
        <v>7552.0640000000003</v>
      </c>
      <c r="I2569" s="6">
        <f>('VWP Details'!$I$41-F2569)*'VWP Details'!$J$41+('VWP Details'!$M$41-'VWP Details'!$L$41)*'VWP Details'!$K$41</f>
        <v>744.95459850000009</v>
      </c>
      <c r="J2569" s="6">
        <f>('VWP Details'!$I$40-G2569)*'VWP Details'!$J$40+('VWP Details'!$M$40-'VWP Details'!$L$40)*'VWP Details'!$K$40</f>
        <v>510.89458219999983</v>
      </c>
      <c r="K2569" s="6">
        <f>('VWP Details'!$I$39-H2569)*'VWP Details'!$J$39+('VWP Details'!$M$39-'VWP Details'!$L$39)*'VWP Details'!$K$39</f>
        <v>262.51481759999996</v>
      </c>
      <c r="L2569" s="6">
        <f t="shared" si="250"/>
        <v>76.100911505227359</v>
      </c>
      <c r="M2569" s="6">
        <f t="shared" si="251"/>
        <v>52.1904871340992</v>
      </c>
      <c r="N2569" s="6">
        <f t="shared" si="252"/>
        <v>26.817227443409756</v>
      </c>
      <c r="O2569" s="6">
        <f t="shared" si="253"/>
        <v>276.7009115052274</v>
      </c>
      <c r="P2569" s="6">
        <f t="shared" si="254"/>
        <v>283.79048713409924</v>
      </c>
      <c r="Q2569" s="6">
        <f t="shared" si="255"/>
        <v>280.41722744340979</v>
      </c>
      <c r="R2569" s="9">
        <f>'VWP Details'!P$41</f>
        <v>200.60000000000002</v>
      </c>
      <c r="S2569" s="9">
        <f>'VWP Details'!P$40</f>
        <v>231.60000000000002</v>
      </c>
      <c r="T2569" s="9">
        <f>'VWP Details'!P$39</f>
        <v>253.60000000000002</v>
      </c>
    </row>
    <row r="2570" spans="5:20" x14ac:dyDescent="0.2">
      <c r="E2570" s="20">
        <v>40882</v>
      </c>
      <c r="F2570">
        <v>6326.2910000000002</v>
      </c>
      <c r="G2570">
        <v>6962.0649999999996</v>
      </c>
      <c r="H2570">
        <v>7552.616</v>
      </c>
      <c r="I2570" s="6">
        <f>('VWP Details'!$I$41-F2570)*'VWP Details'!$J$41+('VWP Details'!$M$41-'VWP Details'!$L$41)*'VWP Details'!$K$41</f>
        <v>744.94411170000012</v>
      </c>
      <c r="J2570" s="6">
        <f>('VWP Details'!$I$40-G2570)*'VWP Details'!$J$40+('VWP Details'!$M$40-'VWP Details'!$L$40)*'VWP Details'!$K$40</f>
        <v>510.88384549999989</v>
      </c>
      <c r="K2570" s="6">
        <f>('VWP Details'!$I$39-H2570)*'VWP Details'!$J$39+('VWP Details'!$M$39-'VWP Details'!$L$39)*'VWP Details'!$K$39</f>
        <v>262.41319440000001</v>
      </c>
      <c r="L2570" s="6">
        <f t="shared" si="250"/>
        <v>76.09984022512468</v>
      </c>
      <c r="M2570" s="6">
        <f t="shared" si="251"/>
        <v>52.189390325437039</v>
      </c>
      <c r="N2570" s="6">
        <f t="shared" si="252"/>
        <v>26.806846115251442</v>
      </c>
      <c r="O2570" s="6">
        <f t="shared" si="253"/>
        <v>276.69984022512472</v>
      </c>
      <c r="P2570" s="6">
        <f t="shared" si="254"/>
        <v>283.78939032543707</v>
      </c>
      <c r="Q2570" s="6">
        <f t="shared" si="255"/>
        <v>280.40684611525148</v>
      </c>
      <c r="R2570" s="9">
        <f>'VWP Details'!P$41</f>
        <v>200.60000000000002</v>
      </c>
      <c r="S2570" s="9">
        <f>'VWP Details'!P$40</f>
        <v>231.60000000000002</v>
      </c>
      <c r="T2570" s="9">
        <f>'VWP Details'!P$39</f>
        <v>253.60000000000002</v>
      </c>
    </row>
    <row r="2571" spans="5:20" x14ac:dyDescent="0.2">
      <c r="E2571" s="20">
        <v>40882.041666666664</v>
      </c>
      <c r="F2571">
        <v>6326.3159999999998</v>
      </c>
      <c r="G2571">
        <v>6962.2150000000001</v>
      </c>
      <c r="H2571">
        <v>7553.009</v>
      </c>
      <c r="I2571" s="6">
        <f>('VWP Details'!$I$41-F2571)*'VWP Details'!$J$41+('VWP Details'!$M$41-'VWP Details'!$L$41)*'VWP Details'!$K$41</f>
        <v>744.93682920000015</v>
      </c>
      <c r="J2571" s="6">
        <f>('VWP Details'!$I$40-G2571)*'VWP Details'!$J$40+('VWP Details'!$M$40-'VWP Details'!$L$40)*'VWP Details'!$K$40</f>
        <v>510.84255049999973</v>
      </c>
      <c r="K2571" s="6">
        <f>('VWP Details'!$I$39-H2571)*'VWP Details'!$J$39+('VWP Details'!$M$39-'VWP Details'!$L$39)*'VWP Details'!$K$39</f>
        <v>262.34084310000003</v>
      </c>
      <c r="L2571" s="6">
        <f t="shared" si="250"/>
        <v>76.099096280608933</v>
      </c>
      <c r="M2571" s="6">
        <f t="shared" si="251"/>
        <v>52.185171830582519</v>
      </c>
      <c r="N2571" s="6">
        <f t="shared" si="252"/>
        <v>26.799455060964814</v>
      </c>
      <c r="O2571" s="6">
        <f t="shared" si="253"/>
        <v>276.69909628060896</v>
      </c>
      <c r="P2571" s="6">
        <f t="shared" si="254"/>
        <v>283.78517183058256</v>
      </c>
      <c r="Q2571" s="6">
        <f t="shared" si="255"/>
        <v>280.39945506096484</v>
      </c>
      <c r="R2571" s="9">
        <f>'VWP Details'!P$41</f>
        <v>200.60000000000002</v>
      </c>
      <c r="S2571" s="9">
        <f>'VWP Details'!P$40</f>
        <v>231.60000000000002</v>
      </c>
      <c r="T2571" s="9">
        <f>'VWP Details'!P$39</f>
        <v>253.60000000000002</v>
      </c>
    </row>
    <row r="2572" spans="5:20" x14ac:dyDescent="0.2">
      <c r="E2572" s="20">
        <v>40882.083333333336</v>
      </c>
      <c r="F2572">
        <v>6326.2910000000002</v>
      </c>
      <c r="G2572">
        <v>6962.1549999999997</v>
      </c>
      <c r="H2572">
        <v>7552.9870000000001</v>
      </c>
      <c r="I2572" s="6">
        <f>('VWP Details'!$I$41-F2572)*'VWP Details'!$J$41+('VWP Details'!$M$41-'VWP Details'!$L$41)*'VWP Details'!$K$41</f>
        <v>744.94411170000012</v>
      </c>
      <c r="J2572" s="6">
        <f>('VWP Details'!$I$40-G2572)*'VWP Details'!$J$40+('VWP Details'!$M$40-'VWP Details'!$L$40)*'VWP Details'!$K$40</f>
        <v>510.85906849999986</v>
      </c>
      <c r="K2572" s="6">
        <f>('VWP Details'!$I$39-H2572)*'VWP Details'!$J$39+('VWP Details'!$M$39-'VWP Details'!$L$39)*'VWP Details'!$K$39</f>
        <v>262.34489330000002</v>
      </c>
      <c r="L2572" s="6">
        <f t="shared" si="250"/>
        <v>76.09984022512468</v>
      </c>
      <c r="M2572" s="6">
        <f t="shared" si="251"/>
        <v>52.186859228524334</v>
      </c>
      <c r="N2572" s="6">
        <f t="shared" si="252"/>
        <v>26.799868809550834</v>
      </c>
      <c r="O2572" s="6">
        <f t="shared" si="253"/>
        <v>276.69984022512472</v>
      </c>
      <c r="P2572" s="6">
        <f t="shared" si="254"/>
        <v>283.78685922852435</v>
      </c>
      <c r="Q2572" s="6">
        <f t="shared" si="255"/>
        <v>280.39986880955087</v>
      </c>
      <c r="R2572" s="9">
        <f>'VWP Details'!P$41</f>
        <v>200.60000000000002</v>
      </c>
      <c r="S2572" s="9">
        <f>'VWP Details'!P$40</f>
        <v>231.60000000000002</v>
      </c>
      <c r="T2572" s="9">
        <f>'VWP Details'!P$39</f>
        <v>253.60000000000002</v>
      </c>
    </row>
    <row r="2573" spans="5:20" x14ac:dyDescent="0.2">
      <c r="E2573" s="20">
        <v>40882.125</v>
      </c>
      <c r="F2573">
        <v>6326.2910000000002</v>
      </c>
      <c r="G2573">
        <v>6962.3149999999996</v>
      </c>
      <c r="H2573">
        <v>7553.009</v>
      </c>
      <c r="I2573" s="6">
        <f>('VWP Details'!$I$41-F2573)*'VWP Details'!$J$41+('VWP Details'!$M$41-'VWP Details'!$L$41)*'VWP Details'!$K$41</f>
        <v>744.94411170000012</v>
      </c>
      <c r="J2573" s="6">
        <f>('VWP Details'!$I$40-G2573)*'VWP Details'!$J$40+('VWP Details'!$M$40-'VWP Details'!$L$40)*'VWP Details'!$K$40</f>
        <v>510.81502049999989</v>
      </c>
      <c r="K2573" s="6">
        <f>('VWP Details'!$I$39-H2573)*'VWP Details'!$J$39+('VWP Details'!$M$39-'VWP Details'!$L$39)*'VWP Details'!$K$39</f>
        <v>262.34084310000003</v>
      </c>
      <c r="L2573" s="6">
        <f t="shared" si="250"/>
        <v>76.09984022512468</v>
      </c>
      <c r="M2573" s="6">
        <f t="shared" si="251"/>
        <v>52.182359500679539</v>
      </c>
      <c r="N2573" s="6">
        <f t="shared" si="252"/>
        <v>26.799455060964814</v>
      </c>
      <c r="O2573" s="6">
        <f t="shared" si="253"/>
        <v>276.69984022512472</v>
      </c>
      <c r="P2573" s="6">
        <f t="shared" si="254"/>
        <v>283.78235950067955</v>
      </c>
      <c r="Q2573" s="6">
        <f t="shared" si="255"/>
        <v>280.39945506096484</v>
      </c>
      <c r="R2573" s="9">
        <f>'VWP Details'!P$41</f>
        <v>200.60000000000002</v>
      </c>
      <c r="S2573" s="9">
        <f>'VWP Details'!P$40</f>
        <v>231.60000000000002</v>
      </c>
      <c r="T2573" s="9">
        <f>'VWP Details'!P$39</f>
        <v>253.60000000000002</v>
      </c>
    </row>
    <row r="2574" spans="5:20" x14ac:dyDescent="0.2">
      <c r="E2574" s="20">
        <v>40882.166666666664</v>
      </c>
      <c r="F2574">
        <v>6326.308</v>
      </c>
      <c r="G2574">
        <v>6962.4639999999999</v>
      </c>
      <c r="H2574">
        <v>7552.9979999999996</v>
      </c>
      <c r="I2574" s="6">
        <f>('VWP Details'!$I$41-F2574)*'VWP Details'!$J$41+('VWP Details'!$M$41-'VWP Details'!$L$41)*'VWP Details'!$K$41</f>
        <v>744.93915960000015</v>
      </c>
      <c r="J2574" s="6">
        <f>('VWP Details'!$I$40-G2574)*'VWP Details'!$J$40+('VWP Details'!$M$40-'VWP Details'!$L$40)*'VWP Details'!$K$40</f>
        <v>510.77400079999978</v>
      </c>
      <c r="K2574" s="6">
        <f>('VWP Details'!$I$39-H2574)*'VWP Details'!$J$39+('VWP Details'!$M$39-'VWP Details'!$L$39)*'VWP Details'!$K$39</f>
        <v>262.34286820000011</v>
      </c>
      <c r="L2574" s="6">
        <f t="shared" si="250"/>
        <v>76.099334342853979</v>
      </c>
      <c r="M2574" s="6">
        <f t="shared" si="251"/>
        <v>52.178169129124058</v>
      </c>
      <c r="N2574" s="6">
        <f t="shared" si="252"/>
        <v>26.799661935257831</v>
      </c>
      <c r="O2574" s="6">
        <f t="shared" si="253"/>
        <v>276.699334342854</v>
      </c>
      <c r="P2574" s="6">
        <f t="shared" si="254"/>
        <v>283.77816912912408</v>
      </c>
      <c r="Q2574" s="6">
        <f t="shared" si="255"/>
        <v>280.39966193525788</v>
      </c>
      <c r="R2574" s="9">
        <f>'VWP Details'!P$41</f>
        <v>200.60000000000002</v>
      </c>
      <c r="S2574" s="9">
        <f>'VWP Details'!P$40</f>
        <v>231.60000000000002</v>
      </c>
      <c r="T2574" s="9">
        <f>'VWP Details'!P$39</f>
        <v>253.60000000000002</v>
      </c>
    </row>
    <row r="2575" spans="5:20" x14ac:dyDescent="0.2">
      <c r="E2575" s="20">
        <v>40882.208333333336</v>
      </c>
      <c r="F2575">
        <v>6326.3590000000004</v>
      </c>
      <c r="G2575">
        <v>6962.6040000000003</v>
      </c>
      <c r="H2575">
        <v>7553.009</v>
      </c>
      <c r="I2575" s="6">
        <f>('VWP Details'!$I$41-F2575)*'VWP Details'!$J$41+('VWP Details'!$M$41-'VWP Details'!$L$41)*'VWP Details'!$K$41</f>
        <v>744.92430330000002</v>
      </c>
      <c r="J2575" s="6">
        <f>('VWP Details'!$I$40-G2575)*'VWP Details'!$J$40+('VWP Details'!$M$40-'VWP Details'!$L$40)*'VWP Details'!$K$40</f>
        <v>510.73545879999972</v>
      </c>
      <c r="K2575" s="6">
        <f>('VWP Details'!$I$39-H2575)*'VWP Details'!$J$39+('VWP Details'!$M$39-'VWP Details'!$L$39)*'VWP Details'!$K$39</f>
        <v>262.34084310000003</v>
      </c>
      <c r="L2575" s="6">
        <f t="shared" si="250"/>
        <v>76.097816696041832</v>
      </c>
      <c r="M2575" s="6">
        <f t="shared" si="251"/>
        <v>52.174231867259849</v>
      </c>
      <c r="N2575" s="6">
        <f t="shared" si="252"/>
        <v>26.799455060964814</v>
      </c>
      <c r="O2575" s="6">
        <f t="shared" si="253"/>
        <v>276.69781669604185</v>
      </c>
      <c r="P2575" s="6">
        <f t="shared" si="254"/>
        <v>283.77423186725986</v>
      </c>
      <c r="Q2575" s="6">
        <f t="shared" si="255"/>
        <v>280.39945506096484</v>
      </c>
      <c r="R2575" s="9">
        <f>'VWP Details'!P$41</f>
        <v>200.60000000000002</v>
      </c>
      <c r="S2575" s="9">
        <f>'VWP Details'!P$40</f>
        <v>231.60000000000002</v>
      </c>
      <c r="T2575" s="9">
        <f>'VWP Details'!P$39</f>
        <v>253.60000000000002</v>
      </c>
    </row>
    <row r="2576" spans="5:20" x14ac:dyDescent="0.2">
      <c r="E2576" s="20">
        <v>40882.25</v>
      </c>
      <c r="F2576">
        <v>6326.3419999999996</v>
      </c>
      <c r="G2576">
        <v>6962.7430000000004</v>
      </c>
      <c r="H2576">
        <v>7552.6610000000001</v>
      </c>
      <c r="I2576" s="6">
        <f>('VWP Details'!$I$41-F2576)*'VWP Details'!$J$41+('VWP Details'!$M$41-'VWP Details'!$L$41)*'VWP Details'!$K$41</f>
        <v>744.92925540000022</v>
      </c>
      <c r="J2576" s="6">
        <f>('VWP Details'!$I$40-G2576)*'VWP Details'!$J$40+('VWP Details'!$M$40-'VWP Details'!$L$40)*'VWP Details'!$K$40</f>
        <v>510.69719209999965</v>
      </c>
      <c r="K2576" s="6">
        <f>('VWP Details'!$I$39-H2576)*'VWP Details'!$J$39+('VWP Details'!$M$39-'VWP Details'!$L$39)*'VWP Details'!$K$39</f>
        <v>262.40490990000001</v>
      </c>
      <c r="L2576" s="6">
        <f t="shared" si="250"/>
        <v>76.098322578312562</v>
      </c>
      <c r="M2576" s="6">
        <f t="shared" si="251"/>
        <v>52.170322728694671</v>
      </c>
      <c r="N2576" s="6">
        <f t="shared" si="252"/>
        <v>26.805999811325492</v>
      </c>
      <c r="O2576" s="6">
        <f t="shared" si="253"/>
        <v>276.69832257831257</v>
      </c>
      <c r="P2576" s="6">
        <f t="shared" si="254"/>
        <v>283.77032272869468</v>
      </c>
      <c r="Q2576" s="6">
        <f t="shared" si="255"/>
        <v>280.4059998113255</v>
      </c>
      <c r="R2576" s="9">
        <f>'VWP Details'!P$41</f>
        <v>200.60000000000002</v>
      </c>
      <c r="S2576" s="9">
        <f>'VWP Details'!P$40</f>
        <v>231.60000000000002</v>
      </c>
      <c r="T2576" s="9">
        <f>'VWP Details'!P$39</f>
        <v>253.60000000000002</v>
      </c>
    </row>
    <row r="2577" spans="5:20" x14ac:dyDescent="0.2">
      <c r="E2577" s="20">
        <v>40882.291666666664</v>
      </c>
      <c r="F2577">
        <v>6326.3239999999996</v>
      </c>
      <c r="G2577">
        <v>6962.6440000000002</v>
      </c>
      <c r="H2577">
        <v>7552.2209999999995</v>
      </c>
      <c r="I2577" s="6">
        <f>('VWP Details'!$I$41-F2577)*'VWP Details'!$J$41+('VWP Details'!$M$41-'VWP Details'!$L$41)*'VWP Details'!$K$41</f>
        <v>744.93449880000026</v>
      </c>
      <c r="J2577" s="6">
        <f>('VWP Details'!$I$40-G2577)*'VWP Details'!$J$40+('VWP Details'!$M$40-'VWP Details'!$L$40)*'VWP Details'!$K$40</f>
        <v>510.72444679999973</v>
      </c>
      <c r="K2577" s="6">
        <f>('VWP Details'!$I$39-H2577)*'VWP Details'!$J$39+('VWP Details'!$M$39-'VWP Details'!$L$39)*'VWP Details'!$K$39</f>
        <v>262.48591390000013</v>
      </c>
      <c r="L2577" s="6">
        <f t="shared" si="250"/>
        <v>76.098858218363901</v>
      </c>
      <c r="M2577" s="6">
        <f t="shared" si="251"/>
        <v>52.173106935298648</v>
      </c>
      <c r="N2577" s="6">
        <f t="shared" si="252"/>
        <v>26.814274783045903</v>
      </c>
      <c r="O2577" s="6">
        <f t="shared" si="253"/>
        <v>276.69885821836391</v>
      </c>
      <c r="P2577" s="6">
        <f t="shared" si="254"/>
        <v>283.77310693529864</v>
      </c>
      <c r="Q2577" s="6">
        <f t="shared" si="255"/>
        <v>280.41427478304593</v>
      </c>
      <c r="R2577" s="9">
        <f>'VWP Details'!P$41</f>
        <v>200.60000000000002</v>
      </c>
      <c r="S2577" s="9">
        <f>'VWP Details'!P$40</f>
        <v>231.60000000000002</v>
      </c>
      <c r="T2577" s="9">
        <f>'VWP Details'!P$39</f>
        <v>253.60000000000002</v>
      </c>
    </row>
    <row r="2578" spans="5:20" x14ac:dyDescent="0.2">
      <c r="E2578" s="20">
        <v>40882.333333333336</v>
      </c>
      <c r="F2578">
        <v>6326.2910000000002</v>
      </c>
      <c r="G2578">
        <v>6962.5640000000003</v>
      </c>
      <c r="H2578">
        <v>7551.8379999999997</v>
      </c>
      <c r="I2578" s="6">
        <f>('VWP Details'!$I$41-F2578)*'VWP Details'!$J$41+('VWP Details'!$M$41-'VWP Details'!$L$41)*'VWP Details'!$K$41</f>
        <v>744.94411170000012</v>
      </c>
      <c r="J2578" s="6">
        <f>('VWP Details'!$I$40-G2578)*'VWP Details'!$J$40+('VWP Details'!$M$40-'VWP Details'!$L$40)*'VWP Details'!$K$40</f>
        <v>510.74647079999971</v>
      </c>
      <c r="K2578" s="6">
        <f>('VWP Details'!$I$39-H2578)*'VWP Details'!$J$39+('VWP Details'!$M$39-'VWP Details'!$L$39)*'VWP Details'!$K$39</f>
        <v>262.55642420000009</v>
      </c>
      <c r="L2578" s="6">
        <f t="shared" si="250"/>
        <v>76.09984022512468</v>
      </c>
      <c r="M2578" s="6">
        <f t="shared" si="251"/>
        <v>52.175356799221049</v>
      </c>
      <c r="N2578" s="6">
        <f t="shared" si="252"/>
        <v>26.821477769793429</v>
      </c>
      <c r="O2578" s="6">
        <f t="shared" si="253"/>
        <v>276.69984022512472</v>
      </c>
      <c r="P2578" s="6">
        <f t="shared" si="254"/>
        <v>283.77535679922107</v>
      </c>
      <c r="Q2578" s="6">
        <f t="shared" si="255"/>
        <v>280.42147776979346</v>
      </c>
      <c r="R2578" s="9">
        <f>'VWP Details'!P$41</f>
        <v>200.60000000000002</v>
      </c>
      <c r="S2578" s="9">
        <f>'VWP Details'!P$40</f>
        <v>231.60000000000002</v>
      </c>
      <c r="T2578" s="9">
        <f>'VWP Details'!P$39</f>
        <v>253.60000000000002</v>
      </c>
    </row>
    <row r="2579" spans="5:20" x14ac:dyDescent="0.2">
      <c r="E2579" s="20">
        <v>40882.375</v>
      </c>
      <c r="F2579">
        <v>6326.2820000000002</v>
      </c>
      <c r="G2579">
        <v>6962.5529999999999</v>
      </c>
      <c r="H2579">
        <v>7551.8270000000002</v>
      </c>
      <c r="I2579" s="6">
        <f>('VWP Details'!$I$41-F2579)*'VWP Details'!$J$41+('VWP Details'!$M$41-'VWP Details'!$L$41)*'VWP Details'!$K$41</f>
        <v>744.94673340000008</v>
      </c>
      <c r="J2579" s="6">
        <f>('VWP Details'!$I$40-G2579)*'VWP Details'!$J$40+('VWP Details'!$M$40-'VWP Details'!$L$40)*'VWP Details'!$K$40</f>
        <v>510.74949909999981</v>
      </c>
      <c r="K2579" s="6">
        <f>('VWP Details'!$I$39-H2579)*'VWP Details'!$J$39+('VWP Details'!$M$39-'VWP Details'!$L$39)*'VWP Details'!$K$39</f>
        <v>262.55844929999995</v>
      </c>
      <c r="L2579" s="6">
        <f t="shared" si="250"/>
        <v>76.10010804515035</v>
      </c>
      <c r="M2579" s="6">
        <f t="shared" si="251"/>
        <v>52.175666155510392</v>
      </c>
      <c r="N2579" s="6">
        <f t="shared" si="252"/>
        <v>26.821684644086424</v>
      </c>
      <c r="O2579" s="6">
        <f t="shared" si="253"/>
        <v>276.70010804515039</v>
      </c>
      <c r="P2579" s="6">
        <f t="shared" si="254"/>
        <v>283.77566615551041</v>
      </c>
      <c r="Q2579" s="6">
        <f t="shared" si="255"/>
        <v>280.42168464408644</v>
      </c>
      <c r="R2579" s="9">
        <f>'VWP Details'!P$41</f>
        <v>200.60000000000002</v>
      </c>
      <c r="S2579" s="9">
        <f>'VWP Details'!P$40</f>
        <v>231.60000000000002</v>
      </c>
      <c r="T2579" s="9">
        <f>'VWP Details'!P$39</f>
        <v>253.60000000000002</v>
      </c>
    </row>
    <row r="2580" spans="5:20" x14ac:dyDescent="0.2">
      <c r="E2580" s="20">
        <v>40882.416666666664</v>
      </c>
      <c r="F2580">
        <v>6326.2650000000003</v>
      </c>
      <c r="G2580">
        <v>6962.5339999999997</v>
      </c>
      <c r="H2580">
        <v>7551.9170000000004</v>
      </c>
      <c r="I2580" s="6">
        <f>('VWP Details'!$I$41-F2580)*'VWP Details'!$J$41+('VWP Details'!$M$41-'VWP Details'!$L$41)*'VWP Details'!$K$41</f>
        <v>744.95168550000005</v>
      </c>
      <c r="J2580" s="6">
        <f>('VWP Details'!$I$40-G2580)*'VWP Details'!$J$40+('VWP Details'!$M$40-'VWP Details'!$L$40)*'VWP Details'!$K$40</f>
        <v>510.75472979999989</v>
      </c>
      <c r="K2580" s="6">
        <f>('VWP Details'!$I$39-H2580)*'VWP Details'!$J$39+('VWP Details'!$M$39-'VWP Details'!$L$39)*'VWP Details'!$K$39</f>
        <v>262.54188029999995</v>
      </c>
      <c r="L2580" s="6">
        <f t="shared" si="250"/>
        <v>76.100613927421051</v>
      </c>
      <c r="M2580" s="6">
        <f t="shared" si="251"/>
        <v>52.176200498191967</v>
      </c>
      <c r="N2580" s="6">
        <f t="shared" si="252"/>
        <v>26.819992036234524</v>
      </c>
      <c r="O2580" s="6">
        <f t="shared" si="253"/>
        <v>276.70061392742105</v>
      </c>
      <c r="P2580" s="6">
        <f t="shared" si="254"/>
        <v>283.776200498192</v>
      </c>
      <c r="Q2580" s="6">
        <f t="shared" si="255"/>
        <v>280.41999203623453</v>
      </c>
      <c r="R2580" s="9">
        <f>'VWP Details'!P$41</f>
        <v>200.60000000000002</v>
      </c>
      <c r="S2580" s="9">
        <f>'VWP Details'!P$40</f>
        <v>231.60000000000002</v>
      </c>
      <c r="T2580" s="9">
        <f>'VWP Details'!P$39</f>
        <v>253.60000000000002</v>
      </c>
    </row>
    <row r="2581" spans="5:20" x14ac:dyDescent="0.2">
      <c r="E2581" s="20">
        <v>40882.458333333336</v>
      </c>
      <c r="F2581">
        <v>6326.1949999999997</v>
      </c>
      <c r="G2581">
        <v>6962.3540000000003</v>
      </c>
      <c r="H2581">
        <v>7551.9390000000003</v>
      </c>
      <c r="I2581" s="6">
        <f>('VWP Details'!$I$41-F2581)*'VWP Details'!$J$41+('VWP Details'!$M$41-'VWP Details'!$L$41)*'VWP Details'!$K$41</f>
        <v>744.97207650000018</v>
      </c>
      <c r="J2581" s="6">
        <f>('VWP Details'!$I$40-G2581)*'VWP Details'!$J$40+('VWP Details'!$M$40-'VWP Details'!$L$40)*'VWP Details'!$K$40</f>
        <v>510.80428379999972</v>
      </c>
      <c r="K2581" s="6">
        <f>('VWP Details'!$I$39-H2581)*'VWP Details'!$J$39+('VWP Details'!$M$39-'VWP Details'!$L$39)*'VWP Details'!$K$39</f>
        <v>262.53783009999995</v>
      </c>
      <c r="L2581" s="6">
        <f t="shared" si="250"/>
        <v>76.102696972065175</v>
      </c>
      <c r="M2581" s="6">
        <f t="shared" si="251"/>
        <v>52.181262692017349</v>
      </c>
      <c r="N2581" s="6">
        <f t="shared" si="252"/>
        <v>26.819578287648504</v>
      </c>
      <c r="O2581" s="6">
        <f t="shared" si="253"/>
        <v>276.70269697206521</v>
      </c>
      <c r="P2581" s="6">
        <f t="shared" si="254"/>
        <v>283.78126269201738</v>
      </c>
      <c r="Q2581" s="6">
        <f t="shared" si="255"/>
        <v>280.41957828764851</v>
      </c>
      <c r="R2581" s="9">
        <f>'VWP Details'!P$41</f>
        <v>200.60000000000002</v>
      </c>
      <c r="S2581" s="9">
        <f>'VWP Details'!P$40</f>
        <v>231.60000000000002</v>
      </c>
      <c r="T2581" s="9">
        <f>'VWP Details'!P$39</f>
        <v>253.60000000000002</v>
      </c>
    </row>
    <row r="2582" spans="5:20" x14ac:dyDescent="0.2">
      <c r="E2582" s="20">
        <v>40882.5</v>
      </c>
      <c r="F2582">
        <v>6326.2039999999997</v>
      </c>
      <c r="G2582">
        <v>6962.2950000000001</v>
      </c>
      <c r="H2582">
        <v>7552.5150000000003</v>
      </c>
      <c r="I2582" s="6">
        <f>('VWP Details'!$I$41-F2582)*'VWP Details'!$J$41+('VWP Details'!$M$41-'VWP Details'!$L$41)*'VWP Details'!$K$41</f>
        <v>744.96945480000022</v>
      </c>
      <c r="J2582" s="6">
        <f>('VWP Details'!$I$40-G2582)*'VWP Details'!$J$40+('VWP Details'!$M$40-'VWP Details'!$L$40)*'VWP Details'!$K$40</f>
        <v>510.82052649999974</v>
      </c>
      <c r="K2582" s="6">
        <f>('VWP Details'!$I$39-H2582)*'VWP Details'!$J$39+('VWP Details'!$M$39-'VWP Details'!$L$39)*'VWP Details'!$K$39</f>
        <v>262.43178849999998</v>
      </c>
      <c r="L2582" s="6">
        <f t="shared" si="250"/>
        <v>76.102429152039505</v>
      </c>
      <c r="M2582" s="6">
        <f t="shared" si="251"/>
        <v>52.182921966660125</v>
      </c>
      <c r="N2582" s="6">
        <f t="shared" si="252"/>
        <v>26.808745597396349</v>
      </c>
      <c r="O2582" s="6">
        <f t="shared" si="253"/>
        <v>276.70242915203954</v>
      </c>
      <c r="P2582" s="6">
        <f t="shared" si="254"/>
        <v>283.78292196666013</v>
      </c>
      <c r="Q2582" s="6">
        <f t="shared" si="255"/>
        <v>280.40874559739638</v>
      </c>
      <c r="R2582" s="9">
        <f>'VWP Details'!P$41</f>
        <v>200.60000000000002</v>
      </c>
      <c r="S2582" s="9">
        <f>'VWP Details'!P$40</f>
        <v>231.60000000000002</v>
      </c>
      <c r="T2582" s="9">
        <f>'VWP Details'!P$39</f>
        <v>253.60000000000002</v>
      </c>
    </row>
    <row r="2583" spans="5:20" x14ac:dyDescent="0.2">
      <c r="E2583" s="20">
        <v>40882.541666666664</v>
      </c>
      <c r="F2583">
        <v>6326.2380000000003</v>
      </c>
      <c r="G2583">
        <v>6962.4639999999999</v>
      </c>
      <c r="H2583">
        <v>7553.0320000000002</v>
      </c>
      <c r="I2583" s="6">
        <f>('VWP Details'!$I$41-F2583)*'VWP Details'!$J$41+('VWP Details'!$M$41-'VWP Details'!$L$41)*'VWP Details'!$K$41</f>
        <v>744.95955060000006</v>
      </c>
      <c r="J2583" s="6">
        <f>('VWP Details'!$I$40-G2583)*'VWP Details'!$J$40+('VWP Details'!$M$40-'VWP Details'!$L$40)*'VWP Details'!$K$40</f>
        <v>510.77400079999978</v>
      </c>
      <c r="K2583" s="6">
        <f>('VWP Details'!$I$39-H2583)*'VWP Details'!$J$39+('VWP Details'!$M$39-'VWP Details'!$L$39)*'VWP Details'!$K$39</f>
        <v>262.33660879999996</v>
      </c>
      <c r="L2583" s="6">
        <f t="shared" si="250"/>
        <v>76.10141738749806</v>
      </c>
      <c r="M2583" s="6">
        <f t="shared" si="251"/>
        <v>52.178169129124058</v>
      </c>
      <c r="N2583" s="6">
        <f t="shared" si="252"/>
        <v>26.799022505624876</v>
      </c>
      <c r="O2583" s="6">
        <f t="shared" si="253"/>
        <v>276.70141738749805</v>
      </c>
      <c r="P2583" s="6">
        <f t="shared" si="254"/>
        <v>283.77816912912408</v>
      </c>
      <c r="Q2583" s="6">
        <f t="shared" si="255"/>
        <v>280.39902250562488</v>
      </c>
      <c r="R2583" s="9">
        <f>'VWP Details'!P$41</f>
        <v>200.60000000000002</v>
      </c>
      <c r="S2583" s="9">
        <f>'VWP Details'!P$40</f>
        <v>231.60000000000002</v>
      </c>
      <c r="T2583" s="9">
        <f>'VWP Details'!P$39</f>
        <v>253.60000000000002</v>
      </c>
    </row>
    <row r="2584" spans="5:20" x14ac:dyDescent="0.2">
      <c r="E2584" s="20">
        <v>40882.583333333336</v>
      </c>
      <c r="F2584">
        <v>6326.2380000000003</v>
      </c>
      <c r="G2584">
        <v>6962.5739999999996</v>
      </c>
      <c r="H2584">
        <v>7553.4269999999997</v>
      </c>
      <c r="I2584" s="6">
        <f>('VWP Details'!$I$41-F2584)*'VWP Details'!$J$41+('VWP Details'!$M$41-'VWP Details'!$L$41)*'VWP Details'!$K$41</f>
        <v>744.95955060000006</v>
      </c>
      <c r="J2584" s="6">
        <f>('VWP Details'!$I$40-G2584)*'VWP Details'!$J$40+('VWP Details'!$M$40-'VWP Details'!$L$40)*'VWP Details'!$K$40</f>
        <v>510.7437177999999</v>
      </c>
      <c r="K2584" s="6">
        <f>('VWP Details'!$I$39-H2584)*'VWP Details'!$J$39+('VWP Details'!$M$39-'VWP Details'!$L$39)*'VWP Details'!$K$39</f>
        <v>262.26388930000007</v>
      </c>
      <c r="L2584" s="6">
        <f t="shared" si="250"/>
        <v>76.10141738749806</v>
      </c>
      <c r="M2584" s="6">
        <f t="shared" si="251"/>
        <v>52.175075566230767</v>
      </c>
      <c r="N2584" s="6">
        <f t="shared" si="252"/>
        <v>26.791593837830437</v>
      </c>
      <c r="O2584" s="6">
        <f t="shared" si="253"/>
        <v>276.70141738749805</v>
      </c>
      <c r="P2584" s="6">
        <f t="shared" si="254"/>
        <v>283.77507556623078</v>
      </c>
      <c r="Q2584" s="6">
        <f t="shared" si="255"/>
        <v>280.39159383783044</v>
      </c>
      <c r="R2584" s="9">
        <f>'VWP Details'!P$41</f>
        <v>200.60000000000002</v>
      </c>
      <c r="S2584" s="9">
        <f>'VWP Details'!P$40</f>
        <v>231.60000000000002</v>
      </c>
      <c r="T2584" s="9">
        <f>'VWP Details'!P$39</f>
        <v>253.60000000000002</v>
      </c>
    </row>
    <row r="2585" spans="5:20" x14ac:dyDescent="0.2">
      <c r="E2585" s="20">
        <v>40882.625</v>
      </c>
      <c r="F2585">
        <v>6326.2550000000001</v>
      </c>
      <c r="G2585">
        <v>6962.5529999999999</v>
      </c>
      <c r="H2585">
        <v>7553.482</v>
      </c>
      <c r="I2585" s="6">
        <f>('VWP Details'!$I$41-F2585)*'VWP Details'!$J$41+('VWP Details'!$M$41-'VWP Details'!$L$41)*'VWP Details'!$K$41</f>
        <v>744.95459850000009</v>
      </c>
      <c r="J2585" s="6">
        <f>('VWP Details'!$I$40-G2585)*'VWP Details'!$J$40+('VWP Details'!$M$40-'VWP Details'!$L$40)*'VWP Details'!$K$40</f>
        <v>510.74949909999981</v>
      </c>
      <c r="K2585" s="6">
        <f>('VWP Details'!$I$39-H2585)*'VWP Details'!$J$39+('VWP Details'!$M$39-'VWP Details'!$L$39)*'VWP Details'!$K$39</f>
        <v>262.2537638</v>
      </c>
      <c r="L2585" s="6">
        <f t="shared" si="250"/>
        <v>76.100911505227359</v>
      </c>
      <c r="M2585" s="6">
        <f t="shared" si="251"/>
        <v>52.175666155510392</v>
      </c>
      <c r="N2585" s="6">
        <f t="shared" si="252"/>
        <v>26.79055946636538</v>
      </c>
      <c r="O2585" s="6">
        <f t="shared" si="253"/>
        <v>276.7009115052274</v>
      </c>
      <c r="P2585" s="6">
        <f t="shared" si="254"/>
        <v>283.77566615551041</v>
      </c>
      <c r="Q2585" s="6">
        <f t="shared" si="255"/>
        <v>280.3905594663654</v>
      </c>
      <c r="R2585" s="9">
        <f>'VWP Details'!P$41</f>
        <v>200.60000000000002</v>
      </c>
      <c r="S2585" s="9">
        <f>'VWP Details'!P$40</f>
        <v>231.60000000000002</v>
      </c>
      <c r="T2585" s="9">
        <f>'VWP Details'!P$39</f>
        <v>253.60000000000002</v>
      </c>
    </row>
    <row r="2586" spans="5:20" x14ac:dyDescent="0.2">
      <c r="E2586" s="20">
        <v>40882.666666666664</v>
      </c>
      <c r="F2586">
        <v>6326.3770000000004</v>
      </c>
      <c r="G2586">
        <v>6962.7430000000004</v>
      </c>
      <c r="H2586">
        <v>7553.8090000000002</v>
      </c>
      <c r="I2586" s="6">
        <f>('VWP Details'!$I$41-F2586)*'VWP Details'!$J$41+('VWP Details'!$M$41-'VWP Details'!$L$41)*'VWP Details'!$K$41</f>
        <v>744.91905989999998</v>
      </c>
      <c r="J2586" s="6">
        <f>('VWP Details'!$I$40-G2586)*'VWP Details'!$J$40+('VWP Details'!$M$40-'VWP Details'!$L$40)*'VWP Details'!$K$40</f>
        <v>510.69719209999965</v>
      </c>
      <c r="K2586" s="6">
        <f>('VWP Details'!$I$39-H2586)*'VWP Details'!$J$39+('VWP Details'!$M$39-'VWP Details'!$L$39)*'VWP Details'!$K$39</f>
        <v>262.19356310000001</v>
      </c>
      <c r="L2586" s="6">
        <f t="shared" si="250"/>
        <v>76.097281055990493</v>
      </c>
      <c r="M2586" s="6">
        <f t="shared" si="251"/>
        <v>52.170322728694671</v>
      </c>
      <c r="N2586" s="6">
        <f t="shared" si="252"/>
        <v>26.784409657836811</v>
      </c>
      <c r="O2586" s="6">
        <f t="shared" si="253"/>
        <v>276.69728105599052</v>
      </c>
      <c r="P2586" s="6">
        <f t="shared" si="254"/>
        <v>283.77032272869468</v>
      </c>
      <c r="Q2586" s="6">
        <f t="shared" si="255"/>
        <v>280.38440965783684</v>
      </c>
      <c r="R2586" s="9">
        <f>'VWP Details'!P$41</f>
        <v>200.60000000000002</v>
      </c>
      <c r="S2586" s="9">
        <f>'VWP Details'!P$40</f>
        <v>231.60000000000002</v>
      </c>
      <c r="T2586" s="9">
        <f>'VWP Details'!P$39</f>
        <v>253.60000000000002</v>
      </c>
    </row>
    <row r="2587" spans="5:20" x14ac:dyDescent="0.2">
      <c r="E2587" s="20">
        <v>40882.708333333336</v>
      </c>
      <c r="F2587">
        <v>6326.3770000000004</v>
      </c>
      <c r="G2587">
        <v>6962.884</v>
      </c>
      <c r="H2587">
        <v>7553.7749999999996</v>
      </c>
      <c r="I2587" s="6">
        <f>('VWP Details'!$I$41-F2587)*'VWP Details'!$J$41+('VWP Details'!$M$41-'VWP Details'!$L$41)*'VWP Details'!$K$41</f>
        <v>744.91905989999998</v>
      </c>
      <c r="J2587" s="6">
        <f>('VWP Details'!$I$40-G2587)*'VWP Details'!$J$40+('VWP Details'!$M$40-'VWP Details'!$L$40)*'VWP Details'!$K$40</f>
        <v>510.65837479999976</v>
      </c>
      <c r="K2587" s="6">
        <f>('VWP Details'!$I$39-H2587)*'VWP Details'!$J$39+('VWP Details'!$M$39-'VWP Details'!$L$39)*'VWP Details'!$K$39</f>
        <v>262.1998225000001</v>
      </c>
      <c r="L2587" s="6">
        <f t="shared" si="250"/>
        <v>76.097281055990493</v>
      </c>
      <c r="M2587" s="6">
        <f t="shared" si="251"/>
        <v>52.166357343531452</v>
      </c>
      <c r="N2587" s="6">
        <f t="shared" si="252"/>
        <v>26.785049087469758</v>
      </c>
      <c r="O2587" s="6">
        <f t="shared" si="253"/>
        <v>276.69728105599052</v>
      </c>
      <c r="P2587" s="6">
        <f t="shared" si="254"/>
        <v>283.76635734353147</v>
      </c>
      <c r="Q2587" s="6">
        <f t="shared" si="255"/>
        <v>280.38504908746978</v>
      </c>
      <c r="R2587" s="9">
        <f>'VWP Details'!P$41</f>
        <v>200.60000000000002</v>
      </c>
      <c r="S2587" s="9">
        <f>'VWP Details'!P$40</f>
        <v>231.60000000000002</v>
      </c>
      <c r="T2587" s="9">
        <f>'VWP Details'!P$39</f>
        <v>253.60000000000002</v>
      </c>
    </row>
    <row r="2588" spans="5:20" x14ac:dyDescent="0.2">
      <c r="E2588" s="20">
        <v>40882.75</v>
      </c>
      <c r="F2588">
        <v>6326.4189999999999</v>
      </c>
      <c r="G2588">
        <v>6963.0730000000003</v>
      </c>
      <c r="H2588">
        <v>7553.866</v>
      </c>
      <c r="I2588" s="6">
        <f>('VWP Details'!$I$41-F2588)*'VWP Details'!$J$41+('VWP Details'!$M$41-'VWP Details'!$L$41)*'VWP Details'!$K$41</f>
        <v>744.90682530000015</v>
      </c>
      <c r="J2588" s="6">
        <f>('VWP Details'!$I$40-G2588)*'VWP Details'!$J$40+('VWP Details'!$M$40-'VWP Details'!$L$40)*'VWP Details'!$K$40</f>
        <v>510.60634309999972</v>
      </c>
      <c r="K2588" s="6">
        <f>('VWP Details'!$I$39-H2588)*'VWP Details'!$J$39+('VWP Details'!$M$39-'VWP Details'!$L$39)*'VWP Details'!$K$39</f>
        <v>262.18306940000002</v>
      </c>
      <c r="L2588" s="6">
        <f t="shared" si="250"/>
        <v>76.096031229204044</v>
      </c>
      <c r="M2588" s="6">
        <f t="shared" si="251"/>
        <v>52.161042040014777</v>
      </c>
      <c r="N2588" s="6">
        <f t="shared" si="252"/>
        <v>26.783337672863944</v>
      </c>
      <c r="O2588" s="6">
        <f t="shared" si="253"/>
        <v>276.6960312292041</v>
      </c>
      <c r="P2588" s="6">
        <f t="shared" si="254"/>
        <v>283.76104204001479</v>
      </c>
      <c r="Q2588" s="6">
        <f t="shared" si="255"/>
        <v>280.38333767286395</v>
      </c>
      <c r="R2588" s="9">
        <f>'VWP Details'!P$41</f>
        <v>200.60000000000002</v>
      </c>
      <c r="S2588" s="9">
        <f>'VWP Details'!P$40</f>
        <v>231.60000000000002</v>
      </c>
      <c r="T2588" s="9">
        <f>'VWP Details'!P$39</f>
        <v>253.60000000000002</v>
      </c>
    </row>
    <row r="2589" spans="5:20" x14ac:dyDescent="0.2">
      <c r="E2589" s="20">
        <v>40882.791666666664</v>
      </c>
      <c r="F2589">
        <v>6326.3940000000002</v>
      </c>
      <c r="G2589">
        <v>6963.0919999999996</v>
      </c>
      <c r="H2589">
        <v>7553.4709999999995</v>
      </c>
      <c r="I2589" s="6">
        <f>('VWP Details'!$I$41-F2589)*'VWP Details'!$J$41+('VWP Details'!$M$41-'VWP Details'!$L$41)*'VWP Details'!$K$41</f>
        <v>744.91410780000001</v>
      </c>
      <c r="J2589" s="6">
        <f>('VWP Details'!$I$40-G2589)*'VWP Details'!$J$40+('VWP Details'!$M$40-'VWP Details'!$L$40)*'VWP Details'!$K$40</f>
        <v>510.60111239999986</v>
      </c>
      <c r="K2589" s="6">
        <f>('VWP Details'!$I$39-H2589)*'VWP Details'!$J$39+('VWP Details'!$M$39-'VWP Details'!$L$39)*'VWP Details'!$K$39</f>
        <v>262.25578890000008</v>
      </c>
      <c r="L2589" s="6">
        <f t="shared" si="250"/>
        <v>76.096775173719777</v>
      </c>
      <c r="M2589" s="6">
        <f t="shared" si="251"/>
        <v>52.160507697333223</v>
      </c>
      <c r="N2589" s="6">
        <f t="shared" si="252"/>
        <v>26.790766340658397</v>
      </c>
      <c r="O2589" s="6">
        <f t="shared" si="253"/>
        <v>276.6967751737198</v>
      </c>
      <c r="P2589" s="6">
        <f t="shared" si="254"/>
        <v>283.76050769733325</v>
      </c>
      <c r="Q2589" s="6">
        <f t="shared" si="255"/>
        <v>280.39076634065844</v>
      </c>
      <c r="R2589" s="9">
        <f>'VWP Details'!P$41</f>
        <v>200.60000000000002</v>
      </c>
      <c r="S2589" s="9">
        <f>'VWP Details'!P$40</f>
        <v>231.60000000000002</v>
      </c>
      <c r="T2589" s="9">
        <f>'VWP Details'!P$39</f>
        <v>253.60000000000002</v>
      </c>
    </row>
    <row r="2590" spans="5:20" x14ac:dyDescent="0.2">
      <c r="E2590" s="20">
        <v>40882.833333333336</v>
      </c>
      <c r="F2590">
        <v>6326.3239999999996</v>
      </c>
      <c r="G2590">
        <v>6962.982</v>
      </c>
      <c r="H2590">
        <v>7553.009</v>
      </c>
      <c r="I2590" s="6">
        <f>('VWP Details'!$I$41-F2590)*'VWP Details'!$J$41+('VWP Details'!$M$41-'VWP Details'!$L$41)*'VWP Details'!$K$41</f>
        <v>744.93449880000026</v>
      </c>
      <c r="J2590" s="6">
        <f>('VWP Details'!$I$40-G2590)*'VWP Details'!$J$40+('VWP Details'!$M$40-'VWP Details'!$L$40)*'VWP Details'!$K$40</f>
        <v>510.6313953999998</v>
      </c>
      <c r="K2590" s="6">
        <f>('VWP Details'!$I$39-H2590)*'VWP Details'!$J$39+('VWP Details'!$M$39-'VWP Details'!$L$39)*'VWP Details'!$K$39</f>
        <v>262.34084310000003</v>
      </c>
      <c r="L2590" s="6">
        <f t="shared" si="250"/>
        <v>76.098858218363901</v>
      </c>
      <c r="M2590" s="6">
        <f t="shared" si="251"/>
        <v>52.163601260226521</v>
      </c>
      <c r="N2590" s="6">
        <f t="shared" si="252"/>
        <v>26.799455060964814</v>
      </c>
      <c r="O2590" s="6">
        <f t="shared" si="253"/>
        <v>276.69885821836391</v>
      </c>
      <c r="P2590" s="6">
        <f t="shared" si="254"/>
        <v>283.76360126022655</v>
      </c>
      <c r="Q2590" s="6">
        <f t="shared" si="255"/>
        <v>280.39945506096484</v>
      </c>
      <c r="R2590" s="9">
        <f>'VWP Details'!P$41</f>
        <v>200.60000000000002</v>
      </c>
      <c r="S2590" s="9">
        <f>'VWP Details'!P$40</f>
        <v>231.60000000000002</v>
      </c>
      <c r="T2590" s="9">
        <f>'VWP Details'!P$39</f>
        <v>253.60000000000002</v>
      </c>
    </row>
    <row r="2591" spans="5:20" x14ac:dyDescent="0.2">
      <c r="E2591" s="20">
        <v>40882.875</v>
      </c>
      <c r="F2591">
        <v>6326.308</v>
      </c>
      <c r="G2591">
        <v>6963.0119999999997</v>
      </c>
      <c r="H2591">
        <v>7552.9870000000001</v>
      </c>
      <c r="I2591" s="6">
        <f>('VWP Details'!$I$41-F2591)*'VWP Details'!$J$41+('VWP Details'!$M$41-'VWP Details'!$L$41)*'VWP Details'!$K$41</f>
        <v>744.93915960000015</v>
      </c>
      <c r="J2591" s="6">
        <f>('VWP Details'!$I$40-G2591)*'VWP Details'!$J$40+('VWP Details'!$M$40-'VWP Details'!$L$40)*'VWP Details'!$K$40</f>
        <v>510.62313639999985</v>
      </c>
      <c r="K2591" s="6">
        <f>('VWP Details'!$I$39-H2591)*'VWP Details'!$J$39+('VWP Details'!$M$39-'VWP Details'!$L$39)*'VWP Details'!$K$39</f>
        <v>262.34489330000002</v>
      </c>
      <c r="L2591" s="6">
        <f t="shared" si="250"/>
        <v>76.099334342853979</v>
      </c>
      <c r="M2591" s="6">
        <f t="shared" si="251"/>
        <v>52.162757561255624</v>
      </c>
      <c r="N2591" s="6">
        <f t="shared" si="252"/>
        <v>26.799868809550834</v>
      </c>
      <c r="O2591" s="6">
        <f t="shared" si="253"/>
        <v>276.699334342854</v>
      </c>
      <c r="P2591" s="6">
        <f t="shared" si="254"/>
        <v>283.76275756125563</v>
      </c>
      <c r="Q2591" s="6">
        <f t="shared" si="255"/>
        <v>280.39986880955087</v>
      </c>
      <c r="R2591" s="9">
        <f>'VWP Details'!P$41</f>
        <v>200.60000000000002</v>
      </c>
      <c r="S2591" s="9">
        <f>'VWP Details'!P$40</f>
        <v>231.60000000000002</v>
      </c>
      <c r="T2591" s="9">
        <f>'VWP Details'!P$39</f>
        <v>253.60000000000002</v>
      </c>
    </row>
    <row r="2592" spans="5:20" x14ac:dyDescent="0.2">
      <c r="E2592" s="20">
        <v>40882.916666666664</v>
      </c>
      <c r="F2592">
        <v>6326.2129999999997</v>
      </c>
      <c r="G2592">
        <v>6962.933</v>
      </c>
      <c r="H2592">
        <v>7552.7960000000003</v>
      </c>
      <c r="I2592" s="6">
        <f>('VWP Details'!$I$41-F2592)*'VWP Details'!$J$41+('VWP Details'!$M$41-'VWP Details'!$L$41)*'VWP Details'!$K$41</f>
        <v>744.96683310000014</v>
      </c>
      <c r="J2592" s="6">
        <f>('VWP Details'!$I$40-G2592)*'VWP Details'!$J$40+('VWP Details'!$M$40-'VWP Details'!$L$40)*'VWP Details'!$K$40</f>
        <v>510.64488509999978</v>
      </c>
      <c r="K2592" s="6">
        <f>('VWP Details'!$I$39-H2592)*'VWP Details'!$J$39+('VWP Details'!$M$39-'VWP Details'!$L$39)*'VWP Details'!$K$39</f>
        <v>262.38005639999994</v>
      </c>
      <c r="L2592" s="6">
        <f t="shared" si="250"/>
        <v>76.102161332013821</v>
      </c>
      <c r="M2592" s="6">
        <f t="shared" si="251"/>
        <v>52.164979301878986</v>
      </c>
      <c r="N2592" s="6">
        <f t="shared" si="252"/>
        <v>26.803460899547634</v>
      </c>
      <c r="O2592" s="6">
        <f t="shared" si="253"/>
        <v>276.70216133201382</v>
      </c>
      <c r="P2592" s="6">
        <f t="shared" si="254"/>
        <v>283.76497930187901</v>
      </c>
      <c r="Q2592" s="6">
        <f t="shared" si="255"/>
        <v>280.40346089954767</v>
      </c>
      <c r="R2592" s="9">
        <f>'VWP Details'!P$41</f>
        <v>200.60000000000002</v>
      </c>
      <c r="S2592" s="9">
        <f>'VWP Details'!P$40</f>
        <v>231.60000000000002</v>
      </c>
      <c r="T2592" s="9">
        <f>'VWP Details'!P$39</f>
        <v>253.60000000000002</v>
      </c>
    </row>
    <row r="2593" spans="5:20" x14ac:dyDescent="0.2">
      <c r="E2593" s="20">
        <v>40882.958333333336</v>
      </c>
      <c r="F2593">
        <v>6326.16</v>
      </c>
      <c r="G2593">
        <v>6962.8739999999998</v>
      </c>
      <c r="H2593">
        <v>7552.8860000000004</v>
      </c>
      <c r="I2593" s="6">
        <f>('VWP Details'!$I$41-F2593)*'VWP Details'!$J$41+('VWP Details'!$M$41-'VWP Details'!$L$41)*'VWP Details'!$K$41</f>
        <v>744.98227200000019</v>
      </c>
      <c r="J2593" s="6">
        <f>('VWP Details'!$I$40-G2593)*'VWP Details'!$J$40+('VWP Details'!$M$40-'VWP Details'!$L$40)*'VWP Details'!$K$40</f>
        <v>510.66112779999986</v>
      </c>
      <c r="K2593" s="6">
        <f>('VWP Details'!$I$39-H2593)*'VWP Details'!$J$39+('VWP Details'!$M$39-'VWP Details'!$L$39)*'VWP Details'!$K$39</f>
        <v>262.36348739999994</v>
      </c>
      <c r="L2593" s="6">
        <f t="shared" si="250"/>
        <v>76.103738494387215</v>
      </c>
      <c r="M2593" s="6">
        <f t="shared" si="251"/>
        <v>52.166638576521763</v>
      </c>
      <c r="N2593" s="6">
        <f t="shared" si="252"/>
        <v>26.801768291695733</v>
      </c>
      <c r="O2593" s="6">
        <f t="shared" si="253"/>
        <v>276.70373849438727</v>
      </c>
      <c r="P2593" s="6">
        <f t="shared" si="254"/>
        <v>283.76663857652181</v>
      </c>
      <c r="Q2593" s="6">
        <f t="shared" si="255"/>
        <v>280.40176829169576</v>
      </c>
      <c r="R2593" s="9">
        <f>'VWP Details'!P$41</f>
        <v>200.60000000000002</v>
      </c>
      <c r="S2593" s="9">
        <f>'VWP Details'!P$40</f>
        <v>231.60000000000002</v>
      </c>
      <c r="T2593" s="9">
        <f>'VWP Details'!P$39</f>
        <v>253.60000000000002</v>
      </c>
    </row>
    <row r="2594" spans="5:20" x14ac:dyDescent="0.2">
      <c r="E2594" s="20">
        <v>40883</v>
      </c>
      <c r="F2594">
        <v>6326.1090000000004</v>
      </c>
      <c r="G2594">
        <v>6962.8130000000001</v>
      </c>
      <c r="H2594">
        <v>7553.0550000000003</v>
      </c>
      <c r="I2594" s="6">
        <f>('VWP Details'!$I$41-F2594)*'VWP Details'!$J$41+('VWP Details'!$M$41-'VWP Details'!$L$41)*'VWP Details'!$K$41</f>
        <v>744.99712829999999</v>
      </c>
      <c r="J2594" s="6">
        <f>('VWP Details'!$I$40-G2594)*'VWP Details'!$J$40+('VWP Details'!$M$40-'VWP Details'!$L$40)*'VWP Details'!$K$40</f>
        <v>510.67792109999976</v>
      </c>
      <c r="K2594" s="6">
        <f>('VWP Details'!$I$39-H2594)*'VWP Details'!$J$39+('VWP Details'!$M$39-'VWP Details'!$L$39)*'VWP Details'!$K$39</f>
        <v>262.33237449999996</v>
      </c>
      <c r="L2594" s="6">
        <f t="shared" si="250"/>
        <v>76.105256141199334</v>
      </c>
      <c r="M2594" s="6">
        <f t="shared" si="251"/>
        <v>52.168354097762588</v>
      </c>
      <c r="N2594" s="6">
        <f t="shared" si="252"/>
        <v>26.798589950284946</v>
      </c>
      <c r="O2594" s="6">
        <f t="shared" si="253"/>
        <v>276.70525614119936</v>
      </c>
      <c r="P2594" s="6">
        <f t="shared" si="254"/>
        <v>283.7683540977626</v>
      </c>
      <c r="Q2594" s="6">
        <f t="shared" si="255"/>
        <v>280.39858995028499</v>
      </c>
      <c r="R2594" s="9">
        <f>'VWP Details'!P$41</f>
        <v>200.60000000000002</v>
      </c>
      <c r="S2594" s="9">
        <f>'VWP Details'!P$40</f>
        <v>231.60000000000002</v>
      </c>
      <c r="T2594" s="9">
        <f>'VWP Details'!P$39</f>
        <v>253.60000000000002</v>
      </c>
    </row>
    <row r="2595" spans="5:20" x14ac:dyDescent="0.2">
      <c r="E2595" s="20">
        <v>40883.041666666664</v>
      </c>
      <c r="F2595">
        <v>6326.1440000000002</v>
      </c>
      <c r="G2595">
        <v>6962.7529999999997</v>
      </c>
      <c r="H2595">
        <v>7553.3940000000002</v>
      </c>
      <c r="I2595" s="6">
        <f>('VWP Details'!$I$41-F2595)*'VWP Details'!$J$41+('VWP Details'!$M$41-'VWP Details'!$L$41)*'VWP Details'!$K$41</f>
        <v>744.98693280000009</v>
      </c>
      <c r="J2595" s="6">
        <f>('VWP Details'!$I$40-G2595)*'VWP Details'!$J$40+('VWP Details'!$M$40-'VWP Details'!$L$40)*'VWP Details'!$K$40</f>
        <v>510.69443909999984</v>
      </c>
      <c r="K2595" s="6">
        <f>('VWP Details'!$I$39-H2595)*'VWP Details'!$J$39+('VWP Details'!$M$39-'VWP Details'!$L$39)*'VWP Details'!$K$39</f>
        <v>262.26996459999998</v>
      </c>
      <c r="L2595" s="6">
        <f t="shared" si="250"/>
        <v>76.104214618877293</v>
      </c>
      <c r="M2595" s="6">
        <f t="shared" si="251"/>
        <v>52.170041495704396</v>
      </c>
      <c r="N2595" s="6">
        <f t="shared" si="252"/>
        <v>26.792214460709456</v>
      </c>
      <c r="O2595" s="6">
        <f t="shared" si="253"/>
        <v>276.7042146188773</v>
      </c>
      <c r="P2595" s="6">
        <f t="shared" si="254"/>
        <v>283.77004149570439</v>
      </c>
      <c r="Q2595" s="6">
        <f t="shared" si="255"/>
        <v>280.39221446070945</v>
      </c>
      <c r="R2595" s="9">
        <f>'VWP Details'!P$41</f>
        <v>200.60000000000002</v>
      </c>
      <c r="S2595" s="9">
        <f>'VWP Details'!P$40</f>
        <v>231.60000000000002</v>
      </c>
      <c r="T2595" s="9">
        <f>'VWP Details'!P$39</f>
        <v>253.60000000000002</v>
      </c>
    </row>
    <row r="2596" spans="5:20" x14ac:dyDescent="0.2">
      <c r="E2596" s="20">
        <v>40883.083333333336</v>
      </c>
      <c r="F2596">
        <v>6326.1090000000004</v>
      </c>
      <c r="G2596">
        <v>6962.723</v>
      </c>
      <c r="H2596">
        <v>7553.482</v>
      </c>
      <c r="I2596" s="6">
        <f>('VWP Details'!$I$41-F2596)*'VWP Details'!$J$41+('VWP Details'!$M$41-'VWP Details'!$L$41)*'VWP Details'!$K$41</f>
        <v>744.99712829999999</v>
      </c>
      <c r="J2596" s="6">
        <f>('VWP Details'!$I$40-G2596)*'VWP Details'!$J$40+('VWP Details'!$M$40-'VWP Details'!$L$40)*'VWP Details'!$K$40</f>
        <v>510.70269809999979</v>
      </c>
      <c r="K2596" s="6">
        <f>('VWP Details'!$I$39-H2596)*'VWP Details'!$J$39+('VWP Details'!$M$39-'VWP Details'!$L$39)*'VWP Details'!$K$39</f>
        <v>262.2537638</v>
      </c>
      <c r="L2596" s="6">
        <f t="shared" si="250"/>
        <v>76.105256141199334</v>
      </c>
      <c r="M2596" s="6">
        <f t="shared" si="251"/>
        <v>52.170885194675286</v>
      </c>
      <c r="N2596" s="6">
        <f t="shared" si="252"/>
        <v>26.79055946636538</v>
      </c>
      <c r="O2596" s="6">
        <f t="shared" si="253"/>
        <v>276.70525614119936</v>
      </c>
      <c r="P2596" s="6">
        <f t="shared" si="254"/>
        <v>283.77088519467532</v>
      </c>
      <c r="Q2596" s="6">
        <f t="shared" si="255"/>
        <v>280.3905594663654</v>
      </c>
      <c r="R2596" s="9">
        <f>'VWP Details'!P$41</f>
        <v>200.60000000000002</v>
      </c>
      <c r="S2596" s="9">
        <f>'VWP Details'!P$40</f>
        <v>231.60000000000002</v>
      </c>
      <c r="T2596" s="9">
        <f>'VWP Details'!P$39</f>
        <v>253.60000000000002</v>
      </c>
    </row>
    <row r="2597" spans="5:20" x14ac:dyDescent="0.2">
      <c r="E2597" s="20">
        <v>40883.125</v>
      </c>
      <c r="F2597">
        <v>6326.1090000000004</v>
      </c>
      <c r="G2597">
        <v>6962.8419999999996</v>
      </c>
      <c r="H2597">
        <v>7553.6629999999996</v>
      </c>
      <c r="I2597" s="6">
        <f>('VWP Details'!$I$41-F2597)*'VWP Details'!$J$41+('VWP Details'!$M$41-'VWP Details'!$L$41)*'VWP Details'!$K$41</f>
        <v>744.99712829999999</v>
      </c>
      <c r="J2597" s="6">
        <f>('VWP Details'!$I$40-G2597)*'VWP Details'!$J$40+('VWP Details'!$M$40-'VWP Details'!$L$40)*'VWP Details'!$K$40</f>
        <v>510.66993739999987</v>
      </c>
      <c r="K2597" s="6">
        <f>('VWP Details'!$I$39-H2597)*'VWP Details'!$J$39+('VWP Details'!$M$39-'VWP Details'!$L$39)*'VWP Details'!$K$39</f>
        <v>262.22044170000009</v>
      </c>
      <c r="L2597" s="6">
        <f t="shared" si="250"/>
        <v>76.105256141199334</v>
      </c>
      <c r="M2597" s="6">
        <f t="shared" si="251"/>
        <v>52.167538522090723</v>
      </c>
      <c r="N2597" s="6">
        <f t="shared" si="252"/>
        <v>26.787155443907679</v>
      </c>
      <c r="O2597" s="6">
        <f t="shared" si="253"/>
        <v>276.70525614119936</v>
      </c>
      <c r="P2597" s="6">
        <f t="shared" si="254"/>
        <v>283.76753852209072</v>
      </c>
      <c r="Q2597" s="6">
        <f t="shared" si="255"/>
        <v>280.38715544390772</v>
      </c>
      <c r="R2597" s="9">
        <f>'VWP Details'!P$41</f>
        <v>200.60000000000002</v>
      </c>
      <c r="S2597" s="9">
        <f>'VWP Details'!P$40</f>
        <v>231.60000000000002</v>
      </c>
      <c r="T2597" s="9">
        <f>'VWP Details'!P$39</f>
        <v>253.60000000000002</v>
      </c>
    </row>
    <row r="2598" spans="5:20" x14ac:dyDescent="0.2">
      <c r="E2598" s="20">
        <v>40883.166666666664</v>
      </c>
      <c r="F2598">
        <v>6326.1090000000004</v>
      </c>
      <c r="G2598">
        <v>6962.9129999999996</v>
      </c>
      <c r="H2598">
        <v>7553.6180000000004</v>
      </c>
      <c r="I2598" s="6">
        <f>('VWP Details'!$I$41-F2598)*'VWP Details'!$J$41+('VWP Details'!$M$41-'VWP Details'!$L$41)*'VWP Details'!$K$41</f>
        <v>744.99712829999999</v>
      </c>
      <c r="J2598" s="6">
        <f>('VWP Details'!$I$40-G2598)*'VWP Details'!$J$40+('VWP Details'!$M$40-'VWP Details'!$L$40)*'VWP Details'!$K$40</f>
        <v>510.65039109999992</v>
      </c>
      <c r="K2598" s="6">
        <f>('VWP Details'!$I$39-H2598)*'VWP Details'!$J$39+('VWP Details'!$M$39-'VWP Details'!$L$39)*'VWP Details'!$K$39</f>
        <v>262.22872619999993</v>
      </c>
      <c r="L2598" s="6">
        <f t="shared" si="250"/>
        <v>76.105256141199334</v>
      </c>
      <c r="M2598" s="6">
        <f t="shared" si="251"/>
        <v>52.165541767859601</v>
      </c>
      <c r="N2598" s="6">
        <f t="shared" si="252"/>
        <v>26.788001747833611</v>
      </c>
      <c r="O2598" s="6">
        <f t="shared" si="253"/>
        <v>276.70525614119936</v>
      </c>
      <c r="P2598" s="6">
        <f t="shared" si="254"/>
        <v>283.76554176785965</v>
      </c>
      <c r="Q2598" s="6">
        <f t="shared" si="255"/>
        <v>280.38800174783364</v>
      </c>
      <c r="R2598" s="9">
        <f>'VWP Details'!P$41</f>
        <v>200.60000000000002</v>
      </c>
      <c r="S2598" s="9">
        <f>'VWP Details'!P$40</f>
        <v>231.60000000000002</v>
      </c>
      <c r="T2598" s="9">
        <f>'VWP Details'!P$39</f>
        <v>253.60000000000002</v>
      </c>
    </row>
    <row r="2599" spans="5:20" x14ac:dyDescent="0.2">
      <c r="E2599" s="20">
        <v>40883.208333333336</v>
      </c>
      <c r="F2599">
        <v>6326.0829999999996</v>
      </c>
      <c r="G2599">
        <v>6963.0829999999996</v>
      </c>
      <c r="H2599">
        <v>7553.3810000000003</v>
      </c>
      <c r="I2599" s="6">
        <f>('VWP Details'!$I$41-F2599)*'VWP Details'!$J$41+('VWP Details'!$M$41-'VWP Details'!$L$41)*'VWP Details'!$K$41</f>
        <v>745.00470210000026</v>
      </c>
      <c r="J2599" s="6">
        <f>('VWP Details'!$I$40-G2599)*'VWP Details'!$J$40+('VWP Details'!$M$40-'VWP Details'!$L$40)*'VWP Details'!$K$40</f>
        <v>510.60359009999991</v>
      </c>
      <c r="K2599" s="6">
        <f>('VWP Details'!$I$39-H2599)*'VWP Details'!$J$39+('VWP Details'!$M$39-'VWP Details'!$L$39)*'VWP Details'!$K$39</f>
        <v>262.27235789999997</v>
      </c>
      <c r="L2599" s="6">
        <f t="shared" si="250"/>
        <v>76.106029843495733</v>
      </c>
      <c r="M2599" s="6">
        <f t="shared" si="251"/>
        <v>52.160760807024502</v>
      </c>
      <c r="N2599" s="6">
        <f t="shared" si="252"/>
        <v>26.792458948510287</v>
      </c>
      <c r="O2599" s="6">
        <f t="shared" si="253"/>
        <v>276.70602984349574</v>
      </c>
      <c r="P2599" s="6">
        <f t="shared" si="254"/>
        <v>283.76076080702455</v>
      </c>
      <c r="Q2599" s="6">
        <f t="shared" si="255"/>
        <v>280.3924589485103</v>
      </c>
      <c r="R2599" s="9">
        <f>'VWP Details'!P$41</f>
        <v>200.60000000000002</v>
      </c>
      <c r="S2599" s="9">
        <f>'VWP Details'!P$40</f>
        <v>231.60000000000002</v>
      </c>
      <c r="T2599" s="9">
        <f>'VWP Details'!P$39</f>
        <v>253.60000000000002</v>
      </c>
    </row>
    <row r="2600" spans="5:20" x14ac:dyDescent="0.2">
      <c r="E2600" s="20">
        <v>40883.25</v>
      </c>
      <c r="F2600">
        <v>6326.0829999999996</v>
      </c>
      <c r="G2600">
        <v>6963.1419999999998</v>
      </c>
      <c r="H2600">
        <v>7553.0320000000002</v>
      </c>
      <c r="I2600" s="6">
        <f>('VWP Details'!$I$41-F2600)*'VWP Details'!$J$41+('VWP Details'!$M$41-'VWP Details'!$L$41)*'VWP Details'!$K$41</f>
        <v>745.00470210000026</v>
      </c>
      <c r="J2600" s="6">
        <f>('VWP Details'!$I$40-G2600)*'VWP Details'!$J$40+('VWP Details'!$M$40-'VWP Details'!$L$40)*'VWP Details'!$K$40</f>
        <v>510.58734739999983</v>
      </c>
      <c r="K2600" s="6">
        <f>('VWP Details'!$I$39-H2600)*'VWP Details'!$J$39+('VWP Details'!$M$39-'VWP Details'!$L$39)*'VWP Details'!$K$39</f>
        <v>262.33660879999996</v>
      </c>
      <c r="L2600" s="6">
        <f t="shared" si="250"/>
        <v>76.106029843495733</v>
      </c>
      <c r="M2600" s="6">
        <f t="shared" si="251"/>
        <v>52.159101532381719</v>
      </c>
      <c r="N2600" s="6">
        <f t="shared" si="252"/>
        <v>26.799022505624876</v>
      </c>
      <c r="O2600" s="6">
        <f t="shared" si="253"/>
        <v>276.70602984349574</v>
      </c>
      <c r="P2600" s="6">
        <f t="shared" si="254"/>
        <v>283.75910153238175</v>
      </c>
      <c r="Q2600" s="6">
        <f t="shared" si="255"/>
        <v>280.39902250562488</v>
      </c>
      <c r="R2600" s="9">
        <f>'VWP Details'!P$41</f>
        <v>200.60000000000002</v>
      </c>
      <c r="S2600" s="9">
        <f>'VWP Details'!P$40</f>
        <v>231.60000000000002</v>
      </c>
      <c r="T2600" s="9">
        <f>'VWP Details'!P$39</f>
        <v>253.60000000000002</v>
      </c>
    </row>
    <row r="2601" spans="5:20" x14ac:dyDescent="0.2">
      <c r="E2601" s="20">
        <v>40883.291666666664</v>
      </c>
      <c r="F2601">
        <v>6326.16</v>
      </c>
      <c r="G2601">
        <v>6963.3209999999999</v>
      </c>
      <c r="H2601">
        <v>7552.8289999999997</v>
      </c>
      <c r="I2601" s="6">
        <f>('VWP Details'!$I$41-F2601)*'VWP Details'!$J$41+('VWP Details'!$M$41-'VWP Details'!$L$41)*'VWP Details'!$K$41</f>
        <v>744.98227200000019</v>
      </c>
      <c r="J2601" s="6">
        <f>('VWP Details'!$I$40-G2601)*'VWP Details'!$J$40+('VWP Details'!$M$40-'VWP Details'!$L$40)*'VWP Details'!$K$40</f>
        <v>510.53806869999983</v>
      </c>
      <c r="K2601" s="6">
        <f>('VWP Details'!$I$39-H2601)*'VWP Details'!$J$39+('VWP Details'!$M$39-'VWP Details'!$L$39)*'VWP Details'!$K$39</f>
        <v>262.37398110000009</v>
      </c>
      <c r="L2601" s="6">
        <f t="shared" si="250"/>
        <v>76.103738494387215</v>
      </c>
      <c r="M2601" s="6">
        <f t="shared" si="251"/>
        <v>52.154067461855348</v>
      </c>
      <c r="N2601" s="6">
        <f t="shared" si="252"/>
        <v>26.802840276668618</v>
      </c>
      <c r="O2601" s="6">
        <f t="shared" si="253"/>
        <v>276.70373849438727</v>
      </c>
      <c r="P2601" s="6">
        <f t="shared" si="254"/>
        <v>283.75406746185536</v>
      </c>
      <c r="Q2601" s="6">
        <f t="shared" si="255"/>
        <v>280.40284027666866</v>
      </c>
      <c r="R2601" s="9">
        <f>'VWP Details'!P$41</f>
        <v>200.60000000000002</v>
      </c>
      <c r="S2601" s="9">
        <f>'VWP Details'!P$40</f>
        <v>231.60000000000002</v>
      </c>
      <c r="T2601" s="9">
        <f>'VWP Details'!P$39</f>
        <v>253.60000000000002</v>
      </c>
    </row>
    <row r="2602" spans="5:20" x14ac:dyDescent="0.2">
      <c r="E2602" s="20">
        <v>40883.333333333336</v>
      </c>
      <c r="F2602">
        <v>6326.1689999999999</v>
      </c>
      <c r="G2602">
        <v>6963.4719999999998</v>
      </c>
      <c r="H2602">
        <v>7552.6610000000001</v>
      </c>
      <c r="I2602" s="6">
        <f>('VWP Details'!$I$41-F2602)*'VWP Details'!$J$41+('VWP Details'!$M$41-'VWP Details'!$L$41)*'VWP Details'!$K$41</f>
        <v>744.97965030000012</v>
      </c>
      <c r="J2602" s="6">
        <f>('VWP Details'!$I$40-G2602)*'VWP Details'!$J$40+('VWP Details'!$M$40-'VWP Details'!$L$40)*'VWP Details'!$K$40</f>
        <v>510.49649839999984</v>
      </c>
      <c r="K2602" s="6">
        <f>('VWP Details'!$I$39-H2602)*'VWP Details'!$J$39+('VWP Details'!$M$39-'VWP Details'!$L$39)*'VWP Details'!$K$39</f>
        <v>262.40490990000001</v>
      </c>
      <c r="L2602" s="6">
        <f t="shared" si="250"/>
        <v>76.103470674361546</v>
      </c>
      <c r="M2602" s="6">
        <f t="shared" si="251"/>
        <v>52.149820843701825</v>
      </c>
      <c r="N2602" s="6">
        <f t="shared" si="252"/>
        <v>26.805999811325492</v>
      </c>
      <c r="O2602" s="6">
        <f t="shared" si="253"/>
        <v>276.7034706743616</v>
      </c>
      <c r="P2602" s="6">
        <f t="shared" si="254"/>
        <v>283.74982084370185</v>
      </c>
      <c r="Q2602" s="6">
        <f t="shared" si="255"/>
        <v>280.4059998113255</v>
      </c>
      <c r="R2602" s="9">
        <f>'VWP Details'!P$41</f>
        <v>200.60000000000002</v>
      </c>
      <c r="S2602" s="9">
        <f>'VWP Details'!P$40</f>
        <v>231.60000000000002</v>
      </c>
      <c r="T2602" s="9">
        <f>'VWP Details'!P$39</f>
        <v>253.60000000000002</v>
      </c>
    </row>
    <row r="2603" spans="5:20" x14ac:dyDescent="0.2">
      <c r="E2603" s="20">
        <v>40883.375</v>
      </c>
      <c r="F2603">
        <v>6326.16</v>
      </c>
      <c r="G2603">
        <v>6963.5</v>
      </c>
      <c r="H2603">
        <v>7552.6390000000001</v>
      </c>
      <c r="I2603" s="6">
        <f>('VWP Details'!$I$41-F2603)*'VWP Details'!$J$41+('VWP Details'!$M$41-'VWP Details'!$L$41)*'VWP Details'!$K$41</f>
        <v>744.98227200000019</v>
      </c>
      <c r="J2603" s="6">
        <f>('VWP Details'!$I$40-G2603)*'VWP Details'!$J$40+('VWP Details'!$M$40-'VWP Details'!$L$40)*'VWP Details'!$K$40</f>
        <v>510.48878999999977</v>
      </c>
      <c r="K2603" s="6">
        <f>('VWP Details'!$I$39-H2603)*'VWP Details'!$J$39+('VWP Details'!$M$39-'VWP Details'!$L$39)*'VWP Details'!$K$39</f>
        <v>262.4089601</v>
      </c>
      <c r="L2603" s="6">
        <f t="shared" si="250"/>
        <v>76.103738494387215</v>
      </c>
      <c r="M2603" s="6">
        <f t="shared" si="251"/>
        <v>52.149033391328977</v>
      </c>
      <c r="N2603" s="6">
        <f t="shared" si="252"/>
        <v>26.806413559911508</v>
      </c>
      <c r="O2603" s="6">
        <f t="shared" si="253"/>
        <v>276.70373849438727</v>
      </c>
      <c r="P2603" s="6">
        <f t="shared" si="254"/>
        <v>283.74903339132902</v>
      </c>
      <c r="Q2603" s="6">
        <f t="shared" si="255"/>
        <v>280.40641355991153</v>
      </c>
      <c r="R2603" s="9">
        <f>'VWP Details'!P$41</f>
        <v>200.60000000000002</v>
      </c>
      <c r="S2603" s="9">
        <f>'VWP Details'!P$40</f>
        <v>231.60000000000002</v>
      </c>
      <c r="T2603" s="9">
        <f>'VWP Details'!P$39</f>
        <v>253.60000000000002</v>
      </c>
    </row>
    <row r="2604" spans="5:20" x14ac:dyDescent="0.2">
      <c r="E2604" s="20">
        <v>40883.416666666664</v>
      </c>
      <c r="F2604">
        <v>6326.2290000000003</v>
      </c>
      <c r="G2604">
        <v>6963.5810000000001</v>
      </c>
      <c r="H2604">
        <v>7552.9189999999999</v>
      </c>
      <c r="I2604" s="6">
        <f>('VWP Details'!$I$41-F2604)*'VWP Details'!$J$41+('VWP Details'!$M$41-'VWP Details'!$L$41)*'VWP Details'!$K$41</f>
        <v>744.96217230000002</v>
      </c>
      <c r="J2604" s="6">
        <f>('VWP Details'!$I$40-G2604)*'VWP Details'!$J$40+('VWP Details'!$M$40-'VWP Details'!$L$40)*'VWP Details'!$K$40</f>
        <v>510.46649069999972</v>
      </c>
      <c r="K2604" s="6">
        <f>('VWP Details'!$I$39-H2604)*'VWP Details'!$J$39+('VWP Details'!$M$39-'VWP Details'!$L$39)*'VWP Details'!$K$39</f>
        <v>262.35741210000003</v>
      </c>
      <c r="L2604" s="6">
        <f t="shared" si="250"/>
        <v>76.10168520752373</v>
      </c>
      <c r="M2604" s="6">
        <f t="shared" si="251"/>
        <v>52.146755404107545</v>
      </c>
      <c r="N2604" s="6">
        <f t="shared" si="252"/>
        <v>26.801147668816714</v>
      </c>
      <c r="O2604" s="6">
        <f t="shared" si="253"/>
        <v>276.70168520752372</v>
      </c>
      <c r="P2604" s="6">
        <f t="shared" si="254"/>
        <v>283.74675540410755</v>
      </c>
      <c r="Q2604" s="6">
        <f t="shared" si="255"/>
        <v>280.40114766881675</v>
      </c>
      <c r="R2604" s="9">
        <f>'VWP Details'!P$41</f>
        <v>200.60000000000002</v>
      </c>
      <c r="S2604" s="9">
        <f>'VWP Details'!P$40</f>
        <v>231.60000000000002</v>
      </c>
      <c r="T2604" s="9">
        <f>'VWP Details'!P$39</f>
        <v>253.60000000000002</v>
      </c>
    </row>
    <row r="2605" spans="5:20" x14ac:dyDescent="0.2">
      <c r="E2605" s="20">
        <v>40883.458333333336</v>
      </c>
      <c r="F2605">
        <v>6326.2209999999995</v>
      </c>
      <c r="G2605">
        <v>6963.72</v>
      </c>
      <c r="H2605">
        <v>7553.2569999999996</v>
      </c>
      <c r="I2605" s="6">
        <f>('VWP Details'!$I$41-F2605)*'VWP Details'!$J$41+('VWP Details'!$M$41-'VWP Details'!$L$41)*'VWP Details'!$K$41</f>
        <v>744.96450270000025</v>
      </c>
      <c r="J2605" s="6">
        <f>('VWP Details'!$I$40-G2605)*'VWP Details'!$J$40+('VWP Details'!$M$40-'VWP Details'!$L$40)*'VWP Details'!$K$40</f>
        <v>510.42822399999972</v>
      </c>
      <c r="K2605" s="6">
        <f>('VWP Details'!$I$39-H2605)*'VWP Details'!$J$39+('VWP Details'!$M$39-'VWP Details'!$L$39)*'VWP Details'!$K$39</f>
        <v>262.29518630000007</v>
      </c>
      <c r="L2605" s="6">
        <f t="shared" si="250"/>
        <v>76.10192326976879</v>
      </c>
      <c r="M2605" s="6">
        <f t="shared" si="251"/>
        <v>52.142846265542367</v>
      </c>
      <c r="N2605" s="6">
        <f t="shared" si="252"/>
        <v>26.794790985995135</v>
      </c>
      <c r="O2605" s="6">
        <f t="shared" si="253"/>
        <v>276.70192326976883</v>
      </c>
      <c r="P2605" s="6">
        <f t="shared" si="254"/>
        <v>283.74284626554237</v>
      </c>
      <c r="Q2605" s="6">
        <f t="shared" si="255"/>
        <v>280.39479098599514</v>
      </c>
      <c r="R2605" s="9">
        <f>'VWP Details'!P$41</f>
        <v>200.60000000000002</v>
      </c>
      <c r="S2605" s="9">
        <f>'VWP Details'!P$40</f>
        <v>231.60000000000002</v>
      </c>
      <c r="T2605" s="9">
        <f>'VWP Details'!P$39</f>
        <v>253.60000000000002</v>
      </c>
    </row>
    <row r="2606" spans="5:20" x14ac:dyDescent="0.2">
      <c r="E2606" s="20">
        <v>40883.5</v>
      </c>
      <c r="F2606">
        <v>6326.2380000000003</v>
      </c>
      <c r="G2606">
        <v>6963.9189999999999</v>
      </c>
      <c r="H2606">
        <v>7553.9560000000001</v>
      </c>
      <c r="I2606" s="6">
        <f>('VWP Details'!$I$41-F2606)*'VWP Details'!$J$41+('VWP Details'!$M$41-'VWP Details'!$L$41)*'VWP Details'!$K$41</f>
        <v>744.95955060000006</v>
      </c>
      <c r="J2606" s="6">
        <f>('VWP Details'!$I$40-G2606)*'VWP Details'!$J$40+('VWP Details'!$M$40-'VWP Details'!$L$40)*'VWP Details'!$K$40</f>
        <v>510.3734392999998</v>
      </c>
      <c r="K2606" s="6">
        <f>('VWP Details'!$I$39-H2606)*'VWP Details'!$J$39+('VWP Details'!$M$39-'VWP Details'!$L$39)*'VWP Details'!$K$39</f>
        <v>262.16650040000002</v>
      </c>
      <c r="L2606" s="6">
        <f t="shared" si="250"/>
        <v>76.10141738749806</v>
      </c>
      <c r="M2606" s="6">
        <f t="shared" si="251"/>
        <v>52.13724972903541</v>
      </c>
      <c r="N2606" s="6">
        <f t="shared" si="252"/>
        <v>26.781645065012043</v>
      </c>
      <c r="O2606" s="6">
        <f t="shared" si="253"/>
        <v>276.70141738749805</v>
      </c>
      <c r="P2606" s="6">
        <f t="shared" si="254"/>
        <v>283.73724972903545</v>
      </c>
      <c r="Q2606" s="6">
        <f t="shared" si="255"/>
        <v>280.38164506501209</v>
      </c>
      <c r="R2606" s="9">
        <f>'VWP Details'!P$41</f>
        <v>200.60000000000002</v>
      </c>
      <c r="S2606" s="9">
        <f>'VWP Details'!P$40</f>
        <v>231.60000000000002</v>
      </c>
      <c r="T2606" s="9">
        <f>'VWP Details'!P$39</f>
        <v>253.60000000000002</v>
      </c>
    </row>
    <row r="2607" spans="5:20" x14ac:dyDescent="0.2">
      <c r="E2607" s="20">
        <v>40883.541666666664</v>
      </c>
      <c r="F2607">
        <v>6326.1949999999997</v>
      </c>
      <c r="G2607">
        <v>6963.9889999999996</v>
      </c>
      <c r="H2607">
        <v>7554.4070000000002</v>
      </c>
      <c r="I2607" s="6">
        <f>('VWP Details'!$I$41-F2607)*'VWP Details'!$J$41+('VWP Details'!$M$41-'VWP Details'!$L$41)*'VWP Details'!$K$41</f>
        <v>744.97207650000018</v>
      </c>
      <c r="J2607" s="6">
        <f>('VWP Details'!$I$40-G2607)*'VWP Details'!$J$40+('VWP Details'!$M$40-'VWP Details'!$L$40)*'VWP Details'!$K$40</f>
        <v>510.35416829999991</v>
      </c>
      <c r="K2607" s="6">
        <f>('VWP Details'!$I$39-H2607)*'VWP Details'!$J$39+('VWP Details'!$M$39-'VWP Details'!$L$39)*'VWP Details'!$K$39</f>
        <v>262.08347129999999</v>
      </c>
      <c r="L2607" s="6">
        <f t="shared" si="250"/>
        <v>76.102696972065175</v>
      </c>
      <c r="M2607" s="6">
        <f t="shared" si="251"/>
        <v>52.13528109810332</v>
      </c>
      <c r="N2607" s="6">
        <f t="shared" si="252"/>
        <v>26.773163218998629</v>
      </c>
      <c r="O2607" s="6">
        <f t="shared" si="253"/>
        <v>276.70269697206521</v>
      </c>
      <c r="P2607" s="6">
        <f t="shared" si="254"/>
        <v>283.73528109810331</v>
      </c>
      <c r="Q2607" s="6">
        <f t="shared" si="255"/>
        <v>280.37316321899863</v>
      </c>
      <c r="R2607" s="9">
        <f>'VWP Details'!P$41</f>
        <v>200.60000000000002</v>
      </c>
      <c r="S2607" s="9">
        <f>'VWP Details'!P$40</f>
        <v>231.60000000000002</v>
      </c>
      <c r="T2607" s="9">
        <f>'VWP Details'!P$39</f>
        <v>253.60000000000002</v>
      </c>
    </row>
    <row r="2608" spans="5:20" x14ac:dyDescent="0.2">
      <c r="E2608" s="20">
        <v>40883.583333333336</v>
      </c>
      <c r="F2608">
        <v>6326.1689999999999</v>
      </c>
      <c r="G2608">
        <v>6963.9989999999998</v>
      </c>
      <c r="H2608">
        <v>7554.5749999999998</v>
      </c>
      <c r="I2608" s="6">
        <f>('VWP Details'!$I$41-F2608)*'VWP Details'!$J$41+('VWP Details'!$M$41-'VWP Details'!$L$41)*'VWP Details'!$K$41</f>
        <v>744.97965030000012</v>
      </c>
      <c r="J2608" s="6">
        <f>('VWP Details'!$I$40-G2608)*'VWP Details'!$J$40+('VWP Details'!$M$40-'VWP Details'!$L$40)*'VWP Details'!$K$40</f>
        <v>510.35141529999981</v>
      </c>
      <c r="K2608" s="6">
        <f>('VWP Details'!$I$39-H2608)*'VWP Details'!$J$39+('VWP Details'!$M$39-'VWP Details'!$L$39)*'VWP Details'!$K$39</f>
        <v>262.05254250000007</v>
      </c>
      <c r="L2608" s="6">
        <f t="shared" si="250"/>
        <v>76.103470674361546</v>
      </c>
      <c r="M2608" s="6">
        <f t="shared" si="251"/>
        <v>52.134999865113009</v>
      </c>
      <c r="N2608" s="6">
        <f t="shared" si="252"/>
        <v>26.770003684341756</v>
      </c>
      <c r="O2608" s="6">
        <f t="shared" si="253"/>
        <v>276.7034706743616</v>
      </c>
      <c r="P2608" s="6">
        <f t="shared" si="254"/>
        <v>283.73499986511302</v>
      </c>
      <c r="Q2608" s="6">
        <f t="shared" si="255"/>
        <v>280.37000368434178</v>
      </c>
      <c r="R2608" s="9">
        <f>'VWP Details'!P$41</f>
        <v>200.60000000000002</v>
      </c>
      <c r="S2608" s="9">
        <f>'VWP Details'!P$40</f>
        <v>231.60000000000002</v>
      </c>
      <c r="T2608" s="9">
        <f>'VWP Details'!P$39</f>
        <v>253.60000000000002</v>
      </c>
    </row>
    <row r="2609" spans="5:20" x14ac:dyDescent="0.2">
      <c r="E2609" s="20">
        <v>40883.625</v>
      </c>
      <c r="F2609">
        <v>6326.1350000000002</v>
      </c>
      <c r="G2609">
        <v>6963.7910000000002</v>
      </c>
      <c r="H2609">
        <v>7554.6210000000001</v>
      </c>
      <c r="I2609" s="6">
        <f>('VWP Details'!$I$41-F2609)*'VWP Details'!$J$41+('VWP Details'!$M$41-'VWP Details'!$L$41)*'VWP Details'!$K$41</f>
        <v>744.98955450000005</v>
      </c>
      <c r="J2609" s="6">
        <f>('VWP Details'!$I$40-G2609)*'VWP Details'!$J$40+('VWP Details'!$M$40-'VWP Details'!$L$40)*'VWP Details'!$K$40</f>
        <v>510.40867769999971</v>
      </c>
      <c r="K2609" s="6">
        <f>('VWP Details'!$I$39-H2609)*'VWP Details'!$J$39+('VWP Details'!$M$39-'VWP Details'!$L$39)*'VWP Details'!$K$39</f>
        <v>262.0440739</v>
      </c>
      <c r="L2609" s="6">
        <f t="shared" si="250"/>
        <v>76.104482438902949</v>
      </c>
      <c r="M2609" s="6">
        <f t="shared" si="251"/>
        <v>52.140849511311238</v>
      </c>
      <c r="N2609" s="6">
        <f t="shared" si="252"/>
        <v>26.769138573661891</v>
      </c>
      <c r="O2609" s="6">
        <f t="shared" si="253"/>
        <v>276.70448243890297</v>
      </c>
      <c r="P2609" s="6">
        <f t="shared" si="254"/>
        <v>283.74084951131124</v>
      </c>
      <c r="Q2609" s="6">
        <f t="shared" si="255"/>
        <v>280.36913857366193</v>
      </c>
      <c r="R2609" s="9">
        <f>'VWP Details'!P$41</f>
        <v>200.60000000000002</v>
      </c>
      <c r="S2609" s="9">
        <f>'VWP Details'!P$40</f>
        <v>231.60000000000002</v>
      </c>
      <c r="T2609" s="9">
        <f>'VWP Details'!P$39</f>
        <v>253.60000000000002</v>
      </c>
    </row>
    <row r="2610" spans="5:20" x14ac:dyDescent="0.2">
      <c r="E2610" s="20">
        <v>40883.666666666664</v>
      </c>
      <c r="F2610">
        <v>6326.1869999999999</v>
      </c>
      <c r="G2610">
        <v>6963.8509999999997</v>
      </c>
      <c r="H2610">
        <v>7555.0820000000003</v>
      </c>
      <c r="I2610" s="6">
        <f>('VWP Details'!$I$41-F2610)*'VWP Details'!$J$41+('VWP Details'!$M$41-'VWP Details'!$L$41)*'VWP Details'!$K$41</f>
        <v>744.97440690000019</v>
      </c>
      <c r="J2610" s="6">
        <f>('VWP Details'!$I$40-G2610)*'VWP Details'!$J$40+('VWP Details'!$M$40-'VWP Details'!$L$40)*'VWP Details'!$K$40</f>
        <v>510.39215969999987</v>
      </c>
      <c r="K2610" s="6">
        <f>('VWP Details'!$I$39-H2610)*'VWP Details'!$J$39+('VWP Details'!$M$39-'VWP Details'!$L$39)*'VWP Details'!$K$39</f>
        <v>261.95920379999995</v>
      </c>
      <c r="L2610" s="6">
        <f t="shared" si="250"/>
        <v>76.102935034310207</v>
      </c>
      <c r="M2610" s="6">
        <f t="shared" si="251"/>
        <v>52.139162113369458</v>
      </c>
      <c r="N2610" s="6">
        <f t="shared" si="252"/>
        <v>26.760468660109375</v>
      </c>
      <c r="O2610" s="6">
        <f t="shared" si="253"/>
        <v>276.70293503431026</v>
      </c>
      <c r="P2610" s="6">
        <f t="shared" si="254"/>
        <v>283.7391621133695</v>
      </c>
      <c r="Q2610" s="6">
        <f t="shared" si="255"/>
        <v>280.3604686601094</v>
      </c>
      <c r="R2610" s="9">
        <f>'VWP Details'!P$41</f>
        <v>200.60000000000002</v>
      </c>
      <c r="S2610" s="9">
        <f>'VWP Details'!P$40</f>
        <v>231.60000000000002</v>
      </c>
      <c r="T2610" s="9">
        <f>'VWP Details'!P$39</f>
        <v>253.60000000000002</v>
      </c>
    </row>
    <row r="2611" spans="5:20" x14ac:dyDescent="0.2">
      <c r="E2611" s="20">
        <v>40883.708333333336</v>
      </c>
      <c r="F2611">
        <v>6326.2209999999995</v>
      </c>
      <c r="G2611">
        <v>6964.14</v>
      </c>
      <c r="H2611">
        <v>7555.375</v>
      </c>
      <c r="I2611" s="6">
        <f>('VWP Details'!$I$41-F2611)*'VWP Details'!$J$41+('VWP Details'!$M$41-'VWP Details'!$L$41)*'VWP Details'!$K$41</f>
        <v>744.96450270000025</v>
      </c>
      <c r="J2611" s="6">
        <f>('VWP Details'!$I$40-G2611)*'VWP Details'!$J$40+('VWP Details'!$M$40-'VWP Details'!$L$40)*'VWP Details'!$K$40</f>
        <v>510.3125979999997</v>
      </c>
      <c r="K2611" s="6">
        <f>('VWP Details'!$I$39-H2611)*'VWP Details'!$J$39+('VWP Details'!$M$39-'VWP Details'!$L$39)*'VWP Details'!$K$39</f>
        <v>261.90526249999999</v>
      </c>
      <c r="L2611" s="6">
        <f t="shared" si="250"/>
        <v>76.10192326976879</v>
      </c>
      <c r="M2611" s="6">
        <f t="shared" si="251"/>
        <v>52.131034479949768</v>
      </c>
      <c r="N2611" s="6">
        <f t="shared" si="252"/>
        <v>26.754958281213749</v>
      </c>
      <c r="O2611" s="6">
        <f t="shared" si="253"/>
        <v>276.70192326976883</v>
      </c>
      <c r="P2611" s="6">
        <f t="shared" si="254"/>
        <v>283.73103447994981</v>
      </c>
      <c r="Q2611" s="6">
        <f t="shared" si="255"/>
        <v>280.35495828121378</v>
      </c>
      <c r="R2611" s="9">
        <f>'VWP Details'!P$41</f>
        <v>200.60000000000002</v>
      </c>
      <c r="S2611" s="9">
        <f>'VWP Details'!P$40</f>
        <v>231.60000000000002</v>
      </c>
      <c r="T2611" s="9">
        <f>'VWP Details'!P$39</f>
        <v>253.60000000000002</v>
      </c>
    </row>
    <row r="2612" spans="5:20" x14ac:dyDescent="0.2">
      <c r="E2612" s="20">
        <v>40883.75</v>
      </c>
      <c r="F2612">
        <v>6326.1689999999999</v>
      </c>
      <c r="G2612">
        <v>6964.1189999999997</v>
      </c>
      <c r="H2612">
        <v>7554.8109999999997</v>
      </c>
      <c r="I2612" s="6">
        <f>('VWP Details'!$I$41-F2612)*'VWP Details'!$J$41+('VWP Details'!$M$41-'VWP Details'!$L$41)*'VWP Details'!$K$41</f>
        <v>744.97965030000012</v>
      </c>
      <c r="J2612" s="6">
        <f>('VWP Details'!$I$40-G2612)*'VWP Details'!$J$40+('VWP Details'!$M$40-'VWP Details'!$L$40)*'VWP Details'!$K$40</f>
        <v>510.31837929999989</v>
      </c>
      <c r="K2612" s="6">
        <f>('VWP Details'!$I$39-H2612)*'VWP Details'!$J$39+('VWP Details'!$M$39-'VWP Details'!$L$39)*'VWP Details'!$K$39</f>
        <v>262.00909490000009</v>
      </c>
      <c r="L2612" s="6">
        <f t="shared" si="250"/>
        <v>76.103470674361546</v>
      </c>
      <c r="M2612" s="6">
        <f t="shared" si="251"/>
        <v>52.131625069229415</v>
      </c>
      <c r="N2612" s="6">
        <f t="shared" si="252"/>
        <v>26.765565290418998</v>
      </c>
      <c r="O2612" s="6">
        <f t="shared" si="253"/>
        <v>276.7034706743616</v>
      </c>
      <c r="P2612" s="6">
        <f t="shared" si="254"/>
        <v>283.73162506922944</v>
      </c>
      <c r="Q2612" s="6">
        <f t="shared" si="255"/>
        <v>280.365565290419</v>
      </c>
      <c r="R2612" s="9">
        <f>'VWP Details'!P$41</f>
        <v>200.60000000000002</v>
      </c>
      <c r="S2612" s="9">
        <f>'VWP Details'!P$40</f>
        <v>231.60000000000002</v>
      </c>
      <c r="T2612" s="9">
        <f>'VWP Details'!P$39</f>
        <v>253.60000000000002</v>
      </c>
    </row>
    <row r="2613" spans="5:20" x14ac:dyDescent="0.2">
      <c r="E2613" s="20">
        <v>40883.791666666664</v>
      </c>
      <c r="F2613">
        <v>6326.1779999999999</v>
      </c>
      <c r="G2613">
        <v>6964.1790000000001</v>
      </c>
      <c r="H2613">
        <v>7554.598</v>
      </c>
      <c r="I2613" s="6">
        <f>('VWP Details'!$I$41-F2613)*'VWP Details'!$J$41+('VWP Details'!$M$41-'VWP Details'!$L$41)*'VWP Details'!$K$41</f>
        <v>744.97702860000015</v>
      </c>
      <c r="J2613" s="6">
        <f>('VWP Details'!$I$40-G2613)*'VWP Details'!$J$40+('VWP Details'!$M$40-'VWP Details'!$L$40)*'VWP Details'!$K$40</f>
        <v>510.30186129999976</v>
      </c>
      <c r="K2613" s="6">
        <f>('VWP Details'!$I$39-H2613)*'VWP Details'!$J$39+('VWP Details'!$M$39-'VWP Details'!$L$39)*'VWP Details'!$K$39</f>
        <v>262.04830820000001</v>
      </c>
      <c r="L2613" s="6">
        <f t="shared" si="250"/>
        <v>76.103202854335876</v>
      </c>
      <c r="M2613" s="6">
        <f t="shared" si="251"/>
        <v>52.129937671287607</v>
      </c>
      <c r="N2613" s="6">
        <f t="shared" si="252"/>
        <v>26.769571129001822</v>
      </c>
      <c r="O2613" s="6">
        <f t="shared" si="253"/>
        <v>276.70320285433593</v>
      </c>
      <c r="P2613" s="6">
        <f t="shared" si="254"/>
        <v>283.72993767128764</v>
      </c>
      <c r="Q2613" s="6">
        <f t="shared" si="255"/>
        <v>280.36957112900183</v>
      </c>
      <c r="R2613" s="9">
        <f>'VWP Details'!P$41</f>
        <v>200.60000000000002</v>
      </c>
      <c r="S2613" s="9">
        <f>'VWP Details'!P$40</f>
        <v>231.60000000000002</v>
      </c>
      <c r="T2613" s="9">
        <f>'VWP Details'!P$39</f>
        <v>253.60000000000002</v>
      </c>
    </row>
    <row r="2614" spans="5:20" x14ac:dyDescent="0.2">
      <c r="E2614" s="20">
        <v>40883.833333333336</v>
      </c>
      <c r="F2614">
        <v>6326.1689999999999</v>
      </c>
      <c r="G2614">
        <v>6964.2290000000003</v>
      </c>
      <c r="H2614">
        <v>7554.4070000000002</v>
      </c>
      <c r="I2614" s="6">
        <f>('VWP Details'!$I$41-F2614)*'VWP Details'!$J$41+('VWP Details'!$M$41-'VWP Details'!$L$41)*'VWP Details'!$K$41</f>
        <v>744.97965030000012</v>
      </c>
      <c r="J2614" s="6">
        <f>('VWP Details'!$I$40-G2614)*'VWP Details'!$J$40+('VWP Details'!$M$40-'VWP Details'!$L$40)*'VWP Details'!$K$40</f>
        <v>510.28809629999972</v>
      </c>
      <c r="K2614" s="6">
        <f>('VWP Details'!$I$39-H2614)*'VWP Details'!$J$39+('VWP Details'!$M$39-'VWP Details'!$L$39)*'VWP Details'!$K$39</f>
        <v>262.08347129999999</v>
      </c>
      <c r="L2614" s="6">
        <f t="shared" si="250"/>
        <v>76.103470674361546</v>
      </c>
      <c r="M2614" s="6">
        <f t="shared" si="251"/>
        <v>52.128531506336103</v>
      </c>
      <c r="N2614" s="6">
        <f t="shared" si="252"/>
        <v>26.773163218998629</v>
      </c>
      <c r="O2614" s="6">
        <f t="shared" si="253"/>
        <v>276.7034706743616</v>
      </c>
      <c r="P2614" s="6">
        <f t="shared" si="254"/>
        <v>283.72853150633614</v>
      </c>
      <c r="Q2614" s="6">
        <f t="shared" si="255"/>
        <v>280.37316321899863</v>
      </c>
      <c r="R2614" s="9">
        <f>'VWP Details'!P$41</f>
        <v>200.60000000000002</v>
      </c>
      <c r="S2614" s="9">
        <f>'VWP Details'!P$40</f>
        <v>231.60000000000002</v>
      </c>
      <c r="T2614" s="9">
        <f>'VWP Details'!P$39</f>
        <v>253.60000000000002</v>
      </c>
    </row>
    <row r="2615" spans="5:20" x14ac:dyDescent="0.2">
      <c r="E2615" s="20">
        <v>40883.875</v>
      </c>
      <c r="F2615">
        <v>6326.1090000000004</v>
      </c>
      <c r="G2615">
        <v>6964.1989999999996</v>
      </c>
      <c r="H2615">
        <v>7553.9669999999996</v>
      </c>
      <c r="I2615" s="6">
        <f>('VWP Details'!$I$41-F2615)*'VWP Details'!$J$41+('VWP Details'!$M$41-'VWP Details'!$L$41)*'VWP Details'!$K$41</f>
        <v>744.99712829999999</v>
      </c>
      <c r="J2615" s="6">
        <f>('VWP Details'!$I$40-G2615)*'VWP Details'!$J$40+('VWP Details'!$M$40-'VWP Details'!$L$40)*'VWP Details'!$K$40</f>
        <v>510.2963552999999</v>
      </c>
      <c r="K2615" s="6">
        <f>('VWP Details'!$I$39-H2615)*'VWP Details'!$J$39+('VWP Details'!$M$39-'VWP Details'!$L$39)*'VWP Details'!$K$39</f>
        <v>262.16447530000011</v>
      </c>
      <c r="L2615" s="6">
        <f t="shared" ref="L2615:L2678" si="256">I2615*0.1021551</f>
        <v>76.105256141199334</v>
      </c>
      <c r="M2615" s="6">
        <f t="shared" ref="M2615:M2678" si="257">J2615*0.1021551</f>
        <v>52.129375205307021</v>
      </c>
      <c r="N2615" s="6">
        <f t="shared" ref="N2615:N2678" si="258">K2615*0.1021551</f>
        <v>26.78143819071904</v>
      </c>
      <c r="O2615" s="6">
        <f t="shared" ref="O2615:O2678" si="259">L2615+R2615</f>
        <v>276.70525614119936</v>
      </c>
      <c r="P2615" s="6">
        <f t="shared" ref="P2615:P2678" si="260">M2615+S2615</f>
        <v>283.72937520530706</v>
      </c>
      <c r="Q2615" s="6">
        <f t="shared" ref="Q2615:Q2678" si="261">N2615+T2615</f>
        <v>280.38143819071905</v>
      </c>
      <c r="R2615" s="9">
        <f>'VWP Details'!P$41</f>
        <v>200.60000000000002</v>
      </c>
      <c r="S2615" s="9">
        <f>'VWP Details'!P$40</f>
        <v>231.60000000000002</v>
      </c>
      <c r="T2615" s="9">
        <f>'VWP Details'!P$39</f>
        <v>253.60000000000002</v>
      </c>
    </row>
    <row r="2616" spans="5:20" x14ac:dyDescent="0.2">
      <c r="E2616" s="20">
        <v>40883.916666666664</v>
      </c>
      <c r="F2616">
        <v>6325.9880000000003</v>
      </c>
      <c r="G2616">
        <v>6963.7910000000002</v>
      </c>
      <c r="H2616">
        <v>7553.1790000000001</v>
      </c>
      <c r="I2616" s="6">
        <f>('VWP Details'!$I$41-F2616)*'VWP Details'!$J$41+('VWP Details'!$M$41-'VWP Details'!$L$41)*'VWP Details'!$K$41</f>
        <v>745.03237560000002</v>
      </c>
      <c r="J2616" s="6">
        <f>('VWP Details'!$I$40-G2616)*'VWP Details'!$J$40+('VWP Details'!$M$40-'VWP Details'!$L$40)*'VWP Details'!$K$40</f>
        <v>510.40867769999971</v>
      </c>
      <c r="K2616" s="6">
        <f>('VWP Details'!$I$39-H2616)*'VWP Details'!$J$39+('VWP Details'!$M$39-'VWP Details'!$L$39)*'VWP Details'!$K$39</f>
        <v>262.30954609999998</v>
      </c>
      <c r="L2616" s="6">
        <f t="shared" si="256"/>
        <v>76.108856832655562</v>
      </c>
      <c r="M2616" s="6">
        <f t="shared" si="257"/>
        <v>52.140849511311238</v>
      </c>
      <c r="N2616" s="6">
        <f t="shared" si="258"/>
        <v>26.796257912800108</v>
      </c>
      <c r="O2616" s="6">
        <f t="shared" si="259"/>
        <v>276.70885683265556</v>
      </c>
      <c r="P2616" s="6">
        <f t="shared" si="260"/>
        <v>283.74084951131124</v>
      </c>
      <c r="Q2616" s="6">
        <f t="shared" si="261"/>
        <v>280.39625791280014</v>
      </c>
      <c r="R2616" s="9">
        <f>'VWP Details'!P$41</f>
        <v>200.60000000000002</v>
      </c>
      <c r="S2616" s="9">
        <f>'VWP Details'!P$40</f>
        <v>231.60000000000002</v>
      </c>
      <c r="T2616" s="9">
        <f>'VWP Details'!P$39</f>
        <v>253.60000000000002</v>
      </c>
    </row>
    <row r="2617" spans="5:20" x14ac:dyDescent="0.2">
      <c r="E2617" s="20">
        <v>40883.958333333336</v>
      </c>
      <c r="F2617">
        <v>6325.9539999999997</v>
      </c>
      <c r="G2617">
        <v>6963.71</v>
      </c>
      <c r="H2617">
        <v>7553.4040000000005</v>
      </c>
      <c r="I2617" s="6">
        <f>('VWP Details'!$I$41-F2617)*'VWP Details'!$J$41+('VWP Details'!$M$41-'VWP Details'!$L$41)*'VWP Details'!$K$41</f>
        <v>745.04227980000019</v>
      </c>
      <c r="J2617" s="6">
        <f>('VWP Details'!$I$40-G2617)*'VWP Details'!$J$40+('VWP Details'!$M$40-'VWP Details'!$L$40)*'VWP Details'!$K$40</f>
        <v>510.43097699999976</v>
      </c>
      <c r="K2617" s="6">
        <f>('VWP Details'!$I$39-H2617)*'VWP Details'!$J$39+('VWP Details'!$M$39-'VWP Details'!$L$39)*'VWP Details'!$K$39</f>
        <v>262.26812359999991</v>
      </c>
      <c r="L2617" s="6">
        <f t="shared" si="256"/>
        <v>76.109868597196993</v>
      </c>
      <c r="M2617" s="6">
        <f t="shared" si="257"/>
        <v>52.143127498532678</v>
      </c>
      <c r="N2617" s="6">
        <f t="shared" si="258"/>
        <v>26.79202639317035</v>
      </c>
      <c r="O2617" s="6">
        <f t="shared" si="259"/>
        <v>276.70986859719699</v>
      </c>
      <c r="P2617" s="6">
        <f t="shared" si="260"/>
        <v>283.74312749853271</v>
      </c>
      <c r="Q2617" s="6">
        <f t="shared" si="261"/>
        <v>280.3920263931704</v>
      </c>
      <c r="R2617" s="9">
        <f>'VWP Details'!P$41</f>
        <v>200.60000000000002</v>
      </c>
      <c r="S2617" s="9">
        <f>'VWP Details'!P$40</f>
        <v>231.60000000000002</v>
      </c>
      <c r="T2617" s="9">
        <f>'VWP Details'!P$39</f>
        <v>253.60000000000002</v>
      </c>
    </row>
    <row r="2618" spans="5:20" x14ac:dyDescent="0.2">
      <c r="E2618" s="20">
        <v>40884</v>
      </c>
      <c r="F2618">
        <v>6325.9279999999999</v>
      </c>
      <c r="G2618">
        <v>6963.6809999999996</v>
      </c>
      <c r="H2618">
        <v>7553.652</v>
      </c>
      <c r="I2618" s="6">
        <f>('VWP Details'!$I$41-F2618)*'VWP Details'!$J$41+('VWP Details'!$M$41-'VWP Details'!$L$41)*'VWP Details'!$K$41</f>
        <v>745.04985360000012</v>
      </c>
      <c r="J2618" s="6">
        <f>('VWP Details'!$I$40-G2618)*'VWP Details'!$J$40+('VWP Details'!$M$40-'VWP Details'!$L$40)*'VWP Details'!$K$40</f>
        <v>510.43896069999988</v>
      </c>
      <c r="K2618" s="6">
        <f>('VWP Details'!$I$39-H2618)*'VWP Details'!$J$39+('VWP Details'!$M$39-'VWP Details'!$L$39)*'VWP Details'!$K$39</f>
        <v>262.22246680000001</v>
      </c>
      <c r="L2618" s="6">
        <f t="shared" si="256"/>
        <v>76.110642299493378</v>
      </c>
      <c r="M2618" s="6">
        <f t="shared" si="257"/>
        <v>52.143943074204557</v>
      </c>
      <c r="N2618" s="6">
        <f t="shared" si="258"/>
        <v>26.787362318200682</v>
      </c>
      <c r="O2618" s="6">
        <f t="shared" si="259"/>
        <v>276.71064229949343</v>
      </c>
      <c r="P2618" s="6">
        <f t="shared" si="260"/>
        <v>283.74394307420459</v>
      </c>
      <c r="Q2618" s="6">
        <f t="shared" si="261"/>
        <v>280.3873623182007</v>
      </c>
      <c r="R2618" s="9">
        <f>'VWP Details'!P$41</f>
        <v>200.60000000000002</v>
      </c>
      <c r="S2618" s="9">
        <f>'VWP Details'!P$40</f>
        <v>231.60000000000002</v>
      </c>
      <c r="T2618" s="9">
        <f>'VWP Details'!P$39</f>
        <v>253.60000000000002</v>
      </c>
    </row>
    <row r="2619" spans="5:20" x14ac:dyDescent="0.2">
      <c r="E2619" s="20">
        <v>40884.041666666664</v>
      </c>
      <c r="F2619">
        <v>6325.9009999999998</v>
      </c>
      <c r="G2619">
        <v>6963.61</v>
      </c>
      <c r="H2619">
        <v>7553.9669999999996</v>
      </c>
      <c r="I2619" s="6">
        <f>('VWP Details'!$I$41-F2619)*'VWP Details'!$J$41+('VWP Details'!$M$41-'VWP Details'!$L$41)*'VWP Details'!$K$41</f>
        <v>745.05771870000012</v>
      </c>
      <c r="J2619" s="6">
        <f>('VWP Details'!$I$40-G2619)*'VWP Details'!$J$40+('VWP Details'!$M$40-'VWP Details'!$L$40)*'VWP Details'!$K$40</f>
        <v>510.45850699999988</v>
      </c>
      <c r="K2619" s="6">
        <f>('VWP Details'!$I$39-H2619)*'VWP Details'!$J$39+('VWP Details'!$M$39-'VWP Details'!$L$39)*'VWP Details'!$K$39</f>
        <v>262.16447530000011</v>
      </c>
      <c r="L2619" s="6">
        <f t="shared" si="256"/>
        <v>76.111445759570387</v>
      </c>
      <c r="M2619" s="6">
        <f t="shared" si="257"/>
        <v>52.145939828435687</v>
      </c>
      <c r="N2619" s="6">
        <f t="shared" si="258"/>
        <v>26.78143819071904</v>
      </c>
      <c r="O2619" s="6">
        <f t="shared" si="259"/>
        <v>276.71144575957044</v>
      </c>
      <c r="P2619" s="6">
        <f t="shared" si="260"/>
        <v>283.74593982843572</v>
      </c>
      <c r="Q2619" s="6">
        <f t="shared" si="261"/>
        <v>280.38143819071905</v>
      </c>
      <c r="R2619" s="9">
        <f>'VWP Details'!P$41</f>
        <v>200.60000000000002</v>
      </c>
      <c r="S2619" s="9">
        <f>'VWP Details'!P$40</f>
        <v>231.60000000000002</v>
      </c>
      <c r="T2619" s="9">
        <f>'VWP Details'!P$39</f>
        <v>253.60000000000002</v>
      </c>
    </row>
    <row r="2620" spans="5:20" x14ac:dyDescent="0.2">
      <c r="E2620" s="20">
        <v>40884.083333333336</v>
      </c>
      <c r="F2620">
        <v>6325.893</v>
      </c>
      <c r="G2620">
        <v>6963.61</v>
      </c>
      <c r="H2620">
        <v>7554.2479999999996</v>
      </c>
      <c r="I2620" s="6">
        <f>('VWP Details'!$I$41-F2620)*'VWP Details'!$J$41+('VWP Details'!$M$41-'VWP Details'!$L$41)*'VWP Details'!$K$41</f>
        <v>745.06004910000013</v>
      </c>
      <c r="J2620" s="6">
        <f>('VWP Details'!$I$40-G2620)*'VWP Details'!$J$40+('VWP Details'!$M$40-'VWP Details'!$L$40)*'VWP Details'!$K$40</f>
        <v>510.45850699999988</v>
      </c>
      <c r="K2620" s="6">
        <f>('VWP Details'!$I$39-H2620)*'VWP Details'!$J$39+('VWP Details'!$M$39-'VWP Details'!$L$39)*'VWP Details'!$K$39</f>
        <v>262.11274320000007</v>
      </c>
      <c r="L2620" s="6">
        <f t="shared" si="256"/>
        <v>76.111683821815419</v>
      </c>
      <c r="M2620" s="6">
        <f t="shared" si="257"/>
        <v>52.145939828435687</v>
      </c>
      <c r="N2620" s="6">
        <f t="shared" si="258"/>
        <v>26.776153492870325</v>
      </c>
      <c r="O2620" s="6">
        <f t="shared" si="259"/>
        <v>276.71168382181543</v>
      </c>
      <c r="P2620" s="6">
        <f t="shared" si="260"/>
        <v>283.74593982843572</v>
      </c>
      <c r="Q2620" s="6">
        <f t="shared" si="261"/>
        <v>280.37615349287034</v>
      </c>
      <c r="R2620" s="9">
        <f>'VWP Details'!P$41</f>
        <v>200.60000000000002</v>
      </c>
      <c r="S2620" s="9">
        <f>'VWP Details'!P$40</f>
        <v>231.60000000000002</v>
      </c>
      <c r="T2620" s="9">
        <f>'VWP Details'!P$39</f>
        <v>253.60000000000002</v>
      </c>
    </row>
    <row r="2621" spans="5:20" x14ac:dyDescent="0.2">
      <c r="E2621" s="20">
        <v>40884.125</v>
      </c>
      <c r="F2621">
        <v>6325.8149999999996</v>
      </c>
      <c r="G2621">
        <v>6963.5910000000003</v>
      </c>
      <c r="H2621">
        <v>7554.35</v>
      </c>
      <c r="I2621" s="6">
        <f>('VWP Details'!$I$41-F2621)*'VWP Details'!$J$41+('VWP Details'!$M$41-'VWP Details'!$L$41)*'VWP Details'!$K$41</f>
        <v>745.08277050000027</v>
      </c>
      <c r="J2621" s="6">
        <f>('VWP Details'!$I$40-G2621)*'VWP Details'!$J$40+('VWP Details'!$M$40-'VWP Details'!$L$40)*'VWP Details'!$K$40</f>
        <v>510.46373769999968</v>
      </c>
      <c r="K2621" s="6">
        <f>('VWP Details'!$I$39-H2621)*'VWP Details'!$J$39+('VWP Details'!$M$39-'VWP Details'!$L$39)*'VWP Details'!$K$39</f>
        <v>262.09396499999997</v>
      </c>
      <c r="L2621" s="6">
        <f t="shared" si="256"/>
        <v>76.114004928704574</v>
      </c>
      <c r="M2621" s="6">
        <f t="shared" si="257"/>
        <v>52.146474171117234</v>
      </c>
      <c r="N2621" s="6">
        <f t="shared" si="258"/>
        <v>26.774235203971497</v>
      </c>
      <c r="O2621" s="6">
        <f t="shared" si="259"/>
        <v>276.71400492870458</v>
      </c>
      <c r="P2621" s="6">
        <f t="shared" si="260"/>
        <v>283.74647417111726</v>
      </c>
      <c r="Q2621" s="6">
        <f t="shared" si="261"/>
        <v>280.37423520397152</v>
      </c>
      <c r="R2621" s="9">
        <f>'VWP Details'!P$41</f>
        <v>200.60000000000002</v>
      </c>
      <c r="S2621" s="9">
        <f>'VWP Details'!P$40</f>
        <v>231.60000000000002</v>
      </c>
      <c r="T2621" s="9">
        <f>'VWP Details'!P$39</f>
        <v>253.60000000000002</v>
      </c>
    </row>
    <row r="2622" spans="5:20" x14ac:dyDescent="0.2">
      <c r="E2622" s="20">
        <v>40884.166666666664</v>
      </c>
      <c r="F2622">
        <v>6325.7979999999998</v>
      </c>
      <c r="G2622">
        <v>6963.7</v>
      </c>
      <c r="H2622">
        <v>7554.3389999999999</v>
      </c>
      <c r="I2622" s="6">
        <f>('VWP Details'!$I$41-F2622)*'VWP Details'!$J$41+('VWP Details'!$M$41-'VWP Details'!$L$41)*'VWP Details'!$K$41</f>
        <v>745.08772260000023</v>
      </c>
      <c r="J2622" s="6">
        <f>('VWP Details'!$I$40-G2622)*'VWP Details'!$J$40+('VWP Details'!$M$40-'VWP Details'!$L$40)*'VWP Details'!$K$40</f>
        <v>510.43372999999985</v>
      </c>
      <c r="K2622" s="6">
        <f>('VWP Details'!$I$39-H2622)*'VWP Details'!$J$39+('VWP Details'!$M$39-'VWP Details'!$L$39)*'VWP Details'!$K$39</f>
        <v>262.09599010000005</v>
      </c>
      <c r="L2622" s="6">
        <f t="shared" si="256"/>
        <v>76.11451081097529</v>
      </c>
      <c r="M2622" s="6">
        <f t="shared" si="257"/>
        <v>52.143408731522982</v>
      </c>
      <c r="N2622" s="6">
        <f t="shared" si="258"/>
        <v>26.774442078264514</v>
      </c>
      <c r="O2622" s="6">
        <f t="shared" si="259"/>
        <v>276.7145108109753</v>
      </c>
      <c r="P2622" s="6">
        <f t="shared" si="260"/>
        <v>283.743408731523</v>
      </c>
      <c r="Q2622" s="6">
        <f t="shared" si="261"/>
        <v>280.37444207826456</v>
      </c>
      <c r="R2622" s="9">
        <f>'VWP Details'!P$41</f>
        <v>200.60000000000002</v>
      </c>
      <c r="S2622" s="9">
        <f>'VWP Details'!P$40</f>
        <v>231.60000000000002</v>
      </c>
      <c r="T2622" s="9">
        <f>'VWP Details'!P$39</f>
        <v>253.60000000000002</v>
      </c>
    </row>
    <row r="2623" spans="5:20" x14ac:dyDescent="0.2">
      <c r="E2623" s="20">
        <v>40884.208333333336</v>
      </c>
      <c r="F2623">
        <v>6325.8239999999996</v>
      </c>
      <c r="G2623">
        <v>6963.81</v>
      </c>
      <c r="H2623">
        <v>7554.2830000000004</v>
      </c>
      <c r="I2623" s="6">
        <f>('VWP Details'!$I$41-F2623)*'VWP Details'!$J$41+('VWP Details'!$M$41-'VWP Details'!$L$41)*'VWP Details'!$K$41</f>
        <v>745.08014880000019</v>
      </c>
      <c r="J2623" s="6">
        <f>('VWP Details'!$I$40-G2623)*'VWP Details'!$J$40+('VWP Details'!$M$40-'VWP Details'!$L$40)*'VWP Details'!$K$40</f>
        <v>510.40344699999969</v>
      </c>
      <c r="K2623" s="6">
        <f>('VWP Details'!$I$39-H2623)*'VWP Details'!$J$39+('VWP Details'!$M$39-'VWP Details'!$L$39)*'VWP Details'!$K$39</f>
        <v>262.10629969999997</v>
      </c>
      <c r="L2623" s="6">
        <f t="shared" si="256"/>
        <v>76.113737108678905</v>
      </c>
      <c r="M2623" s="6">
        <f t="shared" si="257"/>
        <v>52.14031516862967</v>
      </c>
      <c r="N2623" s="6">
        <f t="shared" si="258"/>
        <v>26.775495256483467</v>
      </c>
      <c r="O2623" s="6">
        <f t="shared" si="259"/>
        <v>276.71373710867891</v>
      </c>
      <c r="P2623" s="6">
        <f t="shared" si="260"/>
        <v>283.74031516862971</v>
      </c>
      <c r="Q2623" s="6">
        <f t="shared" si="261"/>
        <v>280.37549525648348</v>
      </c>
      <c r="R2623" s="9">
        <f>'VWP Details'!P$41</f>
        <v>200.60000000000002</v>
      </c>
      <c r="S2623" s="9">
        <f>'VWP Details'!P$40</f>
        <v>231.60000000000002</v>
      </c>
      <c r="T2623" s="9">
        <f>'VWP Details'!P$39</f>
        <v>253.60000000000002</v>
      </c>
    </row>
    <row r="2624" spans="5:20" x14ac:dyDescent="0.2">
      <c r="E2624" s="20">
        <v>40884.25</v>
      </c>
      <c r="F2624">
        <v>6325.8680000000004</v>
      </c>
      <c r="G2624">
        <v>6964.009</v>
      </c>
      <c r="H2624">
        <v>7554.0680000000002</v>
      </c>
      <c r="I2624" s="6">
        <f>('VWP Details'!$I$41-F2624)*'VWP Details'!$J$41+('VWP Details'!$M$41-'VWP Details'!$L$41)*'VWP Details'!$K$41</f>
        <v>745.06733159999999</v>
      </c>
      <c r="J2624" s="6">
        <f>('VWP Details'!$I$40-G2624)*'VWP Details'!$J$40+('VWP Details'!$M$40-'VWP Details'!$L$40)*'VWP Details'!$K$40</f>
        <v>510.34866229999977</v>
      </c>
      <c r="K2624" s="6">
        <f>('VWP Details'!$I$39-H2624)*'VWP Details'!$J$39+('VWP Details'!$M$39-'VWP Details'!$L$39)*'VWP Details'!$K$39</f>
        <v>262.14588119999996</v>
      </c>
      <c r="L2624" s="6">
        <f t="shared" si="256"/>
        <v>76.112427766331152</v>
      </c>
      <c r="M2624" s="6">
        <f t="shared" si="257"/>
        <v>52.134718632122706</v>
      </c>
      <c r="N2624" s="6">
        <f t="shared" si="258"/>
        <v>26.779538708574115</v>
      </c>
      <c r="O2624" s="6">
        <f t="shared" si="259"/>
        <v>276.71242776633119</v>
      </c>
      <c r="P2624" s="6">
        <f t="shared" si="260"/>
        <v>283.73471863212274</v>
      </c>
      <c r="Q2624" s="6">
        <f t="shared" si="261"/>
        <v>280.37953870857416</v>
      </c>
      <c r="R2624" s="9">
        <f>'VWP Details'!P$41</f>
        <v>200.60000000000002</v>
      </c>
      <c r="S2624" s="9">
        <f>'VWP Details'!P$40</f>
        <v>231.60000000000002</v>
      </c>
      <c r="T2624" s="9">
        <f>'VWP Details'!P$39</f>
        <v>253.60000000000002</v>
      </c>
    </row>
    <row r="2625" spans="5:20" x14ac:dyDescent="0.2">
      <c r="E2625" s="20">
        <v>40884.291666666664</v>
      </c>
      <c r="F2625">
        <v>6325.91</v>
      </c>
      <c r="G2625">
        <v>6964.2089999999998</v>
      </c>
      <c r="H2625">
        <v>7553.866</v>
      </c>
      <c r="I2625" s="6">
        <f>('VWP Details'!$I$41-F2625)*'VWP Details'!$J$41+('VWP Details'!$M$41-'VWP Details'!$L$41)*'VWP Details'!$K$41</f>
        <v>745.05509700000016</v>
      </c>
      <c r="J2625" s="6">
        <f>('VWP Details'!$I$40-G2625)*'VWP Details'!$J$40+('VWP Details'!$M$40-'VWP Details'!$L$40)*'VWP Details'!$K$40</f>
        <v>510.2936022999998</v>
      </c>
      <c r="K2625" s="6">
        <f>('VWP Details'!$I$39-H2625)*'VWP Details'!$J$39+('VWP Details'!$M$39-'VWP Details'!$L$39)*'VWP Details'!$K$39</f>
        <v>262.18306940000002</v>
      </c>
      <c r="L2625" s="6">
        <f t="shared" si="256"/>
        <v>76.111177939544717</v>
      </c>
      <c r="M2625" s="6">
        <f t="shared" si="257"/>
        <v>52.12909397231671</v>
      </c>
      <c r="N2625" s="6">
        <f t="shared" si="258"/>
        <v>26.783337672863944</v>
      </c>
      <c r="O2625" s="6">
        <f t="shared" si="259"/>
        <v>276.71117793954477</v>
      </c>
      <c r="P2625" s="6">
        <f t="shared" si="260"/>
        <v>283.72909397231672</v>
      </c>
      <c r="Q2625" s="6">
        <f t="shared" si="261"/>
        <v>280.38333767286395</v>
      </c>
      <c r="R2625" s="9">
        <f>'VWP Details'!P$41</f>
        <v>200.60000000000002</v>
      </c>
      <c r="S2625" s="9">
        <f>'VWP Details'!P$40</f>
        <v>231.60000000000002</v>
      </c>
      <c r="T2625" s="9">
        <f>'VWP Details'!P$39</f>
        <v>253.60000000000002</v>
      </c>
    </row>
    <row r="2626" spans="5:20" x14ac:dyDescent="0.2">
      <c r="E2626" s="20">
        <v>40884.333333333336</v>
      </c>
      <c r="F2626">
        <v>6325.9790000000003</v>
      </c>
      <c r="G2626">
        <v>6964.4979999999996</v>
      </c>
      <c r="H2626">
        <v>7553.8090000000002</v>
      </c>
      <c r="I2626" s="6">
        <f>('VWP Details'!$I$41-F2626)*'VWP Details'!$J$41+('VWP Details'!$M$41-'VWP Details'!$L$41)*'VWP Details'!$K$41</f>
        <v>745.03499729999999</v>
      </c>
      <c r="J2626" s="6">
        <f>('VWP Details'!$I$40-G2626)*'VWP Details'!$J$40+('VWP Details'!$M$40-'VWP Details'!$L$40)*'VWP Details'!$K$40</f>
        <v>510.21404059999992</v>
      </c>
      <c r="K2626" s="6">
        <f>('VWP Details'!$I$39-H2626)*'VWP Details'!$J$39+('VWP Details'!$M$39-'VWP Details'!$L$39)*'VWP Details'!$K$39</f>
        <v>262.19356310000001</v>
      </c>
      <c r="L2626" s="6">
        <f t="shared" si="256"/>
        <v>76.109124652681231</v>
      </c>
      <c r="M2626" s="6">
        <f t="shared" si="257"/>
        <v>52.120966338897048</v>
      </c>
      <c r="N2626" s="6">
        <f t="shared" si="258"/>
        <v>26.784409657836811</v>
      </c>
      <c r="O2626" s="6">
        <f t="shared" si="259"/>
        <v>276.70912465268123</v>
      </c>
      <c r="P2626" s="6">
        <f t="shared" si="260"/>
        <v>283.72096633889709</v>
      </c>
      <c r="Q2626" s="6">
        <f t="shared" si="261"/>
        <v>280.38440965783684</v>
      </c>
      <c r="R2626" s="9">
        <f>'VWP Details'!P$41</f>
        <v>200.60000000000002</v>
      </c>
      <c r="S2626" s="9">
        <f>'VWP Details'!P$40</f>
        <v>231.60000000000002</v>
      </c>
      <c r="T2626" s="9">
        <f>'VWP Details'!P$39</f>
        <v>253.60000000000002</v>
      </c>
    </row>
    <row r="2627" spans="5:20" x14ac:dyDescent="0.2">
      <c r="E2627" s="20">
        <v>40884.375</v>
      </c>
      <c r="F2627">
        <v>6326.0739999999996</v>
      </c>
      <c r="G2627">
        <v>6964.598</v>
      </c>
      <c r="H2627">
        <v>7553.7420000000002</v>
      </c>
      <c r="I2627" s="6">
        <f>('VWP Details'!$I$41-F2627)*'VWP Details'!$J$41+('VWP Details'!$M$41-'VWP Details'!$L$41)*'VWP Details'!$K$41</f>
        <v>745.00732380000022</v>
      </c>
      <c r="J2627" s="6">
        <f>('VWP Details'!$I$40-G2627)*'VWP Details'!$J$40+('VWP Details'!$M$40-'VWP Details'!$L$40)*'VWP Details'!$K$40</f>
        <v>510.18651059999979</v>
      </c>
      <c r="K2627" s="6">
        <f>('VWP Details'!$I$39-H2627)*'VWP Details'!$J$39+('VWP Details'!$M$39-'VWP Details'!$L$39)*'VWP Details'!$K$39</f>
        <v>262.2058978</v>
      </c>
      <c r="L2627" s="6">
        <f t="shared" si="256"/>
        <v>76.106297663521403</v>
      </c>
      <c r="M2627" s="6">
        <f t="shared" si="257"/>
        <v>52.11815400899404</v>
      </c>
      <c r="N2627" s="6">
        <f t="shared" si="258"/>
        <v>26.785669710348781</v>
      </c>
      <c r="O2627" s="6">
        <f t="shared" si="259"/>
        <v>276.70629766352141</v>
      </c>
      <c r="P2627" s="6">
        <f t="shared" si="260"/>
        <v>283.71815400899408</v>
      </c>
      <c r="Q2627" s="6">
        <f t="shared" si="261"/>
        <v>280.38566971034879</v>
      </c>
      <c r="R2627" s="9">
        <f>'VWP Details'!P$41</f>
        <v>200.60000000000002</v>
      </c>
      <c r="S2627" s="9">
        <f>'VWP Details'!P$40</f>
        <v>231.60000000000002</v>
      </c>
      <c r="T2627" s="9">
        <f>'VWP Details'!P$39</f>
        <v>253.60000000000002</v>
      </c>
    </row>
    <row r="2628" spans="5:20" x14ac:dyDescent="0.2">
      <c r="E2628" s="20">
        <v>40884.416666666664</v>
      </c>
      <c r="F2628">
        <v>6326.0569999999998</v>
      </c>
      <c r="G2628">
        <v>6964.9080000000004</v>
      </c>
      <c r="H2628">
        <v>7553.9790000000003</v>
      </c>
      <c r="I2628" s="6">
        <f>('VWP Details'!$I$41-F2628)*'VWP Details'!$J$41+('VWP Details'!$M$41-'VWP Details'!$L$41)*'VWP Details'!$K$41</f>
        <v>745.01227590000019</v>
      </c>
      <c r="J2628" s="6">
        <f>('VWP Details'!$I$40-G2628)*'VWP Details'!$J$40+('VWP Details'!$M$40-'VWP Details'!$L$40)*'VWP Details'!$K$40</f>
        <v>510.10116759999966</v>
      </c>
      <c r="K2628" s="6">
        <f>('VWP Details'!$I$39-H2628)*'VWP Details'!$J$39+('VWP Details'!$M$39-'VWP Details'!$L$39)*'VWP Details'!$K$39</f>
        <v>262.16226609999995</v>
      </c>
      <c r="L2628" s="6">
        <f t="shared" si="256"/>
        <v>76.106803545792104</v>
      </c>
      <c r="M2628" s="6">
        <f t="shared" si="257"/>
        <v>52.109435786294725</v>
      </c>
      <c r="N2628" s="6">
        <f t="shared" si="258"/>
        <v>26.781212509672105</v>
      </c>
      <c r="O2628" s="6">
        <f t="shared" si="259"/>
        <v>276.70680354579213</v>
      </c>
      <c r="P2628" s="6">
        <f t="shared" si="260"/>
        <v>283.70943578629476</v>
      </c>
      <c r="Q2628" s="6">
        <f t="shared" si="261"/>
        <v>280.38121250967214</v>
      </c>
      <c r="R2628" s="9">
        <f>'VWP Details'!P$41</f>
        <v>200.60000000000002</v>
      </c>
      <c r="S2628" s="9">
        <f>'VWP Details'!P$40</f>
        <v>231.60000000000002</v>
      </c>
      <c r="T2628" s="9">
        <f>'VWP Details'!P$39</f>
        <v>253.60000000000002</v>
      </c>
    </row>
    <row r="2629" spans="5:20" x14ac:dyDescent="0.2">
      <c r="E2629" s="20">
        <v>40884.458333333336</v>
      </c>
      <c r="F2629">
        <v>6326.0140000000001</v>
      </c>
      <c r="G2629">
        <v>6964.8869999999997</v>
      </c>
      <c r="H2629">
        <v>7554.0219999999999</v>
      </c>
      <c r="I2629" s="6">
        <f>('VWP Details'!$I$41-F2629)*'VWP Details'!$J$41+('VWP Details'!$M$41-'VWP Details'!$L$41)*'VWP Details'!$K$41</f>
        <v>745.02480180000009</v>
      </c>
      <c r="J2629" s="6">
        <f>('VWP Details'!$I$40-G2629)*'VWP Details'!$J$40+('VWP Details'!$M$40-'VWP Details'!$L$40)*'VWP Details'!$K$40</f>
        <v>510.10694889999985</v>
      </c>
      <c r="K2629" s="6">
        <f>('VWP Details'!$I$39-H2629)*'VWP Details'!$J$39+('VWP Details'!$M$39-'VWP Details'!$L$39)*'VWP Details'!$K$39</f>
        <v>262.15434980000003</v>
      </c>
      <c r="L2629" s="6">
        <f t="shared" si="256"/>
        <v>76.108083130359191</v>
      </c>
      <c r="M2629" s="6">
        <f t="shared" si="257"/>
        <v>52.110026375574371</v>
      </c>
      <c r="N2629" s="6">
        <f t="shared" si="258"/>
        <v>26.780403819253983</v>
      </c>
      <c r="O2629" s="6">
        <f t="shared" si="259"/>
        <v>276.70808313035923</v>
      </c>
      <c r="P2629" s="6">
        <f t="shared" si="260"/>
        <v>283.71002637557439</v>
      </c>
      <c r="Q2629" s="6">
        <f t="shared" si="261"/>
        <v>280.38040381925401</v>
      </c>
      <c r="R2629" s="9">
        <f>'VWP Details'!P$41</f>
        <v>200.60000000000002</v>
      </c>
      <c r="S2629" s="9">
        <f>'VWP Details'!P$40</f>
        <v>231.60000000000002</v>
      </c>
      <c r="T2629" s="9">
        <f>'VWP Details'!P$39</f>
        <v>253.60000000000002</v>
      </c>
    </row>
    <row r="2630" spans="5:20" x14ac:dyDescent="0.2">
      <c r="E2630" s="20">
        <v>40884.5</v>
      </c>
      <c r="F2630">
        <v>6325.9880000000003</v>
      </c>
      <c r="G2630">
        <v>6965.0069999999996</v>
      </c>
      <c r="H2630">
        <v>7554.473</v>
      </c>
      <c r="I2630" s="6">
        <f>('VWP Details'!$I$41-F2630)*'VWP Details'!$J$41+('VWP Details'!$M$41-'VWP Details'!$L$41)*'VWP Details'!$K$41</f>
        <v>745.03237560000002</v>
      </c>
      <c r="J2630" s="6">
        <f>('VWP Details'!$I$40-G2630)*'VWP Details'!$J$40+('VWP Details'!$M$40-'VWP Details'!$L$40)*'VWP Details'!$K$40</f>
        <v>510.07391289999987</v>
      </c>
      <c r="K2630" s="6">
        <f>('VWP Details'!$I$39-H2630)*'VWP Details'!$J$39+('VWP Details'!$M$39-'VWP Details'!$L$39)*'VWP Details'!$K$39</f>
        <v>262.0713207</v>
      </c>
      <c r="L2630" s="6">
        <f t="shared" si="256"/>
        <v>76.108856832655562</v>
      </c>
      <c r="M2630" s="6">
        <f t="shared" si="257"/>
        <v>52.106651579690777</v>
      </c>
      <c r="N2630" s="6">
        <f t="shared" si="258"/>
        <v>26.77192197324057</v>
      </c>
      <c r="O2630" s="6">
        <f t="shared" si="259"/>
        <v>276.70885683265556</v>
      </c>
      <c r="P2630" s="6">
        <f t="shared" si="260"/>
        <v>283.7066515796908</v>
      </c>
      <c r="Q2630" s="6">
        <f t="shared" si="261"/>
        <v>280.3719219732406</v>
      </c>
      <c r="R2630" s="9">
        <f>'VWP Details'!P$41</f>
        <v>200.60000000000002</v>
      </c>
      <c r="S2630" s="9">
        <f>'VWP Details'!P$40</f>
        <v>231.60000000000002</v>
      </c>
      <c r="T2630" s="9">
        <f>'VWP Details'!P$39</f>
        <v>253.60000000000002</v>
      </c>
    </row>
    <row r="2631" spans="5:20" x14ac:dyDescent="0.2">
      <c r="E2631" s="20">
        <v>40884.541666666664</v>
      </c>
      <c r="F2631">
        <v>6325.9620000000004</v>
      </c>
      <c r="G2631">
        <v>6965.0860000000002</v>
      </c>
      <c r="H2631">
        <v>7554.7110000000002</v>
      </c>
      <c r="I2631" s="6">
        <f>('VWP Details'!$I$41-F2631)*'VWP Details'!$J$41+('VWP Details'!$M$41-'VWP Details'!$L$41)*'VWP Details'!$K$41</f>
        <v>745.03994939999995</v>
      </c>
      <c r="J2631" s="6">
        <f>('VWP Details'!$I$40-G2631)*'VWP Details'!$J$40+('VWP Details'!$M$40-'VWP Details'!$L$40)*'VWP Details'!$K$40</f>
        <v>510.05216419999971</v>
      </c>
      <c r="K2631" s="6">
        <f>('VWP Details'!$I$39-H2631)*'VWP Details'!$J$39+('VWP Details'!$M$39-'VWP Details'!$L$39)*'VWP Details'!$K$39</f>
        <v>262.0275049</v>
      </c>
      <c r="L2631" s="6">
        <f t="shared" si="256"/>
        <v>76.109630534951933</v>
      </c>
      <c r="M2631" s="6">
        <f t="shared" si="257"/>
        <v>52.104429839067393</v>
      </c>
      <c r="N2631" s="6">
        <f t="shared" si="258"/>
        <v>26.767445965809991</v>
      </c>
      <c r="O2631" s="6">
        <f t="shared" si="259"/>
        <v>276.70963053495194</v>
      </c>
      <c r="P2631" s="6">
        <f t="shared" si="260"/>
        <v>283.70442983906742</v>
      </c>
      <c r="Q2631" s="6">
        <f t="shared" si="261"/>
        <v>280.36744596581002</v>
      </c>
      <c r="R2631" s="9">
        <f>'VWP Details'!P$41</f>
        <v>200.60000000000002</v>
      </c>
      <c r="S2631" s="9">
        <f>'VWP Details'!P$40</f>
        <v>231.60000000000002</v>
      </c>
      <c r="T2631" s="9">
        <f>'VWP Details'!P$39</f>
        <v>253.60000000000002</v>
      </c>
    </row>
    <row r="2632" spans="5:20" x14ac:dyDescent="0.2">
      <c r="E2632" s="20">
        <v>40884.583333333336</v>
      </c>
      <c r="F2632">
        <v>6325.8239999999996</v>
      </c>
      <c r="G2632">
        <v>6965.0460000000003</v>
      </c>
      <c r="H2632">
        <v>7555.3410000000003</v>
      </c>
      <c r="I2632" s="6">
        <f>('VWP Details'!$I$41-F2632)*'VWP Details'!$J$41+('VWP Details'!$M$41-'VWP Details'!$L$41)*'VWP Details'!$K$41</f>
        <v>745.08014880000019</v>
      </c>
      <c r="J2632" s="6">
        <f>('VWP Details'!$I$40-G2632)*'VWP Details'!$J$40+('VWP Details'!$M$40-'VWP Details'!$L$40)*'VWP Details'!$K$40</f>
        <v>510.0631761999997</v>
      </c>
      <c r="K2632" s="6">
        <f>('VWP Details'!$I$39-H2632)*'VWP Details'!$J$39+('VWP Details'!$M$39-'VWP Details'!$L$39)*'VWP Details'!$K$39</f>
        <v>261.91152189999997</v>
      </c>
      <c r="L2632" s="6">
        <f t="shared" si="256"/>
        <v>76.113737108678905</v>
      </c>
      <c r="M2632" s="6">
        <f t="shared" si="257"/>
        <v>52.105554771028586</v>
      </c>
      <c r="N2632" s="6">
        <f t="shared" si="258"/>
        <v>26.755597710846686</v>
      </c>
      <c r="O2632" s="6">
        <f t="shared" si="259"/>
        <v>276.71373710867891</v>
      </c>
      <c r="P2632" s="6">
        <f t="shared" si="260"/>
        <v>283.70555477102863</v>
      </c>
      <c r="Q2632" s="6">
        <f t="shared" si="261"/>
        <v>280.35559771084672</v>
      </c>
      <c r="R2632" s="9">
        <f>'VWP Details'!P$41</f>
        <v>200.60000000000002</v>
      </c>
      <c r="S2632" s="9">
        <f>'VWP Details'!P$40</f>
        <v>231.60000000000002</v>
      </c>
      <c r="T2632" s="9">
        <f>'VWP Details'!P$39</f>
        <v>253.60000000000002</v>
      </c>
    </row>
    <row r="2633" spans="5:20" x14ac:dyDescent="0.2">
      <c r="E2633" s="20">
        <v>40884.625</v>
      </c>
      <c r="F2633">
        <v>6325.8239999999996</v>
      </c>
      <c r="G2633">
        <v>6964.8760000000002</v>
      </c>
      <c r="H2633">
        <v>7555.7359999999999</v>
      </c>
      <c r="I2633" s="6">
        <f>('VWP Details'!$I$41-F2633)*'VWP Details'!$J$41+('VWP Details'!$M$41-'VWP Details'!$L$41)*'VWP Details'!$K$41</f>
        <v>745.08014880000019</v>
      </c>
      <c r="J2633" s="6">
        <f>('VWP Details'!$I$40-G2633)*'VWP Details'!$J$40+('VWP Details'!$M$40-'VWP Details'!$L$40)*'VWP Details'!$K$40</f>
        <v>510.10997719999972</v>
      </c>
      <c r="K2633" s="6">
        <f>('VWP Details'!$I$39-H2633)*'VWP Details'!$J$39+('VWP Details'!$M$39-'VWP Details'!$L$39)*'VWP Details'!$K$39</f>
        <v>261.83880240000002</v>
      </c>
      <c r="L2633" s="6">
        <f t="shared" si="256"/>
        <v>76.113737108678905</v>
      </c>
      <c r="M2633" s="6">
        <f t="shared" si="257"/>
        <v>52.110335731863692</v>
      </c>
      <c r="N2633" s="6">
        <f t="shared" si="258"/>
        <v>26.748169043052243</v>
      </c>
      <c r="O2633" s="6">
        <f t="shared" si="259"/>
        <v>276.71373710867891</v>
      </c>
      <c r="P2633" s="6">
        <f t="shared" si="260"/>
        <v>283.71033573186372</v>
      </c>
      <c r="Q2633" s="6">
        <f t="shared" si="261"/>
        <v>280.34816904305228</v>
      </c>
      <c r="R2633" s="9">
        <f>'VWP Details'!P$41</f>
        <v>200.60000000000002</v>
      </c>
      <c r="S2633" s="9">
        <f>'VWP Details'!P$40</f>
        <v>231.60000000000002</v>
      </c>
      <c r="T2633" s="9">
        <f>'VWP Details'!P$39</f>
        <v>253.60000000000002</v>
      </c>
    </row>
    <row r="2634" spans="5:20" x14ac:dyDescent="0.2">
      <c r="E2634" s="20">
        <v>40884.666666666664</v>
      </c>
      <c r="F2634">
        <v>6325.8069999999998</v>
      </c>
      <c r="G2634">
        <v>6964.8469999999998</v>
      </c>
      <c r="H2634">
        <v>7555.9279999999999</v>
      </c>
      <c r="I2634" s="6">
        <f>('VWP Details'!$I$41-F2634)*'VWP Details'!$J$41+('VWP Details'!$M$41-'VWP Details'!$L$41)*'VWP Details'!$K$41</f>
        <v>745.08510090000016</v>
      </c>
      <c r="J2634" s="6">
        <f>('VWP Details'!$I$40-G2634)*'VWP Details'!$J$40+('VWP Details'!$M$40-'VWP Details'!$L$40)*'VWP Details'!$K$40</f>
        <v>510.11796089999984</v>
      </c>
      <c r="K2634" s="6">
        <f>('VWP Details'!$I$39-H2634)*'VWP Details'!$J$39+('VWP Details'!$M$39-'VWP Details'!$L$39)*'VWP Details'!$K$39</f>
        <v>261.80345520000003</v>
      </c>
      <c r="L2634" s="6">
        <f t="shared" si="256"/>
        <v>76.114242990949606</v>
      </c>
      <c r="M2634" s="6">
        <f t="shared" si="257"/>
        <v>52.111151307535572</v>
      </c>
      <c r="N2634" s="6">
        <f t="shared" si="258"/>
        <v>26.744558146301522</v>
      </c>
      <c r="O2634" s="6">
        <f t="shared" si="259"/>
        <v>276.71424299094963</v>
      </c>
      <c r="P2634" s="6">
        <f t="shared" si="260"/>
        <v>283.7111513075356</v>
      </c>
      <c r="Q2634" s="6">
        <f t="shared" si="261"/>
        <v>280.34455814630155</v>
      </c>
      <c r="R2634" s="9">
        <f>'VWP Details'!P$41</f>
        <v>200.60000000000002</v>
      </c>
      <c r="S2634" s="9">
        <f>'VWP Details'!P$40</f>
        <v>231.60000000000002</v>
      </c>
      <c r="T2634" s="9">
        <f>'VWP Details'!P$39</f>
        <v>253.60000000000002</v>
      </c>
    </row>
    <row r="2635" spans="5:20" x14ac:dyDescent="0.2">
      <c r="E2635" s="20">
        <v>40884.708333333336</v>
      </c>
      <c r="F2635">
        <v>6325.72</v>
      </c>
      <c r="G2635">
        <v>6964.9769999999999</v>
      </c>
      <c r="H2635">
        <v>7555.95</v>
      </c>
      <c r="I2635" s="6">
        <f>('VWP Details'!$I$41-F2635)*'VWP Details'!$J$41+('VWP Details'!$M$41-'VWP Details'!$L$41)*'VWP Details'!$K$41</f>
        <v>745.11044400000003</v>
      </c>
      <c r="J2635" s="6">
        <f>('VWP Details'!$I$40-G2635)*'VWP Details'!$J$40+('VWP Details'!$M$40-'VWP Details'!$L$40)*'VWP Details'!$K$40</f>
        <v>510.08217189999982</v>
      </c>
      <c r="K2635" s="6">
        <f>('VWP Details'!$I$39-H2635)*'VWP Details'!$J$39+('VWP Details'!$M$39-'VWP Details'!$L$39)*'VWP Details'!$K$39</f>
        <v>261.79940500000004</v>
      </c>
      <c r="L2635" s="6">
        <f t="shared" si="256"/>
        <v>76.116831917864403</v>
      </c>
      <c r="M2635" s="6">
        <f t="shared" si="257"/>
        <v>52.107495278661673</v>
      </c>
      <c r="N2635" s="6">
        <f t="shared" si="258"/>
        <v>26.744144397715502</v>
      </c>
      <c r="O2635" s="6">
        <f t="shared" si="259"/>
        <v>276.7168319178644</v>
      </c>
      <c r="P2635" s="6">
        <f t="shared" si="260"/>
        <v>283.70749527866167</v>
      </c>
      <c r="Q2635" s="6">
        <f t="shared" si="261"/>
        <v>280.34414439771552</v>
      </c>
      <c r="R2635" s="9">
        <f>'VWP Details'!P$41</f>
        <v>200.60000000000002</v>
      </c>
      <c r="S2635" s="9">
        <f>'VWP Details'!P$40</f>
        <v>231.60000000000002</v>
      </c>
      <c r="T2635" s="9">
        <f>'VWP Details'!P$39</f>
        <v>253.60000000000002</v>
      </c>
    </row>
    <row r="2636" spans="5:20" x14ac:dyDescent="0.2">
      <c r="E2636" s="20">
        <v>40884.75</v>
      </c>
      <c r="F2636">
        <v>6325.7039999999997</v>
      </c>
      <c r="G2636">
        <v>6964.9960000000001</v>
      </c>
      <c r="H2636">
        <v>7555.59</v>
      </c>
      <c r="I2636" s="6">
        <f>('VWP Details'!$I$41-F2636)*'VWP Details'!$J$41+('VWP Details'!$M$41-'VWP Details'!$L$41)*'VWP Details'!$K$41</f>
        <v>745.11510480000015</v>
      </c>
      <c r="J2636" s="6">
        <f>('VWP Details'!$I$40-G2636)*'VWP Details'!$J$40+('VWP Details'!$M$40-'VWP Details'!$L$40)*'VWP Details'!$K$40</f>
        <v>510.07694119999974</v>
      </c>
      <c r="K2636" s="6">
        <f>('VWP Details'!$I$39-H2636)*'VWP Details'!$J$39+('VWP Details'!$M$39-'VWP Details'!$L$39)*'VWP Details'!$K$39</f>
        <v>261.865681</v>
      </c>
      <c r="L2636" s="6">
        <f t="shared" si="256"/>
        <v>76.117308042354495</v>
      </c>
      <c r="M2636" s="6">
        <f t="shared" si="257"/>
        <v>52.106960935980091</v>
      </c>
      <c r="N2636" s="6">
        <f t="shared" si="258"/>
        <v>26.750914829123101</v>
      </c>
      <c r="O2636" s="6">
        <f t="shared" si="259"/>
        <v>276.71730804235449</v>
      </c>
      <c r="P2636" s="6">
        <f t="shared" si="260"/>
        <v>283.70696093598013</v>
      </c>
      <c r="Q2636" s="6">
        <f t="shared" si="261"/>
        <v>280.3509148291231</v>
      </c>
      <c r="R2636" s="9">
        <f>'VWP Details'!P$41</f>
        <v>200.60000000000002</v>
      </c>
      <c r="S2636" s="9">
        <f>'VWP Details'!P$40</f>
        <v>231.60000000000002</v>
      </c>
      <c r="T2636" s="9">
        <f>'VWP Details'!P$39</f>
        <v>253.60000000000002</v>
      </c>
    </row>
    <row r="2637" spans="5:20" x14ac:dyDescent="0.2">
      <c r="E2637" s="20">
        <v>40884.791666666664</v>
      </c>
      <c r="F2637">
        <v>6325.6779999999999</v>
      </c>
      <c r="G2637">
        <v>6965.0659999999998</v>
      </c>
      <c r="H2637">
        <v>7555.049</v>
      </c>
      <c r="I2637" s="6">
        <f>('VWP Details'!$I$41-F2637)*'VWP Details'!$J$41+('VWP Details'!$M$41-'VWP Details'!$L$41)*'VWP Details'!$K$41</f>
        <v>745.1226786000002</v>
      </c>
      <c r="J2637" s="6">
        <f>('VWP Details'!$I$40-G2637)*'VWP Details'!$J$40+('VWP Details'!$M$40-'VWP Details'!$L$40)*'VWP Details'!$K$40</f>
        <v>510.05767019999985</v>
      </c>
      <c r="K2637" s="6">
        <f>('VWP Details'!$I$39-H2637)*'VWP Details'!$J$39+('VWP Details'!$M$39-'VWP Details'!$L$39)*'VWP Details'!$K$39</f>
        <v>261.96527910000003</v>
      </c>
      <c r="L2637" s="6">
        <f t="shared" si="256"/>
        <v>76.11808174465088</v>
      </c>
      <c r="M2637" s="6">
        <f t="shared" si="257"/>
        <v>52.104992305048</v>
      </c>
      <c r="N2637" s="6">
        <f t="shared" si="258"/>
        <v>26.761089282988411</v>
      </c>
      <c r="O2637" s="6">
        <f t="shared" si="259"/>
        <v>276.71808174465093</v>
      </c>
      <c r="P2637" s="6">
        <f t="shared" si="260"/>
        <v>283.70499230504799</v>
      </c>
      <c r="Q2637" s="6">
        <f t="shared" si="261"/>
        <v>280.36108928298842</v>
      </c>
      <c r="R2637" s="9">
        <f>'VWP Details'!P$41</f>
        <v>200.60000000000002</v>
      </c>
      <c r="S2637" s="9">
        <f>'VWP Details'!P$40</f>
        <v>231.60000000000002</v>
      </c>
      <c r="T2637" s="9">
        <f>'VWP Details'!P$39</f>
        <v>253.60000000000002</v>
      </c>
    </row>
    <row r="2638" spans="5:20" x14ac:dyDescent="0.2">
      <c r="E2638" s="20">
        <v>40884.833333333336</v>
      </c>
      <c r="F2638">
        <v>6325.6679999999997</v>
      </c>
      <c r="G2638">
        <v>6965.107</v>
      </c>
      <c r="H2638">
        <v>7554.6769999999997</v>
      </c>
      <c r="I2638" s="6">
        <f>('VWP Details'!$I$41-F2638)*'VWP Details'!$J$41+('VWP Details'!$M$41-'VWP Details'!$L$41)*'VWP Details'!$K$41</f>
        <v>745.12559160000023</v>
      </c>
      <c r="J2638" s="6">
        <f>('VWP Details'!$I$40-G2638)*'VWP Details'!$J$40+('VWP Details'!$M$40-'VWP Details'!$L$40)*'VWP Details'!$K$40</f>
        <v>510.0463828999998</v>
      </c>
      <c r="K2638" s="6">
        <f>('VWP Details'!$I$39-H2638)*'VWP Details'!$J$39+('VWP Details'!$M$39-'VWP Details'!$L$39)*'VWP Details'!$K$39</f>
        <v>262.03376430000009</v>
      </c>
      <c r="L2638" s="6">
        <f t="shared" si="256"/>
        <v>76.118379322457187</v>
      </c>
      <c r="M2638" s="6">
        <f t="shared" si="257"/>
        <v>52.103839249787768</v>
      </c>
      <c r="N2638" s="6">
        <f t="shared" si="258"/>
        <v>26.768085395442938</v>
      </c>
      <c r="O2638" s="6">
        <f t="shared" si="259"/>
        <v>276.71837932245722</v>
      </c>
      <c r="P2638" s="6">
        <f t="shared" si="260"/>
        <v>283.70383924978779</v>
      </c>
      <c r="Q2638" s="6">
        <f t="shared" si="261"/>
        <v>280.36808539544296</v>
      </c>
      <c r="R2638" s="9">
        <f>'VWP Details'!P$41</f>
        <v>200.60000000000002</v>
      </c>
      <c r="S2638" s="9">
        <f>'VWP Details'!P$40</f>
        <v>231.60000000000002</v>
      </c>
      <c r="T2638" s="9">
        <f>'VWP Details'!P$39</f>
        <v>253.60000000000002</v>
      </c>
    </row>
    <row r="2639" spans="5:20" x14ac:dyDescent="0.2">
      <c r="E2639" s="20">
        <v>40884.875</v>
      </c>
      <c r="F2639">
        <v>6325.6170000000002</v>
      </c>
      <c r="G2639">
        <v>6965.0659999999998</v>
      </c>
      <c r="H2639">
        <v>7554.2039999999997</v>
      </c>
      <c r="I2639" s="6">
        <f>('VWP Details'!$I$41-F2639)*'VWP Details'!$J$41+('VWP Details'!$M$41-'VWP Details'!$L$41)*'VWP Details'!$K$41</f>
        <v>745.14044790000003</v>
      </c>
      <c r="J2639" s="6">
        <f>('VWP Details'!$I$40-G2639)*'VWP Details'!$J$40+('VWP Details'!$M$40-'VWP Details'!$L$40)*'VWP Details'!$K$40</f>
        <v>510.05767019999985</v>
      </c>
      <c r="K2639" s="6">
        <f>('VWP Details'!$I$39-H2639)*'VWP Details'!$J$39+('VWP Details'!$M$39-'VWP Details'!$L$39)*'VWP Details'!$K$39</f>
        <v>262.12084360000006</v>
      </c>
      <c r="L2639" s="6">
        <f t="shared" si="256"/>
        <v>76.119896969269291</v>
      </c>
      <c r="M2639" s="6">
        <f t="shared" si="257"/>
        <v>52.104992305048</v>
      </c>
      <c r="N2639" s="6">
        <f t="shared" si="258"/>
        <v>26.776980990042365</v>
      </c>
      <c r="O2639" s="6">
        <f t="shared" si="259"/>
        <v>276.71989696926931</v>
      </c>
      <c r="P2639" s="6">
        <f t="shared" si="260"/>
        <v>283.70499230504799</v>
      </c>
      <c r="Q2639" s="6">
        <f t="shared" si="261"/>
        <v>280.3769809900424</v>
      </c>
      <c r="R2639" s="9">
        <f>'VWP Details'!P$41</f>
        <v>200.60000000000002</v>
      </c>
      <c r="S2639" s="9">
        <f>'VWP Details'!P$40</f>
        <v>231.60000000000002</v>
      </c>
      <c r="T2639" s="9">
        <f>'VWP Details'!P$39</f>
        <v>253.60000000000002</v>
      </c>
    </row>
    <row r="2640" spans="5:20" x14ac:dyDescent="0.2">
      <c r="E2640" s="20">
        <v>40884.916666666664</v>
      </c>
      <c r="F2640">
        <v>6325.5050000000001</v>
      </c>
      <c r="G2640">
        <v>6964.9470000000001</v>
      </c>
      <c r="H2640">
        <v>7553.72</v>
      </c>
      <c r="I2640" s="6">
        <f>('VWP Details'!$I$41-F2640)*'VWP Details'!$J$41+('VWP Details'!$M$41-'VWP Details'!$L$41)*'VWP Details'!$K$41</f>
        <v>745.1730735000001</v>
      </c>
      <c r="J2640" s="6">
        <f>('VWP Details'!$I$40-G2640)*'VWP Details'!$J$40+('VWP Details'!$M$40-'VWP Details'!$L$40)*'VWP Details'!$K$40</f>
        <v>510.09043089999977</v>
      </c>
      <c r="K2640" s="6">
        <f>('VWP Details'!$I$39-H2640)*'VWP Details'!$J$39+('VWP Details'!$M$39-'VWP Details'!$L$39)*'VWP Details'!$K$39</f>
        <v>262.209948</v>
      </c>
      <c r="L2640" s="6">
        <f t="shared" si="256"/>
        <v>76.123229840699864</v>
      </c>
      <c r="M2640" s="6">
        <f t="shared" si="257"/>
        <v>52.108338977632563</v>
      </c>
      <c r="N2640" s="6">
        <f t="shared" si="258"/>
        <v>26.786083458934801</v>
      </c>
      <c r="O2640" s="6">
        <f t="shared" si="259"/>
        <v>276.7232298406999</v>
      </c>
      <c r="P2640" s="6">
        <f t="shared" si="260"/>
        <v>283.70833897763259</v>
      </c>
      <c r="Q2640" s="6">
        <f t="shared" si="261"/>
        <v>280.38608345893482</v>
      </c>
      <c r="R2640" s="9">
        <f>'VWP Details'!P$41</f>
        <v>200.60000000000002</v>
      </c>
      <c r="S2640" s="9">
        <f>'VWP Details'!P$40</f>
        <v>231.60000000000002</v>
      </c>
      <c r="T2640" s="9">
        <f>'VWP Details'!P$39</f>
        <v>253.60000000000002</v>
      </c>
    </row>
    <row r="2641" spans="5:20" x14ac:dyDescent="0.2">
      <c r="E2641" s="20">
        <v>40884.958333333336</v>
      </c>
      <c r="F2641">
        <v>6325.4279999999999</v>
      </c>
      <c r="G2641">
        <v>6964.9570000000003</v>
      </c>
      <c r="H2641">
        <v>7553.7749999999996</v>
      </c>
      <c r="I2641" s="6">
        <f>('VWP Details'!$I$41-F2641)*'VWP Details'!$J$41+('VWP Details'!$M$41-'VWP Details'!$L$41)*'VWP Details'!$K$41</f>
        <v>745.19550360000017</v>
      </c>
      <c r="J2641" s="6">
        <f>('VWP Details'!$I$40-G2641)*'VWP Details'!$J$40+('VWP Details'!$M$40-'VWP Details'!$L$40)*'VWP Details'!$K$40</f>
        <v>510.08767789999968</v>
      </c>
      <c r="K2641" s="6">
        <f>('VWP Details'!$I$39-H2641)*'VWP Details'!$J$39+('VWP Details'!$M$39-'VWP Details'!$L$39)*'VWP Details'!$K$39</f>
        <v>262.1998225000001</v>
      </c>
      <c r="L2641" s="6">
        <f t="shared" si="256"/>
        <v>76.125521189808381</v>
      </c>
      <c r="M2641" s="6">
        <f t="shared" si="257"/>
        <v>52.108057744642259</v>
      </c>
      <c r="N2641" s="6">
        <f t="shared" si="258"/>
        <v>26.785049087469758</v>
      </c>
      <c r="O2641" s="6">
        <f t="shared" si="259"/>
        <v>276.72552118980843</v>
      </c>
      <c r="P2641" s="6">
        <f t="shared" si="260"/>
        <v>283.7080577446423</v>
      </c>
      <c r="Q2641" s="6">
        <f t="shared" si="261"/>
        <v>280.38504908746978</v>
      </c>
      <c r="R2641" s="9">
        <f>'VWP Details'!P$41</f>
        <v>200.60000000000002</v>
      </c>
      <c r="S2641" s="9">
        <f>'VWP Details'!P$40</f>
        <v>231.60000000000002</v>
      </c>
      <c r="T2641" s="9">
        <f>'VWP Details'!P$39</f>
        <v>253.60000000000002</v>
      </c>
    </row>
    <row r="2642" spans="5:20" x14ac:dyDescent="0.2">
      <c r="E2642" s="20">
        <v>40885</v>
      </c>
      <c r="F2642">
        <v>6325.4359999999997</v>
      </c>
      <c r="G2642">
        <v>6964.9269999999997</v>
      </c>
      <c r="H2642">
        <v>7554.1030000000001</v>
      </c>
      <c r="I2642" s="6">
        <f>('VWP Details'!$I$41-F2642)*'VWP Details'!$J$41+('VWP Details'!$M$41-'VWP Details'!$L$41)*'VWP Details'!$K$41</f>
        <v>745.19317320000016</v>
      </c>
      <c r="J2642" s="6">
        <f>('VWP Details'!$I$40-G2642)*'VWP Details'!$J$40+('VWP Details'!$M$40-'VWP Details'!$L$40)*'VWP Details'!$K$40</f>
        <v>510.09593689999986</v>
      </c>
      <c r="K2642" s="6">
        <f>('VWP Details'!$I$39-H2642)*'VWP Details'!$J$39+('VWP Details'!$M$39-'VWP Details'!$L$39)*'VWP Details'!$K$39</f>
        <v>262.13943770000003</v>
      </c>
      <c r="L2642" s="6">
        <f t="shared" si="256"/>
        <v>76.125283127563335</v>
      </c>
      <c r="M2642" s="6">
        <f t="shared" si="257"/>
        <v>52.108901443613178</v>
      </c>
      <c r="N2642" s="6">
        <f t="shared" si="258"/>
        <v>26.778880472187272</v>
      </c>
      <c r="O2642" s="6">
        <f t="shared" si="259"/>
        <v>276.72528312756333</v>
      </c>
      <c r="P2642" s="6">
        <f t="shared" si="260"/>
        <v>283.70890144361317</v>
      </c>
      <c r="Q2642" s="6">
        <f t="shared" si="261"/>
        <v>280.37888047218729</v>
      </c>
      <c r="R2642" s="9">
        <f>'VWP Details'!P$41</f>
        <v>200.60000000000002</v>
      </c>
      <c r="S2642" s="9">
        <f>'VWP Details'!P$40</f>
        <v>231.60000000000002</v>
      </c>
      <c r="T2642" s="9">
        <f>'VWP Details'!P$39</f>
        <v>253.60000000000002</v>
      </c>
    </row>
    <row r="2643" spans="5:20" x14ac:dyDescent="0.2">
      <c r="E2643" s="20">
        <v>40885.041666666664</v>
      </c>
      <c r="F2643">
        <v>6325.375</v>
      </c>
      <c r="G2643">
        <v>6964.9170000000004</v>
      </c>
      <c r="H2643">
        <v>7554.4290000000001</v>
      </c>
      <c r="I2643" s="6">
        <f>('VWP Details'!$I$41-F2643)*'VWP Details'!$J$41+('VWP Details'!$M$41-'VWP Details'!$L$41)*'VWP Details'!$K$41</f>
        <v>745.2109425000001</v>
      </c>
      <c r="J2643" s="6">
        <f>('VWP Details'!$I$40-G2643)*'VWP Details'!$J$40+('VWP Details'!$M$40-'VWP Details'!$L$40)*'VWP Details'!$K$40</f>
        <v>510.09868989999967</v>
      </c>
      <c r="K2643" s="6">
        <f>('VWP Details'!$I$39-H2643)*'VWP Details'!$J$39+('VWP Details'!$M$39-'VWP Details'!$L$39)*'VWP Details'!$K$39</f>
        <v>262.07942109999999</v>
      </c>
      <c r="L2643" s="6">
        <f t="shared" si="256"/>
        <v>76.127098352181761</v>
      </c>
      <c r="M2643" s="6">
        <f t="shared" si="257"/>
        <v>52.109182676603453</v>
      </c>
      <c r="N2643" s="6">
        <f t="shared" si="258"/>
        <v>26.772749470412609</v>
      </c>
      <c r="O2643" s="6">
        <f t="shared" si="259"/>
        <v>276.72709835218177</v>
      </c>
      <c r="P2643" s="6">
        <f t="shared" si="260"/>
        <v>283.70918267660346</v>
      </c>
      <c r="Q2643" s="6">
        <f t="shared" si="261"/>
        <v>280.37274947041266</v>
      </c>
      <c r="R2643" s="9">
        <f>'VWP Details'!P$41</f>
        <v>200.60000000000002</v>
      </c>
      <c r="S2643" s="9">
        <f>'VWP Details'!P$40</f>
        <v>231.60000000000002</v>
      </c>
      <c r="T2643" s="9">
        <f>'VWP Details'!P$39</f>
        <v>253.60000000000002</v>
      </c>
    </row>
    <row r="2644" spans="5:20" x14ac:dyDescent="0.2">
      <c r="E2644" s="20">
        <v>40885.083333333336</v>
      </c>
      <c r="F2644">
        <v>6325.3059999999996</v>
      </c>
      <c r="G2644">
        <v>6964.7470000000003</v>
      </c>
      <c r="H2644">
        <v>7554.6310000000003</v>
      </c>
      <c r="I2644" s="6">
        <f>('VWP Details'!$I$41-F2644)*'VWP Details'!$J$41+('VWP Details'!$M$41-'VWP Details'!$L$41)*'VWP Details'!$K$41</f>
        <v>745.23104220000027</v>
      </c>
      <c r="J2644" s="6">
        <f>('VWP Details'!$I$40-G2644)*'VWP Details'!$J$40+('VWP Details'!$M$40-'VWP Details'!$L$40)*'VWP Details'!$K$40</f>
        <v>510.14549089999969</v>
      </c>
      <c r="K2644" s="6">
        <f>('VWP Details'!$I$39-H2644)*'VWP Details'!$J$39+('VWP Details'!$M$39-'VWP Details'!$L$39)*'VWP Details'!$K$39</f>
        <v>262.04223289999999</v>
      </c>
      <c r="L2644" s="6">
        <f t="shared" si="256"/>
        <v>76.129151639045247</v>
      </c>
      <c r="M2644" s="6">
        <f t="shared" si="257"/>
        <v>52.113963637438559</v>
      </c>
      <c r="N2644" s="6">
        <f t="shared" si="258"/>
        <v>26.768950506122788</v>
      </c>
      <c r="O2644" s="6">
        <f t="shared" si="259"/>
        <v>276.72915163904526</v>
      </c>
      <c r="P2644" s="6">
        <f t="shared" si="260"/>
        <v>283.71396363743861</v>
      </c>
      <c r="Q2644" s="6">
        <f t="shared" si="261"/>
        <v>280.36895050612281</v>
      </c>
      <c r="R2644" s="9">
        <f>'VWP Details'!P$41</f>
        <v>200.60000000000002</v>
      </c>
      <c r="S2644" s="9">
        <f>'VWP Details'!P$40</f>
        <v>231.60000000000002</v>
      </c>
      <c r="T2644" s="9">
        <f>'VWP Details'!P$39</f>
        <v>253.60000000000002</v>
      </c>
    </row>
    <row r="2645" spans="5:20" x14ac:dyDescent="0.2">
      <c r="E2645" s="20">
        <v>40885.125</v>
      </c>
      <c r="F2645">
        <v>6325.2290000000003</v>
      </c>
      <c r="G2645">
        <v>6964.7380000000003</v>
      </c>
      <c r="H2645">
        <v>7554.7560000000003</v>
      </c>
      <c r="I2645" s="6">
        <f>('VWP Details'!$I$41-F2645)*'VWP Details'!$J$41+('VWP Details'!$M$41-'VWP Details'!$L$41)*'VWP Details'!$K$41</f>
        <v>745.2534723</v>
      </c>
      <c r="J2645" s="6">
        <f>('VWP Details'!$I$40-G2645)*'VWP Details'!$J$40+('VWP Details'!$M$40-'VWP Details'!$L$40)*'VWP Details'!$K$40</f>
        <v>510.14796859999973</v>
      </c>
      <c r="K2645" s="6">
        <f>('VWP Details'!$I$39-H2645)*'VWP Details'!$J$39+('VWP Details'!$M$39-'VWP Details'!$L$39)*'VWP Details'!$K$39</f>
        <v>262.01922039999994</v>
      </c>
      <c r="L2645" s="6">
        <f t="shared" si="256"/>
        <v>76.131442988153722</v>
      </c>
      <c r="M2645" s="6">
        <f t="shared" si="257"/>
        <v>52.114216747129831</v>
      </c>
      <c r="N2645" s="6">
        <f t="shared" si="258"/>
        <v>26.766599661884033</v>
      </c>
      <c r="O2645" s="6">
        <f t="shared" si="259"/>
        <v>276.73144298815373</v>
      </c>
      <c r="P2645" s="6">
        <f t="shared" si="260"/>
        <v>283.71421674712985</v>
      </c>
      <c r="Q2645" s="6">
        <f t="shared" si="261"/>
        <v>280.36659966188404</v>
      </c>
      <c r="R2645" s="9">
        <f>'VWP Details'!P$41</f>
        <v>200.60000000000002</v>
      </c>
      <c r="S2645" s="9">
        <f>'VWP Details'!P$40</f>
        <v>231.60000000000002</v>
      </c>
      <c r="T2645" s="9">
        <f>'VWP Details'!P$39</f>
        <v>253.60000000000002</v>
      </c>
    </row>
    <row r="2646" spans="5:20" x14ac:dyDescent="0.2">
      <c r="E2646" s="20">
        <v>40885.166666666664</v>
      </c>
      <c r="F2646">
        <v>6325.1769999999997</v>
      </c>
      <c r="G2646">
        <v>6964.6379999999999</v>
      </c>
      <c r="H2646">
        <v>7554.5860000000002</v>
      </c>
      <c r="I2646" s="6">
        <f>('VWP Details'!$I$41-F2646)*'VWP Details'!$J$41+('VWP Details'!$M$41-'VWP Details'!$L$41)*'VWP Details'!$K$41</f>
        <v>745.2686199000002</v>
      </c>
      <c r="J2646" s="6">
        <f>('VWP Details'!$I$40-G2646)*'VWP Details'!$J$40+('VWP Details'!$M$40-'VWP Details'!$L$40)*'VWP Details'!$K$40</f>
        <v>510.1754985999998</v>
      </c>
      <c r="K2646" s="6">
        <f>('VWP Details'!$I$39-H2646)*'VWP Details'!$J$39+('VWP Details'!$M$39-'VWP Details'!$L$39)*'VWP Details'!$K$39</f>
        <v>262.05051739999999</v>
      </c>
      <c r="L2646" s="6">
        <f t="shared" si="256"/>
        <v>76.132990392746507</v>
      </c>
      <c r="M2646" s="6">
        <f t="shared" si="257"/>
        <v>52.117029077032839</v>
      </c>
      <c r="N2646" s="6">
        <f t="shared" si="258"/>
        <v>26.769796810048739</v>
      </c>
      <c r="O2646" s="6">
        <f t="shared" si="259"/>
        <v>276.7329903927465</v>
      </c>
      <c r="P2646" s="6">
        <f t="shared" si="260"/>
        <v>283.71702907703286</v>
      </c>
      <c r="Q2646" s="6">
        <f t="shared" si="261"/>
        <v>280.36979681004874</v>
      </c>
      <c r="R2646" s="9">
        <f>'VWP Details'!P$41</f>
        <v>200.60000000000002</v>
      </c>
      <c r="S2646" s="9">
        <f>'VWP Details'!P$40</f>
        <v>231.60000000000002</v>
      </c>
      <c r="T2646" s="9">
        <f>'VWP Details'!P$39</f>
        <v>253.60000000000002</v>
      </c>
    </row>
    <row r="2647" spans="5:20" x14ac:dyDescent="0.2">
      <c r="E2647" s="20">
        <v>40885.208333333336</v>
      </c>
      <c r="F2647">
        <v>6325.134</v>
      </c>
      <c r="G2647">
        <v>6964.7380000000003</v>
      </c>
      <c r="H2647">
        <v>7554.4290000000001</v>
      </c>
      <c r="I2647" s="6">
        <f>('VWP Details'!$I$41-F2647)*'VWP Details'!$J$41+('VWP Details'!$M$41-'VWP Details'!$L$41)*'VWP Details'!$K$41</f>
        <v>745.2811458000001</v>
      </c>
      <c r="J2647" s="6">
        <f>('VWP Details'!$I$40-G2647)*'VWP Details'!$J$40+('VWP Details'!$M$40-'VWP Details'!$L$40)*'VWP Details'!$K$40</f>
        <v>510.14796859999973</v>
      </c>
      <c r="K2647" s="6">
        <f>('VWP Details'!$I$39-H2647)*'VWP Details'!$J$39+('VWP Details'!$M$39-'VWP Details'!$L$39)*'VWP Details'!$K$39</f>
        <v>262.07942109999999</v>
      </c>
      <c r="L2647" s="6">
        <f t="shared" si="256"/>
        <v>76.134269977313593</v>
      </c>
      <c r="M2647" s="6">
        <f t="shared" si="257"/>
        <v>52.114216747129831</v>
      </c>
      <c r="N2647" s="6">
        <f t="shared" si="258"/>
        <v>26.772749470412609</v>
      </c>
      <c r="O2647" s="6">
        <f t="shared" si="259"/>
        <v>276.7342699773136</v>
      </c>
      <c r="P2647" s="6">
        <f t="shared" si="260"/>
        <v>283.71421674712985</v>
      </c>
      <c r="Q2647" s="6">
        <f t="shared" si="261"/>
        <v>280.37274947041266</v>
      </c>
      <c r="R2647" s="9">
        <f>'VWP Details'!P$41</f>
        <v>200.60000000000002</v>
      </c>
      <c r="S2647" s="9">
        <f>'VWP Details'!P$40</f>
        <v>231.60000000000002</v>
      </c>
      <c r="T2647" s="9">
        <f>'VWP Details'!P$39</f>
        <v>253.60000000000002</v>
      </c>
    </row>
    <row r="2648" spans="5:20" x14ac:dyDescent="0.2">
      <c r="E2648" s="20">
        <v>40885.25</v>
      </c>
      <c r="F2648">
        <v>6325.0910000000003</v>
      </c>
      <c r="G2648">
        <v>6964.7969999999996</v>
      </c>
      <c r="H2648">
        <v>7554.0219999999999</v>
      </c>
      <c r="I2648" s="6">
        <f>('VWP Details'!$I$41-F2648)*'VWP Details'!$J$41+('VWP Details'!$M$41-'VWP Details'!$L$41)*'VWP Details'!$K$41</f>
        <v>745.2936717</v>
      </c>
      <c r="J2648" s="6">
        <f>('VWP Details'!$I$40-G2648)*'VWP Details'!$J$40+('VWP Details'!$M$40-'VWP Details'!$L$40)*'VWP Details'!$K$40</f>
        <v>510.13172589999988</v>
      </c>
      <c r="K2648" s="6">
        <f>('VWP Details'!$I$39-H2648)*'VWP Details'!$J$39+('VWP Details'!$M$39-'VWP Details'!$L$39)*'VWP Details'!$K$39</f>
        <v>262.15434980000003</v>
      </c>
      <c r="L2648" s="6">
        <f t="shared" si="256"/>
        <v>76.135549561880666</v>
      </c>
      <c r="M2648" s="6">
        <f t="shared" si="257"/>
        <v>52.112557472487076</v>
      </c>
      <c r="N2648" s="6">
        <f t="shared" si="258"/>
        <v>26.780403819253983</v>
      </c>
      <c r="O2648" s="6">
        <f t="shared" si="259"/>
        <v>276.7355495618807</v>
      </c>
      <c r="P2648" s="6">
        <f t="shared" si="260"/>
        <v>283.71255747248711</v>
      </c>
      <c r="Q2648" s="6">
        <f t="shared" si="261"/>
        <v>280.38040381925401</v>
      </c>
      <c r="R2648" s="9">
        <f>'VWP Details'!P$41</f>
        <v>200.60000000000002</v>
      </c>
      <c r="S2648" s="9">
        <f>'VWP Details'!P$40</f>
        <v>231.60000000000002</v>
      </c>
      <c r="T2648" s="9">
        <f>'VWP Details'!P$39</f>
        <v>253.60000000000002</v>
      </c>
    </row>
    <row r="2649" spans="5:20" x14ac:dyDescent="0.2">
      <c r="E2649" s="20">
        <v>40885.291666666664</v>
      </c>
      <c r="F2649">
        <v>6325.0910000000003</v>
      </c>
      <c r="G2649">
        <v>6964.9470000000001</v>
      </c>
      <c r="H2649">
        <v>7553.5619999999999</v>
      </c>
      <c r="I2649" s="6">
        <f>('VWP Details'!$I$41-F2649)*'VWP Details'!$J$41+('VWP Details'!$M$41-'VWP Details'!$L$41)*'VWP Details'!$K$41</f>
        <v>745.2936717</v>
      </c>
      <c r="J2649" s="6">
        <f>('VWP Details'!$I$40-G2649)*'VWP Details'!$J$40+('VWP Details'!$M$40-'VWP Details'!$L$40)*'VWP Details'!$K$40</f>
        <v>510.09043089999977</v>
      </c>
      <c r="K2649" s="6">
        <f>('VWP Details'!$I$39-H2649)*'VWP Details'!$J$39+('VWP Details'!$M$39-'VWP Details'!$L$39)*'VWP Details'!$K$39</f>
        <v>262.23903580000001</v>
      </c>
      <c r="L2649" s="6">
        <f t="shared" si="256"/>
        <v>76.135549561880666</v>
      </c>
      <c r="M2649" s="6">
        <f t="shared" si="257"/>
        <v>52.108338977632563</v>
      </c>
      <c r="N2649" s="6">
        <f t="shared" si="258"/>
        <v>26.789054926052582</v>
      </c>
      <c r="O2649" s="6">
        <f t="shared" si="259"/>
        <v>276.7355495618807</v>
      </c>
      <c r="P2649" s="6">
        <f t="shared" si="260"/>
        <v>283.70833897763259</v>
      </c>
      <c r="Q2649" s="6">
        <f t="shared" si="261"/>
        <v>280.38905492605261</v>
      </c>
      <c r="R2649" s="9">
        <f>'VWP Details'!P$41</f>
        <v>200.60000000000002</v>
      </c>
      <c r="S2649" s="9">
        <f>'VWP Details'!P$40</f>
        <v>231.60000000000002</v>
      </c>
      <c r="T2649" s="9">
        <f>'VWP Details'!P$39</f>
        <v>253.60000000000002</v>
      </c>
    </row>
    <row r="2650" spans="5:20" x14ac:dyDescent="0.2">
      <c r="E2650" s="20">
        <v>40885.333333333336</v>
      </c>
      <c r="F2650">
        <v>6325.2290000000003</v>
      </c>
      <c r="G2650">
        <v>6965.1760000000004</v>
      </c>
      <c r="H2650">
        <v>7553.37</v>
      </c>
      <c r="I2650" s="6">
        <f>('VWP Details'!$I$41-F2650)*'VWP Details'!$J$41+('VWP Details'!$M$41-'VWP Details'!$L$41)*'VWP Details'!$K$41</f>
        <v>745.2534723</v>
      </c>
      <c r="J2650" s="6">
        <f>('VWP Details'!$I$40-G2650)*'VWP Details'!$J$40+('VWP Details'!$M$40-'VWP Details'!$L$40)*'VWP Details'!$K$40</f>
        <v>510.02738719999968</v>
      </c>
      <c r="K2650" s="6">
        <f>('VWP Details'!$I$39-H2650)*'VWP Details'!$J$39+('VWP Details'!$M$39-'VWP Details'!$L$39)*'VWP Details'!$K$39</f>
        <v>262.27438300000006</v>
      </c>
      <c r="L2650" s="6">
        <f t="shared" si="256"/>
        <v>76.131442988153722</v>
      </c>
      <c r="M2650" s="6">
        <f t="shared" si="257"/>
        <v>52.101898742154688</v>
      </c>
      <c r="N2650" s="6">
        <f t="shared" si="258"/>
        <v>26.792665822803304</v>
      </c>
      <c r="O2650" s="6">
        <f t="shared" si="259"/>
        <v>276.73144298815373</v>
      </c>
      <c r="P2650" s="6">
        <f t="shared" si="260"/>
        <v>283.7018987421547</v>
      </c>
      <c r="Q2650" s="6">
        <f t="shared" si="261"/>
        <v>280.39266582280334</v>
      </c>
      <c r="R2650" s="9">
        <f>'VWP Details'!P$41</f>
        <v>200.60000000000002</v>
      </c>
      <c r="S2650" s="9">
        <f>'VWP Details'!P$40</f>
        <v>231.60000000000002</v>
      </c>
      <c r="T2650" s="9">
        <f>'VWP Details'!P$39</f>
        <v>253.60000000000002</v>
      </c>
    </row>
    <row r="2651" spans="5:20" x14ac:dyDescent="0.2">
      <c r="E2651" s="20">
        <v>40885.375</v>
      </c>
      <c r="F2651">
        <v>6325.3059999999996</v>
      </c>
      <c r="G2651">
        <v>6965.5550000000003</v>
      </c>
      <c r="H2651">
        <v>7553.5060000000003</v>
      </c>
      <c r="I2651" s="6">
        <f>('VWP Details'!$I$41-F2651)*'VWP Details'!$J$41+('VWP Details'!$M$41-'VWP Details'!$L$41)*'VWP Details'!$K$41</f>
        <v>745.23104220000027</v>
      </c>
      <c r="J2651" s="6">
        <f>('VWP Details'!$I$40-G2651)*'VWP Details'!$J$40+('VWP Details'!$M$40-'VWP Details'!$L$40)*'VWP Details'!$K$40</f>
        <v>509.92304849999971</v>
      </c>
      <c r="K2651" s="6">
        <f>('VWP Details'!$I$39-H2651)*'VWP Details'!$J$39+('VWP Details'!$M$39-'VWP Details'!$L$39)*'VWP Details'!$K$39</f>
        <v>262.24934539999998</v>
      </c>
      <c r="L2651" s="6">
        <f t="shared" si="256"/>
        <v>76.129151639045247</v>
      </c>
      <c r="M2651" s="6">
        <f t="shared" si="257"/>
        <v>52.091240011822322</v>
      </c>
      <c r="N2651" s="6">
        <f t="shared" si="258"/>
        <v>26.790108104271539</v>
      </c>
      <c r="O2651" s="6">
        <f t="shared" si="259"/>
        <v>276.72915163904526</v>
      </c>
      <c r="P2651" s="6">
        <f t="shared" si="260"/>
        <v>283.69124001182234</v>
      </c>
      <c r="Q2651" s="6">
        <f t="shared" si="261"/>
        <v>280.39010810427158</v>
      </c>
      <c r="R2651" s="9">
        <f>'VWP Details'!P$41</f>
        <v>200.60000000000002</v>
      </c>
      <c r="S2651" s="9">
        <f>'VWP Details'!P$40</f>
        <v>231.60000000000002</v>
      </c>
      <c r="T2651" s="9">
        <f>'VWP Details'!P$39</f>
        <v>253.60000000000002</v>
      </c>
    </row>
    <row r="2652" spans="5:20" x14ac:dyDescent="0.2">
      <c r="E2652" s="20">
        <v>40885.416666666664</v>
      </c>
      <c r="F2652">
        <v>6325.3059999999996</v>
      </c>
      <c r="G2652">
        <v>6965.9049999999997</v>
      </c>
      <c r="H2652">
        <v>7553.3580000000002</v>
      </c>
      <c r="I2652" s="6">
        <f>('VWP Details'!$I$41-F2652)*'VWP Details'!$J$41+('VWP Details'!$M$41-'VWP Details'!$L$41)*'VWP Details'!$K$41</f>
        <v>745.23104220000027</v>
      </c>
      <c r="J2652" s="6">
        <f>('VWP Details'!$I$40-G2652)*'VWP Details'!$J$40+('VWP Details'!$M$40-'VWP Details'!$L$40)*'VWP Details'!$K$40</f>
        <v>509.82669349999986</v>
      </c>
      <c r="K2652" s="6">
        <f>('VWP Details'!$I$39-H2652)*'VWP Details'!$J$39+('VWP Details'!$M$39-'VWP Details'!$L$39)*'VWP Details'!$K$39</f>
        <v>262.27659219999998</v>
      </c>
      <c r="L2652" s="6">
        <f t="shared" si="256"/>
        <v>76.129151639045247</v>
      </c>
      <c r="M2652" s="6">
        <f t="shared" si="257"/>
        <v>52.081396857161835</v>
      </c>
      <c r="N2652" s="6">
        <f t="shared" si="258"/>
        <v>26.792891503850218</v>
      </c>
      <c r="O2652" s="6">
        <f t="shared" si="259"/>
        <v>276.72915163904526</v>
      </c>
      <c r="P2652" s="6">
        <f t="shared" si="260"/>
        <v>283.68139685716187</v>
      </c>
      <c r="Q2652" s="6">
        <f t="shared" si="261"/>
        <v>280.39289150385025</v>
      </c>
      <c r="R2652" s="9">
        <f>'VWP Details'!P$41</f>
        <v>200.60000000000002</v>
      </c>
      <c r="S2652" s="9">
        <f>'VWP Details'!P$40</f>
        <v>231.60000000000002</v>
      </c>
      <c r="T2652" s="9">
        <f>'VWP Details'!P$39</f>
        <v>253.60000000000002</v>
      </c>
    </row>
    <row r="2653" spans="5:20" x14ac:dyDescent="0.2">
      <c r="E2653" s="20">
        <v>40885.458333333336</v>
      </c>
      <c r="F2653">
        <v>6325.3919999999998</v>
      </c>
      <c r="G2653">
        <v>6965.7150000000001</v>
      </c>
      <c r="H2653">
        <v>7553.5619999999999</v>
      </c>
      <c r="I2653" s="6">
        <f>('VWP Details'!$I$41-F2653)*'VWP Details'!$J$41+('VWP Details'!$M$41-'VWP Details'!$L$41)*'VWP Details'!$K$41</f>
        <v>745.20599040000013</v>
      </c>
      <c r="J2653" s="6">
        <f>('VWP Details'!$I$40-G2653)*'VWP Details'!$J$40+('VWP Details'!$M$40-'VWP Details'!$L$40)*'VWP Details'!$K$40</f>
        <v>509.87900049999973</v>
      </c>
      <c r="K2653" s="6">
        <f>('VWP Details'!$I$39-H2653)*'VWP Details'!$J$39+('VWP Details'!$M$39-'VWP Details'!$L$39)*'VWP Details'!$K$39</f>
        <v>262.23903580000001</v>
      </c>
      <c r="L2653" s="6">
        <f t="shared" si="256"/>
        <v>76.126592469911046</v>
      </c>
      <c r="M2653" s="6">
        <f t="shared" si="257"/>
        <v>52.08674028397752</v>
      </c>
      <c r="N2653" s="6">
        <f t="shared" si="258"/>
        <v>26.789054926052582</v>
      </c>
      <c r="O2653" s="6">
        <f t="shared" si="259"/>
        <v>276.72659246991105</v>
      </c>
      <c r="P2653" s="6">
        <f t="shared" si="260"/>
        <v>283.68674028397754</v>
      </c>
      <c r="Q2653" s="6">
        <f t="shared" si="261"/>
        <v>280.38905492605261</v>
      </c>
      <c r="R2653" s="9">
        <f>'VWP Details'!P$41</f>
        <v>200.60000000000002</v>
      </c>
      <c r="S2653" s="9">
        <f>'VWP Details'!P$40</f>
        <v>231.60000000000002</v>
      </c>
      <c r="T2653" s="9">
        <f>'VWP Details'!P$39</f>
        <v>253.60000000000002</v>
      </c>
    </row>
    <row r="2654" spans="5:20" x14ac:dyDescent="0.2">
      <c r="E2654" s="20">
        <v>40885.5</v>
      </c>
      <c r="F2654">
        <v>6325.3580000000002</v>
      </c>
      <c r="G2654">
        <v>6965.8540000000003</v>
      </c>
      <c r="H2654">
        <v>7554.08</v>
      </c>
      <c r="I2654" s="6">
        <f>('VWP Details'!$I$41-F2654)*'VWP Details'!$J$41+('VWP Details'!$M$41-'VWP Details'!$L$41)*'VWP Details'!$K$41</f>
        <v>745.21589460000007</v>
      </c>
      <c r="J2654" s="6">
        <f>('VWP Details'!$I$40-G2654)*'VWP Details'!$J$40+('VWP Details'!$M$40-'VWP Details'!$L$40)*'VWP Details'!$K$40</f>
        <v>509.84073379999973</v>
      </c>
      <c r="K2654" s="6">
        <f>('VWP Details'!$I$39-H2654)*'VWP Details'!$J$39+('VWP Details'!$M$39-'VWP Details'!$L$39)*'VWP Details'!$K$39</f>
        <v>262.14367200000004</v>
      </c>
      <c r="L2654" s="6">
        <f t="shared" si="256"/>
        <v>76.127604234452463</v>
      </c>
      <c r="M2654" s="6">
        <f t="shared" si="257"/>
        <v>52.082831145412349</v>
      </c>
      <c r="N2654" s="6">
        <f t="shared" si="258"/>
        <v>26.779313027527202</v>
      </c>
      <c r="O2654" s="6">
        <f t="shared" si="259"/>
        <v>276.72760423445249</v>
      </c>
      <c r="P2654" s="6">
        <f t="shared" si="260"/>
        <v>283.68283114541237</v>
      </c>
      <c r="Q2654" s="6">
        <f t="shared" si="261"/>
        <v>280.37931302752725</v>
      </c>
      <c r="R2654" s="9">
        <f>'VWP Details'!P$41</f>
        <v>200.60000000000002</v>
      </c>
      <c r="S2654" s="9">
        <f>'VWP Details'!P$40</f>
        <v>231.60000000000002</v>
      </c>
      <c r="T2654" s="9">
        <f>'VWP Details'!P$39</f>
        <v>253.60000000000002</v>
      </c>
    </row>
    <row r="2655" spans="5:20" x14ac:dyDescent="0.2">
      <c r="E2655" s="20">
        <v>40885.541666666664</v>
      </c>
      <c r="F2655">
        <v>6325.3320000000003</v>
      </c>
      <c r="G2655">
        <v>6965.6350000000002</v>
      </c>
      <c r="H2655">
        <v>7554.598</v>
      </c>
      <c r="I2655" s="6">
        <f>('VWP Details'!$I$41-F2655)*'VWP Details'!$J$41+('VWP Details'!$M$41-'VWP Details'!$L$41)*'VWP Details'!$K$41</f>
        <v>745.2234684</v>
      </c>
      <c r="J2655" s="6">
        <f>('VWP Details'!$I$40-G2655)*'VWP Details'!$J$40+('VWP Details'!$M$40-'VWP Details'!$L$40)*'VWP Details'!$K$40</f>
        <v>509.90102449999972</v>
      </c>
      <c r="K2655" s="6">
        <f>('VWP Details'!$I$39-H2655)*'VWP Details'!$J$39+('VWP Details'!$M$39-'VWP Details'!$L$39)*'VWP Details'!$K$39</f>
        <v>262.04830820000001</v>
      </c>
      <c r="L2655" s="6">
        <f t="shared" si="256"/>
        <v>76.128377936748834</v>
      </c>
      <c r="M2655" s="6">
        <f t="shared" si="257"/>
        <v>52.088990147899921</v>
      </c>
      <c r="N2655" s="6">
        <f t="shared" si="258"/>
        <v>26.769571129001822</v>
      </c>
      <c r="O2655" s="6">
        <f t="shared" si="259"/>
        <v>276.72837793674887</v>
      </c>
      <c r="P2655" s="6">
        <f t="shared" si="260"/>
        <v>283.68899014789997</v>
      </c>
      <c r="Q2655" s="6">
        <f t="shared" si="261"/>
        <v>280.36957112900183</v>
      </c>
      <c r="R2655" s="9">
        <f>'VWP Details'!P$41</f>
        <v>200.60000000000002</v>
      </c>
      <c r="S2655" s="9">
        <f>'VWP Details'!P$40</f>
        <v>231.60000000000002</v>
      </c>
      <c r="T2655" s="9">
        <f>'VWP Details'!P$39</f>
        <v>253.60000000000002</v>
      </c>
    </row>
    <row r="2656" spans="5:20" x14ac:dyDescent="0.2">
      <c r="E2656" s="20">
        <v>40885.583333333336</v>
      </c>
      <c r="F2656">
        <v>6325.3580000000002</v>
      </c>
      <c r="G2656">
        <v>6965.665</v>
      </c>
      <c r="H2656">
        <v>7555.2169999999996</v>
      </c>
      <c r="I2656" s="6">
        <f>('VWP Details'!$I$41-F2656)*'VWP Details'!$J$41+('VWP Details'!$M$41-'VWP Details'!$L$41)*'VWP Details'!$K$41</f>
        <v>745.21589460000007</v>
      </c>
      <c r="J2656" s="6">
        <f>('VWP Details'!$I$40-G2656)*'VWP Details'!$J$40+('VWP Details'!$M$40-'VWP Details'!$L$40)*'VWP Details'!$K$40</f>
        <v>509.89276549999977</v>
      </c>
      <c r="K2656" s="6">
        <f>('VWP Details'!$I$39-H2656)*'VWP Details'!$J$39+('VWP Details'!$M$39-'VWP Details'!$L$39)*'VWP Details'!$K$39</f>
        <v>261.93435030000006</v>
      </c>
      <c r="L2656" s="6">
        <f t="shared" si="256"/>
        <v>76.127604234452463</v>
      </c>
      <c r="M2656" s="6">
        <f t="shared" si="257"/>
        <v>52.088146448929024</v>
      </c>
      <c r="N2656" s="6">
        <f t="shared" si="258"/>
        <v>26.757929748331534</v>
      </c>
      <c r="O2656" s="6">
        <f t="shared" si="259"/>
        <v>276.72760423445249</v>
      </c>
      <c r="P2656" s="6">
        <f t="shared" si="260"/>
        <v>283.68814644892905</v>
      </c>
      <c r="Q2656" s="6">
        <f t="shared" si="261"/>
        <v>280.35792974833157</v>
      </c>
      <c r="R2656" s="9">
        <f>'VWP Details'!P$41</f>
        <v>200.60000000000002</v>
      </c>
      <c r="S2656" s="9">
        <f>'VWP Details'!P$40</f>
        <v>231.60000000000002</v>
      </c>
      <c r="T2656" s="9">
        <f>'VWP Details'!P$39</f>
        <v>253.60000000000002</v>
      </c>
    </row>
    <row r="2657" spans="5:20" x14ac:dyDescent="0.2">
      <c r="E2657" s="20">
        <v>40885.625</v>
      </c>
      <c r="F2657">
        <v>6325.3059999999996</v>
      </c>
      <c r="G2657">
        <v>6965.5550000000003</v>
      </c>
      <c r="H2657">
        <v>7555.6459999999997</v>
      </c>
      <c r="I2657" s="6">
        <f>('VWP Details'!$I$41-F2657)*'VWP Details'!$J$41+('VWP Details'!$M$41-'VWP Details'!$L$41)*'VWP Details'!$K$41</f>
        <v>745.23104220000027</v>
      </c>
      <c r="J2657" s="6">
        <f>('VWP Details'!$I$40-G2657)*'VWP Details'!$J$40+('VWP Details'!$M$40-'VWP Details'!$L$40)*'VWP Details'!$K$40</f>
        <v>509.92304849999971</v>
      </c>
      <c r="K2657" s="6">
        <f>('VWP Details'!$I$39-H2657)*'VWP Details'!$J$39+('VWP Details'!$M$39-'VWP Details'!$L$39)*'VWP Details'!$K$39</f>
        <v>261.85537140000008</v>
      </c>
      <c r="L2657" s="6">
        <f t="shared" si="256"/>
        <v>76.129151639045247</v>
      </c>
      <c r="M2657" s="6">
        <f t="shared" si="257"/>
        <v>52.091240011822322</v>
      </c>
      <c r="N2657" s="6">
        <f t="shared" si="258"/>
        <v>26.749861650904148</v>
      </c>
      <c r="O2657" s="6">
        <f t="shared" si="259"/>
        <v>276.72915163904526</v>
      </c>
      <c r="P2657" s="6">
        <f t="shared" si="260"/>
        <v>283.69124001182234</v>
      </c>
      <c r="Q2657" s="6">
        <f t="shared" si="261"/>
        <v>280.34986165090419</v>
      </c>
      <c r="R2657" s="9">
        <f>'VWP Details'!P$41</f>
        <v>200.60000000000002</v>
      </c>
      <c r="S2657" s="9">
        <f>'VWP Details'!P$40</f>
        <v>231.60000000000002</v>
      </c>
      <c r="T2657" s="9">
        <f>'VWP Details'!P$39</f>
        <v>253.60000000000002</v>
      </c>
    </row>
    <row r="2658" spans="5:20" x14ac:dyDescent="0.2">
      <c r="E2658" s="20">
        <v>40885.666666666664</v>
      </c>
      <c r="F2658">
        <v>6325.0829999999996</v>
      </c>
      <c r="G2658">
        <v>6965.665</v>
      </c>
      <c r="H2658">
        <v>7555.9610000000002</v>
      </c>
      <c r="I2658" s="6">
        <f>('VWP Details'!$I$41-F2658)*'VWP Details'!$J$41+('VWP Details'!$M$41-'VWP Details'!$L$41)*'VWP Details'!$K$41</f>
        <v>745.29600210000024</v>
      </c>
      <c r="J2658" s="6">
        <f>('VWP Details'!$I$40-G2658)*'VWP Details'!$J$40+('VWP Details'!$M$40-'VWP Details'!$L$40)*'VWP Details'!$K$40</f>
        <v>509.89276549999977</v>
      </c>
      <c r="K2658" s="6">
        <f>('VWP Details'!$I$39-H2658)*'VWP Details'!$J$39+('VWP Details'!$M$39-'VWP Details'!$L$39)*'VWP Details'!$K$39</f>
        <v>261.79737989999995</v>
      </c>
      <c r="L2658" s="6">
        <f t="shared" si="256"/>
        <v>76.13578762412574</v>
      </c>
      <c r="M2658" s="6">
        <f t="shared" si="257"/>
        <v>52.088146448929024</v>
      </c>
      <c r="N2658" s="6">
        <f t="shared" si="258"/>
        <v>26.743937523422485</v>
      </c>
      <c r="O2658" s="6">
        <f t="shared" si="259"/>
        <v>276.73578762412575</v>
      </c>
      <c r="P2658" s="6">
        <f t="shared" si="260"/>
        <v>283.68814644892905</v>
      </c>
      <c r="Q2658" s="6">
        <f t="shared" si="261"/>
        <v>280.34393752342248</v>
      </c>
      <c r="R2658" s="9">
        <f>'VWP Details'!P$41</f>
        <v>200.60000000000002</v>
      </c>
      <c r="S2658" s="9">
        <f>'VWP Details'!P$40</f>
        <v>231.60000000000002</v>
      </c>
      <c r="T2658" s="9">
        <f>'VWP Details'!P$39</f>
        <v>253.60000000000002</v>
      </c>
    </row>
    <row r="2659" spans="5:20" x14ac:dyDescent="0.2">
      <c r="E2659" s="20">
        <v>40885.708333333336</v>
      </c>
      <c r="F2659">
        <v>6325.0209999999997</v>
      </c>
      <c r="G2659">
        <v>6965.665</v>
      </c>
      <c r="H2659">
        <v>7555.9949999999999</v>
      </c>
      <c r="I2659" s="6">
        <f>('VWP Details'!$I$41-F2659)*'VWP Details'!$J$41+('VWP Details'!$M$41-'VWP Details'!$L$41)*'VWP Details'!$K$41</f>
        <v>745.31406270000025</v>
      </c>
      <c r="J2659" s="6">
        <f>('VWP Details'!$I$40-G2659)*'VWP Details'!$J$40+('VWP Details'!$M$40-'VWP Details'!$L$40)*'VWP Details'!$K$40</f>
        <v>509.89276549999977</v>
      </c>
      <c r="K2659" s="6">
        <f>('VWP Details'!$I$39-H2659)*'VWP Details'!$J$39+('VWP Details'!$M$39-'VWP Details'!$L$39)*'VWP Details'!$K$39</f>
        <v>261.79112050000003</v>
      </c>
      <c r="L2659" s="6">
        <f t="shared" si="256"/>
        <v>76.137632606524789</v>
      </c>
      <c r="M2659" s="6">
        <f t="shared" si="257"/>
        <v>52.088146448929024</v>
      </c>
      <c r="N2659" s="6">
        <f t="shared" si="258"/>
        <v>26.743298093789551</v>
      </c>
      <c r="O2659" s="6">
        <f t="shared" si="259"/>
        <v>276.73763260652481</v>
      </c>
      <c r="P2659" s="6">
        <f t="shared" si="260"/>
        <v>283.68814644892905</v>
      </c>
      <c r="Q2659" s="6">
        <f t="shared" si="261"/>
        <v>280.3432980937896</v>
      </c>
      <c r="R2659" s="9">
        <f>'VWP Details'!P$41</f>
        <v>200.60000000000002</v>
      </c>
      <c r="S2659" s="9">
        <f>'VWP Details'!P$40</f>
        <v>231.60000000000002</v>
      </c>
      <c r="T2659" s="9">
        <f>'VWP Details'!P$39</f>
        <v>253.60000000000002</v>
      </c>
    </row>
    <row r="2660" spans="5:20" x14ac:dyDescent="0.2">
      <c r="E2660" s="20">
        <v>40885.75</v>
      </c>
      <c r="F2660">
        <v>6324.9949999999999</v>
      </c>
      <c r="G2660">
        <v>6965.6350000000002</v>
      </c>
      <c r="H2660">
        <v>7555.5110000000004</v>
      </c>
      <c r="I2660" s="6">
        <f>('VWP Details'!$I$41-F2660)*'VWP Details'!$J$41+('VWP Details'!$M$41-'VWP Details'!$L$41)*'VWP Details'!$K$41</f>
        <v>745.32163650000018</v>
      </c>
      <c r="J2660" s="6">
        <f>('VWP Details'!$I$40-G2660)*'VWP Details'!$J$40+('VWP Details'!$M$40-'VWP Details'!$L$40)*'VWP Details'!$K$40</f>
        <v>509.90102449999972</v>
      </c>
      <c r="K2660" s="6">
        <f>('VWP Details'!$I$39-H2660)*'VWP Details'!$J$39+('VWP Details'!$M$39-'VWP Details'!$L$39)*'VWP Details'!$K$39</f>
        <v>261.88022489999992</v>
      </c>
      <c r="L2660" s="6">
        <f t="shared" si="256"/>
        <v>76.138406308821175</v>
      </c>
      <c r="M2660" s="6">
        <f t="shared" si="257"/>
        <v>52.088990147899921</v>
      </c>
      <c r="N2660" s="6">
        <f t="shared" si="258"/>
        <v>26.752400562681981</v>
      </c>
      <c r="O2660" s="6">
        <f t="shared" si="259"/>
        <v>276.7384063088212</v>
      </c>
      <c r="P2660" s="6">
        <f t="shared" si="260"/>
        <v>283.68899014789997</v>
      </c>
      <c r="Q2660" s="6">
        <f t="shared" si="261"/>
        <v>280.35240056268202</v>
      </c>
      <c r="R2660" s="9">
        <f>'VWP Details'!P$41</f>
        <v>200.60000000000002</v>
      </c>
      <c r="S2660" s="9">
        <f>'VWP Details'!P$40</f>
        <v>231.60000000000002</v>
      </c>
      <c r="T2660" s="9">
        <f>'VWP Details'!P$39</f>
        <v>253.60000000000002</v>
      </c>
    </row>
    <row r="2661" spans="5:20" x14ac:dyDescent="0.2">
      <c r="E2661" s="20">
        <v>40885.791666666664</v>
      </c>
      <c r="F2661">
        <v>6324.97</v>
      </c>
      <c r="G2661">
        <v>6965.6840000000002</v>
      </c>
      <c r="H2661">
        <v>7554.7780000000002</v>
      </c>
      <c r="I2661" s="6">
        <f>('VWP Details'!$I$41-F2661)*'VWP Details'!$J$41+('VWP Details'!$M$41-'VWP Details'!$L$41)*'VWP Details'!$K$41</f>
        <v>745.32891900000004</v>
      </c>
      <c r="J2661" s="6">
        <f>('VWP Details'!$I$40-G2661)*'VWP Details'!$J$40+('VWP Details'!$M$40-'VWP Details'!$L$40)*'VWP Details'!$K$40</f>
        <v>509.88753479999974</v>
      </c>
      <c r="K2661" s="6">
        <f>('VWP Details'!$I$39-H2661)*'VWP Details'!$J$39+('VWP Details'!$M$39-'VWP Details'!$L$39)*'VWP Details'!$K$39</f>
        <v>262.0151702</v>
      </c>
      <c r="L2661" s="6">
        <f t="shared" si="256"/>
        <v>76.139150253336908</v>
      </c>
      <c r="M2661" s="6">
        <f t="shared" si="257"/>
        <v>52.087612106247455</v>
      </c>
      <c r="N2661" s="6">
        <f t="shared" si="258"/>
        <v>26.76618591329802</v>
      </c>
      <c r="O2661" s="6">
        <f t="shared" si="259"/>
        <v>276.7391502533369</v>
      </c>
      <c r="P2661" s="6">
        <f t="shared" si="260"/>
        <v>283.68761210624746</v>
      </c>
      <c r="Q2661" s="6">
        <f t="shared" si="261"/>
        <v>280.36618591329807</v>
      </c>
      <c r="R2661" s="9">
        <f>'VWP Details'!P$41</f>
        <v>200.60000000000002</v>
      </c>
      <c r="S2661" s="9">
        <f>'VWP Details'!P$40</f>
        <v>231.60000000000002</v>
      </c>
      <c r="T2661" s="9">
        <f>'VWP Details'!P$39</f>
        <v>253.60000000000002</v>
      </c>
    </row>
    <row r="2662" spans="5:20" x14ac:dyDescent="0.2">
      <c r="E2662" s="20">
        <v>40885.833333333336</v>
      </c>
      <c r="F2662">
        <v>6324.9089999999997</v>
      </c>
      <c r="G2662">
        <v>6965.5749999999998</v>
      </c>
      <c r="H2662">
        <v>7554.1930000000002</v>
      </c>
      <c r="I2662" s="6">
        <f>('VWP Details'!$I$41-F2662)*'VWP Details'!$J$41+('VWP Details'!$M$41-'VWP Details'!$L$41)*'VWP Details'!$K$41</f>
        <v>745.34668830000021</v>
      </c>
      <c r="J2662" s="6">
        <f>('VWP Details'!$I$40-G2662)*'VWP Details'!$J$40+('VWP Details'!$M$40-'VWP Details'!$L$40)*'VWP Details'!$K$40</f>
        <v>509.91754249999985</v>
      </c>
      <c r="K2662" s="6">
        <f>('VWP Details'!$I$39-H2662)*'VWP Details'!$J$39+('VWP Details'!$M$39-'VWP Details'!$L$39)*'VWP Details'!$K$39</f>
        <v>262.12286869999997</v>
      </c>
      <c r="L2662" s="6">
        <f t="shared" si="256"/>
        <v>76.140965477955348</v>
      </c>
      <c r="M2662" s="6">
        <f t="shared" si="257"/>
        <v>52.090677545841736</v>
      </c>
      <c r="N2662" s="6">
        <f t="shared" si="258"/>
        <v>26.777187864335367</v>
      </c>
      <c r="O2662" s="6">
        <f t="shared" si="259"/>
        <v>276.74096547795534</v>
      </c>
      <c r="P2662" s="6">
        <f t="shared" si="260"/>
        <v>283.69067754584177</v>
      </c>
      <c r="Q2662" s="6">
        <f t="shared" si="261"/>
        <v>280.37718786433538</v>
      </c>
      <c r="R2662" s="9">
        <f>'VWP Details'!P$41</f>
        <v>200.60000000000002</v>
      </c>
      <c r="S2662" s="9">
        <f>'VWP Details'!P$40</f>
        <v>231.60000000000002</v>
      </c>
      <c r="T2662" s="9">
        <f>'VWP Details'!P$39</f>
        <v>253.60000000000002</v>
      </c>
    </row>
    <row r="2663" spans="5:20" x14ac:dyDescent="0.2">
      <c r="E2663" s="20">
        <v>40885.875</v>
      </c>
      <c r="F2663">
        <v>6324.9269999999997</v>
      </c>
      <c r="G2663">
        <v>6965.4750000000004</v>
      </c>
      <c r="H2663">
        <v>7553.7420000000002</v>
      </c>
      <c r="I2663" s="6">
        <f>('VWP Details'!$I$41-F2663)*'VWP Details'!$J$41+('VWP Details'!$M$41-'VWP Details'!$L$41)*'VWP Details'!$K$41</f>
        <v>745.34144490000017</v>
      </c>
      <c r="J2663" s="6">
        <f>('VWP Details'!$I$40-G2663)*'VWP Details'!$J$40+('VWP Details'!$M$40-'VWP Details'!$L$40)*'VWP Details'!$K$40</f>
        <v>509.9450724999997</v>
      </c>
      <c r="K2663" s="6">
        <f>('VWP Details'!$I$39-H2663)*'VWP Details'!$J$39+('VWP Details'!$M$39-'VWP Details'!$L$39)*'VWP Details'!$K$39</f>
        <v>262.2058978</v>
      </c>
      <c r="L2663" s="6">
        <f t="shared" si="256"/>
        <v>76.140429837904009</v>
      </c>
      <c r="M2663" s="6">
        <f t="shared" si="257"/>
        <v>52.093489875744716</v>
      </c>
      <c r="N2663" s="6">
        <f t="shared" si="258"/>
        <v>26.785669710348781</v>
      </c>
      <c r="O2663" s="6">
        <f t="shared" si="259"/>
        <v>276.740429837904</v>
      </c>
      <c r="P2663" s="6">
        <f t="shared" si="260"/>
        <v>283.69348987574472</v>
      </c>
      <c r="Q2663" s="6">
        <f t="shared" si="261"/>
        <v>280.38566971034879</v>
      </c>
      <c r="R2663" s="9">
        <f>'VWP Details'!P$41</f>
        <v>200.60000000000002</v>
      </c>
      <c r="S2663" s="9">
        <f>'VWP Details'!P$40</f>
        <v>231.60000000000002</v>
      </c>
      <c r="T2663" s="9">
        <f>'VWP Details'!P$39</f>
        <v>253.60000000000002</v>
      </c>
    </row>
    <row r="2664" spans="5:20" x14ac:dyDescent="0.2">
      <c r="E2664" s="20">
        <v>40885.916666666664</v>
      </c>
      <c r="F2664">
        <v>6324.875</v>
      </c>
      <c r="G2664">
        <v>6965.3959999999997</v>
      </c>
      <c r="H2664">
        <v>7553.3249999999998</v>
      </c>
      <c r="I2664" s="6">
        <f>('VWP Details'!$I$41-F2664)*'VWP Details'!$J$41+('VWP Details'!$M$41-'VWP Details'!$L$41)*'VWP Details'!$K$41</f>
        <v>745.35659250000015</v>
      </c>
      <c r="J2664" s="6">
        <f>('VWP Details'!$I$40-G2664)*'VWP Details'!$J$40+('VWP Details'!$M$40-'VWP Details'!$L$40)*'VWP Details'!$K$40</f>
        <v>509.96682119999986</v>
      </c>
      <c r="K2664" s="6">
        <f>('VWP Details'!$I$39-H2664)*'VWP Details'!$J$39+('VWP Details'!$M$39-'VWP Details'!$L$39)*'VWP Details'!$K$39</f>
        <v>262.28266750000006</v>
      </c>
      <c r="L2664" s="6">
        <f t="shared" si="256"/>
        <v>76.141977242496765</v>
      </c>
      <c r="M2664" s="6">
        <f t="shared" si="257"/>
        <v>52.095711616368106</v>
      </c>
      <c r="N2664" s="6">
        <f t="shared" si="258"/>
        <v>26.793512126729254</v>
      </c>
      <c r="O2664" s="6">
        <f t="shared" si="259"/>
        <v>276.74197724249677</v>
      </c>
      <c r="P2664" s="6">
        <f t="shared" si="260"/>
        <v>283.69571161636816</v>
      </c>
      <c r="Q2664" s="6">
        <f t="shared" si="261"/>
        <v>280.39351212672926</v>
      </c>
      <c r="R2664" s="9">
        <f>'VWP Details'!P$41</f>
        <v>200.60000000000002</v>
      </c>
      <c r="S2664" s="9">
        <f>'VWP Details'!P$40</f>
        <v>231.60000000000002</v>
      </c>
      <c r="T2664" s="9">
        <f>'VWP Details'!P$39</f>
        <v>253.60000000000002</v>
      </c>
    </row>
    <row r="2665" spans="5:20" x14ac:dyDescent="0.2">
      <c r="E2665" s="20">
        <v>40885.958333333336</v>
      </c>
      <c r="F2665">
        <v>6324.857</v>
      </c>
      <c r="G2665">
        <v>6965.4960000000001</v>
      </c>
      <c r="H2665">
        <v>7553.46</v>
      </c>
      <c r="I2665" s="6">
        <f>('VWP Details'!$I$41-F2665)*'VWP Details'!$J$41+('VWP Details'!$M$41-'VWP Details'!$L$41)*'VWP Details'!$K$41</f>
        <v>745.36183590000007</v>
      </c>
      <c r="J2665" s="6">
        <f>('VWP Details'!$I$40-G2665)*'VWP Details'!$J$40+('VWP Details'!$M$40-'VWP Details'!$L$40)*'VWP Details'!$K$40</f>
        <v>509.93929119999973</v>
      </c>
      <c r="K2665" s="6">
        <f>('VWP Details'!$I$39-H2665)*'VWP Details'!$J$39+('VWP Details'!$M$39-'VWP Details'!$L$39)*'VWP Details'!$K$39</f>
        <v>262.257814</v>
      </c>
      <c r="L2665" s="6">
        <f t="shared" si="256"/>
        <v>76.14251288254809</v>
      </c>
      <c r="M2665" s="6">
        <f t="shared" si="257"/>
        <v>52.092899286465091</v>
      </c>
      <c r="N2665" s="6">
        <f t="shared" si="258"/>
        <v>26.7909732149514</v>
      </c>
      <c r="O2665" s="6">
        <f t="shared" si="259"/>
        <v>276.74251288254811</v>
      </c>
      <c r="P2665" s="6">
        <f t="shared" si="260"/>
        <v>283.69289928646509</v>
      </c>
      <c r="Q2665" s="6">
        <f t="shared" si="261"/>
        <v>280.39097321495143</v>
      </c>
      <c r="R2665" s="9">
        <f>'VWP Details'!P$41</f>
        <v>200.60000000000002</v>
      </c>
      <c r="S2665" s="9">
        <f>'VWP Details'!P$40</f>
        <v>231.60000000000002</v>
      </c>
      <c r="T2665" s="9">
        <f>'VWP Details'!P$39</f>
        <v>253.60000000000002</v>
      </c>
    </row>
    <row r="2666" spans="5:20" x14ac:dyDescent="0.2">
      <c r="E2666" s="20">
        <v>40886</v>
      </c>
      <c r="F2666">
        <v>6324.8490000000002</v>
      </c>
      <c r="G2666">
        <v>6965.5159999999996</v>
      </c>
      <c r="H2666">
        <v>7553.7070000000003</v>
      </c>
      <c r="I2666" s="6">
        <f>('VWP Details'!$I$41-F2666)*'VWP Details'!$J$41+('VWP Details'!$M$41-'VWP Details'!$L$41)*'VWP Details'!$K$41</f>
        <v>745.36416630000008</v>
      </c>
      <c r="J2666" s="6">
        <f>('VWP Details'!$I$40-G2666)*'VWP Details'!$J$40+('VWP Details'!$M$40-'VWP Details'!$L$40)*'VWP Details'!$K$40</f>
        <v>509.93378519999987</v>
      </c>
      <c r="K2666" s="6">
        <f>('VWP Details'!$I$39-H2666)*'VWP Details'!$J$39+('VWP Details'!$M$39-'VWP Details'!$L$39)*'VWP Details'!$K$39</f>
        <v>262.21234129999993</v>
      </c>
      <c r="L2666" s="6">
        <f t="shared" si="256"/>
        <v>76.142750944793136</v>
      </c>
      <c r="M2666" s="6">
        <f t="shared" si="257"/>
        <v>52.092336820484505</v>
      </c>
      <c r="N2666" s="6">
        <f t="shared" si="258"/>
        <v>26.786327946735621</v>
      </c>
      <c r="O2666" s="6">
        <f t="shared" si="259"/>
        <v>276.74275094479316</v>
      </c>
      <c r="P2666" s="6">
        <f t="shared" si="260"/>
        <v>283.69233682048451</v>
      </c>
      <c r="Q2666" s="6">
        <f t="shared" si="261"/>
        <v>280.38632794673566</v>
      </c>
      <c r="R2666" s="9">
        <f>'VWP Details'!P$41</f>
        <v>200.60000000000002</v>
      </c>
      <c r="S2666" s="9">
        <f>'VWP Details'!P$40</f>
        <v>231.60000000000002</v>
      </c>
      <c r="T2666" s="9">
        <f>'VWP Details'!P$39</f>
        <v>253.60000000000002</v>
      </c>
    </row>
    <row r="2667" spans="5:20" x14ac:dyDescent="0.2">
      <c r="E2667" s="20">
        <v>40886.041666666664</v>
      </c>
      <c r="F2667">
        <v>6324.8320000000003</v>
      </c>
      <c r="G2667">
        <v>6965.5050000000001</v>
      </c>
      <c r="H2667">
        <v>7554.0339999999997</v>
      </c>
      <c r="I2667" s="6">
        <f>('VWP Details'!$I$41-F2667)*'VWP Details'!$J$41+('VWP Details'!$M$41-'VWP Details'!$L$41)*'VWP Details'!$K$41</f>
        <v>745.36911840000005</v>
      </c>
      <c r="J2667" s="6">
        <f>('VWP Details'!$I$40-G2667)*'VWP Details'!$J$40+('VWP Details'!$M$40-'VWP Details'!$L$40)*'VWP Details'!$K$40</f>
        <v>509.93681349999974</v>
      </c>
      <c r="K2667" s="6">
        <f>('VWP Details'!$I$39-H2667)*'VWP Details'!$J$39+('VWP Details'!$M$39-'VWP Details'!$L$39)*'VWP Details'!$K$39</f>
        <v>262.15214060000011</v>
      </c>
      <c r="L2667" s="6">
        <f t="shared" si="256"/>
        <v>76.143256827063837</v>
      </c>
      <c r="M2667" s="6">
        <f t="shared" si="257"/>
        <v>52.092646176773826</v>
      </c>
      <c r="N2667" s="6">
        <f t="shared" si="258"/>
        <v>26.78017813820707</v>
      </c>
      <c r="O2667" s="6">
        <f t="shared" si="259"/>
        <v>276.74325682706387</v>
      </c>
      <c r="P2667" s="6">
        <f t="shared" si="260"/>
        <v>283.69264617677385</v>
      </c>
      <c r="Q2667" s="6">
        <f t="shared" si="261"/>
        <v>280.3801781382071</v>
      </c>
      <c r="R2667" s="9">
        <f>'VWP Details'!P$41</f>
        <v>200.60000000000002</v>
      </c>
      <c r="S2667" s="9">
        <f>'VWP Details'!P$40</f>
        <v>231.60000000000002</v>
      </c>
      <c r="T2667" s="9">
        <f>'VWP Details'!P$39</f>
        <v>253.60000000000002</v>
      </c>
    </row>
    <row r="2668" spans="5:20" x14ac:dyDescent="0.2">
      <c r="E2668" s="20">
        <v>40886.083333333336</v>
      </c>
      <c r="F2668">
        <v>6324.7190000000001</v>
      </c>
      <c r="G2668">
        <v>6965.5249999999996</v>
      </c>
      <c r="H2668">
        <v>7554.4620000000004</v>
      </c>
      <c r="I2668" s="6">
        <f>('VWP Details'!$I$41-F2668)*'VWP Details'!$J$41+('VWP Details'!$M$41-'VWP Details'!$L$41)*'VWP Details'!$K$41</f>
        <v>745.40203530000008</v>
      </c>
      <c r="J2668" s="6">
        <f>('VWP Details'!$I$40-G2668)*'VWP Details'!$J$40+('VWP Details'!$M$40-'VWP Details'!$L$40)*'VWP Details'!$K$40</f>
        <v>509.93130749999989</v>
      </c>
      <c r="K2668" s="6">
        <f>('VWP Details'!$I$39-H2668)*'VWP Details'!$J$39+('VWP Details'!$M$39-'VWP Details'!$L$39)*'VWP Details'!$K$39</f>
        <v>262.07334579999991</v>
      </c>
      <c r="L2668" s="6">
        <f t="shared" si="256"/>
        <v>76.146619456275033</v>
      </c>
      <c r="M2668" s="6">
        <f t="shared" si="257"/>
        <v>52.09208371079324</v>
      </c>
      <c r="N2668" s="6">
        <f t="shared" si="258"/>
        <v>26.772128847533569</v>
      </c>
      <c r="O2668" s="6">
        <f t="shared" si="259"/>
        <v>276.74661945627508</v>
      </c>
      <c r="P2668" s="6">
        <f t="shared" si="260"/>
        <v>283.69208371079327</v>
      </c>
      <c r="Q2668" s="6">
        <f t="shared" si="261"/>
        <v>280.37212884753359</v>
      </c>
      <c r="R2668" s="9">
        <f>'VWP Details'!P$41</f>
        <v>200.60000000000002</v>
      </c>
      <c r="S2668" s="9">
        <f>'VWP Details'!P$40</f>
        <v>231.60000000000002</v>
      </c>
      <c r="T2668" s="9">
        <f>'VWP Details'!P$39</f>
        <v>253.60000000000002</v>
      </c>
    </row>
    <row r="2669" spans="5:20" x14ac:dyDescent="0.2">
      <c r="E2669" s="20">
        <v>40886.125</v>
      </c>
      <c r="F2669">
        <v>6324.607</v>
      </c>
      <c r="G2669">
        <v>6965.3959999999997</v>
      </c>
      <c r="H2669">
        <v>7554.598</v>
      </c>
      <c r="I2669" s="6">
        <f>('VWP Details'!$I$41-F2669)*'VWP Details'!$J$41+('VWP Details'!$M$41-'VWP Details'!$L$41)*'VWP Details'!$K$41</f>
        <v>745.43466090000015</v>
      </c>
      <c r="J2669" s="6">
        <f>('VWP Details'!$I$40-G2669)*'VWP Details'!$J$40+('VWP Details'!$M$40-'VWP Details'!$L$40)*'VWP Details'!$K$40</f>
        <v>509.96682119999986</v>
      </c>
      <c r="K2669" s="6">
        <f>('VWP Details'!$I$39-H2669)*'VWP Details'!$J$39+('VWP Details'!$M$39-'VWP Details'!$L$39)*'VWP Details'!$K$39</f>
        <v>262.04830820000001</v>
      </c>
      <c r="L2669" s="6">
        <f t="shared" si="256"/>
        <v>76.149952327705606</v>
      </c>
      <c r="M2669" s="6">
        <f t="shared" si="257"/>
        <v>52.095711616368106</v>
      </c>
      <c r="N2669" s="6">
        <f t="shared" si="258"/>
        <v>26.769571129001822</v>
      </c>
      <c r="O2669" s="6">
        <f t="shared" si="259"/>
        <v>276.74995232770561</v>
      </c>
      <c r="P2669" s="6">
        <f t="shared" si="260"/>
        <v>283.69571161636816</v>
      </c>
      <c r="Q2669" s="6">
        <f t="shared" si="261"/>
        <v>280.36957112900183</v>
      </c>
      <c r="R2669" s="9">
        <f>'VWP Details'!P$41</f>
        <v>200.60000000000002</v>
      </c>
      <c r="S2669" s="9">
        <f>'VWP Details'!P$40</f>
        <v>231.60000000000002</v>
      </c>
      <c r="T2669" s="9">
        <f>'VWP Details'!P$39</f>
        <v>253.60000000000002</v>
      </c>
    </row>
    <row r="2670" spans="5:20" x14ac:dyDescent="0.2">
      <c r="E2670" s="20">
        <v>40886.166666666664</v>
      </c>
      <c r="F2670">
        <v>6324.5550000000003</v>
      </c>
      <c r="G2670">
        <v>6965.2860000000001</v>
      </c>
      <c r="H2670">
        <v>7554.5079999999998</v>
      </c>
      <c r="I2670" s="6">
        <f>('VWP Details'!$I$41-F2670)*'VWP Details'!$J$41+('VWP Details'!$M$41-'VWP Details'!$L$41)*'VWP Details'!$K$41</f>
        <v>745.44980850000002</v>
      </c>
      <c r="J2670" s="6">
        <f>('VWP Details'!$I$40-G2670)*'VWP Details'!$J$40+('VWP Details'!$M$40-'VWP Details'!$L$40)*'VWP Details'!$K$40</f>
        <v>509.99710419999974</v>
      </c>
      <c r="K2670" s="6">
        <f>('VWP Details'!$I$39-H2670)*'VWP Details'!$J$39+('VWP Details'!$M$39-'VWP Details'!$L$39)*'VWP Details'!$K$39</f>
        <v>262.06487720000007</v>
      </c>
      <c r="L2670" s="6">
        <f t="shared" si="256"/>
        <v>76.151499732298348</v>
      </c>
      <c r="M2670" s="6">
        <f t="shared" si="257"/>
        <v>52.09880517926139</v>
      </c>
      <c r="N2670" s="6">
        <f t="shared" si="258"/>
        <v>26.771263736853726</v>
      </c>
      <c r="O2670" s="6">
        <f t="shared" si="259"/>
        <v>276.75149973229838</v>
      </c>
      <c r="P2670" s="6">
        <f t="shared" si="260"/>
        <v>283.6988051792614</v>
      </c>
      <c r="Q2670" s="6">
        <f t="shared" si="261"/>
        <v>280.37126373685373</v>
      </c>
      <c r="R2670" s="9">
        <f>'VWP Details'!P$41</f>
        <v>200.60000000000002</v>
      </c>
      <c r="S2670" s="9">
        <f>'VWP Details'!P$40</f>
        <v>231.60000000000002</v>
      </c>
      <c r="T2670" s="9">
        <f>'VWP Details'!P$39</f>
        <v>253.60000000000002</v>
      </c>
    </row>
    <row r="2671" spans="5:20" x14ac:dyDescent="0.2">
      <c r="E2671" s="20">
        <v>40886.208333333336</v>
      </c>
      <c r="F2671">
        <v>6324.4260000000004</v>
      </c>
      <c r="G2671">
        <v>6965.2659999999996</v>
      </c>
      <c r="H2671">
        <v>7554.1469999999999</v>
      </c>
      <c r="I2671" s="6">
        <f>('VWP Details'!$I$41-F2671)*'VWP Details'!$J$41+('VWP Details'!$M$41-'VWP Details'!$L$41)*'VWP Details'!$K$41</f>
        <v>745.48738619999995</v>
      </c>
      <c r="J2671" s="6">
        <f>('VWP Details'!$I$40-G2671)*'VWP Details'!$J$40+('VWP Details'!$M$40-'VWP Details'!$L$40)*'VWP Details'!$K$40</f>
        <v>510.00261019999988</v>
      </c>
      <c r="K2671" s="6">
        <f>('VWP Details'!$I$39-H2671)*'VWP Details'!$J$39+('VWP Details'!$M$39-'VWP Details'!$L$39)*'VWP Details'!$K$39</f>
        <v>262.13133730000004</v>
      </c>
      <c r="L2671" s="6">
        <f t="shared" si="256"/>
        <v>76.155338485999607</v>
      </c>
      <c r="M2671" s="6">
        <f t="shared" si="257"/>
        <v>52.099367645242005</v>
      </c>
      <c r="N2671" s="6">
        <f t="shared" si="258"/>
        <v>26.778052975015235</v>
      </c>
      <c r="O2671" s="6">
        <f t="shared" si="259"/>
        <v>276.75533848599963</v>
      </c>
      <c r="P2671" s="6">
        <f t="shared" si="260"/>
        <v>283.69936764524203</v>
      </c>
      <c r="Q2671" s="6">
        <f t="shared" si="261"/>
        <v>280.37805297501524</v>
      </c>
      <c r="R2671" s="9">
        <f>'VWP Details'!P$41</f>
        <v>200.60000000000002</v>
      </c>
      <c r="S2671" s="9">
        <f>'VWP Details'!P$40</f>
        <v>231.60000000000002</v>
      </c>
      <c r="T2671" s="9">
        <f>'VWP Details'!P$39</f>
        <v>253.60000000000002</v>
      </c>
    </row>
    <row r="2672" spans="5:20" x14ac:dyDescent="0.2">
      <c r="E2672" s="20">
        <v>40886.25</v>
      </c>
      <c r="F2672">
        <v>6324.4</v>
      </c>
      <c r="G2672">
        <v>6965.1760000000004</v>
      </c>
      <c r="H2672">
        <v>7553.607</v>
      </c>
      <c r="I2672" s="6">
        <f>('VWP Details'!$I$41-F2672)*'VWP Details'!$J$41+('VWP Details'!$M$41-'VWP Details'!$L$41)*'VWP Details'!$K$41</f>
        <v>745.49496000000022</v>
      </c>
      <c r="J2672" s="6">
        <f>('VWP Details'!$I$40-G2672)*'VWP Details'!$J$40+('VWP Details'!$M$40-'VWP Details'!$L$40)*'VWP Details'!$K$40</f>
        <v>510.02738719999968</v>
      </c>
      <c r="K2672" s="6">
        <f>('VWP Details'!$I$39-H2672)*'VWP Details'!$J$39+('VWP Details'!$M$39-'VWP Details'!$L$39)*'VWP Details'!$K$39</f>
        <v>262.23075130000001</v>
      </c>
      <c r="L2672" s="6">
        <f t="shared" si="256"/>
        <v>76.156112188296021</v>
      </c>
      <c r="M2672" s="6">
        <f t="shared" si="257"/>
        <v>52.101898742154688</v>
      </c>
      <c r="N2672" s="6">
        <f t="shared" si="258"/>
        <v>26.788208622126632</v>
      </c>
      <c r="O2672" s="6">
        <f t="shared" si="259"/>
        <v>276.75611218829602</v>
      </c>
      <c r="P2672" s="6">
        <f t="shared" si="260"/>
        <v>283.7018987421547</v>
      </c>
      <c r="Q2672" s="6">
        <f t="shared" si="261"/>
        <v>280.38820862212663</v>
      </c>
      <c r="R2672" s="9">
        <f>'VWP Details'!P$41</f>
        <v>200.60000000000002</v>
      </c>
      <c r="S2672" s="9">
        <f>'VWP Details'!P$40</f>
        <v>231.60000000000002</v>
      </c>
      <c r="T2672" s="9">
        <f>'VWP Details'!P$39</f>
        <v>253.60000000000002</v>
      </c>
    </row>
    <row r="2673" spans="5:20" x14ac:dyDescent="0.2">
      <c r="E2673" s="20">
        <v>40886.291666666664</v>
      </c>
      <c r="F2673">
        <v>6324.4350000000004</v>
      </c>
      <c r="G2673">
        <v>6965.2969999999996</v>
      </c>
      <c r="H2673">
        <v>7553.2340000000004</v>
      </c>
      <c r="I2673" s="6">
        <f>('VWP Details'!$I$41-F2673)*'VWP Details'!$J$41+('VWP Details'!$M$41-'VWP Details'!$L$41)*'VWP Details'!$K$41</f>
        <v>745.48476449999998</v>
      </c>
      <c r="J2673" s="6">
        <f>('VWP Details'!$I$40-G2673)*'VWP Details'!$J$40+('VWP Details'!$M$40-'VWP Details'!$L$40)*'VWP Details'!$K$40</f>
        <v>509.99407589999987</v>
      </c>
      <c r="K2673" s="6">
        <f>('VWP Details'!$I$39-H2673)*'VWP Details'!$J$39+('VWP Details'!$M$39-'VWP Details'!$L$39)*'VWP Details'!$K$39</f>
        <v>262.29942059999996</v>
      </c>
      <c r="L2673" s="6">
        <f t="shared" si="256"/>
        <v>76.155070665973952</v>
      </c>
      <c r="M2673" s="6">
        <f t="shared" si="257"/>
        <v>52.098495822972076</v>
      </c>
      <c r="N2673" s="6">
        <f t="shared" si="258"/>
        <v>26.795223541335055</v>
      </c>
      <c r="O2673" s="6">
        <f t="shared" si="259"/>
        <v>276.75507066597396</v>
      </c>
      <c r="P2673" s="6">
        <f t="shared" si="260"/>
        <v>283.69849582297212</v>
      </c>
      <c r="Q2673" s="6">
        <f t="shared" si="261"/>
        <v>280.3952235413351</v>
      </c>
      <c r="R2673" s="9">
        <f>'VWP Details'!P$41</f>
        <v>200.60000000000002</v>
      </c>
      <c r="S2673" s="9">
        <f>'VWP Details'!P$40</f>
        <v>231.60000000000002</v>
      </c>
      <c r="T2673" s="9">
        <f>'VWP Details'!P$39</f>
        <v>253.60000000000002</v>
      </c>
    </row>
    <row r="2674" spans="5:20" x14ac:dyDescent="0.2">
      <c r="E2674" s="20">
        <v>40886.333333333336</v>
      </c>
      <c r="F2674">
        <v>6324.4859999999999</v>
      </c>
      <c r="G2674">
        <v>6965.5349999999999</v>
      </c>
      <c r="H2674">
        <v>7552.9430000000002</v>
      </c>
      <c r="I2674" s="6">
        <f>('VWP Details'!$I$41-F2674)*'VWP Details'!$J$41+('VWP Details'!$M$41-'VWP Details'!$L$41)*'VWP Details'!$K$41</f>
        <v>745.46990820000019</v>
      </c>
      <c r="J2674" s="6">
        <f>('VWP Details'!$I$40-G2674)*'VWP Details'!$J$40+('VWP Details'!$M$40-'VWP Details'!$L$40)*'VWP Details'!$K$40</f>
        <v>509.92855449999985</v>
      </c>
      <c r="K2674" s="6">
        <f>('VWP Details'!$I$39-H2674)*'VWP Details'!$J$39+('VWP Details'!$M$39-'VWP Details'!$L$39)*'VWP Details'!$K$39</f>
        <v>262.35299369999996</v>
      </c>
      <c r="L2674" s="6">
        <f t="shared" si="256"/>
        <v>76.153553019161834</v>
      </c>
      <c r="M2674" s="6">
        <f t="shared" si="257"/>
        <v>52.091802477802936</v>
      </c>
      <c r="N2674" s="6">
        <f t="shared" si="258"/>
        <v>26.800696306722866</v>
      </c>
      <c r="O2674" s="6">
        <f t="shared" si="259"/>
        <v>276.75355301916187</v>
      </c>
      <c r="P2674" s="6">
        <f t="shared" si="260"/>
        <v>283.69180247780298</v>
      </c>
      <c r="Q2674" s="6">
        <f t="shared" si="261"/>
        <v>280.40069630672286</v>
      </c>
      <c r="R2674" s="9">
        <f>'VWP Details'!P$41</f>
        <v>200.60000000000002</v>
      </c>
      <c r="S2674" s="9">
        <f>'VWP Details'!P$40</f>
        <v>231.60000000000002</v>
      </c>
      <c r="T2674" s="9">
        <f>'VWP Details'!P$39</f>
        <v>253.60000000000002</v>
      </c>
    </row>
    <row r="2675" spans="5:20" x14ac:dyDescent="0.2">
      <c r="E2675" s="20">
        <v>40886.375</v>
      </c>
      <c r="F2675">
        <v>6324.4859999999999</v>
      </c>
      <c r="G2675">
        <v>6965.7539999999999</v>
      </c>
      <c r="H2675">
        <v>7552.7619999999997</v>
      </c>
      <c r="I2675" s="6">
        <f>('VWP Details'!$I$41-F2675)*'VWP Details'!$J$41+('VWP Details'!$M$41-'VWP Details'!$L$41)*'VWP Details'!$K$41</f>
        <v>745.46990820000019</v>
      </c>
      <c r="J2675" s="6">
        <f>('VWP Details'!$I$40-G2675)*'VWP Details'!$J$40+('VWP Details'!$M$40-'VWP Details'!$L$40)*'VWP Details'!$K$40</f>
        <v>509.8682637999998</v>
      </c>
      <c r="K2675" s="6">
        <f>('VWP Details'!$I$39-H2675)*'VWP Details'!$J$39+('VWP Details'!$M$39-'VWP Details'!$L$39)*'VWP Details'!$K$39</f>
        <v>262.38631580000009</v>
      </c>
      <c r="L2675" s="6">
        <f t="shared" si="256"/>
        <v>76.153553019161834</v>
      </c>
      <c r="M2675" s="6">
        <f t="shared" si="257"/>
        <v>52.085643475315358</v>
      </c>
      <c r="N2675" s="6">
        <f t="shared" si="258"/>
        <v>26.804100329180589</v>
      </c>
      <c r="O2675" s="6">
        <f t="shared" si="259"/>
        <v>276.75355301916187</v>
      </c>
      <c r="P2675" s="6">
        <f t="shared" si="260"/>
        <v>283.68564347531537</v>
      </c>
      <c r="Q2675" s="6">
        <f t="shared" si="261"/>
        <v>280.40410032918061</v>
      </c>
      <c r="R2675" s="9">
        <f>'VWP Details'!P$41</f>
        <v>200.60000000000002</v>
      </c>
      <c r="S2675" s="9">
        <f>'VWP Details'!P$40</f>
        <v>231.60000000000002</v>
      </c>
      <c r="T2675" s="9">
        <f>'VWP Details'!P$39</f>
        <v>253.60000000000002</v>
      </c>
    </row>
    <row r="2676" spans="5:20" x14ac:dyDescent="0.2">
      <c r="E2676" s="20">
        <v>40886.416666666664</v>
      </c>
      <c r="F2676">
        <v>6324.5720000000001</v>
      </c>
      <c r="G2676">
        <v>6966.2529999999997</v>
      </c>
      <c r="H2676">
        <v>7552.8289999999997</v>
      </c>
      <c r="I2676" s="6">
        <f>('VWP Details'!$I$41-F2676)*'VWP Details'!$J$41+('VWP Details'!$M$41-'VWP Details'!$L$41)*'VWP Details'!$K$41</f>
        <v>745.44485640000005</v>
      </c>
      <c r="J2676" s="6">
        <f>('VWP Details'!$I$40-G2676)*'VWP Details'!$J$40+('VWP Details'!$M$40-'VWP Details'!$L$40)*'VWP Details'!$K$40</f>
        <v>509.73088909999984</v>
      </c>
      <c r="K2676" s="6">
        <f>('VWP Details'!$I$39-H2676)*'VWP Details'!$J$39+('VWP Details'!$M$39-'VWP Details'!$L$39)*'VWP Details'!$K$39</f>
        <v>262.37398110000009</v>
      </c>
      <c r="L2676" s="6">
        <f t="shared" si="256"/>
        <v>76.150993850027646</v>
      </c>
      <c r="M2676" s="6">
        <f t="shared" si="257"/>
        <v>52.07160994909939</v>
      </c>
      <c r="N2676" s="6">
        <f t="shared" si="258"/>
        <v>26.802840276668618</v>
      </c>
      <c r="O2676" s="6">
        <f t="shared" si="259"/>
        <v>276.75099385002767</v>
      </c>
      <c r="P2676" s="6">
        <f t="shared" si="260"/>
        <v>283.67160994909943</v>
      </c>
      <c r="Q2676" s="6">
        <f t="shared" si="261"/>
        <v>280.40284027666866</v>
      </c>
      <c r="R2676" s="9">
        <f>'VWP Details'!P$41</f>
        <v>200.60000000000002</v>
      </c>
      <c r="S2676" s="9">
        <f>'VWP Details'!P$40</f>
        <v>231.60000000000002</v>
      </c>
      <c r="T2676" s="9">
        <f>'VWP Details'!P$39</f>
        <v>253.60000000000002</v>
      </c>
    </row>
    <row r="2677" spans="5:20" x14ac:dyDescent="0.2">
      <c r="E2677" s="20">
        <v>40886.458333333336</v>
      </c>
      <c r="F2677">
        <v>6324.6329999999998</v>
      </c>
      <c r="G2677">
        <v>6966.3530000000001</v>
      </c>
      <c r="H2677">
        <v>7553.0429999999997</v>
      </c>
      <c r="I2677" s="6">
        <f>('VWP Details'!$I$41-F2677)*'VWP Details'!$J$41+('VWP Details'!$M$41-'VWP Details'!$L$41)*'VWP Details'!$K$41</f>
        <v>745.42708710000022</v>
      </c>
      <c r="J2677" s="6">
        <f>('VWP Details'!$I$40-G2677)*'VWP Details'!$J$40+('VWP Details'!$M$40-'VWP Details'!$L$40)*'VWP Details'!$K$40</f>
        <v>509.70335909999977</v>
      </c>
      <c r="K2677" s="6">
        <f>('VWP Details'!$I$39-H2677)*'VWP Details'!$J$39+('VWP Details'!$M$39-'VWP Details'!$L$39)*'VWP Details'!$K$39</f>
        <v>262.33458370000005</v>
      </c>
      <c r="L2677" s="6">
        <f t="shared" si="256"/>
        <v>76.149178625409235</v>
      </c>
      <c r="M2677" s="6">
        <f t="shared" si="257"/>
        <v>52.068797619196388</v>
      </c>
      <c r="N2677" s="6">
        <f t="shared" si="258"/>
        <v>26.798815631331877</v>
      </c>
      <c r="O2677" s="6">
        <f t="shared" si="259"/>
        <v>276.74917862540929</v>
      </c>
      <c r="P2677" s="6">
        <f t="shared" si="260"/>
        <v>283.66879761919643</v>
      </c>
      <c r="Q2677" s="6">
        <f t="shared" si="261"/>
        <v>280.3988156313319</v>
      </c>
      <c r="R2677" s="9">
        <f>'VWP Details'!P$41</f>
        <v>200.60000000000002</v>
      </c>
      <c r="S2677" s="9">
        <f>'VWP Details'!P$40</f>
        <v>231.60000000000002</v>
      </c>
      <c r="T2677" s="9">
        <f>'VWP Details'!P$39</f>
        <v>253.60000000000002</v>
      </c>
    </row>
    <row r="2678" spans="5:20" x14ac:dyDescent="0.2">
      <c r="E2678" s="20">
        <v>40886.5</v>
      </c>
      <c r="F2678">
        <v>6324.65</v>
      </c>
      <c r="G2678">
        <v>6966.473</v>
      </c>
      <c r="H2678">
        <v>7553.3130000000001</v>
      </c>
      <c r="I2678" s="6">
        <f>('VWP Details'!$I$41-F2678)*'VWP Details'!$J$41+('VWP Details'!$M$41-'VWP Details'!$L$41)*'VWP Details'!$K$41</f>
        <v>745.42213500000025</v>
      </c>
      <c r="J2678" s="6">
        <f>('VWP Details'!$I$40-G2678)*'VWP Details'!$J$40+('VWP Details'!$M$40-'VWP Details'!$L$40)*'VWP Details'!$K$40</f>
        <v>509.67032309999979</v>
      </c>
      <c r="K2678" s="6">
        <f>('VWP Details'!$I$39-H2678)*'VWP Details'!$J$39+('VWP Details'!$M$39-'VWP Details'!$L$39)*'VWP Details'!$K$39</f>
        <v>262.28487669999998</v>
      </c>
      <c r="L2678" s="6">
        <f t="shared" si="256"/>
        <v>76.148672743138519</v>
      </c>
      <c r="M2678" s="6">
        <f t="shared" si="257"/>
        <v>52.065422823312787</v>
      </c>
      <c r="N2678" s="6">
        <f t="shared" si="258"/>
        <v>26.793737807776168</v>
      </c>
      <c r="O2678" s="6">
        <f t="shared" si="259"/>
        <v>276.74867274313851</v>
      </c>
      <c r="P2678" s="6">
        <f t="shared" si="260"/>
        <v>283.66542282331284</v>
      </c>
      <c r="Q2678" s="6">
        <f t="shared" si="261"/>
        <v>280.39373780777618</v>
      </c>
      <c r="R2678" s="9">
        <f>'VWP Details'!P$41</f>
        <v>200.60000000000002</v>
      </c>
      <c r="S2678" s="9">
        <f>'VWP Details'!P$40</f>
        <v>231.60000000000002</v>
      </c>
      <c r="T2678" s="9">
        <f>'VWP Details'!P$39</f>
        <v>253.60000000000002</v>
      </c>
    </row>
    <row r="2679" spans="5:20" x14ac:dyDescent="0.2">
      <c r="E2679" s="20">
        <v>40886.541666666664</v>
      </c>
      <c r="F2679">
        <v>6324.6409999999996</v>
      </c>
      <c r="G2679">
        <v>6966.3130000000001</v>
      </c>
      <c r="H2679">
        <v>7553.652</v>
      </c>
      <c r="I2679" s="6">
        <f>('VWP Details'!$I$41-F2679)*'VWP Details'!$J$41+('VWP Details'!$M$41-'VWP Details'!$L$41)*'VWP Details'!$K$41</f>
        <v>745.42475670000022</v>
      </c>
      <c r="J2679" s="6">
        <f>('VWP Details'!$I$40-G2679)*'VWP Details'!$J$40+('VWP Details'!$M$40-'VWP Details'!$L$40)*'VWP Details'!$K$40</f>
        <v>509.71437109999977</v>
      </c>
      <c r="K2679" s="6">
        <f>('VWP Details'!$I$39-H2679)*'VWP Details'!$J$39+('VWP Details'!$M$39-'VWP Details'!$L$39)*'VWP Details'!$K$39</f>
        <v>262.22246680000001</v>
      </c>
      <c r="L2679" s="6">
        <f t="shared" ref="L2679:L2742" si="262">I2679*0.1021551</f>
        <v>76.148940563164189</v>
      </c>
      <c r="M2679" s="6">
        <f t="shared" ref="M2679:M2742" si="263">J2679*0.1021551</f>
        <v>52.069922551157589</v>
      </c>
      <c r="N2679" s="6">
        <f t="shared" ref="N2679:N2742" si="264">K2679*0.1021551</f>
        <v>26.787362318200682</v>
      </c>
      <c r="O2679" s="6">
        <f t="shared" ref="O2679:O2742" si="265">L2679+R2679</f>
        <v>276.74894056316418</v>
      </c>
      <c r="P2679" s="6">
        <f t="shared" ref="P2679:P2742" si="266">M2679+S2679</f>
        <v>283.66992255115758</v>
      </c>
      <c r="Q2679" s="6">
        <f t="shared" ref="Q2679:Q2742" si="267">N2679+T2679</f>
        <v>280.3873623182007</v>
      </c>
      <c r="R2679" s="9">
        <f>'VWP Details'!P$41</f>
        <v>200.60000000000002</v>
      </c>
      <c r="S2679" s="9">
        <f>'VWP Details'!P$40</f>
        <v>231.60000000000002</v>
      </c>
      <c r="T2679" s="9">
        <f>'VWP Details'!P$39</f>
        <v>253.60000000000002</v>
      </c>
    </row>
    <row r="2680" spans="5:20" x14ac:dyDescent="0.2">
      <c r="E2680" s="20">
        <v>40886.583333333336</v>
      </c>
      <c r="F2680">
        <v>6324.5550000000003</v>
      </c>
      <c r="G2680">
        <v>6966.0730000000003</v>
      </c>
      <c r="H2680">
        <v>7554.0219999999999</v>
      </c>
      <c r="I2680" s="6">
        <f>('VWP Details'!$I$41-F2680)*'VWP Details'!$J$41+('VWP Details'!$M$41-'VWP Details'!$L$41)*'VWP Details'!$K$41</f>
        <v>745.44980850000002</v>
      </c>
      <c r="J2680" s="6">
        <f>('VWP Details'!$I$40-G2680)*'VWP Details'!$J$40+('VWP Details'!$M$40-'VWP Details'!$L$40)*'VWP Details'!$K$40</f>
        <v>509.78044309999967</v>
      </c>
      <c r="K2680" s="6">
        <f>('VWP Details'!$I$39-H2680)*'VWP Details'!$J$39+('VWP Details'!$M$39-'VWP Details'!$L$39)*'VWP Details'!$K$39</f>
        <v>262.15434980000003</v>
      </c>
      <c r="L2680" s="6">
        <f t="shared" si="262"/>
        <v>76.151499732298348</v>
      </c>
      <c r="M2680" s="6">
        <f t="shared" si="263"/>
        <v>52.076672142924778</v>
      </c>
      <c r="N2680" s="6">
        <f t="shared" si="264"/>
        <v>26.780403819253983</v>
      </c>
      <c r="O2680" s="6">
        <f t="shared" si="265"/>
        <v>276.75149973229838</v>
      </c>
      <c r="P2680" s="6">
        <f t="shared" si="266"/>
        <v>283.67667214292482</v>
      </c>
      <c r="Q2680" s="6">
        <f t="shared" si="267"/>
        <v>280.38040381925401</v>
      </c>
      <c r="R2680" s="9">
        <f>'VWP Details'!P$41</f>
        <v>200.60000000000002</v>
      </c>
      <c r="S2680" s="9">
        <f>'VWP Details'!P$40</f>
        <v>231.60000000000002</v>
      </c>
      <c r="T2680" s="9">
        <f>'VWP Details'!P$39</f>
        <v>253.60000000000002</v>
      </c>
    </row>
    <row r="2681" spans="5:20" x14ac:dyDescent="0.2">
      <c r="E2681" s="20">
        <v>40886.625</v>
      </c>
      <c r="F2681">
        <v>6324.4769999999999</v>
      </c>
      <c r="G2681">
        <v>6965.9849999999997</v>
      </c>
      <c r="H2681">
        <v>7554.473</v>
      </c>
      <c r="I2681" s="6">
        <f>('VWP Details'!$I$41-F2681)*'VWP Details'!$J$41+('VWP Details'!$M$41-'VWP Details'!$L$41)*'VWP Details'!$K$41</f>
        <v>745.47252990000015</v>
      </c>
      <c r="J2681" s="6">
        <f>('VWP Details'!$I$40-G2681)*'VWP Details'!$J$40+('VWP Details'!$M$40-'VWP Details'!$L$40)*'VWP Details'!$K$40</f>
        <v>509.80466949999987</v>
      </c>
      <c r="K2681" s="6">
        <f>('VWP Details'!$I$39-H2681)*'VWP Details'!$J$39+('VWP Details'!$M$39-'VWP Details'!$L$39)*'VWP Details'!$K$39</f>
        <v>262.0713207</v>
      </c>
      <c r="L2681" s="6">
        <f t="shared" si="262"/>
        <v>76.153820839187503</v>
      </c>
      <c r="M2681" s="6">
        <f t="shared" si="263"/>
        <v>52.079146993239434</v>
      </c>
      <c r="N2681" s="6">
        <f t="shared" si="264"/>
        <v>26.77192197324057</v>
      </c>
      <c r="O2681" s="6">
        <f t="shared" si="265"/>
        <v>276.75382083918754</v>
      </c>
      <c r="P2681" s="6">
        <f t="shared" si="266"/>
        <v>283.67914699323944</v>
      </c>
      <c r="Q2681" s="6">
        <f t="shared" si="267"/>
        <v>280.3719219732406</v>
      </c>
      <c r="R2681" s="9">
        <f>'VWP Details'!P$41</f>
        <v>200.60000000000002</v>
      </c>
      <c r="S2681" s="9">
        <f>'VWP Details'!P$40</f>
        <v>231.60000000000002</v>
      </c>
      <c r="T2681" s="9">
        <f>'VWP Details'!P$39</f>
        <v>253.60000000000002</v>
      </c>
    </row>
    <row r="2682" spans="5:20" x14ac:dyDescent="0.2">
      <c r="E2682" s="20">
        <v>40886.666666666664</v>
      </c>
      <c r="F2682">
        <v>6324.3649999999998</v>
      </c>
      <c r="G2682">
        <v>6965.8540000000003</v>
      </c>
      <c r="H2682">
        <v>7554.723</v>
      </c>
      <c r="I2682" s="6">
        <f>('VWP Details'!$I$41-F2682)*'VWP Details'!$J$41+('VWP Details'!$M$41-'VWP Details'!$L$41)*'VWP Details'!$K$41</f>
        <v>745.50515550000023</v>
      </c>
      <c r="J2682" s="6">
        <f>('VWP Details'!$I$40-G2682)*'VWP Details'!$J$40+('VWP Details'!$M$40-'VWP Details'!$L$40)*'VWP Details'!$K$40</f>
        <v>509.84073379999973</v>
      </c>
      <c r="K2682" s="6">
        <f>('VWP Details'!$I$39-H2682)*'VWP Details'!$J$39+('VWP Details'!$M$39-'VWP Details'!$L$39)*'VWP Details'!$K$39</f>
        <v>262.02529570000002</v>
      </c>
      <c r="L2682" s="6">
        <f t="shared" si="262"/>
        <v>76.157153710618076</v>
      </c>
      <c r="M2682" s="6">
        <f t="shared" si="263"/>
        <v>52.082831145412349</v>
      </c>
      <c r="N2682" s="6">
        <f t="shared" si="264"/>
        <v>26.76722028476307</v>
      </c>
      <c r="O2682" s="6">
        <f t="shared" si="265"/>
        <v>276.75715371061813</v>
      </c>
      <c r="P2682" s="6">
        <f t="shared" si="266"/>
        <v>283.68283114541237</v>
      </c>
      <c r="Q2682" s="6">
        <f t="shared" si="267"/>
        <v>280.36722028476311</v>
      </c>
      <c r="R2682" s="9">
        <f>'VWP Details'!P$41</f>
        <v>200.60000000000002</v>
      </c>
      <c r="S2682" s="9">
        <f>'VWP Details'!P$40</f>
        <v>231.60000000000002</v>
      </c>
      <c r="T2682" s="9">
        <f>'VWP Details'!P$39</f>
        <v>253.60000000000002</v>
      </c>
    </row>
    <row r="2683" spans="5:20" x14ac:dyDescent="0.2">
      <c r="E2683" s="20">
        <v>40886.708333333336</v>
      </c>
      <c r="F2683">
        <v>6324.2879999999996</v>
      </c>
      <c r="G2683">
        <v>6965.625</v>
      </c>
      <c r="H2683">
        <v>7554.598</v>
      </c>
      <c r="I2683" s="6">
        <f>('VWP Details'!$I$41-F2683)*'VWP Details'!$J$41+('VWP Details'!$M$41-'VWP Details'!$L$41)*'VWP Details'!$K$41</f>
        <v>745.52758560000029</v>
      </c>
      <c r="J2683" s="6">
        <f>('VWP Details'!$I$40-G2683)*'VWP Details'!$J$40+('VWP Details'!$M$40-'VWP Details'!$L$40)*'VWP Details'!$K$40</f>
        <v>509.90377749999976</v>
      </c>
      <c r="K2683" s="6">
        <f>('VWP Details'!$I$39-H2683)*'VWP Details'!$J$39+('VWP Details'!$M$39-'VWP Details'!$L$39)*'VWP Details'!$K$39</f>
        <v>262.04830820000001</v>
      </c>
      <c r="L2683" s="6">
        <f t="shared" si="262"/>
        <v>76.159445059726593</v>
      </c>
      <c r="M2683" s="6">
        <f t="shared" si="263"/>
        <v>52.089271380890224</v>
      </c>
      <c r="N2683" s="6">
        <f t="shared" si="264"/>
        <v>26.769571129001822</v>
      </c>
      <c r="O2683" s="6">
        <f t="shared" si="265"/>
        <v>276.7594450597266</v>
      </c>
      <c r="P2683" s="6">
        <f t="shared" si="266"/>
        <v>283.68927138089026</v>
      </c>
      <c r="Q2683" s="6">
        <f t="shared" si="267"/>
        <v>280.36957112900183</v>
      </c>
      <c r="R2683" s="9">
        <f>'VWP Details'!P$41</f>
        <v>200.60000000000002</v>
      </c>
      <c r="S2683" s="9">
        <f>'VWP Details'!P$40</f>
        <v>231.60000000000002</v>
      </c>
      <c r="T2683" s="9">
        <f>'VWP Details'!P$39</f>
        <v>253.60000000000002</v>
      </c>
    </row>
    <row r="2684" spans="5:20" x14ac:dyDescent="0.2">
      <c r="E2684" s="20">
        <v>40886.75</v>
      </c>
      <c r="F2684">
        <v>6324.2269999999999</v>
      </c>
      <c r="G2684">
        <v>6965.6049999999996</v>
      </c>
      <c r="H2684">
        <v>7554.4070000000002</v>
      </c>
      <c r="I2684" s="6">
        <f>('VWP Details'!$I$41-F2684)*'VWP Details'!$J$41+('VWP Details'!$M$41-'VWP Details'!$L$41)*'VWP Details'!$K$41</f>
        <v>745.54535490000012</v>
      </c>
      <c r="J2684" s="6">
        <f>('VWP Details'!$I$40-G2684)*'VWP Details'!$J$40+('VWP Details'!$M$40-'VWP Details'!$L$40)*'VWP Details'!$K$40</f>
        <v>509.9092834999999</v>
      </c>
      <c r="K2684" s="6">
        <f>('VWP Details'!$I$39-H2684)*'VWP Details'!$J$39+('VWP Details'!$M$39-'VWP Details'!$L$39)*'VWP Details'!$K$39</f>
        <v>262.08347129999999</v>
      </c>
      <c r="L2684" s="6">
        <f t="shared" si="262"/>
        <v>76.161260284345005</v>
      </c>
      <c r="M2684" s="6">
        <f t="shared" si="263"/>
        <v>52.089833846870839</v>
      </c>
      <c r="N2684" s="6">
        <f t="shared" si="264"/>
        <v>26.773163218998629</v>
      </c>
      <c r="O2684" s="6">
        <f t="shared" si="265"/>
        <v>276.76126028434504</v>
      </c>
      <c r="P2684" s="6">
        <f t="shared" si="266"/>
        <v>283.68983384687084</v>
      </c>
      <c r="Q2684" s="6">
        <f t="shared" si="267"/>
        <v>280.37316321899863</v>
      </c>
      <c r="R2684" s="9">
        <f>'VWP Details'!P$41</f>
        <v>200.60000000000002</v>
      </c>
      <c r="S2684" s="9">
        <f>'VWP Details'!P$40</f>
        <v>231.60000000000002</v>
      </c>
      <c r="T2684" s="9">
        <f>'VWP Details'!P$39</f>
        <v>253.60000000000002</v>
      </c>
    </row>
    <row r="2685" spans="5:20" x14ac:dyDescent="0.2">
      <c r="E2685" s="20">
        <v>40886.791666666664</v>
      </c>
      <c r="F2685">
        <v>6324.1930000000002</v>
      </c>
      <c r="G2685">
        <v>6965.6149999999998</v>
      </c>
      <c r="H2685">
        <v>7553.8320000000003</v>
      </c>
      <c r="I2685" s="6">
        <f>('VWP Details'!$I$41-F2685)*'VWP Details'!$J$41+('VWP Details'!$M$41-'VWP Details'!$L$41)*'VWP Details'!$K$41</f>
        <v>745.55525910000006</v>
      </c>
      <c r="J2685" s="6">
        <f>('VWP Details'!$I$40-G2685)*'VWP Details'!$J$40+('VWP Details'!$M$40-'VWP Details'!$L$40)*'VWP Details'!$K$40</f>
        <v>509.90653049999986</v>
      </c>
      <c r="K2685" s="6">
        <f>('VWP Details'!$I$39-H2685)*'VWP Details'!$J$39+('VWP Details'!$M$39-'VWP Details'!$L$39)*'VWP Details'!$K$39</f>
        <v>262.18932879999994</v>
      </c>
      <c r="L2685" s="6">
        <f t="shared" si="262"/>
        <v>76.162272048886422</v>
      </c>
      <c r="M2685" s="6">
        <f t="shared" si="263"/>
        <v>52.089552613880535</v>
      </c>
      <c r="N2685" s="6">
        <f t="shared" si="264"/>
        <v>26.783977102496873</v>
      </c>
      <c r="O2685" s="6">
        <f t="shared" si="265"/>
        <v>276.76227204888642</v>
      </c>
      <c r="P2685" s="6">
        <f t="shared" si="266"/>
        <v>283.68955261388055</v>
      </c>
      <c r="Q2685" s="6">
        <f t="shared" si="267"/>
        <v>280.38397710249689</v>
      </c>
      <c r="R2685" s="9">
        <f>'VWP Details'!P$41</f>
        <v>200.60000000000002</v>
      </c>
      <c r="S2685" s="9">
        <f>'VWP Details'!P$40</f>
        <v>231.60000000000002</v>
      </c>
      <c r="T2685" s="9">
        <f>'VWP Details'!P$39</f>
        <v>253.60000000000002</v>
      </c>
    </row>
    <row r="2686" spans="5:20" x14ac:dyDescent="0.2">
      <c r="E2686" s="20">
        <v>40886.833333333336</v>
      </c>
      <c r="F2686">
        <v>6324.2269999999999</v>
      </c>
      <c r="G2686">
        <v>6965.665</v>
      </c>
      <c r="H2686">
        <v>7553.55</v>
      </c>
      <c r="I2686" s="6">
        <f>('VWP Details'!$I$41-F2686)*'VWP Details'!$J$41+('VWP Details'!$M$41-'VWP Details'!$L$41)*'VWP Details'!$K$41</f>
        <v>745.54535490000012</v>
      </c>
      <c r="J2686" s="6">
        <f>('VWP Details'!$I$40-G2686)*'VWP Details'!$J$40+('VWP Details'!$M$40-'VWP Details'!$L$40)*'VWP Details'!$K$40</f>
        <v>509.89276549999977</v>
      </c>
      <c r="K2686" s="6">
        <f>('VWP Details'!$I$39-H2686)*'VWP Details'!$J$39+('VWP Details'!$M$39-'VWP Details'!$L$39)*'VWP Details'!$K$39</f>
        <v>262.24124499999999</v>
      </c>
      <c r="L2686" s="6">
        <f t="shared" si="262"/>
        <v>76.161260284345005</v>
      </c>
      <c r="M2686" s="6">
        <f t="shared" si="263"/>
        <v>52.088146448929024</v>
      </c>
      <c r="N2686" s="6">
        <f t="shared" si="264"/>
        <v>26.789280607099499</v>
      </c>
      <c r="O2686" s="6">
        <f t="shared" si="265"/>
        <v>276.76126028434504</v>
      </c>
      <c r="P2686" s="6">
        <f t="shared" si="266"/>
        <v>283.68814644892905</v>
      </c>
      <c r="Q2686" s="6">
        <f t="shared" si="267"/>
        <v>280.38928060709952</v>
      </c>
      <c r="R2686" s="9">
        <f>'VWP Details'!P$41</f>
        <v>200.60000000000002</v>
      </c>
      <c r="S2686" s="9">
        <f>'VWP Details'!P$40</f>
        <v>231.60000000000002</v>
      </c>
      <c r="T2686" s="9">
        <f>'VWP Details'!P$39</f>
        <v>253.60000000000002</v>
      </c>
    </row>
    <row r="2687" spans="5:20" x14ac:dyDescent="0.2">
      <c r="E2687" s="20">
        <v>40886.875</v>
      </c>
      <c r="F2687">
        <v>6324.2709999999997</v>
      </c>
      <c r="G2687">
        <v>6965.7650000000003</v>
      </c>
      <c r="H2687">
        <v>7553.3249999999998</v>
      </c>
      <c r="I2687" s="6">
        <f>('VWP Details'!$I$41-F2687)*'VWP Details'!$J$41+('VWP Details'!$M$41-'VWP Details'!$L$41)*'VWP Details'!$K$41</f>
        <v>745.53253770000015</v>
      </c>
      <c r="J2687" s="6">
        <f>('VWP Details'!$I$40-G2687)*'VWP Details'!$J$40+('VWP Details'!$M$40-'VWP Details'!$L$40)*'VWP Details'!$K$40</f>
        <v>509.8652354999997</v>
      </c>
      <c r="K2687" s="6">
        <f>('VWP Details'!$I$39-H2687)*'VWP Details'!$J$39+('VWP Details'!$M$39-'VWP Details'!$L$39)*'VWP Details'!$K$39</f>
        <v>262.28266750000006</v>
      </c>
      <c r="L2687" s="6">
        <f t="shared" si="262"/>
        <v>76.15995094199728</v>
      </c>
      <c r="M2687" s="6">
        <f t="shared" si="263"/>
        <v>52.085334119026015</v>
      </c>
      <c r="N2687" s="6">
        <f t="shared" si="264"/>
        <v>26.793512126729254</v>
      </c>
      <c r="O2687" s="6">
        <f t="shared" si="265"/>
        <v>276.75995094199732</v>
      </c>
      <c r="P2687" s="6">
        <f t="shared" si="266"/>
        <v>283.68533411902604</v>
      </c>
      <c r="Q2687" s="6">
        <f t="shared" si="267"/>
        <v>280.39351212672926</v>
      </c>
      <c r="R2687" s="9">
        <f>'VWP Details'!P$41</f>
        <v>200.60000000000002</v>
      </c>
      <c r="S2687" s="9">
        <f>'VWP Details'!P$40</f>
        <v>231.60000000000002</v>
      </c>
      <c r="T2687" s="9">
        <f>'VWP Details'!P$39</f>
        <v>253.60000000000002</v>
      </c>
    </row>
    <row r="2688" spans="5:20" x14ac:dyDescent="0.2">
      <c r="E2688" s="20">
        <v>40886.916666666664</v>
      </c>
      <c r="F2688">
        <v>6324.0290000000005</v>
      </c>
      <c r="G2688">
        <v>6966.0039999999999</v>
      </c>
      <c r="H2688">
        <v>7552.9650000000001</v>
      </c>
      <c r="I2688" s="6">
        <f>('VWP Details'!$I$41-F2688)*'VWP Details'!$J$41+('VWP Details'!$M$41-'VWP Details'!$L$41)*'VWP Details'!$K$41</f>
        <v>745.6030323</v>
      </c>
      <c r="J2688" s="6">
        <f>('VWP Details'!$I$40-G2688)*'VWP Details'!$J$40+('VWP Details'!$M$40-'VWP Details'!$L$40)*'VWP Details'!$K$40</f>
        <v>509.79943879999979</v>
      </c>
      <c r="K2688" s="6">
        <f>('VWP Details'!$I$39-H2688)*'VWP Details'!$J$39+('VWP Details'!$M$39-'VWP Details'!$L$39)*'VWP Details'!$K$39</f>
        <v>262.34894350000002</v>
      </c>
      <c r="L2688" s="6">
        <f t="shared" si="262"/>
        <v>76.167152324909722</v>
      </c>
      <c r="M2688" s="6">
        <f t="shared" si="263"/>
        <v>52.078612650557858</v>
      </c>
      <c r="N2688" s="6">
        <f t="shared" si="264"/>
        <v>26.80028255813685</v>
      </c>
      <c r="O2688" s="6">
        <f t="shared" si="265"/>
        <v>276.76715232490972</v>
      </c>
      <c r="P2688" s="6">
        <f t="shared" si="266"/>
        <v>283.67861265055785</v>
      </c>
      <c r="Q2688" s="6">
        <f t="shared" si="267"/>
        <v>280.40028255813689</v>
      </c>
      <c r="R2688" s="9">
        <f>'VWP Details'!P$41</f>
        <v>200.60000000000002</v>
      </c>
      <c r="S2688" s="9">
        <f>'VWP Details'!P$40</f>
        <v>231.60000000000002</v>
      </c>
      <c r="T2688" s="9">
        <f>'VWP Details'!P$39</f>
        <v>253.60000000000002</v>
      </c>
    </row>
    <row r="2689" spans="5:20" x14ac:dyDescent="0.2">
      <c r="E2689" s="20">
        <v>40886.958333333336</v>
      </c>
      <c r="F2689">
        <v>6323.8909999999996</v>
      </c>
      <c r="G2689">
        <v>6966.0540000000001</v>
      </c>
      <c r="H2689">
        <v>7552.683</v>
      </c>
      <c r="I2689" s="6">
        <f>('VWP Details'!$I$41-F2689)*'VWP Details'!$J$41+('VWP Details'!$M$41-'VWP Details'!$L$41)*'VWP Details'!$K$41</f>
        <v>745.64323170000023</v>
      </c>
      <c r="J2689" s="6">
        <f>('VWP Details'!$I$40-G2689)*'VWP Details'!$J$40+('VWP Details'!$M$40-'VWP Details'!$L$40)*'VWP Details'!$K$40</f>
        <v>509.78567379999976</v>
      </c>
      <c r="K2689" s="6">
        <f>('VWP Details'!$I$39-H2689)*'VWP Details'!$J$39+('VWP Details'!$M$39-'VWP Details'!$L$39)*'VWP Details'!$K$39</f>
        <v>262.40085970000001</v>
      </c>
      <c r="L2689" s="6">
        <f t="shared" si="262"/>
        <v>76.171258898636694</v>
      </c>
      <c r="M2689" s="6">
        <f t="shared" si="263"/>
        <v>52.077206485606354</v>
      </c>
      <c r="N2689" s="6">
        <f t="shared" si="264"/>
        <v>26.805586062739472</v>
      </c>
      <c r="O2689" s="6">
        <f t="shared" si="265"/>
        <v>276.77125889863669</v>
      </c>
      <c r="P2689" s="6">
        <f t="shared" si="266"/>
        <v>283.67720648560635</v>
      </c>
      <c r="Q2689" s="6">
        <f t="shared" si="267"/>
        <v>280.40558606273947</v>
      </c>
      <c r="R2689" s="9">
        <f>'VWP Details'!P$41</f>
        <v>200.60000000000002</v>
      </c>
      <c r="S2689" s="9">
        <f>'VWP Details'!P$40</f>
        <v>231.60000000000002</v>
      </c>
      <c r="T2689" s="9">
        <f>'VWP Details'!P$39</f>
        <v>253.60000000000002</v>
      </c>
    </row>
    <row r="2690" spans="5:20" x14ac:dyDescent="0.2">
      <c r="E2690" s="20">
        <v>40887</v>
      </c>
      <c r="F2690">
        <v>6323.8909999999996</v>
      </c>
      <c r="G2690">
        <v>6966.2529999999997</v>
      </c>
      <c r="H2690">
        <v>7553.1549999999997</v>
      </c>
      <c r="I2690" s="6">
        <f>('VWP Details'!$I$41-F2690)*'VWP Details'!$J$41+('VWP Details'!$M$41-'VWP Details'!$L$41)*'VWP Details'!$K$41</f>
        <v>745.64323170000023</v>
      </c>
      <c r="J2690" s="6">
        <f>('VWP Details'!$I$40-G2690)*'VWP Details'!$J$40+('VWP Details'!$M$40-'VWP Details'!$L$40)*'VWP Details'!$K$40</f>
        <v>509.73088909999984</v>
      </c>
      <c r="K2690" s="6">
        <f>('VWP Details'!$I$39-H2690)*'VWP Details'!$J$39+('VWP Details'!$M$39-'VWP Details'!$L$39)*'VWP Details'!$K$39</f>
        <v>262.31396450000005</v>
      </c>
      <c r="L2690" s="6">
        <f t="shared" si="262"/>
        <v>76.171258898636694</v>
      </c>
      <c r="M2690" s="6">
        <f t="shared" si="263"/>
        <v>52.07160994909939</v>
      </c>
      <c r="N2690" s="6">
        <f t="shared" si="264"/>
        <v>26.796709274893956</v>
      </c>
      <c r="O2690" s="6">
        <f t="shared" si="265"/>
        <v>276.77125889863669</v>
      </c>
      <c r="P2690" s="6">
        <f t="shared" si="266"/>
        <v>283.67160994909943</v>
      </c>
      <c r="Q2690" s="6">
        <f t="shared" si="267"/>
        <v>280.39670927489396</v>
      </c>
      <c r="R2690" s="9">
        <f>'VWP Details'!P$41</f>
        <v>200.60000000000002</v>
      </c>
      <c r="S2690" s="9">
        <f>'VWP Details'!P$40</f>
        <v>231.60000000000002</v>
      </c>
      <c r="T2690" s="9">
        <f>'VWP Details'!P$39</f>
        <v>253.60000000000002</v>
      </c>
    </row>
    <row r="2691" spans="5:20" x14ac:dyDescent="0.2">
      <c r="E2691" s="20">
        <v>40887.041666666664</v>
      </c>
      <c r="F2691">
        <v>6323.7960000000003</v>
      </c>
      <c r="G2691">
        <v>6966.2629999999999</v>
      </c>
      <c r="H2691">
        <v>7553.201</v>
      </c>
      <c r="I2691" s="6">
        <f>('VWP Details'!$I$41-F2691)*'VWP Details'!$J$41+('VWP Details'!$M$41-'VWP Details'!$L$41)*'VWP Details'!$K$41</f>
        <v>745.67090519999999</v>
      </c>
      <c r="J2691" s="6">
        <f>('VWP Details'!$I$40-G2691)*'VWP Details'!$J$40+('VWP Details'!$M$40-'VWP Details'!$L$40)*'VWP Details'!$K$40</f>
        <v>509.7281360999998</v>
      </c>
      <c r="K2691" s="6">
        <f>('VWP Details'!$I$39-H2691)*'VWP Details'!$J$39+('VWP Details'!$M$39-'VWP Details'!$L$39)*'VWP Details'!$K$39</f>
        <v>262.30549590000004</v>
      </c>
      <c r="L2691" s="6">
        <f t="shared" si="262"/>
        <v>76.174085887796522</v>
      </c>
      <c r="M2691" s="6">
        <f t="shared" si="263"/>
        <v>52.071328716109086</v>
      </c>
      <c r="N2691" s="6">
        <f t="shared" si="264"/>
        <v>26.795844164214095</v>
      </c>
      <c r="O2691" s="6">
        <f t="shared" si="265"/>
        <v>276.77408588779656</v>
      </c>
      <c r="P2691" s="6">
        <f t="shared" si="266"/>
        <v>283.67132871610909</v>
      </c>
      <c r="Q2691" s="6">
        <f t="shared" si="267"/>
        <v>280.39584416421411</v>
      </c>
      <c r="R2691" s="9">
        <f>'VWP Details'!P$41</f>
        <v>200.60000000000002</v>
      </c>
      <c r="S2691" s="9">
        <f>'VWP Details'!P$40</f>
        <v>231.60000000000002</v>
      </c>
      <c r="T2691" s="9">
        <f>'VWP Details'!P$39</f>
        <v>253.60000000000002</v>
      </c>
    </row>
    <row r="2692" spans="5:20" x14ac:dyDescent="0.2">
      <c r="E2692" s="20">
        <v>40887.083333333336</v>
      </c>
      <c r="F2692">
        <v>6323.7359999999999</v>
      </c>
      <c r="G2692">
        <v>6966.2039999999997</v>
      </c>
      <c r="H2692">
        <v>7553.5839999999998</v>
      </c>
      <c r="I2692" s="6">
        <f>('VWP Details'!$I$41-F2692)*'VWP Details'!$J$41+('VWP Details'!$M$41-'VWP Details'!$L$41)*'VWP Details'!$K$41</f>
        <v>745.6883832000002</v>
      </c>
      <c r="J2692" s="6">
        <f>('VWP Details'!$I$40-G2692)*'VWP Details'!$J$40+('VWP Details'!$M$40-'VWP Details'!$L$40)*'VWP Details'!$K$40</f>
        <v>509.74437879999988</v>
      </c>
      <c r="K2692" s="6">
        <f>('VWP Details'!$I$39-H2692)*'VWP Details'!$J$39+('VWP Details'!$M$39-'VWP Details'!$L$39)*'VWP Details'!$K$39</f>
        <v>262.23498560000007</v>
      </c>
      <c r="L2692" s="6">
        <f t="shared" si="262"/>
        <v>76.175871354634339</v>
      </c>
      <c r="M2692" s="6">
        <f t="shared" si="263"/>
        <v>52.072987990751869</v>
      </c>
      <c r="N2692" s="6">
        <f t="shared" si="264"/>
        <v>26.788641177466566</v>
      </c>
      <c r="O2692" s="6">
        <f t="shared" si="265"/>
        <v>276.77587135463438</v>
      </c>
      <c r="P2692" s="6">
        <f t="shared" si="266"/>
        <v>283.67298799075189</v>
      </c>
      <c r="Q2692" s="6">
        <f t="shared" si="267"/>
        <v>280.38864117746658</v>
      </c>
      <c r="R2692" s="9">
        <f>'VWP Details'!P$41</f>
        <v>200.60000000000002</v>
      </c>
      <c r="S2692" s="9">
        <f>'VWP Details'!P$40</f>
        <v>231.60000000000002</v>
      </c>
      <c r="T2692" s="9">
        <f>'VWP Details'!P$39</f>
        <v>253.60000000000002</v>
      </c>
    </row>
    <row r="2693" spans="5:20" x14ac:dyDescent="0.2">
      <c r="E2693" s="20">
        <v>40887.125</v>
      </c>
      <c r="F2693">
        <v>6323.7269999999999</v>
      </c>
      <c r="G2693">
        <v>6965.9539999999997</v>
      </c>
      <c r="H2693">
        <v>7553.652</v>
      </c>
      <c r="I2693" s="6">
        <f>('VWP Details'!$I$41-F2693)*'VWP Details'!$J$41+('VWP Details'!$M$41-'VWP Details'!$L$41)*'VWP Details'!$K$41</f>
        <v>745.69100490000017</v>
      </c>
      <c r="J2693" s="6">
        <f>('VWP Details'!$I$40-G2693)*'VWP Details'!$J$40+('VWP Details'!$M$40-'VWP Details'!$L$40)*'VWP Details'!$K$40</f>
        <v>509.81320379999988</v>
      </c>
      <c r="K2693" s="6">
        <f>('VWP Details'!$I$39-H2693)*'VWP Details'!$J$39+('VWP Details'!$M$39-'VWP Details'!$L$39)*'VWP Details'!$K$39</f>
        <v>262.22246680000001</v>
      </c>
      <c r="L2693" s="6">
        <f t="shared" si="262"/>
        <v>76.176139174660008</v>
      </c>
      <c r="M2693" s="6">
        <f t="shared" si="263"/>
        <v>52.080018815509369</v>
      </c>
      <c r="N2693" s="6">
        <f t="shared" si="264"/>
        <v>26.787362318200682</v>
      </c>
      <c r="O2693" s="6">
        <f t="shared" si="265"/>
        <v>276.77613917466005</v>
      </c>
      <c r="P2693" s="6">
        <f t="shared" si="266"/>
        <v>283.68001881550941</v>
      </c>
      <c r="Q2693" s="6">
        <f t="shared" si="267"/>
        <v>280.3873623182007</v>
      </c>
      <c r="R2693" s="9">
        <f>'VWP Details'!P$41</f>
        <v>200.60000000000002</v>
      </c>
      <c r="S2693" s="9">
        <f>'VWP Details'!P$40</f>
        <v>231.60000000000002</v>
      </c>
      <c r="T2693" s="9">
        <f>'VWP Details'!P$39</f>
        <v>253.60000000000002</v>
      </c>
    </row>
    <row r="2694" spans="5:20" x14ac:dyDescent="0.2">
      <c r="E2694" s="20">
        <v>40887.166666666664</v>
      </c>
      <c r="F2694">
        <v>6323.6149999999998</v>
      </c>
      <c r="G2694">
        <v>6965.8149999999996</v>
      </c>
      <c r="H2694">
        <v>7553.7420000000002</v>
      </c>
      <c r="I2694" s="6">
        <f>('VWP Details'!$I$41-F2694)*'VWP Details'!$J$41+('VWP Details'!$M$41-'VWP Details'!$L$41)*'VWP Details'!$K$41</f>
        <v>745.72363050000013</v>
      </c>
      <c r="J2694" s="6">
        <f>('VWP Details'!$I$40-G2694)*'VWP Details'!$J$40+('VWP Details'!$M$40-'VWP Details'!$L$40)*'VWP Details'!$K$40</f>
        <v>509.85147049999989</v>
      </c>
      <c r="K2694" s="6">
        <f>('VWP Details'!$I$39-H2694)*'VWP Details'!$J$39+('VWP Details'!$M$39-'VWP Details'!$L$39)*'VWP Details'!$K$39</f>
        <v>262.2058978</v>
      </c>
      <c r="L2694" s="6">
        <f t="shared" si="262"/>
        <v>76.179472046090567</v>
      </c>
      <c r="M2694" s="6">
        <f t="shared" si="263"/>
        <v>52.083927954074539</v>
      </c>
      <c r="N2694" s="6">
        <f t="shared" si="264"/>
        <v>26.785669710348781</v>
      </c>
      <c r="O2694" s="6">
        <f t="shared" si="265"/>
        <v>276.77947204609058</v>
      </c>
      <c r="P2694" s="6">
        <f t="shared" si="266"/>
        <v>283.68392795407453</v>
      </c>
      <c r="Q2694" s="6">
        <f t="shared" si="267"/>
        <v>280.38566971034879</v>
      </c>
      <c r="R2694" s="9">
        <f>'VWP Details'!P$41</f>
        <v>200.60000000000002</v>
      </c>
      <c r="S2694" s="9">
        <f>'VWP Details'!P$40</f>
        <v>231.60000000000002</v>
      </c>
      <c r="T2694" s="9">
        <f>'VWP Details'!P$39</f>
        <v>253.60000000000002</v>
      </c>
    </row>
    <row r="2695" spans="5:20" x14ac:dyDescent="0.2">
      <c r="E2695" s="20">
        <v>40887.208333333336</v>
      </c>
      <c r="F2695">
        <v>6323.5889999999999</v>
      </c>
      <c r="G2695">
        <v>6965.6149999999998</v>
      </c>
      <c r="H2695">
        <v>7553.4709999999995</v>
      </c>
      <c r="I2695" s="6">
        <f>('VWP Details'!$I$41-F2695)*'VWP Details'!$J$41+('VWP Details'!$M$41-'VWP Details'!$L$41)*'VWP Details'!$K$41</f>
        <v>745.73120430000017</v>
      </c>
      <c r="J2695" s="6">
        <f>('VWP Details'!$I$40-G2695)*'VWP Details'!$J$40+('VWP Details'!$M$40-'VWP Details'!$L$40)*'VWP Details'!$K$40</f>
        <v>509.90653049999986</v>
      </c>
      <c r="K2695" s="6">
        <f>('VWP Details'!$I$39-H2695)*'VWP Details'!$J$39+('VWP Details'!$M$39-'VWP Details'!$L$39)*'VWP Details'!$K$39</f>
        <v>262.25578890000008</v>
      </c>
      <c r="L2695" s="6">
        <f t="shared" si="262"/>
        <v>76.180245748386952</v>
      </c>
      <c r="M2695" s="6">
        <f t="shared" si="263"/>
        <v>52.089552613880535</v>
      </c>
      <c r="N2695" s="6">
        <f t="shared" si="264"/>
        <v>26.790766340658397</v>
      </c>
      <c r="O2695" s="6">
        <f t="shared" si="265"/>
        <v>276.78024574838696</v>
      </c>
      <c r="P2695" s="6">
        <f t="shared" si="266"/>
        <v>283.68955261388055</v>
      </c>
      <c r="Q2695" s="6">
        <f t="shared" si="267"/>
        <v>280.39076634065844</v>
      </c>
      <c r="R2695" s="9">
        <f>'VWP Details'!P$41</f>
        <v>200.60000000000002</v>
      </c>
      <c r="S2695" s="9">
        <f>'VWP Details'!P$40</f>
        <v>231.60000000000002</v>
      </c>
      <c r="T2695" s="9">
        <f>'VWP Details'!P$39</f>
        <v>253.60000000000002</v>
      </c>
    </row>
    <row r="2696" spans="5:20" x14ac:dyDescent="0.2">
      <c r="E2696" s="20">
        <v>40887.25</v>
      </c>
      <c r="F2696">
        <v>6323.5280000000002</v>
      </c>
      <c r="G2696">
        <v>6965.5349999999999</v>
      </c>
      <c r="H2696">
        <v>7553.0320000000002</v>
      </c>
      <c r="I2696" s="6">
        <f>('VWP Details'!$I$41-F2696)*'VWP Details'!$J$41+('VWP Details'!$M$41-'VWP Details'!$L$41)*'VWP Details'!$K$41</f>
        <v>745.7489736</v>
      </c>
      <c r="J2696" s="6">
        <f>('VWP Details'!$I$40-G2696)*'VWP Details'!$J$40+('VWP Details'!$M$40-'VWP Details'!$L$40)*'VWP Details'!$K$40</f>
        <v>509.92855449999985</v>
      </c>
      <c r="K2696" s="6">
        <f>('VWP Details'!$I$39-H2696)*'VWP Details'!$J$39+('VWP Details'!$M$39-'VWP Details'!$L$39)*'VWP Details'!$K$39</f>
        <v>262.33660879999996</v>
      </c>
      <c r="L2696" s="6">
        <f t="shared" si="262"/>
        <v>76.182060973005363</v>
      </c>
      <c r="M2696" s="6">
        <f t="shared" si="263"/>
        <v>52.091802477802936</v>
      </c>
      <c r="N2696" s="6">
        <f t="shared" si="264"/>
        <v>26.799022505624876</v>
      </c>
      <c r="O2696" s="6">
        <f t="shared" si="265"/>
        <v>276.7820609730054</v>
      </c>
      <c r="P2696" s="6">
        <f t="shared" si="266"/>
        <v>283.69180247780298</v>
      </c>
      <c r="Q2696" s="6">
        <f t="shared" si="267"/>
        <v>280.39902250562488</v>
      </c>
      <c r="R2696" s="9">
        <f>'VWP Details'!P$41</f>
        <v>200.60000000000002</v>
      </c>
      <c r="S2696" s="9">
        <f>'VWP Details'!P$40</f>
        <v>231.60000000000002</v>
      </c>
      <c r="T2696" s="9">
        <f>'VWP Details'!P$39</f>
        <v>253.60000000000002</v>
      </c>
    </row>
    <row r="2697" spans="5:20" x14ac:dyDescent="0.2">
      <c r="E2697" s="20">
        <v>40887.291666666664</v>
      </c>
      <c r="F2697">
        <v>6323.52</v>
      </c>
      <c r="G2697">
        <v>6965.665</v>
      </c>
      <c r="H2697">
        <v>7552.7049999999999</v>
      </c>
      <c r="I2697" s="6">
        <f>('VWP Details'!$I$41-F2697)*'VWP Details'!$J$41+('VWP Details'!$M$41-'VWP Details'!$L$41)*'VWP Details'!$K$41</f>
        <v>745.751304</v>
      </c>
      <c r="J2697" s="6">
        <f>('VWP Details'!$I$40-G2697)*'VWP Details'!$J$40+('VWP Details'!$M$40-'VWP Details'!$L$40)*'VWP Details'!$K$40</f>
        <v>509.89276549999977</v>
      </c>
      <c r="K2697" s="6">
        <f>('VWP Details'!$I$39-H2697)*'VWP Details'!$J$39+('VWP Details'!$M$39-'VWP Details'!$L$39)*'VWP Details'!$K$39</f>
        <v>262.39680950000002</v>
      </c>
      <c r="L2697" s="6">
        <f t="shared" si="262"/>
        <v>76.182299035250395</v>
      </c>
      <c r="M2697" s="6">
        <f t="shared" si="263"/>
        <v>52.088146448929024</v>
      </c>
      <c r="N2697" s="6">
        <f t="shared" si="264"/>
        <v>26.805172314153452</v>
      </c>
      <c r="O2697" s="6">
        <f t="shared" si="265"/>
        <v>276.78229903525039</v>
      </c>
      <c r="P2697" s="6">
        <f t="shared" si="266"/>
        <v>283.68814644892905</v>
      </c>
      <c r="Q2697" s="6">
        <f t="shared" si="267"/>
        <v>280.40517231415345</v>
      </c>
      <c r="R2697" s="9">
        <f>'VWP Details'!P$41</f>
        <v>200.60000000000002</v>
      </c>
      <c r="S2697" s="9">
        <f>'VWP Details'!P$40</f>
        <v>231.60000000000002</v>
      </c>
      <c r="T2697" s="9">
        <f>'VWP Details'!P$39</f>
        <v>253.60000000000002</v>
      </c>
    </row>
    <row r="2698" spans="5:20" x14ac:dyDescent="0.2">
      <c r="E2698" s="20">
        <v>40887.333333333336</v>
      </c>
      <c r="F2698">
        <v>6323.5370000000003</v>
      </c>
      <c r="G2698">
        <v>6965.915</v>
      </c>
      <c r="H2698">
        <v>7552.5370000000003</v>
      </c>
      <c r="I2698" s="6">
        <f>('VWP Details'!$I$41-F2698)*'VWP Details'!$J$41+('VWP Details'!$M$41-'VWP Details'!$L$41)*'VWP Details'!$K$41</f>
        <v>745.74635190000004</v>
      </c>
      <c r="J2698" s="6">
        <f>('VWP Details'!$I$40-G2698)*'VWP Details'!$J$40+('VWP Details'!$M$40-'VWP Details'!$L$40)*'VWP Details'!$K$40</f>
        <v>509.82394049999976</v>
      </c>
      <c r="K2698" s="6">
        <f>('VWP Details'!$I$39-H2698)*'VWP Details'!$J$39+('VWP Details'!$M$39-'VWP Details'!$L$39)*'VWP Details'!$K$39</f>
        <v>262.42773829999999</v>
      </c>
      <c r="L2698" s="6">
        <f t="shared" si="262"/>
        <v>76.181793152979694</v>
      </c>
      <c r="M2698" s="6">
        <f t="shared" si="263"/>
        <v>52.081115624171524</v>
      </c>
      <c r="N2698" s="6">
        <f t="shared" si="264"/>
        <v>26.808331848810329</v>
      </c>
      <c r="O2698" s="6">
        <f t="shared" si="265"/>
        <v>276.78179315297973</v>
      </c>
      <c r="P2698" s="6">
        <f t="shared" si="266"/>
        <v>283.68111562417153</v>
      </c>
      <c r="Q2698" s="6">
        <f t="shared" si="267"/>
        <v>280.40833184881035</v>
      </c>
      <c r="R2698" s="9">
        <f>'VWP Details'!P$41</f>
        <v>200.60000000000002</v>
      </c>
      <c r="S2698" s="9">
        <f>'VWP Details'!P$40</f>
        <v>231.60000000000002</v>
      </c>
      <c r="T2698" s="9">
        <f>'VWP Details'!P$39</f>
        <v>253.60000000000002</v>
      </c>
    </row>
    <row r="2699" spans="5:20" x14ac:dyDescent="0.2">
      <c r="E2699" s="20">
        <v>40887.375</v>
      </c>
      <c r="F2699">
        <v>6323.5540000000001</v>
      </c>
      <c r="G2699">
        <v>6966.2529999999997</v>
      </c>
      <c r="H2699">
        <v>7552.3</v>
      </c>
      <c r="I2699" s="6">
        <f>('VWP Details'!$I$41-F2699)*'VWP Details'!$J$41+('VWP Details'!$M$41-'VWP Details'!$L$41)*'VWP Details'!$K$41</f>
        <v>745.74139980000007</v>
      </c>
      <c r="J2699" s="6">
        <f>('VWP Details'!$I$40-G2699)*'VWP Details'!$J$40+('VWP Details'!$M$40-'VWP Details'!$L$40)*'VWP Details'!$K$40</f>
        <v>509.73088909999984</v>
      </c>
      <c r="K2699" s="6">
        <f>('VWP Details'!$I$39-H2699)*'VWP Details'!$J$39+('VWP Details'!$M$39-'VWP Details'!$L$39)*'VWP Details'!$K$39</f>
        <v>262.47136999999998</v>
      </c>
      <c r="L2699" s="6">
        <f t="shared" si="262"/>
        <v>76.181287270708992</v>
      </c>
      <c r="M2699" s="6">
        <f t="shared" si="263"/>
        <v>52.07160994909939</v>
      </c>
      <c r="N2699" s="6">
        <f t="shared" si="264"/>
        <v>26.812789049486998</v>
      </c>
      <c r="O2699" s="6">
        <f t="shared" si="265"/>
        <v>276.78128727070902</v>
      </c>
      <c r="P2699" s="6">
        <f t="shared" si="266"/>
        <v>283.67160994909943</v>
      </c>
      <c r="Q2699" s="6">
        <f t="shared" si="267"/>
        <v>280.412789049487</v>
      </c>
      <c r="R2699" s="9">
        <f>'VWP Details'!P$41</f>
        <v>200.60000000000002</v>
      </c>
      <c r="S2699" s="9">
        <f>'VWP Details'!P$40</f>
        <v>231.60000000000002</v>
      </c>
      <c r="T2699" s="9">
        <f>'VWP Details'!P$39</f>
        <v>253.60000000000002</v>
      </c>
    </row>
    <row r="2700" spans="5:20" x14ac:dyDescent="0.2">
      <c r="E2700" s="20">
        <v>40887.416666666664</v>
      </c>
      <c r="F2700">
        <v>6323.6580000000004</v>
      </c>
      <c r="G2700">
        <v>6966.6629999999996</v>
      </c>
      <c r="H2700">
        <v>7552.3779999999997</v>
      </c>
      <c r="I2700" s="6">
        <f>('VWP Details'!$I$41-F2700)*'VWP Details'!$J$41+('VWP Details'!$M$41-'VWP Details'!$L$41)*'VWP Details'!$K$41</f>
        <v>745.7111046</v>
      </c>
      <c r="J2700" s="6">
        <f>('VWP Details'!$I$40-G2700)*'VWP Details'!$J$40+('VWP Details'!$M$40-'VWP Details'!$L$40)*'VWP Details'!$K$40</f>
        <v>509.61801609999992</v>
      </c>
      <c r="K2700" s="6">
        <f>('VWP Details'!$I$39-H2700)*'VWP Details'!$J$39+('VWP Details'!$M$39-'VWP Details'!$L$39)*'VWP Details'!$K$39</f>
        <v>262.45701020000007</v>
      </c>
      <c r="L2700" s="6">
        <f t="shared" si="262"/>
        <v>76.178192461523466</v>
      </c>
      <c r="M2700" s="6">
        <f t="shared" si="263"/>
        <v>52.060079396497102</v>
      </c>
      <c r="N2700" s="6">
        <f t="shared" si="264"/>
        <v>26.811322122682025</v>
      </c>
      <c r="O2700" s="6">
        <f t="shared" si="265"/>
        <v>276.77819246152347</v>
      </c>
      <c r="P2700" s="6">
        <f t="shared" si="266"/>
        <v>283.66007939649711</v>
      </c>
      <c r="Q2700" s="6">
        <f t="shared" si="267"/>
        <v>280.41132212268207</v>
      </c>
      <c r="R2700" s="9">
        <f>'VWP Details'!P$41</f>
        <v>200.60000000000002</v>
      </c>
      <c r="S2700" s="9">
        <f>'VWP Details'!P$40</f>
        <v>231.60000000000002</v>
      </c>
      <c r="T2700" s="9">
        <f>'VWP Details'!P$39</f>
        <v>253.60000000000002</v>
      </c>
    </row>
    <row r="2701" spans="5:20" x14ac:dyDescent="0.2">
      <c r="E2701" s="20">
        <v>40887.458333333336</v>
      </c>
      <c r="F2701">
        <v>6323.7449999999999</v>
      </c>
      <c r="G2701">
        <v>6967.0020000000004</v>
      </c>
      <c r="H2701">
        <v>7552.5150000000003</v>
      </c>
      <c r="I2701" s="6">
        <f>('VWP Details'!$I$41-F2701)*'VWP Details'!$J$41+('VWP Details'!$M$41-'VWP Details'!$L$41)*'VWP Details'!$K$41</f>
        <v>745.68576150000013</v>
      </c>
      <c r="J2701" s="6">
        <f>('VWP Details'!$I$40-G2701)*'VWP Details'!$J$40+('VWP Details'!$M$40-'VWP Details'!$L$40)*'VWP Details'!$K$40</f>
        <v>509.52468939999966</v>
      </c>
      <c r="K2701" s="6">
        <f>('VWP Details'!$I$39-H2701)*'VWP Details'!$J$39+('VWP Details'!$M$39-'VWP Details'!$L$39)*'VWP Details'!$K$39</f>
        <v>262.43178849999998</v>
      </c>
      <c r="L2701" s="6">
        <f t="shared" si="262"/>
        <v>76.175603534608655</v>
      </c>
      <c r="M2701" s="6">
        <f t="shared" si="263"/>
        <v>52.050545598125908</v>
      </c>
      <c r="N2701" s="6">
        <f t="shared" si="264"/>
        <v>26.808745597396349</v>
      </c>
      <c r="O2701" s="6">
        <f t="shared" si="265"/>
        <v>276.77560353460865</v>
      </c>
      <c r="P2701" s="6">
        <f t="shared" si="266"/>
        <v>283.65054559812592</v>
      </c>
      <c r="Q2701" s="6">
        <f t="shared" si="267"/>
        <v>280.40874559739638</v>
      </c>
      <c r="R2701" s="9">
        <f>'VWP Details'!P$41</f>
        <v>200.60000000000002</v>
      </c>
      <c r="S2701" s="9">
        <f>'VWP Details'!P$40</f>
        <v>231.60000000000002</v>
      </c>
      <c r="T2701" s="9">
        <f>'VWP Details'!P$39</f>
        <v>253.60000000000002</v>
      </c>
    </row>
    <row r="2702" spans="5:20" x14ac:dyDescent="0.2">
      <c r="E2702" s="20">
        <v>40887.5</v>
      </c>
      <c r="F2702">
        <v>6323.7960000000003</v>
      </c>
      <c r="G2702">
        <v>6967.3109999999997</v>
      </c>
      <c r="H2702">
        <v>7553.1790000000001</v>
      </c>
      <c r="I2702" s="6">
        <f>('VWP Details'!$I$41-F2702)*'VWP Details'!$J$41+('VWP Details'!$M$41-'VWP Details'!$L$41)*'VWP Details'!$K$41</f>
        <v>745.67090519999999</v>
      </c>
      <c r="J2702" s="6">
        <f>('VWP Details'!$I$40-G2702)*'VWP Details'!$J$40+('VWP Details'!$M$40-'VWP Details'!$L$40)*'VWP Details'!$K$40</f>
        <v>509.43962169999986</v>
      </c>
      <c r="K2702" s="6">
        <f>('VWP Details'!$I$39-H2702)*'VWP Details'!$J$39+('VWP Details'!$M$39-'VWP Details'!$L$39)*'VWP Details'!$K$39</f>
        <v>262.30954609999998</v>
      </c>
      <c r="L2702" s="6">
        <f t="shared" si="262"/>
        <v>76.174085887796522</v>
      </c>
      <c r="M2702" s="6">
        <f t="shared" si="263"/>
        <v>52.041855498725653</v>
      </c>
      <c r="N2702" s="6">
        <f t="shared" si="264"/>
        <v>26.796257912800108</v>
      </c>
      <c r="O2702" s="6">
        <f t="shared" si="265"/>
        <v>276.77408588779656</v>
      </c>
      <c r="P2702" s="6">
        <f t="shared" si="266"/>
        <v>283.6418554987257</v>
      </c>
      <c r="Q2702" s="6">
        <f t="shared" si="267"/>
        <v>280.39625791280014</v>
      </c>
      <c r="R2702" s="9">
        <f>'VWP Details'!P$41</f>
        <v>200.60000000000002</v>
      </c>
      <c r="S2702" s="9">
        <f>'VWP Details'!P$40</f>
        <v>231.60000000000002</v>
      </c>
      <c r="T2702" s="9">
        <f>'VWP Details'!P$39</f>
        <v>253.60000000000002</v>
      </c>
    </row>
    <row r="2703" spans="5:20" x14ac:dyDescent="0.2">
      <c r="E2703" s="20">
        <v>40887.541666666664</v>
      </c>
      <c r="F2703">
        <v>6323.8130000000001</v>
      </c>
      <c r="G2703">
        <v>6967.2910000000002</v>
      </c>
      <c r="H2703">
        <v>7553.82</v>
      </c>
      <c r="I2703" s="6">
        <f>('VWP Details'!$I$41-F2703)*'VWP Details'!$J$41+('VWP Details'!$M$41-'VWP Details'!$L$41)*'VWP Details'!$K$41</f>
        <v>745.66595310000014</v>
      </c>
      <c r="J2703" s="6">
        <f>('VWP Details'!$I$40-G2703)*'VWP Details'!$J$40+('VWP Details'!$M$40-'VWP Details'!$L$40)*'VWP Details'!$K$40</f>
        <v>509.44512769999972</v>
      </c>
      <c r="K2703" s="6">
        <f>('VWP Details'!$I$39-H2703)*'VWP Details'!$J$39+('VWP Details'!$M$39-'VWP Details'!$L$39)*'VWP Details'!$K$39</f>
        <v>262.19153800000009</v>
      </c>
      <c r="L2703" s="6">
        <f t="shared" si="262"/>
        <v>76.173580005525821</v>
      </c>
      <c r="M2703" s="6">
        <f t="shared" si="263"/>
        <v>52.042417964706239</v>
      </c>
      <c r="N2703" s="6">
        <f t="shared" si="264"/>
        <v>26.784202783543808</v>
      </c>
      <c r="O2703" s="6">
        <f t="shared" si="265"/>
        <v>276.77358000552584</v>
      </c>
      <c r="P2703" s="6">
        <f t="shared" si="266"/>
        <v>283.64241796470628</v>
      </c>
      <c r="Q2703" s="6">
        <f t="shared" si="267"/>
        <v>280.38420278354386</v>
      </c>
      <c r="R2703" s="9">
        <f>'VWP Details'!P$41</f>
        <v>200.60000000000002</v>
      </c>
      <c r="S2703" s="9">
        <f>'VWP Details'!P$40</f>
        <v>231.60000000000002</v>
      </c>
      <c r="T2703" s="9">
        <f>'VWP Details'!P$39</f>
        <v>253.60000000000002</v>
      </c>
    </row>
    <row r="2704" spans="5:20" x14ac:dyDescent="0.2">
      <c r="E2704" s="20">
        <v>40887.583333333336</v>
      </c>
      <c r="F2704">
        <v>6323.7619999999997</v>
      </c>
      <c r="G2704">
        <v>6967.2910000000002</v>
      </c>
      <c r="H2704">
        <v>7554.2150000000001</v>
      </c>
      <c r="I2704" s="6">
        <f>('VWP Details'!$I$41-F2704)*'VWP Details'!$J$41+('VWP Details'!$M$41-'VWP Details'!$L$41)*'VWP Details'!$K$41</f>
        <v>745.68080940000016</v>
      </c>
      <c r="J2704" s="6">
        <f>('VWP Details'!$I$40-G2704)*'VWP Details'!$J$40+('VWP Details'!$M$40-'VWP Details'!$L$40)*'VWP Details'!$K$40</f>
        <v>509.44512769999972</v>
      </c>
      <c r="K2704" s="6">
        <f>('VWP Details'!$I$39-H2704)*'VWP Details'!$J$39+('VWP Details'!$M$39-'VWP Details'!$L$39)*'VWP Details'!$K$39</f>
        <v>262.11881849999997</v>
      </c>
      <c r="L2704" s="6">
        <f t="shared" si="262"/>
        <v>76.175097652337953</v>
      </c>
      <c r="M2704" s="6">
        <f t="shared" si="263"/>
        <v>52.042417964706239</v>
      </c>
      <c r="N2704" s="6">
        <f t="shared" si="264"/>
        <v>26.776774115749348</v>
      </c>
      <c r="O2704" s="6">
        <f t="shared" si="265"/>
        <v>276.77509765233799</v>
      </c>
      <c r="P2704" s="6">
        <f t="shared" si="266"/>
        <v>283.64241796470628</v>
      </c>
      <c r="Q2704" s="6">
        <f t="shared" si="267"/>
        <v>280.37677411574936</v>
      </c>
      <c r="R2704" s="9">
        <f>'VWP Details'!P$41</f>
        <v>200.60000000000002</v>
      </c>
      <c r="S2704" s="9">
        <f>'VWP Details'!P$40</f>
        <v>231.60000000000002</v>
      </c>
      <c r="T2704" s="9">
        <f>'VWP Details'!P$39</f>
        <v>253.60000000000002</v>
      </c>
    </row>
    <row r="2705" spans="5:20" x14ac:dyDescent="0.2">
      <c r="E2705" s="20">
        <v>40887.625</v>
      </c>
      <c r="F2705">
        <v>6323.692</v>
      </c>
      <c r="G2705">
        <v>6967.2110000000002</v>
      </c>
      <c r="H2705">
        <v>7554.7449999999999</v>
      </c>
      <c r="I2705" s="6">
        <f>('VWP Details'!$I$41-F2705)*'VWP Details'!$J$41+('VWP Details'!$M$41-'VWP Details'!$L$41)*'VWP Details'!$K$41</f>
        <v>745.70120040000006</v>
      </c>
      <c r="J2705" s="6">
        <f>('VWP Details'!$I$40-G2705)*'VWP Details'!$J$40+('VWP Details'!$M$40-'VWP Details'!$L$40)*'VWP Details'!$K$40</f>
        <v>509.4671516999997</v>
      </c>
      <c r="K2705" s="6">
        <f>('VWP Details'!$I$39-H2705)*'VWP Details'!$J$39+('VWP Details'!$M$39-'VWP Details'!$L$39)*'VWP Details'!$K$39</f>
        <v>262.02124550000002</v>
      </c>
      <c r="L2705" s="6">
        <f t="shared" si="262"/>
        <v>76.177180696982049</v>
      </c>
      <c r="M2705" s="6">
        <f t="shared" si="263"/>
        <v>52.04466782862864</v>
      </c>
      <c r="N2705" s="6">
        <f t="shared" si="264"/>
        <v>26.76680653617705</v>
      </c>
      <c r="O2705" s="6">
        <f t="shared" si="265"/>
        <v>276.7771806969821</v>
      </c>
      <c r="P2705" s="6">
        <f t="shared" si="266"/>
        <v>283.64466782862866</v>
      </c>
      <c r="Q2705" s="6">
        <f t="shared" si="267"/>
        <v>280.36680653617708</v>
      </c>
      <c r="R2705" s="9">
        <f>'VWP Details'!P$41</f>
        <v>200.60000000000002</v>
      </c>
      <c r="S2705" s="9">
        <f>'VWP Details'!P$40</f>
        <v>231.60000000000002</v>
      </c>
      <c r="T2705" s="9">
        <f>'VWP Details'!P$39</f>
        <v>253.60000000000002</v>
      </c>
    </row>
    <row r="2706" spans="5:20" x14ac:dyDescent="0.2">
      <c r="E2706" s="20">
        <v>40887.666666666664</v>
      </c>
      <c r="F2706">
        <v>6323.5720000000001</v>
      </c>
      <c r="G2706">
        <v>6966.8019999999997</v>
      </c>
      <c r="H2706">
        <v>7554.473</v>
      </c>
      <c r="I2706" s="6">
        <f>('VWP Details'!$I$41-F2706)*'VWP Details'!$J$41+('VWP Details'!$M$41-'VWP Details'!$L$41)*'VWP Details'!$K$41</f>
        <v>745.73615640000003</v>
      </c>
      <c r="J2706" s="6">
        <f>('VWP Details'!$I$40-G2706)*'VWP Details'!$J$40+('VWP Details'!$M$40-'VWP Details'!$L$40)*'VWP Details'!$K$40</f>
        <v>509.57974939999986</v>
      </c>
      <c r="K2706" s="6">
        <f>('VWP Details'!$I$39-H2706)*'VWP Details'!$J$39+('VWP Details'!$M$39-'VWP Details'!$L$39)*'VWP Details'!$K$39</f>
        <v>262.0713207</v>
      </c>
      <c r="L2706" s="6">
        <f t="shared" si="262"/>
        <v>76.180751630657639</v>
      </c>
      <c r="M2706" s="6">
        <f t="shared" si="263"/>
        <v>52.056170257931925</v>
      </c>
      <c r="N2706" s="6">
        <f t="shared" si="264"/>
        <v>26.77192197324057</v>
      </c>
      <c r="O2706" s="6">
        <f t="shared" si="265"/>
        <v>276.78075163065768</v>
      </c>
      <c r="P2706" s="6">
        <f t="shared" si="266"/>
        <v>283.65617025793193</v>
      </c>
      <c r="Q2706" s="6">
        <f t="shared" si="267"/>
        <v>280.3719219732406</v>
      </c>
      <c r="R2706" s="9">
        <f>'VWP Details'!P$41</f>
        <v>200.60000000000002</v>
      </c>
      <c r="S2706" s="9">
        <f>'VWP Details'!P$40</f>
        <v>231.60000000000002</v>
      </c>
      <c r="T2706" s="9">
        <f>'VWP Details'!P$39</f>
        <v>253.60000000000002</v>
      </c>
    </row>
    <row r="2707" spans="5:20" x14ac:dyDescent="0.2">
      <c r="E2707" s="20">
        <v>40887.708333333336</v>
      </c>
      <c r="F2707">
        <v>6323.4679999999998</v>
      </c>
      <c r="G2707">
        <v>6966.7120000000004</v>
      </c>
      <c r="H2707">
        <v>7554.6880000000001</v>
      </c>
      <c r="I2707" s="6">
        <f>('VWP Details'!$I$41-F2707)*'VWP Details'!$J$41+('VWP Details'!$M$41-'VWP Details'!$L$41)*'VWP Details'!$K$41</f>
        <v>745.76645160000021</v>
      </c>
      <c r="J2707" s="6">
        <f>('VWP Details'!$I$40-G2707)*'VWP Details'!$J$40+('VWP Details'!$M$40-'VWP Details'!$L$40)*'VWP Details'!$K$40</f>
        <v>509.60452639999966</v>
      </c>
      <c r="K2707" s="6">
        <f>('VWP Details'!$I$39-H2707)*'VWP Details'!$J$39+('VWP Details'!$M$39-'VWP Details'!$L$39)*'VWP Details'!$K$39</f>
        <v>262.0317392</v>
      </c>
      <c r="L2707" s="6">
        <f t="shared" si="262"/>
        <v>76.18384643984318</v>
      </c>
      <c r="M2707" s="6">
        <f t="shared" si="263"/>
        <v>52.058701354844601</v>
      </c>
      <c r="N2707" s="6">
        <f t="shared" si="264"/>
        <v>26.767878521149921</v>
      </c>
      <c r="O2707" s="6">
        <f t="shared" si="265"/>
        <v>276.78384643984322</v>
      </c>
      <c r="P2707" s="6">
        <f t="shared" si="266"/>
        <v>283.65870135484465</v>
      </c>
      <c r="Q2707" s="6">
        <f t="shared" si="267"/>
        <v>280.36787852114992</v>
      </c>
      <c r="R2707" s="9">
        <f>'VWP Details'!P$41</f>
        <v>200.60000000000002</v>
      </c>
      <c r="S2707" s="9">
        <f>'VWP Details'!P$40</f>
        <v>231.60000000000002</v>
      </c>
      <c r="T2707" s="9">
        <f>'VWP Details'!P$39</f>
        <v>253.60000000000002</v>
      </c>
    </row>
    <row r="2708" spans="5:20" x14ac:dyDescent="0.2">
      <c r="E2708" s="20">
        <v>40887.75</v>
      </c>
      <c r="F2708">
        <v>6323.4170000000004</v>
      </c>
      <c r="G2708">
        <v>6966.7020000000002</v>
      </c>
      <c r="H2708">
        <v>7555.0929999999998</v>
      </c>
      <c r="I2708" s="6">
        <f>('VWP Details'!$I$41-F2708)*'VWP Details'!$J$41+('VWP Details'!$M$41-'VWP Details'!$L$41)*'VWP Details'!$K$41</f>
        <v>745.7813079</v>
      </c>
      <c r="J2708" s="6">
        <f>('VWP Details'!$I$40-G2708)*'VWP Details'!$J$40+('VWP Details'!$M$40-'VWP Details'!$L$40)*'VWP Details'!$K$40</f>
        <v>509.6072793999997</v>
      </c>
      <c r="K2708" s="6">
        <f>('VWP Details'!$I$39-H2708)*'VWP Details'!$J$39+('VWP Details'!$M$39-'VWP Details'!$L$39)*'VWP Details'!$K$39</f>
        <v>261.95717870000004</v>
      </c>
      <c r="L2708" s="6">
        <f t="shared" si="262"/>
        <v>76.185364086655284</v>
      </c>
      <c r="M2708" s="6">
        <f t="shared" si="263"/>
        <v>52.058982587834912</v>
      </c>
      <c r="N2708" s="6">
        <f t="shared" si="264"/>
        <v>26.760261785816375</v>
      </c>
      <c r="O2708" s="6">
        <f t="shared" si="265"/>
        <v>276.78536408665531</v>
      </c>
      <c r="P2708" s="6">
        <f t="shared" si="266"/>
        <v>283.65898258783494</v>
      </c>
      <c r="Q2708" s="6">
        <f t="shared" si="267"/>
        <v>280.36026178581642</v>
      </c>
      <c r="R2708" s="9">
        <f>'VWP Details'!P$41</f>
        <v>200.60000000000002</v>
      </c>
      <c r="S2708" s="9">
        <f>'VWP Details'!P$40</f>
        <v>231.60000000000002</v>
      </c>
      <c r="T2708" s="9">
        <f>'VWP Details'!P$39</f>
        <v>253.60000000000002</v>
      </c>
    </row>
    <row r="2709" spans="5:20" x14ac:dyDescent="0.2">
      <c r="E2709" s="20">
        <v>40887.791666666664</v>
      </c>
      <c r="F2709">
        <v>6323.4080000000004</v>
      </c>
      <c r="G2709">
        <v>6966.8019999999997</v>
      </c>
      <c r="H2709">
        <v>7555.0709999999999</v>
      </c>
      <c r="I2709" s="6">
        <f>('VWP Details'!$I$41-F2709)*'VWP Details'!$J$41+('VWP Details'!$M$41-'VWP Details'!$L$41)*'VWP Details'!$K$41</f>
        <v>745.78392959999996</v>
      </c>
      <c r="J2709" s="6">
        <f>('VWP Details'!$I$40-G2709)*'VWP Details'!$J$40+('VWP Details'!$M$40-'VWP Details'!$L$40)*'VWP Details'!$K$40</f>
        <v>509.57974939999986</v>
      </c>
      <c r="K2709" s="6">
        <f>('VWP Details'!$I$39-H2709)*'VWP Details'!$J$39+('VWP Details'!$M$39-'VWP Details'!$L$39)*'VWP Details'!$K$39</f>
        <v>261.96122890000004</v>
      </c>
      <c r="L2709" s="6">
        <f t="shared" si="262"/>
        <v>76.185631906680953</v>
      </c>
      <c r="M2709" s="6">
        <f t="shared" si="263"/>
        <v>52.056170257931925</v>
      </c>
      <c r="N2709" s="6">
        <f t="shared" si="264"/>
        <v>26.760675534402395</v>
      </c>
      <c r="O2709" s="6">
        <f t="shared" si="265"/>
        <v>276.78563190668098</v>
      </c>
      <c r="P2709" s="6">
        <f t="shared" si="266"/>
        <v>283.65617025793193</v>
      </c>
      <c r="Q2709" s="6">
        <f t="shared" si="267"/>
        <v>280.36067553440239</v>
      </c>
      <c r="R2709" s="9">
        <f>'VWP Details'!P$41</f>
        <v>200.60000000000002</v>
      </c>
      <c r="S2709" s="9">
        <f>'VWP Details'!P$40</f>
        <v>231.60000000000002</v>
      </c>
      <c r="T2709" s="9">
        <f>'VWP Details'!P$39</f>
        <v>253.60000000000002</v>
      </c>
    </row>
    <row r="2710" spans="5:20" x14ac:dyDescent="0.2">
      <c r="E2710" s="20">
        <v>40887.833333333336</v>
      </c>
      <c r="F2710">
        <v>6323.3559999999998</v>
      </c>
      <c r="G2710">
        <v>6966.8019999999997</v>
      </c>
      <c r="H2710">
        <v>7554.5420000000004</v>
      </c>
      <c r="I2710" s="6">
        <f>('VWP Details'!$I$41-F2710)*'VWP Details'!$J$41+('VWP Details'!$M$41-'VWP Details'!$L$41)*'VWP Details'!$K$41</f>
        <v>745.79907720000017</v>
      </c>
      <c r="J2710" s="6">
        <f>('VWP Details'!$I$40-G2710)*'VWP Details'!$J$40+('VWP Details'!$M$40-'VWP Details'!$L$40)*'VWP Details'!$K$40</f>
        <v>509.57974939999986</v>
      </c>
      <c r="K2710" s="6">
        <f>('VWP Details'!$I$39-H2710)*'VWP Details'!$J$39+('VWP Details'!$M$39-'VWP Details'!$L$39)*'VWP Details'!$K$39</f>
        <v>262.05861779999998</v>
      </c>
      <c r="L2710" s="6">
        <f t="shared" si="262"/>
        <v>76.187179311273738</v>
      </c>
      <c r="M2710" s="6">
        <f t="shared" si="263"/>
        <v>52.056170257931925</v>
      </c>
      <c r="N2710" s="6">
        <f t="shared" si="264"/>
        <v>26.770624307220778</v>
      </c>
      <c r="O2710" s="6">
        <f t="shared" si="265"/>
        <v>276.78717931127375</v>
      </c>
      <c r="P2710" s="6">
        <f t="shared" si="266"/>
        <v>283.65617025793193</v>
      </c>
      <c r="Q2710" s="6">
        <f t="shared" si="267"/>
        <v>280.37062430722079</v>
      </c>
      <c r="R2710" s="9">
        <f>'VWP Details'!P$41</f>
        <v>200.60000000000002</v>
      </c>
      <c r="S2710" s="9">
        <f>'VWP Details'!P$40</f>
        <v>231.60000000000002</v>
      </c>
      <c r="T2710" s="9">
        <f>'VWP Details'!P$39</f>
        <v>253.60000000000002</v>
      </c>
    </row>
    <row r="2711" spans="5:20" x14ac:dyDescent="0.2">
      <c r="E2711" s="20">
        <v>40887.875</v>
      </c>
      <c r="F2711">
        <v>6323.3389999999999</v>
      </c>
      <c r="G2711">
        <v>6966.6930000000002</v>
      </c>
      <c r="H2711">
        <v>7553.7420000000002</v>
      </c>
      <c r="I2711" s="6">
        <f>('VWP Details'!$I$41-F2711)*'VWP Details'!$J$41+('VWP Details'!$M$41-'VWP Details'!$L$41)*'VWP Details'!$K$41</f>
        <v>745.80402930000014</v>
      </c>
      <c r="J2711" s="6">
        <f>('VWP Details'!$I$40-G2711)*'VWP Details'!$J$40+('VWP Details'!$M$40-'VWP Details'!$L$40)*'VWP Details'!$K$40</f>
        <v>509.60975709999974</v>
      </c>
      <c r="K2711" s="6">
        <f>('VWP Details'!$I$39-H2711)*'VWP Details'!$J$39+('VWP Details'!$M$39-'VWP Details'!$L$39)*'VWP Details'!$K$39</f>
        <v>262.2058978</v>
      </c>
      <c r="L2711" s="6">
        <f t="shared" si="262"/>
        <v>76.187685193544439</v>
      </c>
      <c r="M2711" s="6">
        <f t="shared" si="263"/>
        <v>52.059235697526184</v>
      </c>
      <c r="N2711" s="6">
        <f t="shared" si="264"/>
        <v>26.785669710348781</v>
      </c>
      <c r="O2711" s="6">
        <f t="shared" si="265"/>
        <v>276.78768519354446</v>
      </c>
      <c r="P2711" s="6">
        <f t="shared" si="266"/>
        <v>283.65923569752619</v>
      </c>
      <c r="Q2711" s="6">
        <f t="shared" si="267"/>
        <v>280.38566971034879</v>
      </c>
      <c r="R2711" s="9">
        <f>'VWP Details'!P$41</f>
        <v>200.60000000000002</v>
      </c>
      <c r="S2711" s="9">
        <f>'VWP Details'!P$40</f>
        <v>231.60000000000002</v>
      </c>
      <c r="T2711" s="9">
        <f>'VWP Details'!P$39</f>
        <v>253.60000000000002</v>
      </c>
    </row>
    <row r="2712" spans="5:20" x14ac:dyDescent="0.2">
      <c r="E2712" s="20">
        <v>40887.916666666664</v>
      </c>
      <c r="F2712">
        <v>6323.2780000000002</v>
      </c>
      <c r="G2712">
        <v>6966.7510000000002</v>
      </c>
      <c r="H2712">
        <v>7553.2120000000004</v>
      </c>
      <c r="I2712" s="6">
        <f>('VWP Details'!$I$41-F2712)*'VWP Details'!$J$41+('VWP Details'!$M$41-'VWP Details'!$L$41)*'VWP Details'!$K$41</f>
        <v>745.82179860000008</v>
      </c>
      <c r="J2712" s="6">
        <f>('VWP Details'!$I$40-G2712)*'VWP Details'!$J$40+('VWP Details'!$M$40-'VWP Details'!$L$40)*'VWP Details'!$K$40</f>
        <v>509.59378969999972</v>
      </c>
      <c r="K2712" s="6">
        <f>('VWP Details'!$I$39-H2712)*'VWP Details'!$J$39+('VWP Details'!$M$39-'VWP Details'!$L$39)*'VWP Details'!$K$39</f>
        <v>262.30347079999996</v>
      </c>
      <c r="L2712" s="6">
        <f t="shared" si="262"/>
        <v>76.189500418162865</v>
      </c>
      <c r="M2712" s="6">
        <f t="shared" si="263"/>
        <v>52.057604546182439</v>
      </c>
      <c r="N2712" s="6">
        <f t="shared" si="264"/>
        <v>26.795637289921075</v>
      </c>
      <c r="O2712" s="6">
        <f t="shared" si="265"/>
        <v>276.7895004181629</v>
      </c>
      <c r="P2712" s="6">
        <f t="shared" si="266"/>
        <v>283.65760454618248</v>
      </c>
      <c r="Q2712" s="6">
        <f t="shared" si="267"/>
        <v>280.39563728992107</v>
      </c>
      <c r="R2712" s="9">
        <f>'VWP Details'!P$41</f>
        <v>200.60000000000002</v>
      </c>
      <c r="S2712" s="9">
        <f>'VWP Details'!P$40</f>
        <v>231.60000000000002</v>
      </c>
      <c r="T2712" s="9">
        <f>'VWP Details'!P$39</f>
        <v>253.60000000000002</v>
      </c>
    </row>
    <row r="2713" spans="5:20" x14ac:dyDescent="0.2">
      <c r="E2713" s="20">
        <v>40887.958333333336</v>
      </c>
      <c r="F2713">
        <v>6323.3040000000001</v>
      </c>
      <c r="G2713">
        <v>6966.942</v>
      </c>
      <c r="H2713">
        <v>7553.1549999999997</v>
      </c>
      <c r="I2713" s="6">
        <f>('VWP Details'!$I$41-F2713)*'VWP Details'!$J$41+('VWP Details'!$M$41-'VWP Details'!$L$41)*'VWP Details'!$K$41</f>
        <v>745.81422480000003</v>
      </c>
      <c r="J2713" s="6">
        <f>('VWP Details'!$I$40-G2713)*'VWP Details'!$J$40+('VWP Details'!$M$40-'VWP Details'!$L$40)*'VWP Details'!$K$40</f>
        <v>509.54120739999979</v>
      </c>
      <c r="K2713" s="6">
        <f>('VWP Details'!$I$39-H2713)*'VWP Details'!$J$39+('VWP Details'!$M$39-'VWP Details'!$L$39)*'VWP Details'!$K$39</f>
        <v>262.31396450000005</v>
      </c>
      <c r="L2713" s="6">
        <f t="shared" si="262"/>
        <v>76.18872671586648</v>
      </c>
      <c r="M2713" s="6">
        <f t="shared" si="263"/>
        <v>52.052232996067715</v>
      </c>
      <c r="N2713" s="6">
        <f t="shared" si="264"/>
        <v>26.796709274893956</v>
      </c>
      <c r="O2713" s="6">
        <f t="shared" si="265"/>
        <v>276.78872671586652</v>
      </c>
      <c r="P2713" s="6">
        <f t="shared" si="266"/>
        <v>283.65223299606771</v>
      </c>
      <c r="Q2713" s="6">
        <f t="shared" si="267"/>
        <v>280.39670927489396</v>
      </c>
      <c r="R2713" s="9">
        <f>'VWP Details'!P$41</f>
        <v>200.60000000000002</v>
      </c>
      <c r="S2713" s="9">
        <f>'VWP Details'!P$40</f>
        <v>231.60000000000002</v>
      </c>
      <c r="T2713" s="9">
        <f>'VWP Details'!P$39</f>
        <v>253.60000000000002</v>
      </c>
    </row>
    <row r="2714" spans="5:20" x14ac:dyDescent="0.2">
      <c r="E2714" s="20">
        <v>40888</v>
      </c>
      <c r="F2714">
        <v>6323.2870000000003</v>
      </c>
      <c r="G2714">
        <v>6966.982</v>
      </c>
      <c r="H2714">
        <v>7553.1329999999998</v>
      </c>
      <c r="I2714" s="6">
        <f>('VWP Details'!$I$41-F2714)*'VWP Details'!$J$41+('VWP Details'!$M$41-'VWP Details'!$L$41)*'VWP Details'!$K$41</f>
        <v>745.8191769</v>
      </c>
      <c r="J2714" s="6">
        <f>('VWP Details'!$I$40-G2714)*'VWP Details'!$J$40+('VWP Details'!$M$40-'VWP Details'!$L$40)*'VWP Details'!$K$40</f>
        <v>509.5301953999998</v>
      </c>
      <c r="K2714" s="6">
        <f>('VWP Details'!$I$39-H2714)*'VWP Details'!$J$39+('VWP Details'!$M$39-'VWP Details'!$L$39)*'VWP Details'!$K$39</f>
        <v>262.31801470000005</v>
      </c>
      <c r="L2714" s="6">
        <f t="shared" si="262"/>
        <v>76.189232598137195</v>
      </c>
      <c r="M2714" s="6">
        <f t="shared" si="263"/>
        <v>52.051108064106522</v>
      </c>
      <c r="N2714" s="6">
        <f t="shared" si="264"/>
        <v>26.797123023479976</v>
      </c>
      <c r="O2714" s="6">
        <f t="shared" si="265"/>
        <v>276.78923259813723</v>
      </c>
      <c r="P2714" s="6">
        <f t="shared" si="266"/>
        <v>283.65110806410655</v>
      </c>
      <c r="Q2714" s="6">
        <f t="shared" si="267"/>
        <v>280.39712302347999</v>
      </c>
      <c r="R2714" s="9">
        <f>'VWP Details'!P$41</f>
        <v>200.60000000000002</v>
      </c>
      <c r="S2714" s="9">
        <f>'VWP Details'!P$40</f>
        <v>231.60000000000002</v>
      </c>
      <c r="T2714" s="9">
        <f>'VWP Details'!P$39</f>
        <v>253.60000000000002</v>
      </c>
    </row>
    <row r="2715" spans="5:20" x14ac:dyDescent="0.2">
      <c r="E2715" s="20">
        <v>40888.041666666664</v>
      </c>
      <c r="F2715">
        <v>6323.2870000000003</v>
      </c>
      <c r="G2715">
        <v>6967.0020000000004</v>
      </c>
      <c r="H2715">
        <v>7553.4709999999995</v>
      </c>
      <c r="I2715" s="6">
        <f>('VWP Details'!$I$41-F2715)*'VWP Details'!$J$41+('VWP Details'!$M$41-'VWP Details'!$L$41)*'VWP Details'!$K$41</f>
        <v>745.8191769</v>
      </c>
      <c r="J2715" s="6">
        <f>('VWP Details'!$I$40-G2715)*'VWP Details'!$J$40+('VWP Details'!$M$40-'VWP Details'!$L$40)*'VWP Details'!$K$40</f>
        <v>509.52468939999966</v>
      </c>
      <c r="K2715" s="6">
        <f>('VWP Details'!$I$39-H2715)*'VWP Details'!$J$39+('VWP Details'!$M$39-'VWP Details'!$L$39)*'VWP Details'!$K$39</f>
        <v>262.25578890000008</v>
      </c>
      <c r="L2715" s="6">
        <f t="shared" si="262"/>
        <v>76.189232598137195</v>
      </c>
      <c r="M2715" s="6">
        <f t="shared" si="263"/>
        <v>52.050545598125908</v>
      </c>
      <c r="N2715" s="6">
        <f t="shared" si="264"/>
        <v>26.790766340658397</v>
      </c>
      <c r="O2715" s="6">
        <f t="shared" si="265"/>
        <v>276.78923259813723</v>
      </c>
      <c r="P2715" s="6">
        <f t="shared" si="266"/>
        <v>283.65054559812592</v>
      </c>
      <c r="Q2715" s="6">
        <f t="shared" si="267"/>
        <v>280.39076634065844</v>
      </c>
      <c r="R2715" s="9">
        <f>'VWP Details'!P$41</f>
        <v>200.60000000000002</v>
      </c>
      <c r="S2715" s="9">
        <f>'VWP Details'!P$40</f>
        <v>231.60000000000002</v>
      </c>
      <c r="T2715" s="9">
        <f>'VWP Details'!P$39</f>
        <v>253.60000000000002</v>
      </c>
    </row>
    <row r="2716" spans="5:20" x14ac:dyDescent="0.2">
      <c r="E2716" s="20">
        <v>40888.083333333336</v>
      </c>
      <c r="F2716">
        <v>6323.27</v>
      </c>
      <c r="G2716">
        <v>6967.0720000000001</v>
      </c>
      <c r="H2716">
        <v>7554.2370000000001</v>
      </c>
      <c r="I2716" s="6">
        <f>('VWP Details'!$I$41-F2716)*'VWP Details'!$J$41+('VWP Details'!$M$41-'VWP Details'!$L$41)*'VWP Details'!$K$41</f>
        <v>745.82412899999997</v>
      </c>
      <c r="J2716" s="6">
        <f>('VWP Details'!$I$40-G2716)*'VWP Details'!$J$40+('VWP Details'!$M$40-'VWP Details'!$L$40)*'VWP Details'!$K$40</f>
        <v>509.50541839999977</v>
      </c>
      <c r="K2716" s="6">
        <f>('VWP Details'!$I$39-H2716)*'VWP Details'!$J$39+('VWP Details'!$M$39-'VWP Details'!$L$39)*'VWP Details'!$K$39</f>
        <v>262.11476829999998</v>
      </c>
      <c r="L2716" s="6">
        <f t="shared" si="262"/>
        <v>76.189738480407897</v>
      </c>
      <c r="M2716" s="6">
        <f t="shared" si="263"/>
        <v>52.048576967193817</v>
      </c>
      <c r="N2716" s="6">
        <f t="shared" si="264"/>
        <v>26.776360367163328</v>
      </c>
      <c r="O2716" s="6">
        <f t="shared" si="265"/>
        <v>276.78973848040789</v>
      </c>
      <c r="P2716" s="6">
        <f t="shared" si="266"/>
        <v>283.64857696719383</v>
      </c>
      <c r="Q2716" s="6">
        <f t="shared" si="267"/>
        <v>280.37636036716333</v>
      </c>
      <c r="R2716" s="9">
        <f>'VWP Details'!P$41</f>
        <v>200.60000000000002</v>
      </c>
      <c r="S2716" s="9">
        <f>'VWP Details'!P$40</f>
        <v>231.60000000000002</v>
      </c>
      <c r="T2716" s="9">
        <f>'VWP Details'!P$39</f>
        <v>253.60000000000002</v>
      </c>
    </row>
    <row r="2717" spans="5:20" x14ac:dyDescent="0.2">
      <c r="E2717" s="20">
        <v>40888.125</v>
      </c>
      <c r="F2717">
        <v>6323.2089999999998</v>
      </c>
      <c r="G2717">
        <v>6966.9920000000002</v>
      </c>
      <c r="H2717">
        <v>7554.5190000000002</v>
      </c>
      <c r="I2717" s="6">
        <f>('VWP Details'!$I$41-F2717)*'VWP Details'!$J$41+('VWP Details'!$M$41-'VWP Details'!$L$41)*'VWP Details'!$K$41</f>
        <v>745.84189830000014</v>
      </c>
      <c r="J2717" s="6">
        <f>('VWP Details'!$I$40-G2717)*'VWP Details'!$J$40+('VWP Details'!$M$40-'VWP Details'!$L$40)*'VWP Details'!$K$40</f>
        <v>509.5274423999997</v>
      </c>
      <c r="K2717" s="6">
        <f>('VWP Details'!$I$39-H2717)*'VWP Details'!$J$39+('VWP Details'!$M$39-'VWP Details'!$L$39)*'VWP Details'!$K$39</f>
        <v>262.06285209999999</v>
      </c>
      <c r="L2717" s="6">
        <f t="shared" si="262"/>
        <v>76.191553705026337</v>
      </c>
      <c r="M2717" s="6">
        <f t="shared" si="263"/>
        <v>52.050826831116211</v>
      </c>
      <c r="N2717" s="6">
        <f t="shared" si="264"/>
        <v>26.771056862560709</v>
      </c>
      <c r="O2717" s="6">
        <f t="shared" si="265"/>
        <v>276.79155370502633</v>
      </c>
      <c r="P2717" s="6">
        <f t="shared" si="266"/>
        <v>283.65082683111621</v>
      </c>
      <c r="Q2717" s="6">
        <f t="shared" si="267"/>
        <v>280.37105686256075</v>
      </c>
      <c r="R2717" s="9">
        <f>'VWP Details'!P$41</f>
        <v>200.60000000000002</v>
      </c>
      <c r="S2717" s="9">
        <f>'VWP Details'!P$40</f>
        <v>231.60000000000002</v>
      </c>
      <c r="T2717" s="9">
        <f>'VWP Details'!P$39</f>
        <v>253.60000000000002</v>
      </c>
    </row>
    <row r="2718" spans="5:20" x14ac:dyDescent="0.2">
      <c r="E2718" s="20">
        <v>40888.166666666664</v>
      </c>
      <c r="F2718">
        <v>6323.1490000000003</v>
      </c>
      <c r="G2718">
        <v>6966.8019999999997</v>
      </c>
      <c r="H2718">
        <v>7554.6769999999997</v>
      </c>
      <c r="I2718" s="6">
        <f>('VWP Details'!$I$41-F2718)*'VWP Details'!$J$41+('VWP Details'!$M$41-'VWP Details'!$L$41)*'VWP Details'!$K$41</f>
        <v>745.85937630000001</v>
      </c>
      <c r="J2718" s="6">
        <f>('VWP Details'!$I$40-G2718)*'VWP Details'!$J$40+('VWP Details'!$M$40-'VWP Details'!$L$40)*'VWP Details'!$K$40</f>
        <v>509.57974939999986</v>
      </c>
      <c r="K2718" s="6">
        <f>('VWP Details'!$I$39-H2718)*'VWP Details'!$J$39+('VWP Details'!$M$39-'VWP Details'!$L$39)*'VWP Details'!$K$39</f>
        <v>262.03376430000009</v>
      </c>
      <c r="L2718" s="6">
        <f t="shared" si="262"/>
        <v>76.193339171864125</v>
      </c>
      <c r="M2718" s="6">
        <f t="shared" si="263"/>
        <v>52.056170257931925</v>
      </c>
      <c r="N2718" s="6">
        <f t="shared" si="264"/>
        <v>26.768085395442938</v>
      </c>
      <c r="O2718" s="6">
        <f t="shared" si="265"/>
        <v>276.79333917186415</v>
      </c>
      <c r="P2718" s="6">
        <f t="shared" si="266"/>
        <v>283.65617025793193</v>
      </c>
      <c r="Q2718" s="6">
        <f t="shared" si="267"/>
        <v>280.36808539544296</v>
      </c>
      <c r="R2718" s="9">
        <f>'VWP Details'!P$41</f>
        <v>200.60000000000002</v>
      </c>
      <c r="S2718" s="9">
        <f>'VWP Details'!P$40</f>
        <v>231.60000000000002</v>
      </c>
      <c r="T2718" s="9">
        <f>'VWP Details'!P$39</f>
        <v>253.60000000000002</v>
      </c>
    </row>
    <row r="2719" spans="5:20" x14ac:dyDescent="0.2">
      <c r="E2719" s="20">
        <v>40888.208333333336</v>
      </c>
      <c r="F2719">
        <v>6323.0810000000001</v>
      </c>
      <c r="G2719">
        <v>6966.6030000000001</v>
      </c>
      <c r="H2719">
        <v>7554.4970000000003</v>
      </c>
      <c r="I2719" s="6">
        <f>('VWP Details'!$I$41-F2719)*'VWP Details'!$J$41+('VWP Details'!$M$41-'VWP Details'!$L$41)*'VWP Details'!$K$41</f>
        <v>745.87918470000011</v>
      </c>
      <c r="J2719" s="6">
        <f>('VWP Details'!$I$40-G2719)*'VWP Details'!$J$40+('VWP Details'!$M$40-'VWP Details'!$L$40)*'VWP Details'!$K$40</f>
        <v>509.63453409999977</v>
      </c>
      <c r="K2719" s="6">
        <f>('VWP Details'!$I$39-H2719)*'VWP Details'!$J$39+('VWP Details'!$M$39-'VWP Details'!$L$39)*'VWP Details'!$K$39</f>
        <v>262.06690229999998</v>
      </c>
      <c r="L2719" s="6">
        <f t="shared" si="262"/>
        <v>76.195362700946987</v>
      </c>
      <c r="M2719" s="6">
        <f t="shared" si="263"/>
        <v>52.061766794438888</v>
      </c>
      <c r="N2719" s="6">
        <f t="shared" si="264"/>
        <v>26.771470611146729</v>
      </c>
      <c r="O2719" s="6">
        <f t="shared" si="265"/>
        <v>276.79536270094701</v>
      </c>
      <c r="P2719" s="6">
        <f t="shared" si="266"/>
        <v>283.6617667944389</v>
      </c>
      <c r="Q2719" s="6">
        <f t="shared" si="267"/>
        <v>280.37147061114678</v>
      </c>
      <c r="R2719" s="9">
        <f>'VWP Details'!P$41</f>
        <v>200.60000000000002</v>
      </c>
      <c r="S2719" s="9">
        <f>'VWP Details'!P$40</f>
        <v>231.60000000000002</v>
      </c>
      <c r="T2719" s="9">
        <f>'VWP Details'!P$39</f>
        <v>253.60000000000002</v>
      </c>
    </row>
    <row r="2720" spans="5:20" x14ac:dyDescent="0.2">
      <c r="E2720" s="20">
        <v>40888.25</v>
      </c>
      <c r="F2720">
        <v>6323.0540000000001</v>
      </c>
      <c r="G2720">
        <v>6966.6319999999996</v>
      </c>
      <c r="H2720">
        <v>7554.4970000000003</v>
      </c>
      <c r="I2720" s="6">
        <f>('VWP Details'!$I$41-F2720)*'VWP Details'!$J$41+('VWP Details'!$M$41-'VWP Details'!$L$41)*'VWP Details'!$K$41</f>
        <v>745.88704980000011</v>
      </c>
      <c r="J2720" s="6">
        <f>('VWP Details'!$I$40-G2720)*'VWP Details'!$J$40+('VWP Details'!$M$40-'VWP Details'!$L$40)*'VWP Details'!$K$40</f>
        <v>509.62655039999987</v>
      </c>
      <c r="K2720" s="6">
        <f>('VWP Details'!$I$39-H2720)*'VWP Details'!$J$39+('VWP Details'!$M$39-'VWP Details'!$L$39)*'VWP Details'!$K$39</f>
        <v>262.06690229999998</v>
      </c>
      <c r="L2720" s="6">
        <f t="shared" si="262"/>
        <v>76.196166161023996</v>
      </c>
      <c r="M2720" s="6">
        <f t="shared" si="263"/>
        <v>52.060951218767023</v>
      </c>
      <c r="N2720" s="6">
        <f t="shared" si="264"/>
        <v>26.771470611146729</v>
      </c>
      <c r="O2720" s="6">
        <f t="shared" si="265"/>
        <v>276.79616616102402</v>
      </c>
      <c r="P2720" s="6">
        <f t="shared" si="266"/>
        <v>283.66095121876702</v>
      </c>
      <c r="Q2720" s="6">
        <f t="shared" si="267"/>
        <v>280.37147061114678</v>
      </c>
      <c r="R2720" s="9">
        <f>'VWP Details'!P$41</f>
        <v>200.60000000000002</v>
      </c>
      <c r="S2720" s="9">
        <f>'VWP Details'!P$40</f>
        <v>231.60000000000002</v>
      </c>
      <c r="T2720" s="9">
        <f>'VWP Details'!P$39</f>
        <v>253.60000000000002</v>
      </c>
    </row>
    <row r="2721" spans="5:20" x14ac:dyDescent="0.2">
      <c r="E2721" s="20">
        <v>40888.291666666664</v>
      </c>
      <c r="F2721">
        <v>6323.1490000000003</v>
      </c>
      <c r="G2721">
        <v>6966.7120000000004</v>
      </c>
      <c r="H2721">
        <v>7554.125</v>
      </c>
      <c r="I2721" s="6">
        <f>('VWP Details'!$I$41-F2721)*'VWP Details'!$J$41+('VWP Details'!$M$41-'VWP Details'!$L$41)*'VWP Details'!$K$41</f>
        <v>745.85937630000001</v>
      </c>
      <c r="J2721" s="6">
        <f>('VWP Details'!$I$40-G2721)*'VWP Details'!$J$40+('VWP Details'!$M$40-'VWP Details'!$L$40)*'VWP Details'!$K$40</f>
        <v>509.60452639999966</v>
      </c>
      <c r="K2721" s="6">
        <f>('VWP Details'!$I$39-H2721)*'VWP Details'!$J$39+('VWP Details'!$M$39-'VWP Details'!$L$39)*'VWP Details'!$K$39</f>
        <v>262.13538750000004</v>
      </c>
      <c r="L2721" s="6">
        <f t="shared" si="262"/>
        <v>76.193339171864125</v>
      </c>
      <c r="M2721" s="6">
        <f t="shared" si="263"/>
        <v>52.058701354844601</v>
      </c>
      <c r="N2721" s="6">
        <f t="shared" si="264"/>
        <v>26.778466723601252</v>
      </c>
      <c r="O2721" s="6">
        <f t="shared" si="265"/>
        <v>276.79333917186415</v>
      </c>
      <c r="P2721" s="6">
        <f t="shared" si="266"/>
        <v>283.65870135484465</v>
      </c>
      <c r="Q2721" s="6">
        <f t="shared" si="267"/>
        <v>280.37846672360126</v>
      </c>
      <c r="R2721" s="9">
        <f>'VWP Details'!P$41</f>
        <v>200.60000000000002</v>
      </c>
      <c r="S2721" s="9">
        <f>'VWP Details'!P$40</f>
        <v>231.60000000000002</v>
      </c>
      <c r="T2721" s="9">
        <f>'VWP Details'!P$39</f>
        <v>253.60000000000002</v>
      </c>
    </row>
    <row r="2722" spans="5:20" x14ac:dyDescent="0.2">
      <c r="E2722" s="20">
        <v>40888.333333333336</v>
      </c>
      <c r="F2722">
        <v>6323.1840000000002</v>
      </c>
      <c r="G2722">
        <v>6966.942</v>
      </c>
      <c r="H2722">
        <v>7553.8990000000003</v>
      </c>
      <c r="I2722" s="6">
        <f>('VWP Details'!$I$41-F2722)*'VWP Details'!$J$41+('VWP Details'!$M$41-'VWP Details'!$L$41)*'VWP Details'!$K$41</f>
        <v>745.84918080000011</v>
      </c>
      <c r="J2722" s="6">
        <f>('VWP Details'!$I$40-G2722)*'VWP Details'!$J$40+('VWP Details'!$M$40-'VWP Details'!$L$40)*'VWP Details'!$K$40</f>
        <v>509.54120739999979</v>
      </c>
      <c r="K2722" s="6">
        <f>('VWP Details'!$I$39-H2722)*'VWP Details'!$J$39+('VWP Details'!$M$39-'VWP Details'!$L$39)*'VWP Details'!$K$39</f>
        <v>262.17699409999994</v>
      </c>
      <c r="L2722" s="6">
        <f t="shared" si="262"/>
        <v>76.192297649542084</v>
      </c>
      <c r="M2722" s="6">
        <f t="shared" si="263"/>
        <v>52.052232996067715</v>
      </c>
      <c r="N2722" s="6">
        <f t="shared" si="264"/>
        <v>26.782717049984903</v>
      </c>
      <c r="O2722" s="6">
        <f t="shared" si="265"/>
        <v>276.79229764954209</v>
      </c>
      <c r="P2722" s="6">
        <f t="shared" si="266"/>
        <v>283.65223299606771</v>
      </c>
      <c r="Q2722" s="6">
        <f t="shared" si="267"/>
        <v>280.38271704998493</v>
      </c>
      <c r="R2722" s="9">
        <f>'VWP Details'!P$41</f>
        <v>200.60000000000002</v>
      </c>
      <c r="S2722" s="9">
        <f>'VWP Details'!P$40</f>
        <v>231.60000000000002</v>
      </c>
      <c r="T2722" s="9">
        <f>'VWP Details'!P$39</f>
        <v>253.60000000000002</v>
      </c>
    </row>
    <row r="2723" spans="5:20" x14ac:dyDescent="0.2">
      <c r="E2723" s="20">
        <v>40888.375</v>
      </c>
      <c r="F2723">
        <v>6323.2169999999996</v>
      </c>
      <c r="G2723">
        <v>6967.3109999999997</v>
      </c>
      <c r="H2723">
        <v>7553.674</v>
      </c>
      <c r="I2723" s="6">
        <f>('VWP Details'!$I$41-F2723)*'VWP Details'!$J$41+('VWP Details'!$M$41-'VWP Details'!$L$41)*'VWP Details'!$K$41</f>
        <v>745.83956790000025</v>
      </c>
      <c r="J2723" s="6">
        <f>('VWP Details'!$I$40-G2723)*'VWP Details'!$J$40+('VWP Details'!$M$40-'VWP Details'!$L$40)*'VWP Details'!$K$40</f>
        <v>509.43962169999986</v>
      </c>
      <c r="K2723" s="6">
        <f>('VWP Details'!$I$39-H2723)*'VWP Details'!$J$39+('VWP Details'!$M$39-'VWP Details'!$L$39)*'VWP Details'!$K$39</f>
        <v>262.21841660000001</v>
      </c>
      <c r="L2723" s="6">
        <f t="shared" si="262"/>
        <v>76.191315642781319</v>
      </c>
      <c r="M2723" s="6">
        <f t="shared" si="263"/>
        <v>52.041855498725653</v>
      </c>
      <c r="N2723" s="6">
        <f t="shared" si="264"/>
        <v>26.786948569614662</v>
      </c>
      <c r="O2723" s="6">
        <f t="shared" si="265"/>
        <v>276.79131564278134</v>
      </c>
      <c r="P2723" s="6">
        <f t="shared" si="266"/>
        <v>283.6418554987257</v>
      </c>
      <c r="Q2723" s="6">
        <f t="shared" si="267"/>
        <v>280.38694856961467</v>
      </c>
      <c r="R2723" s="9">
        <f>'VWP Details'!P$41</f>
        <v>200.60000000000002</v>
      </c>
      <c r="S2723" s="9">
        <f>'VWP Details'!P$40</f>
        <v>231.60000000000002</v>
      </c>
      <c r="T2723" s="9">
        <f>'VWP Details'!P$39</f>
        <v>253.60000000000002</v>
      </c>
    </row>
    <row r="2724" spans="5:20" x14ac:dyDescent="0.2">
      <c r="E2724" s="20">
        <v>40888.416666666664</v>
      </c>
      <c r="F2724">
        <v>6323.2870000000003</v>
      </c>
      <c r="G2724">
        <v>6967.6</v>
      </c>
      <c r="H2724">
        <v>7553.7309999999998</v>
      </c>
      <c r="I2724" s="6">
        <f>('VWP Details'!$I$41-F2724)*'VWP Details'!$J$41+('VWP Details'!$M$41-'VWP Details'!$L$41)*'VWP Details'!$K$41</f>
        <v>745.8191769</v>
      </c>
      <c r="J2724" s="6">
        <f>('VWP Details'!$I$40-G2724)*'VWP Details'!$J$40+('VWP Details'!$M$40-'VWP Details'!$L$40)*'VWP Details'!$K$40</f>
        <v>509.36005999999969</v>
      </c>
      <c r="K2724" s="6">
        <f>('VWP Details'!$I$39-H2724)*'VWP Details'!$J$39+('VWP Details'!$M$39-'VWP Details'!$L$39)*'VWP Details'!$K$39</f>
        <v>262.20792290000009</v>
      </c>
      <c r="L2724" s="6">
        <f t="shared" si="262"/>
        <v>76.189232598137195</v>
      </c>
      <c r="M2724" s="6">
        <f t="shared" si="263"/>
        <v>52.03372786530597</v>
      </c>
      <c r="N2724" s="6">
        <f t="shared" si="264"/>
        <v>26.785876584641798</v>
      </c>
      <c r="O2724" s="6">
        <f t="shared" si="265"/>
        <v>276.78923259813723</v>
      </c>
      <c r="P2724" s="6">
        <f t="shared" si="266"/>
        <v>283.63372786530601</v>
      </c>
      <c r="Q2724" s="6">
        <f t="shared" si="267"/>
        <v>280.38587658464184</v>
      </c>
      <c r="R2724" s="9">
        <f>'VWP Details'!P$41</f>
        <v>200.60000000000002</v>
      </c>
      <c r="S2724" s="9">
        <f>'VWP Details'!P$40</f>
        <v>231.60000000000002</v>
      </c>
      <c r="T2724" s="9">
        <f>'VWP Details'!P$39</f>
        <v>253.60000000000002</v>
      </c>
    </row>
    <row r="2725" spans="5:20" x14ac:dyDescent="0.2">
      <c r="E2725" s="20">
        <v>40888.458333333336</v>
      </c>
      <c r="F2725">
        <v>6323.3559999999998</v>
      </c>
      <c r="G2725">
        <v>6968.06</v>
      </c>
      <c r="H2725">
        <v>7554.125</v>
      </c>
      <c r="I2725" s="6">
        <f>('VWP Details'!$I$41-F2725)*'VWP Details'!$J$41+('VWP Details'!$M$41-'VWP Details'!$L$41)*'VWP Details'!$K$41</f>
        <v>745.79907720000017</v>
      </c>
      <c r="J2725" s="6">
        <f>('VWP Details'!$I$40-G2725)*'VWP Details'!$J$40+('VWP Details'!$M$40-'VWP Details'!$L$40)*'VWP Details'!$K$40</f>
        <v>509.23342199999968</v>
      </c>
      <c r="K2725" s="6">
        <f>('VWP Details'!$I$39-H2725)*'VWP Details'!$J$39+('VWP Details'!$M$39-'VWP Details'!$L$39)*'VWP Details'!$K$39</f>
        <v>262.13538750000004</v>
      </c>
      <c r="L2725" s="6">
        <f t="shared" si="262"/>
        <v>76.187179311273738</v>
      </c>
      <c r="M2725" s="6">
        <f t="shared" si="263"/>
        <v>52.020791147752163</v>
      </c>
      <c r="N2725" s="6">
        <f t="shared" si="264"/>
        <v>26.778466723601252</v>
      </c>
      <c r="O2725" s="6">
        <f t="shared" si="265"/>
        <v>276.78717931127375</v>
      </c>
      <c r="P2725" s="6">
        <f t="shared" si="266"/>
        <v>283.62079114775219</v>
      </c>
      <c r="Q2725" s="6">
        <f t="shared" si="267"/>
        <v>280.37846672360126</v>
      </c>
      <c r="R2725" s="9">
        <f>'VWP Details'!P$41</f>
        <v>200.60000000000002</v>
      </c>
      <c r="S2725" s="9">
        <f>'VWP Details'!P$40</f>
        <v>231.60000000000002</v>
      </c>
      <c r="T2725" s="9">
        <f>'VWP Details'!P$39</f>
        <v>253.60000000000002</v>
      </c>
    </row>
    <row r="2726" spans="5:20" x14ac:dyDescent="0.2">
      <c r="E2726" s="20">
        <v>40888.5</v>
      </c>
      <c r="F2726">
        <v>6323.3729999999996</v>
      </c>
      <c r="G2726">
        <v>6968.14</v>
      </c>
      <c r="H2726">
        <v>7554.5519999999997</v>
      </c>
      <c r="I2726" s="6">
        <f>('VWP Details'!$I$41-F2726)*'VWP Details'!$J$41+('VWP Details'!$M$41-'VWP Details'!$L$41)*'VWP Details'!$K$41</f>
        <v>745.7941251000002</v>
      </c>
      <c r="J2726" s="6">
        <f>('VWP Details'!$I$40-G2726)*'VWP Details'!$J$40+('VWP Details'!$M$40-'VWP Details'!$L$40)*'VWP Details'!$K$40</f>
        <v>509.21139799999969</v>
      </c>
      <c r="K2726" s="6">
        <f>('VWP Details'!$I$39-H2726)*'VWP Details'!$J$39+('VWP Details'!$M$39-'VWP Details'!$L$39)*'VWP Details'!$K$39</f>
        <v>262.05677680000008</v>
      </c>
      <c r="L2726" s="6">
        <f t="shared" si="262"/>
        <v>76.186673429003037</v>
      </c>
      <c r="M2726" s="6">
        <f t="shared" si="263"/>
        <v>52.018541283829769</v>
      </c>
      <c r="N2726" s="6">
        <f t="shared" si="264"/>
        <v>26.770436239681686</v>
      </c>
      <c r="O2726" s="6">
        <f t="shared" si="265"/>
        <v>276.78667342900303</v>
      </c>
      <c r="P2726" s="6">
        <f t="shared" si="266"/>
        <v>283.61854128382981</v>
      </c>
      <c r="Q2726" s="6">
        <f t="shared" si="267"/>
        <v>280.37043623968168</v>
      </c>
      <c r="R2726" s="9">
        <f>'VWP Details'!P$41</f>
        <v>200.60000000000002</v>
      </c>
      <c r="S2726" s="9">
        <f>'VWP Details'!P$40</f>
        <v>231.60000000000002</v>
      </c>
      <c r="T2726" s="9">
        <f>'VWP Details'!P$39</f>
        <v>253.60000000000002</v>
      </c>
    </row>
    <row r="2727" spans="5:20" x14ac:dyDescent="0.2">
      <c r="E2727" s="20">
        <v>40888.541666666664</v>
      </c>
      <c r="F2727">
        <v>6323.442</v>
      </c>
      <c r="G2727">
        <v>6968.3980000000001</v>
      </c>
      <c r="H2727">
        <v>7555.634</v>
      </c>
      <c r="I2727" s="6">
        <f>('VWP Details'!$I$41-F2727)*'VWP Details'!$J$41+('VWP Details'!$M$41-'VWP Details'!$L$41)*'VWP Details'!$K$41</f>
        <v>745.77402540000014</v>
      </c>
      <c r="J2727" s="6">
        <f>('VWP Details'!$I$40-G2727)*'VWP Details'!$J$40+('VWP Details'!$M$40-'VWP Details'!$L$40)*'VWP Details'!$K$40</f>
        <v>509.14037059999976</v>
      </c>
      <c r="K2727" s="6">
        <f>('VWP Details'!$I$39-H2727)*'VWP Details'!$J$39+('VWP Details'!$M$39-'VWP Details'!$L$39)*'VWP Details'!$K$39</f>
        <v>261.85758060000001</v>
      </c>
      <c r="L2727" s="6">
        <f t="shared" si="262"/>
        <v>76.184620142139551</v>
      </c>
      <c r="M2727" s="6">
        <f t="shared" si="263"/>
        <v>52.011285472680036</v>
      </c>
      <c r="N2727" s="6">
        <f t="shared" si="264"/>
        <v>26.750087331951061</v>
      </c>
      <c r="O2727" s="6">
        <f t="shared" si="265"/>
        <v>276.7846201421396</v>
      </c>
      <c r="P2727" s="6">
        <f t="shared" si="266"/>
        <v>283.61128547268004</v>
      </c>
      <c r="Q2727" s="6">
        <f t="shared" si="267"/>
        <v>280.3500873319511</v>
      </c>
      <c r="R2727" s="9">
        <f>'VWP Details'!P$41</f>
        <v>200.60000000000002</v>
      </c>
      <c r="S2727" s="9">
        <f>'VWP Details'!P$40</f>
        <v>231.60000000000002</v>
      </c>
      <c r="T2727" s="9">
        <f>'VWP Details'!P$39</f>
        <v>253.60000000000002</v>
      </c>
    </row>
    <row r="2728" spans="5:20" x14ac:dyDescent="0.2">
      <c r="E2728" s="20">
        <v>40888.583333333336</v>
      </c>
      <c r="F2728">
        <v>6323.4250000000002</v>
      </c>
      <c r="G2728">
        <v>6968.4589999999998</v>
      </c>
      <c r="H2728">
        <v>7556.5690000000004</v>
      </c>
      <c r="I2728" s="6">
        <f>('VWP Details'!$I$41-F2728)*'VWP Details'!$J$41+('VWP Details'!$M$41-'VWP Details'!$L$41)*'VWP Details'!$K$41</f>
        <v>745.77897750000011</v>
      </c>
      <c r="J2728" s="6">
        <f>('VWP Details'!$I$40-G2728)*'VWP Details'!$J$40+('VWP Details'!$M$40-'VWP Details'!$L$40)*'VWP Details'!$K$40</f>
        <v>509.12357729999985</v>
      </c>
      <c r="K2728" s="6">
        <f>('VWP Details'!$I$39-H2728)*'VWP Details'!$J$39+('VWP Details'!$M$39-'VWP Details'!$L$39)*'VWP Details'!$K$39</f>
        <v>261.68544709999992</v>
      </c>
      <c r="L2728" s="6">
        <f t="shared" si="262"/>
        <v>76.185126024410266</v>
      </c>
      <c r="M2728" s="6">
        <f t="shared" si="263"/>
        <v>52.009569951439211</v>
      </c>
      <c r="N2728" s="6">
        <f t="shared" si="264"/>
        <v>26.7325030170452</v>
      </c>
      <c r="O2728" s="6">
        <f t="shared" si="265"/>
        <v>276.78512602441026</v>
      </c>
      <c r="P2728" s="6">
        <f t="shared" si="266"/>
        <v>283.60956995143925</v>
      </c>
      <c r="Q2728" s="6">
        <f t="shared" si="267"/>
        <v>280.33250301704521</v>
      </c>
      <c r="R2728" s="9">
        <f>'VWP Details'!P$41</f>
        <v>200.60000000000002</v>
      </c>
      <c r="S2728" s="9">
        <f>'VWP Details'!P$40</f>
        <v>231.60000000000002</v>
      </c>
      <c r="T2728" s="9">
        <f>'VWP Details'!P$39</f>
        <v>253.60000000000002</v>
      </c>
    </row>
    <row r="2729" spans="5:20" x14ac:dyDescent="0.2">
      <c r="E2729" s="20">
        <v>40888.625</v>
      </c>
      <c r="F2729">
        <v>6323.3810000000003</v>
      </c>
      <c r="G2729">
        <v>6968.3590000000004</v>
      </c>
      <c r="H2729">
        <v>7557.11</v>
      </c>
      <c r="I2729" s="6">
        <f>('VWP Details'!$I$41-F2729)*'VWP Details'!$J$41+('VWP Details'!$M$41-'VWP Details'!$L$41)*'VWP Details'!$K$41</f>
        <v>745.79179469999997</v>
      </c>
      <c r="J2729" s="6">
        <f>('VWP Details'!$I$40-G2729)*'VWP Details'!$J$40+('VWP Details'!$M$40-'VWP Details'!$L$40)*'VWP Details'!$K$40</f>
        <v>509.15110729999969</v>
      </c>
      <c r="K2729" s="6">
        <f>('VWP Details'!$I$39-H2729)*'VWP Details'!$J$39+('VWP Details'!$M$39-'VWP Details'!$L$39)*'VWP Details'!$K$39</f>
        <v>261.58584900000005</v>
      </c>
      <c r="L2729" s="6">
        <f t="shared" si="262"/>
        <v>76.186435366757962</v>
      </c>
      <c r="M2729" s="6">
        <f t="shared" si="263"/>
        <v>52.012382281342198</v>
      </c>
      <c r="N2729" s="6">
        <f t="shared" si="264"/>
        <v>26.722328563179904</v>
      </c>
      <c r="O2729" s="6">
        <f t="shared" si="265"/>
        <v>276.78643536675798</v>
      </c>
      <c r="P2729" s="6">
        <f t="shared" si="266"/>
        <v>283.61238228134221</v>
      </c>
      <c r="Q2729" s="6">
        <f t="shared" si="267"/>
        <v>280.32232856317995</v>
      </c>
      <c r="R2729" s="9">
        <f>'VWP Details'!P$41</f>
        <v>200.60000000000002</v>
      </c>
      <c r="S2729" s="9">
        <f>'VWP Details'!P$40</f>
        <v>231.60000000000002</v>
      </c>
      <c r="T2729" s="9">
        <f>'VWP Details'!P$39</f>
        <v>253.60000000000002</v>
      </c>
    </row>
    <row r="2730" spans="5:20" x14ac:dyDescent="0.2">
      <c r="E2730" s="20">
        <v>40888.666666666664</v>
      </c>
      <c r="F2730">
        <v>6323.2349999999997</v>
      </c>
      <c r="G2730">
        <v>6968.1080000000002</v>
      </c>
      <c r="H2730">
        <v>7556.4340000000002</v>
      </c>
      <c r="I2730" s="6">
        <f>('VWP Details'!$I$41-F2730)*'VWP Details'!$J$41+('VWP Details'!$M$41-'VWP Details'!$L$41)*'VWP Details'!$K$41</f>
        <v>745.83432450000021</v>
      </c>
      <c r="J2730" s="6">
        <f>('VWP Details'!$I$40-G2730)*'VWP Details'!$J$40+('VWP Details'!$M$40-'VWP Details'!$L$40)*'VWP Details'!$K$40</f>
        <v>509.22020759999975</v>
      </c>
      <c r="K2730" s="6">
        <f>('VWP Details'!$I$39-H2730)*'VWP Details'!$J$39+('VWP Details'!$M$39-'VWP Details'!$L$39)*'VWP Details'!$K$39</f>
        <v>261.71030059999998</v>
      </c>
      <c r="L2730" s="6">
        <f t="shared" si="262"/>
        <v>76.190780002729966</v>
      </c>
      <c r="M2730" s="6">
        <f t="shared" si="263"/>
        <v>52.019441229398737</v>
      </c>
      <c r="N2730" s="6">
        <f t="shared" si="264"/>
        <v>26.735041928823058</v>
      </c>
      <c r="O2730" s="6">
        <f t="shared" si="265"/>
        <v>276.79078000273</v>
      </c>
      <c r="P2730" s="6">
        <f t="shared" si="266"/>
        <v>283.61944122939877</v>
      </c>
      <c r="Q2730" s="6">
        <f t="shared" si="267"/>
        <v>280.3350419288231</v>
      </c>
      <c r="R2730" s="9">
        <f>'VWP Details'!P$41</f>
        <v>200.60000000000002</v>
      </c>
      <c r="S2730" s="9">
        <f>'VWP Details'!P$40</f>
        <v>231.60000000000002</v>
      </c>
      <c r="T2730" s="9">
        <f>'VWP Details'!P$39</f>
        <v>253.60000000000002</v>
      </c>
    </row>
    <row r="2731" spans="5:20" x14ac:dyDescent="0.2">
      <c r="E2731" s="20">
        <v>40888.708333333336</v>
      </c>
      <c r="F2731">
        <v>6323.1670000000004</v>
      </c>
      <c r="G2731">
        <v>6967.88</v>
      </c>
      <c r="H2731">
        <v>7556.6480000000001</v>
      </c>
      <c r="I2731" s="6">
        <f>('VWP Details'!$I$41-F2731)*'VWP Details'!$J$41+('VWP Details'!$M$41-'VWP Details'!$L$41)*'VWP Details'!$K$41</f>
        <v>745.85413289999997</v>
      </c>
      <c r="J2731" s="6">
        <f>('VWP Details'!$I$40-G2731)*'VWP Details'!$J$40+('VWP Details'!$M$40-'VWP Details'!$L$40)*'VWP Details'!$K$40</f>
        <v>509.28297599999973</v>
      </c>
      <c r="K2731" s="6">
        <f>('VWP Details'!$I$39-H2731)*'VWP Details'!$J$39+('VWP Details'!$M$39-'VWP Details'!$L$39)*'VWP Details'!$K$39</f>
        <v>261.6709032</v>
      </c>
      <c r="L2731" s="6">
        <f t="shared" si="262"/>
        <v>76.192803531812785</v>
      </c>
      <c r="M2731" s="6">
        <f t="shared" si="263"/>
        <v>52.025853341577573</v>
      </c>
      <c r="N2731" s="6">
        <f t="shared" si="264"/>
        <v>26.73101728348632</v>
      </c>
      <c r="O2731" s="6">
        <f t="shared" si="265"/>
        <v>276.79280353181281</v>
      </c>
      <c r="P2731" s="6">
        <f t="shared" si="266"/>
        <v>283.62585334157757</v>
      </c>
      <c r="Q2731" s="6">
        <f t="shared" si="267"/>
        <v>280.33101728348635</v>
      </c>
      <c r="R2731" s="9">
        <f>'VWP Details'!P$41</f>
        <v>200.60000000000002</v>
      </c>
      <c r="S2731" s="9">
        <f>'VWP Details'!P$40</f>
        <v>231.60000000000002</v>
      </c>
      <c r="T2731" s="9">
        <f>'VWP Details'!P$39</f>
        <v>253.60000000000002</v>
      </c>
    </row>
    <row r="2732" spans="5:20" x14ac:dyDescent="0.2">
      <c r="E2732" s="20">
        <v>40888.75</v>
      </c>
      <c r="F2732">
        <v>6323.1139999999996</v>
      </c>
      <c r="G2732">
        <v>6967.7190000000001</v>
      </c>
      <c r="H2732">
        <v>7556.5690000000004</v>
      </c>
      <c r="I2732" s="6">
        <f>('VWP Details'!$I$41-F2732)*'VWP Details'!$J$41+('VWP Details'!$M$41-'VWP Details'!$L$41)*'VWP Details'!$K$41</f>
        <v>745.86957180000024</v>
      </c>
      <c r="J2732" s="6">
        <f>('VWP Details'!$I$40-G2732)*'VWP Details'!$J$40+('VWP Details'!$M$40-'VWP Details'!$L$40)*'VWP Details'!$K$40</f>
        <v>509.32729929999977</v>
      </c>
      <c r="K2732" s="6">
        <f>('VWP Details'!$I$39-H2732)*'VWP Details'!$J$39+('VWP Details'!$M$39-'VWP Details'!$L$39)*'VWP Details'!$K$39</f>
        <v>261.68544709999992</v>
      </c>
      <c r="L2732" s="6">
        <f t="shared" si="262"/>
        <v>76.194380694186208</v>
      </c>
      <c r="M2732" s="6">
        <f t="shared" si="263"/>
        <v>52.030381192721407</v>
      </c>
      <c r="N2732" s="6">
        <f t="shared" si="264"/>
        <v>26.7325030170452</v>
      </c>
      <c r="O2732" s="6">
        <f t="shared" si="265"/>
        <v>276.7943806941862</v>
      </c>
      <c r="P2732" s="6">
        <f t="shared" si="266"/>
        <v>283.63038119272142</v>
      </c>
      <c r="Q2732" s="6">
        <f t="shared" si="267"/>
        <v>280.33250301704521</v>
      </c>
      <c r="R2732" s="9">
        <f>'VWP Details'!P$41</f>
        <v>200.60000000000002</v>
      </c>
      <c r="S2732" s="9">
        <f>'VWP Details'!P$40</f>
        <v>231.60000000000002</v>
      </c>
      <c r="T2732" s="9">
        <f>'VWP Details'!P$39</f>
        <v>253.60000000000002</v>
      </c>
    </row>
    <row r="2733" spans="5:20" x14ac:dyDescent="0.2">
      <c r="E2733" s="20">
        <v>40888.791666666664</v>
      </c>
      <c r="F2733">
        <v>6323.0370000000003</v>
      </c>
      <c r="G2733">
        <v>6967.6289999999999</v>
      </c>
      <c r="H2733">
        <v>7556.299</v>
      </c>
      <c r="I2733" s="6">
        <f>('VWP Details'!$I$41-F2733)*'VWP Details'!$J$41+('VWP Details'!$M$41-'VWP Details'!$L$41)*'VWP Details'!$K$41</f>
        <v>745.89200190000008</v>
      </c>
      <c r="J2733" s="6">
        <f>('VWP Details'!$I$40-G2733)*'VWP Details'!$J$40+('VWP Details'!$M$40-'VWP Details'!$L$40)*'VWP Details'!$K$40</f>
        <v>509.35207629999979</v>
      </c>
      <c r="K2733" s="6">
        <f>('VWP Details'!$I$39-H2733)*'VWP Details'!$J$39+('VWP Details'!$M$39-'VWP Details'!$L$39)*'VWP Details'!$K$39</f>
        <v>261.73515410000005</v>
      </c>
      <c r="L2733" s="6">
        <f t="shared" si="262"/>
        <v>76.196672043294697</v>
      </c>
      <c r="M2733" s="6">
        <f t="shared" si="263"/>
        <v>52.032912289634105</v>
      </c>
      <c r="N2733" s="6">
        <f t="shared" si="264"/>
        <v>26.737580840600913</v>
      </c>
      <c r="O2733" s="6">
        <f t="shared" si="265"/>
        <v>276.79667204329473</v>
      </c>
      <c r="P2733" s="6">
        <f t="shared" si="266"/>
        <v>283.63291228963413</v>
      </c>
      <c r="Q2733" s="6">
        <f t="shared" si="267"/>
        <v>280.33758084060094</v>
      </c>
      <c r="R2733" s="9">
        <f>'VWP Details'!P$41</f>
        <v>200.60000000000002</v>
      </c>
      <c r="S2733" s="9">
        <f>'VWP Details'!P$40</f>
        <v>231.60000000000002</v>
      </c>
      <c r="T2733" s="9">
        <f>'VWP Details'!P$39</f>
        <v>253.60000000000002</v>
      </c>
    </row>
    <row r="2734" spans="5:20" x14ac:dyDescent="0.2">
      <c r="E2734" s="20">
        <v>40888.833333333336</v>
      </c>
      <c r="F2734">
        <v>6323.0280000000002</v>
      </c>
      <c r="G2734">
        <v>6967.61</v>
      </c>
      <c r="H2734">
        <v>7555.9840000000004</v>
      </c>
      <c r="I2734" s="6">
        <f>('VWP Details'!$I$41-F2734)*'VWP Details'!$J$41+('VWP Details'!$M$41-'VWP Details'!$L$41)*'VWP Details'!$K$41</f>
        <v>745.89462360000005</v>
      </c>
      <c r="J2734" s="6">
        <f>('VWP Details'!$I$40-G2734)*'VWP Details'!$J$40+('VWP Details'!$M$40-'VWP Details'!$L$40)*'VWP Details'!$K$40</f>
        <v>509.35730699999988</v>
      </c>
      <c r="K2734" s="6">
        <f>('VWP Details'!$I$39-H2734)*'VWP Details'!$J$39+('VWP Details'!$M$39-'VWP Details'!$L$39)*'VWP Details'!$K$39</f>
        <v>261.79314559999995</v>
      </c>
      <c r="L2734" s="6">
        <f t="shared" si="262"/>
        <v>76.196939863320367</v>
      </c>
      <c r="M2734" s="6">
        <f t="shared" si="263"/>
        <v>52.033446632315687</v>
      </c>
      <c r="N2734" s="6">
        <f t="shared" si="264"/>
        <v>26.743504968082554</v>
      </c>
      <c r="O2734" s="6">
        <f t="shared" si="265"/>
        <v>276.7969398633204</v>
      </c>
      <c r="P2734" s="6">
        <f t="shared" si="266"/>
        <v>283.63344663231572</v>
      </c>
      <c r="Q2734" s="6">
        <f t="shared" si="267"/>
        <v>280.34350496808258</v>
      </c>
      <c r="R2734" s="9">
        <f>'VWP Details'!P$41</f>
        <v>200.60000000000002</v>
      </c>
      <c r="S2734" s="9">
        <f>'VWP Details'!P$40</f>
        <v>231.60000000000002</v>
      </c>
      <c r="T2734" s="9">
        <f>'VWP Details'!P$39</f>
        <v>253.60000000000002</v>
      </c>
    </row>
    <row r="2735" spans="5:20" x14ac:dyDescent="0.2">
      <c r="E2735" s="20">
        <v>40888.875</v>
      </c>
      <c r="F2735">
        <v>6322.9769999999999</v>
      </c>
      <c r="G2735">
        <v>6967.5510000000004</v>
      </c>
      <c r="H2735">
        <v>7555.1379999999999</v>
      </c>
      <c r="I2735" s="6">
        <f>('VWP Details'!$I$41-F2735)*'VWP Details'!$J$41+('VWP Details'!$M$41-'VWP Details'!$L$41)*'VWP Details'!$K$41</f>
        <v>745.90947990000018</v>
      </c>
      <c r="J2735" s="6">
        <f>('VWP Details'!$I$40-G2735)*'VWP Details'!$J$40+('VWP Details'!$M$40-'VWP Details'!$L$40)*'VWP Details'!$K$40</f>
        <v>509.37354969999967</v>
      </c>
      <c r="K2735" s="6">
        <f>('VWP Details'!$I$39-H2735)*'VWP Details'!$J$39+('VWP Details'!$M$39-'VWP Details'!$L$39)*'VWP Details'!$K$39</f>
        <v>261.94889420000004</v>
      </c>
      <c r="L2735" s="6">
        <f t="shared" si="262"/>
        <v>76.198457510132513</v>
      </c>
      <c r="M2735" s="6">
        <f t="shared" si="263"/>
        <v>52.035105906958435</v>
      </c>
      <c r="N2735" s="6">
        <f t="shared" si="264"/>
        <v>26.759415481890425</v>
      </c>
      <c r="O2735" s="6">
        <f t="shared" si="265"/>
        <v>276.79845751013255</v>
      </c>
      <c r="P2735" s="6">
        <f t="shared" si="266"/>
        <v>283.63510590695847</v>
      </c>
      <c r="Q2735" s="6">
        <f t="shared" si="267"/>
        <v>280.35941548189044</v>
      </c>
      <c r="R2735" s="9">
        <f>'VWP Details'!P$41</f>
        <v>200.60000000000002</v>
      </c>
      <c r="S2735" s="9">
        <f>'VWP Details'!P$40</f>
        <v>231.60000000000002</v>
      </c>
      <c r="T2735" s="9">
        <f>'VWP Details'!P$39</f>
        <v>253.60000000000002</v>
      </c>
    </row>
    <row r="2736" spans="5:20" x14ac:dyDescent="0.2">
      <c r="E2736" s="20">
        <v>40888.916666666664</v>
      </c>
      <c r="F2736">
        <v>6322.9669999999996</v>
      </c>
      <c r="G2736">
        <v>6967.5</v>
      </c>
      <c r="H2736">
        <v>7554.4859999999999</v>
      </c>
      <c r="I2736" s="6">
        <f>('VWP Details'!$I$41-F2736)*'VWP Details'!$J$41+('VWP Details'!$M$41-'VWP Details'!$L$41)*'VWP Details'!$K$41</f>
        <v>745.91239290000021</v>
      </c>
      <c r="J2736" s="6">
        <f>('VWP Details'!$I$40-G2736)*'VWP Details'!$J$40+('VWP Details'!$M$40-'VWP Details'!$L$40)*'VWP Details'!$K$40</f>
        <v>509.38758999999976</v>
      </c>
      <c r="K2736" s="6">
        <f>('VWP Details'!$I$39-H2736)*'VWP Details'!$J$39+('VWP Details'!$M$39-'VWP Details'!$L$39)*'VWP Details'!$K$39</f>
        <v>262.06892740000006</v>
      </c>
      <c r="L2736" s="6">
        <f t="shared" si="262"/>
        <v>76.198755087938807</v>
      </c>
      <c r="M2736" s="6">
        <f t="shared" si="263"/>
        <v>52.036540195208978</v>
      </c>
      <c r="N2736" s="6">
        <f t="shared" si="264"/>
        <v>26.771677485439746</v>
      </c>
      <c r="O2736" s="6">
        <f t="shared" si="265"/>
        <v>276.79875508793884</v>
      </c>
      <c r="P2736" s="6">
        <f t="shared" si="266"/>
        <v>283.63654019520902</v>
      </c>
      <c r="Q2736" s="6">
        <f t="shared" si="267"/>
        <v>280.37167748543976</v>
      </c>
      <c r="R2736" s="9">
        <f>'VWP Details'!P$41</f>
        <v>200.60000000000002</v>
      </c>
      <c r="S2736" s="9">
        <f>'VWP Details'!P$40</f>
        <v>231.60000000000002</v>
      </c>
      <c r="T2736" s="9">
        <f>'VWP Details'!P$39</f>
        <v>253.60000000000002</v>
      </c>
    </row>
    <row r="2737" spans="5:20" x14ac:dyDescent="0.2">
      <c r="E2737" s="20">
        <v>40888.958333333336</v>
      </c>
      <c r="F2737">
        <v>6323.0280000000002</v>
      </c>
      <c r="G2737">
        <v>6967.71</v>
      </c>
      <c r="H2737">
        <v>7554.6440000000002</v>
      </c>
      <c r="I2737" s="6">
        <f>('VWP Details'!$I$41-F2737)*'VWP Details'!$J$41+('VWP Details'!$M$41-'VWP Details'!$L$41)*'VWP Details'!$K$41</f>
        <v>745.89462360000005</v>
      </c>
      <c r="J2737" s="6">
        <f>('VWP Details'!$I$40-G2737)*'VWP Details'!$J$40+('VWP Details'!$M$40-'VWP Details'!$L$40)*'VWP Details'!$K$40</f>
        <v>509.32977699999975</v>
      </c>
      <c r="K2737" s="6">
        <f>('VWP Details'!$I$39-H2737)*'VWP Details'!$J$39+('VWP Details'!$M$39-'VWP Details'!$L$39)*'VWP Details'!$K$39</f>
        <v>262.03983959999999</v>
      </c>
      <c r="L2737" s="6">
        <f t="shared" si="262"/>
        <v>76.196939863320367</v>
      </c>
      <c r="M2737" s="6">
        <f t="shared" si="263"/>
        <v>52.030634302412672</v>
      </c>
      <c r="N2737" s="6">
        <f t="shared" si="264"/>
        <v>26.768706018321961</v>
      </c>
      <c r="O2737" s="6">
        <f t="shared" si="265"/>
        <v>276.7969398633204</v>
      </c>
      <c r="P2737" s="6">
        <f t="shared" si="266"/>
        <v>283.63063430241272</v>
      </c>
      <c r="Q2737" s="6">
        <f t="shared" si="267"/>
        <v>280.36870601832197</v>
      </c>
      <c r="R2737" s="9">
        <f>'VWP Details'!P$41</f>
        <v>200.60000000000002</v>
      </c>
      <c r="S2737" s="9">
        <f>'VWP Details'!P$40</f>
        <v>231.60000000000002</v>
      </c>
      <c r="T2737" s="9">
        <f>'VWP Details'!P$39</f>
        <v>253.60000000000002</v>
      </c>
    </row>
    <row r="2738" spans="5:20" x14ac:dyDescent="0.2">
      <c r="E2738" s="20">
        <v>40889</v>
      </c>
      <c r="F2738">
        <v>6323.0450000000001</v>
      </c>
      <c r="G2738">
        <v>6967.85</v>
      </c>
      <c r="H2738">
        <v>7554.8</v>
      </c>
      <c r="I2738" s="6">
        <f>('VWP Details'!$I$41-F2738)*'VWP Details'!$J$41+('VWP Details'!$M$41-'VWP Details'!$L$41)*'VWP Details'!$K$41</f>
        <v>745.88967150000008</v>
      </c>
      <c r="J2738" s="6">
        <f>('VWP Details'!$I$40-G2738)*'VWP Details'!$J$40+('VWP Details'!$M$40-'VWP Details'!$L$40)*'VWP Details'!$K$40</f>
        <v>509.29123499999969</v>
      </c>
      <c r="K2738" s="6">
        <f>('VWP Details'!$I$39-H2738)*'VWP Details'!$J$39+('VWP Details'!$M$39-'VWP Details'!$L$39)*'VWP Details'!$K$39</f>
        <v>262.01112000000001</v>
      </c>
      <c r="L2738" s="6">
        <f t="shared" si="262"/>
        <v>76.196433981049651</v>
      </c>
      <c r="M2738" s="6">
        <f t="shared" si="263"/>
        <v>52.02669704054847</v>
      </c>
      <c r="N2738" s="6">
        <f t="shared" si="264"/>
        <v>26.765772164712001</v>
      </c>
      <c r="O2738" s="6">
        <f t="shared" si="265"/>
        <v>276.79643398104969</v>
      </c>
      <c r="P2738" s="6">
        <f t="shared" si="266"/>
        <v>283.62669704054849</v>
      </c>
      <c r="Q2738" s="6">
        <f t="shared" si="267"/>
        <v>280.36577216471204</v>
      </c>
      <c r="R2738" s="9">
        <f>'VWP Details'!P$41</f>
        <v>200.60000000000002</v>
      </c>
      <c r="S2738" s="9">
        <f>'VWP Details'!P$40</f>
        <v>231.60000000000002</v>
      </c>
      <c r="T2738" s="9">
        <f>'VWP Details'!P$39</f>
        <v>253.60000000000002</v>
      </c>
    </row>
    <row r="2739" spans="5:20" x14ac:dyDescent="0.2">
      <c r="E2739" s="20">
        <v>40889.041666666664</v>
      </c>
      <c r="F2739">
        <v>6323.0280000000002</v>
      </c>
      <c r="G2739">
        <v>6967.8890000000001</v>
      </c>
      <c r="H2739">
        <v>7554.97</v>
      </c>
      <c r="I2739" s="6">
        <f>('VWP Details'!$I$41-F2739)*'VWP Details'!$J$41+('VWP Details'!$M$41-'VWP Details'!$L$41)*'VWP Details'!$K$41</f>
        <v>745.89462360000005</v>
      </c>
      <c r="J2739" s="6">
        <f>('VWP Details'!$I$40-G2739)*'VWP Details'!$J$40+('VWP Details'!$M$40-'VWP Details'!$L$40)*'VWP Details'!$K$40</f>
        <v>509.28049829999975</v>
      </c>
      <c r="K2739" s="6">
        <f>('VWP Details'!$I$39-H2739)*'VWP Details'!$J$39+('VWP Details'!$M$39-'VWP Details'!$L$39)*'VWP Details'!$K$39</f>
        <v>261.97982299999995</v>
      </c>
      <c r="L2739" s="6">
        <f t="shared" si="262"/>
        <v>76.196939863320367</v>
      </c>
      <c r="M2739" s="6">
        <f t="shared" si="263"/>
        <v>52.025600231886301</v>
      </c>
      <c r="N2739" s="6">
        <f t="shared" si="264"/>
        <v>26.762575016547295</v>
      </c>
      <c r="O2739" s="6">
        <f t="shared" si="265"/>
        <v>276.7969398633204</v>
      </c>
      <c r="P2739" s="6">
        <f t="shared" si="266"/>
        <v>283.62560023188632</v>
      </c>
      <c r="Q2739" s="6">
        <f t="shared" si="267"/>
        <v>280.36257501654734</v>
      </c>
      <c r="R2739" s="9">
        <f>'VWP Details'!P$41</f>
        <v>200.60000000000002</v>
      </c>
      <c r="S2739" s="9">
        <f>'VWP Details'!P$40</f>
        <v>231.60000000000002</v>
      </c>
      <c r="T2739" s="9">
        <f>'VWP Details'!P$39</f>
        <v>253.60000000000002</v>
      </c>
    </row>
    <row r="2740" spans="5:20" x14ac:dyDescent="0.2">
      <c r="E2740" s="20">
        <v>40889.083333333336</v>
      </c>
      <c r="F2740">
        <v>6323.0450000000001</v>
      </c>
      <c r="G2740">
        <v>6967.8890000000001</v>
      </c>
      <c r="H2740">
        <v>7555.3980000000001</v>
      </c>
      <c r="I2740" s="6">
        <f>('VWP Details'!$I$41-F2740)*'VWP Details'!$J$41+('VWP Details'!$M$41-'VWP Details'!$L$41)*'VWP Details'!$K$41</f>
        <v>745.88967150000008</v>
      </c>
      <c r="J2740" s="6">
        <f>('VWP Details'!$I$40-G2740)*'VWP Details'!$J$40+('VWP Details'!$M$40-'VWP Details'!$L$40)*'VWP Details'!$K$40</f>
        <v>509.28049829999975</v>
      </c>
      <c r="K2740" s="6">
        <f>('VWP Details'!$I$39-H2740)*'VWP Details'!$J$39+('VWP Details'!$M$39-'VWP Details'!$L$39)*'VWP Details'!$K$39</f>
        <v>261.90102819999998</v>
      </c>
      <c r="L2740" s="6">
        <f t="shared" si="262"/>
        <v>76.196433981049651</v>
      </c>
      <c r="M2740" s="6">
        <f t="shared" si="263"/>
        <v>52.025600231886301</v>
      </c>
      <c r="N2740" s="6">
        <f t="shared" si="264"/>
        <v>26.754525725873819</v>
      </c>
      <c r="O2740" s="6">
        <f t="shared" si="265"/>
        <v>276.79643398104969</v>
      </c>
      <c r="P2740" s="6">
        <f t="shared" si="266"/>
        <v>283.62560023188632</v>
      </c>
      <c r="Q2740" s="6">
        <f t="shared" si="267"/>
        <v>280.35452572587383</v>
      </c>
      <c r="R2740" s="9">
        <f>'VWP Details'!P$41</f>
        <v>200.60000000000002</v>
      </c>
      <c r="S2740" s="9">
        <f>'VWP Details'!P$40</f>
        <v>231.60000000000002</v>
      </c>
      <c r="T2740" s="9">
        <f>'VWP Details'!P$39</f>
        <v>253.60000000000002</v>
      </c>
    </row>
    <row r="2741" spans="5:20" x14ac:dyDescent="0.2">
      <c r="E2741" s="20">
        <v>40889.125</v>
      </c>
      <c r="F2741">
        <v>6322.9939999999997</v>
      </c>
      <c r="G2741">
        <v>6967.7610000000004</v>
      </c>
      <c r="H2741">
        <v>7555.7579999999998</v>
      </c>
      <c r="I2741" s="6">
        <f>('VWP Details'!$I$41-F2741)*'VWP Details'!$J$41+('VWP Details'!$M$41-'VWP Details'!$L$41)*'VWP Details'!$K$41</f>
        <v>745.90452780000021</v>
      </c>
      <c r="J2741" s="6">
        <f>('VWP Details'!$I$40-G2741)*'VWP Details'!$J$40+('VWP Details'!$M$40-'VWP Details'!$L$40)*'VWP Details'!$K$40</f>
        <v>509.31573669999966</v>
      </c>
      <c r="K2741" s="6">
        <f>('VWP Details'!$I$39-H2741)*'VWP Details'!$J$39+('VWP Details'!$M$39-'VWP Details'!$L$39)*'VWP Details'!$K$39</f>
        <v>261.83475220000008</v>
      </c>
      <c r="L2741" s="6">
        <f t="shared" si="262"/>
        <v>76.197951627861798</v>
      </c>
      <c r="M2741" s="6">
        <f t="shared" si="263"/>
        <v>52.029200014162136</v>
      </c>
      <c r="N2741" s="6">
        <f t="shared" si="264"/>
        <v>26.747755294466227</v>
      </c>
      <c r="O2741" s="6">
        <f t="shared" si="265"/>
        <v>276.79795162786183</v>
      </c>
      <c r="P2741" s="6">
        <f t="shared" si="266"/>
        <v>283.62920001416217</v>
      </c>
      <c r="Q2741" s="6">
        <f t="shared" si="267"/>
        <v>280.34775529446625</v>
      </c>
      <c r="R2741" s="9">
        <f>'VWP Details'!P$41</f>
        <v>200.60000000000002</v>
      </c>
      <c r="S2741" s="9">
        <f>'VWP Details'!P$40</f>
        <v>231.60000000000002</v>
      </c>
      <c r="T2741" s="9">
        <f>'VWP Details'!P$39</f>
        <v>253.60000000000002</v>
      </c>
    </row>
    <row r="2742" spans="5:20" x14ac:dyDescent="0.2">
      <c r="E2742" s="20">
        <v>40889.166666666664</v>
      </c>
      <c r="F2742">
        <v>6322.9080000000004</v>
      </c>
      <c r="G2742">
        <v>6967.6289999999999</v>
      </c>
      <c r="H2742">
        <v>7555.9040000000005</v>
      </c>
      <c r="I2742" s="6">
        <f>('VWP Details'!$I$41-F2742)*'VWP Details'!$J$41+('VWP Details'!$M$41-'VWP Details'!$L$41)*'VWP Details'!$K$41</f>
        <v>745.92957960000001</v>
      </c>
      <c r="J2742" s="6">
        <f>('VWP Details'!$I$40-G2742)*'VWP Details'!$J$40+('VWP Details'!$M$40-'VWP Details'!$L$40)*'VWP Details'!$K$40</f>
        <v>509.35207629999979</v>
      </c>
      <c r="K2742" s="6">
        <f>('VWP Details'!$I$39-H2742)*'VWP Details'!$J$39+('VWP Details'!$M$39-'VWP Details'!$L$39)*'VWP Details'!$K$39</f>
        <v>261.80787359999994</v>
      </c>
      <c r="L2742" s="6">
        <f t="shared" si="262"/>
        <v>76.200510796995957</v>
      </c>
      <c r="M2742" s="6">
        <f t="shared" si="263"/>
        <v>52.032912289634105</v>
      </c>
      <c r="N2742" s="6">
        <f t="shared" si="264"/>
        <v>26.745009508395352</v>
      </c>
      <c r="O2742" s="6">
        <f t="shared" si="265"/>
        <v>276.80051079699598</v>
      </c>
      <c r="P2742" s="6">
        <f t="shared" si="266"/>
        <v>283.63291228963413</v>
      </c>
      <c r="Q2742" s="6">
        <f t="shared" si="267"/>
        <v>280.34500950839538</v>
      </c>
      <c r="R2742" s="9">
        <f>'VWP Details'!P$41</f>
        <v>200.60000000000002</v>
      </c>
      <c r="S2742" s="9">
        <f>'VWP Details'!P$40</f>
        <v>231.60000000000002</v>
      </c>
      <c r="T2742" s="9">
        <f>'VWP Details'!P$39</f>
        <v>253.60000000000002</v>
      </c>
    </row>
    <row r="2743" spans="5:20" x14ac:dyDescent="0.2">
      <c r="E2743" s="20">
        <v>40889.208333333336</v>
      </c>
      <c r="F2743">
        <v>6322.7520000000004</v>
      </c>
      <c r="G2743">
        <v>6967.42</v>
      </c>
      <c r="H2743">
        <v>7555.5439999999999</v>
      </c>
      <c r="I2743" s="6">
        <f>('VWP Details'!$I$41-F2743)*'VWP Details'!$J$41+('VWP Details'!$M$41-'VWP Details'!$L$41)*'VWP Details'!$K$41</f>
        <v>745.97502239999994</v>
      </c>
      <c r="J2743" s="6">
        <f>('VWP Details'!$I$40-G2743)*'VWP Details'!$J$40+('VWP Details'!$M$40-'VWP Details'!$L$40)*'VWP Details'!$K$40</f>
        <v>509.40961399999975</v>
      </c>
      <c r="K2743" s="6">
        <f>('VWP Details'!$I$39-H2743)*'VWP Details'!$J$39+('VWP Details'!$M$39-'VWP Details'!$L$39)*'VWP Details'!$K$39</f>
        <v>261.87414960000007</v>
      </c>
      <c r="L2743" s="6">
        <f t="shared" ref="L2743:L2798" si="268">I2743*0.1021551</f>
        <v>76.205153010774239</v>
      </c>
      <c r="M2743" s="6">
        <f t="shared" ref="M2743:M2798" si="269">J2743*0.1021551</f>
        <v>52.038790059131372</v>
      </c>
      <c r="N2743" s="6">
        <f t="shared" ref="N2743:N2798" si="270">K2743*0.1021551</f>
        <v>26.751779939802965</v>
      </c>
      <c r="O2743" s="6">
        <f t="shared" ref="O2743:O2798" si="271">L2743+R2743</f>
        <v>276.80515301077423</v>
      </c>
      <c r="P2743" s="6">
        <f t="shared" ref="P2743:P2798" si="272">M2743+S2743</f>
        <v>283.6387900591314</v>
      </c>
      <c r="Q2743" s="6">
        <f t="shared" ref="Q2743:Q2798" si="273">N2743+T2743</f>
        <v>280.35177993980301</v>
      </c>
      <c r="R2743" s="9">
        <f>'VWP Details'!P$41</f>
        <v>200.60000000000002</v>
      </c>
      <c r="S2743" s="9">
        <f>'VWP Details'!P$40</f>
        <v>231.60000000000002</v>
      </c>
      <c r="T2743" s="9">
        <f>'VWP Details'!P$39</f>
        <v>253.60000000000002</v>
      </c>
    </row>
    <row r="2744" spans="5:20" x14ac:dyDescent="0.2">
      <c r="E2744" s="20">
        <v>40889.25</v>
      </c>
      <c r="F2744">
        <v>6322.6909999999998</v>
      </c>
      <c r="G2744">
        <v>6967.2910000000002</v>
      </c>
      <c r="H2744">
        <v>7555.3869999999997</v>
      </c>
      <c r="I2744" s="6">
        <f>('VWP Details'!$I$41-F2744)*'VWP Details'!$J$41+('VWP Details'!$M$41-'VWP Details'!$L$41)*'VWP Details'!$K$41</f>
        <v>745.99279170000023</v>
      </c>
      <c r="J2744" s="6">
        <f>('VWP Details'!$I$40-G2744)*'VWP Details'!$J$40+('VWP Details'!$M$40-'VWP Details'!$L$40)*'VWP Details'!$K$40</f>
        <v>509.44512769999972</v>
      </c>
      <c r="K2744" s="6">
        <f>('VWP Details'!$I$39-H2744)*'VWP Details'!$J$39+('VWP Details'!$M$39-'VWP Details'!$L$39)*'VWP Details'!$K$39</f>
        <v>261.90305330000007</v>
      </c>
      <c r="L2744" s="6">
        <f t="shared" si="268"/>
        <v>76.206968235392694</v>
      </c>
      <c r="M2744" s="6">
        <f t="shared" si="269"/>
        <v>52.042417964706239</v>
      </c>
      <c r="N2744" s="6">
        <f t="shared" si="270"/>
        <v>26.754732600166836</v>
      </c>
      <c r="O2744" s="6">
        <f t="shared" si="271"/>
        <v>276.80696823539273</v>
      </c>
      <c r="P2744" s="6">
        <f t="shared" si="272"/>
        <v>283.64241796470628</v>
      </c>
      <c r="Q2744" s="6">
        <f t="shared" si="273"/>
        <v>280.35473260016687</v>
      </c>
      <c r="R2744" s="9">
        <f>'VWP Details'!P$41</f>
        <v>200.60000000000002</v>
      </c>
      <c r="S2744" s="9">
        <f>'VWP Details'!P$40</f>
        <v>231.60000000000002</v>
      </c>
      <c r="T2744" s="9">
        <f>'VWP Details'!P$39</f>
        <v>253.60000000000002</v>
      </c>
    </row>
    <row r="2745" spans="5:20" x14ac:dyDescent="0.2">
      <c r="E2745" s="20">
        <v>40889.291666666664</v>
      </c>
      <c r="F2745">
        <v>6322.6229999999996</v>
      </c>
      <c r="G2745">
        <v>6967.2110000000002</v>
      </c>
      <c r="H2745">
        <v>7554.6769999999997</v>
      </c>
      <c r="I2745" s="6">
        <f>('VWP Details'!$I$41-F2745)*'VWP Details'!$J$41+('VWP Details'!$M$41-'VWP Details'!$L$41)*'VWP Details'!$K$41</f>
        <v>746.01260010000021</v>
      </c>
      <c r="J2745" s="6">
        <f>('VWP Details'!$I$40-G2745)*'VWP Details'!$J$40+('VWP Details'!$M$40-'VWP Details'!$L$40)*'VWP Details'!$K$40</f>
        <v>509.4671516999997</v>
      </c>
      <c r="K2745" s="6">
        <f>('VWP Details'!$I$39-H2745)*'VWP Details'!$J$39+('VWP Details'!$M$39-'VWP Details'!$L$39)*'VWP Details'!$K$39</f>
        <v>262.03376430000009</v>
      </c>
      <c r="L2745" s="6">
        <f t="shared" si="268"/>
        <v>76.208991764475527</v>
      </c>
      <c r="M2745" s="6">
        <f t="shared" si="269"/>
        <v>52.04466782862864</v>
      </c>
      <c r="N2745" s="6">
        <f t="shared" si="270"/>
        <v>26.768085395442938</v>
      </c>
      <c r="O2745" s="6">
        <f t="shared" si="271"/>
        <v>276.80899176447554</v>
      </c>
      <c r="P2745" s="6">
        <f t="shared" si="272"/>
        <v>283.64466782862866</v>
      </c>
      <c r="Q2745" s="6">
        <f t="shared" si="273"/>
        <v>280.36808539544296</v>
      </c>
      <c r="R2745" s="9">
        <f>'VWP Details'!P$41</f>
        <v>200.60000000000002</v>
      </c>
      <c r="S2745" s="9">
        <f>'VWP Details'!P$40</f>
        <v>231.60000000000002</v>
      </c>
      <c r="T2745" s="9">
        <f>'VWP Details'!P$39</f>
        <v>253.60000000000002</v>
      </c>
    </row>
    <row r="2746" spans="5:20" x14ac:dyDescent="0.2">
      <c r="E2746" s="20">
        <v>40889.333333333336</v>
      </c>
      <c r="F2746">
        <v>6322.5969999999998</v>
      </c>
      <c r="G2746">
        <v>6967.4</v>
      </c>
      <c r="H2746">
        <v>7554.3270000000002</v>
      </c>
      <c r="I2746" s="6">
        <f>('VWP Details'!$I$41-F2746)*'VWP Details'!$J$41+('VWP Details'!$M$41-'VWP Details'!$L$41)*'VWP Details'!$K$41</f>
        <v>746.02017390000015</v>
      </c>
      <c r="J2746" s="6">
        <f>('VWP Details'!$I$40-G2746)*'VWP Details'!$J$40+('VWP Details'!$M$40-'VWP Details'!$L$40)*'VWP Details'!$K$40</f>
        <v>509.41511999999989</v>
      </c>
      <c r="K2746" s="6">
        <f>('VWP Details'!$I$39-H2746)*'VWP Details'!$J$39+('VWP Details'!$M$39-'VWP Details'!$L$39)*'VWP Details'!$K$39</f>
        <v>262.09819929999998</v>
      </c>
      <c r="L2746" s="6">
        <f t="shared" si="268"/>
        <v>76.209765466771898</v>
      </c>
      <c r="M2746" s="6">
        <f t="shared" si="269"/>
        <v>52.039352525111987</v>
      </c>
      <c r="N2746" s="6">
        <f t="shared" si="270"/>
        <v>26.774667759311427</v>
      </c>
      <c r="O2746" s="6">
        <f t="shared" si="271"/>
        <v>276.80976546677192</v>
      </c>
      <c r="P2746" s="6">
        <f t="shared" si="272"/>
        <v>283.63935252511203</v>
      </c>
      <c r="Q2746" s="6">
        <f t="shared" si="273"/>
        <v>280.37466775931148</v>
      </c>
      <c r="R2746" s="9">
        <f>'VWP Details'!P$41</f>
        <v>200.60000000000002</v>
      </c>
      <c r="S2746" s="9">
        <f>'VWP Details'!P$40</f>
        <v>231.60000000000002</v>
      </c>
      <c r="T2746" s="9">
        <f>'VWP Details'!P$39</f>
        <v>253.60000000000002</v>
      </c>
    </row>
    <row r="2747" spans="5:20" x14ac:dyDescent="0.2">
      <c r="E2747" s="20">
        <v>40889.375</v>
      </c>
      <c r="F2747">
        <v>6322.7169999999996</v>
      </c>
      <c r="G2747">
        <v>6967.59</v>
      </c>
      <c r="H2747">
        <v>7554.3720000000003</v>
      </c>
      <c r="I2747" s="6">
        <f>('VWP Details'!$I$41-F2747)*'VWP Details'!$J$41+('VWP Details'!$M$41-'VWP Details'!$L$41)*'VWP Details'!$K$41</f>
        <v>745.98521790000018</v>
      </c>
      <c r="J2747" s="6">
        <f>('VWP Details'!$I$40-G2747)*'VWP Details'!$J$40+('VWP Details'!$M$40-'VWP Details'!$L$40)*'VWP Details'!$K$40</f>
        <v>509.36281299999973</v>
      </c>
      <c r="K2747" s="6">
        <f>('VWP Details'!$I$39-H2747)*'VWP Details'!$J$39+('VWP Details'!$M$39-'VWP Details'!$L$39)*'VWP Details'!$K$39</f>
        <v>262.08991479999997</v>
      </c>
      <c r="L2747" s="6">
        <f t="shared" si="268"/>
        <v>76.206194533096308</v>
      </c>
      <c r="M2747" s="6">
        <f t="shared" si="269"/>
        <v>52.034009098296274</v>
      </c>
      <c r="N2747" s="6">
        <f t="shared" si="270"/>
        <v>26.773821455385477</v>
      </c>
      <c r="O2747" s="6">
        <f t="shared" si="271"/>
        <v>276.80619453309635</v>
      </c>
      <c r="P2747" s="6">
        <f t="shared" si="272"/>
        <v>283.6340090982963</v>
      </c>
      <c r="Q2747" s="6">
        <f t="shared" si="273"/>
        <v>280.3738214553855</v>
      </c>
      <c r="R2747" s="9">
        <f>'VWP Details'!P$41</f>
        <v>200.60000000000002</v>
      </c>
      <c r="S2747" s="9">
        <f>'VWP Details'!P$40</f>
        <v>231.60000000000002</v>
      </c>
      <c r="T2747" s="9">
        <f>'VWP Details'!P$39</f>
        <v>253.60000000000002</v>
      </c>
    </row>
    <row r="2748" spans="5:20" x14ac:dyDescent="0.2">
      <c r="E2748" s="20">
        <v>40889.416666666664</v>
      </c>
      <c r="F2748">
        <v>6322.7169999999996</v>
      </c>
      <c r="G2748">
        <v>6967.91</v>
      </c>
      <c r="H2748">
        <v>7554.0119999999997</v>
      </c>
      <c r="I2748" s="6">
        <f>('VWP Details'!$I$41-F2748)*'VWP Details'!$J$41+('VWP Details'!$M$41-'VWP Details'!$L$41)*'VWP Details'!$K$41</f>
        <v>745.98521790000018</v>
      </c>
      <c r="J2748" s="6">
        <f>('VWP Details'!$I$40-G2748)*'VWP Details'!$J$40+('VWP Details'!$M$40-'VWP Details'!$L$40)*'VWP Details'!$K$40</f>
        <v>509.27471699999984</v>
      </c>
      <c r="K2748" s="6">
        <f>('VWP Details'!$I$39-H2748)*'VWP Details'!$J$39+('VWP Details'!$M$39-'VWP Details'!$L$39)*'VWP Details'!$K$39</f>
        <v>262.15619080000005</v>
      </c>
      <c r="L2748" s="6">
        <f t="shared" si="268"/>
        <v>76.206194533096308</v>
      </c>
      <c r="M2748" s="6">
        <f t="shared" si="269"/>
        <v>52.025009642606683</v>
      </c>
      <c r="N2748" s="6">
        <f t="shared" si="270"/>
        <v>26.780591886793083</v>
      </c>
      <c r="O2748" s="6">
        <f t="shared" si="271"/>
        <v>276.80619453309635</v>
      </c>
      <c r="P2748" s="6">
        <f t="shared" si="272"/>
        <v>283.6250096426067</v>
      </c>
      <c r="Q2748" s="6">
        <f t="shared" si="273"/>
        <v>280.38059188679313</v>
      </c>
      <c r="R2748" s="9">
        <f>'VWP Details'!P$41</f>
        <v>200.60000000000002</v>
      </c>
      <c r="S2748" s="9">
        <f>'VWP Details'!P$40</f>
        <v>231.60000000000002</v>
      </c>
      <c r="T2748" s="9">
        <f>'VWP Details'!P$39</f>
        <v>253.60000000000002</v>
      </c>
    </row>
    <row r="2749" spans="5:20" x14ac:dyDescent="0.2">
      <c r="E2749" s="20">
        <v>40889.458333333336</v>
      </c>
      <c r="F2749">
        <v>6322.8639999999996</v>
      </c>
      <c r="G2749">
        <v>6968.1689999999999</v>
      </c>
      <c r="H2749">
        <v>7554.4179999999997</v>
      </c>
      <c r="I2749" s="6">
        <f>('VWP Details'!$I$41-F2749)*'VWP Details'!$J$41+('VWP Details'!$M$41-'VWP Details'!$L$41)*'VWP Details'!$K$41</f>
        <v>745.94239680000021</v>
      </c>
      <c r="J2749" s="6">
        <f>('VWP Details'!$I$40-G2749)*'VWP Details'!$J$40+('VWP Details'!$M$40-'VWP Details'!$L$40)*'VWP Details'!$K$40</f>
        <v>509.20341429999979</v>
      </c>
      <c r="K2749" s="6">
        <f>('VWP Details'!$I$39-H2749)*'VWP Details'!$J$39+('VWP Details'!$M$39-'VWP Details'!$L$39)*'VWP Details'!$K$39</f>
        <v>262.08144620000007</v>
      </c>
      <c r="L2749" s="6">
        <f t="shared" si="268"/>
        <v>76.201820139343695</v>
      </c>
      <c r="M2749" s="6">
        <f t="shared" si="269"/>
        <v>52.017725708157911</v>
      </c>
      <c r="N2749" s="6">
        <f t="shared" si="270"/>
        <v>26.772956344705626</v>
      </c>
      <c r="O2749" s="6">
        <f t="shared" si="271"/>
        <v>276.8018201393437</v>
      </c>
      <c r="P2749" s="6">
        <f t="shared" si="272"/>
        <v>283.61772570815793</v>
      </c>
      <c r="Q2749" s="6">
        <f t="shared" si="273"/>
        <v>280.37295634470564</v>
      </c>
      <c r="R2749" s="9">
        <f>'VWP Details'!P$41</f>
        <v>200.60000000000002</v>
      </c>
      <c r="S2749" s="9">
        <f>'VWP Details'!P$40</f>
        <v>231.60000000000002</v>
      </c>
      <c r="T2749" s="9">
        <f>'VWP Details'!P$39</f>
        <v>253.60000000000002</v>
      </c>
    </row>
    <row r="2750" spans="5:20" x14ac:dyDescent="0.2">
      <c r="E2750" s="20">
        <v>40889.5</v>
      </c>
      <c r="F2750">
        <v>6322.933</v>
      </c>
      <c r="G2750">
        <v>6968.3980000000001</v>
      </c>
      <c r="H2750">
        <v>7555.0379999999996</v>
      </c>
      <c r="I2750" s="6">
        <f>('VWP Details'!$I$41-F2750)*'VWP Details'!$J$41+('VWP Details'!$M$41-'VWP Details'!$L$41)*'VWP Details'!$K$41</f>
        <v>745.92229710000015</v>
      </c>
      <c r="J2750" s="6">
        <f>('VWP Details'!$I$40-G2750)*'VWP Details'!$J$40+('VWP Details'!$M$40-'VWP Details'!$L$40)*'VWP Details'!$K$40</f>
        <v>509.14037059999976</v>
      </c>
      <c r="K2750" s="6">
        <f>('VWP Details'!$I$39-H2750)*'VWP Details'!$J$39+('VWP Details'!$M$39-'VWP Details'!$L$39)*'VWP Details'!$K$39</f>
        <v>261.96730420000011</v>
      </c>
      <c r="L2750" s="6">
        <f t="shared" si="268"/>
        <v>76.199766852480224</v>
      </c>
      <c r="M2750" s="6">
        <f t="shared" si="269"/>
        <v>52.011285472680036</v>
      </c>
      <c r="N2750" s="6">
        <f t="shared" si="270"/>
        <v>26.761296157281432</v>
      </c>
      <c r="O2750" s="6">
        <f t="shared" si="271"/>
        <v>276.79976685248027</v>
      </c>
      <c r="P2750" s="6">
        <f t="shared" si="272"/>
        <v>283.61128547268004</v>
      </c>
      <c r="Q2750" s="6">
        <f t="shared" si="273"/>
        <v>280.36129615728146</v>
      </c>
      <c r="R2750" s="9">
        <f>'VWP Details'!P$41</f>
        <v>200.60000000000002</v>
      </c>
      <c r="S2750" s="9">
        <f>'VWP Details'!P$40</f>
        <v>231.60000000000002</v>
      </c>
      <c r="T2750" s="9">
        <f>'VWP Details'!P$39</f>
        <v>253.60000000000002</v>
      </c>
    </row>
    <row r="2751" spans="5:20" x14ac:dyDescent="0.2">
      <c r="E2751" s="20">
        <v>40889.541666666664</v>
      </c>
      <c r="F2751">
        <v>6322.9939999999997</v>
      </c>
      <c r="G2751">
        <v>6968.598</v>
      </c>
      <c r="H2751">
        <v>7555.9610000000002</v>
      </c>
      <c r="I2751" s="6">
        <f>('VWP Details'!$I$41-F2751)*'VWP Details'!$J$41+('VWP Details'!$M$41-'VWP Details'!$L$41)*'VWP Details'!$K$41</f>
        <v>745.90452780000021</v>
      </c>
      <c r="J2751" s="6">
        <f>('VWP Details'!$I$40-G2751)*'VWP Details'!$J$40+('VWP Details'!$M$40-'VWP Details'!$L$40)*'VWP Details'!$K$40</f>
        <v>509.08531059999979</v>
      </c>
      <c r="K2751" s="6">
        <f>('VWP Details'!$I$39-H2751)*'VWP Details'!$J$39+('VWP Details'!$M$39-'VWP Details'!$L$39)*'VWP Details'!$K$39</f>
        <v>261.79737989999995</v>
      </c>
      <c r="L2751" s="6">
        <f t="shared" si="268"/>
        <v>76.197951627861798</v>
      </c>
      <c r="M2751" s="6">
        <f t="shared" si="269"/>
        <v>52.005660812874041</v>
      </c>
      <c r="N2751" s="6">
        <f t="shared" si="270"/>
        <v>26.743937523422485</v>
      </c>
      <c r="O2751" s="6">
        <f t="shared" si="271"/>
        <v>276.79795162786183</v>
      </c>
      <c r="P2751" s="6">
        <f t="shared" si="272"/>
        <v>283.60566081287408</v>
      </c>
      <c r="Q2751" s="6">
        <f t="shared" si="273"/>
        <v>280.34393752342248</v>
      </c>
      <c r="R2751" s="9">
        <f>'VWP Details'!P$41</f>
        <v>200.60000000000002</v>
      </c>
      <c r="S2751" s="9">
        <f>'VWP Details'!P$40</f>
        <v>231.60000000000002</v>
      </c>
      <c r="T2751" s="9">
        <f>'VWP Details'!P$39</f>
        <v>253.60000000000002</v>
      </c>
    </row>
    <row r="2752" spans="5:20" x14ac:dyDescent="0.2">
      <c r="E2752" s="20">
        <v>40889.583333333336</v>
      </c>
      <c r="F2752">
        <v>6323.02</v>
      </c>
      <c r="G2752">
        <v>6968.6379999999999</v>
      </c>
      <c r="H2752">
        <v>7556.4009999999998</v>
      </c>
      <c r="I2752" s="6">
        <f>('VWP Details'!$I$41-F2752)*'VWP Details'!$J$41+('VWP Details'!$M$41-'VWP Details'!$L$41)*'VWP Details'!$K$41</f>
        <v>745.89695399999994</v>
      </c>
      <c r="J2752" s="6">
        <f>('VWP Details'!$I$40-G2752)*'VWP Details'!$J$40+('VWP Details'!$M$40-'VWP Details'!$L$40)*'VWP Details'!$K$40</f>
        <v>509.07429859999979</v>
      </c>
      <c r="K2752" s="6">
        <f>('VWP Details'!$I$39-H2752)*'VWP Details'!$J$39+('VWP Details'!$M$39-'VWP Details'!$L$39)*'VWP Details'!$K$39</f>
        <v>261.71637590000006</v>
      </c>
      <c r="L2752" s="6">
        <f t="shared" si="268"/>
        <v>76.197177925565398</v>
      </c>
      <c r="M2752" s="6">
        <f t="shared" si="269"/>
        <v>52.00453588091284</v>
      </c>
      <c r="N2752" s="6">
        <f t="shared" si="270"/>
        <v>26.735662551702095</v>
      </c>
      <c r="O2752" s="6">
        <f t="shared" si="271"/>
        <v>276.79717792556539</v>
      </c>
      <c r="P2752" s="6">
        <f t="shared" si="272"/>
        <v>283.60453588091286</v>
      </c>
      <c r="Q2752" s="6">
        <f t="shared" si="273"/>
        <v>280.33566255170211</v>
      </c>
      <c r="R2752" s="9">
        <f>'VWP Details'!P$41</f>
        <v>200.60000000000002</v>
      </c>
      <c r="S2752" s="9">
        <f>'VWP Details'!P$40</f>
        <v>231.60000000000002</v>
      </c>
      <c r="T2752" s="9">
        <f>'VWP Details'!P$39</f>
        <v>253.60000000000002</v>
      </c>
    </row>
    <row r="2753" spans="5:20" x14ac:dyDescent="0.2">
      <c r="E2753" s="20">
        <v>40889.625</v>
      </c>
      <c r="F2753">
        <v>6322.9859999999999</v>
      </c>
      <c r="G2753">
        <v>6968.6289999999999</v>
      </c>
      <c r="H2753">
        <v>7556.9859999999999</v>
      </c>
      <c r="I2753" s="6">
        <f>('VWP Details'!$I$41-F2753)*'VWP Details'!$J$41+('VWP Details'!$M$41-'VWP Details'!$L$41)*'VWP Details'!$K$41</f>
        <v>745.9068582000001</v>
      </c>
      <c r="J2753" s="6">
        <f>('VWP Details'!$I$40-G2753)*'VWP Details'!$J$40+('VWP Details'!$M$40-'VWP Details'!$L$40)*'VWP Details'!$K$40</f>
        <v>509.07677629999978</v>
      </c>
      <c r="K2753" s="6">
        <f>('VWP Details'!$I$39-H2753)*'VWP Details'!$J$39+('VWP Details'!$M$39-'VWP Details'!$L$39)*'VWP Details'!$K$39</f>
        <v>261.60867740000003</v>
      </c>
      <c r="L2753" s="6">
        <f t="shared" si="268"/>
        <v>76.19818969010683</v>
      </c>
      <c r="M2753" s="6">
        <f t="shared" si="269"/>
        <v>52.004788990604105</v>
      </c>
      <c r="N2753" s="6">
        <f t="shared" si="270"/>
        <v>26.724660600664745</v>
      </c>
      <c r="O2753" s="6">
        <f t="shared" si="271"/>
        <v>276.79818969010682</v>
      </c>
      <c r="P2753" s="6">
        <f t="shared" si="272"/>
        <v>283.60478899060411</v>
      </c>
      <c r="Q2753" s="6">
        <f t="shared" si="273"/>
        <v>280.32466060066474</v>
      </c>
      <c r="R2753" s="9">
        <f>'VWP Details'!P$41</f>
        <v>200.60000000000002</v>
      </c>
      <c r="S2753" s="9">
        <f>'VWP Details'!P$40</f>
        <v>231.60000000000002</v>
      </c>
      <c r="T2753" s="9">
        <f>'VWP Details'!P$39</f>
        <v>253.60000000000002</v>
      </c>
    </row>
    <row r="2754" spans="5:20" x14ac:dyDescent="0.2">
      <c r="E2754" s="20">
        <v>40889.666666666664</v>
      </c>
      <c r="F2754">
        <v>6322.933</v>
      </c>
      <c r="G2754">
        <v>6968.5680000000002</v>
      </c>
      <c r="H2754">
        <v>7557.4719999999998</v>
      </c>
      <c r="I2754" s="6">
        <f>('VWP Details'!$I$41-F2754)*'VWP Details'!$J$41+('VWP Details'!$M$41-'VWP Details'!$L$41)*'VWP Details'!$K$41</f>
        <v>745.92229710000015</v>
      </c>
      <c r="J2754" s="6">
        <f>('VWP Details'!$I$40-G2754)*'VWP Details'!$J$40+('VWP Details'!$M$40-'VWP Details'!$L$40)*'VWP Details'!$K$40</f>
        <v>509.09356959999974</v>
      </c>
      <c r="K2754" s="6">
        <f>('VWP Details'!$I$39-H2754)*'VWP Details'!$J$39+('VWP Details'!$M$39-'VWP Details'!$L$39)*'VWP Details'!$K$39</f>
        <v>261.51920480000007</v>
      </c>
      <c r="L2754" s="6">
        <f t="shared" si="268"/>
        <v>76.199766852480224</v>
      </c>
      <c r="M2754" s="6">
        <f t="shared" si="269"/>
        <v>52.006504511844931</v>
      </c>
      <c r="N2754" s="6">
        <f t="shared" si="270"/>
        <v>26.715520518264487</v>
      </c>
      <c r="O2754" s="6">
        <f t="shared" si="271"/>
        <v>276.79976685248027</v>
      </c>
      <c r="P2754" s="6">
        <f t="shared" si="272"/>
        <v>283.60650451184495</v>
      </c>
      <c r="Q2754" s="6">
        <f t="shared" si="273"/>
        <v>280.31552051826452</v>
      </c>
      <c r="R2754" s="9">
        <f>'VWP Details'!P$41</f>
        <v>200.60000000000002</v>
      </c>
      <c r="S2754" s="9">
        <f>'VWP Details'!P$40</f>
        <v>231.60000000000002</v>
      </c>
      <c r="T2754" s="9">
        <f>'VWP Details'!P$39</f>
        <v>253.60000000000002</v>
      </c>
    </row>
    <row r="2755" spans="5:20" x14ac:dyDescent="0.2">
      <c r="E2755" s="20">
        <v>40889.708333333336</v>
      </c>
      <c r="F2755">
        <v>6322.8379999999997</v>
      </c>
      <c r="G2755">
        <v>6968.259</v>
      </c>
      <c r="H2755">
        <v>7557.3239999999996</v>
      </c>
      <c r="I2755" s="6">
        <f>('VWP Details'!$I$41-F2755)*'VWP Details'!$J$41+('VWP Details'!$M$41-'VWP Details'!$L$41)*'VWP Details'!$K$41</f>
        <v>745.94997060000014</v>
      </c>
      <c r="J2755" s="6">
        <f>('VWP Details'!$I$40-G2755)*'VWP Details'!$J$40+('VWP Details'!$M$40-'VWP Details'!$L$40)*'VWP Details'!$K$40</f>
        <v>509.17863729999976</v>
      </c>
      <c r="K2755" s="6">
        <f>('VWP Details'!$I$39-H2755)*'VWP Details'!$J$39+('VWP Details'!$M$39-'VWP Details'!$L$39)*'VWP Details'!$K$39</f>
        <v>261.54645160000007</v>
      </c>
      <c r="L2755" s="6">
        <f t="shared" si="268"/>
        <v>76.202593841640081</v>
      </c>
      <c r="M2755" s="6">
        <f t="shared" si="269"/>
        <v>52.015194611245207</v>
      </c>
      <c r="N2755" s="6">
        <f t="shared" si="270"/>
        <v>26.718303917843166</v>
      </c>
      <c r="O2755" s="6">
        <f t="shared" si="271"/>
        <v>276.80259384164009</v>
      </c>
      <c r="P2755" s="6">
        <f t="shared" si="272"/>
        <v>283.61519461124522</v>
      </c>
      <c r="Q2755" s="6">
        <f t="shared" si="273"/>
        <v>280.3183039178432</v>
      </c>
      <c r="R2755" s="9">
        <f>'VWP Details'!P$41</f>
        <v>200.60000000000002</v>
      </c>
      <c r="S2755" s="9">
        <f>'VWP Details'!P$40</f>
        <v>231.60000000000002</v>
      </c>
      <c r="T2755" s="9">
        <f>'VWP Details'!P$39</f>
        <v>253.60000000000002</v>
      </c>
    </row>
    <row r="2756" spans="5:20" x14ac:dyDescent="0.2">
      <c r="E2756" s="20">
        <v>40889.75</v>
      </c>
      <c r="F2756">
        <v>6322.6750000000002</v>
      </c>
      <c r="G2756">
        <v>6968.0690000000004</v>
      </c>
      <c r="H2756">
        <v>7557.1220000000003</v>
      </c>
      <c r="I2756" s="6">
        <f>('VWP Details'!$I$41-F2756)*'VWP Details'!$J$41+('VWP Details'!$M$41-'VWP Details'!$L$41)*'VWP Details'!$K$41</f>
        <v>745.99745250000001</v>
      </c>
      <c r="J2756" s="6">
        <f>('VWP Details'!$I$40-G2756)*'VWP Details'!$J$40+('VWP Details'!$M$40-'VWP Details'!$L$40)*'VWP Details'!$K$40</f>
        <v>509.23094429999969</v>
      </c>
      <c r="K2756" s="6">
        <f>('VWP Details'!$I$39-H2756)*'VWP Details'!$J$39+('VWP Details'!$M$39-'VWP Details'!$L$39)*'VWP Details'!$K$39</f>
        <v>261.58363979999996</v>
      </c>
      <c r="L2756" s="6">
        <f t="shared" si="268"/>
        <v>76.207444359882743</v>
      </c>
      <c r="M2756" s="6">
        <f t="shared" si="269"/>
        <v>52.020538038060899</v>
      </c>
      <c r="N2756" s="6">
        <f t="shared" si="270"/>
        <v>26.722102882132976</v>
      </c>
      <c r="O2756" s="6">
        <f t="shared" si="271"/>
        <v>276.80744435988277</v>
      </c>
      <c r="P2756" s="6">
        <f t="shared" si="272"/>
        <v>283.62053803806094</v>
      </c>
      <c r="Q2756" s="6">
        <f t="shared" si="273"/>
        <v>280.32210288213298</v>
      </c>
      <c r="R2756" s="9">
        <f>'VWP Details'!P$41</f>
        <v>200.60000000000002</v>
      </c>
      <c r="S2756" s="9">
        <f>'VWP Details'!P$40</f>
        <v>231.60000000000002</v>
      </c>
      <c r="T2756" s="9">
        <f>'VWP Details'!P$39</f>
        <v>253.60000000000002</v>
      </c>
    </row>
    <row r="2757" spans="5:20" x14ac:dyDescent="0.2">
      <c r="E2757" s="20">
        <v>40889.791666666664</v>
      </c>
      <c r="F2757">
        <v>6322.5709999999999</v>
      </c>
      <c r="G2757">
        <v>6967.9290000000001</v>
      </c>
      <c r="H2757">
        <v>7556.4449999999997</v>
      </c>
      <c r="I2757" s="6">
        <f>('VWP Details'!$I$41-F2757)*'VWP Details'!$J$41+('VWP Details'!$M$41-'VWP Details'!$L$41)*'VWP Details'!$K$41</f>
        <v>746.02774770000019</v>
      </c>
      <c r="J2757" s="6">
        <f>('VWP Details'!$I$40-G2757)*'VWP Details'!$J$40+('VWP Details'!$M$40-'VWP Details'!$L$40)*'VWP Details'!$K$40</f>
        <v>509.26948629999976</v>
      </c>
      <c r="K2757" s="6">
        <f>('VWP Details'!$I$39-H2757)*'VWP Details'!$J$39+('VWP Details'!$M$39-'VWP Details'!$L$39)*'VWP Details'!$K$39</f>
        <v>261.70827550000007</v>
      </c>
      <c r="L2757" s="6">
        <f t="shared" si="268"/>
        <v>76.210539169068284</v>
      </c>
      <c r="M2757" s="6">
        <f t="shared" si="269"/>
        <v>52.024475299925108</v>
      </c>
      <c r="N2757" s="6">
        <f t="shared" si="270"/>
        <v>26.734835054530055</v>
      </c>
      <c r="O2757" s="6">
        <f t="shared" si="271"/>
        <v>276.81053916906831</v>
      </c>
      <c r="P2757" s="6">
        <f t="shared" si="272"/>
        <v>283.62447529992511</v>
      </c>
      <c r="Q2757" s="6">
        <f t="shared" si="273"/>
        <v>280.33483505453006</v>
      </c>
      <c r="R2757" s="9">
        <f>'VWP Details'!P$41</f>
        <v>200.60000000000002</v>
      </c>
      <c r="S2757" s="9">
        <f>'VWP Details'!P$40</f>
        <v>231.60000000000002</v>
      </c>
      <c r="T2757" s="9">
        <f>'VWP Details'!P$39</f>
        <v>253.60000000000002</v>
      </c>
    </row>
    <row r="2758" spans="5:20" x14ac:dyDescent="0.2">
      <c r="E2758" s="20">
        <v>40889.833333333336</v>
      </c>
      <c r="F2758">
        <v>6322.5110000000004</v>
      </c>
      <c r="G2758">
        <v>6967.81</v>
      </c>
      <c r="H2758">
        <v>7555.9279999999999</v>
      </c>
      <c r="I2758" s="6">
        <f>('VWP Details'!$I$41-F2758)*'VWP Details'!$J$41+('VWP Details'!$M$41-'VWP Details'!$L$41)*'VWP Details'!$K$41</f>
        <v>746.04522569999995</v>
      </c>
      <c r="J2758" s="6">
        <f>('VWP Details'!$I$40-G2758)*'VWP Details'!$J$40+('VWP Details'!$M$40-'VWP Details'!$L$40)*'VWP Details'!$K$40</f>
        <v>509.30224699999968</v>
      </c>
      <c r="K2758" s="6">
        <f>('VWP Details'!$I$39-H2758)*'VWP Details'!$J$39+('VWP Details'!$M$39-'VWP Details'!$L$39)*'VWP Details'!$K$39</f>
        <v>261.80345520000003</v>
      </c>
      <c r="L2758" s="6">
        <f t="shared" si="268"/>
        <v>76.212324635906057</v>
      </c>
      <c r="M2758" s="6">
        <f t="shared" si="269"/>
        <v>52.027821972509663</v>
      </c>
      <c r="N2758" s="6">
        <f t="shared" si="270"/>
        <v>26.744558146301522</v>
      </c>
      <c r="O2758" s="6">
        <f t="shared" si="271"/>
        <v>276.81232463590607</v>
      </c>
      <c r="P2758" s="6">
        <f t="shared" si="272"/>
        <v>283.62782197250971</v>
      </c>
      <c r="Q2758" s="6">
        <f t="shared" si="273"/>
        <v>280.34455814630155</v>
      </c>
      <c r="R2758" s="9">
        <f>'VWP Details'!P$41</f>
        <v>200.60000000000002</v>
      </c>
      <c r="S2758" s="9">
        <f>'VWP Details'!P$40</f>
        <v>231.60000000000002</v>
      </c>
      <c r="T2758" s="9">
        <f>'VWP Details'!P$39</f>
        <v>253.60000000000002</v>
      </c>
    </row>
    <row r="2759" spans="5:20" x14ac:dyDescent="0.2">
      <c r="E2759" s="20">
        <v>40889.875</v>
      </c>
      <c r="F2759">
        <v>6322.4849999999997</v>
      </c>
      <c r="G2759">
        <v>6967.78</v>
      </c>
      <c r="H2759">
        <v>7555.4430000000002</v>
      </c>
      <c r="I2759" s="6">
        <f>('VWP Details'!$I$41-F2759)*'VWP Details'!$J$41+('VWP Details'!$M$41-'VWP Details'!$L$41)*'VWP Details'!$K$41</f>
        <v>746.05279950000022</v>
      </c>
      <c r="J2759" s="6">
        <f>('VWP Details'!$I$40-G2759)*'VWP Details'!$J$40+('VWP Details'!$M$40-'VWP Details'!$L$40)*'VWP Details'!$K$40</f>
        <v>509.31050599999986</v>
      </c>
      <c r="K2759" s="6">
        <f>('VWP Details'!$I$39-H2759)*'VWP Details'!$J$39+('VWP Details'!$M$39-'VWP Details'!$L$39)*'VWP Details'!$K$39</f>
        <v>261.89274369999998</v>
      </c>
      <c r="L2759" s="6">
        <f t="shared" si="268"/>
        <v>76.213098338202471</v>
      </c>
      <c r="M2759" s="6">
        <f t="shared" si="269"/>
        <v>52.028665671480589</v>
      </c>
      <c r="N2759" s="6">
        <f t="shared" si="270"/>
        <v>26.753679421947869</v>
      </c>
      <c r="O2759" s="6">
        <f t="shared" si="271"/>
        <v>276.81309833820251</v>
      </c>
      <c r="P2759" s="6">
        <f t="shared" si="272"/>
        <v>283.62866567148063</v>
      </c>
      <c r="Q2759" s="6">
        <f t="shared" si="273"/>
        <v>280.3536794219479</v>
      </c>
      <c r="R2759" s="9">
        <f>'VWP Details'!P$41</f>
        <v>200.60000000000002</v>
      </c>
      <c r="S2759" s="9">
        <f>'VWP Details'!P$40</f>
        <v>231.60000000000002</v>
      </c>
      <c r="T2759" s="9">
        <f>'VWP Details'!P$39</f>
        <v>253.60000000000002</v>
      </c>
    </row>
    <row r="2760" spans="5:20" x14ac:dyDescent="0.2">
      <c r="E2760" s="20">
        <v>40889.916666666664</v>
      </c>
      <c r="F2760">
        <v>6322.4579999999996</v>
      </c>
      <c r="G2760">
        <v>6967.78</v>
      </c>
      <c r="H2760">
        <v>7554.9920000000002</v>
      </c>
      <c r="I2760" s="6">
        <f>('VWP Details'!$I$41-F2760)*'VWP Details'!$J$41+('VWP Details'!$M$41-'VWP Details'!$L$41)*'VWP Details'!$K$41</f>
        <v>746.06066460000022</v>
      </c>
      <c r="J2760" s="6">
        <f>('VWP Details'!$I$40-G2760)*'VWP Details'!$J$40+('VWP Details'!$M$40-'VWP Details'!$L$40)*'VWP Details'!$K$40</f>
        <v>509.31050599999986</v>
      </c>
      <c r="K2760" s="6">
        <f>('VWP Details'!$I$39-H2760)*'VWP Details'!$J$39+('VWP Details'!$M$39-'VWP Details'!$L$39)*'VWP Details'!$K$39</f>
        <v>261.97577279999996</v>
      </c>
      <c r="L2760" s="6">
        <f t="shared" si="268"/>
        <v>76.21390179827948</v>
      </c>
      <c r="M2760" s="6">
        <f t="shared" si="269"/>
        <v>52.028665671480589</v>
      </c>
      <c r="N2760" s="6">
        <f t="shared" si="270"/>
        <v>26.762161267961275</v>
      </c>
      <c r="O2760" s="6">
        <f t="shared" si="271"/>
        <v>276.81390179827952</v>
      </c>
      <c r="P2760" s="6">
        <f t="shared" si="272"/>
        <v>283.62866567148063</v>
      </c>
      <c r="Q2760" s="6">
        <f t="shared" si="273"/>
        <v>280.36216126796131</v>
      </c>
      <c r="R2760" s="9">
        <f>'VWP Details'!P$41</f>
        <v>200.60000000000002</v>
      </c>
      <c r="S2760" s="9">
        <f>'VWP Details'!P$40</f>
        <v>231.60000000000002</v>
      </c>
      <c r="T2760" s="9">
        <f>'VWP Details'!P$39</f>
        <v>253.60000000000002</v>
      </c>
    </row>
    <row r="2761" spans="5:20" x14ac:dyDescent="0.2">
      <c r="E2761" s="20">
        <v>40889.958333333336</v>
      </c>
      <c r="F2761">
        <v>6322.4849999999997</v>
      </c>
      <c r="G2761">
        <v>6967.8990000000003</v>
      </c>
      <c r="H2761">
        <v>7554.97</v>
      </c>
      <c r="I2761" s="6">
        <f>('VWP Details'!$I$41-F2761)*'VWP Details'!$J$41+('VWP Details'!$M$41-'VWP Details'!$L$41)*'VWP Details'!$K$41</f>
        <v>746.05279950000022</v>
      </c>
      <c r="J2761" s="6">
        <f>('VWP Details'!$I$40-G2761)*'VWP Details'!$J$40+('VWP Details'!$M$40-'VWP Details'!$L$40)*'VWP Details'!$K$40</f>
        <v>509.27774529999971</v>
      </c>
      <c r="K2761" s="6">
        <f>('VWP Details'!$I$39-H2761)*'VWP Details'!$J$39+('VWP Details'!$M$39-'VWP Details'!$L$39)*'VWP Details'!$K$39</f>
        <v>261.97982299999995</v>
      </c>
      <c r="L2761" s="6">
        <f t="shared" si="268"/>
        <v>76.213098338202471</v>
      </c>
      <c r="M2761" s="6">
        <f t="shared" si="269"/>
        <v>52.025318998895997</v>
      </c>
      <c r="N2761" s="6">
        <f t="shared" si="270"/>
        <v>26.762575016547295</v>
      </c>
      <c r="O2761" s="6">
        <f t="shared" si="271"/>
        <v>276.81309833820251</v>
      </c>
      <c r="P2761" s="6">
        <f t="shared" si="272"/>
        <v>283.62531899889603</v>
      </c>
      <c r="Q2761" s="6">
        <f t="shared" si="273"/>
        <v>280.36257501654734</v>
      </c>
      <c r="R2761" s="9">
        <f>'VWP Details'!P$41</f>
        <v>200.60000000000002</v>
      </c>
      <c r="S2761" s="9">
        <f>'VWP Details'!P$40</f>
        <v>231.60000000000002</v>
      </c>
      <c r="T2761" s="9">
        <f>'VWP Details'!P$39</f>
        <v>253.60000000000002</v>
      </c>
    </row>
    <row r="2762" spans="5:20" x14ac:dyDescent="0.2">
      <c r="E2762" s="20">
        <v>40890</v>
      </c>
      <c r="F2762">
        <v>6322.4939999999997</v>
      </c>
      <c r="G2762">
        <v>6967.9889999999996</v>
      </c>
      <c r="H2762">
        <v>7554.9920000000002</v>
      </c>
      <c r="I2762" s="6">
        <f>('VWP Details'!$I$41-F2762)*'VWP Details'!$J$41+('VWP Details'!$M$41-'VWP Details'!$L$41)*'VWP Details'!$K$41</f>
        <v>746.05017780000026</v>
      </c>
      <c r="J2762" s="6">
        <f>('VWP Details'!$I$40-G2762)*'VWP Details'!$J$40+('VWP Details'!$M$40-'VWP Details'!$L$40)*'VWP Details'!$K$40</f>
        <v>509.25296829999991</v>
      </c>
      <c r="K2762" s="6">
        <f>('VWP Details'!$I$39-H2762)*'VWP Details'!$J$39+('VWP Details'!$M$39-'VWP Details'!$L$39)*'VWP Details'!$K$39</f>
        <v>261.97577279999996</v>
      </c>
      <c r="L2762" s="6">
        <f t="shared" si="268"/>
        <v>76.212830518176801</v>
      </c>
      <c r="M2762" s="6">
        <f t="shared" si="269"/>
        <v>52.022787901983321</v>
      </c>
      <c r="N2762" s="6">
        <f t="shared" si="270"/>
        <v>26.762161267961275</v>
      </c>
      <c r="O2762" s="6">
        <f t="shared" si="271"/>
        <v>276.81283051817684</v>
      </c>
      <c r="P2762" s="6">
        <f t="shared" si="272"/>
        <v>283.62278790198332</v>
      </c>
      <c r="Q2762" s="6">
        <f t="shared" si="273"/>
        <v>280.36216126796131</v>
      </c>
      <c r="R2762" s="9">
        <f>'VWP Details'!P$41</f>
        <v>200.60000000000002</v>
      </c>
      <c r="S2762" s="9">
        <f>'VWP Details'!P$40</f>
        <v>231.60000000000002</v>
      </c>
      <c r="T2762" s="9">
        <f>'VWP Details'!P$39</f>
        <v>253.60000000000002</v>
      </c>
    </row>
    <row r="2763" spans="5:20" x14ac:dyDescent="0.2">
      <c r="E2763" s="20">
        <v>40890.041666666664</v>
      </c>
      <c r="F2763">
        <v>6322.5020000000004</v>
      </c>
      <c r="G2763">
        <v>6968.06</v>
      </c>
      <c r="H2763">
        <v>7555.2169999999996</v>
      </c>
      <c r="I2763" s="6">
        <f>('VWP Details'!$I$41-F2763)*'VWP Details'!$J$41+('VWP Details'!$M$41-'VWP Details'!$L$41)*'VWP Details'!$K$41</f>
        <v>746.04784740000002</v>
      </c>
      <c r="J2763" s="6">
        <f>('VWP Details'!$I$40-G2763)*'VWP Details'!$J$40+('VWP Details'!$M$40-'VWP Details'!$L$40)*'VWP Details'!$K$40</f>
        <v>509.23342199999968</v>
      </c>
      <c r="K2763" s="6">
        <f>('VWP Details'!$I$39-H2763)*'VWP Details'!$J$39+('VWP Details'!$M$39-'VWP Details'!$L$39)*'VWP Details'!$K$39</f>
        <v>261.93435030000006</v>
      </c>
      <c r="L2763" s="6">
        <f t="shared" si="268"/>
        <v>76.212592455931741</v>
      </c>
      <c r="M2763" s="6">
        <f t="shared" si="269"/>
        <v>52.020791147752163</v>
      </c>
      <c r="N2763" s="6">
        <f t="shared" si="270"/>
        <v>26.757929748331534</v>
      </c>
      <c r="O2763" s="6">
        <f t="shared" si="271"/>
        <v>276.81259245593174</v>
      </c>
      <c r="P2763" s="6">
        <f t="shared" si="272"/>
        <v>283.62079114775219</v>
      </c>
      <c r="Q2763" s="6">
        <f t="shared" si="273"/>
        <v>280.35792974833157</v>
      </c>
      <c r="R2763" s="9">
        <f>'VWP Details'!P$41</f>
        <v>200.60000000000002</v>
      </c>
      <c r="S2763" s="9">
        <f>'VWP Details'!P$40</f>
        <v>231.60000000000002</v>
      </c>
      <c r="T2763" s="9">
        <f>'VWP Details'!P$39</f>
        <v>253.60000000000002</v>
      </c>
    </row>
    <row r="2764" spans="5:20" x14ac:dyDescent="0.2">
      <c r="E2764" s="20">
        <v>40890.083333333336</v>
      </c>
      <c r="F2764">
        <v>6322.45</v>
      </c>
      <c r="G2764">
        <v>6968.06</v>
      </c>
      <c r="H2764">
        <v>7555.4430000000002</v>
      </c>
      <c r="I2764" s="6">
        <f>('VWP Details'!$I$41-F2764)*'VWP Details'!$J$41+('VWP Details'!$M$41-'VWP Details'!$L$41)*'VWP Details'!$K$41</f>
        <v>746.06299500000011</v>
      </c>
      <c r="J2764" s="6">
        <f>('VWP Details'!$I$40-G2764)*'VWP Details'!$J$40+('VWP Details'!$M$40-'VWP Details'!$L$40)*'VWP Details'!$K$40</f>
        <v>509.23342199999968</v>
      </c>
      <c r="K2764" s="6">
        <f>('VWP Details'!$I$39-H2764)*'VWP Details'!$J$39+('VWP Details'!$M$39-'VWP Details'!$L$39)*'VWP Details'!$K$39</f>
        <v>261.89274369999998</v>
      </c>
      <c r="L2764" s="6">
        <f t="shared" si="268"/>
        <v>76.214139860524512</v>
      </c>
      <c r="M2764" s="6">
        <f t="shared" si="269"/>
        <v>52.020791147752163</v>
      </c>
      <c r="N2764" s="6">
        <f t="shared" si="270"/>
        <v>26.753679421947869</v>
      </c>
      <c r="O2764" s="6">
        <f t="shared" si="271"/>
        <v>276.81413986052451</v>
      </c>
      <c r="P2764" s="6">
        <f t="shared" si="272"/>
        <v>283.62079114775219</v>
      </c>
      <c r="Q2764" s="6">
        <f t="shared" si="273"/>
        <v>280.3536794219479</v>
      </c>
      <c r="R2764" s="9">
        <f>'VWP Details'!P$41</f>
        <v>200.60000000000002</v>
      </c>
      <c r="S2764" s="9">
        <f>'VWP Details'!P$40</f>
        <v>231.60000000000002</v>
      </c>
      <c r="T2764" s="9">
        <f>'VWP Details'!P$39</f>
        <v>253.60000000000002</v>
      </c>
    </row>
    <row r="2765" spans="5:20" x14ac:dyDescent="0.2">
      <c r="E2765" s="20">
        <v>40890.125</v>
      </c>
      <c r="F2765">
        <v>6322.4160000000002</v>
      </c>
      <c r="G2765">
        <v>6967.9589999999998</v>
      </c>
      <c r="H2765">
        <v>7555.6459999999997</v>
      </c>
      <c r="I2765" s="6">
        <f>('VWP Details'!$I$41-F2765)*'VWP Details'!$J$41+('VWP Details'!$M$41-'VWP Details'!$L$41)*'VWP Details'!$K$41</f>
        <v>746.07289920000005</v>
      </c>
      <c r="J2765" s="6">
        <f>('VWP Details'!$I$40-G2765)*'VWP Details'!$J$40+('VWP Details'!$M$40-'VWP Details'!$L$40)*'VWP Details'!$K$40</f>
        <v>509.2612272999998</v>
      </c>
      <c r="K2765" s="6">
        <f>('VWP Details'!$I$39-H2765)*'VWP Details'!$J$39+('VWP Details'!$M$39-'VWP Details'!$L$39)*'VWP Details'!$K$39</f>
        <v>261.85537140000008</v>
      </c>
      <c r="L2765" s="6">
        <f t="shared" si="268"/>
        <v>76.215151625065928</v>
      </c>
      <c r="M2765" s="6">
        <f t="shared" si="269"/>
        <v>52.023631600954211</v>
      </c>
      <c r="N2765" s="6">
        <f t="shared" si="270"/>
        <v>26.749861650904148</v>
      </c>
      <c r="O2765" s="6">
        <f t="shared" si="271"/>
        <v>276.81515162506594</v>
      </c>
      <c r="P2765" s="6">
        <f t="shared" si="272"/>
        <v>283.62363160095424</v>
      </c>
      <c r="Q2765" s="6">
        <f t="shared" si="273"/>
        <v>280.34986165090419</v>
      </c>
      <c r="R2765" s="9">
        <f>'VWP Details'!P$41</f>
        <v>200.60000000000002</v>
      </c>
      <c r="S2765" s="9">
        <f>'VWP Details'!P$40</f>
        <v>231.60000000000002</v>
      </c>
      <c r="T2765" s="9">
        <f>'VWP Details'!P$39</f>
        <v>253.60000000000002</v>
      </c>
    </row>
    <row r="2766" spans="5:20" x14ac:dyDescent="0.2">
      <c r="E2766" s="20">
        <v>40890.166666666664</v>
      </c>
      <c r="F2766">
        <v>6322.3130000000001</v>
      </c>
      <c r="G2766">
        <v>6967.77</v>
      </c>
      <c r="H2766">
        <v>7555.3630000000003</v>
      </c>
      <c r="I2766" s="6">
        <f>('VWP Details'!$I$41-F2766)*'VWP Details'!$J$41+('VWP Details'!$M$41-'VWP Details'!$L$41)*'VWP Details'!$K$41</f>
        <v>746.10290310000005</v>
      </c>
      <c r="J2766" s="6">
        <f>('VWP Details'!$I$40-G2766)*'VWP Details'!$J$40+('VWP Details'!$M$40-'VWP Details'!$L$40)*'VWP Details'!$K$40</f>
        <v>509.31325899999968</v>
      </c>
      <c r="K2766" s="6">
        <f>('VWP Details'!$I$39-H2766)*'VWP Details'!$J$39+('VWP Details'!$M$39-'VWP Details'!$L$39)*'VWP Details'!$K$39</f>
        <v>261.90747169999997</v>
      </c>
      <c r="L2766" s="6">
        <f t="shared" si="268"/>
        <v>76.218216676470817</v>
      </c>
      <c r="M2766" s="6">
        <f t="shared" si="269"/>
        <v>52.028946904470864</v>
      </c>
      <c r="N2766" s="6">
        <f t="shared" si="270"/>
        <v>26.755183962260666</v>
      </c>
      <c r="O2766" s="6">
        <f t="shared" si="271"/>
        <v>276.81821667647085</v>
      </c>
      <c r="P2766" s="6">
        <f t="shared" si="272"/>
        <v>283.62894690447087</v>
      </c>
      <c r="Q2766" s="6">
        <f t="shared" si="273"/>
        <v>280.3551839622607</v>
      </c>
      <c r="R2766" s="9">
        <f>'VWP Details'!P$41</f>
        <v>200.60000000000002</v>
      </c>
      <c r="S2766" s="9">
        <f>'VWP Details'!P$40</f>
        <v>231.60000000000002</v>
      </c>
      <c r="T2766" s="9">
        <f>'VWP Details'!P$39</f>
        <v>253.60000000000002</v>
      </c>
    </row>
    <row r="2767" spans="5:20" x14ac:dyDescent="0.2">
      <c r="E2767" s="20">
        <v>40890.208333333336</v>
      </c>
      <c r="F2767">
        <v>6322.183</v>
      </c>
      <c r="G2767">
        <v>6967.5209999999997</v>
      </c>
      <c r="H2767">
        <v>7554.9359999999997</v>
      </c>
      <c r="I2767" s="6">
        <f>('VWP Details'!$I$41-F2767)*'VWP Details'!$J$41+('VWP Details'!$M$41-'VWP Details'!$L$41)*'VWP Details'!$K$41</f>
        <v>746.14077210000016</v>
      </c>
      <c r="J2767" s="6">
        <f>('VWP Details'!$I$40-G2767)*'VWP Details'!$J$40+('VWP Details'!$M$40-'VWP Details'!$L$40)*'VWP Details'!$K$40</f>
        <v>509.38180869999985</v>
      </c>
      <c r="K2767" s="6">
        <f>('VWP Details'!$I$39-H2767)*'VWP Details'!$J$39+('VWP Details'!$M$39-'VWP Details'!$L$39)*'VWP Details'!$K$39</f>
        <v>261.9860824000001</v>
      </c>
      <c r="L2767" s="6">
        <f t="shared" si="268"/>
        <v>76.222085187952729</v>
      </c>
      <c r="M2767" s="6">
        <f t="shared" si="269"/>
        <v>52.035949605929353</v>
      </c>
      <c r="N2767" s="6">
        <f t="shared" si="270"/>
        <v>26.76321444618025</v>
      </c>
      <c r="O2767" s="6">
        <f t="shared" si="271"/>
        <v>276.82208518795278</v>
      </c>
      <c r="P2767" s="6">
        <f t="shared" si="272"/>
        <v>283.6359496059294</v>
      </c>
      <c r="Q2767" s="6">
        <f t="shared" si="273"/>
        <v>280.36321444618028</v>
      </c>
      <c r="R2767" s="9">
        <f>'VWP Details'!P$41</f>
        <v>200.60000000000002</v>
      </c>
      <c r="S2767" s="9">
        <f>'VWP Details'!P$40</f>
        <v>231.60000000000002</v>
      </c>
      <c r="T2767" s="9">
        <f>'VWP Details'!P$39</f>
        <v>253.60000000000002</v>
      </c>
    </row>
    <row r="2768" spans="5:20" x14ac:dyDescent="0.2">
      <c r="E2768" s="20">
        <v>40890.25</v>
      </c>
      <c r="F2768">
        <v>6322.0879999999997</v>
      </c>
      <c r="G2768">
        <v>6967.3509999999997</v>
      </c>
      <c r="H2768">
        <v>7554.6880000000001</v>
      </c>
      <c r="I2768" s="6">
        <f>('VWP Details'!$I$41-F2768)*'VWP Details'!$J$41+('VWP Details'!$M$41-'VWP Details'!$L$41)*'VWP Details'!$K$41</f>
        <v>746.16844560000015</v>
      </c>
      <c r="J2768" s="6">
        <f>('VWP Details'!$I$40-G2768)*'VWP Details'!$J$40+('VWP Details'!$M$40-'VWP Details'!$L$40)*'VWP Details'!$K$40</f>
        <v>509.42860969999987</v>
      </c>
      <c r="K2768" s="6">
        <f>('VWP Details'!$I$39-H2768)*'VWP Details'!$J$39+('VWP Details'!$M$39-'VWP Details'!$L$39)*'VWP Details'!$K$39</f>
        <v>262.0317392</v>
      </c>
      <c r="L2768" s="6">
        <f t="shared" si="268"/>
        <v>76.224912177112571</v>
      </c>
      <c r="M2768" s="6">
        <f t="shared" si="269"/>
        <v>52.040730566764459</v>
      </c>
      <c r="N2768" s="6">
        <f t="shared" si="270"/>
        <v>26.767878521149921</v>
      </c>
      <c r="O2768" s="6">
        <f t="shared" si="271"/>
        <v>276.82491217711259</v>
      </c>
      <c r="P2768" s="6">
        <f t="shared" si="272"/>
        <v>283.64073056676449</v>
      </c>
      <c r="Q2768" s="6">
        <f t="shared" si="273"/>
        <v>280.36787852114992</v>
      </c>
      <c r="R2768" s="9">
        <f>'VWP Details'!P$41</f>
        <v>200.60000000000002</v>
      </c>
      <c r="S2768" s="9">
        <f>'VWP Details'!P$40</f>
        <v>231.60000000000002</v>
      </c>
      <c r="T2768" s="9">
        <f>'VWP Details'!P$39</f>
        <v>253.60000000000002</v>
      </c>
    </row>
    <row r="2769" spans="5:20" x14ac:dyDescent="0.2">
      <c r="E2769" s="20">
        <v>40890.291666666664</v>
      </c>
      <c r="F2769">
        <v>6322.0450000000001</v>
      </c>
      <c r="G2769">
        <v>6967.3109999999997</v>
      </c>
      <c r="H2769">
        <v>7554.384</v>
      </c>
      <c r="I2769" s="6">
        <f>('VWP Details'!$I$41-F2769)*'VWP Details'!$J$41+('VWP Details'!$M$41-'VWP Details'!$L$41)*'VWP Details'!$K$41</f>
        <v>746.18097150000006</v>
      </c>
      <c r="J2769" s="6">
        <f>('VWP Details'!$I$40-G2769)*'VWP Details'!$J$40+('VWP Details'!$M$40-'VWP Details'!$L$40)*'VWP Details'!$K$40</f>
        <v>509.43962169999986</v>
      </c>
      <c r="K2769" s="6">
        <f>('VWP Details'!$I$39-H2769)*'VWP Details'!$J$39+('VWP Details'!$M$39-'VWP Details'!$L$39)*'VWP Details'!$K$39</f>
        <v>262.08770559999999</v>
      </c>
      <c r="L2769" s="6">
        <f t="shared" si="268"/>
        <v>76.226191761679658</v>
      </c>
      <c r="M2769" s="6">
        <f t="shared" si="269"/>
        <v>52.041855498725653</v>
      </c>
      <c r="N2769" s="6">
        <f t="shared" si="270"/>
        <v>26.77359577433856</v>
      </c>
      <c r="O2769" s="6">
        <f t="shared" si="271"/>
        <v>276.82619176167969</v>
      </c>
      <c r="P2769" s="6">
        <f t="shared" si="272"/>
        <v>283.6418554987257</v>
      </c>
      <c r="Q2769" s="6">
        <f t="shared" si="273"/>
        <v>280.37359577433858</v>
      </c>
      <c r="R2769" s="9">
        <f>'VWP Details'!P$41</f>
        <v>200.60000000000002</v>
      </c>
      <c r="S2769" s="9">
        <f>'VWP Details'!P$40</f>
        <v>231.60000000000002</v>
      </c>
      <c r="T2769" s="9">
        <f>'VWP Details'!P$39</f>
        <v>253.60000000000002</v>
      </c>
    </row>
    <row r="2770" spans="5:20" x14ac:dyDescent="0.2">
      <c r="E2770" s="20">
        <v>40890.333333333336</v>
      </c>
      <c r="F2770">
        <v>6322.2</v>
      </c>
      <c r="G2770">
        <v>6967.1719999999996</v>
      </c>
      <c r="H2770">
        <v>7553.55</v>
      </c>
      <c r="I2770" s="6">
        <f>('VWP Details'!$I$41-F2770)*'VWP Details'!$J$41+('VWP Details'!$M$41-'VWP Details'!$L$41)*'VWP Details'!$K$41</f>
        <v>746.13582000000019</v>
      </c>
      <c r="J2770" s="6">
        <f>('VWP Details'!$I$40-G2770)*'VWP Details'!$J$40+('VWP Details'!$M$40-'VWP Details'!$L$40)*'VWP Details'!$K$40</f>
        <v>509.47788839999987</v>
      </c>
      <c r="K2770" s="6">
        <f>('VWP Details'!$I$39-H2770)*'VWP Details'!$J$39+('VWP Details'!$M$39-'VWP Details'!$L$39)*'VWP Details'!$K$39</f>
        <v>262.24124499999999</v>
      </c>
      <c r="L2770" s="6">
        <f t="shared" si="268"/>
        <v>76.221579305682013</v>
      </c>
      <c r="M2770" s="6">
        <f t="shared" si="269"/>
        <v>52.045764637290823</v>
      </c>
      <c r="N2770" s="6">
        <f t="shared" si="270"/>
        <v>26.789280607099499</v>
      </c>
      <c r="O2770" s="6">
        <f t="shared" si="271"/>
        <v>276.82157930568201</v>
      </c>
      <c r="P2770" s="6">
        <f t="shared" si="272"/>
        <v>283.64576463729082</v>
      </c>
      <c r="Q2770" s="6">
        <f t="shared" si="273"/>
        <v>280.38928060709952</v>
      </c>
      <c r="R2770" s="9">
        <f>'VWP Details'!P$41</f>
        <v>200.60000000000002</v>
      </c>
      <c r="S2770" s="9">
        <f>'VWP Details'!P$40</f>
        <v>231.60000000000002</v>
      </c>
      <c r="T2770" s="9">
        <f>'VWP Details'!P$39</f>
        <v>253.60000000000002</v>
      </c>
    </row>
    <row r="2771" spans="5:20" x14ac:dyDescent="0.2">
      <c r="E2771" s="20">
        <v>40890.375</v>
      </c>
      <c r="F2771">
        <v>6322.027</v>
      </c>
      <c r="G2771">
        <v>6967.53</v>
      </c>
      <c r="H2771">
        <v>7553.9790000000003</v>
      </c>
      <c r="I2771" s="6">
        <f>('VWP Details'!$I$41-F2771)*'VWP Details'!$J$41+('VWP Details'!$M$41-'VWP Details'!$L$41)*'VWP Details'!$K$41</f>
        <v>746.1862149000001</v>
      </c>
      <c r="J2771" s="6">
        <f>('VWP Details'!$I$40-G2771)*'VWP Details'!$J$40+('VWP Details'!$M$40-'VWP Details'!$L$40)*'VWP Details'!$K$40</f>
        <v>509.37933099999987</v>
      </c>
      <c r="K2771" s="6">
        <f>('VWP Details'!$I$39-H2771)*'VWP Details'!$J$39+('VWP Details'!$M$39-'VWP Details'!$L$39)*'VWP Details'!$K$39</f>
        <v>262.16226609999995</v>
      </c>
      <c r="L2771" s="6">
        <f t="shared" si="268"/>
        <v>76.226727401730997</v>
      </c>
      <c r="M2771" s="6">
        <f t="shared" si="269"/>
        <v>52.035696496238089</v>
      </c>
      <c r="N2771" s="6">
        <f t="shared" si="270"/>
        <v>26.781212509672105</v>
      </c>
      <c r="O2771" s="6">
        <f t="shared" si="271"/>
        <v>276.82672740173103</v>
      </c>
      <c r="P2771" s="6">
        <f t="shared" si="272"/>
        <v>283.6356964962381</v>
      </c>
      <c r="Q2771" s="6">
        <f t="shared" si="273"/>
        <v>280.38121250967214</v>
      </c>
      <c r="R2771" s="9">
        <f>'VWP Details'!P$41</f>
        <v>200.60000000000002</v>
      </c>
      <c r="S2771" s="9">
        <f>'VWP Details'!P$40</f>
        <v>231.60000000000002</v>
      </c>
      <c r="T2771" s="9">
        <f>'VWP Details'!P$39</f>
        <v>253.60000000000002</v>
      </c>
    </row>
    <row r="2772" spans="5:20" x14ac:dyDescent="0.2">
      <c r="E2772" s="20">
        <v>40890.416666666664</v>
      </c>
      <c r="F2772">
        <v>6322.08</v>
      </c>
      <c r="G2772">
        <v>6967.62</v>
      </c>
      <c r="H2772">
        <v>7553.7529999999997</v>
      </c>
      <c r="I2772" s="6">
        <f>('VWP Details'!$I$41-F2772)*'VWP Details'!$J$41+('VWP Details'!$M$41-'VWP Details'!$L$41)*'VWP Details'!$K$41</f>
        <v>746.17077600000016</v>
      </c>
      <c r="J2772" s="6">
        <f>('VWP Details'!$I$40-G2772)*'VWP Details'!$J$40+('VWP Details'!$M$40-'VWP Details'!$L$40)*'VWP Details'!$K$40</f>
        <v>509.35455399999984</v>
      </c>
      <c r="K2772" s="6">
        <f>('VWP Details'!$I$39-H2772)*'VWP Details'!$J$39+('VWP Details'!$M$39-'VWP Details'!$L$39)*'VWP Details'!$K$39</f>
        <v>262.20387270000009</v>
      </c>
      <c r="L2772" s="6">
        <f t="shared" si="268"/>
        <v>76.225150239357617</v>
      </c>
      <c r="M2772" s="6">
        <f t="shared" si="269"/>
        <v>52.033165399325384</v>
      </c>
      <c r="N2772" s="6">
        <f t="shared" si="270"/>
        <v>26.785462836055778</v>
      </c>
      <c r="O2772" s="6">
        <f t="shared" si="271"/>
        <v>276.82515023935764</v>
      </c>
      <c r="P2772" s="6">
        <f t="shared" si="272"/>
        <v>283.63316539932543</v>
      </c>
      <c r="Q2772" s="6">
        <f t="shared" si="273"/>
        <v>280.38546283605581</v>
      </c>
      <c r="R2772" s="9">
        <f>'VWP Details'!P$41</f>
        <v>200.60000000000002</v>
      </c>
      <c r="S2772" s="9">
        <f>'VWP Details'!P$40</f>
        <v>231.60000000000002</v>
      </c>
      <c r="T2772" s="9">
        <f>'VWP Details'!P$39</f>
        <v>253.60000000000002</v>
      </c>
    </row>
    <row r="2773" spans="5:20" x14ac:dyDescent="0.2">
      <c r="E2773" s="20">
        <v>40890.458333333336</v>
      </c>
      <c r="F2773">
        <v>6322.174</v>
      </c>
      <c r="G2773">
        <v>6968</v>
      </c>
      <c r="H2773">
        <v>7554.3270000000002</v>
      </c>
      <c r="I2773" s="6">
        <f>('VWP Details'!$I$41-F2773)*'VWP Details'!$J$41+('VWP Details'!$M$41-'VWP Details'!$L$41)*'VWP Details'!$K$41</f>
        <v>746.14339380000013</v>
      </c>
      <c r="J2773" s="6">
        <f>('VWP Details'!$I$40-G2773)*'VWP Details'!$J$40+('VWP Details'!$M$40-'VWP Details'!$L$40)*'VWP Details'!$K$40</f>
        <v>509.24993999999975</v>
      </c>
      <c r="K2773" s="6">
        <f>('VWP Details'!$I$39-H2773)*'VWP Details'!$J$39+('VWP Details'!$M$39-'VWP Details'!$L$39)*'VWP Details'!$K$39</f>
        <v>262.09819929999998</v>
      </c>
      <c r="L2773" s="6">
        <f t="shared" si="268"/>
        <v>76.222353007978398</v>
      </c>
      <c r="M2773" s="6">
        <f t="shared" si="269"/>
        <v>52.022478545693971</v>
      </c>
      <c r="N2773" s="6">
        <f t="shared" si="270"/>
        <v>26.774667759311427</v>
      </c>
      <c r="O2773" s="6">
        <f t="shared" si="271"/>
        <v>276.82235300797845</v>
      </c>
      <c r="P2773" s="6">
        <f t="shared" si="272"/>
        <v>283.62247854569398</v>
      </c>
      <c r="Q2773" s="6">
        <f t="shared" si="273"/>
        <v>280.37466775931148</v>
      </c>
      <c r="R2773" s="9">
        <f>'VWP Details'!P$41</f>
        <v>200.60000000000002</v>
      </c>
      <c r="S2773" s="9">
        <f>'VWP Details'!P$40</f>
        <v>231.60000000000002</v>
      </c>
      <c r="T2773" s="9">
        <f>'VWP Details'!P$39</f>
        <v>253.60000000000002</v>
      </c>
    </row>
    <row r="2774" spans="5:20" x14ac:dyDescent="0.2">
      <c r="E2774" s="20">
        <v>40890.5</v>
      </c>
      <c r="F2774">
        <v>6322.2870000000003</v>
      </c>
      <c r="G2774">
        <v>6968.24</v>
      </c>
      <c r="H2774">
        <v>7554.5749999999998</v>
      </c>
      <c r="I2774" s="6">
        <f>('VWP Details'!$I$41-F2774)*'VWP Details'!$J$41+('VWP Details'!$M$41-'VWP Details'!$L$41)*'VWP Details'!$K$41</f>
        <v>746.11047690000009</v>
      </c>
      <c r="J2774" s="6">
        <f>('VWP Details'!$I$40-G2774)*'VWP Details'!$J$40+('VWP Details'!$M$40-'VWP Details'!$L$40)*'VWP Details'!$K$40</f>
        <v>509.18386799999985</v>
      </c>
      <c r="K2774" s="6">
        <f>('VWP Details'!$I$39-H2774)*'VWP Details'!$J$39+('VWP Details'!$M$39-'VWP Details'!$L$39)*'VWP Details'!$K$39</f>
        <v>262.05254250000007</v>
      </c>
      <c r="L2774" s="6">
        <f t="shared" si="268"/>
        <v>76.218990378767202</v>
      </c>
      <c r="M2774" s="6">
        <f t="shared" si="269"/>
        <v>52.015728953926782</v>
      </c>
      <c r="N2774" s="6">
        <f t="shared" si="270"/>
        <v>26.770003684341756</v>
      </c>
      <c r="O2774" s="6">
        <f t="shared" si="271"/>
        <v>276.81899037876724</v>
      </c>
      <c r="P2774" s="6">
        <f t="shared" si="272"/>
        <v>283.6157289539268</v>
      </c>
      <c r="Q2774" s="6">
        <f t="shared" si="273"/>
        <v>280.37000368434178</v>
      </c>
      <c r="R2774" s="9">
        <f>'VWP Details'!P$41</f>
        <v>200.60000000000002</v>
      </c>
      <c r="S2774" s="9">
        <f>'VWP Details'!P$40</f>
        <v>231.60000000000002</v>
      </c>
      <c r="T2774" s="9">
        <f>'VWP Details'!P$39</f>
        <v>253.60000000000002</v>
      </c>
    </row>
    <row r="2775" spans="5:20" x14ac:dyDescent="0.2">
      <c r="E2775" s="20">
        <v>40890.541666666664</v>
      </c>
      <c r="F2775">
        <v>6322.3130000000001</v>
      </c>
      <c r="G2775">
        <v>6968.3980000000001</v>
      </c>
      <c r="H2775">
        <v>7555.0249999999996</v>
      </c>
      <c r="I2775" s="6">
        <f>('VWP Details'!$I$41-F2775)*'VWP Details'!$J$41+('VWP Details'!$M$41-'VWP Details'!$L$41)*'VWP Details'!$K$41</f>
        <v>746.10290310000005</v>
      </c>
      <c r="J2775" s="6">
        <f>('VWP Details'!$I$40-G2775)*'VWP Details'!$J$40+('VWP Details'!$M$40-'VWP Details'!$L$40)*'VWP Details'!$K$40</f>
        <v>509.14037059999976</v>
      </c>
      <c r="K2775" s="6">
        <f>('VWP Details'!$I$39-H2775)*'VWP Details'!$J$39+('VWP Details'!$M$39-'VWP Details'!$L$39)*'VWP Details'!$K$39</f>
        <v>261.96969750000011</v>
      </c>
      <c r="L2775" s="6">
        <f t="shared" si="268"/>
        <v>76.218216676470817</v>
      </c>
      <c r="M2775" s="6">
        <f t="shared" si="269"/>
        <v>52.011285472680036</v>
      </c>
      <c r="N2775" s="6">
        <f t="shared" si="270"/>
        <v>26.76154064508226</v>
      </c>
      <c r="O2775" s="6">
        <f t="shared" si="271"/>
        <v>276.81821667647085</v>
      </c>
      <c r="P2775" s="6">
        <f t="shared" si="272"/>
        <v>283.61128547268004</v>
      </c>
      <c r="Q2775" s="6">
        <f t="shared" si="273"/>
        <v>280.3615406450823</v>
      </c>
      <c r="R2775" s="9">
        <f>'VWP Details'!P$41</f>
        <v>200.60000000000002</v>
      </c>
      <c r="S2775" s="9">
        <f>'VWP Details'!P$40</f>
        <v>231.60000000000002</v>
      </c>
      <c r="T2775" s="9">
        <f>'VWP Details'!P$39</f>
        <v>253.60000000000002</v>
      </c>
    </row>
    <row r="2776" spans="5:20" x14ac:dyDescent="0.2">
      <c r="E2776" s="20">
        <v>40890.583333333336</v>
      </c>
      <c r="F2776">
        <v>6322.433</v>
      </c>
      <c r="G2776">
        <v>6968.4880000000003</v>
      </c>
      <c r="H2776">
        <v>7555.5</v>
      </c>
      <c r="I2776" s="6">
        <f>('VWP Details'!$I$41-F2776)*'VWP Details'!$J$41+('VWP Details'!$M$41-'VWP Details'!$L$41)*'VWP Details'!$K$41</f>
        <v>746.06794710000008</v>
      </c>
      <c r="J2776" s="6">
        <f>('VWP Details'!$I$40-G2776)*'VWP Details'!$J$40+('VWP Details'!$M$40-'VWP Details'!$L$40)*'VWP Details'!$K$40</f>
        <v>509.11559359999973</v>
      </c>
      <c r="K2776" s="6">
        <f>('VWP Details'!$I$39-H2776)*'VWP Details'!$J$39+('VWP Details'!$M$39-'VWP Details'!$L$39)*'VWP Details'!$K$39</f>
        <v>261.88225</v>
      </c>
      <c r="L2776" s="6">
        <f t="shared" si="268"/>
        <v>76.214645742795213</v>
      </c>
      <c r="M2776" s="6">
        <f t="shared" si="269"/>
        <v>52.008754375767332</v>
      </c>
      <c r="N2776" s="6">
        <f t="shared" si="270"/>
        <v>26.752607436975001</v>
      </c>
      <c r="O2776" s="6">
        <f t="shared" si="271"/>
        <v>276.81464574279522</v>
      </c>
      <c r="P2776" s="6">
        <f t="shared" si="272"/>
        <v>283.60875437576738</v>
      </c>
      <c r="Q2776" s="6">
        <f t="shared" si="273"/>
        <v>280.35260743697501</v>
      </c>
      <c r="R2776" s="9">
        <f>'VWP Details'!P$41</f>
        <v>200.60000000000002</v>
      </c>
      <c r="S2776" s="9">
        <f>'VWP Details'!P$40</f>
        <v>231.60000000000002</v>
      </c>
      <c r="T2776" s="9">
        <f>'VWP Details'!P$39</f>
        <v>253.60000000000002</v>
      </c>
    </row>
    <row r="2777" spans="5:20" x14ac:dyDescent="0.2">
      <c r="E2777" s="20">
        <v>40890.625</v>
      </c>
      <c r="F2777">
        <v>6322.4679999999998</v>
      </c>
      <c r="G2777">
        <v>6968.4489999999996</v>
      </c>
      <c r="H2777">
        <v>7555.7579999999998</v>
      </c>
      <c r="I2777" s="6">
        <f>('VWP Details'!$I$41-F2777)*'VWP Details'!$J$41+('VWP Details'!$M$41-'VWP Details'!$L$41)*'VWP Details'!$K$41</f>
        <v>746.05775160000019</v>
      </c>
      <c r="J2777" s="6">
        <f>('VWP Details'!$I$40-G2777)*'VWP Details'!$J$40+('VWP Details'!$M$40-'VWP Details'!$L$40)*'VWP Details'!$K$40</f>
        <v>509.12633029999989</v>
      </c>
      <c r="K2777" s="6">
        <f>('VWP Details'!$I$39-H2777)*'VWP Details'!$J$39+('VWP Details'!$M$39-'VWP Details'!$L$39)*'VWP Details'!$K$39</f>
        <v>261.83475220000008</v>
      </c>
      <c r="L2777" s="6">
        <f t="shared" si="268"/>
        <v>76.213604220473172</v>
      </c>
      <c r="M2777" s="6">
        <f t="shared" si="269"/>
        <v>52.009851184429522</v>
      </c>
      <c r="N2777" s="6">
        <f t="shared" si="270"/>
        <v>26.747755294466227</v>
      </c>
      <c r="O2777" s="6">
        <f t="shared" si="271"/>
        <v>276.81360422047317</v>
      </c>
      <c r="P2777" s="6">
        <f t="shared" si="272"/>
        <v>283.60985118442954</v>
      </c>
      <c r="Q2777" s="6">
        <f t="shared" si="273"/>
        <v>280.34775529446625</v>
      </c>
      <c r="R2777" s="9">
        <f>'VWP Details'!P$41</f>
        <v>200.60000000000002</v>
      </c>
      <c r="S2777" s="9">
        <f>'VWP Details'!P$40</f>
        <v>231.60000000000002</v>
      </c>
      <c r="T2777" s="9">
        <f>'VWP Details'!P$39</f>
        <v>253.60000000000002</v>
      </c>
    </row>
    <row r="2778" spans="5:20" x14ac:dyDescent="0.2">
      <c r="E2778" s="20">
        <v>40890.666666666664</v>
      </c>
      <c r="F2778">
        <v>6322.3720000000003</v>
      </c>
      <c r="G2778">
        <v>6968.3389999999999</v>
      </c>
      <c r="H2778">
        <v>7555.9040000000005</v>
      </c>
      <c r="I2778" s="6">
        <f>('VWP Details'!$I$41-F2778)*'VWP Details'!$J$41+('VWP Details'!$M$41-'VWP Details'!$L$41)*'VWP Details'!$K$41</f>
        <v>746.08571640000002</v>
      </c>
      <c r="J2778" s="6">
        <f>('VWP Details'!$I$40-G2778)*'VWP Details'!$J$40+('VWP Details'!$M$40-'VWP Details'!$L$40)*'VWP Details'!$K$40</f>
        <v>509.15661329999978</v>
      </c>
      <c r="K2778" s="6">
        <f>('VWP Details'!$I$39-H2778)*'VWP Details'!$J$39+('VWP Details'!$M$39-'VWP Details'!$L$39)*'VWP Details'!$K$39</f>
        <v>261.80787359999994</v>
      </c>
      <c r="L2778" s="6">
        <f t="shared" si="268"/>
        <v>76.216460967413639</v>
      </c>
      <c r="M2778" s="6">
        <f t="shared" si="269"/>
        <v>52.012944747322805</v>
      </c>
      <c r="N2778" s="6">
        <f t="shared" si="270"/>
        <v>26.745009508395352</v>
      </c>
      <c r="O2778" s="6">
        <f t="shared" si="271"/>
        <v>276.81646096741366</v>
      </c>
      <c r="P2778" s="6">
        <f t="shared" si="272"/>
        <v>283.61294474732284</v>
      </c>
      <c r="Q2778" s="6">
        <f t="shared" si="273"/>
        <v>280.34500950839538</v>
      </c>
      <c r="R2778" s="9">
        <f>'VWP Details'!P$41</f>
        <v>200.60000000000002</v>
      </c>
      <c r="S2778" s="9">
        <f>'VWP Details'!P$40</f>
        <v>231.60000000000002</v>
      </c>
      <c r="T2778" s="9">
        <f>'VWP Details'!P$39</f>
        <v>253.60000000000002</v>
      </c>
    </row>
    <row r="2779" spans="5:20" x14ac:dyDescent="0.2">
      <c r="E2779" s="20">
        <v>40890.708333333336</v>
      </c>
      <c r="F2779">
        <v>6322.2439999999997</v>
      </c>
      <c r="G2779">
        <v>6968.0990000000002</v>
      </c>
      <c r="H2779">
        <v>7555.7479999999996</v>
      </c>
      <c r="I2779" s="6">
        <f>('VWP Details'!$I$41-F2779)*'VWP Details'!$J$41+('VWP Details'!$M$41-'VWP Details'!$L$41)*'VWP Details'!$K$41</f>
        <v>746.12300280000022</v>
      </c>
      <c r="J2779" s="6">
        <f>('VWP Details'!$I$40-G2779)*'VWP Details'!$J$40+('VWP Details'!$M$40-'VWP Details'!$L$40)*'VWP Details'!$K$40</f>
        <v>509.22268529999974</v>
      </c>
      <c r="K2779" s="6">
        <f>('VWP Details'!$I$39-H2779)*'VWP Details'!$J$39+('VWP Details'!$M$39-'VWP Details'!$L$39)*'VWP Details'!$K$39</f>
        <v>261.8365932000001</v>
      </c>
      <c r="L2779" s="6">
        <f t="shared" si="268"/>
        <v>76.220269963334303</v>
      </c>
      <c r="M2779" s="6">
        <f t="shared" si="269"/>
        <v>52.019694339090002</v>
      </c>
      <c r="N2779" s="6">
        <f t="shared" si="270"/>
        <v>26.74794336200533</v>
      </c>
      <c r="O2779" s="6">
        <f t="shared" si="271"/>
        <v>276.82026996333434</v>
      </c>
      <c r="P2779" s="6">
        <f t="shared" si="272"/>
        <v>283.61969433909002</v>
      </c>
      <c r="Q2779" s="6">
        <f t="shared" si="273"/>
        <v>280.34794336200537</v>
      </c>
      <c r="R2779" s="9">
        <f>'VWP Details'!P$41</f>
        <v>200.60000000000002</v>
      </c>
      <c r="S2779" s="9">
        <f>'VWP Details'!P$40</f>
        <v>231.60000000000002</v>
      </c>
      <c r="T2779" s="9">
        <f>'VWP Details'!P$39</f>
        <v>253.60000000000002</v>
      </c>
    </row>
    <row r="2780" spans="5:20" x14ac:dyDescent="0.2">
      <c r="E2780" s="20">
        <v>40890.75</v>
      </c>
      <c r="F2780">
        <v>6322.1220000000003</v>
      </c>
      <c r="G2780">
        <v>6967.8</v>
      </c>
      <c r="H2780">
        <v>7555.2290000000003</v>
      </c>
      <c r="I2780" s="6">
        <f>('VWP Details'!$I$41-F2780)*'VWP Details'!$J$41+('VWP Details'!$M$41-'VWP Details'!$L$41)*'VWP Details'!$K$41</f>
        <v>746.15854139999999</v>
      </c>
      <c r="J2780" s="6">
        <f>('VWP Details'!$I$40-G2780)*'VWP Details'!$J$40+('VWP Details'!$M$40-'VWP Details'!$L$40)*'VWP Details'!$K$40</f>
        <v>509.30499999999972</v>
      </c>
      <c r="K2780" s="6">
        <f>('VWP Details'!$I$39-H2780)*'VWP Details'!$J$39+('VWP Details'!$M$39-'VWP Details'!$L$39)*'VWP Details'!$K$39</f>
        <v>261.93214109999997</v>
      </c>
      <c r="L2780" s="6">
        <f t="shared" si="268"/>
        <v>76.22390041257114</v>
      </c>
      <c r="M2780" s="6">
        <f t="shared" si="269"/>
        <v>52.028103205499974</v>
      </c>
      <c r="N2780" s="6">
        <f t="shared" si="270"/>
        <v>26.757704067284607</v>
      </c>
      <c r="O2780" s="6">
        <f t="shared" si="271"/>
        <v>276.82390041257116</v>
      </c>
      <c r="P2780" s="6">
        <f t="shared" si="272"/>
        <v>283.6281032055</v>
      </c>
      <c r="Q2780" s="6">
        <f t="shared" si="273"/>
        <v>280.35770406728466</v>
      </c>
      <c r="R2780" s="9">
        <f>'VWP Details'!P$41</f>
        <v>200.60000000000002</v>
      </c>
      <c r="S2780" s="9">
        <f>'VWP Details'!P$40</f>
        <v>231.60000000000002</v>
      </c>
      <c r="T2780" s="9">
        <f>'VWP Details'!P$39</f>
        <v>253.60000000000002</v>
      </c>
    </row>
    <row r="2781" spans="5:20" x14ac:dyDescent="0.2">
      <c r="E2781" s="20">
        <v>40890.791666666664</v>
      </c>
      <c r="F2781">
        <v>6321.9930000000004</v>
      </c>
      <c r="G2781">
        <v>6967.61</v>
      </c>
      <c r="H2781">
        <v>7554.8109999999997</v>
      </c>
      <c r="I2781" s="6">
        <f>('VWP Details'!$I$41-F2781)*'VWP Details'!$J$41+('VWP Details'!$M$41-'VWP Details'!$L$41)*'VWP Details'!$K$41</f>
        <v>746.19611910000003</v>
      </c>
      <c r="J2781" s="6">
        <f>('VWP Details'!$I$40-G2781)*'VWP Details'!$J$40+('VWP Details'!$M$40-'VWP Details'!$L$40)*'VWP Details'!$K$40</f>
        <v>509.35730699999988</v>
      </c>
      <c r="K2781" s="6">
        <f>('VWP Details'!$I$39-H2781)*'VWP Details'!$J$39+('VWP Details'!$M$39-'VWP Details'!$L$39)*'VWP Details'!$K$39</f>
        <v>262.00909490000009</v>
      </c>
      <c r="L2781" s="6">
        <f t="shared" si="268"/>
        <v>76.227739166272414</v>
      </c>
      <c r="M2781" s="6">
        <f t="shared" si="269"/>
        <v>52.033446632315687</v>
      </c>
      <c r="N2781" s="6">
        <f t="shared" si="270"/>
        <v>26.765565290418998</v>
      </c>
      <c r="O2781" s="6">
        <f t="shared" si="271"/>
        <v>276.82773916627241</v>
      </c>
      <c r="P2781" s="6">
        <f t="shared" si="272"/>
        <v>283.63344663231572</v>
      </c>
      <c r="Q2781" s="6">
        <f t="shared" si="273"/>
        <v>280.365565290419</v>
      </c>
      <c r="R2781" s="9">
        <f>'VWP Details'!P$41</f>
        <v>200.60000000000002</v>
      </c>
      <c r="S2781" s="9">
        <f>'VWP Details'!P$40</f>
        <v>231.60000000000002</v>
      </c>
      <c r="T2781" s="9">
        <f>'VWP Details'!P$39</f>
        <v>253.60000000000002</v>
      </c>
    </row>
    <row r="2782" spans="5:20" x14ac:dyDescent="0.2">
      <c r="E2782" s="20">
        <v>40890.833333333336</v>
      </c>
      <c r="F2782">
        <v>6322.1220000000003</v>
      </c>
      <c r="G2782">
        <v>6967.3509999999997</v>
      </c>
      <c r="H2782">
        <v>7553.9560000000001</v>
      </c>
      <c r="I2782" s="6">
        <f>('VWP Details'!$I$41-F2782)*'VWP Details'!$J$41+('VWP Details'!$M$41-'VWP Details'!$L$41)*'VWP Details'!$K$41</f>
        <v>746.15854139999999</v>
      </c>
      <c r="J2782" s="6">
        <f>('VWP Details'!$I$40-G2782)*'VWP Details'!$J$40+('VWP Details'!$M$40-'VWP Details'!$L$40)*'VWP Details'!$K$40</f>
        <v>509.42860969999987</v>
      </c>
      <c r="K2782" s="6">
        <f>('VWP Details'!$I$39-H2782)*'VWP Details'!$J$39+('VWP Details'!$M$39-'VWP Details'!$L$39)*'VWP Details'!$K$39</f>
        <v>262.16650040000002</v>
      </c>
      <c r="L2782" s="6">
        <f t="shared" si="268"/>
        <v>76.22390041257114</v>
      </c>
      <c r="M2782" s="6">
        <f t="shared" si="269"/>
        <v>52.040730566764459</v>
      </c>
      <c r="N2782" s="6">
        <f t="shared" si="270"/>
        <v>26.781645065012043</v>
      </c>
      <c r="O2782" s="6">
        <f t="shared" si="271"/>
        <v>276.82390041257116</v>
      </c>
      <c r="P2782" s="6">
        <f t="shared" si="272"/>
        <v>283.64073056676449</v>
      </c>
      <c r="Q2782" s="6">
        <f t="shared" si="273"/>
        <v>280.38164506501209</v>
      </c>
      <c r="R2782" s="9">
        <f>'VWP Details'!P$41</f>
        <v>200.60000000000002</v>
      </c>
      <c r="S2782" s="9">
        <f>'VWP Details'!P$40</f>
        <v>231.60000000000002</v>
      </c>
      <c r="T2782" s="9">
        <f>'VWP Details'!P$39</f>
        <v>253.60000000000002</v>
      </c>
    </row>
    <row r="2783" spans="5:20" x14ac:dyDescent="0.2">
      <c r="E2783" s="20">
        <v>40890.875</v>
      </c>
      <c r="F2783">
        <v>6322.0450000000001</v>
      </c>
      <c r="G2783">
        <v>6967.2610000000004</v>
      </c>
      <c r="H2783">
        <v>7553.4949999999999</v>
      </c>
      <c r="I2783" s="6">
        <f>('VWP Details'!$I$41-F2783)*'VWP Details'!$J$41+('VWP Details'!$M$41-'VWP Details'!$L$41)*'VWP Details'!$K$41</f>
        <v>746.18097150000006</v>
      </c>
      <c r="J2783" s="6">
        <f>('VWP Details'!$I$40-G2783)*'VWP Details'!$J$40+('VWP Details'!$M$40-'VWP Details'!$L$40)*'VWP Details'!$K$40</f>
        <v>509.45338669999967</v>
      </c>
      <c r="K2783" s="6">
        <f>('VWP Details'!$I$39-H2783)*'VWP Details'!$J$39+('VWP Details'!$M$39-'VWP Details'!$L$39)*'VWP Details'!$K$39</f>
        <v>262.25137050000006</v>
      </c>
      <c r="L2783" s="6">
        <f t="shared" si="268"/>
        <v>76.226191761679658</v>
      </c>
      <c r="M2783" s="6">
        <f t="shared" si="269"/>
        <v>52.043261663677136</v>
      </c>
      <c r="N2783" s="6">
        <f t="shared" si="270"/>
        <v>26.790314978564556</v>
      </c>
      <c r="O2783" s="6">
        <f t="shared" si="271"/>
        <v>276.82619176167969</v>
      </c>
      <c r="P2783" s="6">
        <f t="shared" si="272"/>
        <v>283.64326166367715</v>
      </c>
      <c r="Q2783" s="6">
        <f t="shared" si="273"/>
        <v>280.39031497856456</v>
      </c>
      <c r="R2783" s="9">
        <f>'VWP Details'!P$41</f>
        <v>200.60000000000002</v>
      </c>
      <c r="S2783" s="9">
        <f>'VWP Details'!P$40</f>
        <v>231.60000000000002</v>
      </c>
      <c r="T2783" s="9">
        <f>'VWP Details'!P$39</f>
        <v>253.60000000000002</v>
      </c>
    </row>
    <row r="2784" spans="5:20" x14ac:dyDescent="0.2">
      <c r="E2784" s="20">
        <v>40890.916666666664</v>
      </c>
      <c r="F2784">
        <v>6322.0190000000002</v>
      </c>
      <c r="G2784">
        <v>6967.1509999999998</v>
      </c>
      <c r="H2784">
        <v>7552.9979999999996</v>
      </c>
      <c r="I2784" s="6">
        <f>('VWP Details'!$I$41-F2784)*'VWP Details'!$J$41+('VWP Details'!$M$41-'VWP Details'!$L$41)*'VWP Details'!$K$41</f>
        <v>746.1885453000001</v>
      </c>
      <c r="J2784" s="6">
        <f>('VWP Details'!$I$40-G2784)*'VWP Details'!$J$40+('VWP Details'!$M$40-'VWP Details'!$L$40)*'VWP Details'!$K$40</f>
        <v>509.48366969999984</v>
      </c>
      <c r="K2784" s="6">
        <f>('VWP Details'!$I$39-H2784)*'VWP Details'!$J$39+('VWP Details'!$M$39-'VWP Details'!$L$39)*'VWP Details'!$K$39</f>
        <v>262.34286820000011</v>
      </c>
      <c r="L2784" s="6">
        <f t="shared" si="268"/>
        <v>76.226965463976043</v>
      </c>
      <c r="M2784" s="6">
        <f t="shared" si="269"/>
        <v>52.046355226570455</v>
      </c>
      <c r="N2784" s="6">
        <f t="shared" si="270"/>
        <v>26.799661935257831</v>
      </c>
      <c r="O2784" s="6">
        <f t="shared" si="271"/>
        <v>276.82696546397608</v>
      </c>
      <c r="P2784" s="6">
        <f t="shared" si="272"/>
        <v>283.64635522657045</v>
      </c>
      <c r="Q2784" s="6">
        <f t="shared" si="273"/>
        <v>280.39966193525788</v>
      </c>
      <c r="R2784" s="9">
        <f>'VWP Details'!P$41</f>
        <v>200.60000000000002</v>
      </c>
      <c r="S2784" s="9">
        <f>'VWP Details'!P$40</f>
        <v>231.60000000000002</v>
      </c>
      <c r="T2784" s="9">
        <f>'VWP Details'!P$39</f>
        <v>253.60000000000002</v>
      </c>
    </row>
    <row r="2785" spans="5:20" x14ac:dyDescent="0.2">
      <c r="E2785" s="20">
        <v>40890.958333333336</v>
      </c>
      <c r="F2785">
        <v>6322.0020000000004</v>
      </c>
      <c r="G2785">
        <v>6967.2610000000004</v>
      </c>
      <c r="H2785">
        <v>7552.7730000000001</v>
      </c>
      <c r="I2785" s="6">
        <f>('VWP Details'!$I$41-F2785)*'VWP Details'!$J$41+('VWP Details'!$M$41-'VWP Details'!$L$41)*'VWP Details'!$K$41</f>
        <v>746.19349739999996</v>
      </c>
      <c r="J2785" s="6">
        <f>('VWP Details'!$I$40-G2785)*'VWP Details'!$J$40+('VWP Details'!$M$40-'VWP Details'!$L$40)*'VWP Details'!$K$40</f>
        <v>509.45338669999967</v>
      </c>
      <c r="K2785" s="6">
        <f>('VWP Details'!$I$39-H2785)*'VWP Details'!$J$39+('VWP Details'!$M$39-'VWP Details'!$L$39)*'VWP Details'!$K$39</f>
        <v>262.38429070000001</v>
      </c>
      <c r="L2785" s="6">
        <f t="shared" si="268"/>
        <v>76.22747134624673</v>
      </c>
      <c r="M2785" s="6">
        <f t="shared" si="269"/>
        <v>52.043261663677136</v>
      </c>
      <c r="N2785" s="6">
        <f t="shared" si="270"/>
        <v>26.803893454887572</v>
      </c>
      <c r="O2785" s="6">
        <f t="shared" si="271"/>
        <v>276.82747134624674</v>
      </c>
      <c r="P2785" s="6">
        <f t="shared" si="272"/>
        <v>283.64326166367715</v>
      </c>
      <c r="Q2785" s="6">
        <f t="shared" si="273"/>
        <v>280.40389345488757</v>
      </c>
      <c r="R2785" s="9">
        <f>'VWP Details'!P$41</f>
        <v>200.60000000000002</v>
      </c>
      <c r="S2785" s="9">
        <f>'VWP Details'!P$40</f>
        <v>231.60000000000002</v>
      </c>
      <c r="T2785" s="9">
        <f>'VWP Details'!P$39</f>
        <v>253.60000000000002</v>
      </c>
    </row>
    <row r="2786" spans="5:20" x14ac:dyDescent="0.2">
      <c r="E2786" s="20">
        <v>40891</v>
      </c>
      <c r="F2786">
        <v>6321.8810000000003</v>
      </c>
      <c r="G2786">
        <v>6967.48</v>
      </c>
      <c r="H2786">
        <v>7552.4359999999997</v>
      </c>
      <c r="I2786" s="6">
        <f>('VWP Details'!$I$41-F2786)*'VWP Details'!$J$41+('VWP Details'!$M$41-'VWP Details'!$L$41)*'VWP Details'!$K$41</f>
        <v>746.22874469999999</v>
      </c>
      <c r="J2786" s="6">
        <f>('VWP Details'!$I$40-G2786)*'VWP Details'!$J$40+('VWP Details'!$M$40-'VWP Details'!$L$40)*'VWP Details'!$K$40</f>
        <v>509.3930959999999</v>
      </c>
      <c r="K2786" s="6">
        <f>('VWP Details'!$I$39-H2786)*'VWP Details'!$J$39+('VWP Details'!$M$39-'VWP Details'!$L$39)*'VWP Details'!$K$39</f>
        <v>262.44633240000007</v>
      </c>
      <c r="L2786" s="6">
        <f t="shared" si="268"/>
        <v>76.231072037702972</v>
      </c>
      <c r="M2786" s="6">
        <f t="shared" si="269"/>
        <v>52.037102661189586</v>
      </c>
      <c r="N2786" s="6">
        <f t="shared" si="270"/>
        <v>26.810231330955247</v>
      </c>
      <c r="O2786" s="6">
        <f t="shared" si="271"/>
        <v>276.831072037703</v>
      </c>
      <c r="P2786" s="6">
        <f t="shared" si="272"/>
        <v>283.6371026611896</v>
      </c>
      <c r="Q2786" s="6">
        <f t="shared" si="273"/>
        <v>280.4102313309553</v>
      </c>
      <c r="R2786" s="9">
        <f>'VWP Details'!P$41</f>
        <v>200.60000000000002</v>
      </c>
      <c r="S2786" s="9">
        <f>'VWP Details'!P$40</f>
        <v>231.60000000000002</v>
      </c>
      <c r="T2786" s="9">
        <f>'VWP Details'!P$39</f>
        <v>253.60000000000002</v>
      </c>
    </row>
    <row r="2787" spans="5:20" x14ac:dyDescent="0.2">
      <c r="E2787" s="20">
        <v>40891.041666666664</v>
      </c>
      <c r="F2787">
        <v>6321.8810000000003</v>
      </c>
      <c r="G2787">
        <v>6967.57</v>
      </c>
      <c r="H2787">
        <v>7552.616</v>
      </c>
      <c r="I2787" s="6">
        <f>('VWP Details'!$I$41-F2787)*'VWP Details'!$J$41+('VWP Details'!$M$41-'VWP Details'!$L$41)*'VWP Details'!$K$41</f>
        <v>746.22874469999999</v>
      </c>
      <c r="J2787" s="6">
        <f>('VWP Details'!$I$40-G2787)*'VWP Details'!$J$40+('VWP Details'!$M$40-'VWP Details'!$L$40)*'VWP Details'!$K$40</f>
        <v>509.36831899999987</v>
      </c>
      <c r="K2787" s="6">
        <f>('VWP Details'!$I$39-H2787)*'VWP Details'!$J$39+('VWP Details'!$M$39-'VWP Details'!$L$39)*'VWP Details'!$K$39</f>
        <v>262.41319440000001</v>
      </c>
      <c r="L2787" s="6">
        <f t="shared" si="268"/>
        <v>76.231072037702972</v>
      </c>
      <c r="M2787" s="6">
        <f t="shared" si="269"/>
        <v>52.034571564276888</v>
      </c>
      <c r="N2787" s="6">
        <f t="shared" si="270"/>
        <v>26.806846115251442</v>
      </c>
      <c r="O2787" s="6">
        <f t="shared" si="271"/>
        <v>276.831072037703</v>
      </c>
      <c r="P2787" s="6">
        <f t="shared" si="272"/>
        <v>283.63457156427694</v>
      </c>
      <c r="Q2787" s="6">
        <f t="shared" si="273"/>
        <v>280.40684611525148</v>
      </c>
      <c r="R2787" s="9">
        <f>'VWP Details'!P$41</f>
        <v>200.60000000000002</v>
      </c>
      <c r="S2787" s="9">
        <f>'VWP Details'!P$40</f>
        <v>231.60000000000002</v>
      </c>
      <c r="T2787" s="9">
        <f>'VWP Details'!P$39</f>
        <v>253.60000000000002</v>
      </c>
    </row>
    <row r="2788" spans="5:20" x14ac:dyDescent="0.2">
      <c r="E2788" s="20">
        <v>40891.083333333336</v>
      </c>
      <c r="F2788">
        <v>6321.9849999999997</v>
      </c>
      <c r="G2788">
        <v>6967.62</v>
      </c>
      <c r="H2788">
        <v>7552.9650000000001</v>
      </c>
      <c r="I2788" s="6">
        <f>('VWP Details'!$I$41-F2788)*'VWP Details'!$J$41+('VWP Details'!$M$41-'VWP Details'!$L$41)*'VWP Details'!$K$41</f>
        <v>746.19844950000027</v>
      </c>
      <c r="J2788" s="6">
        <f>('VWP Details'!$I$40-G2788)*'VWP Details'!$J$40+('VWP Details'!$M$40-'VWP Details'!$L$40)*'VWP Details'!$K$40</f>
        <v>509.35455399999984</v>
      </c>
      <c r="K2788" s="6">
        <f>('VWP Details'!$I$39-H2788)*'VWP Details'!$J$39+('VWP Details'!$M$39-'VWP Details'!$L$39)*'VWP Details'!$K$39</f>
        <v>262.34894350000002</v>
      </c>
      <c r="L2788" s="6">
        <f t="shared" si="268"/>
        <v>76.227977228517474</v>
      </c>
      <c r="M2788" s="6">
        <f t="shared" si="269"/>
        <v>52.033165399325384</v>
      </c>
      <c r="N2788" s="6">
        <f t="shared" si="270"/>
        <v>26.80028255813685</v>
      </c>
      <c r="O2788" s="6">
        <f t="shared" si="271"/>
        <v>276.82797722851751</v>
      </c>
      <c r="P2788" s="6">
        <f t="shared" si="272"/>
        <v>283.63316539932543</v>
      </c>
      <c r="Q2788" s="6">
        <f t="shared" si="273"/>
        <v>280.40028255813689</v>
      </c>
      <c r="R2788" s="9">
        <f>'VWP Details'!P$41</f>
        <v>200.60000000000002</v>
      </c>
      <c r="S2788" s="9">
        <f>'VWP Details'!P$40</f>
        <v>231.60000000000002</v>
      </c>
      <c r="T2788" s="9">
        <f>'VWP Details'!P$39</f>
        <v>253.60000000000002</v>
      </c>
    </row>
    <row r="2789" spans="5:20" x14ac:dyDescent="0.2">
      <c r="E2789" s="20">
        <v>40891.125</v>
      </c>
      <c r="F2789">
        <v>6321.9409999999998</v>
      </c>
      <c r="G2789">
        <v>6967.5410000000002</v>
      </c>
      <c r="H2789">
        <v>7553.0429999999997</v>
      </c>
      <c r="I2789" s="6">
        <f>('VWP Details'!$I$41-F2789)*'VWP Details'!$J$41+('VWP Details'!$M$41-'VWP Details'!$L$41)*'VWP Details'!$K$41</f>
        <v>746.21126670000012</v>
      </c>
      <c r="J2789" s="6">
        <f>('VWP Details'!$I$40-G2789)*'VWP Details'!$J$40+('VWP Details'!$M$40-'VWP Details'!$L$40)*'VWP Details'!$K$40</f>
        <v>509.37630269999971</v>
      </c>
      <c r="K2789" s="6">
        <f>('VWP Details'!$I$39-H2789)*'VWP Details'!$J$39+('VWP Details'!$M$39-'VWP Details'!$L$39)*'VWP Details'!$K$39</f>
        <v>262.33458370000005</v>
      </c>
      <c r="L2789" s="6">
        <f t="shared" si="268"/>
        <v>76.229286570865185</v>
      </c>
      <c r="M2789" s="6">
        <f t="shared" si="269"/>
        <v>52.035387139948739</v>
      </c>
      <c r="N2789" s="6">
        <f t="shared" si="270"/>
        <v>26.798815631331877</v>
      </c>
      <c r="O2789" s="6">
        <f t="shared" si="271"/>
        <v>276.82928657086518</v>
      </c>
      <c r="P2789" s="6">
        <f t="shared" si="272"/>
        <v>283.63538713994876</v>
      </c>
      <c r="Q2789" s="6">
        <f t="shared" si="273"/>
        <v>280.3988156313319</v>
      </c>
      <c r="R2789" s="9">
        <f>'VWP Details'!P$41</f>
        <v>200.60000000000002</v>
      </c>
      <c r="S2789" s="9">
        <f>'VWP Details'!P$40</f>
        <v>231.60000000000002</v>
      </c>
      <c r="T2789" s="9">
        <f>'VWP Details'!P$39</f>
        <v>253.60000000000002</v>
      </c>
    </row>
    <row r="2790" spans="5:20" x14ac:dyDescent="0.2">
      <c r="E2790" s="20">
        <v>40891.166666666664</v>
      </c>
      <c r="F2790">
        <v>6321.8720000000003</v>
      </c>
      <c r="G2790">
        <v>6967.3509999999997</v>
      </c>
      <c r="H2790">
        <v>7552.875</v>
      </c>
      <c r="I2790" s="6">
        <f>('VWP Details'!$I$41-F2790)*'VWP Details'!$J$41+('VWP Details'!$M$41-'VWP Details'!$L$41)*'VWP Details'!$K$41</f>
        <v>746.23136640000007</v>
      </c>
      <c r="J2790" s="6">
        <f>('VWP Details'!$I$40-G2790)*'VWP Details'!$J$40+('VWP Details'!$M$40-'VWP Details'!$L$40)*'VWP Details'!$K$40</f>
        <v>509.42860969999987</v>
      </c>
      <c r="K2790" s="6">
        <f>('VWP Details'!$I$39-H2790)*'VWP Details'!$J$39+('VWP Details'!$M$39-'VWP Details'!$L$39)*'VWP Details'!$K$39</f>
        <v>262.36551250000002</v>
      </c>
      <c r="L2790" s="6">
        <f t="shared" si="268"/>
        <v>76.231339857728642</v>
      </c>
      <c r="M2790" s="6">
        <f t="shared" si="269"/>
        <v>52.040730566764459</v>
      </c>
      <c r="N2790" s="6">
        <f t="shared" si="270"/>
        <v>26.80197516598875</v>
      </c>
      <c r="O2790" s="6">
        <f t="shared" si="271"/>
        <v>276.83133985772866</v>
      </c>
      <c r="P2790" s="6">
        <f t="shared" si="272"/>
        <v>283.64073056676449</v>
      </c>
      <c r="Q2790" s="6">
        <f t="shared" si="273"/>
        <v>280.4019751659888</v>
      </c>
      <c r="R2790" s="9">
        <f>'VWP Details'!P$41</f>
        <v>200.60000000000002</v>
      </c>
      <c r="S2790" s="9">
        <f>'VWP Details'!P$40</f>
        <v>231.60000000000002</v>
      </c>
      <c r="T2790" s="9">
        <f>'VWP Details'!P$39</f>
        <v>253.60000000000002</v>
      </c>
    </row>
    <row r="2791" spans="5:20" x14ac:dyDescent="0.2">
      <c r="E2791" s="20">
        <v>40891.208333333336</v>
      </c>
      <c r="F2791">
        <v>6321.7610000000004</v>
      </c>
      <c r="G2791">
        <v>6967.0519999999997</v>
      </c>
      <c r="H2791">
        <v>7552.5479999999998</v>
      </c>
      <c r="I2791" s="6">
        <f>('VWP Details'!$I$41-F2791)*'VWP Details'!$J$41+('VWP Details'!$M$41-'VWP Details'!$L$41)*'VWP Details'!$K$41</f>
        <v>746.26370069999996</v>
      </c>
      <c r="J2791" s="6">
        <f>('VWP Details'!$I$40-G2791)*'VWP Details'!$J$40+('VWP Details'!$M$40-'VWP Details'!$L$40)*'VWP Details'!$K$40</f>
        <v>509.51092439999985</v>
      </c>
      <c r="K2791" s="6">
        <f>('VWP Details'!$I$39-H2791)*'VWP Details'!$J$39+('VWP Details'!$M$39-'VWP Details'!$L$39)*'VWP Details'!$K$39</f>
        <v>262.42571320000008</v>
      </c>
      <c r="L2791" s="6">
        <f t="shared" si="268"/>
        <v>76.234642971378562</v>
      </c>
      <c r="M2791" s="6">
        <f t="shared" si="269"/>
        <v>52.049139433174425</v>
      </c>
      <c r="N2791" s="6">
        <f t="shared" si="270"/>
        <v>26.808124974517327</v>
      </c>
      <c r="O2791" s="6">
        <f t="shared" si="271"/>
        <v>276.83464297137857</v>
      </c>
      <c r="P2791" s="6">
        <f t="shared" si="272"/>
        <v>283.64913943317447</v>
      </c>
      <c r="Q2791" s="6">
        <f t="shared" si="273"/>
        <v>280.40812497451736</v>
      </c>
      <c r="R2791" s="9">
        <f>'VWP Details'!P$41</f>
        <v>200.60000000000002</v>
      </c>
      <c r="S2791" s="9">
        <f>'VWP Details'!P$40</f>
        <v>231.60000000000002</v>
      </c>
      <c r="T2791" s="9">
        <f>'VWP Details'!P$39</f>
        <v>253.60000000000002</v>
      </c>
    </row>
    <row r="2792" spans="5:20" x14ac:dyDescent="0.2">
      <c r="E2792" s="20">
        <v>40891.25</v>
      </c>
      <c r="F2792">
        <v>6321.674</v>
      </c>
      <c r="G2792">
        <v>6966.8119999999999</v>
      </c>
      <c r="H2792">
        <v>7552.3670000000002</v>
      </c>
      <c r="I2792" s="6">
        <f>('VWP Details'!$I$41-F2792)*'VWP Details'!$J$41+('VWP Details'!$M$41-'VWP Details'!$L$41)*'VWP Details'!$K$41</f>
        <v>746.28904380000017</v>
      </c>
      <c r="J2792" s="6">
        <f>('VWP Details'!$I$40-G2792)*'VWP Details'!$J$40+('VWP Details'!$M$40-'VWP Details'!$L$40)*'VWP Details'!$K$40</f>
        <v>509.57699639999981</v>
      </c>
      <c r="K2792" s="6">
        <f>('VWP Details'!$I$39-H2792)*'VWP Details'!$J$39+('VWP Details'!$M$39-'VWP Details'!$L$39)*'VWP Details'!$K$39</f>
        <v>262.45903529999998</v>
      </c>
      <c r="L2792" s="6">
        <f t="shared" si="268"/>
        <v>76.237231898293402</v>
      </c>
      <c r="M2792" s="6">
        <f t="shared" si="269"/>
        <v>52.055889024941621</v>
      </c>
      <c r="N2792" s="6">
        <f t="shared" si="270"/>
        <v>26.811528996975028</v>
      </c>
      <c r="O2792" s="6">
        <f t="shared" si="271"/>
        <v>276.83723189829345</v>
      </c>
      <c r="P2792" s="6">
        <f t="shared" si="272"/>
        <v>283.65588902494164</v>
      </c>
      <c r="Q2792" s="6">
        <f t="shared" si="273"/>
        <v>280.41152899697505</v>
      </c>
      <c r="R2792" s="9">
        <f>'VWP Details'!P$41</f>
        <v>200.60000000000002</v>
      </c>
      <c r="S2792" s="9">
        <f>'VWP Details'!P$40</f>
        <v>231.60000000000002</v>
      </c>
      <c r="T2792" s="9">
        <f>'VWP Details'!P$39</f>
        <v>253.60000000000002</v>
      </c>
    </row>
    <row r="2793" spans="5:20" x14ac:dyDescent="0.2">
      <c r="E2793" s="20">
        <v>40891.291666666664</v>
      </c>
      <c r="F2793">
        <v>6321.5360000000001</v>
      </c>
      <c r="G2793">
        <v>6966.6729999999998</v>
      </c>
      <c r="H2793">
        <v>7552.076</v>
      </c>
      <c r="I2793" s="6">
        <f>('VWP Details'!$I$41-F2793)*'VWP Details'!$J$41+('VWP Details'!$M$41-'VWP Details'!$L$41)*'VWP Details'!$K$41</f>
        <v>746.32924320000006</v>
      </c>
      <c r="J2793" s="6">
        <f>('VWP Details'!$I$40-G2793)*'VWP Details'!$J$40+('VWP Details'!$M$40-'VWP Details'!$L$40)*'VWP Details'!$K$40</f>
        <v>509.61526309999982</v>
      </c>
      <c r="K2793" s="6">
        <f>('VWP Details'!$I$39-H2793)*'VWP Details'!$J$39+('VWP Details'!$M$39-'VWP Details'!$L$39)*'VWP Details'!$K$39</f>
        <v>262.51260840000003</v>
      </c>
      <c r="L2793" s="6">
        <f t="shared" si="268"/>
        <v>76.241338472020331</v>
      </c>
      <c r="M2793" s="6">
        <f t="shared" si="269"/>
        <v>52.059798163506791</v>
      </c>
      <c r="N2793" s="6">
        <f t="shared" si="270"/>
        <v>26.817001762362842</v>
      </c>
      <c r="O2793" s="6">
        <f t="shared" si="271"/>
        <v>276.84133847202037</v>
      </c>
      <c r="P2793" s="6">
        <f t="shared" si="272"/>
        <v>283.65979816350682</v>
      </c>
      <c r="Q2793" s="6">
        <f t="shared" si="273"/>
        <v>280.41700176236287</v>
      </c>
      <c r="R2793" s="9">
        <f>'VWP Details'!P$41</f>
        <v>200.60000000000002</v>
      </c>
      <c r="S2793" s="9">
        <f>'VWP Details'!P$40</f>
        <v>231.60000000000002</v>
      </c>
      <c r="T2793" s="9">
        <f>'VWP Details'!P$39</f>
        <v>253.60000000000002</v>
      </c>
    </row>
    <row r="2794" spans="5:20" x14ac:dyDescent="0.2">
      <c r="E2794" s="20">
        <v>40891.333333333336</v>
      </c>
      <c r="F2794">
        <v>6321.4759999999997</v>
      </c>
      <c r="G2794">
        <v>6966.7020000000002</v>
      </c>
      <c r="H2794">
        <v>7551.8950000000004</v>
      </c>
      <c r="I2794" s="6">
        <f>('VWP Details'!$I$41-F2794)*'VWP Details'!$J$41+('VWP Details'!$M$41-'VWP Details'!$L$41)*'VWP Details'!$K$41</f>
        <v>746.34672120000016</v>
      </c>
      <c r="J2794" s="6">
        <f>('VWP Details'!$I$40-G2794)*'VWP Details'!$J$40+('VWP Details'!$M$40-'VWP Details'!$L$40)*'VWP Details'!$K$40</f>
        <v>509.6072793999997</v>
      </c>
      <c r="K2794" s="6">
        <f>('VWP Details'!$I$39-H2794)*'VWP Details'!$J$39+('VWP Details'!$M$39-'VWP Details'!$L$39)*'VWP Details'!$K$39</f>
        <v>262.54593049999994</v>
      </c>
      <c r="L2794" s="6">
        <f t="shared" si="268"/>
        <v>76.243123938858133</v>
      </c>
      <c r="M2794" s="6">
        <f t="shared" si="269"/>
        <v>52.058982587834912</v>
      </c>
      <c r="N2794" s="6">
        <f t="shared" si="270"/>
        <v>26.820405784820544</v>
      </c>
      <c r="O2794" s="6">
        <f t="shared" si="271"/>
        <v>276.84312393885818</v>
      </c>
      <c r="P2794" s="6">
        <f t="shared" si="272"/>
        <v>283.65898258783494</v>
      </c>
      <c r="Q2794" s="6">
        <f t="shared" si="273"/>
        <v>280.42040578482056</v>
      </c>
      <c r="R2794" s="9">
        <f>'VWP Details'!P$41</f>
        <v>200.60000000000002</v>
      </c>
      <c r="S2794" s="9">
        <f>'VWP Details'!P$40</f>
        <v>231.60000000000002</v>
      </c>
      <c r="T2794" s="9">
        <f>'VWP Details'!P$39</f>
        <v>253.60000000000002</v>
      </c>
    </row>
    <row r="2795" spans="5:20" x14ac:dyDescent="0.2">
      <c r="E2795" s="20">
        <v>40891.375</v>
      </c>
      <c r="F2795">
        <v>6321.4849999999997</v>
      </c>
      <c r="G2795">
        <v>6966.8419999999996</v>
      </c>
      <c r="H2795">
        <v>7551.7830000000004</v>
      </c>
      <c r="I2795" s="6">
        <f>('VWP Details'!$I$41-F2795)*'VWP Details'!$J$41+('VWP Details'!$M$41-'VWP Details'!$L$41)*'VWP Details'!$K$41</f>
        <v>746.3440995000002</v>
      </c>
      <c r="J2795" s="6">
        <f>('VWP Details'!$I$40-G2795)*'VWP Details'!$J$40+('VWP Details'!$M$40-'VWP Details'!$L$40)*'VWP Details'!$K$40</f>
        <v>509.56873739999986</v>
      </c>
      <c r="K2795" s="6">
        <f>('VWP Details'!$I$39-H2795)*'VWP Details'!$J$39+('VWP Details'!$M$39-'VWP Details'!$L$39)*'VWP Details'!$K$39</f>
        <v>262.56654969999994</v>
      </c>
      <c r="L2795" s="6">
        <f t="shared" si="268"/>
        <v>76.242856118832464</v>
      </c>
      <c r="M2795" s="6">
        <f t="shared" si="269"/>
        <v>52.055045325970724</v>
      </c>
      <c r="N2795" s="6">
        <f t="shared" si="270"/>
        <v>26.822512141258464</v>
      </c>
      <c r="O2795" s="6">
        <f t="shared" si="271"/>
        <v>276.84285611883251</v>
      </c>
      <c r="P2795" s="6">
        <f t="shared" si="272"/>
        <v>283.65504532597072</v>
      </c>
      <c r="Q2795" s="6">
        <f t="shared" si="273"/>
        <v>280.42251214125849</v>
      </c>
      <c r="R2795" s="9">
        <f>'VWP Details'!P$41</f>
        <v>200.60000000000002</v>
      </c>
      <c r="S2795" s="9">
        <f>'VWP Details'!P$40</f>
        <v>231.60000000000002</v>
      </c>
      <c r="T2795" s="9">
        <f>'VWP Details'!P$39</f>
        <v>253.60000000000002</v>
      </c>
    </row>
    <row r="2796" spans="5:20" x14ac:dyDescent="0.2">
      <c r="E2796" s="20">
        <v>40891.416666666664</v>
      </c>
      <c r="F2796">
        <v>6321.58</v>
      </c>
      <c r="G2796">
        <v>6967.1109999999999</v>
      </c>
      <c r="H2796">
        <v>7552.0069999999996</v>
      </c>
      <c r="I2796" s="6">
        <f>('VWP Details'!$I$41-F2796)*'VWP Details'!$J$41+('VWP Details'!$M$41-'VWP Details'!$L$41)*'VWP Details'!$K$41</f>
        <v>746.31642600000009</v>
      </c>
      <c r="J2796" s="6">
        <f>('VWP Details'!$I$40-G2796)*'VWP Details'!$J$40+('VWP Details'!$M$40-'VWP Details'!$L$40)*'VWP Details'!$K$40</f>
        <v>509.49468169999983</v>
      </c>
      <c r="K2796" s="6">
        <f>('VWP Details'!$I$39-H2796)*'VWP Details'!$J$39+('VWP Details'!$M$39-'VWP Details'!$L$39)*'VWP Details'!$K$39</f>
        <v>262.52531130000011</v>
      </c>
      <c r="L2796" s="6">
        <f t="shared" si="268"/>
        <v>76.240029129672607</v>
      </c>
      <c r="M2796" s="6">
        <f t="shared" si="269"/>
        <v>52.047480158531656</v>
      </c>
      <c r="N2796" s="6">
        <f t="shared" si="270"/>
        <v>26.818299428382641</v>
      </c>
      <c r="O2796" s="6">
        <f t="shared" si="271"/>
        <v>276.84002912967264</v>
      </c>
      <c r="P2796" s="6">
        <f t="shared" si="272"/>
        <v>283.64748015853166</v>
      </c>
      <c r="Q2796" s="6">
        <f t="shared" si="273"/>
        <v>280.41829942838268</v>
      </c>
      <c r="R2796" s="9">
        <f>'VWP Details'!P$41</f>
        <v>200.60000000000002</v>
      </c>
      <c r="S2796" s="9">
        <f>'VWP Details'!P$40</f>
        <v>231.60000000000002</v>
      </c>
      <c r="T2796" s="9">
        <f>'VWP Details'!P$39</f>
        <v>253.60000000000002</v>
      </c>
    </row>
    <row r="2797" spans="5:20" x14ac:dyDescent="0.2">
      <c r="E2797" s="20">
        <v>40891.458333333336</v>
      </c>
      <c r="F2797">
        <v>6321.6909999999998</v>
      </c>
      <c r="G2797">
        <v>6967.3609999999999</v>
      </c>
      <c r="H2797">
        <v>7552.1769999999997</v>
      </c>
      <c r="I2797" s="6">
        <f>('VWP Details'!$I$41-F2797)*'VWP Details'!$J$41+('VWP Details'!$M$41-'VWP Details'!$L$41)*'VWP Details'!$K$41</f>
        <v>746.2840917000002</v>
      </c>
      <c r="J2797" s="6">
        <f>('VWP Details'!$I$40-G2797)*'VWP Details'!$J$40+('VWP Details'!$M$40-'VWP Details'!$L$40)*'VWP Details'!$K$40</f>
        <v>509.42585669999983</v>
      </c>
      <c r="K2797" s="6">
        <f>('VWP Details'!$I$39-H2797)*'VWP Details'!$J$39+('VWP Details'!$M$39-'VWP Details'!$L$39)*'VWP Details'!$K$39</f>
        <v>262.49401430000006</v>
      </c>
      <c r="L2797" s="6">
        <f t="shared" si="268"/>
        <v>76.236726016022686</v>
      </c>
      <c r="M2797" s="6">
        <f t="shared" si="269"/>
        <v>52.040449333774148</v>
      </c>
      <c r="N2797" s="6">
        <f t="shared" si="270"/>
        <v>26.815102280217936</v>
      </c>
      <c r="O2797" s="6">
        <f t="shared" si="271"/>
        <v>276.83672601602268</v>
      </c>
      <c r="P2797" s="6">
        <f t="shared" si="272"/>
        <v>283.6404493337742</v>
      </c>
      <c r="Q2797" s="6">
        <f t="shared" si="273"/>
        <v>280.41510228021798</v>
      </c>
      <c r="R2797" s="9">
        <f>'VWP Details'!P$41</f>
        <v>200.60000000000002</v>
      </c>
      <c r="S2797" s="9">
        <f>'VWP Details'!P$40</f>
        <v>231.60000000000002</v>
      </c>
      <c r="T2797" s="9">
        <f>'VWP Details'!P$39</f>
        <v>253.60000000000002</v>
      </c>
    </row>
    <row r="2798" spans="5:20" x14ac:dyDescent="0.2">
      <c r="E2798" s="20">
        <v>40891.5</v>
      </c>
      <c r="F2798">
        <v>6321.8130000000001</v>
      </c>
      <c r="G2798">
        <v>6967.6409999999996</v>
      </c>
      <c r="H2798">
        <v>7552.56</v>
      </c>
      <c r="I2798" s="6">
        <f>('VWP Details'!$I$41-F2798)*'VWP Details'!$J$41+('VWP Details'!$M$41-'VWP Details'!$L$41)*'VWP Details'!$K$41</f>
        <v>746.24855310000009</v>
      </c>
      <c r="J2798" s="6">
        <f>('VWP Details'!$I$40-G2798)*'VWP Details'!$J$40+('VWP Details'!$M$40-'VWP Details'!$L$40)*'VWP Details'!$K$40</f>
        <v>509.34877269999987</v>
      </c>
      <c r="K2798" s="6">
        <f>('VWP Details'!$I$39-H2798)*'VWP Details'!$J$39+('VWP Details'!$M$39-'VWP Details'!$L$39)*'VWP Details'!$K$39</f>
        <v>262.42350399999992</v>
      </c>
      <c r="L2798" s="6">
        <f t="shared" si="268"/>
        <v>76.233095566785821</v>
      </c>
      <c r="M2798" s="6">
        <f t="shared" si="269"/>
        <v>52.032574810045759</v>
      </c>
      <c r="N2798" s="6">
        <f t="shared" si="270"/>
        <v>26.807899293470392</v>
      </c>
      <c r="O2798" s="6">
        <f t="shared" si="271"/>
        <v>276.83309556678586</v>
      </c>
      <c r="P2798" s="6">
        <f t="shared" si="272"/>
        <v>283.63257481004575</v>
      </c>
      <c r="Q2798" s="6">
        <f t="shared" si="273"/>
        <v>280.40789929347039</v>
      </c>
      <c r="R2798" s="9">
        <f>'VWP Details'!P$41</f>
        <v>200.60000000000002</v>
      </c>
      <c r="S2798" s="9">
        <f>'VWP Details'!P$40</f>
        <v>231.60000000000002</v>
      </c>
      <c r="T2798" s="9">
        <f>'VWP Details'!P$39</f>
        <v>253.60000000000002</v>
      </c>
    </row>
  </sheetData>
  <phoneticPr fontId="0" type="noConversion"/>
  <pageMargins left="0.7" right="0.7" top="0.75" bottom="0.75" header="0.3" footer="0.3"/>
  <pageSetup orientation="portrait" horizontalDpi="150" verticalDpi="15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</sheetPr>
  <dimension ref="A1:U500"/>
  <sheetViews>
    <sheetView workbookViewId="0">
      <selection activeCell="H11" sqref="H11"/>
    </sheetView>
  </sheetViews>
  <sheetFormatPr defaultRowHeight="12.75" x14ac:dyDescent="0.2"/>
  <cols>
    <col min="2" max="2" width="10.85546875" style="1" bestFit="1" customWidth="1"/>
    <col min="3" max="3" width="10.5703125" style="1" bestFit="1" customWidth="1"/>
    <col min="4" max="4" width="8.7109375" bestFit="1" customWidth="1"/>
    <col min="5" max="5" width="16.42578125" bestFit="1" customWidth="1"/>
    <col min="6" max="6" width="15.28515625" bestFit="1" customWidth="1"/>
    <col min="7" max="7" width="13.28515625" bestFit="1" customWidth="1"/>
    <col min="8" max="8" width="13.28515625" customWidth="1"/>
    <col min="9" max="11" width="11.42578125" customWidth="1"/>
    <col min="12" max="12" width="15.140625" bestFit="1" customWidth="1"/>
    <col min="13" max="14" width="15.5703125" customWidth="1"/>
    <col min="15" max="17" width="12.140625" customWidth="1"/>
    <col min="18" max="21" width="11" customWidth="1"/>
    <col min="22" max="22" width="15.42578125" bestFit="1" customWidth="1"/>
  </cols>
  <sheetData>
    <row r="1" spans="1:21" ht="27.75" customHeight="1" x14ac:dyDescent="0.2">
      <c r="B1" s="7" t="s">
        <v>1</v>
      </c>
      <c r="C1" s="7" t="s">
        <v>0</v>
      </c>
      <c r="D1" s="7" t="s">
        <v>9</v>
      </c>
      <c r="E1" s="7" t="s">
        <v>10</v>
      </c>
      <c r="F1" s="7" t="s">
        <v>76</v>
      </c>
      <c r="G1" s="7" t="s">
        <v>74</v>
      </c>
      <c r="H1" s="7" t="s">
        <v>72</v>
      </c>
      <c r="I1" s="8" t="s">
        <v>71</v>
      </c>
      <c r="J1" s="8" t="s">
        <v>73</v>
      </c>
      <c r="K1" s="8" t="s">
        <v>75</v>
      </c>
      <c r="L1" s="8" t="s">
        <v>13</v>
      </c>
      <c r="M1" s="8" t="s">
        <v>12</v>
      </c>
      <c r="N1" s="8" t="s">
        <v>11</v>
      </c>
      <c r="O1" s="8" t="s">
        <v>19</v>
      </c>
      <c r="P1" s="8" t="s">
        <v>18</v>
      </c>
      <c r="Q1" s="8" t="s">
        <v>17</v>
      </c>
      <c r="R1" s="8" t="s">
        <v>24</v>
      </c>
      <c r="S1" s="8" t="s">
        <v>23</v>
      </c>
      <c r="T1" s="8" t="s">
        <v>22</v>
      </c>
      <c r="U1" s="8"/>
    </row>
    <row r="2" spans="1:21" x14ac:dyDescent="0.2">
      <c r="B2" s="7"/>
      <c r="C2" s="7"/>
      <c r="D2" s="7"/>
      <c r="E2" s="7"/>
      <c r="F2" s="7">
        <v>11727</v>
      </c>
      <c r="G2" s="7">
        <v>11780</v>
      </c>
      <c r="H2" s="7">
        <v>11799</v>
      </c>
      <c r="I2" s="8"/>
      <c r="J2" s="8"/>
      <c r="K2" s="8"/>
      <c r="L2" s="8"/>
      <c r="M2" s="8"/>
      <c r="N2" s="8"/>
      <c r="O2" s="8"/>
      <c r="P2" s="8"/>
      <c r="Q2" s="8"/>
    </row>
    <row r="3" spans="1:21" x14ac:dyDescent="0.2">
      <c r="B3" s="7"/>
      <c r="C3" s="7"/>
      <c r="D3" s="7"/>
      <c r="E3" s="7"/>
      <c r="F3" s="7"/>
      <c r="G3" s="7"/>
      <c r="H3" s="7"/>
      <c r="I3" s="8"/>
      <c r="J3" s="8"/>
      <c r="K3" s="8"/>
      <c r="L3" s="8"/>
      <c r="M3" s="8"/>
      <c r="N3" s="8"/>
      <c r="O3" s="8"/>
      <c r="P3" s="8"/>
      <c r="Q3" s="8"/>
    </row>
    <row r="4" spans="1:21" x14ac:dyDescent="0.2">
      <c r="A4" s="33" t="s">
        <v>97</v>
      </c>
      <c r="B4" s="4" t="s">
        <v>96</v>
      </c>
      <c r="C4" s="4">
        <v>40289</v>
      </c>
      <c r="D4" s="5">
        <v>0.5</v>
      </c>
      <c r="E4" s="6">
        <f t="shared" ref="E4:E10" si="0">C4+D4</f>
        <v>40289.5</v>
      </c>
      <c r="F4" s="1">
        <v>7477.3</v>
      </c>
      <c r="G4" s="1">
        <v>5814.3</v>
      </c>
      <c r="H4" s="1">
        <v>6021.8</v>
      </c>
      <c r="I4" s="6">
        <f>('VWP Details'!$I$42-F4)*'VWP Details'!$J$42+('VWP Details'!$M$42-'VWP Details'!$L$42)*'VWP Details'!$K$42</f>
        <v>130.23432000000005</v>
      </c>
      <c r="J4" s="6">
        <f>('VWP Details'!$I$43-G4)*'VWP Details'!$J$43+('VWP Details'!$M$43-'VWP Details'!$L$43)*'VWP Details'!$K$43</f>
        <v>514.56006000000002</v>
      </c>
      <c r="K4" s="6">
        <f>('VWP Details'!$I$44-H4)*'VWP Details'!$J$44+('VWP Details'!$M$44-'VWP Details'!$L$44)*'VWP Details'!$K$44</f>
        <v>743.52144999999973</v>
      </c>
      <c r="L4" s="6">
        <f t="shared" ref="L4:N5" si="1">I4*0.1021551</f>
        <v>13.304099983032005</v>
      </c>
      <c r="M4" s="6">
        <f t="shared" si="1"/>
        <v>52.564934385306003</v>
      </c>
      <c r="N4" s="6">
        <f t="shared" si="1"/>
        <v>75.954508076894967</v>
      </c>
      <c r="O4" s="6">
        <f t="shared" ref="O4:Q5" si="2">L4+R4</f>
        <v>279.55409998303202</v>
      </c>
      <c r="P4" s="6">
        <f t="shared" si="2"/>
        <v>287.814934385306</v>
      </c>
      <c r="Q4" s="6">
        <f t="shared" si="2"/>
        <v>292.20450807689497</v>
      </c>
      <c r="R4" s="9">
        <f>'VWP Details'!P$42</f>
        <v>266.25</v>
      </c>
      <c r="S4" s="9">
        <f>'VWP Details'!P$43</f>
        <v>235.25</v>
      </c>
      <c r="T4" s="9">
        <f>'VWP Details'!P$44</f>
        <v>216.25</v>
      </c>
      <c r="U4" s="1"/>
    </row>
    <row r="5" spans="1:21" x14ac:dyDescent="0.2">
      <c r="A5" s="33" t="s">
        <v>97</v>
      </c>
      <c r="B5" s="4" t="s">
        <v>96</v>
      </c>
      <c r="C5" s="4">
        <v>40317</v>
      </c>
      <c r="D5" s="5">
        <v>0.5</v>
      </c>
      <c r="E5" s="6">
        <f t="shared" si="0"/>
        <v>40317.5</v>
      </c>
      <c r="F5" s="1">
        <v>7530.7</v>
      </c>
      <c r="G5" s="1">
        <v>5805.6</v>
      </c>
      <c r="H5" s="1">
        <v>6071.4</v>
      </c>
      <c r="I5" s="6">
        <f>('VWP Details'!$I$42-F5)*'VWP Details'!$J$42+('VWP Details'!$M$42-'VWP Details'!$L$42)*'VWP Details'!$K$42</f>
        <v>124.3176000000001</v>
      </c>
      <c r="J5" s="6">
        <f>('VWP Details'!$I$43-G5)*'VWP Details'!$J$43+('VWP Details'!$M$43-'VWP Details'!$L$43)*'VWP Details'!$K$43</f>
        <v>516.10257000000001</v>
      </c>
      <c r="K5" s="6">
        <f>('VWP Details'!$I$44-H5)*'VWP Details'!$J$44+('VWP Details'!$M$44-'VWP Details'!$L$44)*'VWP Details'!$K$44</f>
        <v>729.7376099999999</v>
      </c>
      <c r="L5" s="6">
        <f t="shared" si="1"/>
        <v>12.699676859760009</v>
      </c>
      <c r="M5" s="6">
        <f t="shared" si="1"/>
        <v>52.722509648607002</v>
      </c>
      <c r="N5" s="6">
        <f t="shared" si="1"/>
        <v>74.54641852331099</v>
      </c>
      <c r="O5" s="6">
        <f t="shared" si="2"/>
        <v>278.94967685976002</v>
      </c>
      <c r="P5" s="6">
        <f t="shared" si="2"/>
        <v>287.972509648607</v>
      </c>
      <c r="Q5" s="6">
        <f t="shared" si="2"/>
        <v>290.79641852331099</v>
      </c>
      <c r="R5" s="9">
        <f>'VWP Details'!P$42</f>
        <v>266.25</v>
      </c>
      <c r="S5" s="9">
        <f>'VWP Details'!P$43</f>
        <v>235.25</v>
      </c>
      <c r="T5" s="9">
        <f>'VWP Details'!P$44</f>
        <v>216.25</v>
      </c>
      <c r="U5" s="1"/>
    </row>
    <row r="6" spans="1:21" x14ac:dyDescent="0.2">
      <c r="A6" s="33" t="s">
        <v>97</v>
      </c>
      <c r="B6" s="4" t="s">
        <v>96</v>
      </c>
      <c r="C6" s="4">
        <v>40485</v>
      </c>
      <c r="D6" s="5">
        <v>0.5</v>
      </c>
      <c r="E6" s="6">
        <f t="shared" si="0"/>
        <v>40485.5</v>
      </c>
      <c r="F6" s="1">
        <v>7703.8</v>
      </c>
      <c r="G6" s="1"/>
      <c r="H6" s="1"/>
      <c r="I6" s="6">
        <f>('VWP Details'!$I$42-F6)*'VWP Details'!$J$42+('VWP Details'!$M$42-'VWP Details'!$L$42)*'VWP Details'!$K$42</f>
        <v>105.13812000000006</v>
      </c>
      <c r="J6" s="6"/>
      <c r="K6" s="6"/>
      <c r="L6" s="6">
        <f>I6*0.1021551</f>
        <v>10.740395162412005</v>
      </c>
      <c r="M6" s="6"/>
      <c r="N6" s="6"/>
      <c r="O6" s="6">
        <f>L6+R6</f>
        <v>276.99039516241203</v>
      </c>
      <c r="P6" s="6"/>
      <c r="Q6" s="6"/>
      <c r="R6" s="9">
        <f>'VWP Details'!P$42</f>
        <v>266.25</v>
      </c>
      <c r="S6" s="9">
        <f>'VWP Details'!P$43</f>
        <v>235.25</v>
      </c>
      <c r="T6" s="9">
        <f>'VWP Details'!P$44</f>
        <v>216.25</v>
      </c>
      <c r="U6" s="1"/>
    </row>
    <row r="7" spans="1:21" x14ac:dyDescent="0.2">
      <c r="A7" s="33" t="s">
        <v>97</v>
      </c>
      <c r="B7" s="4" t="s">
        <v>96</v>
      </c>
      <c r="C7" s="4">
        <v>40709</v>
      </c>
      <c r="D7" s="5">
        <v>0.3125</v>
      </c>
      <c r="E7" s="6">
        <f t="shared" si="0"/>
        <v>40709.3125</v>
      </c>
      <c r="F7" s="1">
        <v>7818.8</v>
      </c>
      <c r="H7" s="1"/>
      <c r="I7" s="6">
        <f>('VWP Details'!$I$42-F7)*'VWP Details'!$J$42+('VWP Details'!$M$42-'VWP Details'!$L$42)*'VWP Details'!$K$42</f>
        <v>92.396120000000053</v>
      </c>
      <c r="J7" s="6"/>
      <c r="K7" s="6"/>
      <c r="L7" s="6">
        <f>I7*0.1021551</f>
        <v>9.4387348782120046</v>
      </c>
      <c r="M7" s="6"/>
      <c r="N7" s="6"/>
      <c r="O7" s="6">
        <f>L7+R7</f>
        <v>275.68873487821202</v>
      </c>
      <c r="P7" s="6"/>
      <c r="Q7" s="6"/>
      <c r="R7" s="9">
        <f>'VWP Details'!P$42</f>
        <v>266.25</v>
      </c>
      <c r="S7" s="1"/>
      <c r="T7" s="1"/>
      <c r="U7" s="1"/>
    </row>
    <row r="8" spans="1:21" s="12" customFormat="1" x14ac:dyDescent="0.2">
      <c r="A8" s="33" t="s">
        <v>97</v>
      </c>
      <c r="B8" s="4" t="s">
        <v>96</v>
      </c>
      <c r="C8" s="4">
        <v>40744</v>
      </c>
      <c r="D8" s="5">
        <v>0.35416666666666702</v>
      </c>
      <c r="E8" s="6">
        <f t="shared" si="0"/>
        <v>40744.354166666664</v>
      </c>
      <c r="F8" s="1">
        <v>7839.2</v>
      </c>
      <c r="G8"/>
      <c r="H8"/>
      <c r="I8" s="6">
        <f>('VWP Details'!$I$42-F8)*'VWP Details'!$J$42+('VWP Details'!$M$42-'VWP Details'!$L$42)*'VWP Details'!$K$42</f>
        <v>90.135800000000103</v>
      </c>
      <c r="J8" s="6"/>
      <c r="K8" s="6"/>
      <c r="L8" s="6">
        <f>I8*0.1021551</f>
        <v>9.207831662580011</v>
      </c>
      <c r="M8" s="6"/>
      <c r="N8" s="6"/>
      <c r="O8" s="6">
        <f>L8+R8</f>
        <v>275.45783166258002</v>
      </c>
      <c r="P8" s="6"/>
      <c r="Q8" s="6"/>
      <c r="R8" s="9">
        <f>'VWP Details'!P$42</f>
        <v>266.25</v>
      </c>
      <c r="S8" s="1"/>
      <c r="T8" s="1"/>
      <c r="U8" s="14"/>
    </row>
    <row r="9" spans="1:21" s="12" customFormat="1" ht="15" x14ac:dyDescent="0.2">
      <c r="A9" s="33" t="s">
        <v>97</v>
      </c>
      <c r="B9" s="4" t="s">
        <v>96</v>
      </c>
      <c r="C9" s="4">
        <v>40814</v>
      </c>
      <c r="D9" s="5"/>
      <c r="E9" s="6">
        <f t="shared" si="0"/>
        <v>40814</v>
      </c>
      <c r="F9" s="52">
        <v>7892.6</v>
      </c>
      <c r="G9"/>
      <c r="H9"/>
      <c r="I9" s="6">
        <f>('VWP Details'!$I$42-F9)*'VWP Details'!$J$42+('VWP Details'!$M$42-'VWP Details'!$L$42)*'VWP Details'!$K$42</f>
        <v>84.219080000000034</v>
      </c>
      <c r="J9" s="6"/>
      <c r="K9" s="6"/>
      <c r="L9" s="6">
        <f>I9*0.1021551</f>
        <v>8.6034085393080026</v>
      </c>
      <c r="M9" s="6"/>
      <c r="N9" s="6"/>
      <c r="O9" s="6">
        <f>L9+R9</f>
        <v>274.85340853930802</v>
      </c>
      <c r="P9" s="6"/>
      <c r="Q9" s="6"/>
      <c r="R9" s="9">
        <f>'VWP Details'!P$42</f>
        <v>266.25</v>
      </c>
      <c r="S9" s="1"/>
      <c r="T9" s="1"/>
      <c r="U9" s="14"/>
    </row>
    <row r="10" spans="1:21" s="12" customFormat="1" x14ac:dyDescent="0.2">
      <c r="A10" s="33" t="s">
        <v>97</v>
      </c>
      <c r="B10" s="4" t="s">
        <v>96</v>
      </c>
      <c r="C10" s="4">
        <v>40870</v>
      </c>
      <c r="D10" s="5">
        <v>0.35416666666666702</v>
      </c>
      <c r="E10" s="6">
        <f t="shared" si="0"/>
        <v>40870.354166666664</v>
      </c>
      <c r="F10" s="1">
        <v>7910</v>
      </c>
      <c r="G10"/>
      <c r="H10"/>
      <c r="I10" s="6">
        <f>('VWP Details'!$I$42-F10)*'VWP Details'!$J$42+('VWP Details'!$M$42-'VWP Details'!$L$42)*'VWP Details'!$K$42</f>
        <v>82.291160000000076</v>
      </c>
      <c r="J10" s="6"/>
      <c r="K10" s="6"/>
      <c r="L10" s="6">
        <f>I10*0.1021551</f>
        <v>8.406461678916008</v>
      </c>
      <c r="M10" s="6"/>
      <c r="N10" s="6"/>
      <c r="O10" s="6">
        <f>L10+R10</f>
        <v>274.656461678916</v>
      </c>
      <c r="P10" s="6"/>
      <c r="Q10" s="6"/>
      <c r="R10" s="9">
        <f>'VWP Details'!P$42</f>
        <v>266.25</v>
      </c>
      <c r="S10" s="1"/>
      <c r="T10" s="1"/>
      <c r="U10" s="14"/>
    </row>
    <row r="11" spans="1:21" s="12" customFormat="1" x14ac:dyDescent="0.2">
      <c r="A11" s="33" t="s">
        <v>97</v>
      </c>
      <c r="B11" s="4" t="s">
        <v>96</v>
      </c>
      <c r="C11" s="13"/>
      <c r="D11" s="16"/>
      <c r="E11" s="20"/>
      <c r="F11"/>
      <c r="G11"/>
      <c r="H11"/>
      <c r="I11" s="6">
        <f>('VWP Details'!$I$42-F11)*'VWP Details'!$J$42+('VWP Details'!$M$42-'VWP Details'!$L$42)*'VWP Details'!$K$42</f>
        <v>958.71915999999999</v>
      </c>
      <c r="J11" s="6"/>
      <c r="K11" s="6"/>
      <c r="L11" s="6">
        <f t="shared" ref="L11:L74" si="3">I11*0.1021551</f>
        <v>97.938051661716003</v>
      </c>
      <c r="M11" s="6"/>
      <c r="N11" s="6"/>
      <c r="O11" s="6">
        <f t="shared" ref="O11:O74" si="4">L11+R11</f>
        <v>364.18805166171603</v>
      </c>
      <c r="P11" s="6"/>
      <c r="Q11" s="6"/>
      <c r="R11" s="9">
        <f>'VWP Details'!P$42</f>
        <v>266.25</v>
      </c>
      <c r="S11" s="1"/>
      <c r="T11" s="1"/>
      <c r="U11" s="14"/>
    </row>
    <row r="12" spans="1:21" s="12" customFormat="1" x14ac:dyDescent="0.2">
      <c r="A12" s="33" t="s">
        <v>97</v>
      </c>
      <c r="B12" s="4" t="s">
        <v>96</v>
      </c>
      <c r="C12" s="13"/>
      <c r="D12" s="16"/>
      <c r="E12" s="20">
        <v>40870.5</v>
      </c>
      <c r="F12">
        <v>7909.8909999999996</v>
      </c>
      <c r="G12"/>
      <c r="H12"/>
      <c r="I12" s="6">
        <f>('VWP Details'!$I$42-F12)*'VWP Details'!$J$42+('VWP Details'!$M$42-'VWP Details'!$L$42)*'VWP Details'!$K$42</f>
        <v>82.303237200000126</v>
      </c>
      <c r="J12" s="6"/>
      <c r="K12" s="6"/>
      <c r="L12" s="6">
        <f t="shared" si="3"/>
        <v>8.4076954264897328</v>
      </c>
      <c r="M12" s="6"/>
      <c r="N12" s="6"/>
      <c r="O12" s="6">
        <f t="shared" si="4"/>
        <v>274.65769542648974</v>
      </c>
      <c r="P12" s="6"/>
      <c r="Q12" s="6"/>
      <c r="R12" s="9">
        <f>'VWP Details'!P$42</f>
        <v>266.25</v>
      </c>
      <c r="S12" s="1"/>
      <c r="T12" s="1"/>
      <c r="U12" s="14"/>
    </row>
    <row r="13" spans="1:21" s="12" customFormat="1" x14ac:dyDescent="0.2">
      <c r="A13" s="33" t="s">
        <v>97</v>
      </c>
      <c r="B13" s="4" t="s">
        <v>96</v>
      </c>
      <c r="C13" s="13"/>
      <c r="D13" s="16"/>
      <c r="E13" s="20">
        <v>40870.75</v>
      </c>
      <c r="F13">
        <v>7910.6149999999998</v>
      </c>
      <c r="G13"/>
      <c r="H13"/>
      <c r="I13" s="6">
        <f>('VWP Details'!$I$42-F13)*'VWP Details'!$J$42+('VWP Details'!$M$42-'VWP Details'!$L$42)*'VWP Details'!$K$42</f>
        <v>82.223018000000096</v>
      </c>
      <c r="J13" s="6"/>
      <c r="K13" s="6"/>
      <c r="L13" s="6">
        <f t="shared" si="3"/>
        <v>8.3995006260918093</v>
      </c>
      <c r="M13" s="6"/>
      <c r="N13" s="6"/>
      <c r="O13" s="6">
        <f t="shared" si="4"/>
        <v>274.64950062609182</v>
      </c>
      <c r="P13" s="6"/>
      <c r="Q13" s="6"/>
      <c r="R13" s="9">
        <f>'VWP Details'!P$42</f>
        <v>266.25</v>
      </c>
      <c r="S13" s="1"/>
      <c r="T13" s="1"/>
      <c r="U13" s="14"/>
    </row>
    <row r="14" spans="1:21" s="12" customFormat="1" x14ac:dyDescent="0.2">
      <c r="A14" s="33" t="s">
        <v>97</v>
      </c>
      <c r="B14" s="4" t="s">
        <v>96</v>
      </c>
      <c r="C14" s="13"/>
      <c r="D14" s="16"/>
      <c r="E14" s="20">
        <v>40871</v>
      </c>
      <c r="F14">
        <v>7908.0820000000003</v>
      </c>
      <c r="G14"/>
      <c r="H14"/>
      <c r="I14" s="6">
        <f>('VWP Details'!$I$42-F14)*'VWP Details'!$J$42+('VWP Details'!$M$42-'VWP Details'!$L$42)*'VWP Details'!$K$42</f>
        <v>82.503674400000037</v>
      </c>
      <c r="J14" s="6"/>
      <c r="K14" s="6"/>
      <c r="L14" s="6">
        <f t="shared" si="3"/>
        <v>8.4281711086994431</v>
      </c>
      <c r="M14" s="6"/>
      <c r="N14" s="6"/>
      <c r="O14" s="6">
        <f t="shared" si="4"/>
        <v>274.67817110869942</v>
      </c>
      <c r="P14" s="6"/>
      <c r="Q14" s="6"/>
      <c r="R14" s="9">
        <f>'VWP Details'!P$42</f>
        <v>266.25</v>
      </c>
      <c r="S14" s="1"/>
      <c r="T14" s="1"/>
      <c r="U14" s="14"/>
    </row>
    <row r="15" spans="1:21" x14ac:dyDescent="0.2">
      <c r="A15" s="33" t="s">
        <v>97</v>
      </c>
      <c r="B15" s="4" t="s">
        <v>96</v>
      </c>
      <c r="C15" s="4"/>
      <c r="D15" s="5"/>
      <c r="E15" s="20">
        <v>40871.25</v>
      </c>
      <c r="F15">
        <v>7906.9350000000004</v>
      </c>
      <c r="I15" s="6">
        <f>('VWP Details'!$I$42-F15)*'VWP Details'!$J$42+('VWP Details'!$M$42-'VWP Details'!$L$42)*'VWP Details'!$K$42</f>
        <v>82.630762000000033</v>
      </c>
      <c r="J15" s="6"/>
      <c r="K15" s="6"/>
      <c r="L15" s="6">
        <f t="shared" si="3"/>
        <v>8.4411537551862033</v>
      </c>
      <c r="M15" s="6"/>
      <c r="N15" s="6"/>
      <c r="O15" s="6">
        <f t="shared" si="4"/>
        <v>274.69115375518618</v>
      </c>
      <c r="P15" s="6"/>
      <c r="Q15" s="6"/>
      <c r="R15" s="9">
        <f>'VWP Details'!P$42</f>
        <v>266.25</v>
      </c>
      <c r="S15" s="1"/>
      <c r="T15" s="1"/>
      <c r="U15" s="1"/>
    </row>
    <row r="16" spans="1:21" x14ac:dyDescent="0.2">
      <c r="A16" s="33" t="s">
        <v>97</v>
      </c>
      <c r="B16" s="4" t="s">
        <v>96</v>
      </c>
      <c r="C16" s="4"/>
      <c r="D16" s="5"/>
      <c r="E16" s="20">
        <v>40871.5</v>
      </c>
      <c r="F16">
        <v>7905.5110000000004</v>
      </c>
      <c r="I16" s="6">
        <f>('VWP Details'!$I$42-F16)*'VWP Details'!$J$42+('VWP Details'!$M$42-'VWP Details'!$L$42)*'VWP Details'!$K$42</f>
        <v>82.788541200000026</v>
      </c>
      <c r="J16" s="6"/>
      <c r="K16" s="6"/>
      <c r="L16" s="6">
        <f t="shared" si="3"/>
        <v>8.4572717051401227</v>
      </c>
      <c r="M16" s="6"/>
      <c r="N16" s="6"/>
      <c r="O16" s="6">
        <f t="shared" si="4"/>
        <v>274.7072717051401</v>
      </c>
      <c r="P16" s="6"/>
      <c r="Q16" s="6"/>
      <c r="R16" s="9">
        <f>'VWP Details'!P$42</f>
        <v>266.25</v>
      </c>
      <c r="S16" s="1"/>
      <c r="T16" s="1"/>
      <c r="U16" s="1"/>
    </row>
    <row r="17" spans="1:21" x14ac:dyDescent="0.2">
      <c r="A17" s="33" t="s">
        <v>97</v>
      </c>
      <c r="B17" s="4" t="s">
        <v>96</v>
      </c>
      <c r="C17" s="4"/>
      <c r="D17" s="5"/>
      <c r="E17" s="20">
        <v>40871.75</v>
      </c>
      <c r="F17">
        <v>7901.0029999999997</v>
      </c>
      <c r="I17" s="6">
        <f>('VWP Details'!$I$42-F17)*'VWP Details'!$J$42+('VWP Details'!$M$42-'VWP Details'!$L$42)*'VWP Details'!$K$42</f>
        <v>83.288027600000106</v>
      </c>
      <c r="J17" s="6"/>
      <c r="K17" s="6"/>
      <c r="L17" s="6">
        <f t="shared" si="3"/>
        <v>8.5082967882807701</v>
      </c>
      <c r="M17" s="6"/>
      <c r="N17" s="6"/>
      <c r="O17" s="6">
        <f t="shared" si="4"/>
        <v>274.75829678828075</v>
      </c>
      <c r="P17" s="6"/>
      <c r="Q17" s="6"/>
      <c r="R17" s="9">
        <f>'VWP Details'!P$42</f>
        <v>266.25</v>
      </c>
      <c r="S17" s="1"/>
      <c r="T17" s="1"/>
      <c r="U17" s="1"/>
    </row>
    <row r="18" spans="1:21" x14ac:dyDescent="0.2">
      <c r="A18" s="33" t="s">
        <v>97</v>
      </c>
      <c r="B18" s="4" t="s">
        <v>96</v>
      </c>
      <c r="C18" s="4"/>
      <c r="D18" s="5"/>
      <c r="E18" s="20">
        <v>40872</v>
      </c>
      <c r="F18">
        <v>7899.7020000000002</v>
      </c>
      <c r="I18" s="6">
        <f>('VWP Details'!$I$42-F18)*'VWP Details'!$J$42+('VWP Details'!$M$42-'VWP Details'!$L$42)*'VWP Details'!$K$42</f>
        <v>83.432178400000055</v>
      </c>
      <c r="J18" s="6"/>
      <c r="K18" s="6"/>
      <c r="L18" s="6">
        <f t="shared" si="3"/>
        <v>8.5230225276698448</v>
      </c>
      <c r="M18" s="6"/>
      <c r="N18" s="6"/>
      <c r="O18" s="6">
        <f t="shared" si="4"/>
        <v>274.77302252766987</v>
      </c>
      <c r="P18" s="6"/>
      <c r="Q18" s="6"/>
      <c r="R18" s="9">
        <f>'VWP Details'!P$42</f>
        <v>266.25</v>
      </c>
      <c r="S18" s="1"/>
      <c r="T18" s="1"/>
      <c r="U18" s="1"/>
    </row>
    <row r="19" spans="1:21" x14ac:dyDescent="0.2">
      <c r="A19" s="33" t="s">
        <v>97</v>
      </c>
      <c r="B19" s="4" t="s">
        <v>96</v>
      </c>
      <c r="C19" s="4"/>
      <c r="D19" s="5"/>
      <c r="E19" s="20">
        <v>40872.25</v>
      </c>
      <c r="F19">
        <v>7900.0640000000003</v>
      </c>
      <c r="I19" s="6">
        <f>('VWP Details'!$I$42-F19)*'VWP Details'!$J$42+('VWP Details'!$M$42-'VWP Details'!$L$42)*'VWP Details'!$K$42</f>
        <v>83.392068800000047</v>
      </c>
      <c r="J19" s="6"/>
      <c r="K19" s="6"/>
      <c r="L19" s="6">
        <f t="shared" si="3"/>
        <v>8.5189251274708848</v>
      </c>
      <c r="M19" s="6"/>
      <c r="N19" s="6"/>
      <c r="O19" s="6">
        <f t="shared" si="4"/>
        <v>274.76892512747088</v>
      </c>
      <c r="P19" s="6"/>
      <c r="Q19" s="6"/>
      <c r="R19" s="9">
        <f>'VWP Details'!P$42</f>
        <v>266.25</v>
      </c>
      <c r="S19" s="1"/>
      <c r="T19" s="1"/>
      <c r="U19" s="1"/>
    </row>
    <row r="20" spans="1:21" x14ac:dyDescent="0.2">
      <c r="A20" s="33" t="s">
        <v>97</v>
      </c>
      <c r="B20" s="4" t="s">
        <v>96</v>
      </c>
      <c r="C20" s="4"/>
      <c r="D20" s="5"/>
      <c r="E20" s="20">
        <v>40872.5</v>
      </c>
      <c r="F20">
        <v>7901.16</v>
      </c>
      <c r="I20" s="6">
        <f>('VWP Details'!$I$42-F20)*'VWP Details'!$J$42+('VWP Details'!$M$42-'VWP Details'!$L$42)*'VWP Details'!$K$42</f>
        <v>83.270632000000091</v>
      </c>
      <c r="J20" s="6"/>
      <c r="K20" s="6"/>
      <c r="L20" s="6">
        <f t="shared" si="3"/>
        <v>8.5065197390232097</v>
      </c>
      <c r="M20" s="6"/>
      <c r="N20" s="6"/>
      <c r="O20" s="6">
        <f t="shared" si="4"/>
        <v>274.75651973902319</v>
      </c>
      <c r="P20" s="6"/>
      <c r="Q20" s="6"/>
      <c r="R20" s="9">
        <f>'VWP Details'!P$42</f>
        <v>266.25</v>
      </c>
      <c r="S20" s="1"/>
      <c r="T20" s="1"/>
      <c r="U20" s="1"/>
    </row>
    <row r="21" spans="1:21" x14ac:dyDescent="0.2">
      <c r="A21" s="33" t="s">
        <v>97</v>
      </c>
      <c r="B21" s="4" t="s">
        <v>96</v>
      </c>
      <c r="C21" s="4"/>
      <c r="D21" s="5"/>
      <c r="E21" s="20">
        <v>40872.75</v>
      </c>
      <c r="F21">
        <v>7896.2330000000002</v>
      </c>
      <c r="I21" s="6">
        <f>('VWP Details'!$I$42-F21)*'VWP Details'!$J$42+('VWP Details'!$M$42-'VWP Details'!$L$42)*'VWP Details'!$K$42</f>
        <v>83.81654360000006</v>
      </c>
      <c r="J21" s="6"/>
      <c r="K21" s="6"/>
      <c r="L21" s="6">
        <f t="shared" si="3"/>
        <v>8.5622873931123653</v>
      </c>
      <c r="M21" s="6"/>
      <c r="N21" s="6"/>
      <c r="O21" s="6">
        <f t="shared" si="4"/>
        <v>274.81228739311234</v>
      </c>
      <c r="P21" s="6"/>
      <c r="Q21" s="6"/>
      <c r="R21" s="9">
        <f>'VWP Details'!P$42</f>
        <v>266.25</v>
      </c>
      <c r="S21" s="1"/>
      <c r="T21" s="1"/>
      <c r="U21" s="1"/>
    </row>
    <row r="22" spans="1:21" x14ac:dyDescent="0.2">
      <c r="A22" s="33" t="s">
        <v>97</v>
      </c>
      <c r="B22" s="4" t="s">
        <v>96</v>
      </c>
      <c r="C22" s="4"/>
      <c r="D22" s="5"/>
      <c r="E22" s="20">
        <v>40873</v>
      </c>
      <c r="F22">
        <v>7895.7640000000001</v>
      </c>
      <c r="I22" s="6">
        <f>('VWP Details'!$I$42-F22)*'VWP Details'!$J$42+('VWP Details'!$M$42-'VWP Details'!$L$42)*'VWP Details'!$K$42</f>
        <v>83.868508800000058</v>
      </c>
      <c r="J22" s="6"/>
      <c r="K22" s="6"/>
      <c r="L22" s="6">
        <f t="shared" si="3"/>
        <v>8.567595903314885</v>
      </c>
      <c r="M22" s="6"/>
      <c r="N22" s="6"/>
      <c r="O22" s="6">
        <f t="shared" si="4"/>
        <v>274.8175959033149</v>
      </c>
      <c r="P22" s="6"/>
      <c r="Q22" s="6"/>
      <c r="R22" s="9">
        <f>'VWP Details'!P$42</f>
        <v>266.25</v>
      </c>
      <c r="S22" s="1"/>
      <c r="T22" s="1"/>
      <c r="U22" s="1"/>
    </row>
    <row r="23" spans="1:21" x14ac:dyDescent="0.2">
      <c r="A23" s="33" t="s">
        <v>97</v>
      </c>
      <c r="B23" s="4" t="s">
        <v>96</v>
      </c>
      <c r="C23" s="4"/>
      <c r="D23" s="5"/>
      <c r="E23" s="20">
        <v>40873.25</v>
      </c>
      <c r="F23">
        <v>7895.9930000000004</v>
      </c>
      <c r="I23" s="6">
        <f>('VWP Details'!$I$42-F23)*'VWP Details'!$J$42+('VWP Details'!$M$42-'VWP Details'!$L$42)*'VWP Details'!$K$42</f>
        <v>83.843135600000039</v>
      </c>
      <c r="J23" s="6"/>
      <c r="K23" s="6"/>
      <c r="L23" s="6">
        <f t="shared" si="3"/>
        <v>8.5650039015315631</v>
      </c>
      <c r="M23" s="6"/>
      <c r="N23" s="6"/>
      <c r="O23" s="6">
        <f t="shared" si="4"/>
        <v>274.81500390153155</v>
      </c>
      <c r="P23" s="6"/>
      <c r="Q23" s="6"/>
      <c r="R23" s="9">
        <f>'VWP Details'!P$42</f>
        <v>266.25</v>
      </c>
      <c r="S23" s="1"/>
      <c r="T23" s="1"/>
      <c r="U23" s="1"/>
    </row>
    <row r="24" spans="1:21" x14ac:dyDescent="0.2">
      <c r="A24" s="33" t="s">
        <v>97</v>
      </c>
      <c r="B24" s="4" t="s">
        <v>96</v>
      </c>
      <c r="C24" s="4"/>
      <c r="D24" s="5"/>
      <c r="E24" s="20">
        <v>40873.5</v>
      </c>
      <c r="F24">
        <v>7896.0649999999996</v>
      </c>
      <c r="I24" s="6">
        <f>('VWP Details'!$I$42-F24)*'VWP Details'!$J$42+('VWP Details'!$M$42-'VWP Details'!$L$42)*'VWP Details'!$K$42</f>
        <v>83.835158000000121</v>
      </c>
      <c r="J24" s="6"/>
      <c r="K24" s="6"/>
      <c r="L24" s="6">
        <f t="shared" si="3"/>
        <v>8.5641889490058123</v>
      </c>
      <c r="M24" s="6"/>
      <c r="N24" s="6"/>
      <c r="O24" s="6">
        <f t="shared" si="4"/>
        <v>274.81418894900582</v>
      </c>
      <c r="P24" s="6"/>
      <c r="Q24" s="6"/>
      <c r="R24" s="9">
        <f>'VWP Details'!P$42</f>
        <v>266.25</v>
      </c>
      <c r="S24" s="1"/>
      <c r="T24" s="1"/>
      <c r="U24" s="1"/>
    </row>
    <row r="25" spans="1:21" x14ac:dyDescent="0.2">
      <c r="A25" s="33" t="s">
        <v>97</v>
      </c>
      <c r="B25" s="4" t="s">
        <v>96</v>
      </c>
      <c r="C25" s="4"/>
      <c r="D25" s="5"/>
      <c r="E25" s="20">
        <v>40873.75</v>
      </c>
      <c r="F25">
        <v>7897.6180000000004</v>
      </c>
      <c r="I25" s="6">
        <f>('VWP Details'!$I$42-F25)*'VWP Details'!$J$42+('VWP Details'!$M$42-'VWP Details'!$L$42)*'VWP Details'!$K$42</f>
        <v>83.663085600000031</v>
      </c>
      <c r="J25" s="6"/>
      <c r="K25" s="6"/>
      <c r="L25" s="6">
        <f t="shared" si="3"/>
        <v>8.5466108757765635</v>
      </c>
      <c r="M25" s="6"/>
      <c r="N25" s="6"/>
      <c r="O25" s="6">
        <f t="shared" si="4"/>
        <v>274.79661087577654</v>
      </c>
      <c r="P25" s="6"/>
      <c r="Q25" s="6"/>
      <c r="R25" s="9">
        <f>'VWP Details'!P$42</f>
        <v>266.25</v>
      </c>
      <c r="S25" s="1"/>
      <c r="T25" s="1"/>
      <c r="U25" s="1"/>
    </row>
    <row r="26" spans="1:21" x14ac:dyDescent="0.2">
      <c r="A26" s="33" t="s">
        <v>97</v>
      </c>
      <c r="B26" s="4" t="s">
        <v>96</v>
      </c>
      <c r="C26" s="4"/>
      <c r="D26" s="5"/>
      <c r="E26" s="20">
        <v>40874</v>
      </c>
      <c r="F26">
        <v>7896.3540000000003</v>
      </c>
      <c r="I26" s="6">
        <f>('VWP Details'!$I$42-F26)*'VWP Details'!$J$42+('VWP Details'!$M$42-'VWP Details'!$L$42)*'VWP Details'!$K$42</f>
        <v>83.803136800000047</v>
      </c>
      <c r="J26" s="6"/>
      <c r="K26" s="6"/>
      <c r="L26" s="6">
        <f t="shared" si="3"/>
        <v>8.5609178201176839</v>
      </c>
      <c r="M26" s="6"/>
      <c r="N26" s="6"/>
      <c r="O26" s="6">
        <f t="shared" si="4"/>
        <v>274.81091782011771</v>
      </c>
      <c r="P26" s="6"/>
      <c r="Q26" s="6"/>
      <c r="R26" s="9">
        <f>'VWP Details'!P$42</f>
        <v>266.25</v>
      </c>
      <c r="S26" s="1"/>
      <c r="T26" s="1"/>
      <c r="U26" s="1"/>
    </row>
    <row r="27" spans="1:21" x14ac:dyDescent="0.2">
      <c r="A27" s="33" t="s">
        <v>97</v>
      </c>
      <c r="B27" s="4" t="s">
        <v>96</v>
      </c>
      <c r="C27" s="4"/>
      <c r="D27" s="5"/>
      <c r="E27" s="20">
        <v>40874.25</v>
      </c>
      <c r="F27">
        <v>7896.3059999999996</v>
      </c>
      <c r="I27" s="6">
        <f>('VWP Details'!$I$42-F27)*'VWP Details'!$J$42+('VWP Details'!$M$42-'VWP Details'!$L$42)*'VWP Details'!$K$42</f>
        <v>83.808455200000125</v>
      </c>
      <c r="J27" s="6"/>
      <c r="K27" s="6"/>
      <c r="L27" s="6">
        <f t="shared" si="3"/>
        <v>8.561461121801532</v>
      </c>
      <c r="M27" s="6"/>
      <c r="N27" s="6"/>
      <c r="O27" s="6">
        <f t="shared" si="4"/>
        <v>274.81146112180153</v>
      </c>
      <c r="P27" s="6"/>
      <c r="Q27" s="6"/>
      <c r="R27" s="9">
        <f>'VWP Details'!P$42</f>
        <v>266.25</v>
      </c>
      <c r="S27" s="1"/>
      <c r="T27" s="1"/>
      <c r="U27" s="1"/>
    </row>
    <row r="28" spans="1:21" x14ac:dyDescent="0.2">
      <c r="A28" s="33" t="s">
        <v>97</v>
      </c>
      <c r="B28" s="4" t="s">
        <v>96</v>
      </c>
      <c r="C28" s="4"/>
      <c r="D28" s="5"/>
      <c r="E28" s="20">
        <v>40874.5</v>
      </c>
      <c r="F28">
        <v>7896.6549999999997</v>
      </c>
      <c r="I28" s="6">
        <f>('VWP Details'!$I$42-F28)*'VWP Details'!$J$42+('VWP Details'!$M$42-'VWP Details'!$L$42)*'VWP Details'!$K$42</f>
        <v>83.76978600000011</v>
      </c>
      <c r="J28" s="6"/>
      <c r="K28" s="6"/>
      <c r="L28" s="6">
        <f t="shared" si="3"/>
        <v>8.5575108658086112</v>
      </c>
      <c r="M28" s="6"/>
      <c r="N28" s="6"/>
      <c r="O28" s="6">
        <f t="shared" si="4"/>
        <v>274.80751086580864</v>
      </c>
      <c r="P28" s="6"/>
      <c r="Q28" s="6"/>
      <c r="R28" s="9">
        <f>'VWP Details'!P$42</f>
        <v>266.25</v>
      </c>
      <c r="S28" s="1"/>
      <c r="T28" s="1"/>
      <c r="U28" s="1"/>
    </row>
    <row r="29" spans="1:21" x14ac:dyDescent="0.2">
      <c r="A29" s="33" t="s">
        <v>97</v>
      </c>
      <c r="B29" s="4" t="s">
        <v>96</v>
      </c>
      <c r="C29" s="4"/>
      <c r="D29" s="5"/>
      <c r="E29" s="20">
        <v>40874.75</v>
      </c>
      <c r="F29">
        <v>7898.0640000000003</v>
      </c>
      <c r="I29" s="6">
        <f>('VWP Details'!$I$42-F29)*'VWP Details'!$J$42+('VWP Details'!$M$42-'VWP Details'!$L$42)*'VWP Details'!$K$42</f>
        <v>83.613668800000042</v>
      </c>
      <c r="J29" s="6"/>
      <c r="K29" s="6"/>
      <c r="L29" s="6">
        <f t="shared" si="3"/>
        <v>8.5415626976308836</v>
      </c>
      <c r="M29" s="6"/>
      <c r="N29" s="6"/>
      <c r="O29" s="6">
        <f t="shared" si="4"/>
        <v>274.79156269763087</v>
      </c>
      <c r="P29" s="6"/>
      <c r="Q29" s="6"/>
      <c r="R29" s="9">
        <f>'VWP Details'!P$42</f>
        <v>266.25</v>
      </c>
      <c r="S29" s="1"/>
      <c r="T29" s="1"/>
      <c r="U29" s="1"/>
    </row>
    <row r="30" spans="1:21" x14ac:dyDescent="0.2">
      <c r="A30" s="33" t="s">
        <v>97</v>
      </c>
      <c r="B30" s="4" t="s">
        <v>96</v>
      </c>
      <c r="C30" s="4"/>
      <c r="D30" s="5"/>
      <c r="E30" s="20">
        <v>40875</v>
      </c>
      <c r="F30">
        <v>7896.5950000000003</v>
      </c>
      <c r="I30" s="6">
        <f>('VWP Details'!$I$42-F30)*'VWP Details'!$J$42+('VWP Details'!$M$42-'VWP Details'!$L$42)*'VWP Details'!$K$42</f>
        <v>83.776434000000052</v>
      </c>
      <c r="J30" s="6"/>
      <c r="K30" s="6"/>
      <c r="L30" s="6">
        <f t="shared" si="3"/>
        <v>8.5581899929134053</v>
      </c>
      <c r="M30" s="6"/>
      <c r="N30" s="6"/>
      <c r="O30" s="6">
        <f t="shared" si="4"/>
        <v>274.80818999291341</v>
      </c>
      <c r="P30" s="6"/>
      <c r="Q30" s="6"/>
      <c r="R30" s="9">
        <f>'VWP Details'!P$42</f>
        <v>266.25</v>
      </c>
      <c r="S30" s="1"/>
      <c r="T30" s="1"/>
      <c r="U30" s="1"/>
    </row>
    <row r="31" spans="1:21" x14ac:dyDescent="0.2">
      <c r="A31" s="33" t="s">
        <v>97</v>
      </c>
      <c r="B31" s="4" t="s">
        <v>96</v>
      </c>
      <c r="C31" s="4"/>
      <c r="D31" s="5"/>
      <c r="E31" s="20">
        <v>40875.25</v>
      </c>
      <c r="F31">
        <v>7896.174</v>
      </c>
      <c r="I31" s="6">
        <f>('VWP Details'!$I$42-F31)*'VWP Details'!$J$42+('VWP Details'!$M$42-'VWP Details'!$L$42)*'VWP Details'!$K$42</f>
        <v>83.823080800000085</v>
      </c>
      <c r="J31" s="6"/>
      <c r="K31" s="6"/>
      <c r="L31" s="6">
        <f t="shared" si="3"/>
        <v>8.5629552014320893</v>
      </c>
      <c r="M31" s="6"/>
      <c r="N31" s="6"/>
      <c r="O31" s="6">
        <f t="shared" si="4"/>
        <v>274.81295520143209</v>
      </c>
      <c r="P31" s="6"/>
      <c r="Q31" s="6"/>
      <c r="R31" s="9">
        <f>'VWP Details'!P$42</f>
        <v>266.25</v>
      </c>
      <c r="S31" s="1"/>
      <c r="T31" s="1"/>
      <c r="U31" s="1"/>
    </row>
    <row r="32" spans="1:21" x14ac:dyDescent="0.2">
      <c r="A32" s="33" t="s">
        <v>97</v>
      </c>
      <c r="B32" s="4" t="s">
        <v>96</v>
      </c>
      <c r="C32" s="4"/>
      <c r="D32" s="5"/>
      <c r="E32" s="20">
        <v>40875.5</v>
      </c>
      <c r="F32">
        <v>7896.3419999999996</v>
      </c>
      <c r="I32" s="6">
        <f>('VWP Details'!$I$42-F32)*'VWP Details'!$J$42+('VWP Details'!$M$42-'VWP Details'!$L$42)*'VWP Details'!$K$42</f>
        <v>83.804466400000123</v>
      </c>
      <c r="J32" s="6"/>
      <c r="K32" s="6"/>
      <c r="L32" s="6">
        <f t="shared" si="3"/>
        <v>8.561053645538653</v>
      </c>
      <c r="M32" s="6"/>
      <c r="N32" s="6"/>
      <c r="O32" s="6">
        <f t="shared" si="4"/>
        <v>274.81105364553866</v>
      </c>
      <c r="P32" s="6"/>
      <c r="Q32" s="6"/>
      <c r="R32" s="9">
        <f>'VWP Details'!P$42</f>
        <v>266.25</v>
      </c>
      <c r="S32" s="1"/>
      <c r="T32" s="1"/>
      <c r="U32" s="1"/>
    </row>
    <row r="33" spans="2:21" x14ac:dyDescent="0.2">
      <c r="B33" s="4"/>
      <c r="C33" s="4"/>
      <c r="D33" s="5"/>
      <c r="E33" s="20">
        <v>40875.75</v>
      </c>
      <c r="F33">
        <v>7897.799</v>
      </c>
      <c r="I33" s="6">
        <f>('VWP Details'!$I$42-F33)*'VWP Details'!$J$42+('VWP Details'!$M$42-'VWP Details'!$L$42)*'VWP Details'!$K$42</f>
        <v>83.643030800000076</v>
      </c>
      <c r="J33" s="6"/>
      <c r="K33" s="6"/>
      <c r="L33" s="6">
        <f t="shared" si="3"/>
        <v>8.544562175677088</v>
      </c>
      <c r="M33" s="6"/>
      <c r="N33" s="6"/>
      <c r="O33" s="6">
        <f t="shared" si="4"/>
        <v>274.79456217567707</v>
      </c>
      <c r="P33" s="6"/>
      <c r="Q33" s="6"/>
      <c r="R33" s="9">
        <f>'VWP Details'!P$42</f>
        <v>266.25</v>
      </c>
      <c r="S33" s="1"/>
      <c r="T33" s="1"/>
      <c r="U33" s="1"/>
    </row>
    <row r="34" spans="2:21" x14ac:dyDescent="0.2">
      <c r="B34" s="4"/>
      <c r="C34" s="4"/>
      <c r="D34" s="5"/>
      <c r="E34" s="20">
        <v>40876</v>
      </c>
      <c r="F34">
        <v>7896.1859999999997</v>
      </c>
      <c r="I34" s="6">
        <f>('VWP Details'!$I$42-F34)*'VWP Details'!$J$42+('VWP Details'!$M$42-'VWP Details'!$L$42)*'VWP Details'!$K$42</f>
        <v>83.821751200000108</v>
      </c>
      <c r="J34" s="6"/>
      <c r="K34" s="6"/>
      <c r="L34" s="6">
        <f t="shared" si="3"/>
        <v>8.5628193760111309</v>
      </c>
      <c r="M34" s="6"/>
      <c r="N34" s="6"/>
      <c r="O34" s="6">
        <f t="shared" si="4"/>
        <v>274.81281937601113</v>
      </c>
      <c r="P34" s="6"/>
      <c r="Q34" s="6"/>
      <c r="R34" s="9">
        <f>'VWP Details'!P$42</f>
        <v>266.25</v>
      </c>
      <c r="S34" s="1"/>
      <c r="T34" s="1"/>
      <c r="U34" s="1"/>
    </row>
    <row r="35" spans="2:21" x14ac:dyDescent="0.2">
      <c r="B35" s="4"/>
      <c r="E35" s="20">
        <v>40876.25</v>
      </c>
      <c r="F35">
        <v>7895.9449999999997</v>
      </c>
      <c r="I35" s="6">
        <f>('VWP Details'!$I$42-F35)*'VWP Details'!$J$42+('VWP Details'!$M$42-'VWP Details'!$L$42)*'VWP Details'!$K$42</f>
        <v>83.848454000000103</v>
      </c>
      <c r="J35" s="6"/>
      <c r="K35" s="6"/>
      <c r="L35" s="6">
        <f t="shared" si="3"/>
        <v>8.5655472032154112</v>
      </c>
      <c r="M35" s="6"/>
      <c r="N35" s="6"/>
      <c r="O35" s="6">
        <f t="shared" si="4"/>
        <v>274.81554720321543</v>
      </c>
      <c r="P35" s="6"/>
      <c r="Q35" s="6"/>
      <c r="R35" s="9">
        <f>'VWP Details'!P$42</f>
        <v>266.25</v>
      </c>
      <c r="S35" s="1"/>
      <c r="T35" s="1"/>
    </row>
    <row r="36" spans="2:21" x14ac:dyDescent="0.2">
      <c r="B36" s="4"/>
      <c r="E36" s="20">
        <v>40876.5</v>
      </c>
      <c r="F36">
        <v>7896.2330000000002</v>
      </c>
      <c r="I36" s="6">
        <f>('VWP Details'!$I$42-F36)*'VWP Details'!$J$42+('VWP Details'!$M$42-'VWP Details'!$L$42)*'VWP Details'!$K$42</f>
        <v>83.81654360000006</v>
      </c>
      <c r="J36" s="6"/>
      <c r="K36" s="6"/>
      <c r="L36" s="6">
        <f t="shared" si="3"/>
        <v>8.5622873931123653</v>
      </c>
      <c r="M36" s="6"/>
      <c r="N36" s="6"/>
      <c r="O36" s="6">
        <f t="shared" si="4"/>
        <v>274.81228739311234</v>
      </c>
      <c r="P36" s="6"/>
      <c r="Q36" s="6"/>
      <c r="R36" s="9">
        <f>'VWP Details'!P$42</f>
        <v>266.25</v>
      </c>
      <c r="S36" s="1"/>
      <c r="T36" s="1"/>
    </row>
    <row r="37" spans="2:21" x14ac:dyDescent="0.2">
      <c r="B37" s="4"/>
      <c r="E37" s="20">
        <v>40876.75</v>
      </c>
      <c r="F37">
        <v>7897.7510000000002</v>
      </c>
      <c r="I37" s="6">
        <f>('VWP Details'!$I$42-F37)*'VWP Details'!$J$42+('VWP Details'!$M$42-'VWP Details'!$L$42)*'VWP Details'!$K$42</f>
        <v>83.648349200000055</v>
      </c>
      <c r="J37" s="6"/>
      <c r="K37" s="6"/>
      <c r="L37" s="6">
        <f t="shared" si="3"/>
        <v>8.5451054773609254</v>
      </c>
      <c r="M37" s="6"/>
      <c r="N37" s="6"/>
      <c r="O37" s="6">
        <f t="shared" si="4"/>
        <v>274.79510547736095</v>
      </c>
      <c r="P37" s="6"/>
      <c r="Q37" s="6"/>
      <c r="R37" s="9">
        <f>'VWP Details'!P$42</f>
        <v>266.25</v>
      </c>
      <c r="S37" s="1"/>
      <c r="T37" s="1"/>
    </row>
    <row r="38" spans="2:21" x14ac:dyDescent="0.2">
      <c r="E38" s="20">
        <v>40877</v>
      </c>
      <c r="F38">
        <v>7896.4620000000004</v>
      </c>
      <c r="I38" s="6">
        <f>('VWP Details'!$I$42-F38)*'VWP Details'!$J$42+('VWP Details'!$M$42-'VWP Details'!$L$42)*'VWP Details'!$K$42</f>
        <v>83.791170400000027</v>
      </c>
      <c r="J38" s="6"/>
      <c r="K38" s="6"/>
      <c r="L38" s="6">
        <f t="shared" si="3"/>
        <v>8.5596953913290434</v>
      </c>
      <c r="M38" s="6"/>
      <c r="N38" s="6"/>
      <c r="O38" s="6">
        <f t="shared" si="4"/>
        <v>274.80969539132906</v>
      </c>
      <c r="P38" s="6"/>
      <c r="Q38" s="6"/>
      <c r="R38" s="9">
        <f>'VWP Details'!P$42</f>
        <v>266.25</v>
      </c>
      <c r="S38" s="1"/>
      <c r="T38" s="1"/>
    </row>
    <row r="39" spans="2:21" x14ac:dyDescent="0.2">
      <c r="E39" s="20">
        <v>40877.25</v>
      </c>
      <c r="F39">
        <v>7896.5709999999999</v>
      </c>
      <c r="I39" s="6">
        <f>('VWP Details'!$I$42-F39)*'VWP Details'!$J$42+('VWP Details'!$M$42-'VWP Details'!$L$42)*'VWP Details'!$K$42</f>
        <v>83.779093200000091</v>
      </c>
      <c r="J39" s="6"/>
      <c r="K39" s="6"/>
      <c r="L39" s="6">
        <f t="shared" si="3"/>
        <v>8.5584616437553294</v>
      </c>
      <c r="M39" s="6"/>
      <c r="N39" s="6"/>
      <c r="O39" s="6">
        <f t="shared" si="4"/>
        <v>274.80846164375532</v>
      </c>
      <c r="P39" s="6"/>
      <c r="Q39" s="6"/>
      <c r="R39" s="9">
        <f>'VWP Details'!P$42</f>
        <v>266.25</v>
      </c>
      <c r="S39" s="1"/>
      <c r="T39" s="1"/>
    </row>
    <row r="40" spans="2:21" x14ac:dyDescent="0.2">
      <c r="E40" s="20">
        <v>40877.5</v>
      </c>
      <c r="F40">
        <v>7897.7740000000003</v>
      </c>
      <c r="I40" s="6">
        <f>('VWP Details'!$I$42-F40)*'VWP Details'!$J$42+('VWP Details'!$M$42-'VWP Details'!$L$42)*'VWP Details'!$K$42</f>
        <v>83.645800800000046</v>
      </c>
      <c r="J40" s="6"/>
      <c r="K40" s="6"/>
      <c r="L40" s="6">
        <f t="shared" si="3"/>
        <v>8.5448451453040839</v>
      </c>
      <c r="M40" s="6"/>
      <c r="N40" s="6"/>
      <c r="O40" s="6">
        <f t="shared" si="4"/>
        <v>274.79484514530407</v>
      </c>
      <c r="P40" s="6"/>
      <c r="Q40" s="6"/>
      <c r="R40" s="9">
        <f>'VWP Details'!P$42</f>
        <v>266.25</v>
      </c>
      <c r="S40" s="1"/>
      <c r="T40" s="1"/>
    </row>
    <row r="41" spans="2:21" x14ac:dyDescent="0.2">
      <c r="E41" s="20">
        <v>40877.75</v>
      </c>
      <c r="F41">
        <v>7901.9669999999996</v>
      </c>
      <c r="I41" s="6">
        <f>('VWP Details'!$I$42-F41)*'VWP Details'!$J$42+('VWP Details'!$M$42-'VWP Details'!$L$42)*'VWP Details'!$K$42</f>
        <v>83.18121640000011</v>
      </c>
      <c r="J41" s="6"/>
      <c r="K41" s="6"/>
      <c r="L41" s="6">
        <f t="shared" si="3"/>
        <v>8.4973854794636505</v>
      </c>
      <c r="M41" s="6"/>
      <c r="N41" s="6"/>
      <c r="O41" s="6">
        <f t="shared" si="4"/>
        <v>274.74738547946367</v>
      </c>
      <c r="P41" s="6"/>
      <c r="Q41" s="6"/>
      <c r="R41" s="9">
        <f>'VWP Details'!P$42</f>
        <v>266.25</v>
      </c>
      <c r="S41" s="1"/>
      <c r="T41" s="1"/>
    </row>
    <row r="42" spans="2:21" x14ac:dyDescent="0.2">
      <c r="E42" s="20">
        <v>40878</v>
      </c>
      <c r="F42">
        <v>7895.6440000000002</v>
      </c>
      <c r="I42" s="6">
        <f>('VWP Details'!$I$42-F42)*'VWP Details'!$J$42+('VWP Details'!$M$42-'VWP Details'!$L$42)*'VWP Details'!$K$42</f>
        <v>83.881804800000054</v>
      </c>
      <c r="J42" s="6"/>
      <c r="K42" s="6"/>
      <c r="L42" s="6">
        <f t="shared" si="3"/>
        <v>8.5689541575244856</v>
      </c>
      <c r="M42" s="6"/>
      <c r="N42" s="6"/>
      <c r="O42" s="6">
        <f t="shared" si="4"/>
        <v>274.8189541575245</v>
      </c>
      <c r="P42" s="6"/>
      <c r="Q42" s="6"/>
      <c r="R42" s="9">
        <f>'VWP Details'!P$42</f>
        <v>266.25</v>
      </c>
      <c r="S42" s="1"/>
      <c r="T42" s="1"/>
    </row>
    <row r="43" spans="2:21" x14ac:dyDescent="0.2">
      <c r="E43" s="20">
        <v>40878.25</v>
      </c>
      <c r="F43">
        <v>7895.38</v>
      </c>
      <c r="I43" s="6">
        <f>('VWP Details'!$I$42-F43)*'VWP Details'!$J$42+('VWP Details'!$M$42-'VWP Details'!$L$42)*'VWP Details'!$K$42</f>
        <v>83.911056000000059</v>
      </c>
      <c r="J43" s="6"/>
      <c r="K43" s="6"/>
      <c r="L43" s="6">
        <f t="shared" si="3"/>
        <v>8.5719423167856057</v>
      </c>
      <c r="M43" s="6"/>
      <c r="N43" s="6"/>
      <c r="O43" s="6">
        <f t="shared" si="4"/>
        <v>274.82194231678562</v>
      </c>
      <c r="P43" s="6"/>
      <c r="Q43" s="6"/>
      <c r="R43" s="9">
        <f>'VWP Details'!P$42</f>
        <v>266.25</v>
      </c>
      <c r="S43" s="1"/>
      <c r="T43" s="1"/>
    </row>
    <row r="44" spans="2:21" x14ac:dyDescent="0.2">
      <c r="E44" s="20">
        <v>40878.5</v>
      </c>
      <c r="F44">
        <v>7895.9930000000004</v>
      </c>
      <c r="I44" s="6">
        <f>('VWP Details'!$I$42-F44)*'VWP Details'!$J$42+('VWP Details'!$M$42-'VWP Details'!$L$42)*'VWP Details'!$K$42</f>
        <v>83.843135600000039</v>
      </c>
      <c r="J44" s="6"/>
      <c r="K44" s="6"/>
      <c r="L44" s="6">
        <f t="shared" si="3"/>
        <v>8.5650039015315631</v>
      </c>
      <c r="M44" s="6"/>
      <c r="N44" s="6"/>
      <c r="O44" s="6">
        <f t="shared" si="4"/>
        <v>274.81500390153155</v>
      </c>
      <c r="P44" s="6"/>
      <c r="Q44" s="6"/>
      <c r="R44" s="9">
        <f>'VWP Details'!P$42</f>
        <v>266.25</v>
      </c>
      <c r="S44" s="1"/>
      <c r="T44" s="1"/>
    </row>
    <row r="45" spans="2:21" x14ac:dyDescent="0.2">
      <c r="E45" s="20">
        <v>40878.75</v>
      </c>
      <c r="F45">
        <v>7896.9930000000004</v>
      </c>
      <c r="I45" s="6">
        <f>('VWP Details'!$I$42-F45)*'VWP Details'!$J$42+('VWP Details'!$M$42-'VWP Details'!$L$42)*'VWP Details'!$K$42</f>
        <v>83.732335600000027</v>
      </c>
      <c r="J45" s="6"/>
      <c r="K45" s="6"/>
      <c r="L45" s="6">
        <f t="shared" si="3"/>
        <v>8.5536851164515628</v>
      </c>
      <c r="M45" s="6"/>
      <c r="N45" s="6"/>
      <c r="O45" s="6">
        <f t="shared" si="4"/>
        <v>274.80368511645156</v>
      </c>
      <c r="P45" s="6"/>
      <c r="Q45" s="6"/>
      <c r="R45" s="9">
        <f>'VWP Details'!P$42</f>
        <v>266.25</v>
      </c>
      <c r="S45" s="1"/>
      <c r="T45" s="1"/>
    </row>
    <row r="46" spans="2:21" x14ac:dyDescent="0.2">
      <c r="E46" s="20">
        <v>40879</v>
      </c>
      <c r="F46">
        <v>7896.0169999999998</v>
      </c>
      <c r="I46" s="6">
        <f>('VWP Details'!$I$42-F46)*'VWP Details'!$J$42+('VWP Details'!$M$42-'VWP Details'!$L$42)*'VWP Details'!$K$42</f>
        <v>83.840476400000099</v>
      </c>
      <c r="J46" s="6"/>
      <c r="K46" s="6"/>
      <c r="L46" s="6">
        <f t="shared" si="3"/>
        <v>8.5647322506896497</v>
      </c>
      <c r="M46" s="6"/>
      <c r="N46" s="6"/>
      <c r="O46" s="6">
        <f t="shared" si="4"/>
        <v>274.81473225068964</v>
      </c>
      <c r="P46" s="6"/>
      <c r="Q46" s="6"/>
      <c r="R46" s="9">
        <f>'VWP Details'!P$42</f>
        <v>266.25</v>
      </c>
      <c r="S46" s="1"/>
      <c r="T46" s="1"/>
    </row>
    <row r="47" spans="2:21" x14ac:dyDescent="0.2">
      <c r="E47" s="20">
        <v>40879.25</v>
      </c>
      <c r="F47">
        <v>7896.0540000000001</v>
      </c>
      <c r="I47" s="6">
        <f>('VWP Details'!$I$42-F47)*'VWP Details'!$J$42+('VWP Details'!$M$42-'VWP Details'!$L$42)*'VWP Details'!$K$42</f>
        <v>83.836376800000068</v>
      </c>
      <c r="J47" s="6"/>
      <c r="K47" s="6"/>
      <c r="L47" s="6">
        <f t="shared" si="3"/>
        <v>8.5643134556416864</v>
      </c>
      <c r="M47" s="6"/>
      <c r="N47" s="6"/>
      <c r="O47" s="6">
        <f t="shared" si="4"/>
        <v>274.8143134556417</v>
      </c>
      <c r="P47" s="6"/>
      <c r="Q47" s="6"/>
      <c r="R47" s="9">
        <f>'VWP Details'!P$42</f>
        <v>266.25</v>
      </c>
      <c r="S47" s="1"/>
      <c r="T47" s="1"/>
    </row>
    <row r="48" spans="2:21" x14ac:dyDescent="0.2">
      <c r="E48" s="20">
        <v>40879.5</v>
      </c>
      <c r="F48">
        <v>7896.1620000000003</v>
      </c>
      <c r="I48" s="6">
        <f>('VWP Details'!$I$42-F48)*'VWP Details'!$J$42+('VWP Details'!$M$42-'VWP Details'!$L$42)*'VWP Details'!$K$42</f>
        <v>83.824410400000048</v>
      </c>
      <c r="J48" s="6"/>
      <c r="K48" s="6"/>
      <c r="L48" s="6">
        <f t="shared" si="3"/>
        <v>8.5630910268530442</v>
      </c>
      <c r="M48" s="6"/>
      <c r="N48" s="6"/>
      <c r="O48" s="6">
        <f t="shared" si="4"/>
        <v>274.81309102685304</v>
      </c>
      <c r="P48" s="6"/>
      <c r="Q48" s="6"/>
      <c r="R48" s="9">
        <f>'VWP Details'!P$42</f>
        <v>266.25</v>
      </c>
      <c r="S48" s="1"/>
      <c r="T48" s="1"/>
    </row>
    <row r="49" spans="5:20" x14ac:dyDescent="0.2">
      <c r="E49" s="20">
        <v>40879.75</v>
      </c>
      <c r="F49">
        <v>7895.1869999999999</v>
      </c>
      <c r="I49" s="6">
        <f>('VWP Details'!$I$42-F49)*'VWP Details'!$J$42+('VWP Details'!$M$42-'VWP Details'!$L$42)*'VWP Details'!$K$42</f>
        <v>83.93244040000009</v>
      </c>
      <c r="J49" s="6"/>
      <c r="K49" s="6"/>
      <c r="L49" s="6">
        <f t="shared" si="3"/>
        <v>8.5741268423060486</v>
      </c>
      <c r="M49" s="6"/>
      <c r="N49" s="6"/>
      <c r="O49" s="6">
        <f t="shared" si="4"/>
        <v>274.82412684230604</v>
      </c>
      <c r="P49" s="6"/>
      <c r="Q49" s="6"/>
      <c r="R49" s="9">
        <f>'VWP Details'!P$42</f>
        <v>266.25</v>
      </c>
      <c r="S49" s="1"/>
      <c r="T49" s="1"/>
    </row>
    <row r="50" spans="5:20" x14ac:dyDescent="0.2">
      <c r="E50" s="20">
        <v>40880</v>
      </c>
      <c r="F50">
        <v>7893.2860000000001</v>
      </c>
      <c r="I50" s="6">
        <f>('VWP Details'!$I$42-F50)*'VWP Details'!$J$42+('VWP Details'!$M$42-'VWP Details'!$L$42)*'VWP Details'!$K$42</f>
        <v>84.143071200000065</v>
      </c>
      <c r="J50" s="6"/>
      <c r="K50" s="6"/>
      <c r="L50" s="6">
        <f t="shared" si="3"/>
        <v>8.5956438527431267</v>
      </c>
      <c r="M50" s="6"/>
      <c r="N50" s="6"/>
      <c r="O50" s="6">
        <f t="shared" si="4"/>
        <v>274.84564385274314</v>
      </c>
      <c r="P50" s="6"/>
      <c r="Q50" s="6"/>
      <c r="R50" s="9">
        <f>'VWP Details'!P$42</f>
        <v>266.25</v>
      </c>
      <c r="S50" s="1"/>
      <c r="T50" s="1"/>
    </row>
    <row r="51" spans="5:20" x14ac:dyDescent="0.2">
      <c r="E51" s="20">
        <v>40880.25</v>
      </c>
      <c r="F51">
        <v>7892.66</v>
      </c>
      <c r="I51" s="6">
        <f>('VWP Details'!$I$42-F51)*'VWP Details'!$J$42+('VWP Details'!$M$42-'VWP Details'!$L$42)*'VWP Details'!$K$42</f>
        <v>84.212432000000092</v>
      </c>
      <c r="J51" s="6"/>
      <c r="K51" s="6"/>
      <c r="L51" s="6">
        <f t="shared" si="3"/>
        <v>8.6027294122032085</v>
      </c>
      <c r="M51" s="6"/>
      <c r="N51" s="6"/>
      <c r="O51" s="6">
        <f t="shared" si="4"/>
        <v>274.85272941220319</v>
      </c>
      <c r="P51" s="6"/>
      <c r="Q51" s="6"/>
      <c r="R51" s="9">
        <f>'VWP Details'!P$42</f>
        <v>266.25</v>
      </c>
      <c r="S51" s="1"/>
      <c r="T51" s="1"/>
    </row>
    <row r="52" spans="5:20" x14ac:dyDescent="0.2">
      <c r="E52" s="20">
        <v>40880.5</v>
      </c>
      <c r="F52">
        <v>7892.7190000000001</v>
      </c>
      <c r="I52" s="6">
        <f>('VWP Details'!$I$42-F52)*'VWP Details'!$J$42+('VWP Details'!$M$42-'VWP Details'!$L$42)*'VWP Details'!$K$42</f>
        <v>84.205894800000067</v>
      </c>
      <c r="J52" s="6"/>
      <c r="K52" s="6"/>
      <c r="L52" s="6">
        <f t="shared" si="3"/>
        <v>8.6020616038834863</v>
      </c>
      <c r="M52" s="6"/>
      <c r="N52" s="6"/>
      <c r="O52" s="6">
        <f t="shared" si="4"/>
        <v>274.8520616038835</v>
      </c>
      <c r="P52" s="6"/>
      <c r="Q52" s="6"/>
      <c r="R52" s="9">
        <f>'VWP Details'!P$42</f>
        <v>266.25</v>
      </c>
      <c r="S52" s="1"/>
      <c r="T52" s="1"/>
    </row>
    <row r="53" spans="5:20" x14ac:dyDescent="0.2">
      <c r="E53" s="20">
        <v>40880.75</v>
      </c>
      <c r="F53">
        <v>7895.5469999999996</v>
      </c>
      <c r="I53" s="6">
        <f>('VWP Details'!$I$42-F53)*'VWP Details'!$J$42+('VWP Details'!$M$42-'VWP Details'!$L$42)*'VWP Details'!$K$42</f>
        <v>83.892552400000127</v>
      </c>
      <c r="J53" s="6"/>
      <c r="K53" s="6"/>
      <c r="L53" s="6">
        <f t="shared" si="3"/>
        <v>8.5700520796772537</v>
      </c>
      <c r="M53" s="6"/>
      <c r="N53" s="6"/>
      <c r="O53" s="6">
        <f t="shared" si="4"/>
        <v>274.82005207967723</v>
      </c>
      <c r="P53" s="6"/>
      <c r="Q53" s="6"/>
      <c r="R53" s="9">
        <f>'VWP Details'!P$42</f>
        <v>266.25</v>
      </c>
      <c r="S53" s="1"/>
      <c r="T53" s="1"/>
    </row>
    <row r="54" spans="5:20" x14ac:dyDescent="0.2">
      <c r="E54" s="20">
        <v>40881</v>
      </c>
      <c r="F54">
        <v>7894.6930000000002</v>
      </c>
      <c r="I54" s="6">
        <f>('VWP Details'!$I$42-F54)*'VWP Details'!$J$42+('VWP Details'!$M$42-'VWP Details'!$L$42)*'VWP Details'!$K$42</f>
        <v>83.987175600000057</v>
      </c>
      <c r="J54" s="6"/>
      <c r="K54" s="6"/>
      <c r="L54" s="6">
        <f t="shared" si="3"/>
        <v>8.579718322135566</v>
      </c>
      <c r="M54" s="6"/>
      <c r="N54" s="6"/>
      <c r="O54" s="6">
        <f t="shared" si="4"/>
        <v>274.82971832213559</v>
      </c>
      <c r="P54" s="6"/>
      <c r="Q54" s="6"/>
      <c r="R54" s="9">
        <f>'VWP Details'!P$42</f>
        <v>266.25</v>
      </c>
      <c r="S54" s="1"/>
      <c r="T54" s="1"/>
    </row>
    <row r="55" spans="5:20" x14ac:dyDescent="0.2">
      <c r="E55" s="20">
        <v>40881.25</v>
      </c>
      <c r="F55">
        <v>7893.9359999999997</v>
      </c>
      <c r="I55" s="6">
        <f>('VWP Details'!$I$42-F55)*'VWP Details'!$J$42+('VWP Details'!$M$42-'VWP Details'!$L$42)*'VWP Details'!$K$42</f>
        <v>84.071051200000113</v>
      </c>
      <c r="J55" s="6"/>
      <c r="K55" s="6"/>
      <c r="L55" s="6">
        <f t="shared" si="3"/>
        <v>8.5882866424411315</v>
      </c>
      <c r="M55" s="6"/>
      <c r="N55" s="6"/>
      <c r="O55" s="6">
        <f t="shared" si="4"/>
        <v>274.83828664244112</v>
      </c>
      <c r="P55" s="6"/>
      <c r="Q55" s="6"/>
      <c r="R55" s="9">
        <f>'VWP Details'!P$42</f>
        <v>266.25</v>
      </c>
      <c r="S55" s="1"/>
      <c r="T55" s="1"/>
    </row>
    <row r="56" spans="5:20" x14ac:dyDescent="0.2">
      <c r="E56" s="20">
        <v>40881.5</v>
      </c>
      <c r="F56">
        <v>7893.6580000000004</v>
      </c>
      <c r="I56" s="6">
        <f>('VWP Details'!$I$42-F56)*'VWP Details'!$J$42+('VWP Details'!$M$42-'VWP Details'!$L$42)*'VWP Details'!$K$42</f>
        <v>84.101853600000041</v>
      </c>
      <c r="J56" s="6"/>
      <c r="K56" s="6"/>
      <c r="L56" s="6">
        <f t="shared" si="3"/>
        <v>8.5914332646933644</v>
      </c>
      <c r="M56" s="6"/>
      <c r="N56" s="6"/>
      <c r="O56" s="6">
        <f t="shared" si="4"/>
        <v>274.84143326469336</v>
      </c>
      <c r="P56" s="6"/>
      <c r="Q56" s="6"/>
      <c r="R56" s="9">
        <f>'VWP Details'!P$42</f>
        <v>266.25</v>
      </c>
      <c r="S56" s="1"/>
      <c r="T56" s="1"/>
    </row>
    <row r="57" spans="5:20" x14ac:dyDescent="0.2">
      <c r="E57" s="20">
        <v>40881.75</v>
      </c>
      <c r="F57">
        <v>7895.6930000000002</v>
      </c>
      <c r="I57" s="6">
        <f>('VWP Details'!$I$42-F57)*'VWP Details'!$J$42+('VWP Details'!$M$42-'VWP Details'!$L$42)*'VWP Details'!$K$42</f>
        <v>83.87637560000006</v>
      </c>
      <c r="J57" s="6"/>
      <c r="K57" s="6"/>
      <c r="L57" s="6">
        <f t="shared" si="3"/>
        <v>8.5683995370555657</v>
      </c>
      <c r="M57" s="6"/>
      <c r="N57" s="6"/>
      <c r="O57" s="6">
        <f t="shared" si="4"/>
        <v>274.81839953705554</v>
      </c>
      <c r="P57" s="6"/>
      <c r="Q57" s="6"/>
      <c r="R57" s="9">
        <f>'VWP Details'!P$42</f>
        <v>266.25</v>
      </c>
      <c r="S57" s="1"/>
      <c r="T57" s="1"/>
    </row>
    <row r="58" spans="5:20" x14ac:dyDescent="0.2">
      <c r="E58" s="20">
        <v>40882</v>
      </c>
      <c r="F58">
        <v>7895.5590000000002</v>
      </c>
      <c r="I58" s="6">
        <f>('VWP Details'!$I$42-F58)*'VWP Details'!$J$42+('VWP Details'!$M$42-'VWP Details'!$L$42)*'VWP Details'!$K$42</f>
        <v>83.891222800000051</v>
      </c>
      <c r="J58" s="6"/>
      <c r="K58" s="6"/>
      <c r="L58" s="6">
        <f t="shared" si="3"/>
        <v>8.5699162542562846</v>
      </c>
      <c r="M58" s="6"/>
      <c r="N58" s="6"/>
      <c r="O58" s="6">
        <f t="shared" si="4"/>
        <v>274.81991625425627</v>
      </c>
      <c r="P58" s="6"/>
      <c r="Q58" s="6"/>
      <c r="R58" s="9">
        <f>'VWP Details'!P$42</f>
        <v>266.25</v>
      </c>
      <c r="S58" s="1"/>
      <c r="T58" s="1"/>
    </row>
    <row r="59" spans="5:20" x14ac:dyDescent="0.2">
      <c r="E59" s="20">
        <v>40882.25</v>
      </c>
      <c r="F59">
        <v>7895.6559999999999</v>
      </c>
      <c r="I59" s="6">
        <f>('VWP Details'!$I$42-F59)*'VWP Details'!$J$42+('VWP Details'!$M$42-'VWP Details'!$L$42)*'VWP Details'!$K$42</f>
        <v>83.880475200000078</v>
      </c>
      <c r="J59" s="6"/>
      <c r="K59" s="6"/>
      <c r="L59" s="6">
        <f t="shared" si="3"/>
        <v>8.5688183321035272</v>
      </c>
      <c r="M59" s="6"/>
      <c r="N59" s="6"/>
      <c r="O59" s="6">
        <f t="shared" si="4"/>
        <v>274.81881833210355</v>
      </c>
      <c r="P59" s="6"/>
      <c r="Q59" s="6"/>
      <c r="R59" s="9">
        <f>'VWP Details'!P$42</f>
        <v>266.25</v>
      </c>
      <c r="S59" s="1"/>
      <c r="T59" s="1"/>
    </row>
    <row r="60" spans="5:20" x14ac:dyDescent="0.2">
      <c r="E60" s="20">
        <v>40882.5</v>
      </c>
      <c r="F60">
        <v>7895.2110000000002</v>
      </c>
      <c r="I60" s="6">
        <f>('VWP Details'!$I$42-F60)*'VWP Details'!$J$42+('VWP Details'!$M$42-'VWP Details'!$L$42)*'VWP Details'!$K$42</f>
        <v>83.92978120000005</v>
      </c>
      <c r="J60" s="6"/>
      <c r="K60" s="6"/>
      <c r="L60" s="6">
        <f t="shared" si="3"/>
        <v>8.5738551914641246</v>
      </c>
      <c r="M60" s="6"/>
      <c r="N60" s="6"/>
      <c r="O60" s="6">
        <f t="shared" si="4"/>
        <v>274.82385519146413</v>
      </c>
      <c r="P60" s="6"/>
      <c r="Q60" s="6"/>
      <c r="R60" s="9">
        <f>'VWP Details'!P$42</f>
        <v>266.25</v>
      </c>
      <c r="S60" s="1"/>
      <c r="T60" s="1"/>
    </row>
    <row r="61" spans="5:20" x14ac:dyDescent="0.2">
      <c r="E61" s="20">
        <v>40882.75</v>
      </c>
      <c r="F61">
        <v>7896.2330000000002</v>
      </c>
      <c r="I61" s="6">
        <f>('VWP Details'!$I$42-F61)*'VWP Details'!$J$42+('VWP Details'!$M$42-'VWP Details'!$L$42)*'VWP Details'!$K$42</f>
        <v>83.81654360000006</v>
      </c>
      <c r="J61" s="6"/>
      <c r="K61" s="6"/>
      <c r="L61" s="6">
        <f t="shared" si="3"/>
        <v>8.5622873931123653</v>
      </c>
      <c r="M61" s="6"/>
      <c r="N61" s="6"/>
      <c r="O61" s="6">
        <f t="shared" si="4"/>
        <v>274.81228739311234</v>
      </c>
      <c r="P61" s="6"/>
      <c r="Q61" s="6"/>
      <c r="R61" s="9">
        <f>'VWP Details'!P$42</f>
        <v>266.25</v>
      </c>
      <c r="S61" s="1"/>
      <c r="T61" s="1"/>
    </row>
    <row r="62" spans="5:20" x14ac:dyDescent="0.2">
      <c r="E62" s="20">
        <v>40883</v>
      </c>
      <c r="F62">
        <v>7895.7640000000001</v>
      </c>
      <c r="I62" s="6">
        <f>('VWP Details'!$I$42-F62)*'VWP Details'!$J$42+('VWP Details'!$M$42-'VWP Details'!$L$42)*'VWP Details'!$K$42</f>
        <v>83.868508800000058</v>
      </c>
      <c r="J62" s="6"/>
      <c r="K62" s="6"/>
      <c r="L62" s="6">
        <f t="shared" si="3"/>
        <v>8.567595903314885</v>
      </c>
      <c r="M62" s="6"/>
      <c r="N62" s="6"/>
      <c r="O62" s="6">
        <f t="shared" si="4"/>
        <v>274.8175959033149</v>
      </c>
      <c r="P62" s="6"/>
      <c r="Q62" s="6"/>
      <c r="R62" s="9">
        <f>'VWP Details'!P$42</f>
        <v>266.25</v>
      </c>
      <c r="S62" s="1"/>
      <c r="T62" s="1"/>
    </row>
    <row r="63" spans="5:20" x14ac:dyDescent="0.2">
      <c r="E63" s="20">
        <v>40883.25</v>
      </c>
      <c r="F63">
        <v>7895.7640000000001</v>
      </c>
      <c r="I63" s="6">
        <f>('VWP Details'!$I$42-F63)*'VWP Details'!$J$42+('VWP Details'!$M$42-'VWP Details'!$L$42)*'VWP Details'!$K$42</f>
        <v>83.868508800000058</v>
      </c>
      <c r="J63" s="6"/>
      <c r="K63" s="6"/>
      <c r="L63" s="6">
        <f t="shared" si="3"/>
        <v>8.567595903314885</v>
      </c>
      <c r="M63" s="6"/>
      <c r="N63" s="6"/>
      <c r="O63" s="6">
        <f t="shared" si="4"/>
        <v>274.8175959033149</v>
      </c>
      <c r="P63" s="6"/>
      <c r="Q63" s="6"/>
      <c r="R63" s="9">
        <f>'VWP Details'!P$42</f>
        <v>266.25</v>
      </c>
      <c r="S63" s="1"/>
      <c r="T63" s="1"/>
    </row>
    <row r="64" spans="5:20" x14ac:dyDescent="0.2">
      <c r="E64" s="20">
        <v>40883.5</v>
      </c>
      <c r="F64">
        <v>7896.5110000000004</v>
      </c>
      <c r="I64" s="6">
        <f>('VWP Details'!$I$42-F64)*'VWP Details'!$J$42+('VWP Details'!$M$42-'VWP Details'!$L$42)*'VWP Details'!$K$42</f>
        <v>83.785741200000032</v>
      </c>
      <c r="J64" s="6"/>
      <c r="K64" s="6"/>
      <c r="L64" s="6">
        <f t="shared" si="3"/>
        <v>8.5591407708601235</v>
      </c>
      <c r="M64" s="6"/>
      <c r="N64" s="6"/>
      <c r="O64" s="6">
        <f t="shared" si="4"/>
        <v>274.8091407708601</v>
      </c>
      <c r="P64" s="6"/>
      <c r="Q64" s="6"/>
      <c r="R64" s="9">
        <f>'VWP Details'!P$42</f>
        <v>266.25</v>
      </c>
      <c r="S64" s="1"/>
      <c r="T64" s="1"/>
    </row>
    <row r="65" spans="5:20" x14ac:dyDescent="0.2">
      <c r="E65" s="20">
        <v>40883.75</v>
      </c>
      <c r="F65">
        <v>7897.4369999999999</v>
      </c>
      <c r="I65" s="6">
        <f>('VWP Details'!$I$42-F65)*'VWP Details'!$J$42+('VWP Details'!$M$42-'VWP Details'!$L$42)*'VWP Details'!$K$42</f>
        <v>83.683140400000084</v>
      </c>
      <c r="J65" s="6"/>
      <c r="K65" s="6"/>
      <c r="L65" s="6">
        <f t="shared" si="3"/>
        <v>8.548659575876048</v>
      </c>
      <c r="M65" s="6"/>
      <c r="N65" s="6"/>
      <c r="O65" s="6">
        <f t="shared" si="4"/>
        <v>274.79865957587606</v>
      </c>
      <c r="P65" s="6"/>
      <c r="Q65" s="6"/>
      <c r="R65" s="9">
        <f>'VWP Details'!P$42</f>
        <v>266.25</v>
      </c>
      <c r="S65" s="1"/>
      <c r="T65" s="1"/>
    </row>
    <row r="66" spans="5:20" x14ac:dyDescent="0.2">
      <c r="E66" s="20">
        <v>40884</v>
      </c>
      <c r="F66">
        <v>7896.3770000000004</v>
      </c>
      <c r="I66" s="6">
        <f>('VWP Details'!$I$42-F66)*'VWP Details'!$J$42+('VWP Details'!$M$42-'VWP Details'!$L$42)*'VWP Details'!$K$42</f>
        <v>83.800588400000038</v>
      </c>
      <c r="J66" s="6"/>
      <c r="K66" s="6"/>
      <c r="L66" s="6">
        <f t="shared" si="3"/>
        <v>8.5606574880608441</v>
      </c>
      <c r="M66" s="6"/>
      <c r="N66" s="6"/>
      <c r="O66" s="6">
        <f t="shared" si="4"/>
        <v>274.81065748806083</v>
      </c>
      <c r="P66" s="6"/>
      <c r="Q66" s="6"/>
      <c r="R66" s="9">
        <f>'VWP Details'!P$42</f>
        <v>266.25</v>
      </c>
      <c r="S66" s="1"/>
      <c r="T66" s="1"/>
    </row>
    <row r="67" spans="5:20" x14ac:dyDescent="0.2">
      <c r="E67" s="20">
        <v>40884.25</v>
      </c>
      <c r="F67">
        <v>7896.7879999999996</v>
      </c>
      <c r="I67" s="6">
        <f>('VWP Details'!$I$42-F67)*'VWP Details'!$J$42+('VWP Details'!$M$42-'VWP Details'!$L$42)*'VWP Details'!$K$42</f>
        <v>83.75504960000012</v>
      </c>
      <c r="J67" s="6"/>
      <c r="K67" s="6"/>
      <c r="L67" s="6">
        <f t="shared" si="3"/>
        <v>8.5560054673929713</v>
      </c>
      <c r="M67" s="6"/>
      <c r="N67" s="6"/>
      <c r="O67" s="6">
        <f t="shared" si="4"/>
        <v>274.80600546739299</v>
      </c>
      <c r="P67" s="6"/>
      <c r="Q67" s="6"/>
      <c r="R67" s="9">
        <f>'VWP Details'!P$42</f>
        <v>266.25</v>
      </c>
      <c r="S67" s="1"/>
      <c r="T67" s="1"/>
    </row>
    <row r="68" spans="5:20" x14ac:dyDescent="0.2">
      <c r="E68" s="20">
        <v>40884.5</v>
      </c>
      <c r="F68">
        <v>7897.366</v>
      </c>
      <c r="I68" s="6">
        <f>('VWP Details'!$I$42-F68)*'VWP Details'!$J$42+('VWP Details'!$M$42-'VWP Details'!$L$42)*'VWP Details'!$K$42</f>
        <v>83.691007200000072</v>
      </c>
      <c r="J68" s="6"/>
      <c r="K68" s="6"/>
      <c r="L68" s="6">
        <f t="shared" si="3"/>
        <v>8.5494632096167269</v>
      </c>
      <c r="M68" s="6"/>
      <c r="N68" s="6"/>
      <c r="O68" s="6">
        <f t="shared" si="4"/>
        <v>274.7994632096167</v>
      </c>
      <c r="P68" s="6"/>
      <c r="Q68" s="6"/>
      <c r="R68" s="9">
        <f>'VWP Details'!P$42</f>
        <v>266.25</v>
      </c>
      <c r="S68" s="1"/>
      <c r="T68" s="1"/>
    </row>
    <row r="69" spans="5:20" x14ac:dyDescent="0.2">
      <c r="E69" s="20">
        <v>40884.75</v>
      </c>
      <c r="F69">
        <v>7898.8710000000001</v>
      </c>
      <c r="I69" s="6">
        <f>('VWP Details'!$I$42-F69)*'VWP Details'!$J$42+('VWP Details'!$M$42-'VWP Details'!$L$42)*'VWP Details'!$K$42</f>
        <v>83.524253200000061</v>
      </c>
      <c r="J69" s="6"/>
      <c r="K69" s="6"/>
      <c r="L69" s="6">
        <f t="shared" si="3"/>
        <v>8.5324284380713262</v>
      </c>
      <c r="M69" s="6"/>
      <c r="N69" s="6"/>
      <c r="O69" s="6">
        <f t="shared" si="4"/>
        <v>274.78242843807135</v>
      </c>
      <c r="P69" s="6"/>
      <c r="Q69" s="6"/>
      <c r="R69" s="9">
        <f>'VWP Details'!P$42</f>
        <v>266.25</v>
      </c>
      <c r="S69" s="1"/>
      <c r="T69" s="1"/>
    </row>
    <row r="70" spans="5:20" x14ac:dyDescent="0.2">
      <c r="E70" s="20">
        <v>40885</v>
      </c>
      <c r="F70">
        <v>7897.1729999999998</v>
      </c>
      <c r="I70" s="6">
        <f>('VWP Details'!$I$42-F70)*'VWP Details'!$J$42+('VWP Details'!$M$42-'VWP Details'!$L$42)*'VWP Details'!$K$42</f>
        <v>83.712391600000103</v>
      </c>
      <c r="J70" s="6"/>
      <c r="K70" s="6"/>
      <c r="L70" s="6">
        <f t="shared" si="3"/>
        <v>8.5516477351371698</v>
      </c>
      <c r="M70" s="6"/>
      <c r="N70" s="6"/>
      <c r="O70" s="6">
        <f t="shared" si="4"/>
        <v>274.80164773513718</v>
      </c>
      <c r="P70" s="6"/>
      <c r="Q70" s="6"/>
      <c r="R70" s="9">
        <f>'VWP Details'!P$42</f>
        <v>266.25</v>
      </c>
      <c r="S70" s="1"/>
      <c r="T70" s="1"/>
    </row>
    <row r="71" spans="5:20" x14ac:dyDescent="0.2">
      <c r="E71" s="20">
        <v>40885.25</v>
      </c>
      <c r="F71">
        <v>7897.1610000000001</v>
      </c>
      <c r="I71" s="6">
        <f>('VWP Details'!$I$42-F71)*'VWP Details'!$J$42+('VWP Details'!$M$42-'VWP Details'!$L$42)*'VWP Details'!$K$42</f>
        <v>83.713721200000066</v>
      </c>
      <c r="J71" s="6"/>
      <c r="K71" s="6"/>
      <c r="L71" s="6">
        <f t="shared" si="3"/>
        <v>8.5517835605581265</v>
      </c>
      <c r="M71" s="6"/>
      <c r="N71" s="6"/>
      <c r="O71" s="6">
        <f t="shared" si="4"/>
        <v>274.80178356055814</v>
      </c>
      <c r="P71" s="6"/>
      <c r="Q71" s="6"/>
      <c r="R71" s="9">
        <f>'VWP Details'!P$42</f>
        <v>266.25</v>
      </c>
      <c r="S71" s="1"/>
      <c r="T71" s="1"/>
    </row>
    <row r="72" spans="5:20" x14ac:dyDescent="0.2">
      <c r="E72" s="20">
        <v>40885.5</v>
      </c>
      <c r="F72">
        <v>7897.4369999999999</v>
      </c>
      <c r="I72" s="6">
        <f>('VWP Details'!$I$42-F72)*'VWP Details'!$J$42+('VWP Details'!$M$42-'VWP Details'!$L$42)*'VWP Details'!$K$42</f>
        <v>83.683140400000084</v>
      </c>
      <c r="J72" s="6"/>
      <c r="K72" s="6"/>
      <c r="L72" s="6">
        <f t="shared" si="3"/>
        <v>8.548659575876048</v>
      </c>
      <c r="M72" s="6"/>
      <c r="N72" s="6"/>
      <c r="O72" s="6">
        <f t="shared" si="4"/>
        <v>274.79865957587606</v>
      </c>
      <c r="P72" s="6"/>
      <c r="Q72" s="6"/>
      <c r="R72" s="9">
        <f>'VWP Details'!P$42</f>
        <v>266.25</v>
      </c>
      <c r="S72" s="1"/>
      <c r="T72" s="1"/>
    </row>
    <row r="73" spans="5:20" x14ac:dyDescent="0.2">
      <c r="E73" s="20">
        <v>40885.75</v>
      </c>
      <c r="F73">
        <v>7899.3649999999998</v>
      </c>
      <c r="I73" s="6">
        <f>('VWP Details'!$I$42-F73)*'VWP Details'!$J$42+('VWP Details'!$M$42-'VWP Details'!$L$42)*'VWP Details'!$K$42</f>
        <v>83.469518000000107</v>
      </c>
      <c r="J73" s="6"/>
      <c r="K73" s="6"/>
      <c r="L73" s="6">
        <f t="shared" si="3"/>
        <v>8.5268369582418106</v>
      </c>
      <c r="M73" s="6"/>
      <c r="N73" s="6"/>
      <c r="O73" s="6">
        <f t="shared" si="4"/>
        <v>274.7768369582418</v>
      </c>
      <c r="P73" s="6"/>
      <c r="Q73" s="6"/>
      <c r="R73" s="9">
        <f>'VWP Details'!P$42</f>
        <v>266.25</v>
      </c>
      <c r="S73" s="1"/>
      <c r="T73" s="1"/>
    </row>
    <row r="74" spans="5:20" x14ac:dyDescent="0.2">
      <c r="E74" s="20">
        <v>40886</v>
      </c>
      <c r="F74">
        <v>7897.1130000000003</v>
      </c>
      <c r="I74" s="6">
        <f>('VWP Details'!$I$42-F74)*'VWP Details'!$J$42+('VWP Details'!$M$42-'VWP Details'!$L$42)*'VWP Details'!$K$42</f>
        <v>83.719039600000045</v>
      </c>
      <c r="J74" s="6"/>
      <c r="K74" s="6"/>
      <c r="L74" s="6">
        <f t="shared" si="3"/>
        <v>8.5523268622419639</v>
      </c>
      <c r="M74" s="6"/>
      <c r="N74" s="6"/>
      <c r="O74" s="6">
        <f t="shared" si="4"/>
        <v>274.80232686224196</v>
      </c>
      <c r="P74" s="6"/>
      <c r="Q74" s="6"/>
      <c r="R74" s="9">
        <f>'VWP Details'!P$42</f>
        <v>266.25</v>
      </c>
      <c r="S74" s="1"/>
      <c r="T74" s="1"/>
    </row>
    <row r="75" spans="5:20" x14ac:dyDescent="0.2">
      <c r="E75" s="20">
        <v>40886.25</v>
      </c>
      <c r="F75">
        <v>7897.1369999999997</v>
      </c>
      <c r="I75" s="6">
        <f>('VWP Details'!$I$42-F75)*'VWP Details'!$J$42+('VWP Details'!$M$42-'VWP Details'!$L$42)*'VWP Details'!$K$42</f>
        <v>83.716380400000105</v>
      </c>
      <c r="J75" s="6"/>
      <c r="K75" s="6"/>
      <c r="L75" s="6">
        <f t="shared" ref="L75:L95" si="5">I75*0.1021551</f>
        <v>8.5520552114000505</v>
      </c>
      <c r="M75" s="6"/>
      <c r="N75" s="6"/>
      <c r="O75" s="6">
        <f t="shared" ref="O75:O95" si="6">L75+R75</f>
        <v>274.80205521140005</v>
      </c>
      <c r="P75" s="6"/>
      <c r="Q75" s="6"/>
      <c r="R75" s="9">
        <f>'VWP Details'!P$42</f>
        <v>266.25</v>
      </c>
      <c r="S75" s="1"/>
      <c r="T75" s="1"/>
    </row>
    <row r="76" spans="5:20" x14ac:dyDescent="0.2">
      <c r="E76" s="20">
        <v>40886.5</v>
      </c>
      <c r="F76">
        <v>7897.0640000000003</v>
      </c>
      <c r="I76" s="6">
        <f>('VWP Details'!$I$42-F76)*'VWP Details'!$J$42+('VWP Details'!$M$42-'VWP Details'!$L$42)*'VWP Details'!$K$42</f>
        <v>83.724468800000039</v>
      </c>
      <c r="J76" s="6"/>
      <c r="K76" s="6"/>
      <c r="L76" s="6">
        <f t="shared" si="5"/>
        <v>8.5528814827108839</v>
      </c>
      <c r="M76" s="6"/>
      <c r="N76" s="6"/>
      <c r="O76" s="6">
        <f t="shared" si="6"/>
        <v>274.80288148271086</v>
      </c>
      <c r="P76" s="6"/>
      <c r="Q76" s="6"/>
      <c r="R76" s="9">
        <f>'VWP Details'!P$42</f>
        <v>266.25</v>
      </c>
      <c r="S76" s="1"/>
      <c r="T76" s="1"/>
    </row>
    <row r="77" spans="5:20" x14ac:dyDescent="0.2">
      <c r="E77" s="20">
        <v>40886.75</v>
      </c>
      <c r="F77">
        <v>7898.268</v>
      </c>
      <c r="I77" s="6">
        <f>('VWP Details'!$I$42-F77)*'VWP Details'!$J$42+('VWP Details'!$M$42-'VWP Details'!$L$42)*'VWP Details'!$K$42</f>
        <v>83.591065600000078</v>
      </c>
      <c r="J77" s="6"/>
      <c r="K77" s="6"/>
      <c r="L77" s="6">
        <f t="shared" si="5"/>
        <v>8.5392536654745683</v>
      </c>
      <c r="M77" s="6"/>
      <c r="N77" s="6"/>
      <c r="O77" s="6">
        <f t="shared" si="6"/>
        <v>274.78925366547458</v>
      </c>
      <c r="P77" s="6"/>
      <c r="Q77" s="6"/>
      <c r="R77" s="9">
        <f>'VWP Details'!P$42</f>
        <v>266.25</v>
      </c>
      <c r="S77" s="1"/>
      <c r="T77" s="1"/>
    </row>
    <row r="78" spans="5:20" x14ac:dyDescent="0.2">
      <c r="E78" s="20">
        <v>40887</v>
      </c>
      <c r="F78">
        <v>7897.0640000000003</v>
      </c>
      <c r="I78" s="6">
        <f>('VWP Details'!$I$42-F78)*'VWP Details'!$J$42+('VWP Details'!$M$42-'VWP Details'!$L$42)*'VWP Details'!$K$42</f>
        <v>83.724468800000039</v>
      </c>
      <c r="J78" s="6"/>
      <c r="K78" s="6"/>
      <c r="L78" s="6">
        <f t="shared" si="5"/>
        <v>8.5528814827108839</v>
      </c>
      <c r="M78" s="6"/>
      <c r="N78" s="6"/>
      <c r="O78" s="6">
        <f t="shared" si="6"/>
        <v>274.80288148271086</v>
      </c>
      <c r="P78" s="6"/>
      <c r="Q78" s="6"/>
      <c r="R78" s="9">
        <f>'VWP Details'!P$42</f>
        <v>266.25</v>
      </c>
      <c r="S78" s="1"/>
      <c r="T78" s="1"/>
    </row>
    <row r="79" spans="5:20" x14ac:dyDescent="0.2">
      <c r="E79" s="20">
        <v>40887.25</v>
      </c>
      <c r="F79">
        <v>7896.9669999999996</v>
      </c>
      <c r="I79" s="6">
        <f>('VWP Details'!$I$42-F79)*'VWP Details'!$J$42+('VWP Details'!$M$42-'VWP Details'!$L$42)*'VWP Details'!$K$42</f>
        <v>83.735216400000112</v>
      </c>
      <c r="J79" s="6"/>
      <c r="K79" s="6"/>
      <c r="L79" s="6">
        <f t="shared" si="5"/>
        <v>8.5539794048636519</v>
      </c>
      <c r="M79" s="6"/>
      <c r="N79" s="6"/>
      <c r="O79" s="6">
        <f t="shared" si="6"/>
        <v>274.80397940486364</v>
      </c>
      <c r="P79" s="6"/>
      <c r="Q79" s="6"/>
      <c r="R79" s="9">
        <f>'VWP Details'!P$42</f>
        <v>266.25</v>
      </c>
      <c r="S79" s="1"/>
      <c r="T79" s="1"/>
    </row>
    <row r="80" spans="5:20" x14ac:dyDescent="0.2">
      <c r="E80" s="20">
        <v>40887.5</v>
      </c>
      <c r="F80">
        <v>7897.63</v>
      </c>
      <c r="I80" s="6">
        <f>('VWP Details'!$I$42-F80)*'VWP Details'!$J$42+('VWP Details'!$M$42-'VWP Details'!$L$42)*'VWP Details'!$K$42</f>
        <v>83.661756000000068</v>
      </c>
      <c r="J80" s="6"/>
      <c r="K80" s="6"/>
      <c r="L80" s="6">
        <f t="shared" si="5"/>
        <v>8.5464750503556068</v>
      </c>
      <c r="M80" s="6"/>
      <c r="N80" s="6"/>
      <c r="O80" s="6">
        <f t="shared" si="6"/>
        <v>274.79647505035558</v>
      </c>
      <c r="P80" s="6"/>
      <c r="Q80" s="6"/>
      <c r="R80" s="9">
        <f>'VWP Details'!P$42</f>
        <v>266.25</v>
      </c>
      <c r="S80" s="1"/>
      <c r="T80" s="1"/>
    </row>
    <row r="81" spans="5:20" x14ac:dyDescent="0.2">
      <c r="E81" s="20">
        <v>40887.75</v>
      </c>
      <c r="F81">
        <v>7899.5940000000001</v>
      </c>
      <c r="I81" s="6">
        <f>('VWP Details'!$I$42-F81)*'VWP Details'!$J$42+('VWP Details'!$M$42-'VWP Details'!$L$42)*'VWP Details'!$K$42</f>
        <v>83.444144800000075</v>
      </c>
      <c r="J81" s="6"/>
      <c r="K81" s="6"/>
      <c r="L81" s="6">
        <f t="shared" si="5"/>
        <v>8.524244956458487</v>
      </c>
      <c r="M81" s="6"/>
      <c r="N81" s="6"/>
      <c r="O81" s="6">
        <f t="shared" si="6"/>
        <v>274.77424495645846</v>
      </c>
      <c r="P81" s="6"/>
      <c r="Q81" s="6"/>
      <c r="R81" s="9">
        <f>'VWP Details'!P$42</f>
        <v>266.25</v>
      </c>
      <c r="S81" s="1"/>
      <c r="T81" s="1"/>
    </row>
    <row r="82" spans="5:20" x14ac:dyDescent="0.2">
      <c r="E82" s="20">
        <v>40888</v>
      </c>
      <c r="F82">
        <v>7897.5330000000004</v>
      </c>
      <c r="I82" s="6">
        <f>('VWP Details'!$I$42-F82)*'VWP Details'!$J$42+('VWP Details'!$M$42-'VWP Details'!$L$42)*'VWP Details'!$K$42</f>
        <v>83.672503600000042</v>
      </c>
      <c r="J82" s="6"/>
      <c r="K82" s="6"/>
      <c r="L82" s="6">
        <f t="shared" si="5"/>
        <v>8.5475729725083642</v>
      </c>
      <c r="M82" s="6"/>
      <c r="N82" s="6"/>
      <c r="O82" s="6">
        <f t="shared" si="6"/>
        <v>274.79757297250836</v>
      </c>
      <c r="P82" s="6"/>
      <c r="Q82" s="6"/>
      <c r="R82" s="9">
        <f>'VWP Details'!P$42</f>
        <v>266.25</v>
      </c>
      <c r="S82" s="1"/>
      <c r="T82" s="1"/>
    </row>
    <row r="83" spans="5:20" x14ac:dyDescent="0.2">
      <c r="E83" s="20">
        <v>40888.25</v>
      </c>
      <c r="F83">
        <v>7898.8829999999998</v>
      </c>
      <c r="I83" s="6">
        <f>('VWP Details'!$I$42-F83)*'VWP Details'!$J$42+('VWP Details'!$M$42-'VWP Details'!$L$42)*'VWP Details'!$K$42</f>
        <v>83.522923600000098</v>
      </c>
      <c r="J83" s="6"/>
      <c r="K83" s="6"/>
      <c r="L83" s="6">
        <f t="shared" si="5"/>
        <v>8.5322926126503695</v>
      </c>
      <c r="M83" s="6"/>
      <c r="N83" s="6"/>
      <c r="O83" s="6">
        <f t="shared" si="6"/>
        <v>274.78229261265039</v>
      </c>
      <c r="P83" s="6"/>
      <c r="Q83" s="6"/>
      <c r="R83" s="9">
        <f>'VWP Details'!P$42</f>
        <v>266.25</v>
      </c>
      <c r="S83" s="1"/>
      <c r="T83" s="1"/>
    </row>
    <row r="84" spans="5:20" x14ac:dyDescent="0.2">
      <c r="E84" s="20">
        <v>40888.5</v>
      </c>
      <c r="F84">
        <v>7899.69</v>
      </c>
      <c r="I84" s="6">
        <f>('VWP Details'!$I$42-F84)*'VWP Details'!$J$42+('VWP Details'!$M$42-'VWP Details'!$L$42)*'VWP Details'!$K$42</f>
        <v>83.433508000000117</v>
      </c>
      <c r="J84" s="6"/>
      <c r="K84" s="6"/>
      <c r="L84" s="6">
        <f t="shared" si="5"/>
        <v>8.5231583530908122</v>
      </c>
      <c r="M84" s="6"/>
      <c r="N84" s="6"/>
      <c r="O84" s="6">
        <f t="shared" si="6"/>
        <v>274.77315835309082</v>
      </c>
      <c r="P84" s="6"/>
      <c r="Q84" s="6"/>
      <c r="R84" s="9">
        <f>'VWP Details'!P$42</f>
        <v>266.25</v>
      </c>
      <c r="S84" s="1"/>
      <c r="T84" s="1"/>
    </row>
    <row r="85" spans="5:20" x14ac:dyDescent="0.2">
      <c r="E85" s="20">
        <v>40888.75</v>
      </c>
      <c r="F85">
        <v>7902.69</v>
      </c>
      <c r="I85" s="6">
        <f>('VWP Details'!$I$42-F85)*'VWP Details'!$J$42+('VWP Details'!$M$42-'VWP Details'!$L$42)*'VWP Details'!$K$42</f>
        <v>83.101108000000124</v>
      </c>
      <c r="J85" s="6"/>
      <c r="K85" s="6"/>
      <c r="L85" s="6">
        <f t="shared" si="5"/>
        <v>8.4892019978508131</v>
      </c>
      <c r="M85" s="6"/>
      <c r="N85" s="6"/>
      <c r="O85" s="6">
        <f t="shared" si="6"/>
        <v>274.73920199785084</v>
      </c>
      <c r="P85" s="6"/>
      <c r="Q85" s="6"/>
      <c r="R85" s="9">
        <f>'VWP Details'!P$42</f>
        <v>266.25</v>
      </c>
      <c r="S85" s="1"/>
      <c r="T85" s="1"/>
    </row>
    <row r="86" spans="5:20" x14ac:dyDescent="0.2">
      <c r="E86" s="20">
        <v>40889</v>
      </c>
      <c r="F86">
        <v>7899.7860000000001</v>
      </c>
      <c r="I86" s="6">
        <f>('VWP Details'!$I$42-F86)*'VWP Details'!$J$42+('VWP Details'!$M$42-'VWP Details'!$L$42)*'VWP Details'!$K$42</f>
        <v>83.422871200000074</v>
      </c>
      <c r="J86" s="6"/>
      <c r="K86" s="6"/>
      <c r="L86" s="6">
        <f t="shared" si="5"/>
        <v>8.5220717497231266</v>
      </c>
      <c r="M86" s="6"/>
      <c r="N86" s="6"/>
      <c r="O86" s="6">
        <f t="shared" si="6"/>
        <v>274.77207174972312</v>
      </c>
      <c r="P86" s="6"/>
      <c r="Q86" s="6"/>
      <c r="R86" s="9">
        <f>'VWP Details'!P$42</f>
        <v>266.25</v>
      </c>
      <c r="S86" s="1"/>
      <c r="T86" s="1"/>
    </row>
    <row r="87" spans="5:20" x14ac:dyDescent="0.2">
      <c r="E87" s="20">
        <v>40889.25</v>
      </c>
      <c r="F87">
        <v>7900.1</v>
      </c>
      <c r="I87" s="6">
        <f>('VWP Details'!$I$42-F87)*'VWP Details'!$J$42+('VWP Details'!$M$42-'VWP Details'!$L$42)*'VWP Details'!$K$42</f>
        <v>83.388080000000031</v>
      </c>
      <c r="J87" s="6"/>
      <c r="K87" s="6"/>
      <c r="L87" s="6">
        <f t="shared" si="5"/>
        <v>8.5185176512080023</v>
      </c>
      <c r="M87" s="6"/>
      <c r="N87" s="6"/>
      <c r="O87" s="6">
        <f t="shared" si="6"/>
        <v>274.76851765120801</v>
      </c>
      <c r="P87" s="6"/>
      <c r="Q87" s="6"/>
      <c r="R87" s="9">
        <f>'VWP Details'!P$42</f>
        <v>266.25</v>
      </c>
      <c r="S87" s="1"/>
      <c r="T87" s="1"/>
    </row>
    <row r="88" spans="5:20" x14ac:dyDescent="0.2">
      <c r="E88" s="20">
        <v>40889.5</v>
      </c>
      <c r="F88">
        <v>7900.7370000000001</v>
      </c>
      <c r="I88" s="6">
        <f>('VWP Details'!$I$42-F88)*'VWP Details'!$J$42+('VWP Details'!$M$42-'VWP Details'!$L$42)*'VWP Details'!$K$42</f>
        <v>83.317500400000071</v>
      </c>
      <c r="J88" s="6"/>
      <c r="K88" s="6"/>
      <c r="L88" s="6">
        <f t="shared" si="5"/>
        <v>8.5113075851120463</v>
      </c>
      <c r="M88" s="6"/>
      <c r="N88" s="6"/>
      <c r="O88" s="6">
        <f t="shared" si="6"/>
        <v>274.76130758511204</v>
      </c>
      <c r="P88" s="6"/>
      <c r="Q88" s="6"/>
      <c r="R88" s="9">
        <f>'VWP Details'!P$42</f>
        <v>266.25</v>
      </c>
      <c r="S88" s="1"/>
      <c r="T88" s="1"/>
    </row>
    <row r="89" spans="5:20" x14ac:dyDescent="0.2">
      <c r="E89" s="20">
        <v>40889.75</v>
      </c>
      <c r="F89">
        <v>7904.5590000000002</v>
      </c>
      <c r="I89" s="6">
        <f>('VWP Details'!$I$42-F89)*'VWP Details'!$J$42+('VWP Details'!$M$42-'VWP Details'!$L$42)*'VWP Details'!$K$42</f>
        <v>82.894022800000059</v>
      </c>
      <c r="J89" s="6"/>
      <c r="K89" s="6"/>
      <c r="L89" s="6">
        <f t="shared" si="5"/>
        <v>8.4680471885362856</v>
      </c>
      <c r="M89" s="6"/>
      <c r="N89" s="6"/>
      <c r="O89" s="6">
        <f t="shared" si="6"/>
        <v>274.71804718853627</v>
      </c>
      <c r="P89" s="6"/>
      <c r="Q89" s="6"/>
      <c r="R89" s="9">
        <f>'VWP Details'!P$42</f>
        <v>266.25</v>
      </c>
      <c r="S89" s="1"/>
      <c r="T89" s="1"/>
    </row>
    <row r="90" spans="5:20" x14ac:dyDescent="0.2">
      <c r="E90" s="20">
        <v>40890</v>
      </c>
      <c r="F90">
        <v>7900.2309999999998</v>
      </c>
      <c r="I90" s="6">
        <f>('VWP Details'!$I$42-F90)*'VWP Details'!$J$42+('VWP Details'!$M$42-'VWP Details'!$L$42)*'VWP Details'!$K$42</f>
        <v>83.373565200000101</v>
      </c>
      <c r="J90" s="6"/>
      <c r="K90" s="6"/>
      <c r="L90" s="6">
        <f t="shared" si="5"/>
        <v>8.517034890362531</v>
      </c>
      <c r="M90" s="6"/>
      <c r="N90" s="6"/>
      <c r="O90" s="6">
        <f t="shared" si="6"/>
        <v>274.76703489036254</v>
      </c>
      <c r="P90" s="6"/>
      <c r="Q90" s="6"/>
      <c r="R90" s="9">
        <f>'VWP Details'!P$42</f>
        <v>266.25</v>
      </c>
      <c r="S90" s="1"/>
      <c r="T90" s="1"/>
    </row>
    <row r="91" spans="5:20" x14ac:dyDescent="0.2">
      <c r="E91" s="20">
        <v>40890.25</v>
      </c>
      <c r="F91">
        <v>7899.7619999999997</v>
      </c>
      <c r="I91" s="6">
        <f>('VWP Details'!$I$42-F91)*'VWP Details'!$J$42+('VWP Details'!$M$42-'VWP Details'!$L$42)*'VWP Details'!$K$42</f>
        <v>83.425530400000113</v>
      </c>
      <c r="J91" s="6"/>
      <c r="K91" s="6"/>
      <c r="L91" s="6">
        <f t="shared" si="5"/>
        <v>8.5223434005650507</v>
      </c>
      <c r="M91" s="6"/>
      <c r="N91" s="6"/>
      <c r="O91" s="6">
        <f t="shared" si="6"/>
        <v>274.77234340056503</v>
      </c>
      <c r="P91" s="6"/>
      <c r="Q91" s="6"/>
      <c r="R91" s="9">
        <f>'VWP Details'!P$42</f>
        <v>266.25</v>
      </c>
      <c r="S91" s="1"/>
      <c r="T91" s="1"/>
    </row>
    <row r="92" spans="5:20" x14ac:dyDescent="0.2">
      <c r="E92" s="20">
        <v>40890.5</v>
      </c>
      <c r="F92">
        <v>7900.22</v>
      </c>
      <c r="I92" s="6">
        <f>('VWP Details'!$I$42-F92)*'VWP Details'!$J$42+('VWP Details'!$M$42-'VWP Details'!$L$42)*'VWP Details'!$K$42</f>
        <v>83.374784000000048</v>
      </c>
      <c r="J92" s="6"/>
      <c r="K92" s="6"/>
      <c r="L92" s="6">
        <f t="shared" si="5"/>
        <v>8.5171593969984052</v>
      </c>
      <c r="M92" s="6"/>
      <c r="N92" s="6"/>
      <c r="O92" s="6">
        <f t="shared" si="6"/>
        <v>274.76715939699841</v>
      </c>
      <c r="P92" s="6"/>
      <c r="Q92" s="6"/>
      <c r="R92" s="9">
        <f>'VWP Details'!P$42</f>
        <v>266.25</v>
      </c>
      <c r="S92" s="1"/>
      <c r="T92" s="1"/>
    </row>
    <row r="93" spans="5:20" x14ac:dyDescent="0.2">
      <c r="E93" s="20">
        <v>40890.75</v>
      </c>
      <c r="F93">
        <v>7900.6660000000002</v>
      </c>
      <c r="I93" s="6">
        <f>('VWP Details'!$I$42-F93)*'VWP Details'!$J$42+('VWP Details'!$M$42-'VWP Details'!$L$42)*'VWP Details'!$K$42</f>
        <v>83.325367200000059</v>
      </c>
      <c r="J93" s="6"/>
      <c r="K93" s="6"/>
      <c r="L93" s="6">
        <f t="shared" si="5"/>
        <v>8.5121112188527253</v>
      </c>
      <c r="M93" s="6"/>
      <c r="N93" s="6"/>
      <c r="O93" s="6">
        <f t="shared" si="6"/>
        <v>274.76211121885274</v>
      </c>
      <c r="P93" s="6"/>
      <c r="Q93" s="6"/>
      <c r="R93" s="9">
        <f>'VWP Details'!P$42</f>
        <v>266.25</v>
      </c>
      <c r="S93" s="1"/>
      <c r="T93" s="1"/>
    </row>
    <row r="94" spans="5:20" x14ac:dyDescent="0.2">
      <c r="E94" s="20">
        <v>40891</v>
      </c>
      <c r="F94">
        <v>7898.5219999999999</v>
      </c>
      <c r="I94" s="6">
        <f>('VWP Details'!$I$42-F94)*'VWP Details'!$J$42+('VWP Details'!$M$42-'VWP Details'!$L$42)*'VWP Details'!$K$42</f>
        <v>83.56292240000009</v>
      </c>
      <c r="J94" s="6"/>
      <c r="K94" s="6"/>
      <c r="L94" s="6">
        <f t="shared" si="5"/>
        <v>8.5363786940642488</v>
      </c>
      <c r="M94" s="6"/>
      <c r="N94" s="6"/>
      <c r="O94" s="6">
        <f t="shared" si="6"/>
        <v>274.78637869406424</v>
      </c>
      <c r="P94" s="6"/>
      <c r="Q94" s="6"/>
      <c r="R94" s="9">
        <f>'VWP Details'!P$42</f>
        <v>266.25</v>
      </c>
      <c r="S94" s="1"/>
      <c r="T94" s="1"/>
    </row>
    <row r="95" spans="5:20" x14ac:dyDescent="0.2">
      <c r="E95" s="20">
        <v>40891.25</v>
      </c>
      <c r="F95">
        <v>7897.835</v>
      </c>
      <c r="I95" s="6">
        <f>('VWP Details'!$I$42-F95)*'VWP Details'!$J$42+('VWP Details'!$M$42-'VWP Details'!$L$42)*'VWP Details'!$K$42</f>
        <v>83.639042000000074</v>
      </c>
      <c r="J95" s="6"/>
      <c r="K95" s="6"/>
      <c r="L95" s="6">
        <f t="shared" si="5"/>
        <v>8.5441546994142072</v>
      </c>
      <c r="M95" s="6"/>
      <c r="N95" s="6"/>
      <c r="O95" s="6">
        <f t="shared" si="6"/>
        <v>274.79415469941421</v>
      </c>
      <c r="P95" s="6"/>
      <c r="Q95" s="6"/>
      <c r="R95" s="9">
        <f>'VWP Details'!P$42</f>
        <v>266.25</v>
      </c>
      <c r="S95" s="1"/>
      <c r="T95" s="1"/>
    </row>
    <row r="96" spans="5:20" x14ac:dyDescent="0.2">
      <c r="E96" s="20"/>
      <c r="I96" s="6"/>
      <c r="J96" s="6"/>
      <c r="K96" s="6"/>
      <c r="L96" s="6"/>
      <c r="M96" s="6"/>
      <c r="N96" s="6"/>
      <c r="O96" s="6"/>
      <c r="P96" s="6"/>
      <c r="Q96" s="6"/>
      <c r="R96" s="1"/>
      <c r="S96" s="1"/>
      <c r="T96" s="1"/>
    </row>
    <row r="97" spans="5:20" x14ac:dyDescent="0.2">
      <c r="E97" s="20"/>
      <c r="I97" s="6"/>
      <c r="J97" s="6"/>
      <c r="K97" s="6"/>
      <c r="L97" s="6"/>
      <c r="M97" s="6"/>
      <c r="N97" s="6"/>
      <c r="O97" s="6"/>
      <c r="P97" s="6"/>
      <c r="Q97" s="6"/>
      <c r="R97" s="1"/>
      <c r="S97" s="1"/>
      <c r="T97" s="1"/>
    </row>
    <row r="98" spans="5:20" x14ac:dyDescent="0.2">
      <c r="E98" s="20"/>
      <c r="I98" s="6"/>
      <c r="J98" s="6"/>
      <c r="K98" s="6"/>
      <c r="L98" s="6"/>
      <c r="M98" s="6"/>
      <c r="N98" s="6"/>
      <c r="O98" s="6"/>
      <c r="P98" s="6"/>
      <c r="Q98" s="6"/>
      <c r="R98" s="1"/>
      <c r="S98" s="1"/>
      <c r="T98" s="1"/>
    </row>
    <row r="99" spans="5:20" x14ac:dyDescent="0.2">
      <c r="E99" s="20"/>
      <c r="I99" s="6"/>
      <c r="J99" s="6"/>
      <c r="K99" s="6"/>
      <c r="L99" s="6"/>
      <c r="M99" s="6"/>
      <c r="N99" s="6"/>
      <c r="O99" s="6"/>
      <c r="P99" s="6"/>
      <c r="Q99" s="6"/>
      <c r="R99" s="1"/>
      <c r="S99" s="1"/>
      <c r="T99" s="1"/>
    </row>
    <row r="100" spans="5:20" x14ac:dyDescent="0.2">
      <c r="E100" s="20"/>
      <c r="I100" s="6"/>
      <c r="J100" s="6"/>
      <c r="K100" s="6"/>
      <c r="L100" s="6"/>
      <c r="M100" s="6"/>
      <c r="N100" s="6"/>
      <c r="O100" s="6"/>
      <c r="P100" s="6"/>
      <c r="Q100" s="6"/>
      <c r="R100" s="1"/>
      <c r="S100" s="1"/>
      <c r="T100" s="1"/>
    </row>
    <row r="101" spans="5:20" x14ac:dyDescent="0.2">
      <c r="E101" s="20"/>
      <c r="I101" s="6"/>
      <c r="J101" s="6"/>
      <c r="K101" s="6"/>
      <c r="L101" s="6"/>
      <c r="M101" s="6"/>
      <c r="N101" s="6"/>
      <c r="O101" s="6"/>
      <c r="P101" s="6"/>
      <c r="Q101" s="6"/>
      <c r="R101" s="1"/>
      <c r="S101" s="1"/>
      <c r="T101" s="1"/>
    </row>
    <row r="102" spans="5:20" x14ac:dyDescent="0.2">
      <c r="E102" s="20"/>
      <c r="I102" s="6"/>
      <c r="J102" s="6"/>
      <c r="K102" s="6"/>
      <c r="L102" s="6"/>
      <c r="M102" s="6"/>
      <c r="N102" s="6"/>
      <c r="O102" s="6"/>
      <c r="P102" s="6"/>
      <c r="Q102" s="6"/>
      <c r="R102" s="1"/>
      <c r="S102" s="1"/>
      <c r="T102" s="1"/>
    </row>
    <row r="103" spans="5:20" x14ac:dyDescent="0.2">
      <c r="E103" s="20"/>
      <c r="I103" s="6"/>
      <c r="J103" s="6"/>
      <c r="K103" s="6"/>
      <c r="L103" s="6"/>
      <c r="M103" s="6"/>
      <c r="N103" s="6"/>
      <c r="O103" s="6"/>
      <c r="P103" s="6"/>
      <c r="Q103" s="6"/>
      <c r="R103" s="1"/>
      <c r="S103" s="1"/>
      <c r="T103" s="1"/>
    </row>
    <row r="104" spans="5:20" x14ac:dyDescent="0.2">
      <c r="E104" s="20"/>
      <c r="I104" s="6"/>
      <c r="J104" s="6"/>
      <c r="K104" s="6"/>
      <c r="L104" s="6"/>
      <c r="M104" s="6"/>
      <c r="N104" s="6"/>
      <c r="O104" s="6"/>
      <c r="P104" s="6"/>
      <c r="Q104" s="6"/>
      <c r="R104" s="1"/>
      <c r="S104" s="1"/>
      <c r="T104" s="1"/>
    </row>
    <row r="105" spans="5:20" x14ac:dyDescent="0.2">
      <c r="E105" s="20"/>
      <c r="I105" s="6"/>
      <c r="J105" s="6"/>
      <c r="K105" s="6"/>
      <c r="L105" s="6"/>
      <c r="M105" s="6"/>
      <c r="N105" s="6"/>
      <c r="O105" s="6"/>
      <c r="P105" s="6"/>
      <c r="Q105" s="6"/>
      <c r="R105" s="1"/>
      <c r="S105" s="1"/>
      <c r="T105" s="1"/>
    </row>
    <row r="106" spans="5:20" x14ac:dyDescent="0.2">
      <c r="E106" s="20"/>
      <c r="I106" s="6"/>
      <c r="J106" s="6"/>
      <c r="K106" s="6"/>
      <c r="L106" s="6"/>
      <c r="M106" s="6"/>
      <c r="N106" s="6"/>
      <c r="O106" s="6"/>
      <c r="P106" s="6"/>
      <c r="Q106" s="6"/>
      <c r="R106" s="1"/>
      <c r="S106" s="1"/>
      <c r="T106" s="1"/>
    </row>
    <row r="107" spans="5:20" x14ac:dyDescent="0.2">
      <c r="E107" s="20"/>
      <c r="I107" s="6"/>
      <c r="J107" s="6"/>
      <c r="K107" s="6"/>
      <c r="L107" s="6"/>
      <c r="M107" s="6"/>
      <c r="N107" s="6"/>
      <c r="O107" s="6"/>
      <c r="P107" s="6"/>
      <c r="Q107" s="6"/>
      <c r="R107" s="1"/>
      <c r="S107" s="1"/>
      <c r="T107" s="1"/>
    </row>
    <row r="108" spans="5:20" x14ac:dyDescent="0.2">
      <c r="E108" s="20"/>
      <c r="I108" s="6"/>
      <c r="J108" s="6"/>
      <c r="K108" s="6"/>
      <c r="L108" s="6"/>
      <c r="M108" s="6"/>
      <c r="N108" s="6"/>
      <c r="O108" s="6"/>
      <c r="P108" s="6"/>
      <c r="Q108" s="6"/>
      <c r="R108" s="1"/>
      <c r="S108" s="1"/>
      <c r="T108" s="1"/>
    </row>
    <row r="109" spans="5:20" x14ac:dyDescent="0.2">
      <c r="E109" s="20"/>
      <c r="I109" s="6"/>
      <c r="J109" s="6"/>
      <c r="K109" s="6"/>
      <c r="L109" s="6"/>
      <c r="M109" s="6"/>
      <c r="N109" s="6"/>
      <c r="O109" s="6"/>
      <c r="P109" s="6"/>
      <c r="Q109" s="6"/>
      <c r="R109" s="1"/>
      <c r="S109" s="1"/>
      <c r="T109" s="1"/>
    </row>
    <row r="110" spans="5:20" x14ac:dyDescent="0.2">
      <c r="E110" s="20"/>
      <c r="I110" s="6"/>
      <c r="J110" s="6"/>
      <c r="K110" s="6"/>
      <c r="L110" s="6"/>
      <c r="M110" s="6"/>
      <c r="N110" s="6"/>
      <c r="O110" s="6"/>
      <c r="P110" s="6"/>
      <c r="Q110" s="6"/>
      <c r="R110" s="1"/>
      <c r="S110" s="1"/>
      <c r="T110" s="1"/>
    </row>
    <row r="111" spans="5:20" x14ac:dyDescent="0.2">
      <c r="E111" s="20"/>
      <c r="I111" s="6"/>
      <c r="J111" s="6"/>
      <c r="K111" s="6"/>
      <c r="L111" s="6"/>
      <c r="M111" s="6"/>
      <c r="N111" s="6"/>
      <c r="O111" s="6"/>
      <c r="P111" s="6"/>
      <c r="Q111" s="6"/>
      <c r="R111" s="1"/>
      <c r="S111" s="1"/>
      <c r="T111" s="1"/>
    </row>
    <row r="112" spans="5:20" x14ac:dyDescent="0.2">
      <c r="E112" s="20"/>
      <c r="I112" s="6"/>
      <c r="J112" s="6"/>
      <c r="K112" s="6"/>
      <c r="L112" s="6"/>
      <c r="M112" s="6"/>
      <c r="N112" s="6"/>
      <c r="O112" s="6"/>
      <c r="P112" s="6"/>
      <c r="Q112" s="6"/>
      <c r="R112" s="1"/>
      <c r="S112" s="1"/>
      <c r="T112" s="1"/>
    </row>
    <row r="113" spans="5:20" x14ac:dyDescent="0.2">
      <c r="E113" s="20"/>
      <c r="I113" s="6"/>
      <c r="J113" s="6"/>
      <c r="K113" s="6"/>
      <c r="L113" s="6"/>
      <c r="M113" s="6"/>
      <c r="N113" s="6"/>
      <c r="O113" s="6"/>
      <c r="P113" s="6"/>
      <c r="Q113" s="6"/>
      <c r="R113" s="1"/>
      <c r="S113" s="1"/>
      <c r="T113" s="1"/>
    </row>
    <row r="114" spans="5:20" x14ac:dyDescent="0.2">
      <c r="E114" s="20"/>
      <c r="I114" s="6"/>
      <c r="J114" s="6"/>
      <c r="K114" s="6"/>
      <c r="L114" s="6"/>
      <c r="M114" s="6"/>
      <c r="N114" s="6"/>
      <c r="O114" s="6"/>
      <c r="P114" s="6"/>
      <c r="Q114" s="6"/>
      <c r="R114" s="1"/>
      <c r="S114" s="1"/>
      <c r="T114" s="1"/>
    </row>
    <row r="115" spans="5:20" x14ac:dyDescent="0.2">
      <c r="E115" s="20"/>
      <c r="I115" s="6"/>
      <c r="J115" s="6"/>
      <c r="K115" s="6"/>
      <c r="L115" s="6"/>
      <c r="M115" s="6"/>
      <c r="N115" s="6"/>
      <c r="O115" s="6"/>
      <c r="P115" s="6"/>
      <c r="Q115" s="6"/>
      <c r="R115" s="1"/>
      <c r="S115" s="1"/>
      <c r="T115" s="1"/>
    </row>
    <row r="116" spans="5:20" x14ac:dyDescent="0.2">
      <c r="E116" s="20"/>
      <c r="I116" s="6"/>
      <c r="J116" s="6"/>
      <c r="K116" s="6"/>
      <c r="L116" s="6"/>
      <c r="M116" s="6"/>
      <c r="N116" s="6"/>
      <c r="O116" s="6"/>
      <c r="P116" s="6"/>
      <c r="Q116" s="6"/>
      <c r="R116" s="1"/>
      <c r="S116" s="1"/>
      <c r="T116" s="1"/>
    </row>
    <row r="117" spans="5:20" x14ac:dyDescent="0.2">
      <c r="E117" s="20"/>
      <c r="I117" s="6"/>
      <c r="J117" s="6"/>
      <c r="K117" s="6"/>
      <c r="L117" s="6"/>
      <c r="M117" s="6"/>
      <c r="N117" s="6"/>
      <c r="O117" s="6"/>
      <c r="P117" s="6"/>
      <c r="Q117" s="6"/>
      <c r="R117" s="1"/>
      <c r="S117" s="1"/>
      <c r="T117" s="1"/>
    </row>
    <row r="118" spans="5:20" x14ac:dyDescent="0.2">
      <c r="E118" s="20"/>
      <c r="I118" s="6"/>
      <c r="J118" s="6"/>
      <c r="K118" s="6"/>
      <c r="L118" s="6"/>
      <c r="M118" s="6"/>
      <c r="N118" s="6"/>
      <c r="O118" s="6"/>
      <c r="P118" s="6"/>
      <c r="Q118" s="6"/>
      <c r="R118" s="1"/>
      <c r="S118" s="1"/>
      <c r="T118" s="1"/>
    </row>
    <row r="119" spans="5:20" x14ac:dyDescent="0.2">
      <c r="E119" s="20"/>
      <c r="I119" s="6"/>
      <c r="J119" s="6"/>
      <c r="K119" s="6"/>
      <c r="L119" s="6"/>
      <c r="M119" s="6"/>
      <c r="N119" s="6"/>
      <c r="O119" s="6"/>
      <c r="P119" s="6"/>
      <c r="Q119" s="6"/>
      <c r="R119" s="1"/>
      <c r="S119" s="1"/>
      <c r="T119" s="1"/>
    </row>
    <row r="120" spans="5:20" x14ac:dyDescent="0.2">
      <c r="E120" s="20"/>
      <c r="I120" s="6"/>
      <c r="J120" s="6"/>
      <c r="K120" s="6"/>
      <c r="L120" s="6"/>
      <c r="M120" s="6"/>
      <c r="N120" s="6"/>
      <c r="O120" s="6"/>
      <c r="P120" s="6"/>
      <c r="Q120" s="6"/>
      <c r="R120" s="1"/>
      <c r="S120" s="1"/>
      <c r="T120" s="1"/>
    </row>
    <row r="121" spans="5:20" x14ac:dyDescent="0.2">
      <c r="E121" s="20"/>
      <c r="I121" s="6"/>
      <c r="J121" s="6"/>
      <c r="K121" s="6"/>
      <c r="L121" s="6"/>
      <c r="M121" s="6"/>
      <c r="N121" s="6"/>
      <c r="O121" s="6"/>
      <c r="P121" s="6"/>
      <c r="Q121" s="6"/>
      <c r="R121" s="1"/>
      <c r="S121" s="1"/>
      <c r="T121" s="1"/>
    </row>
    <row r="122" spans="5:20" x14ac:dyDescent="0.2">
      <c r="E122" s="20"/>
      <c r="I122" s="6"/>
      <c r="J122" s="6"/>
      <c r="K122" s="6"/>
      <c r="L122" s="6"/>
      <c r="M122" s="6"/>
      <c r="N122" s="6"/>
      <c r="O122" s="6"/>
      <c r="P122" s="6"/>
      <c r="Q122" s="6"/>
      <c r="R122" s="1"/>
      <c r="S122" s="1"/>
      <c r="T122" s="1"/>
    </row>
    <row r="123" spans="5:20" x14ac:dyDescent="0.2">
      <c r="E123" s="20"/>
      <c r="I123" s="6"/>
      <c r="J123" s="6"/>
      <c r="K123" s="6"/>
      <c r="L123" s="6"/>
      <c r="M123" s="6"/>
      <c r="N123" s="6"/>
      <c r="O123" s="6"/>
      <c r="P123" s="6"/>
      <c r="Q123" s="6"/>
      <c r="R123" s="1"/>
      <c r="S123" s="1"/>
      <c r="T123" s="1"/>
    </row>
    <row r="124" spans="5:20" x14ac:dyDescent="0.2">
      <c r="E124" s="20"/>
      <c r="I124" s="6"/>
      <c r="J124" s="6"/>
      <c r="K124" s="6"/>
      <c r="L124" s="6"/>
      <c r="M124" s="6"/>
      <c r="N124" s="6"/>
      <c r="O124" s="6"/>
      <c r="P124" s="6"/>
      <c r="Q124" s="6"/>
      <c r="R124" s="1"/>
      <c r="S124" s="1"/>
      <c r="T124" s="1"/>
    </row>
    <row r="125" spans="5:20" x14ac:dyDescent="0.2">
      <c r="E125" s="20"/>
      <c r="I125" s="6"/>
      <c r="J125" s="6"/>
      <c r="K125" s="6"/>
      <c r="L125" s="6"/>
      <c r="M125" s="6"/>
      <c r="N125" s="6"/>
      <c r="O125" s="6"/>
      <c r="P125" s="6"/>
      <c r="Q125" s="6"/>
      <c r="R125" s="1"/>
      <c r="S125" s="1"/>
      <c r="T125" s="1"/>
    </row>
    <row r="126" spans="5:20" x14ac:dyDescent="0.2">
      <c r="E126" s="20"/>
      <c r="I126" s="6"/>
      <c r="J126" s="6"/>
      <c r="K126" s="6"/>
      <c r="L126" s="6"/>
      <c r="M126" s="6"/>
      <c r="N126" s="6"/>
      <c r="O126" s="6"/>
      <c r="P126" s="6"/>
      <c r="Q126" s="6"/>
      <c r="R126" s="1"/>
      <c r="S126" s="1"/>
      <c r="T126" s="1"/>
    </row>
    <row r="127" spans="5:20" x14ac:dyDescent="0.2">
      <c r="E127" s="20"/>
      <c r="I127" s="6"/>
      <c r="J127" s="6"/>
      <c r="K127" s="6"/>
      <c r="L127" s="6"/>
      <c r="M127" s="6"/>
      <c r="N127" s="6"/>
      <c r="O127" s="6"/>
      <c r="P127" s="6"/>
      <c r="Q127" s="6"/>
      <c r="R127" s="1"/>
      <c r="S127" s="1"/>
      <c r="T127" s="1"/>
    </row>
    <row r="128" spans="5:20" x14ac:dyDescent="0.2">
      <c r="E128" s="20"/>
      <c r="I128" s="6"/>
      <c r="J128" s="6"/>
      <c r="K128" s="6"/>
      <c r="L128" s="6"/>
      <c r="M128" s="6"/>
      <c r="N128" s="6"/>
      <c r="O128" s="6"/>
      <c r="P128" s="6"/>
      <c r="Q128" s="6"/>
      <c r="R128" s="1"/>
      <c r="S128" s="1"/>
      <c r="T128" s="1"/>
    </row>
    <row r="129" spans="5:20" x14ac:dyDescent="0.2">
      <c r="E129" s="20"/>
      <c r="I129" s="6"/>
      <c r="J129" s="6"/>
      <c r="K129" s="6"/>
      <c r="L129" s="6"/>
      <c r="M129" s="6"/>
      <c r="N129" s="6"/>
      <c r="O129" s="6"/>
      <c r="P129" s="6"/>
      <c r="Q129" s="6"/>
      <c r="R129" s="1"/>
      <c r="S129" s="1"/>
      <c r="T129" s="1"/>
    </row>
    <row r="130" spans="5:20" x14ac:dyDescent="0.2">
      <c r="E130" s="20"/>
      <c r="I130" s="6"/>
      <c r="J130" s="6"/>
      <c r="K130" s="6"/>
      <c r="L130" s="6"/>
      <c r="M130" s="6"/>
      <c r="N130" s="6"/>
      <c r="O130" s="6"/>
      <c r="P130" s="6"/>
      <c r="Q130" s="6"/>
      <c r="R130" s="1"/>
      <c r="S130" s="1"/>
      <c r="T130" s="1"/>
    </row>
    <row r="131" spans="5:20" x14ac:dyDescent="0.2">
      <c r="E131" s="20"/>
      <c r="I131" s="6"/>
      <c r="J131" s="6"/>
      <c r="K131" s="6"/>
      <c r="L131" s="6"/>
      <c r="M131" s="6"/>
      <c r="N131" s="6"/>
      <c r="O131" s="6"/>
      <c r="P131" s="6"/>
      <c r="Q131" s="6"/>
      <c r="R131" s="1"/>
      <c r="S131" s="1"/>
      <c r="T131" s="1"/>
    </row>
    <row r="132" spans="5:20" x14ac:dyDescent="0.2">
      <c r="E132" s="20"/>
      <c r="I132" s="6"/>
      <c r="J132" s="6"/>
      <c r="K132" s="6"/>
      <c r="L132" s="6"/>
      <c r="M132" s="6"/>
      <c r="N132" s="6"/>
      <c r="O132" s="6"/>
      <c r="P132" s="6"/>
      <c r="Q132" s="6"/>
      <c r="R132" s="1"/>
      <c r="S132" s="1"/>
      <c r="T132" s="1"/>
    </row>
    <row r="133" spans="5:20" x14ac:dyDescent="0.2">
      <c r="E133" s="20"/>
      <c r="I133" s="6"/>
      <c r="J133" s="6"/>
      <c r="K133" s="6"/>
      <c r="L133" s="6"/>
      <c r="M133" s="6"/>
      <c r="N133" s="6"/>
      <c r="O133" s="6"/>
      <c r="P133" s="6"/>
      <c r="Q133" s="6"/>
      <c r="R133" s="1"/>
      <c r="S133" s="1"/>
      <c r="T133" s="1"/>
    </row>
    <row r="134" spans="5:20" x14ac:dyDescent="0.2">
      <c r="E134" s="20"/>
      <c r="I134" s="6"/>
      <c r="J134" s="6"/>
      <c r="K134" s="6"/>
      <c r="L134" s="6"/>
      <c r="M134" s="6"/>
      <c r="N134" s="6"/>
      <c r="O134" s="6"/>
      <c r="P134" s="6"/>
      <c r="Q134" s="6"/>
      <c r="R134" s="1"/>
      <c r="S134" s="1"/>
      <c r="T134" s="1"/>
    </row>
    <row r="135" spans="5:20" x14ac:dyDescent="0.2">
      <c r="E135" s="20"/>
      <c r="I135" s="6"/>
      <c r="J135" s="6"/>
      <c r="K135" s="6"/>
      <c r="L135" s="6"/>
      <c r="M135" s="6"/>
      <c r="N135" s="6"/>
      <c r="O135" s="6"/>
      <c r="P135" s="6"/>
      <c r="Q135" s="6"/>
      <c r="R135" s="1"/>
      <c r="S135" s="1"/>
      <c r="T135" s="1"/>
    </row>
    <row r="136" spans="5:20" x14ac:dyDescent="0.2">
      <c r="E136" s="20"/>
      <c r="I136" s="6"/>
      <c r="J136" s="6"/>
      <c r="K136" s="6"/>
      <c r="L136" s="6"/>
      <c r="M136" s="6"/>
      <c r="N136" s="6"/>
      <c r="O136" s="6"/>
      <c r="P136" s="6"/>
      <c r="Q136" s="6"/>
      <c r="R136" s="1"/>
      <c r="S136" s="1"/>
      <c r="T136" s="1"/>
    </row>
    <row r="137" spans="5:20" x14ac:dyDescent="0.2">
      <c r="E137" s="20"/>
      <c r="I137" s="6"/>
      <c r="J137" s="6"/>
      <c r="K137" s="6"/>
      <c r="L137" s="6"/>
      <c r="M137" s="6"/>
      <c r="N137" s="6"/>
      <c r="O137" s="6"/>
      <c r="P137" s="6"/>
      <c r="Q137" s="6"/>
      <c r="R137" s="1"/>
      <c r="S137" s="1"/>
      <c r="T137" s="1"/>
    </row>
    <row r="138" spans="5:20" x14ac:dyDescent="0.2">
      <c r="E138" s="20"/>
      <c r="I138" s="6"/>
      <c r="J138" s="6"/>
      <c r="K138" s="6"/>
      <c r="L138" s="6"/>
      <c r="M138" s="6"/>
      <c r="N138" s="6"/>
      <c r="O138" s="6"/>
      <c r="P138" s="6"/>
      <c r="Q138" s="6"/>
      <c r="R138" s="1"/>
      <c r="S138" s="1"/>
      <c r="T138" s="1"/>
    </row>
    <row r="139" spans="5:20" x14ac:dyDescent="0.2">
      <c r="E139" s="20"/>
      <c r="I139" s="6"/>
      <c r="J139" s="6"/>
      <c r="K139" s="6"/>
      <c r="L139" s="6"/>
      <c r="M139" s="6"/>
      <c r="N139" s="6"/>
      <c r="O139" s="6"/>
      <c r="P139" s="6"/>
      <c r="Q139" s="6"/>
      <c r="R139" s="1"/>
      <c r="S139" s="1"/>
      <c r="T139" s="1"/>
    </row>
    <row r="140" spans="5:20" x14ac:dyDescent="0.2">
      <c r="E140" s="20"/>
      <c r="I140" s="6"/>
      <c r="J140" s="6"/>
      <c r="K140" s="6"/>
      <c r="L140" s="6"/>
      <c r="M140" s="6"/>
      <c r="N140" s="6"/>
      <c r="O140" s="6"/>
      <c r="P140" s="6"/>
      <c r="Q140" s="6"/>
      <c r="R140" s="1"/>
      <c r="S140" s="1"/>
      <c r="T140" s="1"/>
    </row>
    <row r="141" spans="5:20" x14ac:dyDescent="0.2">
      <c r="E141" s="20"/>
      <c r="I141" s="6"/>
      <c r="J141" s="6"/>
      <c r="K141" s="6"/>
      <c r="L141" s="6"/>
      <c r="M141" s="6"/>
      <c r="N141" s="6"/>
      <c r="O141" s="6"/>
      <c r="P141" s="6"/>
      <c r="Q141" s="6"/>
      <c r="R141" s="1"/>
      <c r="S141" s="1"/>
      <c r="T141" s="1"/>
    </row>
    <row r="142" spans="5:20" x14ac:dyDescent="0.2">
      <c r="E142" s="20"/>
      <c r="I142" s="6"/>
      <c r="J142" s="6"/>
      <c r="K142" s="6"/>
      <c r="L142" s="6"/>
      <c r="M142" s="6"/>
      <c r="N142" s="6"/>
      <c r="O142" s="6"/>
      <c r="P142" s="6"/>
      <c r="Q142" s="6"/>
      <c r="R142" s="1"/>
      <c r="S142" s="1"/>
      <c r="T142" s="1"/>
    </row>
    <row r="143" spans="5:20" x14ac:dyDescent="0.2">
      <c r="E143" s="20"/>
      <c r="I143" s="6"/>
      <c r="J143" s="6"/>
      <c r="K143" s="6"/>
      <c r="L143" s="6"/>
      <c r="M143" s="6"/>
      <c r="N143" s="6"/>
      <c r="O143" s="6"/>
      <c r="P143" s="6"/>
      <c r="Q143" s="6"/>
      <c r="R143" s="1"/>
      <c r="S143" s="1"/>
      <c r="T143" s="1"/>
    </row>
    <row r="144" spans="5:20" x14ac:dyDescent="0.2">
      <c r="E144" s="20"/>
      <c r="I144" s="6"/>
      <c r="J144" s="6"/>
      <c r="K144" s="6"/>
      <c r="L144" s="6"/>
      <c r="M144" s="6"/>
      <c r="N144" s="6"/>
      <c r="O144" s="6"/>
      <c r="P144" s="6"/>
      <c r="Q144" s="6"/>
      <c r="R144" s="1"/>
      <c r="S144" s="1"/>
      <c r="T144" s="1"/>
    </row>
    <row r="145" spans="5:20" x14ac:dyDescent="0.2">
      <c r="E145" s="20"/>
      <c r="I145" s="6"/>
      <c r="J145" s="6"/>
      <c r="K145" s="6"/>
      <c r="L145" s="6"/>
      <c r="M145" s="6"/>
      <c r="N145" s="6"/>
      <c r="O145" s="6"/>
      <c r="P145" s="6"/>
      <c r="Q145" s="6"/>
      <c r="R145" s="1"/>
      <c r="S145" s="1"/>
      <c r="T145" s="1"/>
    </row>
    <row r="146" spans="5:20" x14ac:dyDescent="0.2">
      <c r="E146" s="20"/>
      <c r="I146" s="6"/>
      <c r="J146" s="6"/>
      <c r="K146" s="6"/>
      <c r="L146" s="6"/>
      <c r="M146" s="6"/>
      <c r="N146" s="6"/>
      <c r="O146" s="6"/>
      <c r="P146" s="6"/>
      <c r="Q146" s="6"/>
      <c r="R146" s="1"/>
      <c r="S146" s="1"/>
      <c r="T146" s="1"/>
    </row>
    <row r="147" spans="5:20" x14ac:dyDescent="0.2">
      <c r="E147" s="20"/>
      <c r="I147" s="6"/>
      <c r="J147" s="6"/>
      <c r="K147" s="6"/>
      <c r="L147" s="6"/>
      <c r="M147" s="6"/>
      <c r="N147" s="6"/>
      <c r="O147" s="6"/>
      <c r="P147" s="6"/>
      <c r="Q147" s="6"/>
      <c r="R147" s="1"/>
      <c r="S147" s="1"/>
      <c r="T147" s="1"/>
    </row>
    <row r="148" spans="5:20" x14ac:dyDescent="0.2">
      <c r="E148" s="20"/>
      <c r="I148" s="6"/>
      <c r="J148" s="6"/>
      <c r="K148" s="6"/>
      <c r="L148" s="6"/>
      <c r="M148" s="6"/>
      <c r="N148" s="6"/>
      <c r="O148" s="6"/>
      <c r="P148" s="6"/>
      <c r="Q148" s="6"/>
      <c r="R148" s="1"/>
      <c r="S148" s="1"/>
      <c r="T148" s="1"/>
    </row>
    <row r="149" spans="5:20" x14ac:dyDescent="0.2">
      <c r="E149" s="20"/>
      <c r="I149" s="6"/>
      <c r="J149" s="6"/>
      <c r="K149" s="6"/>
      <c r="L149" s="6"/>
      <c r="M149" s="6"/>
      <c r="N149" s="6"/>
      <c r="O149" s="6"/>
      <c r="P149" s="6"/>
      <c r="Q149" s="6"/>
      <c r="R149" s="1"/>
      <c r="S149" s="1"/>
      <c r="T149" s="1"/>
    </row>
    <row r="150" spans="5:20" x14ac:dyDescent="0.2">
      <c r="E150" s="20"/>
      <c r="I150" s="6"/>
      <c r="J150" s="6"/>
      <c r="K150" s="6"/>
      <c r="L150" s="6"/>
      <c r="M150" s="6"/>
      <c r="N150" s="6"/>
      <c r="O150" s="6"/>
      <c r="P150" s="6"/>
      <c r="Q150" s="6"/>
      <c r="R150" s="1"/>
      <c r="S150" s="1"/>
      <c r="T150" s="1"/>
    </row>
    <row r="151" spans="5:20" x14ac:dyDescent="0.2">
      <c r="E151" s="20"/>
      <c r="I151" s="6"/>
      <c r="J151" s="6"/>
      <c r="K151" s="6"/>
      <c r="L151" s="6"/>
      <c r="M151" s="6"/>
      <c r="N151" s="6"/>
      <c r="O151" s="6"/>
      <c r="P151" s="6"/>
      <c r="Q151" s="6"/>
      <c r="R151" s="1"/>
      <c r="S151" s="1"/>
      <c r="T151" s="1"/>
    </row>
    <row r="152" spans="5:20" x14ac:dyDescent="0.2">
      <c r="E152" s="20"/>
      <c r="I152" s="6"/>
      <c r="J152" s="6"/>
      <c r="K152" s="6"/>
      <c r="L152" s="6"/>
      <c r="M152" s="6"/>
      <c r="N152" s="6"/>
      <c r="O152" s="6"/>
      <c r="P152" s="6"/>
      <c r="Q152" s="6"/>
      <c r="R152" s="1"/>
      <c r="S152" s="1"/>
      <c r="T152" s="1"/>
    </row>
    <row r="153" spans="5:20" x14ac:dyDescent="0.2">
      <c r="E153" s="20"/>
      <c r="I153" s="6"/>
      <c r="J153" s="6"/>
      <c r="K153" s="6"/>
      <c r="L153" s="6"/>
      <c r="M153" s="6"/>
      <c r="N153" s="6"/>
      <c r="O153" s="6"/>
      <c r="P153" s="6"/>
      <c r="Q153" s="6"/>
      <c r="R153" s="1"/>
      <c r="S153" s="1"/>
      <c r="T153" s="1"/>
    </row>
    <row r="154" spans="5:20" x14ac:dyDescent="0.2">
      <c r="E154" s="20"/>
      <c r="I154" s="6"/>
      <c r="J154" s="6"/>
      <c r="K154" s="6"/>
      <c r="L154" s="6"/>
      <c r="M154" s="6"/>
      <c r="N154" s="6"/>
      <c r="O154" s="6"/>
      <c r="P154" s="6"/>
      <c r="Q154" s="6"/>
      <c r="R154" s="1"/>
      <c r="S154" s="1"/>
      <c r="T154" s="1"/>
    </row>
    <row r="155" spans="5:20" x14ac:dyDescent="0.2">
      <c r="E155" s="20"/>
      <c r="I155" s="6"/>
      <c r="J155" s="6"/>
      <c r="K155" s="6"/>
      <c r="L155" s="6"/>
      <c r="M155" s="6"/>
      <c r="N155" s="6"/>
      <c r="O155" s="6"/>
      <c r="P155" s="6"/>
      <c r="Q155" s="6"/>
      <c r="R155" s="1"/>
      <c r="S155" s="1"/>
      <c r="T155" s="1"/>
    </row>
    <row r="156" spans="5:20" x14ac:dyDescent="0.2">
      <c r="E156" s="20"/>
      <c r="I156" s="6"/>
      <c r="J156" s="6"/>
      <c r="K156" s="6"/>
      <c r="L156" s="6"/>
      <c r="M156" s="6"/>
      <c r="N156" s="6"/>
      <c r="O156" s="6"/>
      <c r="P156" s="6"/>
      <c r="Q156" s="6"/>
      <c r="R156" s="1"/>
      <c r="S156" s="1"/>
      <c r="T156" s="1"/>
    </row>
    <row r="157" spans="5:20" x14ac:dyDescent="0.2">
      <c r="E157" s="20"/>
      <c r="I157" s="6"/>
      <c r="J157" s="6"/>
      <c r="K157" s="6"/>
      <c r="L157" s="6"/>
      <c r="M157" s="6"/>
      <c r="N157" s="6"/>
      <c r="O157" s="6"/>
      <c r="P157" s="6"/>
      <c r="Q157" s="6"/>
      <c r="R157" s="1"/>
      <c r="S157" s="1"/>
      <c r="T157" s="1"/>
    </row>
    <row r="158" spans="5:20" x14ac:dyDescent="0.2">
      <c r="E158" s="20"/>
      <c r="I158" s="6"/>
      <c r="J158" s="6"/>
      <c r="K158" s="6"/>
      <c r="L158" s="6"/>
      <c r="M158" s="6"/>
      <c r="N158" s="6"/>
      <c r="O158" s="6"/>
      <c r="P158" s="6"/>
      <c r="Q158" s="6"/>
      <c r="R158" s="1"/>
      <c r="S158" s="1"/>
      <c r="T158" s="1"/>
    </row>
    <row r="159" spans="5:20" x14ac:dyDescent="0.2">
      <c r="E159" s="20"/>
      <c r="I159" s="6"/>
      <c r="J159" s="6"/>
      <c r="K159" s="6"/>
      <c r="L159" s="6"/>
      <c r="M159" s="6"/>
      <c r="N159" s="6"/>
      <c r="O159" s="6"/>
      <c r="P159" s="6"/>
      <c r="Q159" s="6"/>
      <c r="R159" s="1"/>
      <c r="S159" s="1"/>
      <c r="T159" s="1"/>
    </row>
    <row r="160" spans="5:20" x14ac:dyDescent="0.2">
      <c r="E160" s="20"/>
      <c r="I160" s="6"/>
      <c r="J160" s="6"/>
      <c r="K160" s="6"/>
      <c r="L160" s="6"/>
      <c r="M160" s="6"/>
      <c r="N160" s="6"/>
      <c r="O160" s="6"/>
      <c r="P160" s="6"/>
      <c r="Q160" s="6"/>
      <c r="R160" s="1"/>
      <c r="S160" s="1"/>
      <c r="T160" s="1"/>
    </row>
    <row r="161" spans="5:20" x14ac:dyDescent="0.2">
      <c r="E161" s="20"/>
      <c r="I161" s="6"/>
      <c r="J161" s="6"/>
      <c r="K161" s="6"/>
      <c r="L161" s="6"/>
      <c r="M161" s="6"/>
      <c r="N161" s="6"/>
      <c r="O161" s="6"/>
      <c r="P161" s="6"/>
      <c r="Q161" s="6"/>
      <c r="R161" s="1"/>
      <c r="S161" s="1"/>
      <c r="T161" s="1"/>
    </row>
    <row r="162" spans="5:20" x14ac:dyDescent="0.2">
      <c r="E162" s="20"/>
      <c r="I162" s="6"/>
      <c r="J162" s="6"/>
      <c r="K162" s="6"/>
      <c r="L162" s="6"/>
      <c r="M162" s="6"/>
      <c r="N162" s="6"/>
      <c r="O162" s="6"/>
      <c r="P162" s="6"/>
      <c r="Q162" s="6"/>
      <c r="R162" s="1"/>
      <c r="S162" s="1"/>
      <c r="T162" s="1"/>
    </row>
    <row r="163" spans="5:20" x14ac:dyDescent="0.2">
      <c r="E163" s="20"/>
      <c r="I163" s="6"/>
      <c r="J163" s="6"/>
      <c r="K163" s="6"/>
      <c r="L163" s="6"/>
      <c r="M163" s="6"/>
      <c r="N163" s="6"/>
      <c r="O163" s="6"/>
      <c r="P163" s="6"/>
      <c r="Q163" s="6"/>
      <c r="R163" s="1"/>
      <c r="S163" s="1"/>
      <c r="T163" s="1"/>
    </row>
    <row r="164" spans="5:20" x14ac:dyDescent="0.2">
      <c r="E164" s="20"/>
      <c r="I164" s="6"/>
      <c r="J164" s="6"/>
      <c r="K164" s="6"/>
      <c r="L164" s="6"/>
      <c r="M164" s="6"/>
      <c r="N164" s="6"/>
      <c r="O164" s="6"/>
      <c r="P164" s="6"/>
      <c r="Q164" s="6"/>
      <c r="R164" s="1"/>
      <c r="S164" s="1"/>
      <c r="T164" s="1"/>
    </row>
    <row r="165" spans="5:20" x14ac:dyDescent="0.2">
      <c r="E165" s="20"/>
      <c r="I165" s="6"/>
      <c r="J165" s="6"/>
      <c r="K165" s="6"/>
      <c r="L165" s="6"/>
      <c r="M165" s="6"/>
      <c r="N165" s="6"/>
      <c r="O165" s="6"/>
      <c r="P165" s="6"/>
      <c r="Q165" s="6"/>
      <c r="R165" s="1"/>
      <c r="S165" s="1"/>
      <c r="T165" s="1"/>
    </row>
    <row r="166" spans="5:20" x14ac:dyDescent="0.2">
      <c r="E166" s="20"/>
      <c r="I166" s="6"/>
      <c r="J166" s="6"/>
      <c r="K166" s="6"/>
      <c r="L166" s="6"/>
      <c r="M166" s="6"/>
      <c r="N166" s="6"/>
      <c r="O166" s="6"/>
      <c r="P166" s="6"/>
      <c r="Q166" s="6"/>
      <c r="R166" s="1"/>
      <c r="S166" s="1"/>
      <c r="T166" s="1"/>
    </row>
    <row r="167" spans="5:20" x14ac:dyDescent="0.2">
      <c r="E167" s="20"/>
      <c r="I167" s="6"/>
      <c r="J167" s="6"/>
      <c r="K167" s="6"/>
      <c r="L167" s="6"/>
      <c r="M167" s="6"/>
      <c r="N167" s="6"/>
      <c r="O167" s="6"/>
      <c r="P167" s="6"/>
      <c r="Q167" s="6"/>
      <c r="R167" s="1"/>
      <c r="S167" s="1"/>
      <c r="T167" s="1"/>
    </row>
    <row r="168" spans="5:20" x14ac:dyDescent="0.2">
      <c r="E168" s="20"/>
      <c r="I168" s="6"/>
      <c r="J168" s="6"/>
      <c r="K168" s="6"/>
      <c r="L168" s="6"/>
      <c r="M168" s="6"/>
      <c r="N168" s="6"/>
      <c r="O168" s="6"/>
      <c r="P168" s="6"/>
      <c r="Q168" s="6"/>
      <c r="R168" s="1"/>
      <c r="S168" s="1"/>
      <c r="T168" s="1"/>
    </row>
    <row r="169" spans="5:20" x14ac:dyDescent="0.2">
      <c r="E169" s="20"/>
      <c r="I169" s="6"/>
      <c r="J169" s="6"/>
      <c r="K169" s="6"/>
      <c r="L169" s="6"/>
      <c r="M169" s="6"/>
      <c r="N169" s="6"/>
      <c r="O169" s="6"/>
      <c r="P169" s="6"/>
      <c r="Q169" s="6"/>
      <c r="R169" s="1"/>
      <c r="S169" s="1"/>
      <c r="T169" s="1"/>
    </row>
    <row r="170" spans="5:20" x14ac:dyDescent="0.2">
      <c r="E170" s="20"/>
      <c r="I170" s="6"/>
      <c r="J170" s="6"/>
      <c r="K170" s="6"/>
      <c r="L170" s="6"/>
      <c r="M170" s="6"/>
      <c r="N170" s="6"/>
      <c r="O170" s="6"/>
      <c r="P170" s="6"/>
      <c r="Q170" s="6"/>
      <c r="R170" s="1"/>
      <c r="S170" s="1"/>
      <c r="T170" s="1"/>
    </row>
    <row r="171" spans="5:20" x14ac:dyDescent="0.2">
      <c r="E171" s="20"/>
      <c r="I171" s="6"/>
      <c r="J171" s="6"/>
      <c r="K171" s="6"/>
      <c r="L171" s="6"/>
      <c r="M171" s="6"/>
      <c r="N171" s="6"/>
      <c r="O171" s="6"/>
      <c r="P171" s="6"/>
      <c r="Q171" s="6"/>
      <c r="R171" s="1"/>
      <c r="S171" s="1"/>
      <c r="T171" s="1"/>
    </row>
    <row r="172" spans="5:20" x14ac:dyDescent="0.2">
      <c r="E172" s="20"/>
      <c r="I172" s="6"/>
      <c r="J172" s="6"/>
      <c r="K172" s="6"/>
      <c r="L172" s="6"/>
      <c r="M172" s="6"/>
      <c r="N172" s="6"/>
      <c r="O172" s="6"/>
      <c r="P172" s="6"/>
      <c r="Q172" s="6"/>
      <c r="R172" s="1"/>
      <c r="S172" s="1"/>
      <c r="T172" s="1"/>
    </row>
    <row r="173" spans="5:20" x14ac:dyDescent="0.2">
      <c r="E173" s="20"/>
      <c r="I173" s="6"/>
      <c r="J173" s="6"/>
      <c r="K173" s="6"/>
      <c r="L173" s="6"/>
      <c r="M173" s="6"/>
      <c r="N173" s="6"/>
      <c r="O173" s="6"/>
      <c r="P173" s="6"/>
      <c r="Q173" s="6"/>
      <c r="R173" s="1"/>
      <c r="S173" s="1"/>
      <c r="T173" s="1"/>
    </row>
    <row r="174" spans="5:20" x14ac:dyDescent="0.2">
      <c r="E174" s="20"/>
      <c r="I174" s="6"/>
      <c r="J174" s="6"/>
      <c r="K174" s="6"/>
      <c r="L174" s="6"/>
      <c r="M174" s="6"/>
      <c r="N174" s="6"/>
      <c r="O174" s="6"/>
      <c r="P174" s="6"/>
      <c r="Q174" s="6"/>
      <c r="R174" s="1"/>
      <c r="S174" s="1"/>
      <c r="T174" s="1"/>
    </row>
    <row r="175" spans="5:20" x14ac:dyDescent="0.2">
      <c r="E175" s="20"/>
      <c r="I175" s="6"/>
      <c r="J175" s="6"/>
      <c r="K175" s="6"/>
      <c r="L175" s="6"/>
      <c r="M175" s="6"/>
      <c r="N175" s="6"/>
      <c r="O175" s="6"/>
      <c r="P175" s="6"/>
      <c r="Q175" s="6"/>
      <c r="R175" s="1"/>
      <c r="S175" s="1"/>
      <c r="T175" s="1"/>
    </row>
    <row r="176" spans="5:20" x14ac:dyDescent="0.2">
      <c r="E176" s="20"/>
      <c r="I176" s="6"/>
      <c r="J176" s="6"/>
      <c r="K176" s="6"/>
      <c r="L176" s="6"/>
      <c r="M176" s="6"/>
      <c r="N176" s="6"/>
      <c r="O176" s="6"/>
      <c r="P176" s="6"/>
      <c r="Q176" s="6"/>
      <c r="R176" s="1"/>
      <c r="S176" s="1"/>
      <c r="T176" s="1"/>
    </row>
    <row r="177" spans="5:20" x14ac:dyDescent="0.2">
      <c r="E177" s="20"/>
      <c r="I177" s="6"/>
      <c r="J177" s="6"/>
      <c r="K177" s="6"/>
      <c r="L177" s="6"/>
      <c r="M177" s="6"/>
      <c r="N177" s="6"/>
      <c r="O177" s="6"/>
      <c r="P177" s="6"/>
      <c r="Q177" s="6"/>
      <c r="R177" s="1"/>
      <c r="S177" s="1"/>
      <c r="T177" s="1"/>
    </row>
    <row r="178" spans="5:20" x14ac:dyDescent="0.2">
      <c r="E178" s="20"/>
      <c r="I178" s="6"/>
      <c r="J178" s="6"/>
      <c r="K178" s="6"/>
      <c r="L178" s="6"/>
      <c r="M178" s="6"/>
      <c r="N178" s="6"/>
      <c r="O178" s="6"/>
      <c r="P178" s="6"/>
      <c r="Q178" s="6"/>
      <c r="R178" s="1"/>
      <c r="S178" s="1"/>
      <c r="T178" s="1"/>
    </row>
    <row r="179" spans="5:20" x14ac:dyDescent="0.2">
      <c r="E179" s="20"/>
      <c r="I179" s="6"/>
      <c r="J179" s="6"/>
      <c r="K179" s="6"/>
      <c r="L179" s="6"/>
      <c r="M179" s="6"/>
      <c r="N179" s="6"/>
      <c r="O179" s="6"/>
      <c r="P179" s="6"/>
      <c r="Q179" s="6"/>
      <c r="R179" s="1"/>
      <c r="S179" s="1"/>
      <c r="T179" s="1"/>
    </row>
    <row r="180" spans="5:20" x14ac:dyDescent="0.2">
      <c r="E180" s="20"/>
      <c r="I180" s="6"/>
      <c r="J180" s="6"/>
      <c r="K180" s="6"/>
      <c r="L180" s="6"/>
      <c r="M180" s="6"/>
      <c r="N180" s="6"/>
      <c r="O180" s="6"/>
      <c r="P180" s="6"/>
      <c r="Q180" s="6"/>
      <c r="R180" s="1"/>
      <c r="S180" s="1"/>
      <c r="T180" s="1"/>
    </row>
    <row r="181" spans="5:20" x14ac:dyDescent="0.2">
      <c r="E181" s="20"/>
      <c r="I181" s="6"/>
      <c r="J181" s="6"/>
      <c r="K181" s="6"/>
      <c r="L181" s="6"/>
      <c r="M181" s="6"/>
      <c r="N181" s="6"/>
      <c r="O181" s="6"/>
      <c r="P181" s="6"/>
      <c r="Q181" s="6"/>
      <c r="R181" s="1"/>
      <c r="S181" s="1"/>
      <c r="T181" s="1"/>
    </row>
    <row r="182" spans="5:20" x14ac:dyDescent="0.2">
      <c r="E182" s="20"/>
      <c r="I182" s="6"/>
      <c r="J182" s="6"/>
      <c r="K182" s="6"/>
      <c r="L182" s="6"/>
      <c r="M182" s="6"/>
      <c r="N182" s="6"/>
      <c r="O182" s="6"/>
      <c r="P182" s="6"/>
      <c r="Q182" s="6"/>
      <c r="R182" s="1"/>
      <c r="S182" s="1"/>
      <c r="T182" s="1"/>
    </row>
    <row r="183" spans="5:20" x14ac:dyDescent="0.2">
      <c r="E183" s="20"/>
      <c r="I183" s="6"/>
      <c r="J183" s="6"/>
      <c r="K183" s="6"/>
      <c r="L183" s="6"/>
      <c r="M183" s="6"/>
      <c r="N183" s="6"/>
      <c r="O183" s="6"/>
      <c r="P183" s="6"/>
      <c r="Q183" s="6"/>
      <c r="R183" s="1"/>
      <c r="S183" s="1"/>
      <c r="T183" s="1"/>
    </row>
    <row r="184" spans="5:20" x14ac:dyDescent="0.2">
      <c r="E184" s="20"/>
      <c r="I184" s="6"/>
      <c r="J184" s="6"/>
      <c r="K184" s="6"/>
      <c r="L184" s="6"/>
      <c r="M184" s="6"/>
      <c r="N184" s="6"/>
      <c r="O184" s="6"/>
      <c r="P184" s="6"/>
      <c r="Q184" s="6"/>
      <c r="R184" s="1"/>
      <c r="S184" s="1"/>
      <c r="T184" s="1"/>
    </row>
    <row r="185" spans="5:20" x14ac:dyDescent="0.2">
      <c r="E185" s="20"/>
      <c r="I185" s="6"/>
      <c r="J185" s="6"/>
      <c r="K185" s="6"/>
      <c r="L185" s="6"/>
      <c r="M185" s="6"/>
      <c r="N185" s="6"/>
      <c r="O185" s="6"/>
      <c r="P185" s="6"/>
      <c r="Q185" s="6"/>
      <c r="R185" s="1"/>
      <c r="S185" s="1"/>
      <c r="T185" s="1"/>
    </row>
    <row r="186" spans="5:20" x14ac:dyDescent="0.2">
      <c r="E186" s="20"/>
      <c r="I186" s="6"/>
      <c r="J186" s="6"/>
      <c r="K186" s="6"/>
      <c r="L186" s="6"/>
      <c r="M186" s="6"/>
      <c r="N186" s="6"/>
      <c r="O186" s="6"/>
      <c r="P186" s="6"/>
      <c r="Q186" s="6"/>
      <c r="R186" s="1"/>
      <c r="S186" s="1"/>
      <c r="T186" s="1"/>
    </row>
    <row r="187" spans="5:20" x14ac:dyDescent="0.2">
      <c r="E187" s="20"/>
      <c r="I187" s="6"/>
      <c r="J187" s="6"/>
      <c r="K187" s="6"/>
      <c r="L187" s="6"/>
      <c r="M187" s="6"/>
      <c r="N187" s="6"/>
      <c r="O187" s="6"/>
      <c r="P187" s="6"/>
      <c r="Q187" s="6"/>
      <c r="R187" s="1"/>
      <c r="S187" s="1"/>
      <c r="T187" s="1"/>
    </row>
    <row r="188" spans="5:20" x14ac:dyDescent="0.2">
      <c r="E188" s="20"/>
      <c r="I188" s="6"/>
      <c r="J188" s="6"/>
      <c r="K188" s="6"/>
      <c r="L188" s="6"/>
      <c r="M188" s="6"/>
      <c r="N188" s="6"/>
      <c r="O188" s="6"/>
      <c r="P188" s="6"/>
      <c r="Q188" s="6"/>
      <c r="R188" s="1"/>
      <c r="S188" s="1"/>
      <c r="T188" s="1"/>
    </row>
    <row r="189" spans="5:20" x14ac:dyDescent="0.2">
      <c r="E189" s="20"/>
      <c r="I189" s="6"/>
      <c r="J189" s="6"/>
      <c r="K189" s="6"/>
      <c r="L189" s="6"/>
      <c r="M189" s="6"/>
      <c r="N189" s="6"/>
      <c r="O189" s="6"/>
      <c r="P189" s="6"/>
      <c r="Q189" s="6"/>
      <c r="R189" s="1"/>
      <c r="S189" s="1"/>
      <c r="T189" s="1"/>
    </row>
    <row r="190" spans="5:20" x14ac:dyDescent="0.2">
      <c r="E190" s="20"/>
      <c r="I190" s="6"/>
      <c r="J190" s="6"/>
      <c r="K190" s="6"/>
      <c r="L190" s="6"/>
      <c r="M190" s="6"/>
      <c r="N190" s="6"/>
      <c r="O190" s="6"/>
      <c r="P190" s="6"/>
      <c r="Q190" s="6"/>
      <c r="R190" s="1"/>
      <c r="S190" s="1"/>
      <c r="T190" s="1"/>
    </row>
    <row r="191" spans="5:20" x14ac:dyDescent="0.2">
      <c r="E191" s="20"/>
      <c r="I191" s="6"/>
      <c r="J191" s="6"/>
      <c r="K191" s="6"/>
      <c r="L191" s="6"/>
      <c r="M191" s="6"/>
      <c r="N191" s="6"/>
      <c r="O191" s="6"/>
      <c r="P191" s="6"/>
      <c r="Q191" s="6"/>
      <c r="R191" s="1"/>
      <c r="S191" s="1"/>
      <c r="T191" s="1"/>
    </row>
    <row r="192" spans="5:20" x14ac:dyDescent="0.2">
      <c r="E192" s="20"/>
      <c r="I192" s="6"/>
      <c r="J192" s="6"/>
      <c r="K192" s="6"/>
      <c r="L192" s="6"/>
      <c r="M192" s="6"/>
      <c r="N192" s="6"/>
      <c r="O192" s="6"/>
      <c r="P192" s="6"/>
      <c r="Q192" s="6"/>
      <c r="R192" s="1"/>
      <c r="S192" s="1"/>
      <c r="T192" s="1"/>
    </row>
    <row r="193" spans="5:20" x14ac:dyDescent="0.2">
      <c r="E193" s="20"/>
      <c r="I193" s="6"/>
      <c r="J193" s="6"/>
      <c r="K193" s="6"/>
      <c r="L193" s="6"/>
      <c r="M193" s="6"/>
      <c r="N193" s="6"/>
      <c r="O193" s="6"/>
      <c r="P193" s="6"/>
      <c r="Q193" s="6"/>
      <c r="R193" s="1"/>
      <c r="S193" s="1"/>
      <c r="T193" s="1"/>
    </row>
    <row r="194" spans="5:20" x14ac:dyDescent="0.2">
      <c r="E194" s="20"/>
      <c r="I194" s="6"/>
      <c r="J194" s="6"/>
      <c r="K194" s="6"/>
      <c r="L194" s="6"/>
      <c r="M194" s="6"/>
      <c r="N194" s="6"/>
      <c r="O194" s="6"/>
      <c r="P194" s="6"/>
      <c r="Q194" s="6"/>
      <c r="R194" s="1"/>
      <c r="S194" s="1"/>
      <c r="T194" s="1"/>
    </row>
    <row r="195" spans="5:20" x14ac:dyDescent="0.2">
      <c r="E195" s="20"/>
      <c r="I195" s="6"/>
      <c r="J195" s="6"/>
      <c r="K195" s="6"/>
      <c r="L195" s="6"/>
      <c r="M195" s="6"/>
      <c r="N195" s="6"/>
      <c r="O195" s="6"/>
      <c r="P195" s="6"/>
      <c r="Q195" s="6"/>
      <c r="R195" s="1"/>
      <c r="S195" s="1"/>
      <c r="T195" s="1"/>
    </row>
    <row r="196" spans="5:20" x14ac:dyDescent="0.2">
      <c r="E196" s="20"/>
      <c r="I196" s="6"/>
      <c r="J196" s="6"/>
      <c r="K196" s="6"/>
      <c r="L196" s="6"/>
      <c r="M196" s="6"/>
      <c r="N196" s="6"/>
      <c r="O196" s="6"/>
      <c r="P196" s="6"/>
      <c r="Q196" s="6"/>
      <c r="R196" s="1"/>
      <c r="S196" s="1"/>
      <c r="T196" s="1"/>
    </row>
    <row r="197" spans="5:20" x14ac:dyDescent="0.2">
      <c r="E197" s="20"/>
      <c r="I197" s="6"/>
      <c r="J197" s="6"/>
      <c r="K197" s="6"/>
      <c r="L197" s="6"/>
      <c r="M197" s="6"/>
      <c r="N197" s="6"/>
      <c r="O197" s="6"/>
      <c r="P197" s="6"/>
      <c r="Q197" s="6"/>
      <c r="R197" s="1"/>
      <c r="S197" s="1"/>
      <c r="T197" s="1"/>
    </row>
    <row r="198" spans="5:20" x14ac:dyDescent="0.2">
      <c r="E198" s="20"/>
      <c r="I198" s="6"/>
      <c r="J198" s="6"/>
      <c r="K198" s="6"/>
      <c r="L198" s="6"/>
      <c r="M198" s="6"/>
      <c r="N198" s="6"/>
      <c r="O198" s="6"/>
      <c r="P198" s="6"/>
      <c r="Q198" s="6"/>
      <c r="R198" s="1"/>
      <c r="S198" s="1"/>
      <c r="T198" s="1"/>
    </row>
    <row r="199" spans="5:20" x14ac:dyDescent="0.2">
      <c r="E199" s="20"/>
      <c r="I199" s="6"/>
      <c r="J199" s="6"/>
      <c r="K199" s="6"/>
      <c r="L199" s="6"/>
      <c r="M199" s="6"/>
      <c r="N199" s="6"/>
      <c r="O199" s="6"/>
      <c r="P199" s="6"/>
      <c r="Q199" s="6"/>
      <c r="R199" s="1"/>
      <c r="S199" s="1"/>
      <c r="T199" s="1"/>
    </row>
    <row r="200" spans="5:20" x14ac:dyDescent="0.2">
      <c r="E200" s="20"/>
      <c r="I200" s="6"/>
      <c r="J200" s="6"/>
      <c r="K200" s="6"/>
      <c r="L200" s="6"/>
      <c r="M200" s="6"/>
      <c r="N200" s="6"/>
      <c r="O200" s="6"/>
      <c r="P200" s="6"/>
      <c r="Q200" s="6"/>
      <c r="R200" s="1"/>
      <c r="S200" s="1"/>
      <c r="T200" s="1"/>
    </row>
    <row r="201" spans="5:20" x14ac:dyDescent="0.2">
      <c r="E201" s="20"/>
      <c r="I201" s="6"/>
      <c r="J201" s="6"/>
      <c r="K201" s="6"/>
      <c r="L201" s="6"/>
      <c r="M201" s="6"/>
      <c r="N201" s="6"/>
      <c r="O201" s="6"/>
      <c r="P201" s="6"/>
      <c r="Q201" s="6"/>
      <c r="R201" s="1"/>
      <c r="S201" s="1"/>
      <c r="T201" s="1"/>
    </row>
    <row r="202" spans="5:20" x14ac:dyDescent="0.2">
      <c r="E202" s="20"/>
      <c r="I202" s="6"/>
      <c r="J202" s="6"/>
      <c r="K202" s="6"/>
      <c r="L202" s="6"/>
      <c r="M202" s="6"/>
      <c r="N202" s="6"/>
      <c r="O202" s="6"/>
      <c r="P202" s="6"/>
      <c r="Q202" s="6"/>
      <c r="R202" s="1"/>
      <c r="S202" s="1"/>
      <c r="T202" s="1"/>
    </row>
    <row r="203" spans="5:20" x14ac:dyDescent="0.2">
      <c r="E203" s="20"/>
      <c r="I203" s="6"/>
      <c r="J203" s="6"/>
      <c r="K203" s="6"/>
      <c r="L203" s="6"/>
      <c r="M203" s="6"/>
      <c r="N203" s="6"/>
      <c r="O203" s="6"/>
      <c r="P203" s="6"/>
      <c r="Q203" s="6"/>
      <c r="R203" s="1"/>
      <c r="S203" s="1"/>
      <c r="T203" s="1"/>
    </row>
    <row r="204" spans="5:20" x14ac:dyDescent="0.2">
      <c r="E204" s="20"/>
      <c r="I204" s="6"/>
      <c r="J204" s="6"/>
      <c r="K204" s="6"/>
      <c r="L204" s="6"/>
      <c r="M204" s="6"/>
      <c r="N204" s="6"/>
      <c r="O204" s="6"/>
      <c r="P204" s="6"/>
      <c r="Q204" s="6"/>
      <c r="R204" s="1"/>
      <c r="S204" s="1"/>
      <c r="T204" s="1"/>
    </row>
    <row r="205" spans="5:20" x14ac:dyDescent="0.2">
      <c r="E205" s="20"/>
      <c r="I205" s="6"/>
      <c r="J205" s="6"/>
      <c r="K205" s="6"/>
      <c r="L205" s="6"/>
      <c r="M205" s="6"/>
      <c r="N205" s="6"/>
      <c r="O205" s="6"/>
      <c r="P205" s="6"/>
      <c r="Q205" s="6"/>
      <c r="R205" s="1"/>
      <c r="S205" s="1"/>
      <c r="T205" s="1"/>
    </row>
    <row r="206" spans="5:20" x14ac:dyDescent="0.2">
      <c r="E206" s="20"/>
      <c r="I206" s="6"/>
      <c r="J206" s="6"/>
      <c r="K206" s="6"/>
      <c r="L206" s="6"/>
      <c r="M206" s="6"/>
      <c r="N206" s="6"/>
      <c r="O206" s="6"/>
      <c r="P206" s="6"/>
      <c r="Q206" s="6"/>
      <c r="R206" s="1"/>
      <c r="S206" s="1"/>
      <c r="T206" s="1"/>
    </row>
    <row r="207" spans="5:20" x14ac:dyDescent="0.2">
      <c r="E207" s="20"/>
      <c r="I207" s="6"/>
      <c r="J207" s="6"/>
      <c r="K207" s="6"/>
      <c r="L207" s="6"/>
      <c r="M207" s="6"/>
      <c r="N207" s="6"/>
      <c r="O207" s="6"/>
      <c r="P207" s="6"/>
      <c r="Q207" s="6"/>
      <c r="R207" s="1"/>
      <c r="S207" s="1"/>
      <c r="T207" s="1"/>
    </row>
    <row r="208" spans="5:20" x14ac:dyDescent="0.2">
      <c r="E208" s="20"/>
      <c r="I208" s="6"/>
      <c r="J208" s="6"/>
      <c r="K208" s="6"/>
      <c r="L208" s="6"/>
      <c r="M208" s="6"/>
      <c r="N208" s="6"/>
      <c r="O208" s="6"/>
      <c r="P208" s="6"/>
      <c r="Q208" s="6"/>
      <c r="R208" s="1"/>
      <c r="S208" s="1"/>
      <c r="T208" s="1"/>
    </row>
    <row r="209" spans="5:20" x14ac:dyDescent="0.2">
      <c r="E209" s="20"/>
      <c r="I209" s="6"/>
      <c r="J209" s="6"/>
      <c r="K209" s="6"/>
      <c r="L209" s="6"/>
      <c r="M209" s="6"/>
      <c r="N209" s="6"/>
      <c r="O209" s="6"/>
      <c r="P209" s="6"/>
      <c r="Q209" s="6"/>
      <c r="R209" s="1"/>
      <c r="S209" s="1"/>
      <c r="T209" s="1"/>
    </row>
    <row r="210" spans="5:20" x14ac:dyDescent="0.2">
      <c r="E210" s="20"/>
      <c r="I210" s="6"/>
      <c r="J210" s="6"/>
      <c r="K210" s="6"/>
      <c r="L210" s="6"/>
      <c r="M210" s="6"/>
      <c r="N210" s="6"/>
      <c r="O210" s="6"/>
      <c r="P210" s="6"/>
      <c r="Q210" s="6"/>
      <c r="R210" s="1"/>
      <c r="S210" s="1"/>
      <c r="T210" s="1"/>
    </row>
    <row r="211" spans="5:20" x14ac:dyDescent="0.2">
      <c r="E211" s="20"/>
      <c r="I211" s="6"/>
      <c r="J211" s="6"/>
      <c r="K211" s="6"/>
      <c r="L211" s="6"/>
      <c r="M211" s="6"/>
      <c r="N211" s="6"/>
      <c r="O211" s="6"/>
      <c r="P211" s="6"/>
      <c r="Q211" s="6"/>
      <c r="R211" s="1"/>
      <c r="S211" s="1"/>
      <c r="T211" s="1"/>
    </row>
    <row r="212" spans="5:20" x14ac:dyDescent="0.2">
      <c r="E212" s="20"/>
      <c r="I212" s="6"/>
      <c r="J212" s="6"/>
      <c r="K212" s="6"/>
      <c r="L212" s="6"/>
      <c r="M212" s="6"/>
      <c r="N212" s="6"/>
      <c r="O212" s="6"/>
      <c r="P212" s="6"/>
      <c r="Q212" s="6"/>
      <c r="R212" s="1"/>
      <c r="S212" s="1"/>
      <c r="T212" s="1"/>
    </row>
    <row r="213" spans="5:20" x14ac:dyDescent="0.2">
      <c r="E213" s="20"/>
      <c r="I213" s="6"/>
      <c r="J213" s="6"/>
      <c r="K213" s="6"/>
      <c r="L213" s="6"/>
      <c r="M213" s="6"/>
      <c r="N213" s="6"/>
      <c r="O213" s="6"/>
      <c r="P213" s="6"/>
      <c r="Q213" s="6"/>
      <c r="R213" s="1"/>
      <c r="S213" s="1"/>
      <c r="T213" s="1"/>
    </row>
    <row r="214" spans="5:20" x14ac:dyDescent="0.2">
      <c r="E214" s="20"/>
      <c r="I214" s="6"/>
      <c r="J214" s="6"/>
      <c r="K214" s="6"/>
      <c r="L214" s="6"/>
      <c r="M214" s="6"/>
      <c r="N214" s="6"/>
      <c r="O214" s="6"/>
      <c r="P214" s="6"/>
      <c r="Q214" s="6"/>
      <c r="R214" s="1"/>
      <c r="S214" s="1"/>
      <c r="T214" s="1"/>
    </row>
    <row r="215" spans="5:20" x14ac:dyDescent="0.2">
      <c r="E215" s="20"/>
      <c r="I215" s="6"/>
      <c r="J215" s="6"/>
      <c r="K215" s="6"/>
      <c r="L215" s="6"/>
      <c r="M215" s="6"/>
      <c r="N215" s="6"/>
      <c r="O215" s="6"/>
      <c r="P215" s="6"/>
      <c r="Q215" s="6"/>
      <c r="R215" s="1"/>
      <c r="S215" s="1"/>
      <c r="T215" s="1"/>
    </row>
    <row r="216" spans="5:20" x14ac:dyDescent="0.2">
      <c r="E216" s="20"/>
      <c r="I216" s="6"/>
      <c r="J216" s="6"/>
      <c r="K216" s="6"/>
      <c r="L216" s="6"/>
      <c r="M216" s="6"/>
      <c r="N216" s="6"/>
      <c r="O216" s="6"/>
      <c r="P216" s="6"/>
      <c r="Q216" s="6"/>
      <c r="R216" s="1"/>
      <c r="S216" s="1"/>
      <c r="T216" s="1"/>
    </row>
    <row r="217" spans="5:20" x14ac:dyDescent="0.2">
      <c r="E217" s="20"/>
      <c r="I217" s="6"/>
      <c r="J217" s="6"/>
      <c r="K217" s="6"/>
      <c r="L217" s="6"/>
      <c r="M217" s="6"/>
      <c r="N217" s="6"/>
      <c r="O217" s="6"/>
      <c r="P217" s="6"/>
      <c r="Q217" s="6"/>
      <c r="R217" s="1"/>
      <c r="S217" s="1"/>
      <c r="T217" s="1"/>
    </row>
    <row r="218" spans="5:20" x14ac:dyDescent="0.2">
      <c r="E218" s="20"/>
      <c r="I218" s="6"/>
      <c r="J218" s="6"/>
      <c r="K218" s="6"/>
      <c r="L218" s="6"/>
      <c r="M218" s="6"/>
      <c r="N218" s="6"/>
      <c r="O218" s="6"/>
      <c r="P218" s="6"/>
      <c r="Q218" s="6"/>
      <c r="R218" s="1"/>
      <c r="S218" s="1"/>
      <c r="T218" s="1"/>
    </row>
    <row r="219" spans="5:20" x14ac:dyDescent="0.2">
      <c r="E219" s="20"/>
      <c r="I219" s="6"/>
      <c r="J219" s="6"/>
      <c r="K219" s="6"/>
      <c r="L219" s="6"/>
      <c r="M219" s="6"/>
      <c r="N219" s="6"/>
      <c r="O219" s="6"/>
      <c r="P219" s="6"/>
      <c r="Q219" s="6"/>
      <c r="R219" s="1"/>
      <c r="S219" s="1"/>
      <c r="T219" s="1"/>
    </row>
    <row r="220" spans="5:20" x14ac:dyDescent="0.2">
      <c r="E220" s="20"/>
      <c r="I220" s="6"/>
      <c r="J220" s="6"/>
      <c r="K220" s="6"/>
      <c r="L220" s="6"/>
      <c r="M220" s="6"/>
      <c r="N220" s="6"/>
      <c r="O220" s="6"/>
      <c r="P220" s="6"/>
      <c r="Q220" s="6"/>
      <c r="R220" s="1"/>
      <c r="S220" s="1"/>
      <c r="T220" s="1"/>
    </row>
    <row r="221" spans="5:20" x14ac:dyDescent="0.2">
      <c r="E221" s="20"/>
      <c r="I221" s="6"/>
      <c r="J221" s="6"/>
      <c r="K221" s="6"/>
      <c r="L221" s="6"/>
      <c r="M221" s="6"/>
      <c r="N221" s="6"/>
      <c r="O221" s="6"/>
      <c r="P221" s="6"/>
      <c r="Q221" s="6"/>
      <c r="R221" s="1"/>
      <c r="S221" s="1"/>
      <c r="T221" s="1"/>
    </row>
    <row r="222" spans="5:20" x14ac:dyDescent="0.2">
      <c r="E222" s="20"/>
      <c r="I222" s="6"/>
      <c r="J222" s="6"/>
      <c r="K222" s="6"/>
      <c r="L222" s="6"/>
      <c r="M222" s="6"/>
      <c r="N222" s="6"/>
      <c r="O222" s="6"/>
      <c r="P222" s="6"/>
      <c r="Q222" s="6"/>
      <c r="R222" s="1"/>
      <c r="S222" s="1"/>
      <c r="T222" s="1"/>
    </row>
    <row r="223" spans="5:20" x14ac:dyDescent="0.2">
      <c r="E223" s="20"/>
      <c r="I223" s="6"/>
      <c r="J223" s="6"/>
      <c r="K223" s="6"/>
      <c r="L223" s="6"/>
      <c r="M223" s="6"/>
      <c r="N223" s="6"/>
      <c r="O223" s="6"/>
      <c r="P223" s="6"/>
      <c r="Q223" s="6"/>
      <c r="R223" s="1"/>
      <c r="S223" s="1"/>
      <c r="T223" s="1"/>
    </row>
    <row r="224" spans="5:20" x14ac:dyDescent="0.2">
      <c r="E224" s="20"/>
      <c r="I224" s="6"/>
      <c r="J224" s="6"/>
      <c r="K224" s="6"/>
      <c r="L224" s="6"/>
      <c r="M224" s="6"/>
      <c r="N224" s="6"/>
      <c r="O224" s="6"/>
      <c r="P224" s="6"/>
      <c r="Q224" s="6"/>
      <c r="R224" s="1"/>
      <c r="S224" s="1"/>
      <c r="T224" s="1"/>
    </row>
    <row r="225" spans="5:20" x14ac:dyDescent="0.2">
      <c r="E225" s="20"/>
      <c r="I225" s="6"/>
      <c r="J225" s="6"/>
      <c r="K225" s="6"/>
      <c r="L225" s="6"/>
      <c r="M225" s="6"/>
      <c r="N225" s="6"/>
      <c r="O225" s="6"/>
      <c r="P225" s="6"/>
      <c r="Q225" s="6"/>
      <c r="R225" s="1"/>
      <c r="S225" s="1"/>
      <c r="T225" s="1"/>
    </row>
    <row r="226" spans="5:20" x14ac:dyDescent="0.2">
      <c r="E226" s="20"/>
      <c r="I226" s="6"/>
      <c r="J226" s="6"/>
      <c r="K226" s="6"/>
      <c r="L226" s="6"/>
      <c r="M226" s="6"/>
      <c r="N226" s="6"/>
      <c r="O226" s="6"/>
      <c r="P226" s="6"/>
      <c r="Q226" s="6"/>
      <c r="R226" s="1"/>
      <c r="S226" s="1"/>
      <c r="T226" s="1"/>
    </row>
    <row r="227" spans="5:20" x14ac:dyDescent="0.2">
      <c r="E227" s="20"/>
      <c r="I227" s="6"/>
      <c r="J227" s="6"/>
      <c r="K227" s="6"/>
      <c r="L227" s="6"/>
      <c r="M227" s="6"/>
      <c r="N227" s="6"/>
      <c r="O227" s="6"/>
      <c r="P227" s="6"/>
      <c r="Q227" s="6"/>
      <c r="R227" s="1"/>
      <c r="S227" s="1"/>
      <c r="T227" s="1"/>
    </row>
    <row r="228" spans="5:20" x14ac:dyDescent="0.2">
      <c r="E228" s="20"/>
      <c r="I228" s="6"/>
      <c r="J228" s="6"/>
      <c r="K228" s="6"/>
      <c r="L228" s="6"/>
      <c r="M228" s="6"/>
      <c r="N228" s="6"/>
      <c r="O228" s="6"/>
      <c r="P228" s="6"/>
      <c r="Q228" s="6"/>
      <c r="R228" s="1"/>
      <c r="S228" s="1"/>
      <c r="T228" s="1"/>
    </row>
    <row r="229" spans="5:20" x14ac:dyDescent="0.2">
      <c r="E229" s="20"/>
      <c r="I229" s="6"/>
      <c r="J229" s="6"/>
      <c r="K229" s="6"/>
      <c r="L229" s="6"/>
      <c r="M229" s="6"/>
      <c r="N229" s="6"/>
      <c r="O229" s="6"/>
      <c r="P229" s="6"/>
      <c r="Q229" s="6"/>
      <c r="R229" s="1"/>
      <c r="S229" s="1"/>
      <c r="T229" s="1"/>
    </row>
    <row r="230" spans="5:20" x14ac:dyDescent="0.2">
      <c r="E230" s="20"/>
      <c r="I230" s="6"/>
      <c r="J230" s="6"/>
      <c r="K230" s="6"/>
      <c r="L230" s="6"/>
      <c r="M230" s="6"/>
      <c r="N230" s="6"/>
      <c r="O230" s="6"/>
      <c r="P230" s="6"/>
      <c r="Q230" s="6"/>
      <c r="R230" s="1"/>
      <c r="S230" s="1"/>
      <c r="T230" s="1"/>
    </row>
    <row r="231" spans="5:20" x14ac:dyDescent="0.2">
      <c r="E231" s="20"/>
      <c r="I231" s="6"/>
      <c r="J231" s="6"/>
      <c r="K231" s="6"/>
      <c r="L231" s="6"/>
      <c r="M231" s="6"/>
      <c r="N231" s="6"/>
      <c r="O231" s="6"/>
      <c r="P231" s="6"/>
      <c r="Q231" s="6"/>
      <c r="R231" s="1"/>
      <c r="S231" s="1"/>
      <c r="T231" s="1"/>
    </row>
    <row r="232" spans="5:20" x14ac:dyDescent="0.2">
      <c r="E232" s="20"/>
      <c r="I232" s="6"/>
      <c r="J232" s="6"/>
      <c r="K232" s="6"/>
      <c r="L232" s="6"/>
      <c r="M232" s="6"/>
      <c r="N232" s="6"/>
      <c r="O232" s="6"/>
      <c r="P232" s="6"/>
      <c r="Q232" s="6"/>
      <c r="R232" s="1"/>
      <c r="S232" s="1"/>
      <c r="T232" s="1"/>
    </row>
    <row r="233" spans="5:20" x14ac:dyDescent="0.2">
      <c r="E233" s="20"/>
      <c r="I233" s="6"/>
      <c r="J233" s="6"/>
      <c r="K233" s="6"/>
      <c r="L233" s="6"/>
      <c r="M233" s="6"/>
      <c r="N233" s="6"/>
      <c r="O233" s="6"/>
      <c r="P233" s="6"/>
      <c r="Q233" s="6"/>
      <c r="R233" s="1"/>
      <c r="S233" s="1"/>
      <c r="T233" s="1"/>
    </row>
    <row r="234" spans="5:20" x14ac:dyDescent="0.2">
      <c r="E234" s="20"/>
      <c r="I234" s="6"/>
      <c r="J234" s="6"/>
      <c r="K234" s="6"/>
      <c r="L234" s="6"/>
      <c r="M234" s="6"/>
      <c r="N234" s="6"/>
      <c r="O234" s="6"/>
      <c r="P234" s="6"/>
      <c r="Q234" s="6"/>
      <c r="R234" s="1"/>
      <c r="S234" s="1"/>
      <c r="T234" s="1"/>
    </row>
    <row r="235" spans="5:20" x14ac:dyDescent="0.2">
      <c r="E235" s="20"/>
      <c r="I235" s="6"/>
      <c r="J235" s="6"/>
      <c r="K235" s="6"/>
      <c r="L235" s="6"/>
      <c r="M235" s="6"/>
      <c r="N235" s="6"/>
      <c r="O235" s="6"/>
      <c r="P235" s="6"/>
      <c r="Q235" s="6"/>
      <c r="R235" s="1"/>
      <c r="S235" s="1"/>
      <c r="T235" s="1"/>
    </row>
    <row r="236" spans="5:20" x14ac:dyDescent="0.2">
      <c r="E236" s="20"/>
      <c r="I236" s="6"/>
      <c r="J236" s="6"/>
      <c r="K236" s="6"/>
      <c r="L236" s="6"/>
      <c r="M236" s="6"/>
      <c r="N236" s="6"/>
      <c r="O236" s="6"/>
      <c r="P236" s="6"/>
      <c r="Q236" s="6"/>
      <c r="R236" s="1"/>
      <c r="S236" s="1"/>
      <c r="T236" s="1"/>
    </row>
    <row r="237" spans="5:20" x14ac:dyDescent="0.2">
      <c r="E237" s="20"/>
      <c r="I237" s="6"/>
      <c r="J237" s="6"/>
      <c r="K237" s="6"/>
      <c r="L237" s="6"/>
      <c r="M237" s="6"/>
      <c r="N237" s="6"/>
      <c r="O237" s="6"/>
      <c r="P237" s="6"/>
      <c r="Q237" s="6"/>
      <c r="R237" s="1"/>
      <c r="S237" s="1"/>
      <c r="T237" s="1"/>
    </row>
    <row r="238" spans="5:20" x14ac:dyDescent="0.2">
      <c r="E238" s="20"/>
      <c r="I238" s="6"/>
      <c r="J238" s="6"/>
      <c r="K238" s="6"/>
      <c r="L238" s="6"/>
      <c r="M238" s="6"/>
      <c r="N238" s="6"/>
      <c r="O238" s="6"/>
      <c r="P238" s="6"/>
      <c r="Q238" s="6"/>
      <c r="R238" s="1"/>
      <c r="S238" s="1"/>
      <c r="T238" s="1"/>
    </row>
    <row r="239" spans="5:20" x14ac:dyDescent="0.2">
      <c r="E239" s="20"/>
      <c r="I239" s="6"/>
      <c r="J239" s="6"/>
      <c r="K239" s="6"/>
      <c r="L239" s="6"/>
      <c r="M239" s="6"/>
      <c r="N239" s="6"/>
      <c r="O239" s="6"/>
      <c r="P239" s="6"/>
      <c r="Q239" s="6"/>
      <c r="R239" s="1"/>
      <c r="S239" s="1"/>
      <c r="T239" s="1"/>
    </row>
    <row r="240" spans="5:20" x14ac:dyDescent="0.2">
      <c r="E240" s="20"/>
      <c r="I240" s="6"/>
      <c r="J240" s="6"/>
      <c r="K240" s="6"/>
      <c r="L240" s="6"/>
      <c r="M240" s="6"/>
      <c r="N240" s="6"/>
      <c r="O240" s="6"/>
      <c r="P240" s="6"/>
      <c r="Q240" s="6"/>
      <c r="R240" s="1"/>
      <c r="S240" s="1"/>
      <c r="T240" s="1"/>
    </row>
    <row r="241" spans="5:20" x14ac:dyDescent="0.2">
      <c r="E241" s="20"/>
      <c r="I241" s="6"/>
      <c r="J241" s="6"/>
      <c r="K241" s="6"/>
      <c r="L241" s="6"/>
      <c r="M241" s="6"/>
      <c r="N241" s="6"/>
      <c r="O241" s="6"/>
      <c r="P241" s="6"/>
      <c r="Q241" s="6"/>
      <c r="R241" s="1"/>
      <c r="S241" s="1"/>
      <c r="T241" s="1"/>
    </row>
    <row r="242" spans="5:20" x14ac:dyDescent="0.2">
      <c r="E242" s="20"/>
      <c r="I242" s="6"/>
      <c r="J242" s="6"/>
      <c r="K242" s="6"/>
      <c r="L242" s="6"/>
      <c r="M242" s="6"/>
      <c r="N242" s="6"/>
      <c r="O242" s="6"/>
      <c r="P242" s="6"/>
      <c r="Q242" s="6"/>
      <c r="R242" s="1"/>
      <c r="S242" s="1"/>
      <c r="T242" s="1"/>
    </row>
    <row r="243" spans="5:20" x14ac:dyDescent="0.2">
      <c r="E243" s="20"/>
      <c r="I243" s="6"/>
      <c r="J243" s="6"/>
      <c r="K243" s="6"/>
      <c r="L243" s="6"/>
      <c r="M243" s="6"/>
      <c r="N243" s="6"/>
      <c r="O243" s="6"/>
      <c r="P243" s="6"/>
      <c r="Q243" s="6"/>
      <c r="R243" s="1"/>
      <c r="S243" s="1"/>
      <c r="T243" s="1"/>
    </row>
    <row r="244" spans="5:20" x14ac:dyDescent="0.2">
      <c r="E244" s="20"/>
      <c r="I244" s="6"/>
      <c r="J244" s="6"/>
      <c r="K244" s="6"/>
      <c r="L244" s="6"/>
      <c r="M244" s="6"/>
      <c r="N244" s="6"/>
      <c r="O244" s="6"/>
      <c r="P244" s="6"/>
      <c r="Q244" s="6"/>
      <c r="R244" s="1"/>
      <c r="S244" s="1"/>
      <c r="T244" s="1"/>
    </row>
    <row r="245" spans="5:20" x14ac:dyDescent="0.2">
      <c r="E245" s="20"/>
      <c r="I245" s="6"/>
      <c r="J245" s="6"/>
      <c r="K245" s="6"/>
      <c r="L245" s="6"/>
      <c r="M245" s="6"/>
      <c r="N245" s="6"/>
      <c r="O245" s="6"/>
      <c r="P245" s="6"/>
      <c r="Q245" s="6"/>
      <c r="R245" s="1"/>
      <c r="S245" s="1"/>
      <c r="T245" s="1"/>
    </row>
    <row r="246" spans="5:20" x14ac:dyDescent="0.2">
      <c r="E246" s="20"/>
      <c r="I246" s="6"/>
      <c r="J246" s="6"/>
      <c r="K246" s="6"/>
      <c r="L246" s="6"/>
      <c r="M246" s="6"/>
      <c r="N246" s="6"/>
      <c r="O246" s="6"/>
      <c r="P246" s="6"/>
      <c r="Q246" s="6"/>
      <c r="R246" s="1"/>
      <c r="S246" s="1"/>
      <c r="T246" s="1"/>
    </row>
    <row r="247" spans="5:20" x14ac:dyDescent="0.2">
      <c r="E247" s="20"/>
      <c r="I247" s="6"/>
      <c r="J247" s="6"/>
      <c r="K247" s="6"/>
      <c r="L247" s="6"/>
      <c r="M247" s="6"/>
      <c r="N247" s="6"/>
      <c r="O247" s="6"/>
      <c r="P247" s="6"/>
      <c r="Q247" s="6"/>
      <c r="R247" s="1"/>
      <c r="S247" s="1"/>
      <c r="T247" s="1"/>
    </row>
    <row r="248" spans="5:20" x14ac:dyDescent="0.2">
      <c r="E248" s="20"/>
      <c r="I248" s="6"/>
      <c r="J248" s="6"/>
      <c r="K248" s="6"/>
      <c r="L248" s="6"/>
      <c r="M248" s="6"/>
      <c r="N248" s="6"/>
      <c r="O248" s="6"/>
      <c r="P248" s="6"/>
      <c r="Q248" s="6"/>
      <c r="R248" s="1"/>
      <c r="S248" s="1"/>
      <c r="T248" s="1"/>
    </row>
    <row r="249" spans="5:20" x14ac:dyDescent="0.2">
      <c r="E249" s="20"/>
      <c r="I249" s="6"/>
      <c r="J249" s="6"/>
      <c r="K249" s="6"/>
      <c r="L249" s="6"/>
      <c r="M249" s="6"/>
      <c r="N249" s="6"/>
      <c r="O249" s="6"/>
      <c r="P249" s="6"/>
      <c r="Q249" s="6"/>
      <c r="R249" s="1"/>
      <c r="S249" s="1"/>
      <c r="T249" s="1"/>
    </row>
    <row r="250" spans="5:20" x14ac:dyDescent="0.2">
      <c r="E250" s="20"/>
      <c r="I250" s="6"/>
      <c r="J250" s="6"/>
      <c r="K250" s="6"/>
      <c r="L250" s="6"/>
      <c r="M250" s="6"/>
      <c r="N250" s="6"/>
      <c r="O250" s="6"/>
      <c r="P250" s="6"/>
      <c r="Q250" s="6"/>
      <c r="R250" s="1"/>
      <c r="S250" s="1"/>
      <c r="T250" s="1"/>
    </row>
    <row r="251" spans="5:20" x14ac:dyDescent="0.2">
      <c r="E251" s="20"/>
      <c r="I251" s="6"/>
      <c r="J251" s="6"/>
      <c r="K251" s="6"/>
      <c r="L251" s="6"/>
      <c r="M251" s="6"/>
      <c r="N251" s="6"/>
      <c r="O251" s="6"/>
      <c r="P251" s="6"/>
      <c r="Q251" s="6"/>
      <c r="R251" s="1"/>
      <c r="S251" s="1"/>
      <c r="T251" s="1"/>
    </row>
    <row r="252" spans="5:20" x14ac:dyDescent="0.2">
      <c r="E252" s="20"/>
      <c r="I252" s="6"/>
      <c r="J252" s="6"/>
      <c r="K252" s="6"/>
      <c r="L252" s="6"/>
      <c r="M252" s="6"/>
      <c r="N252" s="6"/>
      <c r="O252" s="6"/>
      <c r="P252" s="6"/>
      <c r="Q252" s="6"/>
      <c r="R252" s="1"/>
      <c r="S252" s="1"/>
      <c r="T252" s="1"/>
    </row>
    <row r="253" spans="5:20" x14ac:dyDescent="0.2">
      <c r="E253" s="20"/>
      <c r="I253" s="6"/>
      <c r="J253" s="6"/>
      <c r="K253" s="6"/>
      <c r="L253" s="6"/>
      <c r="M253" s="6"/>
      <c r="N253" s="6"/>
      <c r="O253" s="6"/>
      <c r="P253" s="6"/>
      <c r="Q253" s="6"/>
      <c r="R253" s="1"/>
      <c r="S253" s="1"/>
      <c r="T253" s="1"/>
    </row>
    <row r="254" spans="5:20" x14ac:dyDescent="0.2">
      <c r="E254" s="20"/>
      <c r="I254" s="6"/>
      <c r="J254" s="6"/>
      <c r="K254" s="6"/>
      <c r="L254" s="6"/>
      <c r="M254" s="6"/>
      <c r="N254" s="6"/>
      <c r="O254" s="6"/>
      <c r="P254" s="6"/>
      <c r="Q254" s="6"/>
      <c r="R254" s="1"/>
      <c r="S254" s="1"/>
      <c r="T254" s="1"/>
    </row>
    <row r="255" spans="5:20" x14ac:dyDescent="0.2">
      <c r="E255" s="20"/>
      <c r="I255" s="6"/>
      <c r="J255" s="6"/>
      <c r="K255" s="6"/>
      <c r="L255" s="6"/>
      <c r="M255" s="6"/>
      <c r="N255" s="6"/>
      <c r="O255" s="6"/>
      <c r="P255" s="6"/>
      <c r="Q255" s="6"/>
      <c r="R255" s="1"/>
      <c r="S255" s="1"/>
      <c r="T255" s="1"/>
    </row>
    <row r="256" spans="5:20" x14ac:dyDescent="0.2">
      <c r="E256" s="20"/>
      <c r="I256" s="6"/>
      <c r="J256" s="6"/>
      <c r="K256" s="6"/>
      <c r="L256" s="6"/>
      <c r="M256" s="6"/>
      <c r="N256" s="6"/>
      <c r="O256" s="6"/>
      <c r="P256" s="6"/>
      <c r="Q256" s="6"/>
      <c r="R256" s="1"/>
      <c r="S256" s="1"/>
      <c r="T256" s="1"/>
    </row>
    <row r="257" spans="5:20" x14ac:dyDescent="0.2">
      <c r="E257" s="20"/>
      <c r="I257" s="6"/>
      <c r="J257" s="6"/>
      <c r="K257" s="6"/>
      <c r="L257" s="6"/>
      <c r="M257" s="6"/>
      <c r="N257" s="6"/>
      <c r="O257" s="6"/>
      <c r="P257" s="6"/>
      <c r="Q257" s="6"/>
      <c r="R257" s="1"/>
      <c r="S257" s="1"/>
      <c r="T257" s="1"/>
    </row>
    <row r="258" spans="5:20" x14ac:dyDescent="0.2">
      <c r="E258" s="20"/>
      <c r="I258" s="6"/>
      <c r="J258" s="6"/>
      <c r="K258" s="6"/>
      <c r="L258" s="6"/>
      <c r="M258" s="6"/>
      <c r="N258" s="6"/>
      <c r="O258" s="6"/>
      <c r="P258" s="6"/>
      <c r="Q258" s="6"/>
      <c r="R258" s="1"/>
      <c r="S258" s="1"/>
      <c r="T258" s="1"/>
    </row>
    <row r="259" spans="5:20" x14ac:dyDescent="0.2">
      <c r="E259" s="20"/>
      <c r="I259" s="6"/>
      <c r="J259" s="6"/>
      <c r="K259" s="6"/>
      <c r="L259" s="6"/>
      <c r="M259" s="6"/>
      <c r="N259" s="6"/>
      <c r="O259" s="6"/>
      <c r="P259" s="6"/>
      <c r="Q259" s="6"/>
      <c r="R259" s="1"/>
      <c r="S259" s="1"/>
      <c r="T259" s="1"/>
    </row>
    <row r="260" spans="5:20" x14ac:dyDescent="0.2">
      <c r="E260" s="20"/>
      <c r="I260" s="6"/>
      <c r="J260" s="6"/>
      <c r="K260" s="6"/>
      <c r="L260" s="6"/>
      <c r="M260" s="6"/>
      <c r="N260" s="6"/>
      <c r="O260" s="6"/>
      <c r="P260" s="6"/>
      <c r="Q260" s="6"/>
      <c r="R260" s="1"/>
      <c r="S260" s="1"/>
      <c r="T260" s="1"/>
    </row>
    <row r="261" spans="5:20" x14ac:dyDescent="0.2">
      <c r="E261" s="20"/>
      <c r="I261" s="6"/>
      <c r="J261" s="6"/>
      <c r="K261" s="6"/>
      <c r="L261" s="6"/>
      <c r="M261" s="6"/>
      <c r="N261" s="6"/>
      <c r="O261" s="6"/>
      <c r="P261" s="6"/>
      <c r="Q261" s="6"/>
      <c r="R261" s="1"/>
      <c r="S261" s="1"/>
      <c r="T261" s="1"/>
    </row>
    <row r="262" spans="5:20" x14ac:dyDescent="0.2">
      <c r="E262" s="20"/>
      <c r="I262" s="6"/>
      <c r="J262" s="6"/>
      <c r="K262" s="6"/>
      <c r="L262" s="6"/>
      <c r="M262" s="6"/>
      <c r="N262" s="6"/>
      <c r="O262" s="6"/>
      <c r="P262" s="6"/>
      <c r="Q262" s="6"/>
      <c r="R262" s="1"/>
      <c r="S262" s="1"/>
      <c r="T262" s="1"/>
    </row>
    <row r="263" spans="5:20" x14ac:dyDescent="0.2">
      <c r="E263" s="20"/>
      <c r="I263" s="6"/>
      <c r="J263" s="6"/>
      <c r="K263" s="6"/>
      <c r="L263" s="6"/>
      <c r="M263" s="6"/>
      <c r="N263" s="6"/>
      <c r="O263" s="6"/>
      <c r="P263" s="6"/>
      <c r="Q263" s="6"/>
      <c r="R263" s="1"/>
      <c r="S263" s="1"/>
      <c r="T263" s="1"/>
    </row>
    <row r="264" spans="5:20" x14ac:dyDescent="0.2">
      <c r="E264" s="20"/>
      <c r="I264" s="6"/>
      <c r="J264" s="6"/>
      <c r="K264" s="6"/>
      <c r="L264" s="6"/>
      <c r="M264" s="6"/>
      <c r="N264" s="6"/>
      <c r="O264" s="6"/>
      <c r="P264" s="6"/>
      <c r="Q264" s="6"/>
      <c r="R264" s="1"/>
      <c r="S264" s="1"/>
      <c r="T264" s="1"/>
    </row>
    <row r="265" spans="5:20" x14ac:dyDescent="0.2">
      <c r="E265" s="20"/>
      <c r="I265" s="6"/>
      <c r="J265" s="6"/>
      <c r="K265" s="6"/>
      <c r="L265" s="6"/>
      <c r="M265" s="6"/>
      <c r="N265" s="6"/>
      <c r="O265" s="6"/>
      <c r="P265" s="6"/>
      <c r="Q265" s="6"/>
      <c r="R265" s="1"/>
      <c r="S265" s="1"/>
      <c r="T265" s="1"/>
    </row>
    <row r="266" spans="5:20" x14ac:dyDescent="0.2">
      <c r="E266" s="20"/>
      <c r="I266" s="6"/>
      <c r="J266" s="6"/>
      <c r="K266" s="6"/>
      <c r="L266" s="6"/>
      <c r="M266" s="6"/>
      <c r="N266" s="6"/>
      <c r="O266" s="6"/>
      <c r="P266" s="6"/>
      <c r="Q266" s="6"/>
      <c r="R266" s="1"/>
      <c r="S266" s="1"/>
      <c r="T266" s="1"/>
    </row>
    <row r="267" spans="5:20" x14ac:dyDescent="0.2">
      <c r="E267" s="20"/>
      <c r="I267" s="6"/>
      <c r="J267" s="6"/>
      <c r="K267" s="6"/>
      <c r="L267" s="6"/>
      <c r="M267" s="6"/>
      <c r="N267" s="6"/>
      <c r="O267" s="6"/>
      <c r="P267" s="6"/>
      <c r="Q267" s="6"/>
      <c r="R267" s="1"/>
      <c r="S267" s="1"/>
      <c r="T267" s="1"/>
    </row>
    <row r="268" spans="5:20" x14ac:dyDescent="0.2">
      <c r="E268" s="20"/>
      <c r="I268" s="6"/>
      <c r="J268" s="6"/>
      <c r="K268" s="6"/>
      <c r="L268" s="6"/>
      <c r="M268" s="6"/>
      <c r="N268" s="6"/>
      <c r="O268" s="6"/>
      <c r="P268" s="6"/>
      <c r="Q268" s="6"/>
      <c r="R268" s="1"/>
      <c r="S268" s="1"/>
      <c r="T268" s="1"/>
    </row>
    <row r="269" spans="5:20" x14ac:dyDescent="0.2">
      <c r="E269" s="20"/>
      <c r="I269" s="6"/>
      <c r="J269" s="6"/>
      <c r="K269" s="6"/>
      <c r="L269" s="6"/>
      <c r="M269" s="6"/>
      <c r="N269" s="6"/>
      <c r="O269" s="6"/>
      <c r="P269" s="6"/>
      <c r="Q269" s="6"/>
      <c r="R269" s="1"/>
      <c r="S269" s="1"/>
      <c r="T269" s="1"/>
    </row>
    <row r="270" spans="5:20" x14ac:dyDescent="0.2">
      <c r="E270" s="20"/>
      <c r="I270" s="6"/>
      <c r="J270" s="6"/>
      <c r="K270" s="6"/>
      <c r="L270" s="6"/>
      <c r="M270" s="6"/>
      <c r="N270" s="6"/>
      <c r="O270" s="6"/>
      <c r="P270" s="6"/>
      <c r="Q270" s="6"/>
      <c r="R270" s="1"/>
      <c r="S270" s="1"/>
      <c r="T270" s="1"/>
    </row>
    <row r="271" spans="5:20" x14ac:dyDescent="0.2">
      <c r="E271" s="20"/>
      <c r="I271" s="6"/>
      <c r="J271" s="6"/>
      <c r="K271" s="6"/>
      <c r="L271" s="6"/>
      <c r="M271" s="6"/>
      <c r="N271" s="6"/>
      <c r="O271" s="6"/>
      <c r="P271" s="6"/>
      <c r="Q271" s="6"/>
      <c r="R271" s="1"/>
      <c r="S271" s="1"/>
      <c r="T271" s="1"/>
    </row>
    <row r="272" spans="5:20" x14ac:dyDescent="0.2">
      <c r="E272" s="20"/>
      <c r="I272" s="6"/>
      <c r="J272" s="6"/>
      <c r="K272" s="6"/>
      <c r="L272" s="6"/>
      <c r="M272" s="6"/>
      <c r="N272" s="6"/>
      <c r="O272" s="6"/>
      <c r="P272" s="6"/>
      <c r="Q272" s="6"/>
      <c r="R272" s="1"/>
      <c r="S272" s="1"/>
      <c r="T272" s="1"/>
    </row>
    <row r="273" spans="5:20" x14ac:dyDescent="0.2">
      <c r="E273" s="20"/>
      <c r="I273" s="6"/>
      <c r="J273" s="6"/>
      <c r="K273" s="6"/>
      <c r="L273" s="6"/>
      <c r="M273" s="6"/>
      <c r="N273" s="6"/>
      <c r="O273" s="6"/>
      <c r="P273" s="6"/>
      <c r="Q273" s="6"/>
      <c r="R273" s="1"/>
      <c r="S273" s="1"/>
      <c r="T273" s="1"/>
    </row>
    <row r="274" spans="5:20" x14ac:dyDescent="0.2">
      <c r="E274" s="20"/>
      <c r="I274" s="6"/>
      <c r="J274" s="6"/>
      <c r="K274" s="6"/>
      <c r="L274" s="6"/>
      <c r="M274" s="6"/>
      <c r="N274" s="6"/>
      <c r="O274" s="6"/>
      <c r="P274" s="6"/>
      <c r="Q274" s="6"/>
      <c r="R274" s="1"/>
      <c r="S274" s="1"/>
      <c r="T274" s="1"/>
    </row>
    <row r="275" spans="5:20" x14ac:dyDescent="0.2">
      <c r="E275" s="20"/>
      <c r="I275" s="6"/>
      <c r="J275" s="6"/>
      <c r="K275" s="6"/>
      <c r="L275" s="6"/>
      <c r="M275" s="6"/>
      <c r="N275" s="6"/>
      <c r="O275" s="6"/>
      <c r="P275" s="6"/>
      <c r="Q275" s="6"/>
      <c r="R275" s="1"/>
      <c r="S275" s="1"/>
      <c r="T275" s="1"/>
    </row>
    <row r="276" spans="5:20" x14ac:dyDescent="0.2">
      <c r="E276" s="20"/>
      <c r="I276" s="6"/>
      <c r="J276" s="6"/>
      <c r="K276" s="6"/>
      <c r="L276" s="6"/>
      <c r="M276" s="6"/>
      <c r="N276" s="6"/>
      <c r="O276" s="6"/>
      <c r="P276" s="6"/>
      <c r="Q276" s="6"/>
      <c r="R276" s="1"/>
      <c r="S276" s="1"/>
      <c r="T276" s="1"/>
    </row>
    <row r="277" spans="5:20" x14ac:dyDescent="0.2">
      <c r="E277" s="20"/>
      <c r="I277" s="6"/>
      <c r="J277" s="6"/>
      <c r="K277" s="6"/>
      <c r="L277" s="6"/>
      <c r="M277" s="6"/>
      <c r="N277" s="6"/>
      <c r="O277" s="6"/>
      <c r="P277" s="6"/>
      <c r="Q277" s="6"/>
      <c r="R277" s="1"/>
      <c r="S277" s="1"/>
      <c r="T277" s="1"/>
    </row>
    <row r="278" spans="5:20" x14ac:dyDescent="0.2">
      <c r="E278" s="20"/>
      <c r="I278" s="6"/>
      <c r="J278" s="6"/>
      <c r="K278" s="6"/>
      <c r="L278" s="6"/>
      <c r="M278" s="6"/>
      <c r="N278" s="6"/>
      <c r="O278" s="6"/>
      <c r="P278" s="6"/>
      <c r="Q278" s="6"/>
      <c r="R278" s="1"/>
      <c r="S278" s="1"/>
      <c r="T278" s="1"/>
    </row>
    <row r="279" spans="5:20" x14ac:dyDescent="0.2">
      <c r="E279" s="20"/>
      <c r="I279" s="6"/>
      <c r="J279" s="6"/>
      <c r="K279" s="6"/>
      <c r="L279" s="6"/>
      <c r="M279" s="6"/>
      <c r="N279" s="6"/>
      <c r="O279" s="6"/>
      <c r="P279" s="6"/>
      <c r="Q279" s="6"/>
      <c r="R279" s="1"/>
      <c r="S279" s="1"/>
      <c r="T279" s="1"/>
    </row>
    <row r="280" spans="5:20" x14ac:dyDescent="0.2">
      <c r="E280" s="20"/>
      <c r="I280" s="6"/>
      <c r="J280" s="6"/>
      <c r="K280" s="6"/>
      <c r="L280" s="6"/>
      <c r="M280" s="6"/>
      <c r="N280" s="6"/>
      <c r="O280" s="6"/>
      <c r="P280" s="6"/>
      <c r="Q280" s="6"/>
      <c r="R280" s="1"/>
      <c r="S280" s="1"/>
      <c r="T280" s="1"/>
    </row>
    <row r="281" spans="5:20" x14ac:dyDescent="0.2">
      <c r="E281" s="20"/>
      <c r="I281" s="6"/>
      <c r="J281" s="6"/>
      <c r="K281" s="6"/>
      <c r="L281" s="6"/>
      <c r="M281" s="6"/>
      <c r="N281" s="6"/>
      <c r="O281" s="6"/>
      <c r="P281" s="6"/>
      <c r="Q281" s="6"/>
      <c r="R281" s="1"/>
      <c r="S281" s="1"/>
      <c r="T281" s="1"/>
    </row>
    <row r="282" spans="5:20" x14ac:dyDescent="0.2">
      <c r="E282" s="20"/>
      <c r="I282" s="6"/>
      <c r="J282" s="6"/>
      <c r="K282" s="6"/>
      <c r="L282" s="6"/>
      <c r="M282" s="6"/>
      <c r="N282" s="6"/>
      <c r="O282" s="6"/>
      <c r="P282" s="6"/>
      <c r="Q282" s="6"/>
      <c r="R282" s="1"/>
      <c r="S282" s="1"/>
      <c r="T282" s="1"/>
    </row>
    <row r="283" spans="5:20" x14ac:dyDescent="0.2">
      <c r="E283" s="20"/>
      <c r="I283" s="6"/>
      <c r="J283" s="6"/>
      <c r="K283" s="6"/>
      <c r="L283" s="6"/>
      <c r="M283" s="6"/>
      <c r="N283" s="6"/>
      <c r="O283" s="6"/>
      <c r="P283" s="6"/>
      <c r="Q283" s="6"/>
      <c r="R283" s="1"/>
      <c r="S283" s="1"/>
      <c r="T283" s="1"/>
    </row>
    <row r="284" spans="5:20" x14ac:dyDescent="0.2">
      <c r="E284" s="20"/>
      <c r="I284" s="6"/>
      <c r="J284" s="6"/>
      <c r="K284" s="6"/>
      <c r="L284" s="6"/>
      <c r="M284" s="6"/>
      <c r="N284" s="6"/>
      <c r="O284" s="6"/>
      <c r="P284" s="6"/>
      <c r="Q284" s="6"/>
      <c r="R284" s="1"/>
      <c r="S284" s="1"/>
      <c r="T284" s="1"/>
    </row>
    <row r="285" spans="5:20" x14ac:dyDescent="0.2">
      <c r="E285" s="20"/>
      <c r="I285" s="6"/>
      <c r="J285" s="6"/>
      <c r="K285" s="6"/>
      <c r="L285" s="6"/>
      <c r="M285" s="6"/>
      <c r="N285" s="6"/>
      <c r="O285" s="6"/>
      <c r="P285" s="6"/>
      <c r="Q285" s="6"/>
      <c r="R285" s="1"/>
      <c r="S285" s="1"/>
      <c r="T285" s="1"/>
    </row>
    <row r="286" spans="5:20" x14ac:dyDescent="0.2">
      <c r="E286" s="20"/>
      <c r="I286" s="6"/>
      <c r="J286" s="6"/>
      <c r="K286" s="6"/>
      <c r="L286" s="6"/>
      <c r="M286" s="6"/>
      <c r="N286" s="6"/>
      <c r="O286" s="6"/>
      <c r="P286" s="6"/>
      <c r="Q286" s="6"/>
      <c r="R286" s="1"/>
      <c r="S286" s="1"/>
      <c r="T286" s="1"/>
    </row>
    <row r="287" spans="5:20" x14ac:dyDescent="0.2">
      <c r="E287" s="20"/>
      <c r="I287" s="6"/>
      <c r="J287" s="6"/>
      <c r="K287" s="6"/>
      <c r="L287" s="6"/>
      <c r="M287" s="6"/>
      <c r="N287" s="6"/>
      <c r="O287" s="6"/>
      <c r="P287" s="6"/>
      <c r="Q287" s="6"/>
      <c r="R287" s="1"/>
      <c r="S287" s="1"/>
      <c r="T287" s="1"/>
    </row>
    <row r="288" spans="5:20" x14ac:dyDescent="0.2">
      <c r="E288" s="20"/>
      <c r="I288" s="6"/>
      <c r="J288" s="6"/>
      <c r="K288" s="6"/>
      <c r="L288" s="6"/>
      <c r="M288" s="6"/>
      <c r="N288" s="6"/>
      <c r="O288" s="6"/>
      <c r="P288" s="6"/>
      <c r="Q288" s="6"/>
      <c r="R288" s="1"/>
      <c r="S288" s="1"/>
      <c r="T288" s="1"/>
    </row>
    <row r="289" spans="5:20" x14ac:dyDescent="0.2">
      <c r="E289" s="20"/>
      <c r="I289" s="6"/>
      <c r="J289" s="6"/>
      <c r="K289" s="6"/>
      <c r="L289" s="6"/>
      <c r="M289" s="6"/>
      <c r="N289" s="6"/>
      <c r="O289" s="6"/>
      <c r="P289" s="6"/>
      <c r="Q289" s="6"/>
      <c r="R289" s="1"/>
      <c r="S289" s="1"/>
      <c r="T289" s="1"/>
    </row>
    <row r="290" spans="5:20" x14ac:dyDescent="0.2">
      <c r="E290" s="20"/>
      <c r="I290" s="6"/>
      <c r="J290" s="6"/>
      <c r="K290" s="6"/>
      <c r="L290" s="6"/>
      <c r="M290" s="6"/>
      <c r="N290" s="6"/>
      <c r="O290" s="6"/>
      <c r="P290" s="6"/>
      <c r="Q290" s="6"/>
      <c r="R290" s="1"/>
      <c r="S290" s="1"/>
      <c r="T290" s="1"/>
    </row>
    <row r="291" spans="5:20" x14ac:dyDescent="0.2">
      <c r="E291" s="20"/>
      <c r="I291" s="6"/>
      <c r="J291" s="6"/>
      <c r="K291" s="6"/>
      <c r="L291" s="6"/>
      <c r="M291" s="6"/>
      <c r="N291" s="6"/>
      <c r="O291" s="6"/>
      <c r="P291" s="6"/>
      <c r="Q291" s="6"/>
      <c r="R291" s="1"/>
      <c r="S291" s="1"/>
      <c r="T291" s="1"/>
    </row>
    <row r="292" spans="5:20" x14ac:dyDescent="0.2">
      <c r="E292" s="20"/>
      <c r="I292" s="6"/>
      <c r="J292" s="6"/>
      <c r="K292" s="6"/>
      <c r="L292" s="6"/>
      <c r="M292" s="6"/>
      <c r="N292" s="6"/>
      <c r="O292" s="6"/>
      <c r="P292" s="6"/>
      <c r="Q292" s="6"/>
      <c r="R292" s="1"/>
      <c r="S292" s="1"/>
      <c r="T292" s="1"/>
    </row>
    <row r="293" spans="5:20" x14ac:dyDescent="0.2">
      <c r="E293" s="20"/>
      <c r="I293" s="6"/>
      <c r="J293" s="6"/>
      <c r="K293" s="6"/>
      <c r="L293" s="6"/>
      <c r="M293" s="6"/>
      <c r="N293" s="6"/>
      <c r="O293" s="6"/>
      <c r="P293" s="6"/>
      <c r="Q293" s="6"/>
      <c r="R293" s="1"/>
      <c r="S293" s="1"/>
      <c r="T293" s="1"/>
    </row>
    <row r="294" spans="5:20" x14ac:dyDescent="0.2">
      <c r="E294" s="20"/>
      <c r="I294" s="6"/>
      <c r="J294" s="6"/>
      <c r="K294" s="6"/>
      <c r="L294" s="6"/>
      <c r="M294" s="6"/>
      <c r="N294" s="6"/>
      <c r="O294" s="6"/>
      <c r="P294" s="6"/>
      <c r="Q294" s="6"/>
      <c r="R294" s="1"/>
      <c r="S294" s="1"/>
      <c r="T294" s="1"/>
    </row>
    <row r="295" spans="5:20" x14ac:dyDescent="0.2">
      <c r="E295" s="20"/>
      <c r="I295" s="6"/>
      <c r="J295" s="6"/>
      <c r="K295" s="6"/>
      <c r="L295" s="6"/>
      <c r="M295" s="6"/>
      <c r="N295" s="6"/>
      <c r="O295" s="6"/>
      <c r="P295" s="6"/>
      <c r="Q295" s="6"/>
      <c r="R295" s="1"/>
      <c r="S295" s="1"/>
      <c r="T295" s="1"/>
    </row>
    <row r="296" spans="5:20" x14ac:dyDescent="0.2">
      <c r="E296" s="20"/>
      <c r="I296" s="6"/>
      <c r="J296" s="6"/>
      <c r="K296" s="6"/>
      <c r="L296" s="6"/>
      <c r="M296" s="6"/>
      <c r="N296" s="6"/>
      <c r="O296" s="6"/>
      <c r="P296" s="6"/>
      <c r="Q296" s="6"/>
      <c r="R296" s="1"/>
      <c r="S296" s="1"/>
      <c r="T296" s="1"/>
    </row>
    <row r="297" spans="5:20" x14ac:dyDescent="0.2">
      <c r="E297" s="20"/>
      <c r="I297" s="6"/>
      <c r="J297" s="6"/>
      <c r="K297" s="6"/>
      <c r="L297" s="6"/>
      <c r="M297" s="6"/>
      <c r="N297" s="6"/>
      <c r="O297" s="6"/>
      <c r="P297" s="6"/>
      <c r="Q297" s="6"/>
      <c r="R297" s="1"/>
      <c r="S297" s="1"/>
      <c r="T297" s="1"/>
    </row>
    <row r="298" spans="5:20" x14ac:dyDescent="0.2">
      <c r="E298" s="20"/>
      <c r="I298" s="6"/>
      <c r="J298" s="6"/>
      <c r="K298" s="6"/>
      <c r="L298" s="6"/>
      <c r="M298" s="6"/>
      <c r="N298" s="6"/>
      <c r="O298" s="6"/>
      <c r="P298" s="6"/>
      <c r="Q298" s="6"/>
      <c r="R298" s="1"/>
      <c r="S298" s="1"/>
      <c r="T298" s="1"/>
    </row>
    <row r="299" spans="5:20" x14ac:dyDescent="0.2">
      <c r="E299" s="20"/>
      <c r="I299" s="6"/>
      <c r="J299" s="6"/>
      <c r="K299" s="6"/>
      <c r="L299" s="6"/>
      <c r="M299" s="6"/>
      <c r="N299" s="6"/>
      <c r="O299" s="6"/>
      <c r="P299" s="6"/>
      <c r="Q299" s="6"/>
      <c r="R299" s="1"/>
      <c r="S299" s="1"/>
      <c r="T299" s="1"/>
    </row>
    <row r="300" spans="5:20" x14ac:dyDescent="0.2">
      <c r="E300" s="20"/>
      <c r="I300" s="6"/>
      <c r="J300" s="6"/>
      <c r="K300" s="6"/>
      <c r="L300" s="6"/>
      <c r="M300" s="6"/>
      <c r="N300" s="6"/>
      <c r="O300" s="6"/>
      <c r="P300" s="6"/>
      <c r="Q300" s="6"/>
      <c r="R300" s="1"/>
      <c r="S300" s="1"/>
      <c r="T300" s="1"/>
    </row>
    <row r="301" spans="5:20" x14ac:dyDescent="0.2">
      <c r="E301" s="20"/>
      <c r="I301" s="6"/>
      <c r="J301" s="6"/>
      <c r="K301" s="6"/>
      <c r="L301" s="6"/>
      <c r="M301" s="6"/>
      <c r="N301" s="6"/>
      <c r="O301" s="6"/>
      <c r="P301" s="6"/>
      <c r="Q301" s="6"/>
      <c r="R301" s="1"/>
      <c r="S301" s="1"/>
      <c r="T301" s="1"/>
    </row>
    <row r="302" spans="5:20" x14ac:dyDescent="0.2">
      <c r="E302" s="20"/>
      <c r="I302" s="6"/>
      <c r="J302" s="6"/>
      <c r="K302" s="6"/>
      <c r="L302" s="6"/>
      <c r="M302" s="6"/>
      <c r="N302" s="6"/>
      <c r="O302" s="6"/>
      <c r="P302" s="6"/>
      <c r="Q302" s="6"/>
      <c r="R302" s="1"/>
      <c r="S302" s="1"/>
      <c r="T302" s="1"/>
    </row>
    <row r="303" spans="5:20" x14ac:dyDescent="0.2">
      <c r="E303" s="20"/>
      <c r="I303" s="6"/>
      <c r="J303" s="6"/>
      <c r="K303" s="6"/>
      <c r="L303" s="6"/>
      <c r="M303" s="6"/>
      <c r="N303" s="6"/>
      <c r="O303" s="6"/>
      <c r="P303" s="6"/>
      <c r="Q303" s="6"/>
      <c r="R303" s="1"/>
      <c r="S303" s="1"/>
      <c r="T303" s="1"/>
    </row>
    <row r="304" spans="5:20" x14ac:dyDescent="0.2">
      <c r="E304" s="20"/>
      <c r="I304" s="6"/>
      <c r="J304" s="6"/>
      <c r="K304" s="6"/>
      <c r="L304" s="6"/>
      <c r="M304" s="6"/>
      <c r="N304" s="6"/>
      <c r="O304" s="6"/>
      <c r="P304" s="6"/>
      <c r="Q304" s="6"/>
      <c r="R304" s="1"/>
      <c r="S304" s="1"/>
      <c r="T304" s="1"/>
    </row>
    <row r="305" spans="5:20" x14ac:dyDescent="0.2">
      <c r="E305" s="20"/>
      <c r="I305" s="6"/>
      <c r="J305" s="6"/>
      <c r="K305" s="6"/>
      <c r="L305" s="6"/>
      <c r="M305" s="6"/>
      <c r="N305" s="6"/>
      <c r="O305" s="6"/>
      <c r="P305" s="6"/>
      <c r="Q305" s="6"/>
      <c r="R305" s="1"/>
      <c r="S305" s="1"/>
      <c r="T305" s="1"/>
    </row>
    <row r="306" spans="5:20" x14ac:dyDescent="0.2">
      <c r="E306" s="20"/>
      <c r="I306" s="6"/>
      <c r="J306" s="6"/>
      <c r="K306" s="6"/>
      <c r="L306" s="6"/>
      <c r="M306" s="6"/>
      <c r="N306" s="6"/>
      <c r="O306" s="6"/>
      <c r="P306" s="6"/>
      <c r="Q306" s="6"/>
      <c r="R306" s="1"/>
      <c r="S306" s="1"/>
      <c r="T306" s="1"/>
    </row>
    <row r="307" spans="5:20" x14ac:dyDescent="0.2">
      <c r="E307" s="20"/>
      <c r="I307" s="6"/>
      <c r="J307" s="6"/>
      <c r="K307" s="6"/>
      <c r="L307" s="6"/>
      <c r="M307" s="6"/>
      <c r="N307" s="6"/>
      <c r="O307" s="6"/>
      <c r="P307" s="6"/>
      <c r="Q307" s="6"/>
      <c r="R307" s="1"/>
      <c r="S307" s="1"/>
      <c r="T307" s="1"/>
    </row>
    <row r="308" spans="5:20" x14ac:dyDescent="0.2">
      <c r="E308" s="20"/>
      <c r="I308" s="6"/>
      <c r="J308" s="6"/>
      <c r="K308" s="6"/>
      <c r="L308" s="6"/>
      <c r="M308" s="6"/>
      <c r="N308" s="6"/>
      <c r="O308" s="6"/>
      <c r="P308" s="6"/>
      <c r="Q308" s="6"/>
      <c r="R308" s="1"/>
      <c r="S308" s="1"/>
      <c r="T308" s="1"/>
    </row>
    <row r="309" spans="5:20" x14ac:dyDescent="0.2">
      <c r="E309" s="20"/>
      <c r="I309" s="6"/>
      <c r="J309" s="6"/>
      <c r="K309" s="6"/>
      <c r="L309" s="6"/>
      <c r="M309" s="6"/>
      <c r="N309" s="6"/>
      <c r="O309" s="6"/>
      <c r="P309" s="6"/>
      <c r="Q309" s="6"/>
      <c r="R309" s="1"/>
      <c r="S309" s="1"/>
      <c r="T309" s="1"/>
    </row>
    <row r="310" spans="5:20" x14ac:dyDescent="0.2">
      <c r="E310" s="20"/>
      <c r="I310" s="6"/>
      <c r="J310" s="6"/>
      <c r="K310" s="6"/>
      <c r="L310" s="6"/>
      <c r="M310" s="6"/>
      <c r="N310" s="6"/>
      <c r="O310" s="6"/>
      <c r="P310" s="6"/>
      <c r="Q310" s="6"/>
      <c r="R310" s="1"/>
      <c r="S310" s="1"/>
      <c r="T310" s="1"/>
    </row>
    <row r="311" spans="5:20" x14ac:dyDescent="0.2">
      <c r="E311" s="20"/>
      <c r="I311" s="6"/>
      <c r="J311" s="6"/>
      <c r="K311" s="6"/>
      <c r="L311" s="6"/>
      <c r="M311" s="6"/>
      <c r="N311" s="6"/>
      <c r="O311" s="6"/>
      <c r="P311" s="6"/>
      <c r="Q311" s="6"/>
      <c r="R311" s="1"/>
      <c r="S311" s="1"/>
      <c r="T311" s="1"/>
    </row>
    <row r="312" spans="5:20" x14ac:dyDescent="0.2">
      <c r="E312" s="20"/>
      <c r="I312" s="6"/>
      <c r="J312" s="6"/>
      <c r="K312" s="6"/>
      <c r="L312" s="6"/>
      <c r="M312" s="6"/>
      <c r="N312" s="6"/>
      <c r="O312" s="6"/>
      <c r="P312" s="6"/>
      <c r="Q312" s="6"/>
      <c r="R312" s="1"/>
      <c r="S312" s="1"/>
      <c r="T312" s="1"/>
    </row>
    <row r="313" spans="5:20" x14ac:dyDescent="0.2">
      <c r="E313" s="20"/>
      <c r="I313" s="6"/>
      <c r="J313" s="6"/>
      <c r="K313" s="6"/>
      <c r="L313" s="6"/>
      <c r="M313" s="6"/>
      <c r="N313" s="6"/>
      <c r="O313" s="6"/>
      <c r="P313" s="6"/>
      <c r="Q313" s="6"/>
      <c r="R313" s="1"/>
      <c r="S313" s="1"/>
      <c r="T313" s="1"/>
    </row>
    <row r="314" spans="5:20" x14ac:dyDescent="0.2">
      <c r="E314" s="20"/>
      <c r="I314" s="6"/>
      <c r="J314" s="6"/>
      <c r="K314" s="6"/>
      <c r="L314" s="6"/>
      <c r="M314" s="6"/>
      <c r="N314" s="6"/>
      <c r="O314" s="6"/>
      <c r="P314" s="6"/>
      <c r="Q314" s="6"/>
      <c r="R314" s="1"/>
      <c r="S314" s="1"/>
      <c r="T314" s="1"/>
    </row>
    <row r="315" spans="5:20" x14ac:dyDescent="0.2">
      <c r="E315" s="20"/>
      <c r="I315" s="6"/>
      <c r="J315" s="6"/>
      <c r="K315" s="6"/>
      <c r="L315" s="6"/>
      <c r="M315" s="6"/>
      <c r="N315" s="6"/>
      <c r="O315" s="6"/>
      <c r="P315" s="6"/>
      <c r="Q315" s="6"/>
      <c r="R315" s="1"/>
      <c r="S315" s="1"/>
      <c r="T315" s="1"/>
    </row>
    <row r="316" spans="5:20" x14ac:dyDescent="0.2">
      <c r="E316" s="20"/>
      <c r="I316" s="6"/>
      <c r="J316" s="6"/>
      <c r="K316" s="6"/>
      <c r="L316" s="6"/>
      <c r="M316" s="6"/>
      <c r="N316" s="6"/>
      <c r="O316" s="6"/>
      <c r="P316" s="6"/>
      <c r="Q316" s="6"/>
      <c r="R316" s="1"/>
      <c r="S316" s="1"/>
      <c r="T316" s="1"/>
    </row>
    <row r="317" spans="5:20" x14ac:dyDescent="0.2">
      <c r="E317" s="20"/>
      <c r="I317" s="6"/>
      <c r="J317" s="6"/>
      <c r="K317" s="6"/>
      <c r="L317" s="6"/>
      <c r="M317" s="6"/>
      <c r="N317" s="6"/>
      <c r="O317" s="6"/>
      <c r="P317" s="6"/>
      <c r="Q317" s="6"/>
      <c r="R317" s="1"/>
      <c r="S317" s="1"/>
      <c r="T317" s="1"/>
    </row>
    <row r="318" spans="5:20" x14ac:dyDescent="0.2">
      <c r="E318" s="20"/>
      <c r="I318" s="6"/>
      <c r="J318" s="6"/>
      <c r="K318" s="6"/>
      <c r="L318" s="6"/>
      <c r="M318" s="6"/>
      <c r="N318" s="6"/>
      <c r="O318" s="6"/>
      <c r="P318" s="6"/>
      <c r="Q318" s="6"/>
      <c r="R318" s="1"/>
      <c r="S318" s="1"/>
      <c r="T318" s="1"/>
    </row>
    <row r="319" spans="5:20" x14ac:dyDescent="0.2">
      <c r="E319" s="20"/>
      <c r="I319" s="6"/>
      <c r="J319" s="6"/>
      <c r="K319" s="6"/>
      <c r="L319" s="6"/>
      <c r="M319" s="6"/>
      <c r="N319" s="6"/>
      <c r="O319" s="6"/>
      <c r="P319" s="6"/>
      <c r="Q319" s="6"/>
      <c r="R319" s="1"/>
      <c r="S319" s="1"/>
      <c r="T319" s="1"/>
    </row>
    <row r="320" spans="5:20" x14ac:dyDescent="0.2">
      <c r="E320" s="20"/>
      <c r="I320" s="6"/>
      <c r="J320" s="6"/>
      <c r="K320" s="6"/>
      <c r="L320" s="6"/>
      <c r="M320" s="6"/>
      <c r="N320" s="6"/>
      <c r="O320" s="6"/>
      <c r="P320" s="6"/>
      <c r="Q320" s="6"/>
      <c r="R320" s="1"/>
      <c r="S320" s="1"/>
      <c r="T320" s="1"/>
    </row>
    <row r="321" spans="5:20" x14ac:dyDescent="0.2">
      <c r="E321" s="20"/>
      <c r="I321" s="6"/>
      <c r="J321" s="6"/>
      <c r="K321" s="6"/>
      <c r="L321" s="6"/>
      <c r="M321" s="6"/>
      <c r="N321" s="6"/>
      <c r="O321" s="6"/>
      <c r="P321" s="6"/>
      <c r="Q321" s="6"/>
      <c r="R321" s="1"/>
      <c r="S321" s="1"/>
      <c r="T321" s="1"/>
    </row>
    <row r="322" spans="5:20" x14ac:dyDescent="0.2">
      <c r="E322" s="20"/>
      <c r="I322" s="6"/>
      <c r="J322" s="6"/>
      <c r="K322" s="6"/>
      <c r="L322" s="6"/>
      <c r="M322" s="6"/>
      <c r="N322" s="6"/>
      <c r="O322" s="6"/>
      <c r="P322" s="6"/>
      <c r="Q322" s="6"/>
      <c r="R322" s="1"/>
      <c r="S322" s="1"/>
      <c r="T322" s="1"/>
    </row>
    <row r="323" spans="5:20" x14ac:dyDescent="0.2">
      <c r="E323" s="20"/>
      <c r="I323" s="6"/>
      <c r="J323" s="6"/>
      <c r="K323" s="6"/>
      <c r="L323" s="6"/>
      <c r="M323" s="6"/>
      <c r="N323" s="6"/>
      <c r="O323" s="6"/>
      <c r="P323" s="6"/>
      <c r="Q323" s="6"/>
      <c r="R323" s="1"/>
      <c r="S323" s="1"/>
      <c r="T323" s="1"/>
    </row>
    <row r="324" spans="5:20" x14ac:dyDescent="0.2">
      <c r="E324" s="20"/>
      <c r="I324" s="6"/>
      <c r="J324" s="6"/>
      <c r="K324" s="6"/>
      <c r="L324" s="6"/>
      <c r="M324" s="6"/>
      <c r="N324" s="6"/>
      <c r="O324" s="6"/>
      <c r="P324" s="6"/>
      <c r="Q324" s="6"/>
      <c r="R324" s="1"/>
      <c r="S324" s="1"/>
      <c r="T324" s="1"/>
    </row>
    <row r="325" spans="5:20" x14ac:dyDescent="0.2">
      <c r="E325" s="20"/>
      <c r="I325" s="6"/>
      <c r="J325" s="6"/>
      <c r="K325" s="6"/>
      <c r="L325" s="6"/>
      <c r="M325" s="6"/>
      <c r="N325" s="6"/>
      <c r="O325" s="6"/>
      <c r="P325" s="6"/>
      <c r="Q325" s="6"/>
      <c r="R325" s="1"/>
      <c r="S325" s="1"/>
      <c r="T325" s="1"/>
    </row>
    <row r="326" spans="5:20" x14ac:dyDescent="0.2">
      <c r="E326" s="20"/>
      <c r="I326" s="6"/>
      <c r="J326" s="6"/>
      <c r="K326" s="6"/>
      <c r="L326" s="6"/>
      <c r="M326" s="6"/>
      <c r="N326" s="6"/>
      <c r="O326" s="6"/>
      <c r="P326" s="6"/>
      <c r="Q326" s="6"/>
      <c r="R326" s="1"/>
      <c r="S326" s="1"/>
      <c r="T326" s="1"/>
    </row>
    <row r="327" spans="5:20" x14ac:dyDescent="0.2">
      <c r="E327" s="20"/>
      <c r="I327" s="6"/>
      <c r="J327" s="6"/>
      <c r="K327" s="6"/>
      <c r="L327" s="6"/>
      <c r="M327" s="6"/>
      <c r="N327" s="6"/>
      <c r="O327" s="6"/>
      <c r="P327" s="6"/>
      <c r="Q327" s="6"/>
      <c r="R327" s="1"/>
      <c r="S327" s="1"/>
      <c r="T327" s="1"/>
    </row>
    <row r="328" spans="5:20" x14ac:dyDescent="0.2">
      <c r="E328" s="20"/>
      <c r="I328" s="6"/>
      <c r="J328" s="6"/>
      <c r="K328" s="6"/>
      <c r="L328" s="6"/>
      <c r="M328" s="6"/>
      <c r="N328" s="6"/>
      <c r="O328" s="6"/>
      <c r="P328" s="6"/>
      <c r="Q328" s="6"/>
      <c r="R328" s="1"/>
      <c r="S328" s="1"/>
      <c r="T328" s="1"/>
    </row>
    <row r="329" spans="5:20" x14ac:dyDescent="0.2">
      <c r="E329" s="20"/>
      <c r="I329" s="6"/>
      <c r="J329" s="6"/>
      <c r="K329" s="6"/>
      <c r="L329" s="6"/>
      <c r="M329" s="6"/>
      <c r="N329" s="6"/>
      <c r="O329" s="6"/>
      <c r="P329" s="6"/>
      <c r="Q329" s="6"/>
      <c r="R329" s="1"/>
      <c r="S329" s="1"/>
      <c r="T329" s="1"/>
    </row>
    <row r="330" spans="5:20" x14ac:dyDescent="0.2">
      <c r="E330" s="20"/>
      <c r="I330" s="6"/>
      <c r="J330" s="6"/>
      <c r="K330" s="6"/>
      <c r="L330" s="6"/>
      <c r="M330" s="6"/>
      <c r="N330" s="6"/>
      <c r="O330" s="6"/>
      <c r="P330" s="6"/>
      <c r="Q330" s="6"/>
      <c r="R330" s="1"/>
      <c r="S330" s="1"/>
      <c r="T330" s="1"/>
    </row>
    <row r="331" spans="5:20" x14ac:dyDescent="0.2">
      <c r="E331" s="20"/>
      <c r="I331" s="6"/>
      <c r="J331" s="6"/>
      <c r="K331" s="6"/>
      <c r="L331" s="6"/>
      <c r="M331" s="6"/>
      <c r="N331" s="6"/>
      <c r="O331" s="6"/>
      <c r="P331" s="6"/>
      <c r="Q331" s="6"/>
      <c r="R331" s="1"/>
      <c r="S331" s="1"/>
      <c r="T331" s="1"/>
    </row>
    <row r="332" spans="5:20" x14ac:dyDescent="0.2">
      <c r="E332" s="20"/>
      <c r="I332" s="6"/>
      <c r="J332" s="6"/>
      <c r="K332" s="6"/>
      <c r="L332" s="6"/>
      <c r="M332" s="6"/>
      <c r="N332" s="6"/>
      <c r="O332" s="6"/>
      <c r="P332" s="6"/>
      <c r="Q332" s="6"/>
      <c r="R332" s="1"/>
      <c r="S332" s="1"/>
      <c r="T332" s="1"/>
    </row>
    <row r="333" spans="5:20" x14ac:dyDescent="0.2">
      <c r="E333" s="20"/>
      <c r="I333" s="6"/>
      <c r="J333" s="6"/>
      <c r="K333" s="6"/>
      <c r="L333" s="6"/>
      <c r="M333" s="6"/>
      <c r="N333" s="6"/>
      <c r="O333" s="6"/>
      <c r="P333" s="6"/>
      <c r="Q333" s="6"/>
      <c r="R333" s="1"/>
      <c r="S333" s="1"/>
      <c r="T333" s="1"/>
    </row>
    <row r="334" spans="5:20" x14ac:dyDescent="0.2">
      <c r="E334" s="20"/>
      <c r="I334" s="6"/>
      <c r="J334" s="6"/>
      <c r="K334" s="6"/>
      <c r="L334" s="6"/>
      <c r="M334" s="6"/>
      <c r="N334" s="6"/>
      <c r="O334" s="6"/>
      <c r="P334" s="6"/>
      <c r="Q334" s="6"/>
      <c r="R334" s="1"/>
      <c r="S334" s="1"/>
      <c r="T334" s="1"/>
    </row>
    <row r="335" spans="5:20" x14ac:dyDescent="0.2">
      <c r="E335" s="20"/>
      <c r="I335" s="6"/>
      <c r="J335" s="6"/>
      <c r="K335" s="6"/>
      <c r="L335" s="6"/>
      <c r="M335" s="6"/>
      <c r="N335" s="6"/>
      <c r="O335" s="6"/>
      <c r="P335" s="6"/>
      <c r="Q335" s="6"/>
      <c r="R335" s="1"/>
      <c r="S335" s="1"/>
      <c r="T335" s="1"/>
    </row>
    <row r="336" spans="5:20" x14ac:dyDescent="0.2">
      <c r="E336" s="20"/>
      <c r="I336" s="6"/>
      <c r="J336" s="6"/>
      <c r="K336" s="6"/>
      <c r="L336" s="6"/>
      <c r="M336" s="6"/>
      <c r="N336" s="6"/>
      <c r="O336" s="6"/>
      <c r="P336" s="6"/>
      <c r="Q336" s="6"/>
      <c r="R336" s="1"/>
      <c r="S336" s="1"/>
      <c r="T336" s="1"/>
    </row>
    <row r="337" spans="5:20" x14ac:dyDescent="0.2">
      <c r="E337" s="20"/>
      <c r="I337" s="6"/>
      <c r="J337" s="6"/>
      <c r="K337" s="6"/>
      <c r="L337" s="6"/>
      <c r="M337" s="6"/>
      <c r="N337" s="6"/>
      <c r="O337" s="6"/>
      <c r="P337" s="6"/>
      <c r="Q337" s="6"/>
      <c r="R337" s="1"/>
      <c r="S337" s="1"/>
      <c r="T337" s="1"/>
    </row>
    <row r="338" spans="5:20" x14ac:dyDescent="0.2">
      <c r="E338" s="20"/>
      <c r="I338" s="6"/>
      <c r="J338" s="6"/>
      <c r="K338" s="6"/>
      <c r="L338" s="6"/>
      <c r="M338" s="6"/>
      <c r="N338" s="6"/>
      <c r="O338" s="6"/>
      <c r="P338" s="6"/>
      <c r="Q338" s="6"/>
      <c r="R338" s="1"/>
      <c r="S338" s="1"/>
      <c r="T338" s="1"/>
    </row>
    <row r="339" spans="5:20" x14ac:dyDescent="0.2">
      <c r="E339" s="20"/>
      <c r="I339" s="6"/>
      <c r="J339" s="6"/>
      <c r="K339" s="6"/>
      <c r="L339" s="6"/>
      <c r="M339" s="6"/>
      <c r="N339" s="6"/>
      <c r="O339" s="6"/>
      <c r="P339" s="6"/>
      <c r="Q339" s="6"/>
      <c r="R339" s="1"/>
      <c r="S339" s="1"/>
      <c r="T339" s="1"/>
    </row>
    <row r="340" spans="5:20" x14ac:dyDescent="0.2">
      <c r="E340" s="20"/>
      <c r="I340" s="6"/>
      <c r="J340" s="6"/>
      <c r="K340" s="6"/>
      <c r="L340" s="6"/>
      <c r="M340" s="6"/>
      <c r="N340" s="6"/>
      <c r="O340" s="6"/>
      <c r="P340" s="6"/>
      <c r="Q340" s="6"/>
      <c r="R340" s="1"/>
      <c r="S340" s="1"/>
      <c r="T340" s="1"/>
    </row>
    <row r="341" spans="5:20" x14ac:dyDescent="0.2">
      <c r="E341" s="20"/>
      <c r="I341" s="6"/>
      <c r="J341" s="6"/>
      <c r="K341" s="6"/>
      <c r="L341" s="6"/>
      <c r="M341" s="6"/>
      <c r="N341" s="6"/>
      <c r="O341" s="6"/>
      <c r="P341" s="6"/>
      <c r="Q341" s="6"/>
      <c r="R341" s="1"/>
      <c r="S341" s="1"/>
      <c r="T341" s="1"/>
    </row>
    <row r="342" spans="5:20" x14ac:dyDescent="0.2">
      <c r="E342" s="20"/>
      <c r="I342" s="6"/>
      <c r="J342" s="6"/>
      <c r="K342" s="6"/>
      <c r="L342" s="6"/>
      <c r="M342" s="6"/>
      <c r="N342" s="6"/>
      <c r="O342" s="6"/>
      <c r="P342" s="6"/>
      <c r="Q342" s="6"/>
      <c r="R342" s="1"/>
      <c r="S342" s="1"/>
      <c r="T342" s="1"/>
    </row>
    <row r="343" spans="5:20" x14ac:dyDescent="0.2">
      <c r="E343" s="20"/>
      <c r="I343" s="6"/>
      <c r="J343" s="6"/>
      <c r="K343" s="6"/>
      <c r="L343" s="6"/>
      <c r="M343" s="6"/>
      <c r="N343" s="6"/>
      <c r="O343" s="6"/>
      <c r="P343" s="6"/>
      <c r="Q343" s="6"/>
      <c r="R343" s="1"/>
      <c r="S343" s="1"/>
      <c r="T343" s="1"/>
    </row>
    <row r="344" spans="5:20" x14ac:dyDescent="0.2">
      <c r="E344" s="20"/>
      <c r="I344" s="6"/>
      <c r="J344" s="6"/>
      <c r="K344" s="6"/>
      <c r="L344" s="6"/>
      <c r="M344" s="6"/>
      <c r="N344" s="6"/>
      <c r="O344" s="6"/>
      <c r="P344" s="6"/>
      <c r="Q344" s="6"/>
      <c r="R344" s="1"/>
      <c r="S344" s="1"/>
      <c r="T344" s="1"/>
    </row>
    <row r="345" spans="5:20" x14ac:dyDescent="0.2">
      <c r="E345" s="20"/>
      <c r="I345" s="6"/>
      <c r="J345" s="6"/>
      <c r="K345" s="6"/>
      <c r="L345" s="6"/>
      <c r="M345" s="6"/>
      <c r="N345" s="6"/>
      <c r="O345" s="6"/>
      <c r="P345" s="6"/>
      <c r="Q345" s="6"/>
      <c r="R345" s="1"/>
      <c r="S345" s="1"/>
      <c r="T345" s="1"/>
    </row>
    <row r="346" spans="5:20" x14ac:dyDescent="0.2">
      <c r="E346" s="20"/>
      <c r="I346" s="6"/>
      <c r="J346" s="6"/>
      <c r="K346" s="6"/>
      <c r="L346" s="6"/>
      <c r="M346" s="6"/>
      <c r="N346" s="6"/>
      <c r="O346" s="6"/>
      <c r="P346" s="6"/>
      <c r="Q346" s="6"/>
      <c r="R346" s="1"/>
      <c r="S346" s="1"/>
      <c r="T346" s="1"/>
    </row>
    <row r="347" spans="5:20" x14ac:dyDescent="0.2">
      <c r="E347" s="20"/>
      <c r="I347" s="6"/>
      <c r="J347" s="6"/>
      <c r="K347" s="6"/>
      <c r="L347" s="6"/>
      <c r="M347" s="6"/>
      <c r="N347" s="6"/>
      <c r="O347" s="6"/>
      <c r="P347" s="6"/>
      <c r="Q347" s="6"/>
      <c r="R347" s="1"/>
      <c r="S347" s="1"/>
      <c r="T347" s="1"/>
    </row>
    <row r="348" spans="5:20" x14ac:dyDescent="0.2">
      <c r="E348" s="20"/>
      <c r="I348" s="6"/>
      <c r="J348" s="6"/>
      <c r="K348" s="6"/>
      <c r="L348" s="6"/>
      <c r="M348" s="6"/>
      <c r="N348" s="6"/>
      <c r="O348" s="6"/>
      <c r="P348" s="6"/>
      <c r="Q348" s="6"/>
      <c r="R348" s="1"/>
      <c r="S348" s="1"/>
      <c r="T348" s="1"/>
    </row>
    <row r="349" spans="5:20" x14ac:dyDescent="0.2">
      <c r="E349" s="20"/>
      <c r="I349" s="6"/>
      <c r="J349" s="6"/>
      <c r="K349" s="6"/>
      <c r="L349" s="6"/>
      <c r="M349" s="6"/>
      <c r="N349" s="6"/>
      <c r="O349" s="6"/>
      <c r="P349" s="6"/>
      <c r="Q349" s="6"/>
      <c r="R349" s="1"/>
      <c r="S349" s="1"/>
      <c r="T349" s="1"/>
    </row>
    <row r="350" spans="5:20" x14ac:dyDescent="0.2">
      <c r="E350" s="20"/>
      <c r="I350" s="6"/>
      <c r="J350" s="6"/>
      <c r="K350" s="6"/>
      <c r="L350" s="6"/>
      <c r="M350" s="6"/>
      <c r="N350" s="6"/>
      <c r="O350" s="6"/>
      <c r="P350" s="6"/>
      <c r="Q350" s="6"/>
      <c r="R350" s="1"/>
      <c r="S350" s="1"/>
      <c r="T350" s="1"/>
    </row>
    <row r="351" spans="5:20" x14ac:dyDescent="0.2">
      <c r="E351" s="20"/>
      <c r="I351" s="6"/>
      <c r="J351" s="6"/>
      <c r="K351" s="6"/>
      <c r="L351" s="6"/>
      <c r="M351" s="6"/>
      <c r="N351" s="6"/>
      <c r="O351" s="6"/>
      <c r="P351" s="6"/>
      <c r="Q351" s="6"/>
      <c r="R351" s="1"/>
      <c r="S351" s="1"/>
      <c r="T351" s="1"/>
    </row>
    <row r="352" spans="5:20" x14ac:dyDescent="0.2">
      <c r="E352" s="20"/>
      <c r="I352" s="6"/>
      <c r="J352" s="6"/>
      <c r="K352" s="6"/>
      <c r="L352" s="6"/>
      <c r="M352" s="6"/>
      <c r="N352" s="6"/>
      <c r="O352" s="6"/>
      <c r="P352" s="6"/>
      <c r="Q352" s="6"/>
      <c r="R352" s="1"/>
      <c r="S352" s="1"/>
      <c r="T352" s="1"/>
    </row>
    <row r="353" spans="5:20" x14ac:dyDescent="0.2">
      <c r="E353" s="20"/>
      <c r="I353" s="6"/>
      <c r="J353" s="6"/>
      <c r="K353" s="6"/>
      <c r="L353" s="6"/>
      <c r="M353" s="6"/>
      <c r="N353" s="6"/>
      <c r="O353" s="6"/>
      <c r="P353" s="6"/>
      <c r="Q353" s="6"/>
      <c r="R353" s="1"/>
      <c r="S353" s="1"/>
      <c r="T353" s="1"/>
    </row>
    <row r="354" spans="5:20" x14ac:dyDescent="0.2">
      <c r="E354" s="20"/>
      <c r="I354" s="6"/>
      <c r="J354" s="6"/>
      <c r="K354" s="6"/>
      <c r="L354" s="6"/>
      <c r="M354" s="6"/>
      <c r="N354" s="6"/>
      <c r="O354" s="6"/>
      <c r="P354" s="6"/>
      <c r="Q354" s="6"/>
      <c r="R354" s="1"/>
      <c r="S354" s="1"/>
      <c r="T354" s="1"/>
    </row>
    <row r="355" spans="5:20" x14ac:dyDescent="0.2">
      <c r="E355" s="20"/>
      <c r="I355" s="6"/>
      <c r="J355" s="6"/>
      <c r="K355" s="6"/>
      <c r="L355" s="6"/>
      <c r="M355" s="6"/>
      <c r="N355" s="6"/>
      <c r="O355" s="6"/>
      <c r="P355" s="6"/>
      <c r="Q355" s="6"/>
      <c r="R355" s="1"/>
      <c r="S355" s="1"/>
      <c r="T355" s="1"/>
    </row>
    <row r="356" spans="5:20" x14ac:dyDescent="0.2">
      <c r="E356" s="20"/>
      <c r="I356" s="6"/>
      <c r="J356" s="6"/>
      <c r="K356" s="6"/>
      <c r="L356" s="6"/>
      <c r="M356" s="6"/>
      <c r="N356" s="6"/>
      <c r="O356" s="6"/>
      <c r="P356" s="6"/>
      <c r="Q356" s="6"/>
      <c r="R356" s="1"/>
      <c r="S356" s="1"/>
      <c r="T356" s="1"/>
    </row>
    <row r="357" spans="5:20" x14ac:dyDescent="0.2">
      <c r="E357" s="20"/>
      <c r="I357" s="6"/>
      <c r="J357" s="6"/>
      <c r="K357" s="6"/>
      <c r="L357" s="6"/>
      <c r="M357" s="6"/>
      <c r="N357" s="6"/>
      <c r="O357" s="6"/>
      <c r="P357" s="6"/>
      <c r="Q357" s="6"/>
      <c r="R357" s="1"/>
      <c r="S357" s="1"/>
      <c r="T357" s="1"/>
    </row>
    <row r="358" spans="5:20" x14ac:dyDescent="0.2">
      <c r="E358" s="20"/>
      <c r="I358" s="6"/>
      <c r="J358" s="6"/>
      <c r="K358" s="6"/>
      <c r="L358" s="6"/>
      <c r="M358" s="6"/>
      <c r="N358" s="6"/>
      <c r="O358" s="6"/>
      <c r="P358" s="6"/>
      <c r="Q358" s="6"/>
      <c r="R358" s="1"/>
      <c r="S358" s="1"/>
      <c r="T358" s="1"/>
    </row>
    <row r="359" spans="5:20" x14ac:dyDescent="0.2">
      <c r="E359" s="20"/>
      <c r="I359" s="6"/>
      <c r="J359" s="6"/>
      <c r="K359" s="6"/>
      <c r="L359" s="6"/>
      <c r="M359" s="6"/>
      <c r="N359" s="6"/>
      <c r="O359" s="6"/>
      <c r="P359" s="6"/>
      <c r="Q359" s="6"/>
      <c r="R359" s="1"/>
      <c r="S359" s="1"/>
      <c r="T359" s="1"/>
    </row>
    <row r="360" spans="5:20" x14ac:dyDescent="0.2">
      <c r="E360" s="20"/>
      <c r="I360" s="6"/>
      <c r="J360" s="6"/>
      <c r="K360" s="6"/>
      <c r="L360" s="6"/>
      <c r="M360" s="6"/>
      <c r="N360" s="6"/>
      <c r="O360" s="6"/>
      <c r="P360" s="6"/>
      <c r="Q360" s="6"/>
      <c r="R360" s="1"/>
      <c r="S360" s="1"/>
      <c r="T360" s="1"/>
    </row>
    <row r="361" spans="5:20" x14ac:dyDescent="0.2">
      <c r="E361" s="20"/>
      <c r="I361" s="6"/>
      <c r="J361" s="6"/>
      <c r="K361" s="6"/>
      <c r="L361" s="6"/>
      <c r="M361" s="6"/>
      <c r="N361" s="6"/>
      <c r="O361" s="6"/>
      <c r="P361" s="6"/>
      <c r="Q361" s="6"/>
      <c r="R361" s="1"/>
      <c r="S361" s="1"/>
      <c r="T361" s="1"/>
    </row>
    <row r="362" spans="5:20" x14ac:dyDescent="0.2">
      <c r="E362" s="20"/>
      <c r="I362" s="6"/>
      <c r="J362" s="6"/>
      <c r="K362" s="6"/>
      <c r="L362" s="6"/>
      <c r="M362" s="6"/>
      <c r="N362" s="6"/>
      <c r="O362" s="6"/>
      <c r="P362" s="6"/>
      <c r="Q362" s="6"/>
      <c r="R362" s="1"/>
      <c r="S362" s="1"/>
      <c r="T362" s="1"/>
    </row>
    <row r="363" spans="5:20" x14ac:dyDescent="0.2">
      <c r="E363" s="20"/>
      <c r="I363" s="6"/>
      <c r="J363" s="6"/>
      <c r="K363" s="6"/>
      <c r="L363" s="6"/>
      <c r="M363" s="6"/>
      <c r="N363" s="6"/>
      <c r="O363" s="6"/>
      <c r="P363" s="6"/>
      <c r="Q363" s="6"/>
      <c r="R363" s="1"/>
      <c r="S363" s="1"/>
      <c r="T363" s="1"/>
    </row>
    <row r="364" spans="5:20" x14ac:dyDescent="0.2">
      <c r="E364" s="20"/>
      <c r="I364" s="6"/>
      <c r="J364" s="6"/>
      <c r="K364" s="6"/>
      <c r="L364" s="6"/>
      <c r="M364" s="6"/>
      <c r="N364" s="6"/>
      <c r="O364" s="6"/>
      <c r="P364" s="6"/>
      <c r="Q364" s="6"/>
      <c r="R364" s="1"/>
      <c r="S364" s="1"/>
      <c r="T364" s="1"/>
    </row>
    <row r="365" spans="5:20" x14ac:dyDescent="0.2">
      <c r="E365" s="20"/>
      <c r="I365" s="6"/>
      <c r="J365" s="6"/>
      <c r="K365" s="6"/>
      <c r="L365" s="6"/>
      <c r="M365" s="6"/>
      <c r="N365" s="6"/>
      <c r="O365" s="6"/>
      <c r="P365" s="6"/>
      <c r="Q365" s="6"/>
      <c r="R365" s="1"/>
      <c r="S365" s="1"/>
      <c r="T365" s="1"/>
    </row>
    <row r="366" spans="5:20" x14ac:dyDescent="0.2">
      <c r="E366" s="20"/>
      <c r="I366" s="6"/>
      <c r="J366" s="6"/>
      <c r="K366" s="6"/>
      <c r="L366" s="6"/>
      <c r="M366" s="6"/>
      <c r="N366" s="6"/>
      <c r="O366" s="6"/>
      <c r="P366" s="6"/>
      <c r="Q366" s="6"/>
      <c r="R366" s="1"/>
      <c r="S366" s="1"/>
      <c r="T366" s="1"/>
    </row>
    <row r="367" spans="5:20" x14ac:dyDescent="0.2">
      <c r="E367" s="20"/>
      <c r="I367" s="6"/>
      <c r="J367" s="6"/>
      <c r="K367" s="6"/>
      <c r="L367" s="6"/>
      <c r="M367" s="6"/>
      <c r="N367" s="6"/>
      <c r="O367" s="6"/>
      <c r="P367" s="6"/>
      <c r="Q367" s="6"/>
      <c r="R367" s="1"/>
      <c r="S367" s="1"/>
      <c r="T367" s="1"/>
    </row>
    <row r="368" spans="5:20" x14ac:dyDescent="0.2">
      <c r="E368" s="20"/>
      <c r="I368" s="6"/>
      <c r="J368" s="6"/>
      <c r="K368" s="6"/>
      <c r="L368" s="6"/>
      <c r="M368" s="6"/>
      <c r="N368" s="6"/>
      <c r="O368" s="6"/>
      <c r="P368" s="6"/>
      <c r="Q368" s="6"/>
      <c r="R368" s="1"/>
      <c r="S368" s="1"/>
      <c r="T368" s="1"/>
    </row>
    <row r="369" spans="5:20" x14ac:dyDescent="0.2">
      <c r="E369" s="20"/>
      <c r="I369" s="6"/>
      <c r="J369" s="6"/>
      <c r="K369" s="6"/>
      <c r="L369" s="6"/>
      <c r="M369" s="6"/>
      <c r="N369" s="6"/>
      <c r="O369" s="6"/>
      <c r="P369" s="6"/>
      <c r="Q369" s="6"/>
      <c r="R369" s="1"/>
      <c r="S369" s="1"/>
      <c r="T369" s="1"/>
    </row>
    <row r="370" spans="5:20" x14ac:dyDescent="0.2">
      <c r="E370" s="20"/>
      <c r="I370" s="6"/>
      <c r="J370" s="6"/>
      <c r="K370" s="6"/>
      <c r="L370" s="6"/>
      <c r="M370" s="6"/>
      <c r="N370" s="6"/>
      <c r="O370" s="6"/>
      <c r="P370" s="6"/>
      <c r="Q370" s="6"/>
      <c r="R370" s="1"/>
      <c r="S370" s="1"/>
      <c r="T370" s="1"/>
    </row>
    <row r="371" spans="5:20" x14ac:dyDescent="0.2">
      <c r="E371" s="20"/>
      <c r="I371" s="6"/>
      <c r="J371" s="6"/>
      <c r="K371" s="6"/>
      <c r="L371" s="6"/>
      <c r="M371" s="6"/>
      <c r="N371" s="6"/>
      <c r="O371" s="6"/>
      <c r="P371" s="6"/>
      <c r="Q371" s="6"/>
      <c r="R371" s="1"/>
      <c r="S371" s="1"/>
      <c r="T371" s="1"/>
    </row>
    <row r="372" spans="5:20" x14ac:dyDescent="0.2">
      <c r="E372" s="20"/>
      <c r="I372" s="6"/>
      <c r="J372" s="6"/>
      <c r="K372" s="6"/>
      <c r="L372" s="6"/>
      <c r="M372" s="6"/>
      <c r="N372" s="6"/>
      <c r="O372" s="6"/>
      <c r="P372" s="6"/>
      <c r="Q372" s="6"/>
      <c r="R372" s="1"/>
      <c r="S372" s="1"/>
      <c r="T372" s="1"/>
    </row>
    <row r="373" spans="5:20" x14ac:dyDescent="0.2">
      <c r="E373" s="20"/>
      <c r="I373" s="6"/>
      <c r="J373" s="6"/>
      <c r="K373" s="6"/>
      <c r="L373" s="6"/>
      <c r="M373" s="6"/>
      <c r="N373" s="6"/>
      <c r="O373" s="6"/>
      <c r="P373" s="6"/>
      <c r="Q373" s="6"/>
      <c r="R373" s="1"/>
      <c r="S373" s="1"/>
      <c r="T373" s="1"/>
    </row>
    <row r="374" spans="5:20" x14ac:dyDescent="0.2">
      <c r="E374" s="20"/>
      <c r="I374" s="6"/>
      <c r="J374" s="6"/>
      <c r="K374" s="6"/>
      <c r="L374" s="6"/>
      <c r="M374" s="6"/>
      <c r="N374" s="6"/>
      <c r="O374" s="6"/>
      <c r="P374" s="6"/>
      <c r="Q374" s="6"/>
      <c r="R374" s="1"/>
      <c r="S374" s="1"/>
      <c r="T374" s="1"/>
    </row>
    <row r="375" spans="5:20" x14ac:dyDescent="0.2">
      <c r="E375" s="20"/>
      <c r="I375" s="6"/>
      <c r="J375" s="6"/>
      <c r="K375" s="6"/>
      <c r="L375" s="6"/>
      <c r="M375" s="6"/>
      <c r="N375" s="6"/>
      <c r="O375" s="6"/>
      <c r="P375" s="6"/>
      <c r="Q375" s="6"/>
      <c r="R375" s="1"/>
      <c r="S375" s="1"/>
      <c r="T375" s="1"/>
    </row>
    <row r="376" spans="5:20" x14ac:dyDescent="0.2">
      <c r="E376" s="20"/>
      <c r="I376" s="6"/>
      <c r="J376" s="6"/>
      <c r="K376" s="6"/>
      <c r="L376" s="6"/>
      <c r="M376" s="6"/>
      <c r="N376" s="6"/>
      <c r="O376" s="6"/>
      <c r="P376" s="6"/>
      <c r="Q376" s="6"/>
      <c r="R376" s="1"/>
      <c r="S376" s="1"/>
      <c r="T376" s="1"/>
    </row>
    <row r="377" spans="5:20" x14ac:dyDescent="0.2">
      <c r="E377" s="20"/>
      <c r="I377" s="6"/>
      <c r="J377" s="6"/>
      <c r="K377" s="6"/>
      <c r="L377" s="6"/>
      <c r="M377" s="6"/>
      <c r="N377" s="6"/>
      <c r="O377" s="6"/>
      <c r="P377" s="6"/>
      <c r="Q377" s="6"/>
      <c r="R377" s="1"/>
      <c r="S377" s="1"/>
      <c r="T377" s="1"/>
    </row>
    <row r="378" spans="5:20" x14ac:dyDescent="0.2">
      <c r="E378" s="20"/>
      <c r="I378" s="6"/>
      <c r="J378" s="6"/>
      <c r="K378" s="6"/>
      <c r="L378" s="6"/>
      <c r="M378" s="6"/>
      <c r="N378" s="6"/>
      <c r="O378" s="6"/>
      <c r="P378" s="6"/>
      <c r="Q378" s="6"/>
      <c r="R378" s="1"/>
      <c r="S378" s="1"/>
      <c r="T378" s="1"/>
    </row>
    <row r="379" spans="5:20" x14ac:dyDescent="0.2">
      <c r="E379" s="20"/>
      <c r="I379" s="6"/>
      <c r="J379" s="6"/>
      <c r="K379" s="6"/>
      <c r="L379" s="6"/>
      <c r="M379" s="6"/>
      <c r="N379" s="6"/>
      <c r="O379" s="6"/>
      <c r="P379" s="6"/>
      <c r="Q379" s="6"/>
      <c r="R379" s="1"/>
      <c r="S379" s="1"/>
      <c r="T379" s="1"/>
    </row>
    <row r="380" spans="5:20" x14ac:dyDescent="0.2">
      <c r="E380" s="20"/>
      <c r="I380" s="6"/>
      <c r="J380" s="6"/>
      <c r="K380" s="6"/>
      <c r="L380" s="6"/>
      <c r="M380" s="6"/>
      <c r="N380" s="6"/>
      <c r="O380" s="6"/>
      <c r="P380" s="6"/>
      <c r="Q380" s="6"/>
      <c r="R380" s="1"/>
      <c r="S380" s="1"/>
      <c r="T380" s="1"/>
    </row>
    <row r="381" spans="5:20" x14ac:dyDescent="0.2">
      <c r="E381" s="20"/>
      <c r="I381" s="6"/>
      <c r="J381" s="6"/>
      <c r="K381" s="6"/>
      <c r="L381" s="6"/>
      <c r="M381" s="6"/>
      <c r="N381" s="6"/>
      <c r="O381" s="6"/>
      <c r="P381" s="6"/>
      <c r="Q381" s="6"/>
      <c r="R381" s="1"/>
      <c r="S381" s="1"/>
      <c r="T381" s="1"/>
    </row>
    <row r="382" spans="5:20" x14ac:dyDescent="0.2">
      <c r="E382" s="20"/>
      <c r="I382" s="6"/>
      <c r="J382" s="6"/>
      <c r="K382" s="6"/>
      <c r="L382" s="6"/>
      <c r="M382" s="6"/>
      <c r="N382" s="6"/>
      <c r="O382" s="6"/>
      <c r="P382" s="6"/>
      <c r="Q382" s="6"/>
      <c r="R382" s="1"/>
      <c r="S382" s="1"/>
      <c r="T382" s="1"/>
    </row>
    <row r="383" spans="5:20" x14ac:dyDescent="0.2">
      <c r="E383" s="20"/>
      <c r="I383" s="6"/>
      <c r="J383" s="6"/>
      <c r="K383" s="6"/>
      <c r="L383" s="6"/>
      <c r="M383" s="6"/>
      <c r="N383" s="6"/>
      <c r="O383" s="6"/>
      <c r="P383" s="6"/>
      <c r="Q383" s="6"/>
      <c r="R383" s="1"/>
      <c r="S383" s="1"/>
      <c r="T383" s="1"/>
    </row>
    <row r="384" spans="5:20" x14ac:dyDescent="0.2">
      <c r="E384" s="20"/>
      <c r="I384" s="6"/>
      <c r="J384" s="6"/>
      <c r="K384" s="6"/>
      <c r="L384" s="6"/>
      <c r="M384" s="6"/>
      <c r="N384" s="6"/>
      <c r="O384" s="6"/>
      <c r="P384" s="6"/>
      <c r="Q384" s="6"/>
      <c r="R384" s="1"/>
      <c r="S384" s="1"/>
      <c r="T384" s="1"/>
    </row>
    <row r="385" spans="5:20" x14ac:dyDescent="0.2">
      <c r="E385" s="20"/>
      <c r="I385" s="6"/>
      <c r="J385" s="6"/>
      <c r="K385" s="6"/>
      <c r="L385" s="6"/>
      <c r="M385" s="6"/>
      <c r="N385" s="6"/>
      <c r="O385" s="6"/>
      <c r="P385" s="6"/>
      <c r="Q385" s="6"/>
      <c r="R385" s="1"/>
      <c r="S385" s="1"/>
      <c r="T385" s="1"/>
    </row>
    <row r="386" spans="5:20" x14ac:dyDescent="0.2">
      <c r="E386" s="20"/>
      <c r="I386" s="6"/>
      <c r="J386" s="6"/>
      <c r="K386" s="6"/>
      <c r="L386" s="6"/>
      <c r="M386" s="6"/>
      <c r="N386" s="6"/>
      <c r="O386" s="6"/>
      <c r="P386" s="6"/>
      <c r="Q386" s="6"/>
      <c r="R386" s="1"/>
      <c r="S386" s="1"/>
      <c r="T386" s="1"/>
    </row>
    <row r="387" spans="5:20" x14ac:dyDescent="0.2">
      <c r="E387" s="20"/>
      <c r="I387" s="6"/>
      <c r="J387" s="6"/>
      <c r="K387" s="6"/>
      <c r="L387" s="6"/>
      <c r="M387" s="6"/>
      <c r="N387" s="6"/>
      <c r="O387" s="6"/>
      <c r="P387" s="6"/>
      <c r="Q387" s="6"/>
      <c r="R387" s="1"/>
      <c r="S387" s="1"/>
      <c r="T387" s="1"/>
    </row>
    <row r="388" spans="5:20" x14ac:dyDescent="0.2">
      <c r="E388" s="20"/>
      <c r="I388" s="6"/>
      <c r="J388" s="6"/>
      <c r="K388" s="6"/>
      <c r="L388" s="6"/>
      <c r="M388" s="6"/>
      <c r="N388" s="6"/>
      <c r="O388" s="6"/>
      <c r="P388" s="6"/>
      <c r="Q388" s="6"/>
      <c r="R388" s="1"/>
      <c r="S388" s="1"/>
      <c r="T388" s="1"/>
    </row>
    <row r="389" spans="5:20" x14ac:dyDescent="0.2">
      <c r="E389" s="20"/>
      <c r="I389" s="6"/>
      <c r="J389" s="6"/>
      <c r="K389" s="6"/>
      <c r="L389" s="6"/>
      <c r="M389" s="6"/>
      <c r="N389" s="6"/>
      <c r="O389" s="6"/>
      <c r="P389" s="6"/>
      <c r="Q389" s="6"/>
      <c r="R389" s="1"/>
      <c r="S389" s="1"/>
      <c r="T389" s="1"/>
    </row>
    <row r="390" spans="5:20" x14ac:dyDescent="0.2">
      <c r="E390" s="20"/>
      <c r="I390" s="6"/>
      <c r="J390" s="6"/>
      <c r="K390" s="6"/>
      <c r="L390" s="6"/>
      <c r="M390" s="6"/>
      <c r="N390" s="6"/>
      <c r="O390" s="6"/>
      <c r="P390" s="6"/>
      <c r="Q390" s="6"/>
      <c r="R390" s="1"/>
      <c r="S390" s="1"/>
      <c r="T390" s="1"/>
    </row>
    <row r="391" spans="5:20" x14ac:dyDescent="0.2">
      <c r="E391" s="20"/>
      <c r="I391" s="6"/>
      <c r="J391" s="6"/>
      <c r="K391" s="6"/>
      <c r="L391" s="6"/>
      <c r="M391" s="6"/>
      <c r="N391" s="6"/>
      <c r="O391" s="6"/>
      <c r="P391" s="6"/>
      <c r="Q391" s="6"/>
      <c r="R391" s="1"/>
      <c r="S391" s="1"/>
      <c r="T391" s="1"/>
    </row>
    <row r="392" spans="5:20" x14ac:dyDescent="0.2">
      <c r="E392" s="20"/>
      <c r="I392" s="6"/>
      <c r="J392" s="6"/>
      <c r="K392" s="6"/>
      <c r="L392" s="6"/>
      <c r="M392" s="6"/>
      <c r="N392" s="6"/>
      <c r="O392" s="6"/>
      <c r="P392" s="6"/>
      <c r="Q392" s="6"/>
      <c r="R392" s="1"/>
      <c r="S392" s="1"/>
      <c r="T392" s="1"/>
    </row>
    <row r="393" spans="5:20" x14ac:dyDescent="0.2">
      <c r="E393" s="20"/>
      <c r="I393" s="6"/>
      <c r="J393" s="6"/>
      <c r="K393" s="6"/>
      <c r="L393" s="6"/>
      <c r="M393" s="6"/>
      <c r="N393" s="6"/>
      <c r="O393" s="6"/>
      <c r="P393" s="6"/>
      <c r="Q393" s="6"/>
      <c r="R393" s="1"/>
      <c r="S393" s="1"/>
      <c r="T393" s="1"/>
    </row>
    <row r="394" spans="5:20" x14ac:dyDescent="0.2">
      <c r="E394" s="20"/>
      <c r="I394" s="6"/>
      <c r="J394" s="6"/>
      <c r="K394" s="6"/>
      <c r="L394" s="6"/>
      <c r="M394" s="6"/>
      <c r="N394" s="6"/>
      <c r="O394" s="6"/>
      <c r="P394" s="6"/>
      <c r="Q394" s="6"/>
      <c r="R394" s="1"/>
      <c r="S394" s="1"/>
      <c r="T394" s="1"/>
    </row>
    <row r="395" spans="5:20" x14ac:dyDescent="0.2">
      <c r="E395" s="20"/>
      <c r="I395" s="6"/>
      <c r="J395" s="6"/>
      <c r="K395" s="6"/>
      <c r="L395" s="6"/>
      <c r="M395" s="6"/>
      <c r="N395" s="6"/>
      <c r="O395" s="6"/>
      <c r="P395" s="6"/>
      <c r="Q395" s="6"/>
      <c r="R395" s="1"/>
      <c r="S395" s="1"/>
      <c r="T395" s="1"/>
    </row>
    <row r="396" spans="5:20" x14ac:dyDescent="0.2">
      <c r="E396" s="20"/>
      <c r="I396" s="6"/>
      <c r="J396" s="6"/>
      <c r="K396" s="6"/>
      <c r="L396" s="6"/>
      <c r="M396" s="6"/>
      <c r="N396" s="6"/>
      <c r="O396" s="6"/>
      <c r="P396" s="6"/>
      <c r="Q396" s="6"/>
      <c r="R396" s="1"/>
      <c r="S396" s="1"/>
      <c r="T396" s="1"/>
    </row>
    <row r="397" spans="5:20" x14ac:dyDescent="0.2">
      <c r="E397" s="20"/>
      <c r="I397" s="6"/>
      <c r="J397" s="6"/>
      <c r="K397" s="6"/>
      <c r="L397" s="6"/>
      <c r="M397" s="6"/>
      <c r="N397" s="6"/>
      <c r="O397" s="6"/>
      <c r="P397" s="6"/>
      <c r="Q397" s="6"/>
      <c r="R397" s="1"/>
      <c r="S397" s="1"/>
      <c r="T397" s="1"/>
    </row>
    <row r="398" spans="5:20" x14ac:dyDescent="0.2">
      <c r="E398" s="20"/>
      <c r="I398" s="6"/>
      <c r="J398" s="6"/>
      <c r="K398" s="6"/>
      <c r="L398" s="6"/>
      <c r="M398" s="6"/>
      <c r="N398" s="6"/>
      <c r="O398" s="6"/>
      <c r="P398" s="6"/>
      <c r="Q398" s="6"/>
      <c r="R398" s="1"/>
      <c r="S398" s="1"/>
      <c r="T398" s="1"/>
    </row>
    <row r="399" spans="5:20" x14ac:dyDescent="0.2">
      <c r="E399" s="20"/>
      <c r="I399" s="6"/>
      <c r="J399" s="6"/>
      <c r="K399" s="6"/>
      <c r="L399" s="6"/>
      <c r="M399" s="6"/>
      <c r="N399" s="6"/>
      <c r="O399" s="6"/>
      <c r="P399" s="6"/>
      <c r="Q399" s="6"/>
      <c r="R399" s="1"/>
      <c r="S399" s="1"/>
      <c r="T399" s="1"/>
    </row>
    <row r="400" spans="5:20" x14ac:dyDescent="0.2">
      <c r="E400" s="20"/>
      <c r="I400" s="6"/>
      <c r="J400" s="6"/>
      <c r="K400" s="6"/>
      <c r="L400" s="6"/>
      <c r="M400" s="6"/>
      <c r="N400" s="6"/>
      <c r="O400" s="6"/>
      <c r="P400" s="6"/>
      <c r="Q400" s="6"/>
      <c r="R400" s="1"/>
      <c r="S400" s="1"/>
      <c r="T400" s="1"/>
    </row>
    <row r="401" spans="5:20" x14ac:dyDescent="0.2">
      <c r="E401" s="20"/>
      <c r="I401" s="6"/>
      <c r="J401" s="6"/>
      <c r="K401" s="6"/>
      <c r="L401" s="6"/>
      <c r="M401" s="6"/>
      <c r="N401" s="6"/>
      <c r="O401" s="6"/>
      <c r="P401" s="6"/>
      <c r="Q401" s="6"/>
      <c r="R401" s="1"/>
      <c r="S401" s="1"/>
      <c r="T401" s="1"/>
    </row>
    <row r="402" spans="5:20" x14ac:dyDescent="0.2">
      <c r="E402" s="20"/>
      <c r="I402" s="6"/>
      <c r="J402" s="6"/>
      <c r="K402" s="6"/>
      <c r="L402" s="6"/>
      <c r="M402" s="6"/>
      <c r="N402" s="6"/>
      <c r="O402" s="6"/>
      <c r="P402" s="6"/>
      <c r="Q402" s="6"/>
      <c r="R402" s="1"/>
      <c r="S402" s="1"/>
      <c r="T402" s="1"/>
    </row>
    <row r="403" spans="5:20" x14ac:dyDescent="0.2">
      <c r="E403" s="20"/>
      <c r="I403" s="6"/>
      <c r="J403" s="6"/>
      <c r="K403" s="6"/>
      <c r="L403" s="6"/>
      <c r="M403" s="6"/>
      <c r="N403" s="6"/>
      <c r="O403" s="6"/>
      <c r="P403" s="6"/>
      <c r="Q403" s="6"/>
      <c r="R403" s="1"/>
      <c r="S403" s="1"/>
      <c r="T403" s="1"/>
    </row>
    <row r="404" spans="5:20" x14ac:dyDescent="0.2">
      <c r="E404" s="20"/>
      <c r="I404" s="6"/>
      <c r="J404" s="6"/>
      <c r="K404" s="6"/>
      <c r="L404" s="6"/>
      <c r="M404" s="6"/>
      <c r="N404" s="6"/>
      <c r="O404" s="6"/>
      <c r="P404" s="6"/>
      <c r="Q404" s="6"/>
      <c r="R404" s="1"/>
      <c r="S404" s="1"/>
      <c r="T404" s="1"/>
    </row>
    <row r="405" spans="5:20" x14ac:dyDescent="0.2">
      <c r="E405" s="20"/>
      <c r="I405" s="6"/>
      <c r="J405" s="6"/>
      <c r="K405" s="6"/>
      <c r="L405" s="6"/>
      <c r="M405" s="6"/>
      <c r="N405" s="6"/>
      <c r="O405" s="6"/>
      <c r="P405" s="6"/>
      <c r="Q405" s="6"/>
      <c r="R405" s="1"/>
      <c r="S405" s="1"/>
      <c r="T405" s="1"/>
    </row>
    <row r="406" spans="5:20" x14ac:dyDescent="0.2">
      <c r="E406" s="20"/>
      <c r="I406" s="6"/>
      <c r="J406" s="6"/>
      <c r="K406" s="6"/>
      <c r="L406" s="6"/>
      <c r="M406" s="6"/>
      <c r="N406" s="6"/>
      <c r="O406" s="6"/>
      <c r="P406" s="6"/>
      <c r="Q406" s="6"/>
      <c r="R406" s="1"/>
      <c r="S406" s="1"/>
      <c r="T406" s="1"/>
    </row>
    <row r="407" spans="5:20" x14ac:dyDescent="0.2">
      <c r="E407" s="20"/>
      <c r="I407" s="6"/>
      <c r="J407" s="6"/>
      <c r="K407" s="6"/>
      <c r="L407" s="6"/>
      <c r="M407" s="6"/>
      <c r="N407" s="6"/>
      <c r="O407" s="6"/>
      <c r="P407" s="6"/>
      <c r="Q407" s="6"/>
      <c r="R407" s="1"/>
      <c r="S407" s="1"/>
      <c r="T407" s="1"/>
    </row>
    <row r="408" spans="5:20" x14ac:dyDescent="0.2">
      <c r="E408" s="20"/>
      <c r="I408" s="6"/>
      <c r="J408" s="6"/>
      <c r="K408" s="6"/>
      <c r="L408" s="6"/>
      <c r="M408" s="6"/>
      <c r="N408" s="6"/>
      <c r="O408" s="6"/>
      <c r="P408" s="6"/>
      <c r="Q408" s="6"/>
      <c r="R408" s="1"/>
      <c r="S408" s="1"/>
      <c r="T408" s="1"/>
    </row>
    <row r="409" spans="5:20" x14ac:dyDescent="0.2">
      <c r="E409" s="20"/>
      <c r="I409" s="6"/>
      <c r="J409" s="6"/>
      <c r="K409" s="6"/>
      <c r="L409" s="6"/>
      <c r="M409" s="6"/>
      <c r="N409" s="6"/>
      <c r="O409" s="6"/>
      <c r="P409" s="6"/>
      <c r="Q409" s="6"/>
      <c r="R409" s="1"/>
      <c r="S409" s="1"/>
      <c r="T409" s="1"/>
    </row>
    <row r="410" spans="5:20" x14ac:dyDescent="0.2">
      <c r="E410" s="20"/>
      <c r="I410" s="6"/>
      <c r="J410" s="6"/>
      <c r="K410" s="6"/>
      <c r="L410" s="6"/>
      <c r="M410" s="6"/>
      <c r="N410" s="6"/>
      <c r="O410" s="6"/>
      <c r="P410" s="6"/>
      <c r="Q410" s="6"/>
      <c r="R410" s="1"/>
      <c r="S410" s="1"/>
      <c r="T410" s="1"/>
    </row>
    <row r="411" spans="5:20" x14ac:dyDescent="0.2">
      <c r="E411" s="20"/>
      <c r="I411" s="6"/>
      <c r="J411" s="6"/>
      <c r="K411" s="6"/>
      <c r="L411" s="6"/>
      <c r="M411" s="6"/>
      <c r="N411" s="6"/>
      <c r="O411" s="6"/>
      <c r="P411" s="6"/>
      <c r="Q411" s="6"/>
      <c r="R411" s="1"/>
      <c r="S411" s="1"/>
      <c r="T411" s="1"/>
    </row>
    <row r="412" spans="5:20" x14ac:dyDescent="0.2">
      <c r="E412" s="20"/>
      <c r="I412" s="6"/>
      <c r="J412" s="6"/>
      <c r="K412" s="6"/>
      <c r="L412" s="6"/>
      <c r="M412" s="6"/>
      <c r="N412" s="6"/>
      <c r="O412" s="6"/>
      <c r="P412" s="6"/>
      <c r="Q412" s="6"/>
      <c r="R412" s="1"/>
      <c r="S412" s="1"/>
      <c r="T412" s="1"/>
    </row>
    <row r="413" spans="5:20" x14ac:dyDescent="0.2">
      <c r="E413" s="20"/>
      <c r="I413" s="6"/>
      <c r="J413" s="6"/>
      <c r="K413" s="6"/>
      <c r="L413" s="6"/>
      <c r="M413" s="6"/>
      <c r="N413" s="6"/>
      <c r="O413" s="6"/>
      <c r="P413" s="6"/>
      <c r="Q413" s="6"/>
      <c r="R413" s="1"/>
      <c r="S413" s="1"/>
      <c r="T413" s="1"/>
    </row>
    <row r="414" spans="5:20" x14ac:dyDescent="0.2">
      <c r="E414" s="20"/>
      <c r="I414" s="6"/>
      <c r="J414" s="6"/>
      <c r="K414" s="6"/>
      <c r="L414" s="6"/>
      <c r="M414" s="6"/>
      <c r="N414" s="6"/>
      <c r="O414" s="6"/>
      <c r="P414" s="6"/>
      <c r="Q414" s="6"/>
      <c r="R414" s="1"/>
      <c r="S414" s="1"/>
      <c r="T414" s="1"/>
    </row>
    <row r="415" spans="5:20" x14ac:dyDescent="0.2">
      <c r="E415" s="20"/>
      <c r="I415" s="6"/>
      <c r="J415" s="6"/>
      <c r="K415" s="6"/>
      <c r="L415" s="6"/>
      <c r="M415" s="6"/>
      <c r="N415" s="6"/>
      <c r="O415" s="6"/>
      <c r="P415" s="6"/>
      <c r="Q415" s="6"/>
      <c r="R415" s="1"/>
      <c r="S415" s="1"/>
      <c r="T415" s="1"/>
    </row>
    <row r="416" spans="5:20" x14ac:dyDescent="0.2">
      <c r="E416" s="20"/>
      <c r="I416" s="6"/>
      <c r="J416" s="6"/>
      <c r="K416" s="6"/>
      <c r="L416" s="6"/>
      <c r="M416" s="6"/>
      <c r="N416" s="6"/>
      <c r="O416" s="6"/>
      <c r="P416" s="6"/>
      <c r="Q416" s="6"/>
      <c r="R416" s="1"/>
      <c r="S416" s="1"/>
      <c r="T416" s="1"/>
    </row>
    <row r="417" spans="5:20" x14ac:dyDescent="0.2">
      <c r="E417" s="20"/>
      <c r="I417" s="6"/>
      <c r="J417" s="6"/>
      <c r="K417" s="6"/>
      <c r="L417" s="6"/>
      <c r="M417" s="6"/>
      <c r="N417" s="6"/>
      <c r="O417" s="6"/>
      <c r="P417" s="6"/>
      <c r="Q417" s="6"/>
      <c r="R417" s="1"/>
      <c r="S417" s="1"/>
      <c r="T417" s="1"/>
    </row>
    <row r="418" spans="5:20" x14ac:dyDescent="0.2">
      <c r="E418" s="20"/>
      <c r="I418" s="6"/>
      <c r="J418" s="6"/>
      <c r="K418" s="6"/>
      <c r="L418" s="6"/>
      <c r="M418" s="6"/>
      <c r="N418" s="6"/>
      <c r="O418" s="6"/>
      <c r="P418" s="6"/>
      <c r="Q418" s="6"/>
      <c r="R418" s="1"/>
      <c r="S418" s="1"/>
      <c r="T418" s="1"/>
    </row>
    <row r="419" spans="5:20" x14ac:dyDescent="0.2">
      <c r="E419" s="20"/>
      <c r="I419" s="6"/>
      <c r="J419" s="6"/>
      <c r="K419" s="6"/>
      <c r="L419" s="6"/>
      <c r="M419" s="6"/>
      <c r="N419" s="6"/>
      <c r="O419" s="6"/>
      <c r="P419" s="6"/>
      <c r="Q419" s="6"/>
      <c r="R419" s="1"/>
      <c r="S419" s="1"/>
      <c r="T419" s="1"/>
    </row>
    <row r="420" spans="5:20" x14ac:dyDescent="0.2">
      <c r="E420" s="20"/>
      <c r="I420" s="6"/>
      <c r="J420" s="6"/>
      <c r="K420" s="6"/>
      <c r="L420" s="6"/>
      <c r="M420" s="6"/>
      <c r="N420" s="6"/>
      <c r="O420" s="6"/>
      <c r="P420" s="6"/>
      <c r="Q420" s="6"/>
      <c r="R420" s="1"/>
      <c r="S420" s="1"/>
      <c r="T420" s="1"/>
    </row>
    <row r="421" spans="5:20" x14ac:dyDescent="0.2">
      <c r="E421" s="20"/>
      <c r="I421" s="6"/>
      <c r="J421" s="6"/>
      <c r="K421" s="6"/>
      <c r="L421" s="6"/>
      <c r="M421" s="6"/>
      <c r="N421" s="6"/>
      <c r="O421" s="6"/>
      <c r="P421" s="6"/>
      <c r="Q421" s="6"/>
      <c r="R421" s="1"/>
      <c r="S421" s="1"/>
      <c r="T421" s="1"/>
    </row>
    <row r="422" spans="5:20" x14ac:dyDescent="0.2">
      <c r="E422" s="20"/>
      <c r="I422" s="6"/>
      <c r="J422" s="6"/>
      <c r="K422" s="6"/>
      <c r="L422" s="6"/>
      <c r="M422" s="6"/>
      <c r="N422" s="6"/>
      <c r="O422" s="6"/>
      <c r="P422" s="6"/>
      <c r="Q422" s="6"/>
      <c r="R422" s="1"/>
      <c r="S422" s="1"/>
      <c r="T422" s="1"/>
    </row>
    <row r="423" spans="5:20" x14ac:dyDescent="0.2">
      <c r="E423" s="20"/>
      <c r="I423" s="6"/>
      <c r="J423" s="6"/>
      <c r="K423" s="6"/>
      <c r="L423" s="6"/>
      <c r="M423" s="6"/>
      <c r="N423" s="6"/>
      <c r="O423" s="6"/>
      <c r="P423" s="6"/>
      <c r="Q423" s="6"/>
      <c r="R423" s="1"/>
      <c r="S423" s="1"/>
      <c r="T423" s="1"/>
    </row>
    <row r="424" spans="5:20" x14ac:dyDescent="0.2">
      <c r="E424" s="20"/>
      <c r="I424" s="6"/>
      <c r="J424" s="6"/>
      <c r="K424" s="6"/>
      <c r="L424" s="6"/>
      <c r="M424" s="6"/>
      <c r="N424" s="6"/>
      <c r="O424" s="6"/>
      <c r="P424" s="6"/>
      <c r="Q424" s="6"/>
      <c r="R424" s="1"/>
      <c r="S424" s="1"/>
      <c r="T424" s="1"/>
    </row>
    <row r="425" spans="5:20" x14ac:dyDescent="0.2">
      <c r="E425" s="20"/>
      <c r="I425" s="6"/>
      <c r="J425" s="6"/>
      <c r="K425" s="6"/>
      <c r="L425" s="6"/>
      <c r="M425" s="6"/>
      <c r="N425" s="6"/>
      <c r="O425" s="6"/>
      <c r="P425" s="6"/>
      <c r="Q425" s="6"/>
      <c r="R425" s="1"/>
      <c r="S425" s="1"/>
      <c r="T425" s="1"/>
    </row>
    <row r="426" spans="5:20" x14ac:dyDescent="0.2">
      <c r="E426" s="20"/>
      <c r="I426" s="6"/>
      <c r="J426" s="6"/>
      <c r="K426" s="6"/>
      <c r="L426" s="6"/>
      <c r="M426" s="6"/>
      <c r="N426" s="6"/>
      <c r="O426" s="6"/>
      <c r="P426" s="6"/>
      <c r="Q426" s="6"/>
      <c r="R426" s="1"/>
      <c r="S426" s="1"/>
      <c r="T426" s="1"/>
    </row>
    <row r="427" spans="5:20" x14ac:dyDescent="0.2">
      <c r="E427" s="20"/>
      <c r="I427" s="6"/>
      <c r="J427" s="6"/>
      <c r="K427" s="6"/>
      <c r="L427" s="6"/>
      <c r="M427" s="6"/>
      <c r="N427" s="6"/>
      <c r="O427" s="6"/>
      <c r="P427" s="6"/>
      <c r="Q427" s="6"/>
      <c r="R427" s="1"/>
      <c r="S427" s="1"/>
      <c r="T427" s="1"/>
    </row>
    <row r="428" spans="5:20" x14ac:dyDescent="0.2">
      <c r="E428" s="20"/>
      <c r="I428" s="6"/>
      <c r="J428" s="6"/>
      <c r="K428" s="6"/>
      <c r="L428" s="6"/>
      <c r="M428" s="6"/>
      <c r="N428" s="6"/>
      <c r="O428" s="6"/>
      <c r="P428" s="6"/>
      <c r="Q428" s="6"/>
      <c r="R428" s="1"/>
      <c r="S428" s="1"/>
      <c r="T428" s="1"/>
    </row>
    <row r="429" spans="5:20" x14ac:dyDescent="0.2">
      <c r="E429" s="20"/>
      <c r="I429" s="6"/>
      <c r="J429" s="6"/>
      <c r="K429" s="6"/>
      <c r="L429" s="6"/>
      <c r="M429" s="6"/>
      <c r="N429" s="6"/>
      <c r="O429" s="6"/>
      <c r="P429" s="6"/>
      <c r="Q429" s="6"/>
      <c r="R429" s="1"/>
      <c r="S429" s="1"/>
      <c r="T429" s="1"/>
    </row>
    <row r="430" spans="5:20" x14ac:dyDescent="0.2">
      <c r="E430" s="20"/>
      <c r="I430" s="6"/>
      <c r="J430" s="6"/>
      <c r="K430" s="6"/>
      <c r="L430" s="6"/>
      <c r="M430" s="6"/>
      <c r="N430" s="6"/>
      <c r="O430" s="6"/>
      <c r="P430" s="6"/>
      <c r="Q430" s="6"/>
      <c r="R430" s="1"/>
      <c r="S430" s="1"/>
      <c r="T430" s="1"/>
    </row>
    <row r="431" spans="5:20" x14ac:dyDescent="0.2">
      <c r="E431" s="20"/>
      <c r="I431" s="6"/>
      <c r="J431" s="6"/>
      <c r="K431" s="6"/>
      <c r="L431" s="6"/>
      <c r="M431" s="6"/>
      <c r="N431" s="6"/>
      <c r="O431" s="6"/>
      <c r="P431" s="6"/>
      <c r="Q431" s="6"/>
      <c r="R431" s="1"/>
      <c r="S431" s="1"/>
      <c r="T431" s="1"/>
    </row>
    <row r="432" spans="5:20" x14ac:dyDescent="0.2">
      <c r="E432" s="20"/>
      <c r="I432" s="6"/>
      <c r="J432" s="6"/>
      <c r="K432" s="6"/>
      <c r="L432" s="6"/>
      <c r="M432" s="6"/>
      <c r="N432" s="6"/>
      <c r="O432" s="6"/>
      <c r="P432" s="6"/>
      <c r="Q432" s="6"/>
      <c r="R432" s="1"/>
      <c r="S432" s="1"/>
      <c r="T432" s="1"/>
    </row>
    <row r="433" spans="5:20" x14ac:dyDescent="0.2">
      <c r="E433" s="20"/>
      <c r="I433" s="6"/>
      <c r="J433" s="6"/>
      <c r="K433" s="6"/>
      <c r="L433" s="6"/>
      <c r="M433" s="6"/>
      <c r="N433" s="6"/>
      <c r="O433" s="6"/>
      <c r="P433" s="6"/>
      <c r="Q433" s="6"/>
      <c r="R433" s="1"/>
      <c r="S433" s="1"/>
      <c r="T433" s="1"/>
    </row>
    <row r="434" spans="5:20" x14ac:dyDescent="0.2">
      <c r="E434" s="20"/>
      <c r="I434" s="6"/>
      <c r="J434" s="6"/>
      <c r="K434" s="6"/>
      <c r="L434" s="6"/>
      <c r="M434" s="6"/>
      <c r="N434" s="6"/>
      <c r="O434" s="6"/>
      <c r="P434" s="6"/>
      <c r="Q434" s="6"/>
      <c r="R434" s="1"/>
      <c r="S434" s="1"/>
      <c r="T434" s="1"/>
    </row>
    <row r="435" spans="5:20" x14ac:dyDescent="0.2">
      <c r="E435" s="20"/>
      <c r="I435" s="6"/>
      <c r="J435" s="6"/>
      <c r="K435" s="6"/>
      <c r="L435" s="6"/>
      <c r="M435" s="6"/>
      <c r="N435" s="6"/>
      <c r="O435" s="6"/>
      <c r="P435" s="6"/>
      <c r="Q435" s="6"/>
      <c r="R435" s="1"/>
      <c r="S435" s="1"/>
      <c r="T435" s="1"/>
    </row>
    <row r="436" spans="5:20" x14ac:dyDescent="0.2">
      <c r="E436" s="20"/>
      <c r="I436" s="6"/>
      <c r="J436" s="6"/>
      <c r="K436" s="6"/>
      <c r="L436" s="6"/>
      <c r="M436" s="6"/>
      <c r="N436" s="6"/>
      <c r="O436" s="6"/>
      <c r="P436" s="6"/>
      <c r="Q436" s="6"/>
      <c r="R436" s="1"/>
      <c r="S436" s="1"/>
      <c r="T436" s="1"/>
    </row>
    <row r="437" spans="5:20" x14ac:dyDescent="0.2">
      <c r="E437" s="20"/>
      <c r="I437" s="6"/>
      <c r="J437" s="6"/>
      <c r="K437" s="6"/>
      <c r="L437" s="6"/>
      <c r="M437" s="6"/>
      <c r="N437" s="6"/>
      <c r="O437" s="6"/>
      <c r="P437" s="6"/>
      <c r="Q437" s="6"/>
      <c r="R437" s="1"/>
      <c r="S437" s="1"/>
      <c r="T437" s="1"/>
    </row>
    <row r="438" spans="5:20" x14ac:dyDescent="0.2">
      <c r="E438" s="20"/>
      <c r="I438" s="6"/>
      <c r="J438" s="6"/>
      <c r="K438" s="6"/>
      <c r="L438" s="6"/>
      <c r="M438" s="6"/>
      <c r="N438" s="6"/>
      <c r="O438" s="6"/>
      <c r="P438" s="6"/>
      <c r="Q438" s="6"/>
      <c r="R438" s="1"/>
      <c r="S438" s="1"/>
      <c r="T438" s="1"/>
    </row>
    <row r="439" spans="5:20" x14ac:dyDescent="0.2">
      <c r="E439" s="20"/>
      <c r="I439" s="6"/>
      <c r="J439" s="6"/>
      <c r="K439" s="6"/>
      <c r="L439" s="6"/>
      <c r="M439" s="6"/>
      <c r="N439" s="6"/>
      <c r="O439" s="6"/>
      <c r="P439" s="6"/>
      <c r="Q439" s="6"/>
      <c r="R439" s="1"/>
      <c r="S439" s="1"/>
      <c r="T439" s="1"/>
    </row>
    <row r="440" spans="5:20" x14ac:dyDescent="0.2">
      <c r="E440" s="20"/>
      <c r="I440" s="6"/>
      <c r="J440" s="6"/>
      <c r="K440" s="6"/>
      <c r="L440" s="6"/>
      <c r="M440" s="6"/>
      <c r="N440" s="6"/>
      <c r="O440" s="6"/>
      <c r="P440" s="6"/>
      <c r="Q440" s="6"/>
      <c r="R440" s="1"/>
      <c r="S440" s="1"/>
      <c r="T440" s="1"/>
    </row>
    <row r="441" spans="5:20" x14ac:dyDescent="0.2">
      <c r="E441" s="20"/>
      <c r="I441" s="6"/>
      <c r="J441" s="6"/>
      <c r="K441" s="6"/>
      <c r="L441" s="6"/>
      <c r="M441" s="6"/>
      <c r="N441" s="6"/>
      <c r="O441" s="6"/>
      <c r="P441" s="6"/>
      <c r="Q441" s="6"/>
      <c r="R441" s="1"/>
      <c r="S441" s="1"/>
      <c r="T441" s="1"/>
    </row>
    <row r="442" spans="5:20" x14ac:dyDescent="0.2">
      <c r="E442" s="20"/>
      <c r="I442" s="6"/>
      <c r="J442" s="6"/>
      <c r="K442" s="6"/>
      <c r="L442" s="6"/>
      <c r="M442" s="6"/>
      <c r="N442" s="6"/>
      <c r="O442" s="6"/>
      <c r="P442" s="6"/>
      <c r="Q442" s="6"/>
      <c r="R442" s="1"/>
      <c r="S442" s="1"/>
      <c r="T442" s="1"/>
    </row>
    <row r="443" spans="5:20" x14ac:dyDescent="0.2">
      <c r="E443" s="20"/>
      <c r="I443" s="6"/>
      <c r="J443" s="6"/>
      <c r="K443" s="6"/>
      <c r="L443" s="6"/>
      <c r="M443" s="6"/>
      <c r="N443" s="6"/>
      <c r="O443" s="6"/>
      <c r="P443" s="6"/>
      <c r="Q443" s="6"/>
      <c r="R443" s="1"/>
      <c r="S443" s="1"/>
      <c r="T443" s="1"/>
    </row>
    <row r="444" spans="5:20" x14ac:dyDescent="0.2">
      <c r="E444" s="20"/>
      <c r="I444" s="6"/>
      <c r="J444" s="6"/>
      <c r="K444" s="6"/>
      <c r="L444" s="6"/>
      <c r="M444" s="6"/>
      <c r="N444" s="6"/>
      <c r="O444" s="6"/>
      <c r="P444" s="6"/>
      <c r="Q444" s="6"/>
      <c r="R444" s="1"/>
      <c r="S444" s="1"/>
      <c r="T444" s="1"/>
    </row>
    <row r="445" spans="5:20" x14ac:dyDescent="0.2">
      <c r="E445" s="20"/>
      <c r="I445" s="6"/>
      <c r="J445" s="6"/>
      <c r="K445" s="6"/>
      <c r="L445" s="6"/>
      <c r="M445" s="6"/>
      <c r="N445" s="6"/>
      <c r="O445" s="6"/>
      <c r="P445" s="6"/>
      <c r="Q445" s="6"/>
      <c r="R445" s="1"/>
      <c r="S445" s="1"/>
      <c r="T445" s="1"/>
    </row>
    <row r="446" spans="5:20" x14ac:dyDescent="0.2">
      <c r="E446" s="20"/>
      <c r="I446" s="6"/>
      <c r="J446" s="6"/>
      <c r="K446" s="6"/>
      <c r="L446" s="6"/>
      <c r="M446" s="6"/>
      <c r="N446" s="6"/>
      <c r="O446" s="6"/>
      <c r="P446" s="6"/>
      <c r="Q446" s="6"/>
      <c r="R446" s="1"/>
      <c r="S446" s="1"/>
      <c r="T446" s="1"/>
    </row>
    <row r="447" spans="5:20" x14ac:dyDescent="0.2">
      <c r="E447" s="20"/>
      <c r="I447" s="6"/>
      <c r="J447" s="6"/>
      <c r="K447" s="6"/>
      <c r="L447" s="6"/>
      <c r="M447" s="6"/>
      <c r="N447" s="6"/>
      <c r="O447" s="6"/>
      <c r="P447" s="6"/>
      <c r="Q447" s="6"/>
      <c r="R447" s="1"/>
      <c r="S447" s="1"/>
      <c r="T447" s="1"/>
    </row>
    <row r="448" spans="5:20" x14ac:dyDescent="0.2">
      <c r="E448" s="20"/>
      <c r="I448" s="6"/>
      <c r="J448" s="6"/>
      <c r="K448" s="6"/>
      <c r="L448" s="6"/>
      <c r="M448" s="6"/>
      <c r="N448" s="6"/>
      <c r="O448" s="6"/>
      <c r="P448" s="6"/>
      <c r="Q448" s="6"/>
      <c r="R448" s="1"/>
      <c r="S448" s="1"/>
      <c r="T448" s="1"/>
    </row>
    <row r="449" spans="5:20" x14ac:dyDescent="0.2">
      <c r="E449" s="20"/>
      <c r="I449" s="6"/>
      <c r="J449" s="6"/>
      <c r="K449" s="6"/>
      <c r="L449" s="6"/>
      <c r="M449" s="6"/>
      <c r="N449" s="6"/>
      <c r="O449" s="6"/>
      <c r="P449" s="6"/>
      <c r="Q449" s="6"/>
      <c r="R449" s="1"/>
      <c r="S449" s="1"/>
      <c r="T449" s="1"/>
    </row>
    <row r="450" spans="5:20" x14ac:dyDescent="0.2">
      <c r="E450" s="20"/>
      <c r="I450" s="6"/>
      <c r="J450" s="6"/>
      <c r="K450" s="6"/>
      <c r="L450" s="6"/>
      <c r="M450" s="6"/>
      <c r="N450" s="6"/>
      <c r="O450" s="6"/>
      <c r="P450" s="6"/>
      <c r="Q450" s="6"/>
      <c r="R450" s="1"/>
      <c r="S450" s="1"/>
      <c r="T450" s="1"/>
    </row>
    <row r="451" spans="5:20" x14ac:dyDescent="0.2">
      <c r="E451" s="20"/>
      <c r="I451" s="6"/>
      <c r="J451" s="6"/>
      <c r="K451" s="6"/>
      <c r="L451" s="6"/>
      <c r="M451" s="6"/>
      <c r="N451" s="6"/>
      <c r="O451" s="6"/>
      <c r="P451" s="6"/>
      <c r="Q451" s="6"/>
      <c r="R451" s="1"/>
      <c r="S451" s="1"/>
      <c r="T451" s="1"/>
    </row>
    <row r="452" spans="5:20" x14ac:dyDescent="0.2">
      <c r="E452" s="20"/>
      <c r="I452" s="6"/>
      <c r="J452" s="6"/>
      <c r="K452" s="6"/>
      <c r="L452" s="6"/>
      <c r="M452" s="6"/>
      <c r="N452" s="6"/>
      <c r="O452" s="6"/>
      <c r="P452" s="6"/>
      <c r="Q452" s="6"/>
      <c r="R452" s="1"/>
      <c r="S452" s="1"/>
      <c r="T452" s="1"/>
    </row>
    <row r="453" spans="5:20" x14ac:dyDescent="0.2">
      <c r="E453" s="20"/>
      <c r="I453" s="6"/>
      <c r="J453" s="6"/>
      <c r="K453" s="6"/>
      <c r="L453" s="6"/>
      <c r="M453" s="6"/>
      <c r="N453" s="6"/>
      <c r="O453" s="6"/>
      <c r="P453" s="6"/>
      <c r="Q453" s="6"/>
      <c r="R453" s="1"/>
      <c r="S453" s="1"/>
      <c r="T453" s="1"/>
    </row>
    <row r="454" spans="5:20" x14ac:dyDescent="0.2">
      <c r="E454" s="20"/>
      <c r="I454" s="6"/>
      <c r="J454" s="6"/>
      <c r="K454" s="6"/>
      <c r="L454" s="6"/>
      <c r="M454" s="6"/>
      <c r="N454" s="6"/>
      <c r="O454" s="6"/>
      <c r="P454" s="6"/>
      <c r="Q454" s="6"/>
      <c r="R454" s="1"/>
      <c r="S454" s="1"/>
      <c r="T454" s="1"/>
    </row>
    <row r="455" spans="5:20" x14ac:dyDescent="0.2">
      <c r="E455" s="20"/>
      <c r="I455" s="6"/>
      <c r="J455" s="6"/>
      <c r="K455" s="6"/>
      <c r="L455" s="6"/>
      <c r="M455" s="6"/>
      <c r="N455" s="6"/>
      <c r="O455" s="6"/>
      <c r="P455" s="6"/>
      <c r="Q455" s="6"/>
      <c r="R455" s="1"/>
      <c r="S455" s="1"/>
      <c r="T455" s="1"/>
    </row>
    <row r="456" spans="5:20" x14ac:dyDescent="0.2">
      <c r="E456" s="20"/>
      <c r="I456" s="6"/>
      <c r="J456" s="6"/>
      <c r="K456" s="6"/>
      <c r="L456" s="6"/>
      <c r="M456" s="6"/>
      <c r="N456" s="6"/>
      <c r="O456" s="6"/>
      <c r="P456" s="6"/>
      <c r="Q456" s="6"/>
      <c r="R456" s="1"/>
      <c r="S456" s="1"/>
      <c r="T456" s="1"/>
    </row>
    <row r="457" spans="5:20" x14ac:dyDescent="0.2">
      <c r="E457" s="20"/>
      <c r="I457" s="6"/>
      <c r="J457" s="6"/>
      <c r="K457" s="6"/>
      <c r="L457" s="6"/>
      <c r="M457" s="6"/>
      <c r="N457" s="6"/>
      <c r="O457" s="6"/>
      <c r="P457" s="6"/>
      <c r="Q457" s="6"/>
      <c r="R457" s="1"/>
      <c r="S457" s="1"/>
      <c r="T457" s="1"/>
    </row>
    <row r="458" spans="5:20" x14ac:dyDescent="0.2">
      <c r="E458" s="20"/>
      <c r="I458" s="6"/>
      <c r="J458" s="6"/>
      <c r="K458" s="6"/>
      <c r="L458" s="6"/>
      <c r="M458" s="6"/>
      <c r="N458" s="6"/>
      <c r="O458" s="6"/>
      <c r="P458" s="6"/>
      <c r="Q458" s="6"/>
      <c r="R458" s="1"/>
      <c r="S458" s="1"/>
      <c r="T458" s="1"/>
    </row>
    <row r="459" spans="5:20" x14ac:dyDescent="0.2">
      <c r="E459" s="20"/>
      <c r="I459" s="6"/>
      <c r="J459" s="6"/>
      <c r="K459" s="6"/>
      <c r="L459" s="6"/>
      <c r="M459" s="6"/>
      <c r="N459" s="6"/>
      <c r="O459" s="6"/>
      <c r="P459" s="6"/>
      <c r="Q459" s="6"/>
      <c r="R459" s="1"/>
      <c r="S459" s="1"/>
      <c r="T459" s="1"/>
    </row>
    <row r="460" spans="5:20" x14ac:dyDescent="0.2">
      <c r="E460" s="20"/>
      <c r="I460" s="6"/>
      <c r="J460" s="6"/>
      <c r="K460" s="6"/>
      <c r="L460" s="6"/>
      <c r="M460" s="6"/>
      <c r="N460" s="6"/>
      <c r="O460" s="6"/>
      <c r="P460" s="6"/>
      <c r="Q460" s="6"/>
      <c r="R460" s="1"/>
      <c r="S460" s="1"/>
      <c r="T460" s="1"/>
    </row>
    <row r="461" spans="5:20" x14ac:dyDescent="0.2">
      <c r="E461" s="20"/>
      <c r="I461" s="6"/>
      <c r="J461" s="6"/>
      <c r="K461" s="6"/>
      <c r="L461" s="6"/>
      <c r="M461" s="6"/>
      <c r="N461" s="6"/>
      <c r="O461" s="6"/>
      <c r="P461" s="6"/>
      <c r="Q461" s="6"/>
      <c r="R461" s="1"/>
      <c r="S461" s="1"/>
      <c r="T461" s="1"/>
    </row>
    <row r="462" spans="5:20" x14ac:dyDescent="0.2">
      <c r="E462" s="20"/>
      <c r="I462" s="6"/>
      <c r="J462" s="6"/>
      <c r="K462" s="6"/>
      <c r="L462" s="6"/>
      <c r="M462" s="6"/>
      <c r="N462" s="6"/>
      <c r="O462" s="6"/>
      <c r="P462" s="6"/>
      <c r="Q462" s="6"/>
      <c r="R462" s="1"/>
      <c r="S462" s="1"/>
      <c r="T462" s="1"/>
    </row>
    <row r="463" spans="5:20" x14ac:dyDescent="0.2">
      <c r="E463" s="20"/>
      <c r="I463" s="6"/>
      <c r="J463" s="6"/>
      <c r="K463" s="6"/>
      <c r="L463" s="6"/>
      <c r="M463" s="6"/>
      <c r="N463" s="6"/>
      <c r="O463" s="6"/>
      <c r="P463" s="6"/>
      <c r="Q463" s="6"/>
      <c r="R463" s="1"/>
      <c r="S463" s="1"/>
      <c r="T463" s="1"/>
    </row>
    <row r="464" spans="5:20" x14ac:dyDescent="0.2">
      <c r="E464" s="20"/>
      <c r="I464" s="6"/>
      <c r="J464" s="6"/>
      <c r="K464" s="6"/>
      <c r="L464" s="6"/>
      <c r="M464" s="6"/>
      <c r="N464" s="6"/>
      <c r="O464" s="6"/>
      <c r="P464" s="6"/>
      <c r="Q464" s="6"/>
      <c r="R464" s="1"/>
      <c r="S464" s="1"/>
      <c r="T464" s="1"/>
    </row>
    <row r="465" spans="5:20" x14ac:dyDescent="0.2">
      <c r="E465" s="20"/>
      <c r="I465" s="6"/>
      <c r="J465" s="6"/>
      <c r="K465" s="6"/>
      <c r="L465" s="6"/>
      <c r="M465" s="6"/>
      <c r="N465" s="6"/>
      <c r="O465" s="6"/>
      <c r="P465" s="6"/>
      <c r="Q465" s="6"/>
      <c r="R465" s="1"/>
      <c r="S465" s="1"/>
      <c r="T465" s="1"/>
    </row>
    <row r="466" spans="5:20" x14ac:dyDescent="0.2">
      <c r="E466" s="20"/>
      <c r="I466" s="6"/>
      <c r="J466" s="6"/>
      <c r="K466" s="6"/>
      <c r="L466" s="6"/>
      <c r="M466" s="6"/>
      <c r="N466" s="6"/>
      <c r="O466" s="6"/>
      <c r="P466" s="6"/>
      <c r="Q466" s="6"/>
      <c r="R466" s="1"/>
      <c r="S466" s="1"/>
      <c r="T466" s="1"/>
    </row>
    <row r="467" spans="5:20" x14ac:dyDescent="0.2">
      <c r="E467" s="20"/>
      <c r="I467" s="6"/>
      <c r="J467" s="6"/>
      <c r="K467" s="6"/>
      <c r="L467" s="6"/>
      <c r="M467" s="6"/>
      <c r="N467" s="6"/>
      <c r="O467" s="6"/>
      <c r="P467" s="6"/>
      <c r="Q467" s="6"/>
      <c r="R467" s="1"/>
      <c r="S467" s="1"/>
      <c r="T467" s="1"/>
    </row>
    <row r="468" spans="5:20" x14ac:dyDescent="0.2">
      <c r="E468" s="20"/>
      <c r="I468" s="6"/>
      <c r="J468" s="6"/>
      <c r="K468" s="6"/>
      <c r="L468" s="6"/>
      <c r="M468" s="6"/>
      <c r="N468" s="6"/>
      <c r="O468" s="6"/>
      <c r="P468" s="6"/>
      <c r="Q468" s="6"/>
      <c r="R468" s="1"/>
      <c r="S468" s="1"/>
      <c r="T468" s="1"/>
    </row>
    <row r="469" spans="5:20" x14ac:dyDescent="0.2">
      <c r="E469" s="20"/>
      <c r="I469" s="6"/>
      <c r="J469" s="6"/>
      <c r="K469" s="6"/>
      <c r="L469" s="6"/>
      <c r="M469" s="6"/>
      <c r="N469" s="6"/>
      <c r="O469" s="6"/>
      <c r="P469" s="6"/>
      <c r="Q469" s="6"/>
      <c r="R469" s="1"/>
      <c r="S469" s="1"/>
      <c r="T469" s="1"/>
    </row>
    <row r="470" spans="5:20" x14ac:dyDescent="0.2">
      <c r="E470" s="20"/>
      <c r="I470" s="6"/>
      <c r="J470" s="6"/>
      <c r="K470" s="6"/>
      <c r="L470" s="6"/>
      <c r="M470" s="6"/>
      <c r="N470" s="6"/>
      <c r="O470" s="6"/>
      <c r="P470" s="6"/>
      <c r="Q470" s="6"/>
      <c r="R470" s="1"/>
      <c r="S470" s="1"/>
      <c r="T470" s="1"/>
    </row>
    <row r="471" spans="5:20" x14ac:dyDescent="0.2">
      <c r="E471" s="20"/>
      <c r="I471" s="6"/>
      <c r="J471" s="6"/>
      <c r="K471" s="6"/>
      <c r="L471" s="6"/>
      <c r="M471" s="6"/>
      <c r="N471" s="6"/>
      <c r="O471" s="6"/>
      <c r="P471" s="6"/>
      <c r="Q471" s="6"/>
      <c r="R471" s="1"/>
      <c r="S471" s="1"/>
      <c r="T471" s="1"/>
    </row>
    <row r="472" spans="5:20" x14ac:dyDescent="0.2">
      <c r="E472" s="20"/>
      <c r="I472" s="6"/>
      <c r="J472" s="6"/>
      <c r="K472" s="6"/>
      <c r="L472" s="6"/>
      <c r="M472" s="6"/>
      <c r="N472" s="6"/>
      <c r="O472" s="6"/>
      <c r="P472" s="6"/>
      <c r="Q472" s="6"/>
      <c r="R472" s="1"/>
      <c r="S472" s="1"/>
      <c r="T472" s="1"/>
    </row>
    <row r="473" spans="5:20" x14ac:dyDescent="0.2">
      <c r="E473" s="20"/>
      <c r="I473" s="6"/>
      <c r="J473" s="6"/>
      <c r="K473" s="6"/>
      <c r="L473" s="6"/>
      <c r="M473" s="6"/>
      <c r="N473" s="6"/>
      <c r="O473" s="6"/>
      <c r="P473" s="6"/>
      <c r="Q473" s="6"/>
      <c r="R473" s="1"/>
      <c r="S473" s="1"/>
      <c r="T473" s="1"/>
    </row>
    <row r="474" spans="5:20" x14ac:dyDescent="0.2">
      <c r="E474" s="20"/>
      <c r="I474" s="6"/>
      <c r="J474" s="6"/>
      <c r="K474" s="6"/>
      <c r="L474" s="6"/>
      <c r="M474" s="6"/>
      <c r="N474" s="6"/>
      <c r="O474" s="6"/>
      <c r="P474" s="6"/>
      <c r="Q474" s="6"/>
      <c r="R474" s="1"/>
      <c r="S474" s="1"/>
      <c r="T474" s="1"/>
    </row>
    <row r="475" spans="5:20" x14ac:dyDescent="0.2">
      <c r="E475" s="20"/>
      <c r="I475" s="6"/>
      <c r="J475" s="6"/>
      <c r="K475" s="6"/>
      <c r="L475" s="6"/>
      <c r="M475" s="6"/>
      <c r="N475" s="6"/>
      <c r="O475" s="6"/>
      <c r="P475" s="6"/>
      <c r="Q475" s="6"/>
      <c r="R475" s="1"/>
      <c r="S475" s="1"/>
      <c r="T475" s="1"/>
    </row>
    <row r="476" spans="5:20" x14ac:dyDescent="0.2">
      <c r="E476" s="20"/>
      <c r="I476" s="6"/>
      <c r="J476" s="6"/>
      <c r="K476" s="6"/>
      <c r="L476" s="6"/>
      <c r="M476" s="6"/>
      <c r="N476" s="6"/>
      <c r="O476" s="6"/>
      <c r="P476" s="6"/>
      <c r="Q476" s="6"/>
      <c r="R476" s="1"/>
      <c r="S476" s="1"/>
      <c r="T476" s="1"/>
    </row>
    <row r="477" spans="5:20" x14ac:dyDescent="0.2">
      <c r="E477" s="20"/>
      <c r="I477" s="6"/>
      <c r="J477" s="6"/>
      <c r="K477" s="6"/>
      <c r="L477" s="6"/>
      <c r="M477" s="6"/>
      <c r="N477" s="6"/>
      <c r="O477" s="6"/>
      <c r="P477" s="6"/>
      <c r="Q477" s="6"/>
      <c r="R477" s="1"/>
      <c r="S477" s="1"/>
      <c r="T477" s="1"/>
    </row>
    <row r="478" spans="5:20" x14ac:dyDescent="0.2">
      <c r="E478" s="20"/>
      <c r="I478" s="6"/>
      <c r="J478" s="6"/>
      <c r="K478" s="6"/>
      <c r="L478" s="6"/>
      <c r="M478" s="6"/>
      <c r="N478" s="6"/>
      <c r="O478" s="6"/>
      <c r="P478" s="6"/>
      <c r="Q478" s="6"/>
      <c r="R478" s="1"/>
      <c r="S478" s="1"/>
      <c r="T478" s="1"/>
    </row>
    <row r="479" spans="5:20" x14ac:dyDescent="0.2">
      <c r="E479" s="20"/>
      <c r="I479" s="6"/>
      <c r="J479" s="6"/>
      <c r="K479" s="6"/>
      <c r="L479" s="6"/>
      <c r="M479" s="6"/>
      <c r="N479" s="6"/>
      <c r="O479" s="6"/>
      <c r="P479" s="6"/>
      <c r="Q479" s="6"/>
      <c r="R479" s="1"/>
      <c r="S479" s="1"/>
      <c r="T479" s="1"/>
    </row>
    <row r="480" spans="5:20" x14ac:dyDescent="0.2">
      <c r="E480" s="20"/>
      <c r="I480" s="6"/>
      <c r="J480" s="6"/>
      <c r="K480" s="6"/>
      <c r="L480" s="6"/>
      <c r="M480" s="6"/>
      <c r="N480" s="6"/>
      <c r="O480" s="6"/>
      <c r="P480" s="6"/>
      <c r="Q480" s="6"/>
      <c r="R480" s="1"/>
      <c r="S480" s="1"/>
      <c r="T480" s="1"/>
    </row>
    <row r="481" spans="5:20" x14ac:dyDescent="0.2">
      <c r="E481" s="20"/>
      <c r="I481" s="6"/>
      <c r="J481" s="6"/>
      <c r="K481" s="6"/>
      <c r="L481" s="6"/>
      <c r="M481" s="6"/>
      <c r="N481" s="6"/>
      <c r="O481" s="6"/>
      <c r="P481" s="6"/>
      <c r="Q481" s="6"/>
      <c r="R481" s="1"/>
      <c r="S481" s="1"/>
      <c r="T481" s="1"/>
    </row>
    <row r="482" spans="5:20" x14ac:dyDescent="0.2">
      <c r="E482" s="20"/>
      <c r="I482" s="6"/>
      <c r="J482" s="6"/>
      <c r="K482" s="6"/>
      <c r="L482" s="6"/>
      <c r="M482" s="6"/>
      <c r="N482" s="6"/>
      <c r="O482" s="6"/>
      <c r="P482" s="6"/>
      <c r="Q482" s="6"/>
      <c r="R482" s="1"/>
      <c r="S482" s="1"/>
      <c r="T482" s="1"/>
    </row>
    <row r="483" spans="5:20" x14ac:dyDescent="0.2">
      <c r="E483" s="20"/>
      <c r="I483" s="6"/>
      <c r="J483" s="6"/>
      <c r="K483" s="6"/>
      <c r="L483" s="6"/>
      <c r="M483" s="6"/>
      <c r="N483" s="6"/>
      <c r="O483" s="6"/>
      <c r="P483" s="6"/>
      <c r="Q483" s="6"/>
      <c r="R483" s="1"/>
      <c r="S483" s="1"/>
      <c r="T483" s="1"/>
    </row>
    <row r="484" spans="5:20" x14ac:dyDescent="0.2">
      <c r="E484" s="20"/>
      <c r="I484" s="6"/>
      <c r="J484" s="6"/>
      <c r="K484" s="6"/>
      <c r="L484" s="6"/>
      <c r="M484" s="6"/>
      <c r="N484" s="6"/>
      <c r="O484" s="6"/>
      <c r="P484" s="6"/>
      <c r="Q484" s="6"/>
      <c r="R484" s="1"/>
      <c r="S484" s="1"/>
      <c r="T484" s="1"/>
    </row>
    <row r="485" spans="5:20" x14ac:dyDescent="0.2">
      <c r="E485" s="20"/>
      <c r="I485" s="6"/>
      <c r="J485" s="6"/>
      <c r="K485" s="6"/>
      <c r="L485" s="6"/>
      <c r="M485" s="6"/>
      <c r="N485" s="6"/>
      <c r="O485" s="6"/>
      <c r="P485" s="6"/>
      <c r="Q485" s="6"/>
      <c r="R485" s="1"/>
      <c r="S485" s="1"/>
      <c r="T485" s="1"/>
    </row>
    <row r="486" spans="5:20" x14ac:dyDescent="0.2">
      <c r="E486" s="20"/>
      <c r="I486" s="6"/>
      <c r="J486" s="6"/>
      <c r="K486" s="6"/>
      <c r="L486" s="6"/>
      <c r="M486" s="6"/>
      <c r="N486" s="6"/>
      <c r="O486" s="6"/>
      <c r="P486" s="6"/>
      <c r="Q486" s="6"/>
      <c r="R486" s="1"/>
      <c r="S486" s="1"/>
      <c r="T486" s="1"/>
    </row>
    <row r="487" spans="5:20" x14ac:dyDescent="0.2">
      <c r="E487" s="20"/>
      <c r="I487" s="6"/>
      <c r="J487" s="6"/>
      <c r="K487" s="6"/>
      <c r="L487" s="6"/>
      <c r="M487" s="6"/>
      <c r="N487" s="6"/>
      <c r="O487" s="6"/>
      <c r="P487" s="6"/>
      <c r="Q487" s="6"/>
      <c r="R487" s="1"/>
      <c r="S487" s="1"/>
      <c r="T487" s="1"/>
    </row>
    <row r="488" spans="5:20" x14ac:dyDescent="0.2">
      <c r="E488" s="20"/>
      <c r="I488" s="6"/>
      <c r="J488" s="6"/>
      <c r="K488" s="6"/>
      <c r="L488" s="6"/>
      <c r="M488" s="6"/>
      <c r="N488" s="6"/>
      <c r="O488" s="6"/>
      <c r="P488" s="6"/>
      <c r="Q488" s="6"/>
      <c r="R488" s="1"/>
      <c r="S488" s="1"/>
      <c r="T488" s="1"/>
    </row>
    <row r="489" spans="5:20" x14ac:dyDescent="0.2">
      <c r="E489" s="20"/>
      <c r="I489" s="6"/>
      <c r="J489" s="6"/>
      <c r="K489" s="6"/>
      <c r="L489" s="6"/>
      <c r="M489" s="6"/>
      <c r="N489" s="6"/>
      <c r="O489" s="6"/>
      <c r="P489" s="6"/>
      <c r="Q489" s="6"/>
      <c r="R489" s="1"/>
      <c r="S489" s="1"/>
      <c r="T489" s="1"/>
    </row>
    <row r="490" spans="5:20" x14ac:dyDescent="0.2">
      <c r="E490" s="20"/>
      <c r="I490" s="6"/>
      <c r="J490" s="6"/>
      <c r="K490" s="6"/>
      <c r="L490" s="6"/>
      <c r="M490" s="6"/>
      <c r="N490" s="6"/>
      <c r="O490" s="6"/>
      <c r="P490" s="6"/>
      <c r="Q490" s="6"/>
      <c r="R490" s="1"/>
      <c r="S490" s="1"/>
      <c r="T490" s="1"/>
    </row>
    <row r="491" spans="5:20" x14ac:dyDescent="0.2">
      <c r="E491" s="20"/>
      <c r="I491" s="6"/>
      <c r="J491" s="6"/>
      <c r="K491" s="6"/>
      <c r="L491" s="6"/>
      <c r="M491" s="6"/>
      <c r="N491" s="6"/>
      <c r="O491" s="6"/>
      <c r="P491" s="6"/>
      <c r="Q491" s="6"/>
      <c r="R491" s="1"/>
      <c r="S491" s="1"/>
      <c r="T491" s="1"/>
    </row>
    <row r="492" spans="5:20" x14ac:dyDescent="0.2">
      <c r="E492" s="20"/>
      <c r="I492" s="6"/>
      <c r="J492" s="6"/>
      <c r="K492" s="6"/>
      <c r="L492" s="6"/>
      <c r="M492" s="6"/>
      <c r="N492" s="6"/>
      <c r="O492" s="6"/>
      <c r="P492" s="6"/>
      <c r="Q492" s="6"/>
      <c r="R492" s="1"/>
      <c r="S492" s="1"/>
      <c r="T492" s="1"/>
    </row>
    <row r="493" spans="5:20" x14ac:dyDescent="0.2">
      <c r="E493" s="20"/>
      <c r="I493" s="6"/>
      <c r="J493" s="6"/>
      <c r="K493" s="6"/>
      <c r="L493" s="6"/>
      <c r="M493" s="6"/>
      <c r="N493" s="6"/>
      <c r="O493" s="6"/>
      <c r="P493" s="6"/>
      <c r="Q493" s="6"/>
      <c r="R493" s="1"/>
      <c r="S493" s="1"/>
      <c r="T493" s="1"/>
    </row>
    <row r="494" spans="5:20" x14ac:dyDescent="0.2">
      <c r="E494" s="20"/>
      <c r="I494" s="6"/>
      <c r="J494" s="6"/>
      <c r="K494" s="6"/>
      <c r="L494" s="6"/>
      <c r="M494" s="6"/>
      <c r="N494" s="6"/>
      <c r="O494" s="6"/>
      <c r="P494" s="6"/>
      <c r="Q494" s="6"/>
      <c r="R494" s="1"/>
      <c r="S494" s="1"/>
      <c r="T494" s="1"/>
    </row>
    <row r="495" spans="5:20" x14ac:dyDescent="0.2">
      <c r="E495" s="20"/>
      <c r="I495" s="6"/>
      <c r="J495" s="6"/>
      <c r="K495" s="6"/>
      <c r="L495" s="6"/>
      <c r="M495" s="6"/>
      <c r="N495" s="6"/>
      <c r="O495" s="6"/>
      <c r="P495" s="6"/>
      <c r="Q495" s="6"/>
      <c r="R495" s="1"/>
      <c r="S495" s="1"/>
      <c r="T495" s="1"/>
    </row>
    <row r="496" spans="5:20" x14ac:dyDescent="0.2">
      <c r="E496" s="20"/>
      <c r="I496" s="6"/>
      <c r="J496" s="6"/>
      <c r="K496" s="6"/>
      <c r="L496" s="6"/>
      <c r="M496" s="6"/>
      <c r="N496" s="6"/>
      <c r="O496" s="6"/>
      <c r="P496" s="6"/>
      <c r="Q496" s="6"/>
      <c r="R496" s="1"/>
      <c r="S496" s="1"/>
      <c r="T496" s="1"/>
    </row>
    <row r="497" spans="5:20" x14ac:dyDescent="0.2">
      <c r="E497" s="20"/>
      <c r="I497" s="6"/>
      <c r="J497" s="6"/>
      <c r="K497" s="6"/>
      <c r="L497" s="6"/>
      <c r="M497" s="6"/>
      <c r="N497" s="6"/>
      <c r="O497" s="6"/>
      <c r="P497" s="6"/>
      <c r="Q497" s="6"/>
      <c r="R497" s="1"/>
      <c r="S497" s="1"/>
      <c r="T497" s="1"/>
    </row>
    <row r="498" spans="5:20" x14ac:dyDescent="0.2">
      <c r="E498" s="20"/>
      <c r="I498" s="6"/>
      <c r="J498" s="6"/>
      <c r="K498" s="6"/>
      <c r="L498" s="6"/>
      <c r="M498" s="6"/>
      <c r="N498" s="6"/>
      <c r="O498" s="6"/>
      <c r="P498" s="6"/>
      <c r="Q498" s="6"/>
      <c r="R498" s="1"/>
      <c r="S498" s="1"/>
      <c r="T498" s="1"/>
    </row>
    <row r="499" spans="5:20" x14ac:dyDescent="0.2">
      <c r="E499" s="20"/>
      <c r="I499" s="6"/>
      <c r="J499" s="6"/>
      <c r="K499" s="6"/>
      <c r="L499" s="6"/>
      <c r="M499" s="6"/>
      <c r="N499" s="6"/>
      <c r="O499" s="6"/>
      <c r="P499" s="6"/>
      <c r="Q499" s="6"/>
      <c r="R499" s="1"/>
      <c r="S499" s="1"/>
      <c r="T499" s="1"/>
    </row>
    <row r="500" spans="5:20" x14ac:dyDescent="0.2">
      <c r="E500" s="20"/>
      <c r="I500" s="6"/>
      <c r="J500" s="6"/>
      <c r="K500" s="6"/>
      <c r="L500" s="6"/>
      <c r="M500" s="6"/>
      <c r="N500" s="6"/>
      <c r="O500" s="6"/>
      <c r="P500" s="6"/>
      <c r="Q500" s="6"/>
      <c r="R500" s="1"/>
      <c r="S500" s="1"/>
      <c r="T500" s="1"/>
    </row>
  </sheetData>
  <phoneticPr fontId="0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</sheetPr>
  <dimension ref="A1:Z500"/>
  <sheetViews>
    <sheetView zoomScale="80" zoomScaleNormal="80" workbookViewId="0">
      <selection activeCell="R56" sqref="R56"/>
    </sheetView>
  </sheetViews>
  <sheetFormatPr defaultRowHeight="12.75" x14ac:dyDescent="0.2"/>
  <cols>
    <col min="2" max="2" width="11.28515625" bestFit="1" customWidth="1"/>
    <col min="3" max="3" width="11.28515625" customWidth="1"/>
    <col min="4" max="4" width="10.5703125" bestFit="1" customWidth="1"/>
    <col min="6" max="6" width="16.42578125" bestFit="1" customWidth="1"/>
    <col min="7" max="7" width="19.7109375" customWidth="1"/>
    <col min="8" max="9" width="17.42578125" bestFit="1" customWidth="1"/>
    <col min="10" max="10" width="17.42578125" customWidth="1"/>
    <col min="14" max="14" width="10.5703125" customWidth="1"/>
    <col min="15" max="15" width="15.5703125" customWidth="1"/>
    <col min="16" max="16" width="17.42578125" customWidth="1"/>
    <col min="17" max="18" width="16.140625" customWidth="1"/>
    <col min="19" max="19" width="14.140625" customWidth="1"/>
    <col min="20" max="20" width="16" customWidth="1"/>
    <col min="21" max="22" width="14.7109375" customWidth="1"/>
    <col min="23" max="23" width="15.28515625" customWidth="1"/>
    <col min="24" max="24" width="13.85546875" customWidth="1"/>
    <col min="25" max="26" width="13.5703125" customWidth="1"/>
  </cols>
  <sheetData>
    <row r="1" spans="1:26" ht="38.25" x14ac:dyDescent="0.2">
      <c r="A1" s="7" t="s">
        <v>116</v>
      </c>
      <c r="B1" s="7" t="s">
        <v>117</v>
      </c>
      <c r="C1" s="7"/>
      <c r="D1" s="7" t="s">
        <v>0</v>
      </c>
      <c r="E1" s="7" t="s">
        <v>9</v>
      </c>
      <c r="F1" s="7" t="s">
        <v>10</v>
      </c>
      <c r="G1" s="7" t="s">
        <v>111</v>
      </c>
      <c r="H1" s="7" t="s">
        <v>76</v>
      </c>
      <c r="I1" s="7" t="s">
        <v>74</v>
      </c>
      <c r="J1" s="7" t="s">
        <v>112</v>
      </c>
      <c r="K1" s="8" t="s">
        <v>27</v>
      </c>
      <c r="L1" s="8" t="s">
        <v>16</v>
      </c>
      <c r="M1" s="8" t="s">
        <v>15</v>
      </c>
      <c r="N1" s="8" t="s">
        <v>77</v>
      </c>
      <c r="O1" s="8" t="s">
        <v>26</v>
      </c>
      <c r="P1" s="8" t="s">
        <v>78</v>
      </c>
      <c r="Q1" s="8" t="s">
        <v>12</v>
      </c>
      <c r="R1" s="8" t="s">
        <v>11</v>
      </c>
      <c r="S1" s="8" t="s">
        <v>36</v>
      </c>
      <c r="T1" s="8" t="s">
        <v>35</v>
      </c>
      <c r="U1" s="8" t="s">
        <v>34</v>
      </c>
      <c r="V1" s="8" t="s">
        <v>33</v>
      </c>
      <c r="W1" s="8" t="s">
        <v>28</v>
      </c>
      <c r="X1" s="8" t="s">
        <v>24</v>
      </c>
      <c r="Y1" s="8" t="s">
        <v>23</v>
      </c>
      <c r="Z1" s="8" t="s">
        <v>22</v>
      </c>
    </row>
    <row r="2" spans="1:26" x14ac:dyDescent="0.2">
      <c r="B2" s="7"/>
      <c r="C2" s="7"/>
      <c r="D2" s="7"/>
      <c r="E2" s="7"/>
      <c r="F2" s="7"/>
      <c r="G2" s="7">
        <v>11733</v>
      </c>
      <c r="H2" s="7">
        <v>11709</v>
      </c>
      <c r="I2" s="7">
        <v>11710</v>
      </c>
      <c r="J2" s="7">
        <v>11711</v>
      </c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x14ac:dyDescent="0.2">
      <c r="A3" s="33" t="s">
        <v>99</v>
      </c>
      <c r="B3" s="23" t="s">
        <v>98</v>
      </c>
      <c r="C3" s="23" t="s">
        <v>126</v>
      </c>
      <c r="D3" s="4">
        <v>40289</v>
      </c>
      <c r="E3" s="18">
        <v>0.33333333333333331</v>
      </c>
      <c r="F3" s="20">
        <f t="shared" ref="F3:F9" si="0">D3+E3</f>
        <v>40289.333333333336</v>
      </c>
      <c r="G3">
        <v>6799</v>
      </c>
      <c r="H3">
        <v>6605.6</v>
      </c>
      <c r="I3">
        <v>6161.6</v>
      </c>
      <c r="J3">
        <v>5571</v>
      </c>
      <c r="K3" s="6">
        <f>('VWP Details'!I$45-G3)*'VWP Details'!$J$45+('VWP Details'!$M$45-'VWP Details'!$L$45)*'VWP Details'!$K$45</f>
        <v>364.75064999999989</v>
      </c>
      <c r="L3" s="6">
        <f>('VWP Details'!$I$46-H3)*'VWP Details'!$J$46+('VWP Details'!$M$46-'VWP Details'!$L$46)*'VWP Details'!$K$46</f>
        <v>1133.8942</v>
      </c>
      <c r="M3" s="6">
        <f>('VWP Details'!$I$47-I3)*'VWP Details'!$J$47+('VWP Details'!$M$47-'VWP Details'!$L$47)*'VWP Details'!$K$47</f>
        <v>1440.5184999999999</v>
      </c>
      <c r="N3" s="6">
        <f>('VWP Details'!$I$48-J3)*'VWP Details'!$J$48+('VWP Details'!$M$48-'VWP Details'!$L$48)*'VWP Details'!$K$48</f>
        <v>1750.3329199999996</v>
      </c>
      <c r="O3" s="9">
        <f t="shared" ref="O3:R4" si="1">K3*0.1021551</f>
        <v>37.261139125814992</v>
      </c>
      <c r="P3" s="9">
        <f t="shared" si="1"/>
        <v>115.83307539041999</v>
      </c>
      <c r="Q3" s="9">
        <f t="shared" si="1"/>
        <v>147.15631141934998</v>
      </c>
      <c r="R3" s="9">
        <f t="shared" si="1"/>
        <v>178.80543447589196</v>
      </c>
      <c r="S3" s="9">
        <f t="shared" ref="S3:V4" si="2">IF(W3&gt;0,O3+W3,"")</f>
        <v>281.31113912581498</v>
      </c>
      <c r="T3" s="9">
        <f t="shared" si="2"/>
        <v>280.88307539042</v>
      </c>
      <c r="U3" s="9">
        <f t="shared" si="2"/>
        <v>282.20631141934996</v>
      </c>
      <c r="V3" s="9">
        <f t="shared" si="2"/>
        <v>283.85543447589197</v>
      </c>
      <c r="W3">
        <f>'VWP Details'!P$45</f>
        <v>244.05</v>
      </c>
      <c r="X3">
        <f>'VWP Details'!P$46</f>
        <v>165.05</v>
      </c>
      <c r="Y3">
        <f>'VWP Details'!P$47</f>
        <v>135.05000000000001</v>
      </c>
      <c r="Z3">
        <f>'VWP Details'!P$48</f>
        <v>105.05000000000001</v>
      </c>
    </row>
    <row r="4" spans="1:26" x14ac:dyDescent="0.2">
      <c r="A4" s="33" t="s">
        <v>99</v>
      </c>
      <c r="B4" s="23" t="s">
        <v>98</v>
      </c>
      <c r="C4" s="23" t="s">
        <v>126</v>
      </c>
      <c r="D4" s="4">
        <v>40317</v>
      </c>
      <c r="E4" s="18">
        <v>0.33333333333333331</v>
      </c>
      <c r="F4" s="20">
        <f t="shared" si="0"/>
        <v>40317.333333333336</v>
      </c>
      <c r="G4">
        <v>6801.1</v>
      </c>
      <c r="H4">
        <v>6605.7</v>
      </c>
      <c r="I4">
        <v>6163.2</v>
      </c>
      <c r="J4">
        <v>5572.5</v>
      </c>
      <c r="K4" s="6">
        <f>('VWP Details'!I$45-G4)*'VWP Details'!$J$45+('VWP Details'!$M$45-'VWP Details'!$L$45)*'VWP Details'!$K$45</f>
        <v>364.39259999999985</v>
      </c>
      <c r="L4" s="6">
        <f>('VWP Details'!$I$46-H4)*'VWP Details'!$J$46+('VWP Details'!$M$46-'VWP Details'!$L$46)*'VWP Details'!$K$46</f>
        <v>1133.8371200000004</v>
      </c>
      <c r="M4" s="6">
        <f>('VWP Details'!$I$47-I4)*'VWP Details'!$J$47+('VWP Details'!$M$47-'VWP Details'!$L$47)*'VWP Details'!$K$47</f>
        <v>1439.6260200000002</v>
      </c>
      <c r="N4" s="6">
        <f>('VWP Details'!$I$48-J4)*'VWP Details'!$J$48+('VWP Details'!$M$48-'VWP Details'!$L$48)*'VWP Details'!$K$48</f>
        <v>1749.4908199999995</v>
      </c>
      <c r="O4" s="9">
        <f t="shared" si="1"/>
        <v>37.224562492259984</v>
      </c>
      <c r="P4" s="9">
        <f t="shared" si="1"/>
        <v>115.82724437731204</v>
      </c>
      <c r="Q4" s="9">
        <f t="shared" si="1"/>
        <v>147.065140035702</v>
      </c>
      <c r="R4" s="9">
        <f t="shared" si="1"/>
        <v>178.71940966618195</v>
      </c>
      <c r="S4" s="9">
        <f t="shared" si="2"/>
        <v>281.27456249225997</v>
      </c>
      <c r="T4" s="9">
        <f t="shared" si="2"/>
        <v>280.87724437731208</v>
      </c>
      <c r="U4" s="9">
        <f t="shared" si="2"/>
        <v>282.11514003570198</v>
      </c>
      <c r="V4" s="9">
        <f t="shared" si="2"/>
        <v>283.76940966618196</v>
      </c>
      <c r="W4">
        <f>'VWP Details'!P$45</f>
        <v>244.05</v>
      </c>
      <c r="X4">
        <f>'VWP Details'!P$46</f>
        <v>165.05</v>
      </c>
      <c r="Y4">
        <f>'VWP Details'!P$47</f>
        <v>135.05000000000001</v>
      </c>
      <c r="Z4">
        <f>'VWP Details'!P$48</f>
        <v>105.05000000000001</v>
      </c>
    </row>
    <row r="5" spans="1:26" x14ac:dyDescent="0.2">
      <c r="A5" s="33" t="s">
        <v>99</v>
      </c>
      <c r="B5" s="23" t="s">
        <v>98</v>
      </c>
      <c r="C5" s="23" t="s">
        <v>126</v>
      </c>
      <c r="D5" s="4">
        <v>40486</v>
      </c>
      <c r="E5" s="18">
        <v>0.33333333333333331</v>
      </c>
      <c r="F5" s="20">
        <f t="shared" si="0"/>
        <v>40486.333333333336</v>
      </c>
      <c r="G5">
        <v>6802.4</v>
      </c>
      <c r="H5">
        <v>6599.2</v>
      </c>
      <c r="I5">
        <v>6164.8</v>
      </c>
      <c r="J5">
        <v>5579.9</v>
      </c>
      <c r="K5" s="6">
        <f>('VWP Details'!I$45-G5)*'VWP Details'!$J$45+('VWP Details'!$M$45-'VWP Details'!$L$45)*'VWP Details'!$K$45</f>
        <v>364.17094999999995</v>
      </c>
      <c r="L5" s="6">
        <f>('VWP Details'!$I$46-H5)*'VWP Details'!$J$46+('VWP Details'!$M$46-'VWP Details'!$L$46)*'VWP Details'!$K$46</f>
        <v>1137.5473200000004</v>
      </c>
      <c r="M5" s="6">
        <f>('VWP Details'!$I$47-I5)*'VWP Details'!$J$47+('VWP Details'!$M$47-'VWP Details'!$L$47)*'VWP Details'!$K$47</f>
        <v>1438.7335399999999</v>
      </c>
      <c r="N5" s="6">
        <f>('VWP Details'!$I$48-J5)*'VWP Details'!$J$48+('VWP Details'!$M$48-'VWP Details'!$L$48)*'VWP Details'!$K$48</f>
        <v>1745.3364599999998</v>
      </c>
      <c r="O5" s="9">
        <f t="shared" ref="O5:R6" si="3">K5*0.1021551</f>
        <v>37.201919814344997</v>
      </c>
      <c r="P5" s="9">
        <f t="shared" si="3"/>
        <v>116.20626022933203</v>
      </c>
      <c r="Q5" s="9">
        <f t="shared" si="3"/>
        <v>146.973968652054</v>
      </c>
      <c r="R5" s="9">
        <f t="shared" si="3"/>
        <v>178.29502060494596</v>
      </c>
      <c r="S5" s="9">
        <f t="shared" ref="S5:V6" si="4">IF(W5&gt;0,O5+W5,"")</f>
        <v>281.251919814345</v>
      </c>
      <c r="T5" s="9">
        <f t="shared" si="4"/>
        <v>281.25626022933204</v>
      </c>
      <c r="U5" s="9">
        <f t="shared" si="4"/>
        <v>282.02396865205401</v>
      </c>
      <c r="V5" s="9">
        <f t="shared" si="4"/>
        <v>283.34502060494594</v>
      </c>
      <c r="W5">
        <f>'VWP Details'!P$45</f>
        <v>244.05</v>
      </c>
      <c r="X5">
        <f>'VWP Details'!P$46</f>
        <v>165.05</v>
      </c>
      <c r="Y5">
        <f>'VWP Details'!P$47</f>
        <v>135.05000000000001</v>
      </c>
      <c r="Z5">
        <f>'VWP Details'!P$48</f>
        <v>105.05000000000001</v>
      </c>
    </row>
    <row r="6" spans="1:26" x14ac:dyDescent="0.2">
      <c r="A6" s="33" t="s">
        <v>99</v>
      </c>
      <c r="B6" s="23" t="s">
        <v>98</v>
      </c>
      <c r="C6" s="23" t="s">
        <v>126</v>
      </c>
      <c r="D6" s="4">
        <v>40709</v>
      </c>
      <c r="E6" s="18">
        <v>0.375</v>
      </c>
      <c r="F6" s="20">
        <f t="shared" si="0"/>
        <v>40709.375</v>
      </c>
      <c r="G6">
        <v>6803</v>
      </c>
      <c r="H6">
        <v>6592</v>
      </c>
      <c r="I6">
        <v>6162.6</v>
      </c>
      <c r="J6">
        <v>5576</v>
      </c>
      <c r="K6" s="6">
        <f>('VWP Details'!I$45-G6)*'VWP Details'!$J$45+('VWP Details'!$M$45-'VWP Details'!$L$45)*'VWP Details'!$K$45</f>
        <v>364.06864999999988</v>
      </c>
      <c r="L6" s="6">
        <f>('VWP Details'!$I$46-H6)*'VWP Details'!$J$46+('VWP Details'!$M$46-'VWP Details'!$L$46)*'VWP Details'!$K$46</f>
        <v>1141.6570800000002</v>
      </c>
      <c r="M6" s="6">
        <f>('VWP Details'!$I$47-I6)*'VWP Details'!$J$47+('VWP Details'!$M$47-'VWP Details'!$L$47)*'VWP Details'!$K$47</f>
        <v>1439.9606999999999</v>
      </c>
      <c r="N6" s="6">
        <f>('VWP Details'!$I$48-J6)*'VWP Details'!$J$48+('VWP Details'!$M$48-'VWP Details'!$L$48)*'VWP Details'!$K$48</f>
        <v>1747.5259199999996</v>
      </c>
      <c r="O6" s="9">
        <f t="shared" si="3"/>
        <v>37.191469347614984</v>
      </c>
      <c r="P6" s="9">
        <f t="shared" si="3"/>
        <v>116.62609317310802</v>
      </c>
      <c r="Q6" s="9">
        <f t="shared" si="3"/>
        <v>147.09932930456998</v>
      </c>
      <c r="R6" s="9">
        <f t="shared" si="3"/>
        <v>178.51868511019197</v>
      </c>
      <c r="S6" s="9">
        <f t="shared" si="4"/>
        <v>281.24146934761501</v>
      </c>
      <c r="T6" s="9">
        <f t="shared" si="4"/>
        <v>281.67609317310803</v>
      </c>
      <c r="U6" s="9">
        <f t="shared" si="4"/>
        <v>282.14932930456996</v>
      </c>
      <c r="V6" s="9">
        <f t="shared" si="4"/>
        <v>283.56868511019195</v>
      </c>
      <c r="W6">
        <f>'VWP Details'!P$45</f>
        <v>244.05</v>
      </c>
      <c r="X6">
        <f>'VWP Details'!P$46</f>
        <v>165.05</v>
      </c>
      <c r="Y6">
        <f>'VWP Details'!P$47</f>
        <v>135.05000000000001</v>
      </c>
      <c r="Z6">
        <f>'VWP Details'!P$48</f>
        <v>105.05000000000001</v>
      </c>
    </row>
    <row r="7" spans="1:26" x14ac:dyDescent="0.2">
      <c r="A7" s="33" t="s">
        <v>99</v>
      </c>
      <c r="B7" s="23" t="s">
        <v>98</v>
      </c>
      <c r="C7" s="23" t="s">
        <v>126</v>
      </c>
      <c r="D7" s="4">
        <v>40744</v>
      </c>
      <c r="E7" s="18">
        <v>0.41666666666666702</v>
      </c>
      <c r="F7" s="20">
        <f t="shared" si="0"/>
        <v>40744.416666666664</v>
      </c>
      <c r="G7">
        <v>6803</v>
      </c>
      <c r="H7">
        <v>6592</v>
      </c>
      <c r="I7">
        <v>6162.6</v>
      </c>
      <c r="J7">
        <v>5576</v>
      </c>
      <c r="K7" s="6">
        <f>('VWP Details'!I$45-G7)*'VWP Details'!$J$45+('VWP Details'!$M$45-'VWP Details'!$L$45)*'VWP Details'!$K$45</f>
        <v>364.06864999999988</v>
      </c>
      <c r="L7" s="6">
        <f>('VWP Details'!$I$46-H7)*'VWP Details'!$J$46+('VWP Details'!$M$46-'VWP Details'!$L$46)*'VWP Details'!$K$46</f>
        <v>1141.6570800000002</v>
      </c>
      <c r="M7" s="6">
        <f>('VWP Details'!$I$47-I7)*'VWP Details'!$J$47+('VWP Details'!$M$47-'VWP Details'!$L$47)*'VWP Details'!$K$47</f>
        <v>1439.9606999999999</v>
      </c>
      <c r="N7" s="6">
        <f>('VWP Details'!$I$48-J7)*'VWP Details'!$J$48+('VWP Details'!$M$48-'VWP Details'!$L$48)*'VWP Details'!$K$48</f>
        <v>1747.5259199999996</v>
      </c>
      <c r="O7" s="9">
        <f t="shared" ref="O7:R9" si="5">K7*0.1021551</f>
        <v>37.191469347614984</v>
      </c>
      <c r="P7" s="9">
        <f t="shared" si="5"/>
        <v>116.62609317310802</v>
      </c>
      <c r="Q7" s="9">
        <f t="shared" si="5"/>
        <v>147.09932930456998</v>
      </c>
      <c r="R7" s="9">
        <f t="shared" si="5"/>
        <v>178.51868511019197</v>
      </c>
      <c r="S7" s="9">
        <f t="shared" ref="S7:V9" si="6">IF(W7&gt;0,O7+W7,"")</f>
        <v>281.24146934761501</v>
      </c>
      <c r="T7" s="9">
        <f t="shared" si="6"/>
        <v>281.67609317310803</v>
      </c>
      <c r="U7" s="9">
        <f t="shared" si="6"/>
        <v>282.14932930456996</v>
      </c>
      <c r="V7" s="9">
        <f t="shared" si="6"/>
        <v>283.56868511019195</v>
      </c>
      <c r="W7">
        <f>'VWP Details'!P$45</f>
        <v>244.05</v>
      </c>
      <c r="X7">
        <f>'VWP Details'!P$46</f>
        <v>165.05</v>
      </c>
      <c r="Y7">
        <f>'VWP Details'!P$47</f>
        <v>135.05000000000001</v>
      </c>
      <c r="Z7">
        <f>'VWP Details'!P$48</f>
        <v>105.05000000000001</v>
      </c>
    </row>
    <row r="8" spans="1:26" x14ac:dyDescent="0.2">
      <c r="A8" s="33" t="s">
        <v>99</v>
      </c>
      <c r="B8" s="23" t="s">
        <v>98</v>
      </c>
      <c r="C8" s="23" t="s">
        <v>126</v>
      </c>
      <c r="D8" s="4"/>
      <c r="E8" s="18"/>
      <c r="F8" s="20">
        <v>40815.374305555553</v>
      </c>
      <c r="G8">
        <v>6813.3</v>
      </c>
      <c r="H8">
        <v>6596.9</v>
      </c>
      <c r="I8">
        <v>6165.8</v>
      </c>
      <c r="J8">
        <v>5577</v>
      </c>
      <c r="K8" s="6">
        <f>('VWP Details'!I$45-G8)*'VWP Details'!$J$45+('VWP Details'!$M$45-'VWP Details'!$L$45)*'VWP Details'!$K$45</f>
        <v>362.31249999999989</v>
      </c>
      <c r="L8" s="6">
        <f>('VWP Details'!$I$46-H8)*'VWP Details'!$J$46+('VWP Details'!$M$46-'VWP Details'!$L$46)*'VWP Details'!$K$46</f>
        <v>1138.8601600000004</v>
      </c>
      <c r="M8" s="6">
        <f>('VWP Details'!$I$47-I8)*'VWP Details'!$J$47+('VWP Details'!$M$47-'VWP Details'!$L$47)*'VWP Details'!$K$47</f>
        <v>1438.1757399999999</v>
      </c>
      <c r="N8" s="6">
        <f>('VWP Details'!$I$48-J8)*'VWP Details'!$J$48+('VWP Details'!$M$48-'VWP Details'!$L$48)*'VWP Details'!$K$48</f>
        <v>1746.9645199999995</v>
      </c>
      <c r="O8" s="9">
        <f>K8*0.1021551</f>
        <v>37.012069668749987</v>
      </c>
      <c r="P8" s="9">
        <f>L8*0.1021551</f>
        <v>116.34037353081604</v>
      </c>
      <c r="Q8" s="9">
        <f>M8*0.1021551</f>
        <v>146.916986537274</v>
      </c>
      <c r="R8" s="9">
        <f>N8*0.1021551</f>
        <v>178.46133523705194</v>
      </c>
      <c r="S8" s="9">
        <f>IF(W8&gt;0,O8+W8,"")</f>
        <v>281.06206966874998</v>
      </c>
      <c r="T8" s="9">
        <f>IF(X8&gt;0,P8+X8,"")</f>
        <v>281.39037353081608</v>
      </c>
      <c r="U8" s="9">
        <f>IF(Y8&gt;0,Q8+Y8,"")</f>
        <v>281.96698653727401</v>
      </c>
      <c r="V8" s="9">
        <f>IF(Z8&gt;0,R8+Z8,"")</f>
        <v>283.51133523705198</v>
      </c>
      <c r="W8">
        <f>'VWP Details'!P$45</f>
        <v>244.05</v>
      </c>
      <c r="X8">
        <f>'VWP Details'!P$46</f>
        <v>165.05</v>
      </c>
      <c r="Y8">
        <f>'VWP Details'!P$47</f>
        <v>135.05000000000001</v>
      </c>
      <c r="Z8">
        <f>'VWP Details'!P$48</f>
        <v>105.05000000000001</v>
      </c>
    </row>
    <row r="9" spans="1:26" x14ac:dyDescent="0.2">
      <c r="A9" s="33" t="s">
        <v>99</v>
      </c>
      <c r="B9" s="23" t="s">
        <v>98</v>
      </c>
      <c r="C9" s="23" t="s">
        <v>126</v>
      </c>
      <c r="D9" s="4">
        <v>40869</v>
      </c>
      <c r="E9" s="18">
        <v>0.41666666666666702</v>
      </c>
      <c r="F9" s="20">
        <f t="shared" si="0"/>
        <v>40869.416666666664</v>
      </c>
      <c r="G9">
        <v>6813.5</v>
      </c>
      <c r="H9">
        <v>6596.6</v>
      </c>
      <c r="I9">
        <v>6167.5</v>
      </c>
      <c r="J9">
        <v>5581.2</v>
      </c>
      <c r="K9" s="6">
        <f>('VWP Details'!I$45-G9)*'VWP Details'!$J$45+('VWP Details'!$M$45-'VWP Details'!$L$45)*'VWP Details'!$K$45</f>
        <v>362.27839999999992</v>
      </c>
      <c r="L9" s="6">
        <f>('VWP Details'!$I$46-H9)*'VWP Details'!$J$46+('VWP Details'!$M$46-'VWP Details'!$L$46)*'VWP Details'!$K$46</f>
        <v>1139.0313999999998</v>
      </c>
      <c r="M9" s="6">
        <f>('VWP Details'!$I$47-I9)*'VWP Details'!$J$47+('VWP Details'!$M$47-'VWP Details'!$L$47)*'VWP Details'!$K$47</f>
        <v>1437.22748</v>
      </c>
      <c r="N9" s="6">
        <f>('VWP Details'!$I$48-J9)*'VWP Details'!$J$48+('VWP Details'!$M$48-'VWP Details'!$L$48)*'VWP Details'!$K$48</f>
        <v>1744.6066399999997</v>
      </c>
      <c r="O9" s="9">
        <f t="shared" si="5"/>
        <v>37.008586179839995</v>
      </c>
      <c r="P9" s="9">
        <f t="shared" si="5"/>
        <v>116.35786657013999</v>
      </c>
      <c r="Q9" s="9">
        <f t="shared" si="5"/>
        <v>146.82011694214799</v>
      </c>
      <c r="R9" s="9">
        <f t="shared" si="5"/>
        <v>178.22046576986398</v>
      </c>
      <c r="S9" s="9">
        <f t="shared" si="6"/>
        <v>281.05858617984001</v>
      </c>
      <c r="T9" s="9">
        <f t="shared" si="6"/>
        <v>281.40786657014002</v>
      </c>
      <c r="U9" s="9">
        <f t="shared" si="6"/>
        <v>281.870116942148</v>
      </c>
      <c r="V9" s="9">
        <f t="shared" si="6"/>
        <v>283.27046576986402</v>
      </c>
      <c r="W9">
        <f>'VWP Details'!P$45</f>
        <v>244.05</v>
      </c>
      <c r="X9">
        <f>'VWP Details'!P$46</f>
        <v>165.05</v>
      </c>
      <c r="Y9">
        <f>'VWP Details'!P$47</f>
        <v>135.05000000000001</v>
      </c>
      <c r="Z9">
        <f>'VWP Details'!P$48</f>
        <v>105.05000000000001</v>
      </c>
    </row>
    <row r="10" spans="1:26" x14ac:dyDescent="0.2">
      <c r="A10" s="33" t="s">
        <v>99</v>
      </c>
      <c r="B10" s="23" t="s">
        <v>98</v>
      </c>
      <c r="C10" s="23" t="s">
        <v>126</v>
      </c>
      <c r="F10" s="20"/>
      <c r="K10" s="6"/>
      <c r="L10" s="6"/>
      <c r="M10" s="6"/>
      <c r="N10" s="6"/>
      <c r="O10" s="9"/>
      <c r="P10" s="9"/>
      <c r="Q10" s="9"/>
      <c r="R10" s="9"/>
      <c r="S10" s="9"/>
      <c r="T10" s="9"/>
      <c r="U10" s="9"/>
      <c r="V10" s="9"/>
    </row>
    <row r="11" spans="1:26" x14ac:dyDescent="0.2">
      <c r="A11" s="33" t="s">
        <v>99</v>
      </c>
      <c r="B11" s="23" t="s">
        <v>98</v>
      </c>
      <c r="C11" s="23" t="s">
        <v>126</v>
      </c>
      <c r="F11" s="20"/>
      <c r="K11" s="6"/>
      <c r="L11" s="6"/>
      <c r="M11" s="6"/>
      <c r="N11" s="6"/>
      <c r="O11" s="9"/>
      <c r="P11" s="9"/>
      <c r="Q11" s="9"/>
      <c r="R11" s="9"/>
      <c r="S11" s="9"/>
      <c r="T11" s="9"/>
      <c r="U11" s="9"/>
      <c r="V11" s="9"/>
    </row>
    <row r="12" spans="1:26" x14ac:dyDescent="0.2">
      <c r="A12" s="33" t="s">
        <v>99</v>
      </c>
      <c r="B12" s="23" t="s">
        <v>98</v>
      </c>
      <c r="C12" s="23" t="s">
        <v>126</v>
      </c>
      <c r="F12" s="20"/>
      <c r="K12" s="6"/>
      <c r="L12" s="6"/>
      <c r="M12" s="6"/>
      <c r="N12" s="6"/>
      <c r="O12" s="9"/>
      <c r="P12" s="9"/>
      <c r="Q12" s="9"/>
      <c r="R12" s="9"/>
      <c r="S12" s="9"/>
      <c r="T12" s="9"/>
      <c r="U12" s="9"/>
      <c r="V12" s="9"/>
    </row>
    <row r="13" spans="1:26" x14ac:dyDescent="0.2">
      <c r="A13" s="33" t="s">
        <v>99</v>
      </c>
      <c r="B13" s="23" t="s">
        <v>98</v>
      </c>
      <c r="C13" s="23" t="s">
        <v>126</v>
      </c>
      <c r="D13" s="4"/>
      <c r="F13" s="20"/>
      <c r="K13" s="6"/>
      <c r="L13" s="6"/>
      <c r="M13" s="6"/>
      <c r="N13" s="6"/>
      <c r="O13" s="9"/>
      <c r="P13" s="9"/>
      <c r="Q13" s="9"/>
      <c r="R13" s="9"/>
      <c r="S13" s="9"/>
      <c r="T13" s="9"/>
      <c r="U13" s="9"/>
      <c r="V13" s="9"/>
    </row>
    <row r="14" spans="1:26" x14ac:dyDescent="0.2">
      <c r="A14" s="33" t="s">
        <v>99</v>
      </c>
      <c r="B14" s="23" t="s">
        <v>98</v>
      </c>
      <c r="C14" s="23" t="s">
        <v>126</v>
      </c>
      <c r="F14" s="20"/>
      <c r="K14" s="6"/>
      <c r="L14" s="6"/>
      <c r="M14" s="6"/>
      <c r="N14" s="6"/>
      <c r="O14" s="9"/>
      <c r="P14" s="9"/>
      <c r="Q14" s="9"/>
      <c r="R14" s="9"/>
      <c r="S14" s="9"/>
      <c r="T14" s="9"/>
      <c r="U14" s="9"/>
      <c r="V14" s="9"/>
    </row>
    <row r="15" spans="1:26" x14ac:dyDescent="0.2">
      <c r="A15" s="33" t="s">
        <v>99</v>
      </c>
      <c r="B15" s="23" t="s">
        <v>98</v>
      </c>
      <c r="C15" s="23" t="s">
        <v>126</v>
      </c>
      <c r="F15" s="20"/>
      <c r="K15" s="6"/>
      <c r="L15" s="6"/>
      <c r="M15" s="6"/>
      <c r="N15" s="6"/>
      <c r="O15" s="9"/>
      <c r="P15" s="9"/>
      <c r="Q15" s="9"/>
      <c r="R15" s="9"/>
      <c r="S15" s="9"/>
      <c r="T15" s="9"/>
      <c r="U15" s="9"/>
      <c r="V15" s="9"/>
    </row>
    <row r="16" spans="1:26" x14ac:dyDescent="0.2">
      <c r="A16" s="33" t="s">
        <v>99</v>
      </c>
      <c r="B16" s="23" t="s">
        <v>98</v>
      </c>
      <c r="C16" s="23" t="s">
        <v>126</v>
      </c>
      <c r="F16" s="20"/>
      <c r="K16" s="6"/>
      <c r="L16" s="6"/>
      <c r="M16" s="6"/>
      <c r="N16" s="6"/>
      <c r="O16" s="9"/>
      <c r="P16" s="9"/>
      <c r="Q16" s="9"/>
      <c r="R16" s="9"/>
      <c r="S16" s="9"/>
      <c r="T16" s="9"/>
      <c r="U16" s="9"/>
      <c r="V16" s="9"/>
    </row>
    <row r="17" spans="1:22" x14ac:dyDescent="0.2">
      <c r="A17" s="33" t="s">
        <v>99</v>
      </c>
      <c r="B17" s="23" t="s">
        <v>98</v>
      </c>
      <c r="C17" s="23" t="s">
        <v>126</v>
      </c>
      <c r="F17" s="20"/>
      <c r="K17" s="6"/>
      <c r="L17" s="6"/>
      <c r="M17" s="6"/>
      <c r="N17" s="6"/>
      <c r="O17" s="9"/>
      <c r="P17" s="9"/>
      <c r="Q17" s="9"/>
      <c r="R17" s="9"/>
      <c r="S17" s="9"/>
      <c r="T17" s="9"/>
      <c r="U17" s="9"/>
      <c r="V17" s="9"/>
    </row>
    <row r="18" spans="1:22" x14ac:dyDescent="0.2">
      <c r="A18" s="33" t="s">
        <v>99</v>
      </c>
      <c r="B18" s="23" t="s">
        <v>98</v>
      </c>
      <c r="C18" s="23" t="s">
        <v>126</v>
      </c>
      <c r="F18" s="20"/>
      <c r="K18" s="6"/>
      <c r="L18" s="6"/>
      <c r="M18" s="6"/>
      <c r="N18" s="6"/>
      <c r="O18" s="9"/>
      <c r="P18" s="9"/>
      <c r="Q18" s="9"/>
      <c r="R18" s="9"/>
      <c r="S18" s="9"/>
      <c r="T18" s="9"/>
      <c r="U18" s="9"/>
      <c r="V18" s="9"/>
    </row>
    <row r="19" spans="1:22" x14ac:dyDescent="0.2">
      <c r="A19" s="33" t="s">
        <v>99</v>
      </c>
      <c r="B19" s="23" t="s">
        <v>98</v>
      </c>
      <c r="C19" s="23" t="s">
        <v>126</v>
      </c>
      <c r="F19" s="20"/>
      <c r="K19" s="6"/>
      <c r="L19" s="6"/>
      <c r="M19" s="6"/>
      <c r="N19" s="6"/>
      <c r="O19" s="9"/>
      <c r="P19" s="9"/>
      <c r="Q19" s="9"/>
      <c r="R19" s="9"/>
      <c r="S19" s="9"/>
      <c r="T19" s="9"/>
      <c r="U19" s="9"/>
      <c r="V19" s="9"/>
    </row>
    <row r="20" spans="1:22" x14ac:dyDescent="0.2">
      <c r="A20" s="33" t="s">
        <v>99</v>
      </c>
      <c r="B20" s="23" t="s">
        <v>98</v>
      </c>
      <c r="C20" s="23" t="s">
        <v>126</v>
      </c>
      <c r="F20" s="20"/>
      <c r="K20" s="6"/>
      <c r="L20" s="6"/>
      <c r="M20" s="6"/>
      <c r="N20" s="6"/>
      <c r="O20" s="9"/>
      <c r="P20" s="9"/>
      <c r="Q20" s="9"/>
      <c r="R20" s="9"/>
      <c r="S20" s="9"/>
      <c r="T20" s="9"/>
      <c r="U20" s="9"/>
      <c r="V20" s="9"/>
    </row>
    <row r="21" spans="1:22" x14ac:dyDescent="0.2">
      <c r="A21" s="33" t="s">
        <v>99</v>
      </c>
      <c r="B21" s="23" t="s">
        <v>98</v>
      </c>
      <c r="C21" s="23" t="s">
        <v>126</v>
      </c>
      <c r="F21" s="20"/>
      <c r="K21" s="6"/>
      <c r="L21" s="6"/>
      <c r="M21" s="6"/>
      <c r="N21" s="6"/>
      <c r="O21" s="9"/>
      <c r="P21" s="9"/>
      <c r="Q21" s="9"/>
      <c r="R21" s="9"/>
      <c r="S21" s="9"/>
      <c r="T21" s="9"/>
      <c r="U21" s="9"/>
      <c r="V21" s="9"/>
    </row>
    <row r="22" spans="1:22" x14ac:dyDescent="0.2">
      <c r="A22" s="33" t="s">
        <v>99</v>
      </c>
      <c r="B22" s="23" t="s">
        <v>98</v>
      </c>
      <c r="C22" s="23" t="s">
        <v>126</v>
      </c>
      <c r="F22" s="20"/>
      <c r="K22" s="6"/>
      <c r="L22" s="6"/>
      <c r="M22" s="6"/>
      <c r="N22" s="6"/>
      <c r="O22" s="9"/>
      <c r="P22" s="9"/>
      <c r="Q22" s="9"/>
      <c r="R22" s="9"/>
      <c r="S22" s="9"/>
      <c r="T22" s="9"/>
      <c r="U22" s="9"/>
      <c r="V22" s="9"/>
    </row>
    <row r="23" spans="1:22" x14ac:dyDescent="0.2">
      <c r="A23" s="33" t="s">
        <v>99</v>
      </c>
      <c r="B23" s="23" t="s">
        <v>98</v>
      </c>
      <c r="C23" s="23" t="s">
        <v>126</v>
      </c>
      <c r="F23" s="20"/>
      <c r="K23" s="6"/>
      <c r="L23" s="6"/>
      <c r="M23" s="6"/>
      <c r="N23" s="6"/>
      <c r="O23" s="9"/>
      <c r="P23" s="9"/>
      <c r="Q23" s="9"/>
      <c r="R23" s="9"/>
      <c r="S23" s="9"/>
      <c r="T23" s="9"/>
      <c r="U23" s="9"/>
      <c r="V23" s="9"/>
    </row>
    <row r="24" spans="1:22" x14ac:dyDescent="0.2">
      <c r="A24" s="33" t="s">
        <v>99</v>
      </c>
      <c r="B24" s="23" t="s">
        <v>98</v>
      </c>
      <c r="C24" s="23" t="s">
        <v>126</v>
      </c>
      <c r="F24" s="20"/>
      <c r="K24" s="6"/>
      <c r="L24" s="6"/>
      <c r="M24" s="6"/>
      <c r="N24" s="6"/>
      <c r="O24" s="9"/>
      <c r="P24" s="9"/>
      <c r="Q24" s="9"/>
      <c r="R24" s="9"/>
      <c r="S24" s="9"/>
      <c r="T24" s="9"/>
      <c r="U24" s="9"/>
      <c r="V24" s="9"/>
    </row>
    <row r="25" spans="1:22" x14ac:dyDescent="0.2">
      <c r="A25" s="33" t="s">
        <v>99</v>
      </c>
      <c r="B25" s="23" t="s">
        <v>98</v>
      </c>
      <c r="C25" s="23" t="s">
        <v>126</v>
      </c>
      <c r="F25" s="20"/>
      <c r="K25" s="6"/>
      <c r="L25" s="6"/>
      <c r="M25" s="6"/>
      <c r="N25" s="6"/>
      <c r="O25" s="9"/>
      <c r="P25" s="9"/>
      <c r="Q25" s="9"/>
      <c r="R25" s="9"/>
      <c r="S25" s="9"/>
      <c r="T25" s="9"/>
      <c r="U25" s="9"/>
      <c r="V25" s="9"/>
    </row>
    <row r="26" spans="1:22" x14ac:dyDescent="0.2">
      <c r="A26" s="33" t="s">
        <v>99</v>
      </c>
      <c r="B26" s="23" t="s">
        <v>98</v>
      </c>
      <c r="C26" s="23" t="s">
        <v>126</v>
      </c>
      <c r="F26" s="20"/>
      <c r="G26" s="20"/>
      <c r="K26" s="6"/>
      <c r="L26" s="6"/>
      <c r="M26" s="6"/>
      <c r="N26" s="6"/>
      <c r="O26" s="9"/>
      <c r="P26" s="9"/>
      <c r="Q26" s="9"/>
      <c r="R26" s="9"/>
      <c r="S26" s="9"/>
      <c r="T26" s="9"/>
      <c r="U26" s="9"/>
      <c r="V26" s="9"/>
    </row>
    <row r="27" spans="1:22" x14ac:dyDescent="0.2">
      <c r="A27" s="33" t="s">
        <v>99</v>
      </c>
      <c r="B27" s="23" t="s">
        <v>98</v>
      </c>
      <c r="C27" s="23" t="s">
        <v>126</v>
      </c>
      <c r="F27" s="20"/>
      <c r="G27" s="20"/>
      <c r="K27" s="6"/>
      <c r="L27" s="6"/>
      <c r="M27" s="6"/>
      <c r="N27" s="6"/>
      <c r="O27" s="9"/>
      <c r="P27" s="9"/>
      <c r="Q27" s="9"/>
      <c r="R27" s="9"/>
      <c r="S27" s="9"/>
      <c r="T27" s="9"/>
      <c r="U27" s="9"/>
      <c r="V27" s="9"/>
    </row>
    <row r="28" spans="1:22" x14ac:dyDescent="0.2">
      <c r="A28" s="33" t="s">
        <v>99</v>
      </c>
      <c r="B28" s="23" t="s">
        <v>98</v>
      </c>
      <c r="C28" s="23" t="s">
        <v>126</v>
      </c>
      <c r="F28" s="20"/>
      <c r="G28" s="20"/>
      <c r="K28" s="6"/>
      <c r="L28" s="6"/>
      <c r="M28" s="6"/>
      <c r="N28" s="6"/>
      <c r="O28" s="9"/>
      <c r="P28" s="9"/>
      <c r="Q28" s="9"/>
      <c r="R28" s="9"/>
      <c r="S28" s="9"/>
      <c r="T28" s="9"/>
      <c r="U28" s="9"/>
      <c r="V28" s="9"/>
    </row>
    <row r="29" spans="1:22" x14ac:dyDescent="0.2">
      <c r="A29" s="33" t="s">
        <v>99</v>
      </c>
      <c r="B29" s="23" t="s">
        <v>98</v>
      </c>
      <c r="C29" s="23" t="s">
        <v>126</v>
      </c>
      <c r="F29" s="20"/>
      <c r="G29" s="20"/>
      <c r="K29" s="6"/>
      <c r="L29" s="6"/>
      <c r="M29" s="6"/>
      <c r="N29" s="6"/>
      <c r="O29" s="9"/>
      <c r="P29" s="9"/>
      <c r="Q29" s="9"/>
      <c r="R29" s="9"/>
      <c r="S29" s="9"/>
      <c r="T29" s="9"/>
      <c r="U29" s="9"/>
      <c r="V29" s="9"/>
    </row>
    <row r="30" spans="1:22" x14ac:dyDescent="0.2">
      <c r="A30" s="33" t="s">
        <v>99</v>
      </c>
      <c r="B30" s="23" t="s">
        <v>98</v>
      </c>
      <c r="C30" s="23" t="s">
        <v>126</v>
      </c>
      <c r="F30" s="20"/>
      <c r="G30" s="20"/>
      <c r="K30" s="6"/>
      <c r="L30" s="6"/>
      <c r="M30" s="6"/>
      <c r="N30" s="6"/>
      <c r="O30" s="9"/>
      <c r="P30" s="9"/>
      <c r="Q30" s="9"/>
      <c r="R30" s="9"/>
      <c r="S30" s="9"/>
      <c r="T30" s="9"/>
      <c r="U30" s="9"/>
      <c r="V30" s="9"/>
    </row>
    <row r="31" spans="1:22" x14ac:dyDescent="0.2">
      <c r="F31" s="20"/>
      <c r="G31" s="20"/>
      <c r="K31" s="6"/>
      <c r="L31" s="6"/>
      <c r="M31" s="6"/>
      <c r="N31" s="6"/>
      <c r="O31" s="9"/>
      <c r="P31" s="9"/>
      <c r="Q31" s="9"/>
      <c r="R31" s="9"/>
      <c r="S31" s="9"/>
      <c r="T31" s="9"/>
      <c r="U31" s="9"/>
      <c r="V31" s="9"/>
    </row>
    <row r="32" spans="1:22" x14ac:dyDescent="0.2">
      <c r="F32" s="20"/>
      <c r="K32" s="6"/>
      <c r="L32" s="6"/>
      <c r="M32" s="6"/>
      <c r="N32" s="6"/>
      <c r="O32" s="9"/>
      <c r="P32" s="9"/>
      <c r="Q32" s="9"/>
      <c r="R32" s="9"/>
      <c r="S32" s="9"/>
      <c r="T32" s="9"/>
      <c r="U32" s="9"/>
      <c r="V32" s="9"/>
    </row>
    <row r="33" spans="6:22" x14ac:dyDescent="0.2">
      <c r="F33" s="20"/>
      <c r="K33" s="6"/>
      <c r="L33" s="6"/>
      <c r="M33" s="6"/>
      <c r="N33" s="6"/>
      <c r="O33" s="9"/>
      <c r="P33" s="9"/>
      <c r="Q33" s="9"/>
      <c r="R33" s="9"/>
      <c r="S33" s="9"/>
      <c r="T33" s="9"/>
      <c r="U33" s="9"/>
      <c r="V33" s="9"/>
    </row>
    <row r="34" spans="6:22" x14ac:dyDescent="0.2">
      <c r="F34" s="20"/>
      <c r="K34" s="6"/>
      <c r="L34" s="6"/>
      <c r="M34" s="6"/>
      <c r="N34" s="6"/>
      <c r="O34" s="9"/>
      <c r="P34" s="9"/>
      <c r="Q34" s="9"/>
      <c r="R34" s="9"/>
      <c r="S34" s="9"/>
      <c r="T34" s="9"/>
      <c r="U34" s="9"/>
      <c r="V34" s="9"/>
    </row>
    <row r="35" spans="6:22" x14ac:dyDescent="0.2">
      <c r="F35" s="20"/>
      <c r="K35" s="6"/>
      <c r="L35" s="6"/>
      <c r="M35" s="6"/>
      <c r="N35" s="6"/>
      <c r="O35" s="9"/>
      <c r="P35" s="9"/>
      <c r="Q35" s="9"/>
      <c r="R35" s="9"/>
      <c r="S35" s="9"/>
      <c r="T35" s="9"/>
      <c r="U35" s="9"/>
      <c r="V35" s="9"/>
    </row>
    <row r="36" spans="6:22" x14ac:dyDescent="0.2">
      <c r="F36" s="20"/>
      <c r="K36" s="6"/>
      <c r="L36" s="6"/>
      <c r="M36" s="6"/>
      <c r="N36" s="6"/>
      <c r="O36" s="9"/>
      <c r="P36" s="9"/>
      <c r="Q36" s="9"/>
      <c r="R36" s="9"/>
      <c r="S36" s="9"/>
      <c r="T36" s="9"/>
      <c r="U36" s="9"/>
      <c r="V36" s="9"/>
    </row>
    <row r="37" spans="6:22" x14ac:dyDescent="0.2">
      <c r="F37" s="20"/>
      <c r="K37" s="6"/>
      <c r="L37" s="6"/>
      <c r="M37" s="6"/>
      <c r="N37" s="6"/>
      <c r="O37" s="9"/>
      <c r="P37" s="9"/>
      <c r="Q37" s="9"/>
      <c r="R37" s="9"/>
      <c r="S37" s="9"/>
      <c r="T37" s="9"/>
      <c r="U37" s="9"/>
      <c r="V37" s="9"/>
    </row>
    <row r="38" spans="6:22" x14ac:dyDescent="0.2">
      <c r="F38" s="20"/>
      <c r="K38" s="6"/>
      <c r="L38" s="6"/>
      <c r="M38" s="6"/>
      <c r="N38" s="6"/>
      <c r="O38" s="9"/>
      <c r="P38" s="9"/>
      <c r="Q38" s="9"/>
      <c r="R38" s="9"/>
      <c r="S38" s="9"/>
      <c r="T38" s="9"/>
      <c r="U38" s="9"/>
      <c r="V38" s="9"/>
    </row>
    <row r="39" spans="6:22" x14ac:dyDescent="0.2">
      <c r="F39" s="20"/>
      <c r="K39" s="6"/>
      <c r="L39" s="6"/>
      <c r="M39" s="6"/>
      <c r="N39" s="6"/>
      <c r="O39" s="9"/>
      <c r="P39" s="9"/>
      <c r="Q39" s="9"/>
      <c r="R39" s="9"/>
      <c r="S39" s="9"/>
      <c r="T39" s="9"/>
      <c r="U39" s="9"/>
      <c r="V39" s="9"/>
    </row>
    <row r="40" spans="6:22" x14ac:dyDescent="0.2">
      <c r="F40" s="20"/>
      <c r="K40" s="6"/>
      <c r="L40" s="6"/>
      <c r="M40" s="6"/>
      <c r="N40" s="6"/>
      <c r="O40" s="9"/>
      <c r="P40" s="9"/>
      <c r="Q40" s="9"/>
      <c r="R40" s="9"/>
      <c r="S40" s="9"/>
      <c r="T40" s="9"/>
      <c r="U40" s="9"/>
      <c r="V40" s="9"/>
    </row>
    <row r="41" spans="6:22" x14ac:dyDescent="0.2">
      <c r="F41" s="20"/>
      <c r="K41" s="6"/>
      <c r="L41" s="6"/>
      <c r="M41" s="6"/>
      <c r="N41" s="6"/>
      <c r="O41" s="9"/>
      <c r="P41" s="9"/>
      <c r="Q41" s="9"/>
      <c r="R41" s="9"/>
      <c r="S41" s="9"/>
      <c r="T41" s="9"/>
      <c r="U41" s="9"/>
      <c r="V41" s="9"/>
    </row>
    <row r="42" spans="6:22" x14ac:dyDescent="0.2">
      <c r="F42" s="20"/>
      <c r="K42" s="6"/>
      <c r="L42" s="6"/>
      <c r="M42" s="6"/>
      <c r="N42" s="6"/>
      <c r="O42" s="9"/>
      <c r="P42" s="9"/>
      <c r="Q42" s="9"/>
      <c r="R42" s="9"/>
      <c r="S42" s="9"/>
      <c r="T42" s="9"/>
      <c r="U42" s="9"/>
      <c r="V42" s="9"/>
    </row>
    <row r="43" spans="6:22" x14ac:dyDescent="0.2">
      <c r="F43" s="20"/>
      <c r="K43" s="6"/>
      <c r="L43" s="6"/>
      <c r="M43" s="6"/>
      <c r="N43" s="6"/>
      <c r="O43" s="9"/>
      <c r="P43" s="9"/>
      <c r="Q43" s="9"/>
      <c r="R43" s="9"/>
      <c r="S43" s="9"/>
      <c r="T43" s="9"/>
      <c r="U43" s="9"/>
      <c r="V43" s="9"/>
    </row>
    <row r="44" spans="6:22" x14ac:dyDescent="0.2">
      <c r="F44" s="20"/>
      <c r="K44" s="6"/>
      <c r="L44" s="6"/>
      <c r="M44" s="6"/>
      <c r="N44" s="6"/>
      <c r="O44" s="9"/>
      <c r="P44" s="9"/>
      <c r="Q44" s="9"/>
      <c r="R44" s="9"/>
      <c r="S44" s="9"/>
      <c r="T44" s="9"/>
      <c r="U44" s="9"/>
      <c r="V44" s="9"/>
    </row>
    <row r="45" spans="6:22" x14ac:dyDescent="0.2">
      <c r="F45" s="20"/>
      <c r="K45" s="6"/>
      <c r="L45" s="6"/>
      <c r="M45" s="6"/>
      <c r="N45" s="6"/>
      <c r="O45" s="9"/>
      <c r="P45" s="9"/>
      <c r="Q45" s="9"/>
      <c r="R45" s="9"/>
      <c r="S45" s="9"/>
      <c r="T45" s="9"/>
      <c r="U45" s="9"/>
      <c r="V45" s="9"/>
    </row>
    <row r="46" spans="6:22" x14ac:dyDescent="0.2">
      <c r="F46" s="20"/>
      <c r="K46" s="6"/>
      <c r="L46" s="6"/>
      <c r="M46" s="6"/>
      <c r="N46" s="6"/>
      <c r="O46" s="9"/>
      <c r="P46" s="9"/>
      <c r="Q46" s="9"/>
      <c r="R46" s="9"/>
      <c r="S46" s="9"/>
      <c r="T46" s="9"/>
      <c r="U46" s="9"/>
      <c r="V46" s="9"/>
    </row>
    <row r="47" spans="6:22" x14ac:dyDescent="0.2">
      <c r="F47" s="20"/>
      <c r="K47" s="6"/>
      <c r="L47" s="6"/>
      <c r="M47" s="6"/>
      <c r="N47" s="6"/>
      <c r="O47" s="9"/>
      <c r="P47" s="9"/>
      <c r="Q47" s="9"/>
      <c r="R47" s="9"/>
      <c r="S47" s="9"/>
      <c r="T47" s="9"/>
      <c r="U47" s="9"/>
      <c r="V47" s="9"/>
    </row>
    <row r="48" spans="6:22" x14ac:dyDescent="0.2">
      <c r="F48" s="20"/>
      <c r="K48" s="6"/>
      <c r="L48" s="6"/>
      <c r="M48" s="6"/>
      <c r="N48" s="6"/>
      <c r="O48" s="9"/>
      <c r="P48" s="9"/>
      <c r="Q48" s="9"/>
      <c r="R48" s="9"/>
      <c r="S48" s="9"/>
      <c r="T48" s="9"/>
      <c r="U48" s="9"/>
      <c r="V48" s="9"/>
    </row>
    <row r="49" spans="6:22" x14ac:dyDescent="0.2">
      <c r="F49" s="20"/>
      <c r="K49" s="6"/>
      <c r="L49" s="6"/>
      <c r="M49" s="6"/>
      <c r="N49" s="6"/>
      <c r="O49" s="9"/>
      <c r="P49" s="9"/>
      <c r="Q49" s="9"/>
      <c r="R49" s="9"/>
      <c r="S49" s="9"/>
      <c r="T49" s="9"/>
      <c r="U49" s="9"/>
      <c r="V49" s="9"/>
    </row>
    <row r="50" spans="6:22" x14ac:dyDescent="0.2">
      <c r="F50" s="20"/>
      <c r="K50" s="6"/>
      <c r="L50" s="6"/>
      <c r="M50" s="6"/>
      <c r="N50" s="6"/>
      <c r="O50" s="9"/>
      <c r="P50" s="9"/>
      <c r="Q50" s="9"/>
      <c r="R50" s="9"/>
      <c r="S50" s="9"/>
      <c r="T50" s="9"/>
      <c r="U50" s="9"/>
      <c r="V50" s="9"/>
    </row>
    <row r="51" spans="6:22" x14ac:dyDescent="0.2">
      <c r="F51" s="20"/>
      <c r="K51" s="6"/>
      <c r="L51" s="6"/>
      <c r="M51" s="6"/>
      <c r="N51" s="6"/>
      <c r="O51" s="9"/>
      <c r="P51" s="9"/>
      <c r="Q51" s="9"/>
      <c r="R51" s="9"/>
      <c r="S51" s="9"/>
      <c r="T51" s="9"/>
      <c r="U51" s="9"/>
      <c r="V51" s="9"/>
    </row>
    <row r="52" spans="6:22" x14ac:dyDescent="0.2">
      <c r="F52" s="20"/>
      <c r="K52" s="6"/>
      <c r="L52" s="6"/>
      <c r="M52" s="6"/>
      <c r="N52" s="6"/>
      <c r="O52" s="9"/>
      <c r="P52" s="9"/>
      <c r="Q52" s="9"/>
      <c r="R52" s="9"/>
      <c r="S52" s="9"/>
      <c r="T52" s="9"/>
      <c r="U52" s="9"/>
      <c r="V52" s="9"/>
    </row>
    <row r="53" spans="6:22" x14ac:dyDescent="0.2">
      <c r="F53" s="20"/>
      <c r="K53" s="6"/>
      <c r="L53" s="6"/>
      <c r="M53" s="6"/>
      <c r="N53" s="6"/>
      <c r="O53" s="9"/>
      <c r="P53" s="9"/>
      <c r="Q53" s="9"/>
      <c r="R53" s="9"/>
      <c r="S53" s="9"/>
      <c r="T53" s="9"/>
      <c r="U53" s="9"/>
      <c r="V53" s="9"/>
    </row>
    <row r="54" spans="6:22" x14ac:dyDescent="0.2">
      <c r="F54" s="20"/>
      <c r="K54" s="6"/>
      <c r="L54" s="6"/>
      <c r="M54" s="6"/>
      <c r="N54" s="6"/>
      <c r="O54" s="9"/>
      <c r="P54" s="9"/>
      <c r="Q54" s="9"/>
      <c r="R54" s="9"/>
      <c r="S54" s="9"/>
      <c r="T54" s="9"/>
      <c r="U54" s="9"/>
      <c r="V54" s="9"/>
    </row>
    <row r="55" spans="6:22" x14ac:dyDescent="0.2">
      <c r="F55" s="20"/>
      <c r="K55" s="6"/>
      <c r="L55" s="6"/>
      <c r="M55" s="6"/>
      <c r="N55" s="6"/>
      <c r="O55" s="9"/>
      <c r="P55" s="9"/>
      <c r="Q55" s="9"/>
      <c r="R55" s="9"/>
      <c r="S55" s="9"/>
      <c r="T55" s="9"/>
      <c r="U55" s="9"/>
      <c r="V55" s="9"/>
    </row>
    <row r="56" spans="6:22" x14ac:dyDescent="0.2">
      <c r="F56" s="20"/>
      <c r="K56" s="6"/>
      <c r="L56" s="6"/>
      <c r="M56" s="6"/>
      <c r="N56" s="6"/>
      <c r="O56" s="9"/>
      <c r="P56" s="9"/>
      <c r="Q56" s="9"/>
      <c r="R56" s="9"/>
      <c r="S56" s="9"/>
      <c r="T56" s="9"/>
      <c r="U56" s="9"/>
      <c r="V56" s="9"/>
    </row>
    <row r="57" spans="6:22" x14ac:dyDescent="0.2">
      <c r="F57" s="20"/>
      <c r="K57" s="6"/>
      <c r="L57" s="6"/>
      <c r="M57" s="6"/>
      <c r="N57" s="6"/>
      <c r="O57" s="9"/>
      <c r="P57" s="9"/>
      <c r="Q57" s="9"/>
      <c r="R57" s="9"/>
      <c r="S57" s="9"/>
      <c r="T57" s="9"/>
      <c r="U57" s="9"/>
      <c r="V57" s="9"/>
    </row>
    <row r="58" spans="6:22" x14ac:dyDescent="0.2">
      <c r="F58" s="20"/>
      <c r="K58" s="6"/>
      <c r="L58" s="6"/>
      <c r="M58" s="6"/>
      <c r="N58" s="6"/>
      <c r="O58" s="9"/>
      <c r="P58" s="9"/>
      <c r="Q58" s="9"/>
      <c r="R58" s="9"/>
      <c r="S58" s="9"/>
      <c r="T58" s="9"/>
      <c r="U58" s="9"/>
      <c r="V58" s="9"/>
    </row>
    <row r="59" spans="6:22" x14ac:dyDescent="0.2">
      <c r="F59" s="20"/>
      <c r="K59" s="6"/>
      <c r="L59" s="6"/>
      <c r="M59" s="6"/>
      <c r="N59" s="6"/>
      <c r="O59" s="9"/>
      <c r="P59" s="9"/>
      <c r="Q59" s="9"/>
      <c r="R59" s="9"/>
      <c r="S59" s="9"/>
      <c r="T59" s="9"/>
      <c r="U59" s="9"/>
      <c r="V59" s="9"/>
    </row>
    <row r="60" spans="6:22" x14ac:dyDescent="0.2">
      <c r="F60" s="20"/>
      <c r="K60" s="6"/>
      <c r="L60" s="6"/>
      <c r="M60" s="6"/>
      <c r="N60" s="6"/>
      <c r="O60" s="9"/>
      <c r="P60" s="9"/>
      <c r="Q60" s="9"/>
      <c r="R60" s="9"/>
      <c r="S60" s="9"/>
      <c r="T60" s="9"/>
      <c r="U60" s="9"/>
      <c r="V60" s="9"/>
    </row>
    <row r="61" spans="6:22" x14ac:dyDescent="0.2">
      <c r="F61" s="20"/>
      <c r="K61" s="6"/>
      <c r="L61" s="6"/>
      <c r="M61" s="6"/>
      <c r="N61" s="6"/>
      <c r="O61" s="9"/>
      <c r="P61" s="9"/>
      <c r="Q61" s="9"/>
      <c r="R61" s="9"/>
      <c r="S61" s="9"/>
      <c r="T61" s="9"/>
      <c r="U61" s="9"/>
      <c r="V61" s="9"/>
    </row>
    <row r="62" spans="6:22" x14ac:dyDescent="0.2">
      <c r="F62" s="20"/>
      <c r="K62" s="6"/>
      <c r="L62" s="6"/>
      <c r="M62" s="6"/>
      <c r="N62" s="6"/>
      <c r="O62" s="9"/>
      <c r="P62" s="9"/>
      <c r="Q62" s="9"/>
      <c r="R62" s="9"/>
      <c r="S62" s="9"/>
      <c r="T62" s="9"/>
      <c r="U62" s="9"/>
      <c r="V62" s="9"/>
    </row>
    <row r="63" spans="6:22" x14ac:dyDescent="0.2">
      <c r="F63" s="20"/>
      <c r="K63" s="6"/>
      <c r="L63" s="6"/>
      <c r="M63" s="6"/>
      <c r="N63" s="6"/>
      <c r="O63" s="9"/>
      <c r="P63" s="9"/>
      <c r="Q63" s="9"/>
      <c r="R63" s="9"/>
      <c r="S63" s="9"/>
      <c r="T63" s="9"/>
      <c r="U63" s="9"/>
      <c r="V63" s="9"/>
    </row>
    <row r="64" spans="6:22" x14ac:dyDescent="0.2">
      <c r="F64" s="20"/>
      <c r="K64" s="6"/>
      <c r="L64" s="6"/>
      <c r="M64" s="6"/>
      <c r="N64" s="6"/>
      <c r="O64" s="9"/>
      <c r="P64" s="9"/>
      <c r="Q64" s="9"/>
      <c r="R64" s="9"/>
      <c r="S64" s="9"/>
      <c r="T64" s="9"/>
      <c r="U64" s="9"/>
      <c r="V64" s="9"/>
    </row>
    <row r="65" spans="6:22" x14ac:dyDescent="0.2">
      <c r="F65" s="20"/>
      <c r="K65" s="6"/>
      <c r="L65" s="6"/>
      <c r="M65" s="6"/>
      <c r="N65" s="6"/>
      <c r="O65" s="9"/>
      <c r="P65" s="9"/>
      <c r="Q65" s="9"/>
      <c r="R65" s="9"/>
      <c r="S65" s="9"/>
      <c r="T65" s="9"/>
      <c r="U65" s="9"/>
      <c r="V65" s="9"/>
    </row>
    <row r="66" spans="6:22" x14ac:dyDescent="0.2">
      <c r="F66" s="20"/>
      <c r="K66" s="6"/>
      <c r="L66" s="6"/>
      <c r="M66" s="6"/>
      <c r="N66" s="6"/>
      <c r="O66" s="9"/>
      <c r="P66" s="9"/>
      <c r="Q66" s="9"/>
      <c r="R66" s="9"/>
      <c r="S66" s="9"/>
      <c r="T66" s="9"/>
      <c r="U66" s="9"/>
      <c r="V66" s="9"/>
    </row>
    <row r="67" spans="6:22" x14ac:dyDescent="0.2">
      <c r="F67" s="20"/>
      <c r="K67" s="6"/>
      <c r="L67" s="6"/>
      <c r="M67" s="6"/>
      <c r="N67" s="6"/>
      <c r="O67" s="9"/>
      <c r="P67" s="9"/>
      <c r="Q67" s="9"/>
      <c r="R67" s="9"/>
      <c r="S67" s="9"/>
      <c r="T67" s="9"/>
      <c r="U67" s="9"/>
      <c r="V67" s="9"/>
    </row>
    <row r="68" spans="6:22" x14ac:dyDescent="0.2">
      <c r="F68" s="20"/>
      <c r="K68" s="6"/>
      <c r="L68" s="6"/>
      <c r="M68" s="6"/>
      <c r="N68" s="6"/>
      <c r="O68" s="9"/>
      <c r="P68" s="9"/>
      <c r="Q68" s="9"/>
      <c r="R68" s="9"/>
      <c r="S68" s="9"/>
      <c r="T68" s="9"/>
      <c r="U68" s="9"/>
      <c r="V68" s="9"/>
    </row>
    <row r="69" spans="6:22" x14ac:dyDescent="0.2">
      <c r="F69" s="20"/>
      <c r="K69" s="6"/>
      <c r="L69" s="6"/>
      <c r="M69" s="6"/>
      <c r="N69" s="6"/>
      <c r="O69" s="9"/>
      <c r="P69" s="9"/>
      <c r="Q69" s="9"/>
      <c r="R69" s="9"/>
      <c r="S69" s="9"/>
      <c r="T69" s="9"/>
      <c r="U69" s="9"/>
      <c r="V69" s="9"/>
    </row>
    <row r="70" spans="6:22" x14ac:dyDescent="0.2">
      <c r="F70" s="20"/>
      <c r="K70" s="6"/>
      <c r="L70" s="6"/>
      <c r="M70" s="6"/>
      <c r="N70" s="6"/>
      <c r="O70" s="9"/>
      <c r="P70" s="9"/>
      <c r="Q70" s="9"/>
      <c r="R70" s="9"/>
      <c r="S70" s="9"/>
      <c r="T70" s="9"/>
      <c r="U70" s="9"/>
      <c r="V70" s="9"/>
    </row>
    <row r="71" spans="6:22" x14ac:dyDescent="0.2">
      <c r="F71" s="20"/>
      <c r="K71" s="6"/>
      <c r="L71" s="6"/>
      <c r="M71" s="6"/>
      <c r="N71" s="6"/>
      <c r="O71" s="9"/>
      <c r="P71" s="9"/>
      <c r="Q71" s="9"/>
      <c r="R71" s="9"/>
      <c r="S71" s="9"/>
      <c r="T71" s="9"/>
      <c r="U71" s="9"/>
      <c r="V71" s="9"/>
    </row>
    <row r="72" spans="6:22" x14ac:dyDescent="0.2">
      <c r="F72" s="20"/>
      <c r="K72" s="6"/>
      <c r="L72" s="6"/>
      <c r="M72" s="6"/>
      <c r="N72" s="6"/>
      <c r="O72" s="9"/>
      <c r="P72" s="9"/>
      <c r="Q72" s="9"/>
      <c r="R72" s="9"/>
      <c r="S72" s="9"/>
      <c r="T72" s="9"/>
      <c r="U72" s="9"/>
      <c r="V72" s="9"/>
    </row>
    <row r="73" spans="6:22" x14ac:dyDescent="0.2">
      <c r="F73" s="20"/>
      <c r="K73" s="6"/>
      <c r="L73" s="6"/>
      <c r="M73" s="6"/>
      <c r="N73" s="6"/>
      <c r="O73" s="9"/>
      <c r="P73" s="9"/>
      <c r="Q73" s="9"/>
      <c r="R73" s="9"/>
      <c r="S73" s="9"/>
      <c r="T73" s="9"/>
      <c r="U73" s="9"/>
      <c r="V73" s="9"/>
    </row>
    <row r="74" spans="6:22" x14ac:dyDescent="0.2">
      <c r="F74" s="20"/>
      <c r="K74" s="6"/>
      <c r="L74" s="6"/>
      <c r="M74" s="6"/>
      <c r="N74" s="6"/>
      <c r="O74" s="9"/>
      <c r="P74" s="9"/>
      <c r="Q74" s="9"/>
      <c r="R74" s="9"/>
      <c r="S74" s="9"/>
      <c r="T74" s="9"/>
      <c r="U74" s="9"/>
      <c r="V74" s="9"/>
    </row>
    <row r="75" spans="6:22" x14ac:dyDescent="0.2">
      <c r="F75" s="20"/>
      <c r="K75" s="6"/>
      <c r="L75" s="6"/>
      <c r="M75" s="6"/>
      <c r="N75" s="6"/>
      <c r="O75" s="9"/>
      <c r="P75" s="9"/>
      <c r="Q75" s="9"/>
      <c r="R75" s="9"/>
      <c r="S75" s="9"/>
      <c r="T75" s="9"/>
      <c r="U75" s="9"/>
      <c r="V75" s="9"/>
    </row>
    <row r="76" spans="6:22" x14ac:dyDescent="0.2">
      <c r="F76" s="20"/>
      <c r="K76" s="6"/>
      <c r="L76" s="6"/>
      <c r="M76" s="6"/>
      <c r="N76" s="6"/>
      <c r="O76" s="9"/>
      <c r="P76" s="9"/>
      <c r="Q76" s="9"/>
      <c r="R76" s="9"/>
      <c r="S76" s="9"/>
      <c r="T76" s="9"/>
      <c r="U76" s="9"/>
      <c r="V76" s="9"/>
    </row>
    <row r="77" spans="6:22" x14ac:dyDescent="0.2">
      <c r="F77" s="20"/>
      <c r="K77" s="6"/>
      <c r="L77" s="6"/>
      <c r="M77" s="6"/>
      <c r="N77" s="6"/>
      <c r="O77" s="9"/>
      <c r="P77" s="9"/>
      <c r="Q77" s="9"/>
      <c r="R77" s="9"/>
      <c r="S77" s="9"/>
      <c r="T77" s="9"/>
      <c r="U77" s="9"/>
      <c r="V77" s="9"/>
    </row>
    <row r="78" spans="6:22" x14ac:dyDescent="0.2">
      <c r="F78" s="20"/>
      <c r="K78" s="6"/>
      <c r="L78" s="6"/>
      <c r="M78" s="6"/>
      <c r="N78" s="6"/>
      <c r="O78" s="9"/>
      <c r="P78" s="9"/>
      <c r="Q78" s="9"/>
      <c r="R78" s="9"/>
      <c r="S78" s="9"/>
      <c r="T78" s="9"/>
      <c r="U78" s="9"/>
      <c r="V78" s="9"/>
    </row>
    <row r="79" spans="6:22" x14ac:dyDescent="0.2">
      <c r="F79" s="20"/>
      <c r="K79" s="6"/>
      <c r="L79" s="6"/>
      <c r="M79" s="6"/>
      <c r="N79" s="6"/>
      <c r="O79" s="9"/>
      <c r="P79" s="9"/>
      <c r="Q79" s="9"/>
      <c r="R79" s="9"/>
      <c r="S79" s="9"/>
      <c r="T79" s="9"/>
      <c r="U79" s="9"/>
      <c r="V79" s="9"/>
    </row>
    <row r="80" spans="6:22" x14ac:dyDescent="0.2">
      <c r="F80" s="20"/>
      <c r="K80" s="6"/>
      <c r="L80" s="6"/>
      <c r="M80" s="6"/>
      <c r="N80" s="6"/>
      <c r="O80" s="9"/>
      <c r="P80" s="9"/>
      <c r="Q80" s="9"/>
      <c r="R80" s="9"/>
      <c r="S80" s="9"/>
      <c r="T80" s="9"/>
      <c r="U80" s="9"/>
      <c r="V80" s="9"/>
    </row>
    <row r="81" spans="6:22" x14ac:dyDescent="0.2">
      <c r="F81" s="20"/>
      <c r="K81" s="6"/>
      <c r="L81" s="6"/>
      <c r="M81" s="6"/>
      <c r="N81" s="6"/>
      <c r="O81" s="9"/>
      <c r="P81" s="9"/>
      <c r="Q81" s="9"/>
      <c r="R81" s="9"/>
      <c r="S81" s="9"/>
      <c r="T81" s="9"/>
      <c r="U81" s="9"/>
      <c r="V81" s="9"/>
    </row>
    <row r="82" spans="6:22" x14ac:dyDescent="0.2">
      <c r="F82" s="20"/>
      <c r="K82" s="6"/>
      <c r="L82" s="6"/>
      <c r="M82" s="6"/>
      <c r="N82" s="6"/>
      <c r="O82" s="9"/>
      <c r="P82" s="9"/>
      <c r="Q82" s="9"/>
      <c r="R82" s="9"/>
      <c r="S82" s="9"/>
      <c r="T82" s="9"/>
      <c r="U82" s="9"/>
      <c r="V82" s="9"/>
    </row>
    <row r="83" spans="6:22" x14ac:dyDescent="0.2">
      <c r="F83" s="20"/>
      <c r="K83" s="6"/>
      <c r="L83" s="6"/>
      <c r="M83" s="6"/>
      <c r="N83" s="6"/>
      <c r="O83" s="9"/>
      <c r="P83" s="9"/>
      <c r="Q83" s="9"/>
      <c r="R83" s="9"/>
      <c r="S83" s="9"/>
      <c r="T83" s="9"/>
      <c r="U83" s="9"/>
      <c r="V83" s="9"/>
    </row>
    <row r="84" spans="6:22" x14ac:dyDescent="0.2">
      <c r="F84" s="20"/>
      <c r="K84" s="6"/>
      <c r="L84" s="6"/>
      <c r="M84" s="6"/>
      <c r="N84" s="6"/>
      <c r="O84" s="9"/>
      <c r="P84" s="9"/>
      <c r="Q84" s="9"/>
      <c r="R84" s="9"/>
      <c r="S84" s="9"/>
      <c r="T84" s="9"/>
      <c r="U84" s="9"/>
      <c r="V84" s="9"/>
    </row>
    <row r="85" spans="6:22" x14ac:dyDescent="0.2">
      <c r="F85" s="20"/>
      <c r="K85" s="6"/>
      <c r="L85" s="6"/>
      <c r="M85" s="6"/>
      <c r="N85" s="6"/>
      <c r="O85" s="9"/>
      <c r="P85" s="9"/>
      <c r="Q85" s="9"/>
      <c r="R85" s="9"/>
      <c r="S85" s="9"/>
      <c r="T85" s="9"/>
      <c r="U85" s="9"/>
      <c r="V85" s="9"/>
    </row>
    <row r="86" spans="6:22" x14ac:dyDescent="0.2">
      <c r="F86" s="20"/>
      <c r="K86" s="6"/>
      <c r="L86" s="6"/>
      <c r="M86" s="6"/>
      <c r="N86" s="6"/>
      <c r="O86" s="9"/>
      <c r="P86" s="9"/>
      <c r="Q86" s="9"/>
      <c r="R86" s="9"/>
      <c r="S86" s="9"/>
      <c r="T86" s="9"/>
      <c r="U86" s="9"/>
      <c r="V86" s="9"/>
    </row>
    <row r="87" spans="6:22" x14ac:dyDescent="0.2">
      <c r="F87" s="20"/>
      <c r="K87" s="6"/>
      <c r="L87" s="6"/>
      <c r="M87" s="6"/>
      <c r="N87" s="6"/>
      <c r="O87" s="9"/>
      <c r="P87" s="9"/>
      <c r="Q87" s="9"/>
      <c r="R87" s="9"/>
      <c r="S87" s="9"/>
      <c r="T87" s="9"/>
      <c r="U87" s="9"/>
      <c r="V87" s="9"/>
    </row>
    <row r="88" spans="6:22" x14ac:dyDescent="0.2">
      <c r="F88" s="20"/>
      <c r="K88" s="6"/>
      <c r="L88" s="6"/>
      <c r="M88" s="6"/>
      <c r="N88" s="6"/>
      <c r="O88" s="9"/>
      <c r="P88" s="9"/>
      <c r="Q88" s="9"/>
      <c r="R88" s="9"/>
      <c r="S88" s="9"/>
      <c r="T88" s="9"/>
      <c r="U88" s="9"/>
      <c r="V88" s="9"/>
    </row>
    <row r="89" spans="6:22" x14ac:dyDescent="0.2">
      <c r="F89" s="20"/>
      <c r="K89" s="6"/>
      <c r="L89" s="6"/>
      <c r="M89" s="6"/>
      <c r="N89" s="6"/>
      <c r="O89" s="9"/>
      <c r="P89" s="9"/>
      <c r="Q89" s="9"/>
      <c r="R89" s="9"/>
      <c r="S89" s="9"/>
      <c r="T89" s="9"/>
      <c r="U89" s="9"/>
      <c r="V89" s="9"/>
    </row>
    <row r="90" spans="6:22" x14ac:dyDescent="0.2">
      <c r="F90" s="20"/>
      <c r="K90" s="6"/>
      <c r="L90" s="6"/>
      <c r="M90" s="6"/>
      <c r="N90" s="6"/>
      <c r="O90" s="9"/>
      <c r="P90" s="9"/>
      <c r="Q90" s="9"/>
      <c r="R90" s="9"/>
      <c r="S90" s="9"/>
      <c r="T90" s="9"/>
      <c r="U90" s="9"/>
      <c r="V90" s="9"/>
    </row>
    <row r="91" spans="6:22" x14ac:dyDescent="0.2">
      <c r="F91" s="20"/>
      <c r="K91" s="6"/>
      <c r="L91" s="6"/>
      <c r="M91" s="6"/>
      <c r="N91" s="6"/>
      <c r="O91" s="9"/>
      <c r="P91" s="9"/>
      <c r="Q91" s="9"/>
      <c r="R91" s="9"/>
      <c r="S91" s="9"/>
      <c r="T91" s="9"/>
      <c r="U91" s="9"/>
      <c r="V91" s="9"/>
    </row>
    <row r="92" spans="6:22" x14ac:dyDescent="0.2">
      <c r="F92" s="20"/>
      <c r="K92" s="6"/>
      <c r="L92" s="6"/>
      <c r="M92" s="6"/>
      <c r="N92" s="6"/>
      <c r="O92" s="9"/>
      <c r="P92" s="9"/>
      <c r="Q92" s="9"/>
      <c r="R92" s="9"/>
      <c r="S92" s="9"/>
      <c r="T92" s="9"/>
      <c r="U92" s="9"/>
      <c r="V92" s="9"/>
    </row>
    <row r="93" spans="6:22" x14ac:dyDescent="0.2">
      <c r="F93" s="20"/>
      <c r="K93" s="6"/>
      <c r="L93" s="6"/>
      <c r="M93" s="6"/>
      <c r="N93" s="6"/>
      <c r="O93" s="9"/>
      <c r="P93" s="9"/>
      <c r="Q93" s="9"/>
      <c r="R93" s="9"/>
      <c r="S93" s="9"/>
      <c r="T93" s="9"/>
      <c r="U93" s="9"/>
      <c r="V93" s="9"/>
    </row>
    <row r="94" spans="6:22" x14ac:dyDescent="0.2">
      <c r="F94" s="20"/>
      <c r="K94" s="6"/>
      <c r="L94" s="6"/>
      <c r="M94" s="6"/>
      <c r="N94" s="6"/>
      <c r="O94" s="9"/>
      <c r="P94" s="9"/>
      <c r="Q94" s="9"/>
      <c r="R94" s="9"/>
      <c r="S94" s="9"/>
      <c r="T94" s="9"/>
      <c r="U94" s="9"/>
      <c r="V94" s="9"/>
    </row>
    <row r="95" spans="6:22" x14ac:dyDescent="0.2">
      <c r="F95" s="20"/>
      <c r="K95" s="6"/>
      <c r="L95" s="6"/>
      <c r="M95" s="6"/>
      <c r="N95" s="6"/>
      <c r="O95" s="9"/>
      <c r="P95" s="9"/>
      <c r="Q95" s="9"/>
      <c r="R95" s="9"/>
      <c r="S95" s="9"/>
      <c r="T95" s="9"/>
      <c r="U95" s="9"/>
      <c r="V95" s="9"/>
    </row>
    <row r="96" spans="6:22" x14ac:dyDescent="0.2">
      <c r="F96" s="20"/>
      <c r="K96" s="6"/>
      <c r="L96" s="6"/>
      <c r="M96" s="6"/>
      <c r="N96" s="6"/>
      <c r="O96" s="9"/>
      <c r="P96" s="9"/>
      <c r="Q96" s="9"/>
      <c r="R96" s="9"/>
      <c r="S96" s="9"/>
      <c r="T96" s="9"/>
      <c r="U96" s="9"/>
      <c r="V96" s="9"/>
    </row>
    <row r="97" spans="6:22" x14ac:dyDescent="0.2">
      <c r="F97" s="20"/>
      <c r="K97" s="6"/>
      <c r="L97" s="6"/>
      <c r="M97" s="6"/>
      <c r="N97" s="6"/>
      <c r="O97" s="9"/>
      <c r="P97" s="9"/>
      <c r="Q97" s="9"/>
      <c r="R97" s="9"/>
      <c r="S97" s="9"/>
      <c r="T97" s="9"/>
      <c r="U97" s="9"/>
      <c r="V97" s="9"/>
    </row>
    <row r="98" spans="6:22" x14ac:dyDescent="0.2">
      <c r="F98" s="20"/>
      <c r="K98" s="6"/>
      <c r="L98" s="6"/>
      <c r="M98" s="6"/>
      <c r="N98" s="6"/>
      <c r="O98" s="9"/>
      <c r="P98" s="9"/>
      <c r="Q98" s="9"/>
      <c r="R98" s="9"/>
      <c r="S98" s="9"/>
      <c r="T98" s="9"/>
      <c r="U98" s="9"/>
      <c r="V98" s="9"/>
    </row>
    <row r="99" spans="6:22" x14ac:dyDescent="0.2">
      <c r="F99" s="20"/>
      <c r="K99" s="6"/>
      <c r="L99" s="6"/>
      <c r="M99" s="6"/>
      <c r="N99" s="6"/>
      <c r="O99" s="9"/>
      <c r="P99" s="9"/>
      <c r="Q99" s="9"/>
      <c r="R99" s="9"/>
      <c r="S99" s="9"/>
      <c r="T99" s="9"/>
      <c r="U99" s="9"/>
      <c r="V99" s="9"/>
    </row>
    <row r="100" spans="6:22" x14ac:dyDescent="0.2">
      <c r="F100" s="20"/>
      <c r="K100" s="6"/>
      <c r="L100" s="6"/>
      <c r="M100" s="6"/>
      <c r="N100" s="6"/>
      <c r="O100" s="9"/>
      <c r="P100" s="9"/>
      <c r="Q100" s="9"/>
      <c r="R100" s="9"/>
      <c r="S100" s="9"/>
      <c r="T100" s="9"/>
      <c r="U100" s="9"/>
      <c r="V100" s="9"/>
    </row>
    <row r="101" spans="6:22" x14ac:dyDescent="0.2">
      <c r="F101" s="20"/>
      <c r="K101" s="6"/>
      <c r="L101" s="6"/>
      <c r="M101" s="6"/>
      <c r="N101" s="6"/>
      <c r="O101" s="9"/>
      <c r="P101" s="9"/>
      <c r="Q101" s="9"/>
      <c r="R101" s="9"/>
      <c r="S101" s="9"/>
      <c r="T101" s="9"/>
      <c r="U101" s="9"/>
      <c r="V101" s="9"/>
    </row>
    <row r="102" spans="6:22" x14ac:dyDescent="0.2">
      <c r="F102" s="20"/>
      <c r="K102" s="6"/>
      <c r="L102" s="6"/>
      <c r="M102" s="6"/>
      <c r="N102" s="6"/>
      <c r="O102" s="9"/>
      <c r="P102" s="9"/>
      <c r="Q102" s="9"/>
      <c r="R102" s="9"/>
      <c r="S102" s="9"/>
      <c r="T102" s="9"/>
      <c r="U102" s="9"/>
      <c r="V102" s="9"/>
    </row>
    <row r="103" spans="6:22" x14ac:dyDescent="0.2">
      <c r="F103" s="20"/>
      <c r="K103" s="6"/>
      <c r="L103" s="6"/>
      <c r="M103" s="6"/>
      <c r="N103" s="6"/>
      <c r="O103" s="9"/>
      <c r="P103" s="9"/>
      <c r="Q103" s="9"/>
      <c r="R103" s="9"/>
      <c r="S103" s="9"/>
      <c r="T103" s="9"/>
      <c r="U103" s="9"/>
      <c r="V103" s="9"/>
    </row>
    <row r="104" spans="6:22" x14ac:dyDescent="0.2">
      <c r="F104" s="20"/>
      <c r="K104" s="6"/>
      <c r="L104" s="6"/>
      <c r="M104" s="6"/>
      <c r="N104" s="6"/>
      <c r="O104" s="9"/>
      <c r="P104" s="9"/>
      <c r="Q104" s="9"/>
      <c r="R104" s="9"/>
      <c r="S104" s="9"/>
      <c r="T104" s="9"/>
      <c r="U104" s="9"/>
      <c r="V104" s="9"/>
    </row>
    <row r="105" spans="6:22" x14ac:dyDescent="0.2">
      <c r="F105" s="20"/>
      <c r="K105" s="6"/>
      <c r="L105" s="6"/>
      <c r="M105" s="6"/>
      <c r="N105" s="6"/>
      <c r="O105" s="9"/>
      <c r="P105" s="9"/>
      <c r="Q105" s="9"/>
      <c r="R105" s="9"/>
      <c r="S105" s="9"/>
      <c r="T105" s="9"/>
      <c r="U105" s="9"/>
      <c r="V105" s="9"/>
    </row>
    <row r="106" spans="6:22" x14ac:dyDescent="0.2">
      <c r="F106" s="20"/>
      <c r="K106" s="6"/>
      <c r="L106" s="6"/>
      <c r="M106" s="6"/>
      <c r="N106" s="6"/>
      <c r="O106" s="9"/>
      <c r="P106" s="9"/>
      <c r="Q106" s="9"/>
      <c r="R106" s="9"/>
      <c r="S106" s="9"/>
      <c r="T106" s="9"/>
      <c r="U106" s="9"/>
      <c r="V106" s="9"/>
    </row>
    <row r="107" spans="6:22" x14ac:dyDescent="0.2">
      <c r="F107" s="20"/>
      <c r="K107" s="6"/>
      <c r="L107" s="6"/>
      <c r="M107" s="6"/>
      <c r="N107" s="6"/>
      <c r="O107" s="9"/>
      <c r="P107" s="9"/>
      <c r="Q107" s="9"/>
      <c r="R107" s="9"/>
      <c r="S107" s="9"/>
      <c r="T107" s="9"/>
      <c r="U107" s="9"/>
      <c r="V107" s="9"/>
    </row>
    <row r="108" spans="6:22" x14ac:dyDescent="0.2">
      <c r="F108" s="20"/>
      <c r="K108" s="6"/>
      <c r="L108" s="6"/>
      <c r="M108" s="6"/>
      <c r="N108" s="6"/>
      <c r="O108" s="9"/>
      <c r="P108" s="9"/>
      <c r="Q108" s="9"/>
      <c r="R108" s="9"/>
      <c r="S108" s="9"/>
      <c r="T108" s="9"/>
      <c r="U108" s="9"/>
      <c r="V108" s="9"/>
    </row>
    <row r="109" spans="6:22" x14ac:dyDescent="0.2">
      <c r="F109" s="20"/>
      <c r="K109" s="6"/>
      <c r="L109" s="6"/>
      <c r="M109" s="6"/>
      <c r="N109" s="6"/>
      <c r="O109" s="9"/>
      <c r="P109" s="9"/>
      <c r="Q109" s="9"/>
      <c r="R109" s="9"/>
      <c r="S109" s="9"/>
      <c r="T109" s="9"/>
      <c r="U109" s="9"/>
      <c r="V109" s="9"/>
    </row>
    <row r="110" spans="6:22" x14ac:dyDescent="0.2">
      <c r="F110" s="20"/>
      <c r="K110" s="6"/>
      <c r="L110" s="6"/>
      <c r="M110" s="6"/>
      <c r="N110" s="6"/>
      <c r="O110" s="9"/>
      <c r="P110" s="9"/>
      <c r="Q110" s="9"/>
      <c r="R110" s="9"/>
      <c r="S110" s="9"/>
      <c r="T110" s="9"/>
      <c r="U110" s="9"/>
      <c r="V110" s="9"/>
    </row>
    <row r="111" spans="6:22" x14ac:dyDescent="0.2">
      <c r="F111" s="20"/>
      <c r="K111" s="6"/>
      <c r="L111" s="6"/>
      <c r="M111" s="6"/>
      <c r="N111" s="6"/>
      <c r="O111" s="9"/>
      <c r="P111" s="9"/>
      <c r="Q111" s="9"/>
      <c r="R111" s="9"/>
      <c r="S111" s="9"/>
      <c r="T111" s="9"/>
      <c r="U111" s="9"/>
      <c r="V111" s="9"/>
    </row>
    <row r="112" spans="6:22" x14ac:dyDescent="0.2">
      <c r="F112" s="20"/>
      <c r="K112" s="6"/>
      <c r="L112" s="6"/>
      <c r="M112" s="6"/>
      <c r="N112" s="6"/>
      <c r="O112" s="9"/>
      <c r="P112" s="9"/>
      <c r="Q112" s="9"/>
      <c r="R112" s="9"/>
      <c r="S112" s="9"/>
      <c r="T112" s="9"/>
      <c r="U112" s="9"/>
      <c r="V112" s="9"/>
    </row>
    <row r="113" spans="6:22" x14ac:dyDescent="0.2">
      <c r="F113" s="20"/>
      <c r="K113" s="6"/>
      <c r="L113" s="6"/>
      <c r="M113" s="6"/>
      <c r="N113" s="6"/>
      <c r="O113" s="9"/>
      <c r="P113" s="9"/>
      <c r="Q113" s="9"/>
      <c r="R113" s="9"/>
      <c r="S113" s="9"/>
      <c r="T113" s="9"/>
      <c r="U113" s="9"/>
      <c r="V113" s="9"/>
    </row>
    <row r="114" spans="6:22" x14ac:dyDescent="0.2">
      <c r="F114" s="20"/>
      <c r="K114" s="6"/>
      <c r="L114" s="6"/>
      <c r="M114" s="6"/>
      <c r="N114" s="6"/>
      <c r="O114" s="9"/>
      <c r="P114" s="9"/>
      <c r="Q114" s="9"/>
      <c r="R114" s="9"/>
      <c r="S114" s="9"/>
      <c r="T114" s="9"/>
      <c r="U114" s="9"/>
      <c r="V114" s="9"/>
    </row>
    <row r="115" spans="6:22" x14ac:dyDescent="0.2">
      <c r="F115" s="20"/>
      <c r="K115" s="6"/>
      <c r="L115" s="6"/>
      <c r="M115" s="6"/>
      <c r="N115" s="6"/>
      <c r="O115" s="9"/>
      <c r="P115" s="9"/>
      <c r="Q115" s="9"/>
      <c r="R115" s="9"/>
      <c r="S115" s="9"/>
      <c r="T115" s="9"/>
      <c r="U115" s="9"/>
      <c r="V115" s="9"/>
    </row>
    <row r="116" spans="6:22" x14ac:dyDescent="0.2">
      <c r="F116" s="20"/>
      <c r="K116" s="6"/>
      <c r="L116" s="6"/>
      <c r="M116" s="6"/>
      <c r="N116" s="6"/>
      <c r="O116" s="9"/>
      <c r="P116" s="9"/>
      <c r="Q116" s="9"/>
      <c r="R116" s="9"/>
      <c r="S116" s="9"/>
      <c r="T116" s="9"/>
      <c r="U116" s="9"/>
      <c r="V116" s="9"/>
    </row>
    <row r="117" spans="6:22" x14ac:dyDescent="0.2">
      <c r="F117" s="20"/>
      <c r="K117" s="6"/>
      <c r="L117" s="6"/>
      <c r="M117" s="6"/>
      <c r="N117" s="6"/>
      <c r="O117" s="9"/>
      <c r="P117" s="9"/>
      <c r="Q117" s="9"/>
      <c r="R117" s="9"/>
      <c r="S117" s="9"/>
      <c r="T117" s="9"/>
      <c r="U117" s="9"/>
      <c r="V117" s="9"/>
    </row>
    <row r="118" spans="6:22" x14ac:dyDescent="0.2">
      <c r="F118" s="20"/>
      <c r="K118" s="6"/>
      <c r="L118" s="6"/>
      <c r="M118" s="6"/>
      <c r="N118" s="6"/>
      <c r="O118" s="9"/>
      <c r="P118" s="9"/>
      <c r="Q118" s="9"/>
      <c r="R118" s="9"/>
      <c r="S118" s="9"/>
      <c r="T118" s="9"/>
      <c r="U118" s="9"/>
      <c r="V118" s="9"/>
    </row>
    <row r="119" spans="6:22" x14ac:dyDescent="0.2">
      <c r="F119" s="20"/>
      <c r="K119" s="6"/>
      <c r="L119" s="6"/>
      <c r="M119" s="6"/>
      <c r="N119" s="6"/>
      <c r="O119" s="9"/>
      <c r="P119" s="9"/>
      <c r="Q119" s="9"/>
      <c r="R119" s="9"/>
      <c r="S119" s="9"/>
      <c r="T119" s="9"/>
      <c r="U119" s="9"/>
      <c r="V119" s="9"/>
    </row>
    <row r="120" spans="6:22" x14ac:dyDescent="0.2">
      <c r="F120" s="20"/>
      <c r="K120" s="6"/>
      <c r="L120" s="6"/>
      <c r="M120" s="6"/>
      <c r="N120" s="6"/>
      <c r="O120" s="9"/>
      <c r="P120" s="9"/>
      <c r="Q120" s="9"/>
      <c r="R120" s="9"/>
      <c r="S120" s="9"/>
      <c r="T120" s="9"/>
      <c r="U120" s="9"/>
      <c r="V120" s="9"/>
    </row>
    <row r="121" spans="6:22" x14ac:dyDescent="0.2">
      <c r="F121" s="20"/>
      <c r="K121" s="6"/>
      <c r="L121" s="6"/>
      <c r="M121" s="6"/>
      <c r="N121" s="6"/>
      <c r="O121" s="9"/>
      <c r="P121" s="9"/>
      <c r="Q121" s="9"/>
      <c r="R121" s="9"/>
      <c r="S121" s="9"/>
      <c r="T121" s="9"/>
      <c r="U121" s="9"/>
      <c r="V121" s="9"/>
    </row>
    <row r="122" spans="6:22" x14ac:dyDescent="0.2">
      <c r="F122" s="20"/>
      <c r="K122" s="6"/>
      <c r="L122" s="6"/>
      <c r="M122" s="6"/>
      <c r="N122" s="6"/>
      <c r="O122" s="9"/>
      <c r="P122" s="9"/>
      <c r="Q122" s="9"/>
      <c r="R122" s="9"/>
      <c r="S122" s="9"/>
      <c r="T122" s="9"/>
      <c r="U122" s="9"/>
      <c r="V122" s="9"/>
    </row>
    <row r="123" spans="6:22" x14ac:dyDescent="0.2">
      <c r="F123" s="20"/>
      <c r="K123" s="6"/>
      <c r="L123" s="6"/>
      <c r="M123" s="6"/>
      <c r="N123" s="6"/>
      <c r="O123" s="9"/>
      <c r="P123" s="9"/>
      <c r="Q123" s="9"/>
      <c r="R123" s="9"/>
      <c r="S123" s="9"/>
      <c r="T123" s="9"/>
      <c r="U123" s="9"/>
      <c r="V123" s="9"/>
    </row>
    <row r="124" spans="6:22" x14ac:dyDescent="0.2">
      <c r="F124" s="20"/>
      <c r="K124" s="6"/>
      <c r="L124" s="6"/>
      <c r="M124" s="6"/>
      <c r="N124" s="6"/>
      <c r="O124" s="9"/>
      <c r="P124" s="9"/>
      <c r="Q124" s="9"/>
      <c r="R124" s="9"/>
      <c r="S124" s="9"/>
      <c r="T124" s="9"/>
      <c r="U124" s="9"/>
      <c r="V124" s="9"/>
    </row>
    <row r="125" spans="6:22" x14ac:dyDescent="0.2">
      <c r="F125" s="20"/>
      <c r="K125" s="6"/>
      <c r="L125" s="6"/>
      <c r="M125" s="6"/>
      <c r="N125" s="6"/>
      <c r="O125" s="9"/>
      <c r="P125" s="9"/>
      <c r="Q125" s="9"/>
      <c r="R125" s="9"/>
      <c r="S125" s="9"/>
      <c r="T125" s="9"/>
      <c r="U125" s="9"/>
      <c r="V125" s="9"/>
    </row>
    <row r="126" spans="6:22" x14ac:dyDescent="0.2">
      <c r="F126" s="20"/>
      <c r="K126" s="6"/>
      <c r="L126" s="6"/>
      <c r="M126" s="6"/>
      <c r="N126" s="6"/>
      <c r="O126" s="9"/>
      <c r="P126" s="9"/>
      <c r="Q126" s="9"/>
      <c r="R126" s="9"/>
      <c r="S126" s="9"/>
      <c r="T126" s="9"/>
      <c r="U126" s="9"/>
      <c r="V126" s="9"/>
    </row>
    <row r="127" spans="6:22" x14ac:dyDescent="0.2">
      <c r="F127" s="20"/>
      <c r="K127" s="6"/>
      <c r="L127" s="6"/>
      <c r="M127" s="6"/>
      <c r="N127" s="6"/>
      <c r="O127" s="9"/>
      <c r="P127" s="9"/>
      <c r="Q127" s="9"/>
      <c r="R127" s="9"/>
      <c r="S127" s="9"/>
      <c r="T127" s="9"/>
      <c r="U127" s="9"/>
      <c r="V127" s="9"/>
    </row>
    <row r="128" spans="6:22" x14ac:dyDescent="0.2">
      <c r="F128" s="20"/>
      <c r="K128" s="6"/>
      <c r="L128" s="6"/>
      <c r="M128" s="6"/>
      <c r="N128" s="6"/>
      <c r="O128" s="9"/>
      <c r="P128" s="9"/>
      <c r="Q128" s="9"/>
      <c r="R128" s="9"/>
      <c r="S128" s="9"/>
      <c r="T128" s="9"/>
      <c r="U128" s="9"/>
      <c r="V128" s="9"/>
    </row>
    <row r="129" spans="6:22" x14ac:dyDescent="0.2">
      <c r="F129" s="20"/>
      <c r="K129" s="6"/>
      <c r="L129" s="6"/>
      <c r="M129" s="6"/>
      <c r="N129" s="6"/>
      <c r="O129" s="9"/>
      <c r="P129" s="9"/>
      <c r="Q129" s="9"/>
      <c r="R129" s="9"/>
      <c r="S129" s="9"/>
      <c r="T129" s="9"/>
      <c r="U129" s="9"/>
      <c r="V129" s="9"/>
    </row>
    <row r="130" spans="6:22" x14ac:dyDescent="0.2">
      <c r="F130" s="20"/>
      <c r="K130" s="6"/>
      <c r="L130" s="6"/>
      <c r="M130" s="6"/>
      <c r="N130" s="6"/>
      <c r="O130" s="9"/>
      <c r="P130" s="9"/>
      <c r="Q130" s="9"/>
      <c r="R130" s="9"/>
      <c r="S130" s="9"/>
      <c r="T130" s="9"/>
      <c r="U130" s="9"/>
      <c r="V130" s="9"/>
    </row>
    <row r="131" spans="6:22" x14ac:dyDescent="0.2">
      <c r="F131" s="20"/>
      <c r="K131" s="6"/>
      <c r="L131" s="6"/>
      <c r="M131" s="6"/>
      <c r="N131" s="6"/>
      <c r="O131" s="9"/>
      <c r="P131" s="9"/>
      <c r="Q131" s="9"/>
      <c r="R131" s="9"/>
      <c r="S131" s="9"/>
      <c r="T131" s="9"/>
      <c r="U131" s="9"/>
      <c r="V131" s="9"/>
    </row>
    <row r="132" spans="6:22" x14ac:dyDescent="0.2">
      <c r="F132" s="20"/>
      <c r="K132" s="6"/>
      <c r="L132" s="6"/>
      <c r="M132" s="6"/>
      <c r="N132" s="6"/>
      <c r="O132" s="9"/>
      <c r="P132" s="9"/>
      <c r="Q132" s="9"/>
      <c r="R132" s="9"/>
      <c r="S132" s="9"/>
      <c r="T132" s="9"/>
      <c r="U132" s="9"/>
      <c r="V132" s="9"/>
    </row>
    <row r="133" spans="6:22" x14ac:dyDescent="0.2">
      <c r="F133" s="20"/>
      <c r="K133" s="6"/>
      <c r="L133" s="6"/>
      <c r="M133" s="6"/>
      <c r="N133" s="6"/>
      <c r="O133" s="9"/>
      <c r="P133" s="9"/>
      <c r="Q133" s="9"/>
      <c r="R133" s="9"/>
      <c r="S133" s="9"/>
      <c r="T133" s="9"/>
      <c r="U133" s="9"/>
      <c r="V133" s="9"/>
    </row>
    <row r="134" spans="6:22" x14ac:dyDescent="0.2">
      <c r="F134" s="20"/>
      <c r="K134" s="6"/>
      <c r="L134" s="6"/>
      <c r="M134" s="6"/>
      <c r="N134" s="6"/>
      <c r="O134" s="9"/>
      <c r="P134" s="9"/>
      <c r="Q134" s="9"/>
      <c r="R134" s="9"/>
      <c r="S134" s="9"/>
      <c r="T134" s="9"/>
      <c r="U134" s="9"/>
      <c r="V134" s="9"/>
    </row>
    <row r="135" spans="6:22" x14ac:dyDescent="0.2">
      <c r="F135" s="20"/>
      <c r="K135" s="6"/>
      <c r="L135" s="6"/>
      <c r="M135" s="6"/>
      <c r="N135" s="6"/>
      <c r="O135" s="9"/>
      <c r="P135" s="9"/>
      <c r="Q135" s="9"/>
      <c r="R135" s="9"/>
      <c r="S135" s="9"/>
      <c r="T135" s="9"/>
      <c r="U135" s="9"/>
      <c r="V135" s="9"/>
    </row>
    <row r="136" spans="6:22" x14ac:dyDescent="0.2">
      <c r="F136" s="20"/>
      <c r="K136" s="6"/>
      <c r="L136" s="6"/>
      <c r="M136" s="6"/>
      <c r="N136" s="6"/>
      <c r="O136" s="9"/>
      <c r="P136" s="9"/>
      <c r="Q136" s="9"/>
      <c r="R136" s="9"/>
      <c r="S136" s="9"/>
      <c r="T136" s="9"/>
      <c r="U136" s="9"/>
      <c r="V136" s="9"/>
    </row>
    <row r="137" spans="6:22" x14ac:dyDescent="0.2">
      <c r="F137" s="20"/>
      <c r="K137" s="6"/>
      <c r="L137" s="6"/>
      <c r="M137" s="6"/>
      <c r="N137" s="6"/>
      <c r="O137" s="9"/>
      <c r="P137" s="9"/>
      <c r="Q137" s="9"/>
      <c r="R137" s="9"/>
      <c r="S137" s="9"/>
      <c r="T137" s="9"/>
      <c r="U137" s="9"/>
      <c r="V137" s="9"/>
    </row>
    <row r="138" spans="6:22" x14ac:dyDescent="0.2">
      <c r="F138" s="20"/>
      <c r="K138" s="6"/>
      <c r="L138" s="6"/>
      <c r="M138" s="6"/>
      <c r="N138" s="6"/>
      <c r="O138" s="9"/>
      <c r="P138" s="9"/>
      <c r="Q138" s="9"/>
      <c r="R138" s="9"/>
      <c r="S138" s="9"/>
      <c r="T138" s="9"/>
      <c r="U138" s="9"/>
      <c r="V138" s="9"/>
    </row>
    <row r="139" spans="6:22" x14ac:dyDescent="0.2">
      <c r="F139" s="20"/>
      <c r="K139" s="6"/>
      <c r="L139" s="6"/>
      <c r="M139" s="6"/>
      <c r="N139" s="6"/>
      <c r="O139" s="9"/>
      <c r="P139" s="9"/>
      <c r="Q139" s="9"/>
      <c r="R139" s="9"/>
      <c r="S139" s="9"/>
      <c r="T139" s="9"/>
      <c r="U139" s="9"/>
      <c r="V139" s="9"/>
    </row>
    <row r="140" spans="6:22" x14ac:dyDescent="0.2">
      <c r="F140" s="20"/>
      <c r="K140" s="6"/>
      <c r="L140" s="6"/>
      <c r="M140" s="6"/>
      <c r="N140" s="6"/>
      <c r="O140" s="9"/>
      <c r="P140" s="9"/>
      <c r="Q140" s="9"/>
      <c r="R140" s="9"/>
      <c r="S140" s="9"/>
      <c r="T140" s="9"/>
      <c r="U140" s="9"/>
      <c r="V140" s="9"/>
    </row>
    <row r="141" spans="6:22" x14ac:dyDescent="0.2">
      <c r="F141" s="20"/>
      <c r="K141" s="6"/>
      <c r="L141" s="6"/>
      <c r="M141" s="6"/>
      <c r="N141" s="6"/>
      <c r="O141" s="9"/>
      <c r="P141" s="9"/>
      <c r="Q141" s="9"/>
      <c r="R141" s="9"/>
      <c r="S141" s="9"/>
      <c r="T141" s="9"/>
      <c r="U141" s="9"/>
      <c r="V141" s="9"/>
    </row>
    <row r="142" spans="6:22" x14ac:dyDescent="0.2">
      <c r="F142" s="20"/>
      <c r="K142" s="6"/>
      <c r="L142" s="6"/>
      <c r="M142" s="6"/>
      <c r="N142" s="6"/>
      <c r="O142" s="9"/>
      <c r="P142" s="9"/>
      <c r="Q142" s="9"/>
      <c r="R142" s="9"/>
      <c r="S142" s="9"/>
      <c r="T142" s="9"/>
      <c r="U142" s="9"/>
      <c r="V142" s="9"/>
    </row>
    <row r="143" spans="6:22" x14ac:dyDescent="0.2">
      <c r="F143" s="20"/>
      <c r="K143" s="6"/>
      <c r="L143" s="6"/>
      <c r="M143" s="6"/>
      <c r="N143" s="6"/>
      <c r="O143" s="9"/>
      <c r="P143" s="9"/>
      <c r="Q143" s="9"/>
      <c r="R143" s="9"/>
      <c r="S143" s="9"/>
      <c r="T143" s="9"/>
      <c r="U143" s="9"/>
      <c r="V143" s="9"/>
    </row>
    <row r="144" spans="6:22" x14ac:dyDescent="0.2">
      <c r="F144" s="20"/>
      <c r="K144" s="6"/>
      <c r="L144" s="6"/>
      <c r="M144" s="6"/>
      <c r="N144" s="6"/>
      <c r="O144" s="9"/>
      <c r="P144" s="9"/>
      <c r="Q144" s="9"/>
      <c r="R144" s="9"/>
      <c r="S144" s="9"/>
      <c r="T144" s="9"/>
      <c r="U144" s="9"/>
      <c r="V144" s="9"/>
    </row>
    <row r="145" spans="6:22" x14ac:dyDescent="0.2">
      <c r="F145" s="20"/>
      <c r="K145" s="6"/>
      <c r="L145" s="6"/>
      <c r="M145" s="6"/>
      <c r="N145" s="6"/>
      <c r="O145" s="9"/>
      <c r="P145" s="9"/>
      <c r="Q145" s="9"/>
      <c r="R145" s="9"/>
      <c r="S145" s="9"/>
      <c r="T145" s="9"/>
      <c r="U145" s="9"/>
      <c r="V145" s="9"/>
    </row>
    <row r="146" spans="6:22" x14ac:dyDescent="0.2">
      <c r="F146" s="20"/>
      <c r="K146" s="6"/>
      <c r="L146" s="6"/>
      <c r="M146" s="6"/>
      <c r="N146" s="6"/>
      <c r="O146" s="9"/>
      <c r="P146" s="9"/>
      <c r="Q146" s="9"/>
      <c r="R146" s="9"/>
      <c r="S146" s="9"/>
      <c r="T146" s="9"/>
      <c r="U146" s="9"/>
      <c r="V146" s="9"/>
    </row>
    <row r="147" spans="6:22" x14ac:dyDescent="0.2">
      <c r="F147" s="20"/>
      <c r="K147" s="6"/>
      <c r="L147" s="6"/>
      <c r="M147" s="6"/>
      <c r="N147" s="6"/>
      <c r="O147" s="9"/>
      <c r="P147" s="9"/>
      <c r="Q147" s="9"/>
      <c r="R147" s="9"/>
      <c r="S147" s="9"/>
      <c r="T147" s="9"/>
      <c r="U147" s="9"/>
      <c r="V147" s="9"/>
    </row>
    <row r="148" spans="6:22" x14ac:dyDescent="0.2">
      <c r="F148" s="20"/>
      <c r="K148" s="6"/>
      <c r="L148" s="6"/>
      <c r="M148" s="6"/>
      <c r="N148" s="6"/>
      <c r="O148" s="9"/>
      <c r="P148" s="9"/>
      <c r="Q148" s="9"/>
      <c r="R148" s="9"/>
      <c r="S148" s="9"/>
      <c r="T148" s="9"/>
      <c r="U148" s="9"/>
      <c r="V148" s="9"/>
    </row>
    <row r="149" spans="6:22" x14ac:dyDescent="0.2">
      <c r="F149" s="20"/>
      <c r="K149" s="6"/>
      <c r="L149" s="6"/>
      <c r="M149" s="6"/>
      <c r="N149" s="6"/>
      <c r="O149" s="9"/>
      <c r="P149" s="9"/>
      <c r="Q149" s="9"/>
      <c r="R149" s="9"/>
      <c r="S149" s="9"/>
      <c r="T149" s="9"/>
      <c r="U149" s="9"/>
      <c r="V149" s="9"/>
    </row>
    <row r="150" spans="6:22" x14ac:dyDescent="0.2">
      <c r="F150" s="20"/>
      <c r="K150" s="6"/>
      <c r="L150" s="6"/>
      <c r="M150" s="6"/>
      <c r="N150" s="6"/>
      <c r="O150" s="9"/>
      <c r="P150" s="9"/>
      <c r="Q150" s="9"/>
      <c r="R150" s="9"/>
      <c r="S150" s="9"/>
      <c r="T150" s="9"/>
      <c r="U150" s="9"/>
      <c r="V150" s="9"/>
    </row>
    <row r="151" spans="6:22" x14ac:dyDescent="0.2">
      <c r="F151" s="20"/>
      <c r="K151" s="6"/>
      <c r="L151" s="6"/>
      <c r="M151" s="6"/>
      <c r="N151" s="6"/>
      <c r="O151" s="9"/>
      <c r="P151" s="9"/>
      <c r="Q151" s="9"/>
      <c r="R151" s="9"/>
      <c r="S151" s="9"/>
      <c r="T151" s="9"/>
      <c r="U151" s="9"/>
      <c r="V151" s="9"/>
    </row>
    <row r="152" spans="6:22" x14ac:dyDescent="0.2">
      <c r="F152" s="20"/>
      <c r="K152" s="6"/>
      <c r="L152" s="6"/>
      <c r="M152" s="6"/>
      <c r="N152" s="6"/>
      <c r="O152" s="9"/>
      <c r="P152" s="9"/>
      <c r="Q152" s="9"/>
      <c r="R152" s="9"/>
      <c r="S152" s="9"/>
      <c r="T152" s="9"/>
      <c r="U152" s="9"/>
      <c r="V152" s="9"/>
    </row>
    <row r="153" spans="6:22" x14ac:dyDescent="0.2">
      <c r="F153" s="20"/>
      <c r="K153" s="6"/>
      <c r="L153" s="6"/>
      <c r="M153" s="6"/>
      <c r="N153" s="6"/>
      <c r="O153" s="9"/>
      <c r="P153" s="9"/>
      <c r="Q153" s="9"/>
      <c r="R153" s="9"/>
      <c r="S153" s="9"/>
      <c r="T153" s="9"/>
      <c r="U153" s="9"/>
      <c r="V153" s="9"/>
    </row>
    <row r="154" spans="6:22" x14ac:dyDescent="0.2">
      <c r="F154" s="20"/>
      <c r="K154" s="6"/>
      <c r="L154" s="6"/>
      <c r="M154" s="6"/>
      <c r="N154" s="6"/>
      <c r="O154" s="9"/>
      <c r="P154" s="9"/>
      <c r="Q154" s="9"/>
      <c r="R154" s="9"/>
      <c r="S154" s="9"/>
      <c r="T154" s="9"/>
      <c r="U154" s="9"/>
      <c r="V154" s="9"/>
    </row>
    <row r="155" spans="6:22" x14ac:dyDescent="0.2">
      <c r="F155" s="20"/>
      <c r="K155" s="6"/>
      <c r="L155" s="6"/>
      <c r="M155" s="6"/>
      <c r="N155" s="6"/>
      <c r="O155" s="9"/>
      <c r="P155" s="9"/>
      <c r="Q155" s="9"/>
      <c r="R155" s="9"/>
      <c r="S155" s="9"/>
      <c r="T155" s="9"/>
      <c r="U155" s="9"/>
      <c r="V155" s="9"/>
    </row>
    <row r="156" spans="6:22" x14ac:dyDescent="0.2">
      <c r="F156" s="20"/>
      <c r="K156" s="6"/>
      <c r="L156" s="6"/>
      <c r="M156" s="6"/>
      <c r="N156" s="6"/>
      <c r="O156" s="9"/>
      <c r="P156" s="9"/>
      <c r="Q156" s="9"/>
      <c r="R156" s="9"/>
      <c r="S156" s="9"/>
      <c r="T156" s="9"/>
      <c r="U156" s="9"/>
      <c r="V156" s="9"/>
    </row>
    <row r="157" spans="6:22" x14ac:dyDescent="0.2">
      <c r="F157" s="20"/>
      <c r="K157" s="6"/>
      <c r="L157" s="6"/>
      <c r="M157" s="6"/>
      <c r="N157" s="6"/>
      <c r="O157" s="9"/>
      <c r="P157" s="9"/>
      <c r="Q157" s="9"/>
      <c r="R157" s="9"/>
      <c r="S157" s="9"/>
      <c r="T157" s="9"/>
      <c r="U157" s="9"/>
      <c r="V157" s="9"/>
    </row>
    <row r="158" spans="6:22" x14ac:dyDescent="0.2">
      <c r="F158" s="20"/>
      <c r="K158" s="6"/>
      <c r="L158" s="6"/>
      <c r="M158" s="6"/>
      <c r="N158" s="6"/>
      <c r="O158" s="9"/>
      <c r="P158" s="9"/>
      <c r="Q158" s="9"/>
      <c r="R158" s="9"/>
      <c r="S158" s="9"/>
      <c r="T158" s="9"/>
      <c r="U158" s="9"/>
      <c r="V158" s="9"/>
    </row>
    <row r="159" spans="6:22" x14ac:dyDescent="0.2">
      <c r="F159" s="20"/>
      <c r="K159" s="6"/>
      <c r="L159" s="6"/>
      <c r="M159" s="6"/>
      <c r="N159" s="6"/>
      <c r="O159" s="9"/>
      <c r="P159" s="9"/>
      <c r="Q159" s="9"/>
      <c r="R159" s="9"/>
      <c r="S159" s="9"/>
      <c r="T159" s="9"/>
      <c r="U159" s="9"/>
      <c r="V159" s="9"/>
    </row>
    <row r="160" spans="6:22" x14ac:dyDescent="0.2">
      <c r="F160" s="20"/>
      <c r="K160" s="6"/>
      <c r="L160" s="6"/>
      <c r="M160" s="6"/>
      <c r="N160" s="6"/>
      <c r="O160" s="9"/>
      <c r="P160" s="9"/>
      <c r="Q160" s="9"/>
      <c r="R160" s="9"/>
      <c r="S160" s="9"/>
      <c r="T160" s="9"/>
      <c r="U160" s="9"/>
      <c r="V160" s="9"/>
    </row>
    <row r="161" spans="6:22" x14ac:dyDescent="0.2">
      <c r="F161" s="20"/>
      <c r="K161" s="6"/>
      <c r="L161" s="6"/>
      <c r="M161" s="6"/>
      <c r="N161" s="6"/>
      <c r="O161" s="9"/>
      <c r="P161" s="9"/>
      <c r="Q161" s="9"/>
      <c r="R161" s="9"/>
      <c r="S161" s="9"/>
      <c r="T161" s="9"/>
      <c r="U161" s="9"/>
      <c r="V161" s="9"/>
    </row>
    <row r="162" spans="6:22" x14ac:dyDescent="0.2">
      <c r="F162" s="20"/>
      <c r="K162" s="6"/>
      <c r="L162" s="6"/>
      <c r="M162" s="6"/>
      <c r="N162" s="6"/>
      <c r="O162" s="9"/>
      <c r="P162" s="9"/>
      <c r="Q162" s="9"/>
      <c r="R162" s="9"/>
      <c r="S162" s="9"/>
      <c r="T162" s="9"/>
      <c r="U162" s="9"/>
      <c r="V162" s="9"/>
    </row>
    <row r="163" spans="6:22" x14ac:dyDescent="0.2">
      <c r="F163" s="20"/>
      <c r="K163" s="6"/>
      <c r="L163" s="6"/>
      <c r="M163" s="6"/>
      <c r="N163" s="6"/>
      <c r="O163" s="9"/>
      <c r="P163" s="9"/>
      <c r="Q163" s="9"/>
      <c r="R163" s="9"/>
      <c r="S163" s="9"/>
      <c r="T163" s="9"/>
      <c r="U163" s="9"/>
      <c r="V163" s="9"/>
    </row>
    <row r="164" spans="6:22" x14ac:dyDescent="0.2">
      <c r="F164" s="20"/>
      <c r="K164" s="6"/>
      <c r="L164" s="6"/>
      <c r="M164" s="6"/>
      <c r="N164" s="6"/>
      <c r="O164" s="9"/>
      <c r="P164" s="9"/>
      <c r="Q164" s="9"/>
      <c r="R164" s="9"/>
      <c r="S164" s="9"/>
      <c r="T164" s="9"/>
      <c r="U164" s="9"/>
      <c r="V164" s="9"/>
    </row>
    <row r="165" spans="6:22" x14ac:dyDescent="0.2">
      <c r="F165" s="20"/>
      <c r="K165" s="6"/>
      <c r="L165" s="6"/>
      <c r="M165" s="6"/>
      <c r="N165" s="6"/>
      <c r="O165" s="9"/>
      <c r="P165" s="9"/>
      <c r="Q165" s="9"/>
      <c r="R165" s="9"/>
      <c r="S165" s="9"/>
      <c r="T165" s="9"/>
      <c r="U165" s="9"/>
      <c r="V165" s="9"/>
    </row>
    <row r="166" spans="6:22" x14ac:dyDescent="0.2">
      <c r="F166" s="20"/>
      <c r="K166" s="6"/>
      <c r="L166" s="6"/>
      <c r="M166" s="6"/>
      <c r="N166" s="6"/>
      <c r="O166" s="9"/>
      <c r="P166" s="9"/>
      <c r="Q166" s="9"/>
      <c r="R166" s="9"/>
      <c r="S166" s="9"/>
      <c r="T166" s="9"/>
      <c r="U166" s="9"/>
      <c r="V166" s="9"/>
    </row>
    <row r="167" spans="6:22" x14ac:dyDescent="0.2">
      <c r="F167" s="20"/>
      <c r="K167" s="6"/>
      <c r="L167" s="6"/>
      <c r="M167" s="6"/>
      <c r="N167" s="6"/>
      <c r="O167" s="9"/>
      <c r="P167" s="9"/>
      <c r="Q167" s="9"/>
      <c r="R167" s="9"/>
      <c r="S167" s="9"/>
      <c r="T167" s="9"/>
      <c r="U167" s="9"/>
      <c r="V167" s="9"/>
    </row>
    <row r="168" spans="6:22" x14ac:dyDescent="0.2">
      <c r="F168" s="20"/>
      <c r="K168" s="6"/>
      <c r="L168" s="6"/>
      <c r="M168" s="6"/>
      <c r="N168" s="6"/>
      <c r="O168" s="9"/>
      <c r="P168" s="9"/>
      <c r="Q168" s="9"/>
      <c r="R168" s="9"/>
      <c r="S168" s="9"/>
      <c r="T168" s="9"/>
      <c r="U168" s="9"/>
      <c r="V168" s="9"/>
    </row>
    <row r="169" spans="6:22" x14ac:dyDescent="0.2">
      <c r="F169" s="20"/>
      <c r="K169" s="6"/>
      <c r="L169" s="6"/>
      <c r="M169" s="6"/>
      <c r="N169" s="6"/>
      <c r="O169" s="9"/>
      <c r="P169" s="9"/>
      <c r="Q169" s="9"/>
      <c r="R169" s="9"/>
      <c r="S169" s="9"/>
      <c r="T169" s="9"/>
      <c r="U169" s="9"/>
      <c r="V169" s="9"/>
    </row>
    <row r="170" spans="6:22" x14ac:dyDescent="0.2">
      <c r="F170" s="20"/>
      <c r="K170" s="6"/>
      <c r="L170" s="6"/>
      <c r="M170" s="6"/>
      <c r="N170" s="6"/>
      <c r="O170" s="9"/>
      <c r="P170" s="9"/>
      <c r="Q170" s="9"/>
      <c r="R170" s="9"/>
      <c r="S170" s="9"/>
      <c r="T170" s="9"/>
      <c r="U170" s="9"/>
      <c r="V170" s="9"/>
    </row>
    <row r="171" spans="6:22" x14ac:dyDescent="0.2">
      <c r="F171" s="20"/>
      <c r="K171" s="6"/>
      <c r="L171" s="6"/>
      <c r="M171" s="6"/>
      <c r="N171" s="6"/>
      <c r="O171" s="9"/>
      <c r="P171" s="9"/>
      <c r="Q171" s="9"/>
      <c r="R171" s="9"/>
      <c r="S171" s="9"/>
      <c r="T171" s="9"/>
      <c r="U171" s="9"/>
      <c r="V171" s="9"/>
    </row>
    <row r="172" spans="6:22" x14ac:dyDescent="0.2">
      <c r="F172" s="20"/>
      <c r="K172" s="6"/>
      <c r="L172" s="6"/>
      <c r="M172" s="6"/>
      <c r="N172" s="6"/>
      <c r="O172" s="9"/>
      <c r="P172" s="9"/>
      <c r="Q172" s="9"/>
      <c r="R172" s="9"/>
      <c r="S172" s="9"/>
      <c r="T172" s="9"/>
      <c r="U172" s="9"/>
      <c r="V172" s="9"/>
    </row>
    <row r="173" spans="6:22" x14ac:dyDescent="0.2">
      <c r="F173" s="20"/>
      <c r="K173" s="6"/>
      <c r="L173" s="6"/>
      <c r="M173" s="6"/>
      <c r="N173" s="6"/>
      <c r="O173" s="9"/>
      <c r="P173" s="9"/>
      <c r="Q173" s="9"/>
      <c r="R173" s="9"/>
      <c r="S173" s="9"/>
      <c r="T173" s="9"/>
      <c r="U173" s="9"/>
      <c r="V173" s="9"/>
    </row>
    <row r="174" spans="6:22" x14ac:dyDescent="0.2">
      <c r="F174" s="20"/>
      <c r="K174" s="6"/>
      <c r="L174" s="6"/>
      <c r="M174" s="6"/>
      <c r="N174" s="6"/>
      <c r="O174" s="9"/>
      <c r="P174" s="9"/>
      <c r="Q174" s="9"/>
      <c r="R174" s="9"/>
      <c r="S174" s="9"/>
      <c r="T174" s="9"/>
      <c r="U174" s="9"/>
      <c r="V174" s="9"/>
    </row>
    <row r="175" spans="6:22" x14ac:dyDescent="0.2">
      <c r="F175" s="20"/>
      <c r="K175" s="6"/>
      <c r="L175" s="6"/>
      <c r="M175" s="6"/>
      <c r="N175" s="6"/>
      <c r="O175" s="9"/>
      <c r="P175" s="9"/>
      <c r="Q175" s="9"/>
      <c r="R175" s="9"/>
      <c r="S175" s="9"/>
      <c r="T175" s="9"/>
      <c r="U175" s="9"/>
      <c r="V175" s="9"/>
    </row>
    <row r="176" spans="6:22" x14ac:dyDescent="0.2">
      <c r="F176" s="20"/>
      <c r="K176" s="6"/>
      <c r="L176" s="6"/>
      <c r="M176" s="6"/>
      <c r="N176" s="6"/>
      <c r="O176" s="9"/>
      <c r="P176" s="9"/>
      <c r="Q176" s="9"/>
      <c r="R176" s="9"/>
      <c r="S176" s="9"/>
      <c r="T176" s="9"/>
      <c r="U176" s="9"/>
      <c r="V176" s="9"/>
    </row>
    <row r="177" spans="6:22" x14ac:dyDescent="0.2">
      <c r="F177" s="20"/>
      <c r="K177" s="6"/>
      <c r="L177" s="6"/>
      <c r="M177" s="6"/>
      <c r="N177" s="6"/>
      <c r="O177" s="9"/>
      <c r="P177" s="9"/>
      <c r="Q177" s="9"/>
      <c r="R177" s="9"/>
      <c r="S177" s="9"/>
      <c r="T177" s="9"/>
      <c r="U177" s="9"/>
      <c r="V177" s="9"/>
    </row>
    <row r="178" spans="6:22" x14ac:dyDescent="0.2">
      <c r="F178" s="20"/>
      <c r="K178" s="6"/>
      <c r="L178" s="6"/>
      <c r="M178" s="6"/>
      <c r="N178" s="6"/>
      <c r="O178" s="9"/>
      <c r="P178" s="9"/>
      <c r="Q178" s="9"/>
      <c r="R178" s="9"/>
      <c r="S178" s="9"/>
      <c r="T178" s="9"/>
      <c r="U178" s="9"/>
      <c r="V178" s="9"/>
    </row>
    <row r="179" spans="6:22" x14ac:dyDescent="0.2">
      <c r="F179" s="20"/>
      <c r="K179" s="6"/>
      <c r="L179" s="6"/>
      <c r="M179" s="6"/>
      <c r="N179" s="6"/>
      <c r="O179" s="9"/>
      <c r="P179" s="9"/>
      <c r="Q179" s="9"/>
      <c r="R179" s="9"/>
      <c r="S179" s="9"/>
      <c r="T179" s="9"/>
      <c r="U179" s="9"/>
      <c r="V179" s="9"/>
    </row>
    <row r="180" spans="6:22" x14ac:dyDescent="0.2">
      <c r="F180" s="20"/>
      <c r="K180" s="6"/>
      <c r="L180" s="6"/>
      <c r="M180" s="6"/>
      <c r="N180" s="6"/>
      <c r="O180" s="9"/>
      <c r="P180" s="9"/>
      <c r="Q180" s="9"/>
      <c r="R180" s="9"/>
      <c r="S180" s="9"/>
      <c r="T180" s="9"/>
      <c r="U180" s="9"/>
      <c r="V180" s="9"/>
    </row>
    <row r="181" spans="6:22" x14ac:dyDescent="0.2">
      <c r="F181" s="20"/>
      <c r="K181" s="6"/>
      <c r="L181" s="6"/>
      <c r="M181" s="6"/>
      <c r="N181" s="6"/>
      <c r="O181" s="9"/>
      <c r="P181" s="9"/>
      <c r="Q181" s="9"/>
      <c r="R181" s="9"/>
      <c r="S181" s="9"/>
      <c r="T181" s="9"/>
      <c r="U181" s="9"/>
      <c r="V181" s="9"/>
    </row>
    <row r="182" spans="6:22" x14ac:dyDescent="0.2">
      <c r="F182" s="20"/>
      <c r="K182" s="6"/>
      <c r="L182" s="6"/>
      <c r="M182" s="6"/>
      <c r="N182" s="6"/>
      <c r="O182" s="9"/>
      <c r="P182" s="9"/>
      <c r="Q182" s="9"/>
      <c r="R182" s="9"/>
      <c r="S182" s="9"/>
      <c r="T182" s="9"/>
      <c r="U182" s="9"/>
      <c r="V182" s="9"/>
    </row>
    <row r="183" spans="6:22" x14ac:dyDescent="0.2">
      <c r="F183" s="20"/>
      <c r="K183" s="6"/>
      <c r="L183" s="6"/>
      <c r="M183" s="6"/>
      <c r="N183" s="6"/>
      <c r="O183" s="9"/>
      <c r="P183" s="9"/>
      <c r="Q183" s="9"/>
      <c r="R183" s="9"/>
      <c r="S183" s="9"/>
      <c r="T183" s="9"/>
      <c r="U183" s="9"/>
      <c r="V183" s="9"/>
    </row>
    <row r="184" spans="6:22" x14ac:dyDescent="0.2">
      <c r="F184" s="20"/>
      <c r="K184" s="6"/>
      <c r="L184" s="6"/>
      <c r="M184" s="6"/>
      <c r="N184" s="6"/>
      <c r="O184" s="9"/>
      <c r="P184" s="9"/>
      <c r="Q184" s="9"/>
      <c r="R184" s="9"/>
      <c r="S184" s="9"/>
      <c r="T184" s="9"/>
      <c r="U184" s="9"/>
      <c r="V184" s="9"/>
    </row>
    <row r="185" spans="6:22" x14ac:dyDescent="0.2">
      <c r="F185" s="20"/>
      <c r="K185" s="6"/>
      <c r="L185" s="6"/>
      <c r="M185" s="6"/>
      <c r="N185" s="6"/>
      <c r="O185" s="9"/>
      <c r="P185" s="9"/>
      <c r="Q185" s="9"/>
      <c r="R185" s="9"/>
      <c r="S185" s="9"/>
      <c r="T185" s="9"/>
      <c r="U185" s="9"/>
      <c r="V185" s="9"/>
    </row>
    <row r="186" spans="6:22" x14ac:dyDescent="0.2">
      <c r="F186" s="20"/>
      <c r="K186" s="6"/>
      <c r="L186" s="6"/>
      <c r="M186" s="6"/>
      <c r="N186" s="6"/>
      <c r="O186" s="9"/>
      <c r="P186" s="9"/>
      <c r="Q186" s="9"/>
      <c r="R186" s="9"/>
      <c r="S186" s="9"/>
      <c r="T186" s="9"/>
      <c r="U186" s="9"/>
      <c r="V186" s="9"/>
    </row>
    <row r="187" spans="6:22" x14ac:dyDescent="0.2">
      <c r="F187" s="20"/>
      <c r="K187" s="6"/>
      <c r="L187" s="6"/>
      <c r="M187" s="6"/>
      <c r="N187" s="6"/>
      <c r="O187" s="9"/>
      <c r="P187" s="9"/>
      <c r="Q187" s="9"/>
      <c r="R187" s="9"/>
      <c r="S187" s="9"/>
      <c r="T187" s="9"/>
      <c r="U187" s="9"/>
      <c r="V187" s="9"/>
    </row>
    <row r="188" spans="6:22" x14ac:dyDescent="0.2">
      <c r="F188" s="20"/>
      <c r="K188" s="6"/>
      <c r="L188" s="6"/>
      <c r="M188" s="6"/>
      <c r="N188" s="6"/>
      <c r="O188" s="9"/>
      <c r="P188" s="9"/>
      <c r="Q188" s="9"/>
      <c r="R188" s="9"/>
      <c r="S188" s="9"/>
      <c r="T188" s="9"/>
      <c r="U188" s="9"/>
      <c r="V188" s="9"/>
    </row>
    <row r="189" spans="6:22" x14ac:dyDescent="0.2">
      <c r="F189" s="20"/>
      <c r="K189" s="6"/>
      <c r="L189" s="6"/>
      <c r="M189" s="6"/>
      <c r="N189" s="6"/>
      <c r="O189" s="9"/>
      <c r="P189" s="9"/>
      <c r="Q189" s="9"/>
      <c r="R189" s="9"/>
      <c r="S189" s="9"/>
      <c r="T189" s="9"/>
      <c r="U189" s="9"/>
      <c r="V189" s="9"/>
    </row>
    <row r="190" spans="6:22" x14ac:dyDescent="0.2">
      <c r="F190" s="20"/>
      <c r="K190" s="6"/>
      <c r="L190" s="6"/>
      <c r="M190" s="6"/>
      <c r="N190" s="6"/>
      <c r="O190" s="9"/>
      <c r="P190" s="9"/>
      <c r="Q190" s="9"/>
      <c r="R190" s="9"/>
      <c r="S190" s="9"/>
      <c r="T190" s="9"/>
      <c r="U190" s="9"/>
      <c r="V190" s="9"/>
    </row>
    <row r="191" spans="6:22" x14ac:dyDescent="0.2">
      <c r="F191" s="20"/>
      <c r="K191" s="6"/>
      <c r="L191" s="6"/>
      <c r="M191" s="6"/>
      <c r="N191" s="6"/>
      <c r="O191" s="9"/>
      <c r="P191" s="9"/>
      <c r="Q191" s="9"/>
      <c r="R191" s="9"/>
      <c r="S191" s="9"/>
      <c r="T191" s="9"/>
      <c r="U191" s="9"/>
      <c r="V191" s="9"/>
    </row>
    <row r="192" spans="6:22" x14ac:dyDescent="0.2">
      <c r="F192" s="20"/>
      <c r="K192" s="6"/>
      <c r="L192" s="6"/>
      <c r="M192" s="6"/>
      <c r="N192" s="6"/>
      <c r="O192" s="9"/>
      <c r="P192" s="9"/>
      <c r="Q192" s="9"/>
      <c r="R192" s="9"/>
      <c r="S192" s="9"/>
      <c r="T192" s="9"/>
      <c r="U192" s="9"/>
      <c r="V192" s="9"/>
    </row>
    <row r="193" spans="6:22" x14ac:dyDescent="0.2">
      <c r="F193" s="20"/>
      <c r="K193" s="6"/>
      <c r="L193" s="6"/>
      <c r="M193" s="6"/>
      <c r="N193" s="6"/>
      <c r="O193" s="9"/>
      <c r="P193" s="9"/>
      <c r="Q193" s="9"/>
      <c r="R193" s="9"/>
      <c r="S193" s="9"/>
      <c r="T193" s="9"/>
      <c r="U193" s="9"/>
      <c r="V193" s="9"/>
    </row>
    <row r="194" spans="6:22" x14ac:dyDescent="0.2">
      <c r="F194" s="20"/>
      <c r="K194" s="6"/>
      <c r="L194" s="6"/>
      <c r="M194" s="6"/>
      <c r="N194" s="6"/>
      <c r="O194" s="9"/>
      <c r="P194" s="9"/>
      <c r="Q194" s="9"/>
      <c r="R194" s="9"/>
      <c r="S194" s="9"/>
      <c r="T194" s="9"/>
      <c r="U194" s="9"/>
      <c r="V194" s="9"/>
    </row>
    <row r="195" spans="6:22" x14ac:dyDescent="0.2">
      <c r="F195" s="20"/>
      <c r="K195" s="6"/>
      <c r="L195" s="6"/>
      <c r="M195" s="6"/>
      <c r="N195" s="6"/>
      <c r="O195" s="9"/>
      <c r="P195" s="9"/>
      <c r="Q195" s="9"/>
      <c r="R195" s="9"/>
      <c r="S195" s="9"/>
      <c r="T195" s="9"/>
      <c r="U195" s="9"/>
      <c r="V195" s="9"/>
    </row>
    <row r="196" spans="6:22" x14ac:dyDescent="0.2">
      <c r="F196" s="20"/>
      <c r="K196" s="6"/>
      <c r="L196" s="6"/>
      <c r="M196" s="6"/>
      <c r="N196" s="6"/>
      <c r="O196" s="9"/>
      <c r="P196" s="9"/>
      <c r="Q196" s="9"/>
      <c r="R196" s="9"/>
      <c r="S196" s="9"/>
      <c r="T196" s="9"/>
      <c r="U196" s="9"/>
      <c r="V196" s="9"/>
    </row>
    <row r="197" spans="6:22" x14ac:dyDescent="0.2">
      <c r="F197" s="20"/>
      <c r="K197" s="6"/>
      <c r="L197" s="6"/>
      <c r="M197" s="6"/>
      <c r="N197" s="6"/>
      <c r="O197" s="9"/>
      <c r="P197" s="9"/>
      <c r="Q197" s="9"/>
      <c r="R197" s="9"/>
      <c r="S197" s="9"/>
      <c r="T197" s="9"/>
      <c r="U197" s="9"/>
      <c r="V197" s="9"/>
    </row>
    <row r="198" spans="6:22" x14ac:dyDescent="0.2">
      <c r="F198" s="20"/>
      <c r="K198" s="6"/>
      <c r="L198" s="6"/>
      <c r="M198" s="6"/>
      <c r="N198" s="6"/>
      <c r="O198" s="9"/>
      <c r="P198" s="9"/>
      <c r="Q198" s="9"/>
      <c r="R198" s="9"/>
      <c r="S198" s="9"/>
      <c r="T198" s="9"/>
      <c r="U198" s="9"/>
      <c r="V198" s="9"/>
    </row>
    <row r="199" spans="6:22" x14ac:dyDescent="0.2">
      <c r="F199" s="20"/>
      <c r="K199" s="6"/>
      <c r="L199" s="6"/>
      <c r="M199" s="6"/>
      <c r="N199" s="6"/>
      <c r="O199" s="9"/>
      <c r="P199" s="9"/>
      <c r="Q199" s="9"/>
      <c r="R199" s="9"/>
      <c r="S199" s="9"/>
      <c r="T199" s="9"/>
      <c r="U199" s="9"/>
      <c r="V199" s="9"/>
    </row>
    <row r="200" spans="6:22" x14ac:dyDescent="0.2">
      <c r="F200" s="20"/>
      <c r="K200" s="6"/>
      <c r="L200" s="6"/>
      <c r="M200" s="6"/>
      <c r="N200" s="6"/>
      <c r="O200" s="9"/>
      <c r="P200" s="9"/>
      <c r="Q200" s="9"/>
      <c r="R200" s="9"/>
      <c r="S200" s="9"/>
      <c r="T200" s="9"/>
      <c r="U200" s="9"/>
      <c r="V200" s="9"/>
    </row>
    <row r="201" spans="6:22" x14ac:dyDescent="0.2">
      <c r="F201" s="20"/>
      <c r="K201" s="6"/>
      <c r="L201" s="6"/>
      <c r="M201" s="6"/>
      <c r="N201" s="6"/>
      <c r="O201" s="9"/>
      <c r="P201" s="9"/>
      <c r="Q201" s="9"/>
      <c r="R201" s="9"/>
      <c r="S201" s="9"/>
      <c r="T201" s="9"/>
      <c r="U201" s="9"/>
      <c r="V201" s="9"/>
    </row>
    <row r="202" spans="6:22" x14ac:dyDescent="0.2">
      <c r="F202" s="20"/>
      <c r="K202" s="6"/>
      <c r="L202" s="6"/>
      <c r="M202" s="6"/>
      <c r="N202" s="6"/>
      <c r="O202" s="9"/>
      <c r="P202" s="9"/>
      <c r="Q202" s="9"/>
      <c r="R202" s="9"/>
      <c r="S202" s="9"/>
      <c r="T202" s="9"/>
      <c r="U202" s="9"/>
      <c r="V202" s="9"/>
    </row>
    <row r="203" spans="6:22" x14ac:dyDescent="0.2">
      <c r="F203" s="20"/>
      <c r="K203" s="6"/>
      <c r="L203" s="6"/>
      <c r="M203" s="6"/>
      <c r="N203" s="6"/>
      <c r="O203" s="9"/>
      <c r="P203" s="9"/>
      <c r="Q203" s="9"/>
      <c r="R203" s="9"/>
      <c r="S203" s="9"/>
      <c r="T203" s="9"/>
      <c r="U203" s="9"/>
      <c r="V203" s="9"/>
    </row>
    <row r="204" spans="6:22" x14ac:dyDescent="0.2">
      <c r="F204" s="20"/>
      <c r="K204" s="6"/>
      <c r="L204" s="6"/>
      <c r="M204" s="6"/>
      <c r="N204" s="6"/>
      <c r="O204" s="9"/>
      <c r="P204" s="9"/>
      <c r="Q204" s="9"/>
      <c r="R204" s="9"/>
      <c r="S204" s="9"/>
      <c r="T204" s="9"/>
      <c r="U204" s="9"/>
      <c r="V204" s="9"/>
    </row>
    <row r="205" spans="6:22" x14ac:dyDescent="0.2">
      <c r="F205" s="20"/>
      <c r="K205" s="6"/>
      <c r="L205" s="6"/>
      <c r="M205" s="6"/>
      <c r="N205" s="6"/>
      <c r="O205" s="9"/>
      <c r="P205" s="9"/>
      <c r="Q205" s="9"/>
      <c r="R205" s="9"/>
      <c r="S205" s="9"/>
      <c r="T205" s="9"/>
      <c r="U205" s="9"/>
      <c r="V205" s="9"/>
    </row>
    <row r="206" spans="6:22" x14ac:dyDescent="0.2">
      <c r="F206" s="20"/>
      <c r="K206" s="6"/>
      <c r="L206" s="6"/>
      <c r="M206" s="6"/>
      <c r="N206" s="6"/>
      <c r="O206" s="9"/>
      <c r="P206" s="9"/>
      <c r="Q206" s="9"/>
      <c r="R206" s="9"/>
      <c r="S206" s="9"/>
      <c r="T206" s="9"/>
      <c r="U206" s="9"/>
      <c r="V206" s="9"/>
    </row>
    <row r="207" spans="6:22" x14ac:dyDescent="0.2">
      <c r="F207" s="20"/>
      <c r="K207" s="6"/>
      <c r="L207" s="6"/>
      <c r="M207" s="6"/>
      <c r="N207" s="6"/>
      <c r="O207" s="9"/>
      <c r="P207" s="9"/>
      <c r="Q207" s="9"/>
      <c r="R207" s="9"/>
      <c r="S207" s="9"/>
      <c r="T207" s="9"/>
      <c r="U207" s="9"/>
      <c r="V207" s="9"/>
    </row>
    <row r="208" spans="6:22" x14ac:dyDescent="0.2">
      <c r="F208" s="20"/>
      <c r="K208" s="6"/>
      <c r="L208" s="6"/>
      <c r="M208" s="6"/>
      <c r="N208" s="6"/>
      <c r="O208" s="9"/>
      <c r="P208" s="9"/>
      <c r="Q208" s="9"/>
      <c r="R208" s="9"/>
      <c r="S208" s="9"/>
      <c r="T208" s="9"/>
      <c r="U208" s="9"/>
      <c r="V208" s="9"/>
    </row>
    <row r="209" spans="6:22" x14ac:dyDescent="0.2">
      <c r="F209" s="20"/>
      <c r="K209" s="6"/>
      <c r="L209" s="6"/>
      <c r="M209" s="6"/>
      <c r="N209" s="6"/>
      <c r="O209" s="9"/>
      <c r="P209" s="9"/>
      <c r="Q209" s="9"/>
      <c r="R209" s="9"/>
      <c r="S209" s="9"/>
      <c r="T209" s="9"/>
      <c r="U209" s="9"/>
      <c r="V209" s="9"/>
    </row>
    <row r="210" spans="6:22" x14ac:dyDescent="0.2">
      <c r="F210" s="20"/>
      <c r="K210" s="6"/>
      <c r="L210" s="6"/>
      <c r="M210" s="6"/>
      <c r="N210" s="6"/>
      <c r="O210" s="9"/>
      <c r="P210" s="9"/>
      <c r="Q210" s="9"/>
      <c r="R210" s="9"/>
      <c r="S210" s="9"/>
      <c r="T210" s="9"/>
      <c r="U210" s="9"/>
      <c r="V210" s="9"/>
    </row>
    <row r="211" spans="6:22" x14ac:dyDescent="0.2">
      <c r="F211" s="20"/>
      <c r="K211" s="6"/>
      <c r="L211" s="6"/>
      <c r="M211" s="6"/>
      <c r="N211" s="6"/>
      <c r="O211" s="9"/>
      <c r="P211" s="9"/>
      <c r="Q211" s="9"/>
      <c r="R211" s="9"/>
      <c r="S211" s="9"/>
      <c r="T211" s="9"/>
      <c r="U211" s="9"/>
      <c r="V211" s="9"/>
    </row>
    <row r="212" spans="6:22" x14ac:dyDescent="0.2">
      <c r="F212" s="20"/>
      <c r="K212" s="6"/>
      <c r="L212" s="6"/>
      <c r="M212" s="6"/>
      <c r="N212" s="6"/>
      <c r="O212" s="9"/>
      <c r="P212" s="9"/>
      <c r="Q212" s="9"/>
      <c r="R212" s="9"/>
      <c r="S212" s="9"/>
      <c r="T212" s="9"/>
      <c r="U212" s="9"/>
      <c r="V212" s="9"/>
    </row>
    <row r="213" spans="6:22" x14ac:dyDescent="0.2">
      <c r="F213" s="20"/>
      <c r="K213" s="6"/>
      <c r="L213" s="6"/>
      <c r="M213" s="6"/>
      <c r="N213" s="6"/>
      <c r="O213" s="9"/>
      <c r="P213" s="9"/>
      <c r="Q213" s="9"/>
      <c r="R213" s="9"/>
      <c r="S213" s="9"/>
      <c r="T213" s="9"/>
      <c r="U213" s="9"/>
      <c r="V213" s="9"/>
    </row>
    <row r="214" spans="6:22" x14ac:dyDescent="0.2">
      <c r="F214" s="20"/>
      <c r="K214" s="6"/>
      <c r="L214" s="6"/>
      <c r="M214" s="6"/>
      <c r="N214" s="6"/>
      <c r="O214" s="9"/>
      <c r="P214" s="9"/>
      <c r="Q214" s="9"/>
      <c r="R214" s="9"/>
      <c r="S214" s="9"/>
      <c r="T214" s="9"/>
      <c r="U214" s="9"/>
      <c r="V214" s="9"/>
    </row>
    <row r="215" spans="6:22" x14ac:dyDescent="0.2">
      <c r="F215" s="20"/>
      <c r="K215" s="6"/>
      <c r="L215" s="6"/>
      <c r="M215" s="6"/>
      <c r="N215" s="6"/>
      <c r="O215" s="9"/>
      <c r="P215" s="9"/>
      <c r="Q215" s="9"/>
      <c r="R215" s="9"/>
      <c r="S215" s="9"/>
      <c r="T215" s="9"/>
      <c r="U215" s="9"/>
      <c r="V215" s="9"/>
    </row>
    <row r="216" spans="6:22" x14ac:dyDescent="0.2">
      <c r="F216" s="20"/>
      <c r="K216" s="6"/>
      <c r="L216" s="6"/>
      <c r="M216" s="6"/>
      <c r="N216" s="6"/>
      <c r="O216" s="9"/>
      <c r="P216" s="9"/>
      <c r="Q216" s="9"/>
      <c r="R216" s="9"/>
      <c r="S216" s="9"/>
      <c r="T216" s="9"/>
      <c r="U216" s="9"/>
      <c r="V216" s="9"/>
    </row>
    <row r="217" spans="6:22" x14ac:dyDescent="0.2">
      <c r="F217" s="20"/>
      <c r="K217" s="6"/>
      <c r="L217" s="6"/>
      <c r="M217" s="6"/>
      <c r="N217" s="6"/>
      <c r="O217" s="9"/>
      <c r="P217" s="9"/>
      <c r="Q217" s="9"/>
      <c r="R217" s="9"/>
      <c r="S217" s="9"/>
      <c r="T217" s="9"/>
      <c r="U217" s="9"/>
      <c r="V217" s="9"/>
    </row>
    <row r="218" spans="6:22" x14ac:dyDescent="0.2">
      <c r="F218" s="20"/>
      <c r="K218" s="6"/>
      <c r="L218" s="6"/>
      <c r="M218" s="6"/>
      <c r="N218" s="6"/>
      <c r="O218" s="9"/>
      <c r="P218" s="9"/>
      <c r="Q218" s="9"/>
      <c r="R218" s="9"/>
      <c r="S218" s="9"/>
      <c r="T218" s="9"/>
      <c r="U218" s="9"/>
      <c r="V218" s="9"/>
    </row>
    <row r="219" spans="6:22" x14ac:dyDescent="0.2">
      <c r="F219" s="20"/>
      <c r="K219" s="6"/>
      <c r="L219" s="6"/>
      <c r="M219" s="6"/>
      <c r="N219" s="6"/>
      <c r="O219" s="9"/>
      <c r="P219" s="9"/>
      <c r="Q219" s="9"/>
      <c r="R219" s="9"/>
      <c r="S219" s="9"/>
      <c r="T219" s="9"/>
      <c r="U219" s="9"/>
      <c r="V219" s="9"/>
    </row>
    <row r="220" spans="6:22" x14ac:dyDescent="0.2">
      <c r="F220" s="20"/>
      <c r="K220" s="6"/>
      <c r="L220" s="6"/>
      <c r="M220" s="6"/>
      <c r="N220" s="6"/>
      <c r="O220" s="9"/>
      <c r="P220" s="9"/>
      <c r="Q220" s="9"/>
      <c r="R220" s="9"/>
      <c r="S220" s="9"/>
      <c r="T220" s="9"/>
      <c r="U220" s="9"/>
      <c r="V220" s="9"/>
    </row>
    <row r="221" spans="6:22" x14ac:dyDescent="0.2">
      <c r="F221" s="20"/>
      <c r="K221" s="6"/>
      <c r="L221" s="6"/>
      <c r="M221" s="6"/>
      <c r="N221" s="6"/>
      <c r="O221" s="9"/>
      <c r="P221" s="9"/>
      <c r="Q221" s="9"/>
      <c r="R221" s="9"/>
      <c r="S221" s="9"/>
      <c r="T221" s="9"/>
      <c r="U221" s="9"/>
      <c r="V221" s="9"/>
    </row>
    <row r="222" spans="6:22" x14ac:dyDescent="0.2">
      <c r="F222" s="20"/>
      <c r="K222" s="6"/>
      <c r="L222" s="6"/>
      <c r="M222" s="6"/>
      <c r="N222" s="6"/>
      <c r="O222" s="9"/>
      <c r="P222" s="9"/>
      <c r="Q222" s="9"/>
      <c r="R222" s="9"/>
      <c r="S222" s="9"/>
      <c r="T222" s="9"/>
      <c r="U222" s="9"/>
      <c r="V222" s="9"/>
    </row>
    <row r="223" spans="6:22" x14ac:dyDescent="0.2">
      <c r="F223" s="20"/>
      <c r="K223" s="6"/>
      <c r="L223" s="6"/>
      <c r="M223" s="6"/>
      <c r="N223" s="6"/>
      <c r="O223" s="9"/>
      <c r="P223" s="9"/>
      <c r="Q223" s="9"/>
      <c r="R223" s="9"/>
      <c r="S223" s="9"/>
      <c r="T223" s="9"/>
      <c r="U223" s="9"/>
      <c r="V223" s="9"/>
    </row>
    <row r="224" spans="6:22" x14ac:dyDescent="0.2">
      <c r="F224" s="20"/>
      <c r="K224" s="6"/>
      <c r="L224" s="6"/>
      <c r="M224" s="6"/>
      <c r="N224" s="6"/>
      <c r="O224" s="9"/>
      <c r="P224" s="9"/>
      <c r="Q224" s="9"/>
      <c r="R224" s="9"/>
      <c r="S224" s="9"/>
      <c r="T224" s="9"/>
      <c r="U224" s="9"/>
      <c r="V224" s="9"/>
    </row>
    <row r="225" spans="6:22" x14ac:dyDescent="0.2">
      <c r="F225" s="20"/>
      <c r="K225" s="6"/>
      <c r="L225" s="6"/>
      <c r="M225" s="6"/>
      <c r="N225" s="6"/>
      <c r="O225" s="9"/>
      <c r="P225" s="9"/>
      <c r="Q225" s="9"/>
      <c r="R225" s="9"/>
      <c r="S225" s="9"/>
      <c r="T225" s="9"/>
      <c r="U225" s="9"/>
      <c r="V225" s="9"/>
    </row>
    <row r="226" spans="6:22" x14ac:dyDescent="0.2">
      <c r="F226" s="20"/>
      <c r="K226" s="6"/>
      <c r="L226" s="6"/>
      <c r="M226" s="6"/>
      <c r="N226" s="6"/>
      <c r="O226" s="9"/>
      <c r="P226" s="9"/>
      <c r="Q226" s="9"/>
      <c r="R226" s="9"/>
      <c r="S226" s="9"/>
      <c r="T226" s="9"/>
      <c r="U226" s="9"/>
      <c r="V226" s="9"/>
    </row>
    <row r="227" spans="6:22" x14ac:dyDescent="0.2">
      <c r="F227" s="20"/>
      <c r="K227" s="6"/>
      <c r="L227" s="6"/>
      <c r="M227" s="6"/>
      <c r="N227" s="6"/>
      <c r="O227" s="9"/>
      <c r="P227" s="9"/>
      <c r="Q227" s="9"/>
      <c r="R227" s="9"/>
      <c r="S227" s="9"/>
      <c r="T227" s="9"/>
      <c r="U227" s="9"/>
      <c r="V227" s="9"/>
    </row>
    <row r="228" spans="6:22" x14ac:dyDescent="0.2">
      <c r="F228" s="20"/>
      <c r="K228" s="6"/>
      <c r="L228" s="6"/>
      <c r="M228" s="6"/>
      <c r="N228" s="6"/>
      <c r="O228" s="9"/>
      <c r="P228" s="9"/>
      <c r="Q228" s="9"/>
      <c r="R228" s="9"/>
      <c r="S228" s="9"/>
      <c r="T228" s="9"/>
      <c r="U228" s="9"/>
      <c r="V228" s="9"/>
    </row>
    <row r="229" spans="6:22" x14ac:dyDescent="0.2">
      <c r="F229" s="20"/>
      <c r="K229" s="6"/>
      <c r="L229" s="6"/>
      <c r="M229" s="6"/>
      <c r="N229" s="6"/>
      <c r="O229" s="9"/>
      <c r="P229" s="9"/>
      <c r="Q229" s="9"/>
      <c r="R229" s="9"/>
      <c r="S229" s="9"/>
      <c r="T229" s="9"/>
      <c r="U229" s="9"/>
      <c r="V229" s="9"/>
    </row>
    <row r="230" spans="6:22" x14ac:dyDescent="0.2">
      <c r="F230" s="20"/>
      <c r="K230" s="6"/>
      <c r="L230" s="6"/>
      <c r="M230" s="6"/>
      <c r="N230" s="6"/>
      <c r="O230" s="9"/>
      <c r="P230" s="9"/>
      <c r="Q230" s="9"/>
      <c r="R230" s="9"/>
      <c r="S230" s="9"/>
      <c r="T230" s="9"/>
      <c r="U230" s="9"/>
      <c r="V230" s="9"/>
    </row>
    <row r="231" spans="6:22" x14ac:dyDescent="0.2">
      <c r="F231" s="20"/>
      <c r="K231" s="6"/>
      <c r="L231" s="6"/>
      <c r="M231" s="6"/>
      <c r="N231" s="6"/>
      <c r="O231" s="9"/>
      <c r="P231" s="9"/>
      <c r="Q231" s="9"/>
      <c r="R231" s="9"/>
      <c r="S231" s="9"/>
      <c r="T231" s="9"/>
      <c r="U231" s="9"/>
      <c r="V231" s="9"/>
    </row>
    <row r="232" spans="6:22" x14ac:dyDescent="0.2">
      <c r="F232" s="20"/>
      <c r="K232" s="6"/>
      <c r="L232" s="6"/>
      <c r="M232" s="6"/>
      <c r="N232" s="6"/>
      <c r="O232" s="9"/>
      <c r="P232" s="9"/>
      <c r="Q232" s="9"/>
      <c r="R232" s="9"/>
      <c r="S232" s="9"/>
      <c r="T232" s="9"/>
      <c r="U232" s="9"/>
      <c r="V232" s="9"/>
    </row>
    <row r="233" spans="6:22" x14ac:dyDescent="0.2">
      <c r="F233" s="20"/>
      <c r="K233" s="6"/>
      <c r="L233" s="6"/>
      <c r="M233" s="6"/>
      <c r="N233" s="6"/>
      <c r="O233" s="9"/>
      <c r="P233" s="9"/>
      <c r="Q233" s="9"/>
      <c r="R233" s="9"/>
      <c r="S233" s="9"/>
      <c r="T233" s="9"/>
      <c r="U233" s="9"/>
      <c r="V233" s="9"/>
    </row>
    <row r="234" spans="6:22" x14ac:dyDescent="0.2">
      <c r="F234" s="20"/>
      <c r="K234" s="6"/>
      <c r="L234" s="6"/>
      <c r="M234" s="6"/>
      <c r="N234" s="6"/>
      <c r="O234" s="9"/>
      <c r="P234" s="9"/>
      <c r="Q234" s="9"/>
      <c r="R234" s="9"/>
      <c r="S234" s="9"/>
      <c r="T234" s="9"/>
      <c r="U234" s="9"/>
      <c r="V234" s="9"/>
    </row>
    <row r="235" spans="6:22" x14ac:dyDescent="0.2">
      <c r="F235" s="20"/>
      <c r="K235" s="6"/>
      <c r="L235" s="6"/>
      <c r="M235" s="6"/>
      <c r="N235" s="6"/>
      <c r="O235" s="9"/>
      <c r="P235" s="9"/>
      <c r="Q235" s="9"/>
      <c r="R235" s="9"/>
      <c r="S235" s="9"/>
      <c r="T235" s="9"/>
      <c r="U235" s="9"/>
      <c r="V235" s="9"/>
    </row>
    <row r="236" spans="6:22" x14ac:dyDescent="0.2">
      <c r="F236" s="20"/>
      <c r="K236" s="6"/>
      <c r="L236" s="6"/>
      <c r="M236" s="6"/>
      <c r="N236" s="6"/>
      <c r="O236" s="9"/>
      <c r="P236" s="9"/>
      <c r="Q236" s="9"/>
      <c r="R236" s="9"/>
      <c r="S236" s="9"/>
      <c r="T236" s="9"/>
      <c r="U236" s="9"/>
      <c r="V236" s="9"/>
    </row>
    <row r="237" spans="6:22" x14ac:dyDescent="0.2">
      <c r="F237" s="20"/>
      <c r="K237" s="6"/>
      <c r="L237" s="6"/>
      <c r="M237" s="6"/>
      <c r="N237" s="6"/>
      <c r="O237" s="9"/>
      <c r="P237" s="9"/>
      <c r="Q237" s="9"/>
      <c r="R237" s="9"/>
      <c r="S237" s="9"/>
      <c r="T237" s="9"/>
      <c r="U237" s="9"/>
      <c r="V237" s="9"/>
    </row>
    <row r="238" spans="6:22" x14ac:dyDescent="0.2">
      <c r="F238" s="20"/>
      <c r="K238" s="6"/>
      <c r="L238" s="6"/>
      <c r="M238" s="6"/>
      <c r="N238" s="6"/>
      <c r="O238" s="9"/>
      <c r="P238" s="9"/>
      <c r="Q238" s="9"/>
      <c r="R238" s="9"/>
      <c r="S238" s="9"/>
      <c r="T238" s="9"/>
      <c r="U238" s="9"/>
      <c r="V238" s="9"/>
    </row>
    <row r="239" spans="6:22" x14ac:dyDescent="0.2">
      <c r="F239" s="20"/>
      <c r="K239" s="6"/>
      <c r="L239" s="6"/>
      <c r="M239" s="6"/>
      <c r="N239" s="6"/>
      <c r="O239" s="9"/>
      <c r="P239" s="9"/>
      <c r="Q239" s="9"/>
      <c r="R239" s="9"/>
      <c r="S239" s="9"/>
      <c r="T239" s="9"/>
      <c r="U239" s="9"/>
      <c r="V239" s="9"/>
    </row>
    <row r="240" spans="6:22" x14ac:dyDescent="0.2">
      <c r="F240" s="20"/>
      <c r="K240" s="6"/>
      <c r="L240" s="6"/>
      <c r="M240" s="6"/>
      <c r="N240" s="6"/>
      <c r="O240" s="9"/>
      <c r="P240" s="9"/>
      <c r="Q240" s="9"/>
      <c r="R240" s="9"/>
      <c r="S240" s="9"/>
      <c r="T240" s="9"/>
      <c r="U240" s="9"/>
      <c r="V240" s="9"/>
    </row>
    <row r="241" spans="6:22" x14ac:dyDescent="0.2">
      <c r="F241" s="20"/>
      <c r="K241" s="6"/>
      <c r="L241" s="6"/>
      <c r="M241" s="6"/>
      <c r="N241" s="6"/>
      <c r="O241" s="9"/>
      <c r="P241" s="9"/>
      <c r="Q241" s="9"/>
      <c r="R241" s="9"/>
      <c r="S241" s="9"/>
      <c r="T241" s="9"/>
      <c r="U241" s="9"/>
      <c r="V241" s="9"/>
    </row>
    <row r="242" spans="6:22" x14ac:dyDescent="0.2">
      <c r="F242" s="20"/>
      <c r="K242" s="6"/>
      <c r="L242" s="6"/>
      <c r="M242" s="6"/>
      <c r="N242" s="6"/>
      <c r="O242" s="9"/>
      <c r="P242" s="9"/>
      <c r="Q242" s="9"/>
      <c r="R242" s="9"/>
      <c r="S242" s="9"/>
      <c r="T242" s="9"/>
      <c r="U242" s="9"/>
      <c r="V242" s="9"/>
    </row>
    <row r="243" spans="6:22" x14ac:dyDescent="0.2">
      <c r="F243" s="20"/>
      <c r="K243" s="6"/>
      <c r="L243" s="6"/>
      <c r="M243" s="6"/>
      <c r="N243" s="6"/>
      <c r="O243" s="9"/>
      <c r="P243" s="9"/>
      <c r="Q243" s="9"/>
      <c r="R243" s="9"/>
      <c r="S243" s="9"/>
      <c r="T243" s="9"/>
      <c r="U243" s="9"/>
      <c r="V243" s="9"/>
    </row>
    <row r="244" spans="6:22" x14ac:dyDescent="0.2">
      <c r="F244" s="20"/>
      <c r="K244" s="6"/>
      <c r="L244" s="6"/>
      <c r="M244" s="6"/>
      <c r="N244" s="6"/>
      <c r="O244" s="9"/>
      <c r="P244" s="9"/>
      <c r="Q244" s="9"/>
      <c r="R244" s="9"/>
      <c r="S244" s="9"/>
      <c r="T244" s="9"/>
      <c r="U244" s="9"/>
      <c r="V244" s="9"/>
    </row>
    <row r="245" spans="6:22" x14ac:dyDescent="0.2">
      <c r="F245" s="20"/>
      <c r="K245" s="6"/>
      <c r="L245" s="6"/>
      <c r="M245" s="6"/>
      <c r="N245" s="6"/>
      <c r="O245" s="9"/>
      <c r="P245" s="9"/>
      <c r="Q245" s="9"/>
      <c r="R245" s="9"/>
      <c r="S245" s="9"/>
      <c r="T245" s="9"/>
      <c r="U245" s="9"/>
      <c r="V245" s="9"/>
    </row>
    <row r="246" spans="6:22" x14ac:dyDescent="0.2">
      <c r="F246" s="20"/>
      <c r="K246" s="6"/>
      <c r="L246" s="6"/>
      <c r="M246" s="6"/>
      <c r="N246" s="6"/>
      <c r="O246" s="9"/>
      <c r="P246" s="9"/>
      <c r="Q246" s="9"/>
      <c r="R246" s="9"/>
      <c r="S246" s="9"/>
      <c r="T246" s="9"/>
      <c r="U246" s="9"/>
      <c r="V246" s="9"/>
    </row>
    <row r="247" spans="6:22" x14ac:dyDescent="0.2">
      <c r="F247" s="20"/>
      <c r="K247" s="6"/>
      <c r="L247" s="6"/>
      <c r="M247" s="6"/>
      <c r="N247" s="6"/>
      <c r="O247" s="9"/>
      <c r="P247" s="9"/>
      <c r="Q247" s="9"/>
      <c r="R247" s="9"/>
      <c r="S247" s="9"/>
      <c r="T247" s="9"/>
      <c r="U247" s="9"/>
      <c r="V247" s="9"/>
    </row>
    <row r="248" spans="6:22" x14ac:dyDescent="0.2">
      <c r="F248" s="20"/>
      <c r="K248" s="6"/>
      <c r="L248" s="6"/>
      <c r="M248" s="6"/>
      <c r="N248" s="6"/>
      <c r="O248" s="9"/>
      <c r="P248" s="9"/>
      <c r="Q248" s="9"/>
      <c r="R248" s="9"/>
      <c r="S248" s="9"/>
      <c r="T248" s="9"/>
      <c r="U248" s="9"/>
      <c r="V248" s="9"/>
    </row>
    <row r="249" spans="6:22" x14ac:dyDescent="0.2">
      <c r="F249" s="20"/>
      <c r="K249" s="6"/>
      <c r="L249" s="6"/>
      <c r="M249" s="6"/>
      <c r="N249" s="6"/>
      <c r="O249" s="9"/>
      <c r="P249" s="9"/>
      <c r="Q249" s="9"/>
      <c r="R249" s="9"/>
      <c r="S249" s="9"/>
      <c r="T249" s="9"/>
      <c r="U249" s="9"/>
      <c r="V249" s="9"/>
    </row>
    <row r="250" spans="6:22" x14ac:dyDescent="0.2">
      <c r="F250" s="20"/>
      <c r="K250" s="6"/>
      <c r="L250" s="6"/>
      <c r="M250" s="6"/>
      <c r="N250" s="6"/>
      <c r="O250" s="9"/>
      <c r="P250" s="9"/>
      <c r="Q250" s="9"/>
      <c r="R250" s="9"/>
      <c r="S250" s="9"/>
      <c r="T250" s="9"/>
      <c r="U250" s="9"/>
      <c r="V250" s="9"/>
    </row>
    <row r="251" spans="6:22" x14ac:dyDescent="0.2">
      <c r="F251" s="20"/>
      <c r="K251" s="6"/>
      <c r="L251" s="6"/>
      <c r="M251" s="6"/>
      <c r="N251" s="6"/>
      <c r="O251" s="9"/>
      <c r="P251" s="9"/>
      <c r="Q251" s="9"/>
      <c r="R251" s="9"/>
      <c r="S251" s="9"/>
      <c r="T251" s="9"/>
      <c r="U251" s="9"/>
      <c r="V251" s="9"/>
    </row>
    <row r="252" spans="6:22" x14ac:dyDescent="0.2">
      <c r="F252" s="20"/>
      <c r="K252" s="6"/>
      <c r="L252" s="6"/>
      <c r="M252" s="6"/>
      <c r="N252" s="6"/>
      <c r="O252" s="9"/>
      <c r="P252" s="9"/>
      <c r="Q252" s="9"/>
      <c r="R252" s="9"/>
      <c r="S252" s="9"/>
      <c r="T252" s="9"/>
      <c r="U252" s="9"/>
      <c r="V252" s="9"/>
    </row>
    <row r="253" spans="6:22" x14ac:dyDescent="0.2">
      <c r="F253" s="20"/>
      <c r="K253" s="6"/>
      <c r="L253" s="6"/>
      <c r="M253" s="6"/>
      <c r="N253" s="6"/>
      <c r="O253" s="9"/>
      <c r="P253" s="9"/>
      <c r="Q253" s="9"/>
      <c r="R253" s="9"/>
      <c r="S253" s="9"/>
      <c r="T253" s="9"/>
      <c r="U253" s="9"/>
      <c r="V253" s="9"/>
    </row>
    <row r="254" spans="6:22" x14ac:dyDescent="0.2">
      <c r="F254" s="20"/>
      <c r="K254" s="6"/>
      <c r="L254" s="6"/>
      <c r="M254" s="6"/>
      <c r="N254" s="6"/>
      <c r="O254" s="9"/>
      <c r="P254" s="9"/>
      <c r="Q254" s="9"/>
      <c r="R254" s="9"/>
      <c r="S254" s="9"/>
      <c r="T254" s="9"/>
      <c r="U254" s="9"/>
      <c r="V254" s="9"/>
    </row>
    <row r="255" spans="6:22" x14ac:dyDescent="0.2">
      <c r="F255" s="20"/>
      <c r="K255" s="6"/>
      <c r="L255" s="6"/>
      <c r="M255" s="6"/>
      <c r="N255" s="6"/>
      <c r="O255" s="9"/>
      <c r="P255" s="9"/>
      <c r="Q255" s="9"/>
      <c r="R255" s="9"/>
      <c r="S255" s="9"/>
      <c r="T255" s="9"/>
      <c r="U255" s="9"/>
      <c r="V255" s="9"/>
    </row>
    <row r="256" spans="6:22" x14ac:dyDescent="0.2">
      <c r="F256" s="20"/>
      <c r="K256" s="6"/>
      <c r="L256" s="6"/>
      <c r="M256" s="6"/>
      <c r="N256" s="6"/>
      <c r="O256" s="9"/>
      <c r="P256" s="9"/>
      <c r="Q256" s="9"/>
      <c r="R256" s="9"/>
      <c r="S256" s="9"/>
      <c r="T256" s="9"/>
      <c r="U256" s="9"/>
      <c r="V256" s="9"/>
    </row>
    <row r="257" spans="6:22" x14ac:dyDescent="0.2">
      <c r="F257" s="20"/>
      <c r="K257" s="6"/>
      <c r="L257" s="6"/>
      <c r="M257" s="6"/>
      <c r="N257" s="6"/>
      <c r="O257" s="9"/>
      <c r="P257" s="9"/>
      <c r="Q257" s="9"/>
      <c r="R257" s="9"/>
      <c r="S257" s="9"/>
      <c r="T257" s="9"/>
      <c r="U257" s="9"/>
      <c r="V257" s="9"/>
    </row>
    <row r="258" spans="6:22" x14ac:dyDescent="0.2">
      <c r="F258" s="20"/>
      <c r="K258" s="6"/>
      <c r="L258" s="6"/>
      <c r="M258" s="6"/>
      <c r="N258" s="6"/>
      <c r="O258" s="9"/>
      <c r="P258" s="9"/>
      <c r="Q258" s="9"/>
      <c r="R258" s="9"/>
      <c r="S258" s="9"/>
      <c r="T258" s="9"/>
      <c r="U258" s="9"/>
      <c r="V258" s="9"/>
    </row>
    <row r="259" spans="6:22" x14ac:dyDescent="0.2">
      <c r="F259" s="20"/>
      <c r="K259" s="6"/>
      <c r="L259" s="6"/>
      <c r="M259" s="6"/>
      <c r="N259" s="6"/>
      <c r="O259" s="9"/>
      <c r="P259" s="9"/>
      <c r="Q259" s="9"/>
      <c r="R259" s="9"/>
      <c r="S259" s="9"/>
      <c r="T259" s="9"/>
      <c r="U259" s="9"/>
      <c r="V259" s="9"/>
    </row>
    <row r="260" spans="6:22" x14ac:dyDescent="0.2">
      <c r="F260" s="20"/>
      <c r="K260" s="6"/>
      <c r="L260" s="6"/>
      <c r="M260" s="6"/>
      <c r="N260" s="6"/>
      <c r="O260" s="9"/>
      <c r="P260" s="9"/>
      <c r="Q260" s="9"/>
      <c r="R260" s="9"/>
      <c r="S260" s="9"/>
      <c r="T260" s="9"/>
      <c r="U260" s="9"/>
      <c r="V260" s="9"/>
    </row>
    <row r="261" spans="6:22" x14ac:dyDescent="0.2">
      <c r="F261" s="20"/>
      <c r="K261" s="6"/>
      <c r="L261" s="6"/>
      <c r="M261" s="6"/>
      <c r="N261" s="6"/>
      <c r="O261" s="9"/>
      <c r="P261" s="9"/>
      <c r="Q261" s="9"/>
      <c r="R261" s="9"/>
      <c r="S261" s="9"/>
      <c r="T261" s="9"/>
      <c r="U261" s="9"/>
      <c r="V261" s="9"/>
    </row>
    <row r="262" spans="6:22" x14ac:dyDescent="0.2">
      <c r="F262" s="20"/>
      <c r="K262" s="6"/>
      <c r="L262" s="6"/>
      <c r="M262" s="6"/>
      <c r="N262" s="6"/>
      <c r="O262" s="9"/>
      <c r="P262" s="9"/>
      <c r="Q262" s="9"/>
      <c r="R262" s="9"/>
      <c r="S262" s="9"/>
      <c r="T262" s="9"/>
      <c r="U262" s="9"/>
      <c r="V262" s="9"/>
    </row>
    <row r="263" spans="6:22" x14ac:dyDescent="0.2">
      <c r="F263" s="20"/>
      <c r="K263" s="6"/>
      <c r="L263" s="6"/>
      <c r="M263" s="6"/>
      <c r="N263" s="6"/>
      <c r="O263" s="9"/>
      <c r="P263" s="9"/>
      <c r="Q263" s="9"/>
      <c r="R263" s="9"/>
      <c r="S263" s="9"/>
      <c r="T263" s="9"/>
      <c r="U263" s="9"/>
      <c r="V263" s="9"/>
    </row>
    <row r="264" spans="6:22" x14ac:dyDescent="0.2">
      <c r="F264" s="20"/>
      <c r="K264" s="6"/>
      <c r="L264" s="6"/>
      <c r="M264" s="6"/>
      <c r="N264" s="6"/>
      <c r="O264" s="9"/>
      <c r="P264" s="9"/>
      <c r="Q264" s="9"/>
      <c r="R264" s="9"/>
      <c r="S264" s="9"/>
      <c r="T264" s="9"/>
      <c r="U264" s="9"/>
      <c r="V264" s="9"/>
    </row>
    <row r="265" spans="6:22" x14ac:dyDescent="0.2">
      <c r="F265" s="20"/>
      <c r="K265" s="6"/>
      <c r="L265" s="6"/>
      <c r="M265" s="6"/>
      <c r="N265" s="6"/>
      <c r="O265" s="9"/>
      <c r="P265" s="9"/>
      <c r="Q265" s="9"/>
      <c r="R265" s="9"/>
      <c r="S265" s="9"/>
      <c r="T265" s="9"/>
      <c r="U265" s="9"/>
      <c r="V265" s="9"/>
    </row>
    <row r="266" spans="6:22" x14ac:dyDescent="0.2">
      <c r="F266" s="20"/>
      <c r="K266" s="6"/>
      <c r="L266" s="6"/>
      <c r="M266" s="6"/>
      <c r="N266" s="6"/>
      <c r="O266" s="9"/>
      <c r="P266" s="9"/>
      <c r="Q266" s="9"/>
      <c r="R266" s="9"/>
      <c r="S266" s="9"/>
      <c r="T266" s="9"/>
      <c r="U266" s="9"/>
      <c r="V266" s="9"/>
    </row>
    <row r="267" spans="6:22" x14ac:dyDescent="0.2">
      <c r="F267" s="20"/>
      <c r="K267" s="6"/>
      <c r="L267" s="6"/>
      <c r="M267" s="6"/>
      <c r="N267" s="6"/>
      <c r="O267" s="9"/>
      <c r="P267" s="9"/>
      <c r="Q267" s="9"/>
      <c r="R267" s="9"/>
      <c r="S267" s="9"/>
      <c r="T267" s="9"/>
      <c r="U267" s="9"/>
      <c r="V267" s="9"/>
    </row>
    <row r="268" spans="6:22" x14ac:dyDescent="0.2">
      <c r="F268" s="20"/>
      <c r="K268" s="6"/>
      <c r="L268" s="6"/>
      <c r="M268" s="6"/>
      <c r="N268" s="6"/>
      <c r="O268" s="9"/>
      <c r="P268" s="9"/>
      <c r="Q268" s="9"/>
      <c r="R268" s="9"/>
      <c r="S268" s="9"/>
      <c r="T268" s="9"/>
      <c r="U268" s="9"/>
      <c r="V268" s="9"/>
    </row>
    <row r="269" spans="6:22" x14ac:dyDescent="0.2">
      <c r="F269" s="20"/>
      <c r="K269" s="6"/>
      <c r="L269" s="6"/>
      <c r="M269" s="6"/>
      <c r="N269" s="6"/>
      <c r="O269" s="9"/>
      <c r="P269" s="9"/>
      <c r="Q269" s="9"/>
      <c r="R269" s="9"/>
      <c r="S269" s="9"/>
      <c r="T269" s="9"/>
      <c r="U269" s="9"/>
      <c r="V269" s="9"/>
    </row>
    <row r="270" spans="6:22" x14ac:dyDescent="0.2">
      <c r="F270" s="20"/>
      <c r="K270" s="6"/>
      <c r="L270" s="6"/>
      <c r="M270" s="6"/>
      <c r="N270" s="6"/>
      <c r="O270" s="9"/>
      <c r="P270" s="9"/>
      <c r="Q270" s="9"/>
      <c r="R270" s="9"/>
      <c r="S270" s="9"/>
      <c r="T270" s="9"/>
      <c r="U270" s="9"/>
      <c r="V270" s="9"/>
    </row>
    <row r="271" spans="6:22" x14ac:dyDescent="0.2">
      <c r="F271" s="20"/>
      <c r="K271" s="6"/>
      <c r="L271" s="6"/>
      <c r="M271" s="6"/>
      <c r="N271" s="6"/>
      <c r="O271" s="9"/>
      <c r="P271" s="9"/>
      <c r="Q271" s="9"/>
      <c r="R271" s="9"/>
      <c r="S271" s="9"/>
      <c r="T271" s="9"/>
      <c r="U271" s="9"/>
      <c r="V271" s="9"/>
    </row>
    <row r="272" spans="6:22" x14ac:dyDescent="0.2">
      <c r="F272" s="20"/>
      <c r="K272" s="6"/>
      <c r="L272" s="6"/>
      <c r="M272" s="6"/>
      <c r="N272" s="6"/>
      <c r="O272" s="9"/>
      <c r="P272" s="9"/>
      <c r="Q272" s="9"/>
      <c r="R272" s="9"/>
      <c r="S272" s="9"/>
      <c r="T272" s="9"/>
      <c r="U272" s="9"/>
      <c r="V272" s="9"/>
    </row>
    <row r="273" spans="6:22" x14ac:dyDescent="0.2">
      <c r="F273" s="20"/>
      <c r="K273" s="6"/>
      <c r="L273" s="6"/>
      <c r="M273" s="6"/>
      <c r="N273" s="6"/>
      <c r="O273" s="9"/>
      <c r="P273" s="9"/>
      <c r="Q273" s="9"/>
      <c r="R273" s="9"/>
      <c r="S273" s="9"/>
      <c r="T273" s="9"/>
      <c r="U273" s="9"/>
      <c r="V273" s="9"/>
    </row>
    <row r="274" spans="6:22" x14ac:dyDescent="0.2">
      <c r="F274" s="20"/>
      <c r="K274" s="6"/>
      <c r="L274" s="6"/>
      <c r="M274" s="6"/>
      <c r="N274" s="6"/>
      <c r="O274" s="9"/>
      <c r="P274" s="9"/>
      <c r="Q274" s="9"/>
      <c r="R274" s="9"/>
      <c r="S274" s="9"/>
      <c r="T274" s="9"/>
      <c r="U274" s="9"/>
      <c r="V274" s="9"/>
    </row>
    <row r="275" spans="6:22" x14ac:dyDescent="0.2">
      <c r="F275" s="20"/>
      <c r="K275" s="6"/>
      <c r="L275" s="6"/>
      <c r="M275" s="6"/>
      <c r="N275" s="6"/>
      <c r="O275" s="9"/>
      <c r="P275" s="9"/>
      <c r="Q275" s="9"/>
      <c r="R275" s="9"/>
      <c r="S275" s="9"/>
      <c r="T275" s="9"/>
      <c r="U275" s="9"/>
      <c r="V275" s="9"/>
    </row>
    <row r="276" spans="6:22" x14ac:dyDescent="0.2">
      <c r="F276" s="20"/>
      <c r="K276" s="6"/>
      <c r="L276" s="6"/>
      <c r="M276" s="6"/>
      <c r="N276" s="6"/>
      <c r="O276" s="9"/>
      <c r="P276" s="9"/>
      <c r="Q276" s="9"/>
      <c r="R276" s="9"/>
      <c r="S276" s="9"/>
      <c r="T276" s="9"/>
      <c r="U276" s="9"/>
      <c r="V276" s="9"/>
    </row>
    <row r="277" spans="6:22" x14ac:dyDescent="0.2">
      <c r="F277" s="20"/>
      <c r="K277" s="6"/>
      <c r="L277" s="6"/>
      <c r="M277" s="6"/>
      <c r="N277" s="6"/>
      <c r="O277" s="9"/>
      <c r="P277" s="9"/>
      <c r="Q277" s="9"/>
      <c r="R277" s="9"/>
      <c r="S277" s="9"/>
      <c r="T277" s="9"/>
      <c r="U277" s="9"/>
      <c r="V277" s="9"/>
    </row>
    <row r="278" spans="6:22" x14ac:dyDescent="0.2">
      <c r="F278" s="20"/>
      <c r="K278" s="6"/>
      <c r="L278" s="6"/>
      <c r="M278" s="6"/>
      <c r="N278" s="6"/>
      <c r="O278" s="9"/>
      <c r="P278" s="9"/>
      <c r="Q278" s="9"/>
      <c r="R278" s="9"/>
      <c r="S278" s="9"/>
      <c r="T278" s="9"/>
      <c r="U278" s="9"/>
      <c r="V278" s="9"/>
    </row>
    <row r="279" spans="6:22" x14ac:dyDescent="0.2">
      <c r="F279" s="20"/>
      <c r="K279" s="6"/>
      <c r="L279" s="6"/>
      <c r="M279" s="6"/>
      <c r="N279" s="6"/>
      <c r="O279" s="9"/>
      <c r="P279" s="9"/>
      <c r="Q279" s="9"/>
      <c r="R279" s="9"/>
      <c r="S279" s="9"/>
      <c r="T279" s="9"/>
      <c r="U279" s="9"/>
      <c r="V279" s="9"/>
    </row>
    <row r="280" spans="6:22" x14ac:dyDescent="0.2">
      <c r="F280" s="20"/>
      <c r="K280" s="6"/>
      <c r="L280" s="6"/>
      <c r="M280" s="6"/>
      <c r="N280" s="6"/>
      <c r="O280" s="9"/>
      <c r="P280" s="9"/>
      <c r="Q280" s="9"/>
      <c r="R280" s="9"/>
      <c r="S280" s="9"/>
      <c r="T280" s="9"/>
      <c r="U280" s="9"/>
      <c r="V280" s="9"/>
    </row>
    <row r="281" spans="6:22" x14ac:dyDescent="0.2">
      <c r="F281" s="20"/>
      <c r="K281" s="6"/>
      <c r="L281" s="6"/>
      <c r="M281" s="6"/>
      <c r="N281" s="6"/>
      <c r="O281" s="9"/>
      <c r="P281" s="9"/>
      <c r="Q281" s="9"/>
      <c r="R281" s="9"/>
      <c r="S281" s="9"/>
      <c r="T281" s="9"/>
      <c r="U281" s="9"/>
      <c r="V281" s="9"/>
    </row>
    <row r="282" spans="6:22" x14ac:dyDescent="0.2">
      <c r="F282" s="20"/>
      <c r="K282" s="6"/>
      <c r="L282" s="6"/>
      <c r="M282" s="6"/>
      <c r="N282" s="6"/>
      <c r="O282" s="9"/>
      <c r="P282" s="9"/>
      <c r="Q282" s="9"/>
      <c r="R282" s="9"/>
      <c r="S282" s="9"/>
      <c r="T282" s="9"/>
      <c r="U282" s="9"/>
      <c r="V282" s="9"/>
    </row>
    <row r="283" spans="6:22" x14ac:dyDescent="0.2">
      <c r="F283" s="20"/>
      <c r="K283" s="6"/>
      <c r="L283" s="6"/>
      <c r="M283" s="6"/>
      <c r="N283" s="6"/>
      <c r="O283" s="9"/>
      <c r="P283" s="9"/>
      <c r="Q283" s="9"/>
      <c r="R283" s="9"/>
      <c r="S283" s="9"/>
      <c r="T283" s="9"/>
      <c r="U283" s="9"/>
      <c r="V283" s="9"/>
    </row>
    <row r="284" spans="6:22" x14ac:dyDescent="0.2">
      <c r="F284" s="20"/>
      <c r="K284" s="6"/>
      <c r="L284" s="6"/>
      <c r="M284" s="6"/>
      <c r="N284" s="6"/>
      <c r="O284" s="9"/>
      <c r="P284" s="9"/>
      <c r="Q284" s="9"/>
      <c r="R284" s="9"/>
      <c r="S284" s="9"/>
      <c r="T284" s="9"/>
      <c r="U284" s="9"/>
      <c r="V284" s="9"/>
    </row>
    <row r="285" spans="6:22" x14ac:dyDescent="0.2">
      <c r="F285" s="20"/>
      <c r="K285" s="6"/>
      <c r="L285" s="6"/>
      <c r="M285" s="6"/>
      <c r="N285" s="6"/>
      <c r="O285" s="9"/>
      <c r="P285" s="9"/>
      <c r="Q285" s="9"/>
      <c r="R285" s="9"/>
      <c r="S285" s="9"/>
      <c r="T285" s="9"/>
      <c r="U285" s="9"/>
      <c r="V285" s="9"/>
    </row>
    <row r="286" spans="6:22" x14ac:dyDescent="0.2">
      <c r="F286" s="20"/>
      <c r="K286" s="6"/>
      <c r="L286" s="6"/>
      <c r="M286" s="6"/>
      <c r="N286" s="6"/>
      <c r="O286" s="9"/>
      <c r="P286" s="9"/>
      <c r="Q286" s="9"/>
      <c r="R286" s="9"/>
      <c r="S286" s="9"/>
      <c r="T286" s="9"/>
      <c r="U286" s="9"/>
      <c r="V286" s="9"/>
    </row>
    <row r="287" spans="6:22" x14ac:dyDescent="0.2">
      <c r="F287" s="20"/>
      <c r="K287" s="6"/>
      <c r="L287" s="6"/>
      <c r="M287" s="6"/>
      <c r="N287" s="6"/>
      <c r="O287" s="9"/>
      <c r="P287" s="9"/>
      <c r="Q287" s="9"/>
      <c r="R287" s="9"/>
      <c r="S287" s="9"/>
      <c r="T287" s="9"/>
      <c r="U287" s="9"/>
      <c r="V287" s="9"/>
    </row>
    <row r="288" spans="6:22" x14ac:dyDescent="0.2">
      <c r="F288" s="20"/>
      <c r="K288" s="6"/>
      <c r="L288" s="6"/>
      <c r="M288" s="6"/>
      <c r="N288" s="6"/>
      <c r="O288" s="9"/>
      <c r="P288" s="9"/>
      <c r="Q288" s="9"/>
      <c r="R288" s="9"/>
      <c r="S288" s="9"/>
      <c r="T288" s="9"/>
      <c r="U288" s="9"/>
      <c r="V288" s="9"/>
    </row>
    <row r="289" spans="6:22" x14ac:dyDescent="0.2">
      <c r="F289" s="20"/>
      <c r="K289" s="6"/>
      <c r="L289" s="6"/>
      <c r="M289" s="6"/>
      <c r="N289" s="6"/>
      <c r="O289" s="9"/>
      <c r="P289" s="9"/>
      <c r="Q289" s="9"/>
      <c r="R289" s="9"/>
      <c r="S289" s="9"/>
      <c r="T289" s="9"/>
      <c r="U289" s="9"/>
      <c r="V289" s="9"/>
    </row>
    <row r="290" spans="6:22" x14ac:dyDescent="0.2">
      <c r="F290" s="20"/>
      <c r="K290" s="6"/>
      <c r="L290" s="6"/>
      <c r="M290" s="6"/>
      <c r="N290" s="6"/>
      <c r="O290" s="9"/>
      <c r="P290" s="9"/>
      <c r="Q290" s="9"/>
      <c r="R290" s="9"/>
      <c r="S290" s="9"/>
      <c r="T290" s="9"/>
      <c r="U290" s="9"/>
      <c r="V290" s="9"/>
    </row>
    <row r="291" spans="6:22" x14ac:dyDescent="0.2">
      <c r="F291" s="20"/>
      <c r="K291" s="6"/>
      <c r="L291" s="6"/>
      <c r="M291" s="6"/>
      <c r="N291" s="6"/>
      <c r="O291" s="9"/>
      <c r="P291" s="9"/>
      <c r="Q291" s="9"/>
      <c r="R291" s="9"/>
      <c r="S291" s="9"/>
      <c r="T291" s="9"/>
      <c r="U291" s="9"/>
      <c r="V291" s="9"/>
    </row>
    <row r="292" spans="6:22" x14ac:dyDescent="0.2">
      <c r="F292" s="20"/>
      <c r="K292" s="6"/>
      <c r="L292" s="6"/>
      <c r="M292" s="6"/>
      <c r="N292" s="6"/>
      <c r="O292" s="9"/>
      <c r="P292" s="9"/>
      <c r="Q292" s="9"/>
      <c r="R292" s="9"/>
      <c r="S292" s="9"/>
      <c r="T292" s="9"/>
      <c r="U292" s="9"/>
      <c r="V292" s="9"/>
    </row>
    <row r="293" spans="6:22" x14ac:dyDescent="0.2">
      <c r="F293" s="20"/>
      <c r="K293" s="6"/>
      <c r="L293" s="6"/>
      <c r="M293" s="6"/>
      <c r="N293" s="6"/>
      <c r="O293" s="9"/>
      <c r="P293" s="9"/>
      <c r="Q293" s="9"/>
      <c r="R293" s="9"/>
      <c r="S293" s="9"/>
      <c r="T293" s="9"/>
      <c r="U293" s="9"/>
      <c r="V293" s="9"/>
    </row>
    <row r="294" spans="6:22" x14ac:dyDescent="0.2">
      <c r="F294" s="20"/>
      <c r="K294" s="6"/>
      <c r="L294" s="6"/>
      <c r="M294" s="6"/>
      <c r="N294" s="6"/>
      <c r="O294" s="9"/>
      <c r="P294" s="9"/>
      <c r="Q294" s="9"/>
      <c r="R294" s="9"/>
      <c r="S294" s="9"/>
      <c r="T294" s="9"/>
      <c r="U294" s="9"/>
      <c r="V294" s="9"/>
    </row>
    <row r="295" spans="6:22" x14ac:dyDescent="0.2">
      <c r="F295" s="20"/>
      <c r="K295" s="6"/>
      <c r="L295" s="6"/>
      <c r="M295" s="6"/>
      <c r="N295" s="6"/>
      <c r="O295" s="9"/>
      <c r="P295" s="9"/>
      <c r="Q295" s="9"/>
      <c r="R295" s="9"/>
      <c r="S295" s="9"/>
      <c r="T295" s="9"/>
      <c r="U295" s="9"/>
      <c r="V295" s="9"/>
    </row>
    <row r="296" spans="6:22" x14ac:dyDescent="0.2">
      <c r="F296" s="20"/>
      <c r="K296" s="6"/>
      <c r="L296" s="6"/>
      <c r="M296" s="6"/>
      <c r="N296" s="6"/>
      <c r="O296" s="9"/>
      <c r="P296" s="9"/>
      <c r="Q296" s="9"/>
      <c r="R296" s="9"/>
      <c r="S296" s="9"/>
      <c r="T296" s="9"/>
      <c r="U296" s="9"/>
      <c r="V296" s="9"/>
    </row>
    <row r="297" spans="6:22" x14ac:dyDescent="0.2">
      <c r="F297" s="20"/>
      <c r="K297" s="6"/>
      <c r="L297" s="6"/>
      <c r="M297" s="6"/>
      <c r="N297" s="6"/>
      <c r="O297" s="9"/>
      <c r="P297" s="9"/>
      <c r="Q297" s="9"/>
      <c r="R297" s="9"/>
      <c r="S297" s="9"/>
      <c r="T297" s="9"/>
      <c r="U297" s="9"/>
      <c r="V297" s="9"/>
    </row>
    <row r="298" spans="6:22" x14ac:dyDescent="0.2">
      <c r="F298" s="20"/>
      <c r="K298" s="6"/>
      <c r="L298" s="6"/>
      <c r="M298" s="6"/>
      <c r="N298" s="6"/>
      <c r="O298" s="9"/>
      <c r="P298" s="9"/>
      <c r="Q298" s="9"/>
      <c r="R298" s="9"/>
      <c r="S298" s="9"/>
      <c r="T298" s="9"/>
      <c r="U298" s="9"/>
      <c r="V298" s="9"/>
    </row>
    <row r="299" spans="6:22" x14ac:dyDescent="0.2">
      <c r="F299" s="20"/>
      <c r="K299" s="6"/>
      <c r="L299" s="6"/>
      <c r="M299" s="6"/>
      <c r="N299" s="6"/>
      <c r="O299" s="9"/>
      <c r="P299" s="9"/>
      <c r="Q299" s="9"/>
      <c r="R299" s="9"/>
      <c r="S299" s="9"/>
      <c r="T299" s="9"/>
      <c r="U299" s="9"/>
      <c r="V299" s="9"/>
    </row>
    <row r="300" spans="6:22" x14ac:dyDescent="0.2">
      <c r="F300" s="20"/>
      <c r="K300" s="6"/>
      <c r="L300" s="6"/>
      <c r="M300" s="6"/>
      <c r="N300" s="6"/>
      <c r="O300" s="9"/>
      <c r="P300" s="9"/>
      <c r="Q300" s="9"/>
      <c r="R300" s="9"/>
      <c r="S300" s="9"/>
      <c r="T300" s="9"/>
      <c r="U300" s="9"/>
      <c r="V300" s="9"/>
    </row>
    <row r="301" spans="6:22" x14ac:dyDescent="0.2">
      <c r="F301" s="20"/>
      <c r="K301" s="6"/>
      <c r="L301" s="6"/>
      <c r="M301" s="6"/>
      <c r="N301" s="6"/>
      <c r="O301" s="9"/>
      <c r="P301" s="9"/>
      <c r="Q301" s="9"/>
      <c r="R301" s="9"/>
      <c r="S301" s="9"/>
      <c r="T301" s="9"/>
      <c r="U301" s="9"/>
      <c r="V301" s="9"/>
    </row>
    <row r="302" spans="6:22" x14ac:dyDescent="0.2">
      <c r="F302" s="20"/>
      <c r="K302" s="6"/>
      <c r="L302" s="6"/>
      <c r="M302" s="6"/>
      <c r="N302" s="6"/>
      <c r="O302" s="9"/>
      <c r="P302" s="9"/>
      <c r="Q302" s="9"/>
      <c r="R302" s="9"/>
      <c r="S302" s="9"/>
      <c r="T302" s="9"/>
      <c r="U302" s="9"/>
      <c r="V302" s="9"/>
    </row>
    <row r="303" spans="6:22" x14ac:dyDescent="0.2">
      <c r="F303" s="20"/>
      <c r="K303" s="6"/>
      <c r="L303" s="6"/>
      <c r="M303" s="6"/>
      <c r="N303" s="6"/>
      <c r="O303" s="9"/>
      <c r="P303" s="9"/>
      <c r="Q303" s="9"/>
      <c r="R303" s="9"/>
      <c r="S303" s="9"/>
      <c r="T303" s="9"/>
      <c r="U303" s="9"/>
      <c r="V303" s="9"/>
    </row>
    <row r="304" spans="6:22" x14ac:dyDescent="0.2">
      <c r="F304" s="20"/>
      <c r="K304" s="6"/>
      <c r="L304" s="6"/>
      <c r="M304" s="6"/>
      <c r="N304" s="6"/>
      <c r="O304" s="9"/>
      <c r="P304" s="9"/>
      <c r="Q304" s="9"/>
      <c r="R304" s="9"/>
      <c r="S304" s="9"/>
      <c r="T304" s="9"/>
      <c r="U304" s="9"/>
      <c r="V304" s="9"/>
    </row>
    <row r="305" spans="6:22" x14ac:dyDescent="0.2">
      <c r="F305" s="20"/>
      <c r="K305" s="6"/>
      <c r="L305" s="6"/>
      <c r="M305" s="6"/>
      <c r="N305" s="6"/>
      <c r="O305" s="9"/>
      <c r="P305" s="9"/>
      <c r="Q305" s="9"/>
      <c r="R305" s="9"/>
      <c r="S305" s="9"/>
      <c r="T305" s="9"/>
      <c r="U305" s="9"/>
      <c r="V305" s="9"/>
    </row>
    <row r="306" spans="6:22" x14ac:dyDescent="0.2">
      <c r="F306" s="20"/>
      <c r="K306" s="6"/>
      <c r="L306" s="6"/>
      <c r="M306" s="6"/>
      <c r="N306" s="6"/>
      <c r="O306" s="9"/>
      <c r="P306" s="9"/>
      <c r="Q306" s="9"/>
      <c r="R306" s="9"/>
      <c r="S306" s="9"/>
      <c r="T306" s="9"/>
      <c r="U306" s="9"/>
      <c r="V306" s="9"/>
    </row>
    <row r="307" spans="6:22" x14ac:dyDescent="0.2">
      <c r="F307" s="20"/>
      <c r="K307" s="6"/>
      <c r="L307" s="6"/>
      <c r="M307" s="6"/>
      <c r="N307" s="6"/>
      <c r="O307" s="9"/>
      <c r="P307" s="9"/>
      <c r="Q307" s="9"/>
      <c r="R307" s="9"/>
      <c r="S307" s="9"/>
      <c r="T307" s="9"/>
      <c r="U307" s="9"/>
      <c r="V307" s="9"/>
    </row>
    <row r="308" spans="6:22" x14ac:dyDescent="0.2">
      <c r="F308" s="20"/>
      <c r="K308" s="6"/>
      <c r="L308" s="6"/>
      <c r="M308" s="6"/>
      <c r="N308" s="6"/>
      <c r="O308" s="9"/>
      <c r="P308" s="9"/>
      <c r="Q308" s="9"/>
      <c r="R308" s="9"/>
      <c r="S308" s="9"/>
      <c r="T308" s="9"/>
      <c r="U308" s="9"/>
      <c r="V308" s="9"/>
    </row>
    <row r="309" spans="6:22" x14ac:dyDescent="0.2">
      <c r="F309" s="20"/>
      <c r="K309" s="6"/>
      <c r="L309" s="6"/>
      <c r="M309" s="6"/>
      <c r="N309" s="6"/>
      <c r="O309" s="9"/>
      <c r="P309" s="9"/>
      <c r="Q309" s="9"/>
      <c r="R309" s="9"/>
      <c r="S309" s="9"/>
      <c r="T309" s="9"/>
      <c r="U309" s="9"/>
      <c r="V309" s="9"/>
    </row>
    <row r="310" spans="6:22" x14ac:dyDescent="0.2">
      <c r="F310" s="20"/>
      <c r="K310" s="6"/>
      <c r="L310" s="6"/>
      <c r="M310" s="6"/>
      <c r="N310" s="6"/>
      <c r="O310" s="9"/>
      <c r="P310" s="9"/>
      <c r="Q310" s="9"/>
      <c r="R310" s="9"/>
      <c r="S310" s="9"/>
      <c r="T310" s="9"/>
      <c r="U310" s="9"/>
      <c r="V310" s="9"/>
    </row>
    <row r="311" spans="6:22" x14ac:dyDescent="0.2">
      <c r="F311" s="20"/>
      <c r="K311" s="6"/>
      <c r="L311" s="6"/>
      <c r="M311" s="6"/>
      <c r="N311" s="6"/>
      <c r="O311" s="9"/>
      <c r="P311" s="9"/>
      <c r="Q311" s="9"/>
      <c r="R311" s="9"/>
      <c r="S311" s="9"/>
      <c r="T311" s="9"/>
      <c r="U311" s="9"/>
      <c r="V311" s="9"/>
    </row>
    <row r="312" spans="6:22" x14ac:dyDescent="0.2">
      <c r="F312" s="20"/>
      <c r="K312" s="6"/>
      <c r="L312" s="6"/>
      <c r="M312" s="6"/>
      <c r="N312" s="6"/>
      <c r="O312" s="9"/>
      <c r="P312" s="9"/>
      <c r="Q312" s="9"/>
      <c r="R312" s="9"/>
      <c r="S312" s="9"/>
      <c r="T312" s="9"/>
      <c r="U312" s="9"/>
      <c r="V312" s="9"/>
    </row>
    <row r="313" spans="6:22" x14ac:dyDescent="0.2">
      <c r="F313" s="20"/>
      <c r="K313" s="6"/>
      <c r="L313" s="6"/>
      <c r="M313" s="6"/>
      <c r="N313" s="6"/>
      <c r="O313" s="9"/>
      <c r="P313" s="9"/>
      <c r="Q313" s="9"/>
      <c r="R313" s="9"/>
      <c r="S313" s="9"/>
      <c r="T313" s="9"/>
      <c r="U313" s="9"/>
      <c r="V313" s="9"/>
    </row>
    <row r="314" spans="6:22" x14ac:dyDescent="0.2">
      <c r="F314" s="20"/>
      <c r="K314" s="6"/>
      <c r="L314" s="6"/>
      <c r="M314" s="6"/>
      <c r="N314" s="6"/>
      <c r="O314" s="9"/>
      <c r="P314" s="9"/>
      <c r="Q314" s="9"/>
      <c r="R314" s="9"/>
      <c r="S314" s="9"/>
      <c r="T314" s="9"/>
      <c r="U314" s="9"/>
      <c r="V314" s="9"/>
    </row>
    <row r="315" spans="6:22" x14ac:dyDescent="0.2">
      <c r="F315" s="20"/>
      <c r="K315" s="6"/>
      <c r="L315" s="6"/>
      <c r="M315" s="6"/>
      <c r="N315" s="6"/>
      <c r="O315" s="9"/>
      <c r="P315" s="9"/>
      <c r="Q315" s="9"/>
      <c r="R315" s="9"/>
      <c r="S315" s="9"/>
      <c r="T315" s="9"/>
      <c r="U315" s="9"/>
      <c r="V315" s="9"/>
    </row>
    <row r="316" spans="6:22" x14ac:dyDescent="0.2">
      <c r="F316" s="20"/>
      <c r="K316" s="6"/>
      <c r="L316" s="6"/>
      <c r="M316" s="6"/>
      <c r="N316" s="6"/>
      <c r="O316" s="9"/>
      <c r="P316" s="9"/>
      <c r="Q316" s="9"/>
      <c r="R316" s="9"/>
      <c r="S316" s="9"/>
      <c r="T316" s="9"/>
      <c r="U316" s="9"/>
      <c r="V316" s="9"/>
    </row>
    <row r="317" spans="6:22" x14ac:dyDescent="0.2">
      <c r="F317" s="20"/>
      <c r="K317" s="6"/>
      <c r="L317" s="6"/>
      <c r="M317" s="6"/>
      <c r="N317" s="6"/>
      <c r="O317" s="9"/>
      <c r="P317" s="9"/>
      <c r="Q317" s="9"/>
      <c r="R317" s="9"/>
      <c r="S317" s="9"/>
      <c r="T317" s="9"/>
      <c r="U317" s="9"/>
      <c r="V317" s="9"/>
    </row>
    <row r="318" spans="6:22" x14ac:dyDescent="0.2">
      <c r="F318" s="20"/>
      <c r="K318" s="6"/>
      <c r="L318" s="6"/>
      <c r="M318" s="6"/>
      <c r="N318" s="6"/>
      <c r="O318" s="9"/>
      <c r="P318" s="9"/>
      <c r="Q318" s="9"/>
      <c r="R318" s="9"/>
      <c r="S318" s="9"/>
      <c r="T318" s="9"/>
      <c r="U318" s="9"/>
      <c r="V318" s="9"/>
    </row>
    <row r="319" spans="6:22" x14ac:dyDescent="0.2">
      <c r="F319" s="20"/>
      <c r="K319" s="6"/>
      <c r="L319" s="6"/>
      <c r="M319" s="6"/>
      <c r="N319" s="6"/>
      <c r="O319" s="9"/>
      <c r="P319" s="9"/>
      <c r="Q319" s="9"/>
      <c r="R319" s="9"/>
      <c r="S319" s="9"/>
      <c r="T319" s="9"/>
      <c r="U319" s="9"/>
      <c r="V319" s="9"/>
    </row>
    <row r="320" spans="6:22" x14ac:dyDescent="0.2">
      <c r="F320" s="20"/>
      <c r="K320" s="6"/>
      <c r="L320" s="6"/>
      <c r="M320" s="6"/>
      <c r="N320" s="6"/>
      <c r="O320" s="9"/>
      <c r="P320" s="9"/>
      <c r="Q320" s="9"/>
      <c r="R320" s="9"/>
      <c r="S320" s="9"/>
      <c r="T320" s="9"/>
      <c r="U320" s="9"/>
      <c r="V320" s="9"/>
    </row>
    <row r="321" spans="6:22" x14ac:dyDescent="0.2">
      <c r="F321" s="20"/>
      <c r="K321" s="6"/>
      <c r="L321" s="6"/>
      <c r="M321" s="6"/>
      <c r="N321" s="6"/>
      <c r="O321" s="9"/>
      <c r="P321" s="9"/>
      <c r="Q321" s="9"/>
      <c r="R321" s="9"/>
      <c r="S321" s="9"/>
      <c r="T321" s="9"/>
      <c r="U321" s="9"/>
      <c r="V321" s="9"/>
    </row>
    <row r="322" spans="6:22" x14ac:dyDescent="0.2">
      <c r="F322" s="20"/>
      <c r="K322" s="6"/>
      <c r="L322" s="6"/>
      <c r="M322" s="6"/>
      <c r="N322" s="6"/>
      <c r="O322" s="9"/>
      <c r="P322" s="9"/>
      <c r="Q322" s="9"/>
      <c r="R322" s="9"/>
      <c r="S322" s="9"/>
      <c r="T322" s="9"/>
      <c r="U322" s="9"/>
      <c r="V322" s="9"/>
    </row>
    <row r="323" spans="6:22" x14ac:dyDescent="0.2">
      <c r="F323" s="20"/>
      <c r="K323" s="6"/>
      <c r="L323" s="6"/>
      <c r="M323" s="6"/>
      <c r="N323" s="6"/>
      <c r="O323" s="9"/>
      <c r="P323" s="9"/>
      <c r="Q323" s="9"/>
      <c r="R323" s="9"/>
      <c r="S323" s="9"/>
      <c r="T323" s="9"/>
      <c r="U323" s="9"/>
      <c r="V323" s="9"/>
    </row>
    <row r="324" spans="6:22" x14ac:dyDescent="0.2">
      <c r="F324" s="20"/>
      <c r="K324" s="6"/>
      <c r="L324" s="6"/>
      <c r="M324" s="6"/>
      <c r="N324" s="6"/>
      <c r="O324" s="9"/>
      <c r="P324" s="9"/>
      <c r="Q324" s="9"/>
      <c r="R324" s="9"/>
      <c r="S324" s="9"/>
      <c r="T324" s="9"/>
      <c r="U324" s="9"/>
      <c r="V324" s="9"/>
    </row>
    <row r="325" spans="6:22" x14ac:dyDescent="0.2">
      <c r="F325" s="20"/>
      <c r="K325" s="6"/>
      <c r="L325" s="6"/>
      <c r="M325" s="6"/>
      <c r="N325" s="6"/>
      <c r="O325" s="9"/>
      <c r="P325" s="9"/>
      <c r="Q325" s="9"/>
      <c r="R325" s="9"/>
      <c r="S325" s="9"/>
      <c r="T325" s="9"/>
      <c r="U325" s="9"/>
      <c r="V325" s="9"/>
    </row>
    <row r="326" spans="6:22" x14ac:dyDescent="0.2">
      <c r="F326" s="20"/>
      <c r="K326" s="6"/>
      <c r="L326" s="6"/>
      <c r="M326" s="6"/>
      <c r="N326" s="6"/>
      <c r="O326" s="9"/>
      <c r="P326" s="9"/>
      <c r="Q326" s="9"/>
      <c r="R326" s="9"/>
      <c r="S326" s="9"/>
      <c r="T326" s="9"/>
      <c r="U326" s="9"/>
      <c r="V326" s="9"/>
    </row>
    <row r="327" spans="6:22" x14ac:dyDescent="0.2">
      <c r="F327" s="20"/>
      <c r="K327" s="6"/>
      <c r="L327" s="6"/>
      <c r="M327" s="6"/>
      <c r="N327" s="6"/>
      <c r="O327" s="9"/>
      <c r="P327" s="9"/>
      <c r="Q327" s="9"/>
      <c r="R327" s="9"/>
      <c r="S327" s="9"/>
      <c r="T327" s="9"/>
      <c r="U327" s="9"/>
      <c r="V327" s="9"/>
    </row>
    <row r="328" spans="6:22" x14ac:dyDescent="0.2">
      <c r="F328" s="20"/>
      <c r="K328" s="6"/>
      <c r="L328" s="6"/>
      <c r="M328" s="6"/>
      <c r="N328" s="6"/>
      <c r="O328" s="9"/>
      <c r="P328" s="9"/>
      <c r="Q328" s="9"/>
      <c r="R328" s="9"/>
      <c r="S328" s="9"/>
      <c r="T328" s="9"/>
      <c r="U328" s="9"/>
      <c r="V328" s="9"/>
    </row>
    <row r="329" spans="6:22" x14ac:dyDescent="0.2">
      <c r="F329" s="20"/>
      <c r="K329" s="6"/>
      <c r="L329" s="6"/>
      <c r="M329" s="6"/>
      <c r="N329" s="6"/>
      <c r="O329" s="9"/>
      <c r="P329" s="9"/>
      <c r="Q329" s="9"/>
      <c r="R329" s="9"/>
      <c r="S329" s="9"/>
      <c r="T329" s="9"/>
      <c r="U329" s="9"/>
      <c r="V329" s="9"/>
    </row>
    <row r="330" spans="6:22" x14ac:dyDescent="0.2">
      <c r="F330" s="20"/>
      <c r="K330" s="6"/>
      <c r="L330" s="6"/>
      <c r="M330" s="6"/>
      <c r="N330" s="6"/>
      <c r="O330" s="9"/>
      <c r="P330" s="9"/>
      <c r="Q330" s="9"/>
      <c r="R330" s="9"/>
      <c r="S330" s="9"/>
      <c r="T330" s="9"/>
      <c r="U330" s="9"/>
      <c r="V330" s="9"/>
    </row>
    <row r="331" spans="6:22" x14ac:dyDescent="0.2">
      <c r="F331" s="20"/>
      <c r="K331" s="6"/>
      <c r="L331" s="6"/>
      <c r="M331" s="6"/>
      <c r="N331" s="6"/>
      <c r="O331" s="9"/>
      <c r="P331" s="9"/>
      <c r="Q331" s="9"/>
      <c r="R331" s="9"/>
      <c r="S331" s="9"/>
      <c r="T331" s="9"/>
      <c r="U331" s="9"/>
      <c r="V331" s="9"/>
    </row>
    <row r="332" spans="6:22" x14ac:dyDescent="0.2">
      <c r="F332" s="20"/>
      <c r="K332" s="6"/>
      <c r="L332" s="6"/>
      <c r="M332" s="6"/>
      <c r="N332" s="6"/>
      <c r="O332" s="9"/>
      <c r="P332" s="9"/>
      <c r="Q332" s="9"/>
      <c r="R332" s="9"/>
      <c r="S332" s="9"/>
      <c r="T332" s="9"/>
      <c r="U332" s="9"/>
      <c r="V332" s="9"/>
    </row>
    <row r="333" spans="6:22" x14ac:dyDescent="0.2">
      <c r="F333" s="20"/>
      <c r="K333" s="6"/>
      <c r="L333" s="6"/>
      <c r="M333" s="6"/>
      <c r="N333" s="6"/>
      <c r="O333" s="9"/>
      <c r="P333" s="9"/>
      <c r="Q333" s="9"/>
      <c r="R333" s="9"/>
      <c r="S333" s="9"/>
      <c r="T333" s="9"/>
      <c r="U333" s="9"/>
      <c r="V333" s="9"/>
    </row>
    <row r="334" spans="6:22" x14ac:dyDescent="0.2">
      <c r="F334" s="20"/>
      <c r="K334" s="6"/>
      <c r="L334" s="6"/>
      <c r="M334" s="6"/>
      <c r="N334" s="6"/>
      <c r="O334" s="9"/>
      <c r="P334" s="9"/>
      <c r="Q334" s="9"/>
      <c r="R334" s="9"/>
      <c r="S334" s="9"/>
      <c r="T334" s="9"/>
      <c r="U334" s="9"/>
      <c r="V334" s="9"/>
    </row>
    <row r="335" spans="6:22" x14ac:dyDescent="0.2">
      <c r="F335" s="20"/>
      <c r="K335" s="6"/>
      <c r="L335" s="6"/>
      <c r="M335" s="6"/>
      <c r="N335" s="6"/>
      <c r="O335" s="9"/>
      <c r="P335" s="9"/>
      <c r="Q335" s="9"/>
      <c r="R335" s="9"/>
      <c r="S335" s="9"/>
      <c r="T335" s="9"/>
      <c r="U335" s="9"/>
      <c r="V335" s="9"/>
    </row>
    <row r="336" spans="6:22" x14ac:dyDescent="0.2">
      <c r="F336" s="20"/>
      <c r="K336" s="6"/>
      <c r="L336" s="6"/>
      <c r="M336" s="6"/>
      <c r="N336" s="6"/>
      <c r="O336" s="9"/>
      <c r="P336" s="9"/>
      <c r="Q336" s="9"/>
      <c r="R336" s="9"/>
      <c r="S336" s="9"/>
      <c r="T336" s="9"/>
      <c r="U336" s="9"/>
      <c r="V336" s="9"/>
    </row>
    <row r="337" spans="6:22" x14ac:dyDescent="0.2">
      <c r="F337" s="20"/>
      <c r="K337" s="6"/>
      <c r="L337" s="6"/>
      <c r="M337" s="6"/>
      <c r="N337" s="6"/>
      <c r="O337" s="9"/>
      <c r="P337" s="9"/>
      <c r="Q337" s="9"/>
      <c r="R337" s="9"/>
      <c r="S337" s="9"/>
      <c r="T337" s="9"/>
      <c r="U337" s="9"/>
      <c r="V337" s="9"/>
    </row>
    <row r="338" spans="6:22" x14ac:dyDescent="0.2">
      <c r="F338" s="20"/>
      <c r="K338" s="6"/>
      <c r="L338" s="6"/>
      <c r="M338" s="6"/>
      <c r="N338" s="6"/>
      <c r="O338" s="9"/>
      <c r="P338" s="9"/>
      <c r="Q338" s="9"/>
      <c r="R338" s="9"/>
      <c r="S338" s="9"/>
      <c r="T338" s="9"/>
      <c r="U338" s="9"/>
      <c r="V338" s="9"/>
    </row>
    <row r="339" spans="6:22" x14ac:dyDescent="0.2">
      <c r="F339" s="20"/>
      <c r="K339" s="6"/>
      <c r="L339" s="6"/>
      <c r="M339" s="6"/>
      <c r="N339" s="6"/>
      <c r="O339" s="9"/>
      <c r="P339" s="9"/>
      <c r="Q339" s="9"/>
      <c r="R339" s="9"/>
      <c r="S339" s="9"/>
      <c r="T339" s="9"/>
      <c r="U339" s="9"/>
      <c r="V339" s="9"/>
    </row>
    <row r="340" spans="6:22" x14ac:dyDescent="0.2">
      <c r="F340" s="20"/>
      <c r="K340" s="6"/>
      <c r="L340" s="6"/>
      <c r="M340" s="6"/>
      <c r="N340" s="6"/>
      <c r="O340" s="9"/>
      <c r="P340" s="9"/>
      <c r="Q340" s="9"/>
      <c r="R340" s="9"/>
      <c r="S340" s="9"/>
      <c r="T340" s="9"/>
      <c r="U340" s="9"/>
      <c r="V340" s="9"/>
    </row>
    <row r="341" spans="6:22" x14ac:dyDescent="0.2">
      <c r="F341" s="20"/>
      <c r="K341" s="6"/>
      <c r="L341" s="6"/>
      <c r="M341" s="6"/>
      <c r="N341" s="6"/>
      <c r="O341" s="9"/>
      <c r="P341" s="9"/>
      <c r="Q341" s="9"/>
      <c r="R341" s="9"/>
      <c r="S341" s="9"/>
      <c r="T341" s="9"/>
      <c r="U341" s="9"/>
      <c r="V341" s="9"/>
    </row>
    <row r="342" spans="6:22" x14ac:dyDescent="0.2">
      <c r="F342" s="20"/>
      <c r="K342" s="6"/>
      <c r="L342" s="6"/>
      <c r="M342" s="6"/>
      <c r="N342" s="6"/>
      <c r="O342" s="9"/>
      <c r="P342" s="9"/>
      <c r="Q342" s="9"/>
      <c r="R342" s="9"/>
      <c r="S342" s="9"/>
      <c r="T342" s="9"/>
      <c r="U342" s="9"/>
      <c r="V342" s="9"/>
    </row>
    <row r="343" spans="6:22" x14ac:dyDescent="0.2">
      <c r="F343" s="20"/>
      <c r="K343" s="6"/>
      <c r="L343" s="6"/>
      <c r="M343" s="6"/>
      <c r="N343" s="6"/>
      <c r="O343" s="9"/>
      <c r="P343" s="9"/>
      <c r="Q343" s="9"/>
      <c r="R343" s="9"/>
      <c r="S343" s="9"/>
      <c r="T343" s="9"/>
      <c r="U343" s="9"/>
      <c r="V343" s="9"/>
    </row>
    <row r="344" spans="6:22" x14ac:dyDescent="0.2">
      <c r="F344" s="20"/>
      <c r="K344" s="6"/>
      <c r="L344" s="6"/>
      <c r="M344" s="6"/>
      <c r="N344" s="6"/>
      <c r="O344" s="9"/>
      <c r="P344" s="9"/>
      <c r="Q344" s="9"/>
      <c r="R344" s="9"/>
      <c r="S344" s="9"/>
      <c r="T344" s="9"/>
      <c r="U344" s="9"/>
      <c r="V344" s="9"/>
    </row>
    <row r="345" spans="6:22" x14ac:dyDescent="0.2">
      <c r="F345" s="20"/>
      <c r="K345" s="6"/>
      <c r="L345" s="6"/>
      <c r="M345" s="6"/>
      <c r="N345" s="6"/>
      <c r="O345" s="9"/>
      <c r="P345" s="9"/>
      <c r="Q345" s="9"/>
      <c r="R345" s="9"/>
      <c r="S345" s="9"/>
      <c r="T345" s="9"/>
      <c r="U345" s="9"/>
      <c r="V345" s="9"/>
    </row>
    <row r="346" spans="6:22" x14ac:dyDescent="0.2">
      <c r="F346" s="20"/>
      <c r="K346" s="6"/>
      <c r="L346" s="6"/>
      <c r="M346" s="6"/>
      <c r="N346" s="6"/>
      <c r="O346" s="9"/>
      <c r="P346" s="9"/>
      <c r="Q346" s="9"/>
      <c r="R346" s="9"/>
      <c r="S346" s="9"/>
      <c r="T346" s="9"/>
      <c r="U346" s="9"/>
      <c r="V346" s="9"/>
    </row>
    <row r="347" spans="6:22" x14ac:dyDescent="0.2">
      <c r="F347" s="20"/>
      <c r="K347" s="6"/>
      <c r="L347" s="6"/>
      <c r="M347" s="6"/>
      <c r="N347" s="6"/>
      <c r="O347" s="9"/>
      <c r="P347" s="9"/>
      <c r="Q347" s="9"/>
      <c r="R347" s="9"/>
      <c r="S347" s="9"/>
      <c r="T347" s="9"/>
      <c r="U347" s="9"/>
      <c r="V347" s="9"/>
    </row>
    <row r="348" spans="6:22" x14ac:dyDescent="0.2">
      <c r="F348" s="20"/>
      <c r="K348" s="6"/>
      <c r="L348" s="6"/>
      <c r="M348" s="6"/>
      <c r="N348" s="6"/>
      <c r="O348" s="9"/>
      <c r="P348" s="9"/>
      <c r="Q348" s="9"/>
      <c r="R348" s="9"/>
      <c r="S348" s="9"/>
      <c r="T348" s="9"/>
      <c r="U348" s="9"/>
      <c r="V348" s="9"/>
    </row>
    <row r="349" spans="6:22" x14ac:dyDescent="0.2">
      <c r="F349" s="20"/>
      <c r="K349" s="6"/>
      <c r="L349" s="6"/>
      <c r="M349" s="6"/>
      <c r="N349" s="6"/>
      <c r="O349" s="9"/>
      <c r="P349" s="9"/>
      <c r="Q349" s="9"/>
      <c r="R349" s="9"/>
      <c r="S349" s="9"/>
      <c r="T349" s="9"/>
      <c r="U349" s="9"/>
      <c r="V349" s="9"/>
    </row>
    <row r="350" spans="6:22" x14ac:dyDescent="0.2">
      <c r="F350" s="20"/>
      <c r="K350" s="6"/>
      <c r="L350" s="6"/>
      <c r="M350" s="6"/>
      <c r="N350" s="6"/>
      <c r="O350" s="9"/>
      <c r="P350" s="9"/>
      <c r="Q350" s="9"/>
      <c r="R350" s="9"/>
      <c r="S350" s="9"/>
      <c r="T350" s="9"/>
      <c r="U350" s="9"/>
      <c r="V350" s="9"/>
    </row>
    <row r="351" spans="6:22" x14ac:dyDescent="0.2">
      <c r="F351" s="20"/>
      <c r="K351" s="6"/>
      <c r="L351" s="6"/>
      <c r="M351" s="6"/>
      <c r="N351" s="6"/>
      <c r="O351" s="9"/>
      <c r="P351" s="9"/>
      <c r="Q351" s="9"/>
      <c r="R351" s="9"/>
      <c r="S351" s="9"/>
      <c r="T351" s="9"/>
      <c r="U351" s="9"/>
      <c r="V351" s="9"/>
    </row>
    <row r="352" spans="6:22" x14ac:dyDescent="0.2">
      <c r="F352" s="20"/>
      <c r="K352" s="6"/>
      <c r="L352" s="6"/>
      <c r="M352" s="6"/>
      <c r="N352" s="6"/>
      <c r="O352" s="9"/>
      <c r="P352" s="9"/>
      <c r="Q352" s="9"/>
      <c r="R352" s="9"/>
      <c r="S352" s="9"/>
      <c r="T352" s="9"/>
      <c r="U352" s="9"/>
      <c r="V352" s="9"/>
    </row>
    <row r="353" spans="6:22" x14ac:dyDescent="0.2">
      <c r="F353" s="20"/>
      <c r="K353" s="6"/>
      <c r="L353" s="6"/>
      <c r="M353" s="6"/>
      <c r="N353" s="6"/>
      <c r="O353" s="9"/>
      <c r="P353" s="9"/>
      <c r="Q353" s="9"/>
      <c r="R353" s="9"/>
      <c r="S353" s="9"/>
      <c r="T353" s="9"/>
      <c r="U353" s="9"/>
      <c r="V353" s="9"/>
    </row>
    <row r="354" spans="6:22" x14ac:dyDescent="0.2">
      <c r="F354" s="20"/>
      <c r="K354" s="6"/>
      <c r="L354" s="6"/>
      <c r="M354" s="6"/>
      <c r="N354" s="6"/>
      <c r="O354" s="9"/>
      <c r="P354" s="9"/>
      <c r="Q354" s="9"/>
      <c r="R354" s="9"/>
      <c r="S354" s="9"/>
      <c r="T354" s="9"/>
      <c r="U354" s="9"/>
      <c r="V354" s="9"/>
    </row>
    <row r="355" spans="6:22" x14ac:dyDescent="0.2">
      <c r="F355" s="20"/>
      <c r="K355" s="6"/>
      <c r="L355" s="6"/>
      <c r="M355" s="6"/>
      <c r="N355" s="6"/>
      <c r="O355" s="9"/>
      <c r="P355" s="9"/>
      <c r="Q355" s="9"/>
      <c r="R355" s="9"/>
      <c r="S355" s="9"/>
      <c r="T355" s="9"/>
      <c r="U355" s="9"/>
      <c r="V355" s="9"/>
    </row>
    <row r="356" spans="6:22" x14ac:dyDescent="0.2">
      <c r="F356" s="20"/>
      <c r="K356" s="6"/>
      <c r="L356" s="6"/>
      <c r="M356" s="6"/>
      <c r="N356" s="6"/>
      <c r="O356" s="9"/>
      <c r="P356" s="9"/>
      <c r="Q356" s="9"/>
      <c r="R356" s="9"/>
      <c r="S356" s="9"/>
      <c r="T356" s="9"/>
      <c r="U356" s="9"/>
      <c r="V356" s="9"/>
    </row>
    <row r="357" spans="6:22" x14ac:dyDescent="0.2">
      <c r="F357" s="20"/>
      <c r="K357" s="6"/>
      <c r="L357" s="6"/>
      <c r="M357" s="6"/>
      <c r="N357" s="6"/>
      <c r="O357" s="9"/>
      <c r="P357" s="9"/>
      <c r="Q357" s="9"/>
      <c r="R357" s="9"/>
      <c r="S357" s="9"/>
      <c r="T357" s="9"/>
      <c r="U357" s="9"/>
      <c r="V357" s="9"/>
    </row>
    <row r="358" spans="6:22" x14ac:dyDescent="0.2">
      <c r="F358" s="20"/>
      <c r="K358" s="6"/>
      <c r="L358" s="6"/>
      <c r="M358" s="6"/>
      <c r="N358" s="6"/>
      <c r="O358" s="9"/>
      <c r="P358" s="9"/>
      <c r="Q358" s="9"/>
      <c r="R358" s="9"/>
      <c r="S358" s="9"/>
      <c r="T358" s="9"/>
      <c r="U358" s="9"/>
      <c r="V358" s="9"/>
    </row>
    <row r="359" spans="6:22" x14ac:dyDescent="0.2">
      <c r="F359" s="20"/>
      <c r="K359" s="6"/>
      <c r="L359" s="6"/>
      <c r="M359" s="6"/>
      <c r="N359" s="6"/>
      <c r="O359" s="9"/>
      <c r="P359" s="9"/>
      <c r="Q359" s="9"/>
      <c r="R359" s="9"/>
      <c r="S359" s="9"/>
      <c r="T359" s="9"/>
      <c r="U359" s="9"/>
      <c r="V359" s="9"/>
    </row>
    <row r="360" spans="6:22" x14ac:dyDescent="0.2">
      <c r="F360" s="20"/>
      <c r="K360" s="6"/>
      <c r="L360" s="6"/>
      <c r="M360" s="6"/>
      <c r="N360" s="6"/>
      <c r="O360" s="9"/>
      <c r="P360" s="9"/>
      <c r="Q360" s="9"/>
      <c r="R360" s="9"/>
      <c r="S360" s="9"/>
      <c r="T360" s="9"/>
      <c r="U360" s="9"/>
      <c r="V360" s="9"/>
    </row>
    <row r="361" spans="6:22" x14ac:dyDescent="0.2">
      <c r="F361" s="20"/>
      <c r="K361" s="6"/>
      <c r="L361" s="6"/>
      <c r="M361" s="6"/>
      <c r="N361" s="6"/>
      <c r="O361" s="9"/>
      <c r="P361" s="9"/>
      <c r="Q361" s="9"/>
      <c r="R361" s="9"/>
      <c r="S361" s="9"/>
      <c r="T361" s="9"/>
      <c r="U361" s="9"/>
      <c r="V361" s="9"/>
    </row>
    <row r="362" spans="6:22" x14ac:dyDescent="0.2">
      <c r="F362" s="20"/>
      <c r="K362" s="6"/>
      <c r="L362" s="6"/>
      <c r="M362" s="6"/>
      <c r="N362" s="6"/>
      <c r="O362" s="9"/>
      <c r="P362" s="9"/>
      <c r="Q362" s="9"/>
      <c r="R362" s="9"/>
      <c r="S362" s="9"/>
      <c r="T362" s="9"/>
      <c r="U362" s="9"/>
      <c r="V362" s="9"/>
    </row>
    <row r="363" spans="6:22" x14ac:dyDescent="0.2">
      <c r="F363" s="20"/>
      <c r="K363" s="6"/>
      <c r="L363" s="6"/>
      <c r="M363" s="6"/>
      <c r="N363" s="6"/>
      <c r="O363" s="9"/>
      <c r="P363" s="9"/>
      <c r="Q363" s="9"/>
      <c r="R363" s="9"/>
      <c r="S363" s="9"/>
      <c r="T363" s="9"/>
      <c r="U363" s="9"/>
      <c r="V363" s="9"/>
    </row>
    <row r="364" spans="6:22" x14ac:dyDescent="0.2">
      <c r="F364" s="20"/>
      <c r="K364" s="6"/>
      <c r="L364" s="6"/>
      <c r="M364" s="6"/>
      <c r="N364" s="6"/>
      <c r="O364" s="9"/>
      <c r="P364" s="9"/>
      <c r="Q364" s="9"/>
      <c r="R364" s="9"/>
      <c r="S364" s="9"/>
      <c r="T364" s="9"/>
      <c r="U364" s="9"/>
      <c r="V364" s="9"/>
    </row>
    <row r="365" spans="6:22" x14ac:dyDescent="0.2">
      <c r="F365" s="20"/>
      <c r="K365" s="6"/>
      <c r="L365" s="6"/>
      <c r="M365" s="6"/>
      <c r="N365" s="6"/>
      <c r="O365" s="9"/>
      <c r="P365" s="9"/>
      <c r="Q365" s="9"/>
      <c r="R365" s="9"/>
      <c r="S365" s="9"/>
      <c r="T365" s="9"/>
      <c r="U365" s="9"/>
      <c r="V365" s="9"/>
    </row>
    <row r="366" spans="6:22" x14ac:dyDescent="0.2">
      <c r="F366" s="20"/>
      <c r="K366" s="6"/>
      <c r="L366" s="6"/>
      <c r="M366" s="6"/>
      <c r="N366" s="6"/>
      <c r="O366" s="9"/>
      <c r="P366" s="9"/>
      <c r="Q366" s="9"/>
      <c r="R366" s="9"/>
      <c r="S366" s="9"/>
      <c r="T366" s="9"/>
      <c r="U366" s="9"/>
      <c r="V366" s="9"/>
    </row>
    <row r="367" spans="6:22" x14ac:dyDescent="0.2">
      <c r="F367" s="20"/>
      <c r="K367" s="6"/>
      <c r="L367" s="6"/>
      <c r="M367" s="6"/>
      <c r="N367" s="6"/>
      <c r="O367" s="9"/>
      <c r="P367" s="9"/>
      <c r="Q367" s="9"/>
      <c r="R367" s="9"/>
      <c r="S367" s="9"/>
      <c r="T367" s="9"/>
      <c r="U367" s="9"/>
      <c r="V367" s="9"/>
    </row>
    <row r="368" spans="6:22" x14ac:dyDescent="0.2">
      <c r="F368" s="20"/>
      <c r="K368" s="6"/>
      <c r="L368" s="6"/>
      <c r="M368" s="6"/>
      <c r="N368" s="6"/>
      <c r="O368" s="9"/>
      <c r="P368" s="9"/>
      <c r="Q368" s="9"/>
      <c r="R368" s="9"/>
      <c r="S368" s="9"/>
      <c r="T368" s="9"/>
      <c r="U368" s="9"/>
      <c r="V368" s="9"/>
    </row>
    <row r="369" spans="6:22" x14ac:dyDescent="0.2">
      <c r="F369" s="20"/>
      <c r="K369" s="6"/>
      <c r="L369" s="6"/>
      <c r="M369" s="6"/>
      <c r="N369" s="6"/>
      <c r="O369" s="9"/>
      <c r="P369" s="9"/>
      <c r="Q369" s="9"/>
      <c r="R369" s="9"/>
      <c r="S369" s="9"/>
      <c r="T369" s="9"/>
      <c r="U369" s="9"/>
      <c r="V369" s="9"/>
    </row>
    <row r="370" spans="6:22" x14ac:dyDescent="0.2">
      <c r="F370" s="20"/>
      <c r="K370" s="6"/>
      <c r="L370" s="6"/>
      <c r="M370" s="6"/>
      <c r="N370" s="6"/>
      <c r="O370" s="9"/>
      <c r="P370" s="9"/>
      <c r="Q370" s="9"/>
      <c r="R370" s="9"/>
      <c r="S370" s="9"/>
      <c r="T370" s="9"/>
      <c r="U370" s="9"/>
      <c r="V370" s="9"/>
    </row>
    <row r="371" spans="6:22" x14ac:dyDescent="0.2">
      <c r="F371" s="20"/>
      <c r="K371" s="6"/>
      <c r="L371" s="6"/>
      <c r="M371" s="6"/>
      <c r="N371" s="6"/>
      <c r="O371" s="9"/>
      <c r="P371" s="9"/>
      <c r="Q371" s="9"/>
      <c r="R371" s="9"/>
      <c r="S371" s="9"/>
      <c r="T371" s="9"/>
      <c r="U371" s="9"/>
      <c r="V371" s="9"/>
    </row>
    <row r="372" spans="6:22" x14ac:dyDescent="0.2">
      <c r="F372" s="20"/>
      <c r="K372" s="6"/>
      <c r="L372" s="6"/>
      <c r="M372" s="6"/>
      <c r="N372" s="6"/>
      <c r="O372" s="9"/>
      <c r="P372" s="9"/>
      <c r="Q372" s="9"/>
      <c r="R372" s="9"/>
      <c r="S372" s="9"/>
      <c r="T372" s="9"/>
      <c r="U372" s="9"/>
      <c r="V372" s="9"/>
    </row>
    <row r="373" spans="6:22" x14ac:dyDescent="0.2">
      <c r="F373" s="20"/>
      <c r="K373" s="6"/>
      <c r="L373" s="6"/>
      <c r="M373" s="6"/>
      <c r="N373" s="6"/>
      <c r="O373" s="9"/>
      <c r="P373" s="9"/>
      <c r="Q373" s="9"/>
      <c r="R373" s="9"/>
      <c r="S373" s="9"/>
      <c r="T373" s="9"/>
      <c r="U373" s="9"/>
      <c r="V373" s="9"/>
    </row>
    <row r="374" spans="6:22" x14ac:dyDescent="0.2">
      <c r="F374" s="20"/>
      <c r="K374" s="6"/>
      <c r="L374" s="6"/>
      <c r="M374" s="6"/>
      <c r="N374" s="6"/>
      <c r="O374" s="9"/>
      <c r="P374" s="9"/>
      <c r="Q374" s="9"/>
      <c r="R374" s="9"/>
      <c r="S374" s="9"/>
      <c r="T374" s="9"/>
      <c r="U374" s="9"/>
      <c r="V374" s="9"/>
    </row>
    <row r="375" spans="6:22" x14ac:dyDescent="0.2">
      <c r="F375" s="20"/>
      <c r="K375" s="6"/>
      <c r="L375" s="6"/>
      <c r="M375" s="6"/>
      <c r="N375" s="6"/>
      <c r="O375" s="9"/>
      <c r="P375" s="9"/>
      <c r="Q375" s="9"/>
      <c r="R375" s="9"/>
      <c r="S375" s="9"/>
      <c r="T375" s="9"/>
      <c r="U375" s="9"/>
      <c r="V375" s="9"/>
    </row>
    <row r="376" spans="6:22" x14ac:dyDescent="0.2">
      <c r="F376" s="20"/>
      <c r="K376" s="6"/>
      <c r="L376" s="6"/>
      <c r="M376" s="6"/>
      <c r="N376" s="6"/>
      <c r="O376" s="9"/>
      <c r="P376" s="9"/>
      <c r="Q376" s="9"/>
      <c r="R376" s="9"/>
      <c r="S376" s="9"/>
      <c r="T376" s="9"/>
      <c r="U376" s="9"/>
      <c r="V376" s="9"/>
    </row>
    <row r="377" spans="6:22" x14ac:dyDescent="0.2">
      <c r="F377" s="20"/>
      <c r="K377" s="6"/>
      <c r="L377" s="6"/>
      <c r="M377" s="6"/>
      <c r="N377" s="6"/>
      <c r="O377" s="9"/>
      <c r="P377" s="9"/>
      <c r="Q377" s="9"/>
      <c r="R377" s="9"/>
      <c r="S377" s="9"/>
      <c r="T377" s="9"/>
      <c r="U377" s="9"/>
      <c r="V377" s="9"/>
    </row>
    <row r="378" spans="6:22" x14ac:dyDescent="0.2">
      <c r="F378" s="20"/>
      <c r="K378" s="6"/>
      <c r="L378" s="6"/>
      <c r="M378" s="6"/>
      <c r="N378" s="6"/>
      <c r="O378" s="9"/>
      <c r="P378" s="9"/>
      <c r="Q378" s="9"/>
      <c r="R378" s="9"/>
      <c r="S378" s="9"/>
      <c r="T378" s="9"/>
      <c r="U378" s="9"/>
      <c r="V378" s="9"/>
    </row>
    <row r="379" spans="6:22" x14ac:dyDescent="0.2">
      <c r="F379" s="20"/>
      <c r="K379" s="6"/>
      <c r="L379" s="6"/>
      <c r="M379" s="6"/>
      <c r="N379" s="6"/>
      <c r="O379" s="9"/>
      <c r="P379" s="9"/>
      <c r="Q379" s="9"/>
      <c r="R379" s="9"/>
      <c r="S379" s="9"/>
      <c r="T379" s="9"/>
      <c r="U379" s="9"/>
      <c r="V379" s="9"/>
    </row>
    <row r="380" spans="6:22" x14ac:dyDescent="0.2">
      <c r="F380" s="20"/>
      <c r="K380" s="6"/>
      <c r="L380" s="6"/>
      <c r="M380" s="6"/>
      <c r="N380" s="6"/>
      <c r="O380" s="9"/>
      <c r="P380" s="9"/>
      <c r="Q380" s="9"/>
      <c r="R380" s="9"/>
      <c r="S380" s="9"/>
      <c r="T380" s="9"/>
      <c r="U380" s="9"/>
      <c r="V380" s="9"/>
    </row>
    <row r="381" spans="6:22" x14ac:dyDescent="0.2">
      <c r="F381" s="20"/>
      <c r="K381" s="6"/>
      <c r="L381" s="6"/>
      <c r="M381" s="6"/>
      <c r="N381" s="6"/>
      <c r="O381" s="9"/>
      <c r="P381" s="9"/>
      <c r="Q381" s="9"/>
      <c r="R381" s="9"/>
      <c r="S381" s="9"/>
      <c r="T381" s="9"/>
      <c r="U381" s="9"/>
      <c r="V381" s="9"/>
    </row>
    <row r="382" spans="6:22" x14ac:dyDescent="0.2">
      <c r="F382" s="20"/>
      <c r="K382" s="6"/>
      <c r="L382" s="6"/>
      <c r="M382" s="6"/>
      <c r="N382" s="6"/>
      <c r="O382" s="9"/>
      <c r="P382" s="9"/>
      <c r="Q382" s="9"/>
      <c r="R382" s="9"/>
      <c r="S382" s="9"/>
      <c r="T382" s="9"/>
      <c r="U382" s="9"/>
      <c r="V382" s="9"/>
    </row>
    <row r="383" spans="6:22" x14ac:dyDescent="0.2">
      <c r="F383" s="20"/>
      <c r="K383" s="6"/>
      <c r="L383" s="6"/>
      <c r="M383" s="6"/>
      <c r="N383" s="6"/>
      <c r="O383" s="9"/>
      <c r="P383" s="9"/>
      <c r="Q383" s="9"/>
      <c r="R383" s="9"/>
      <c r="S383" s="9"/>
      <c r="T383" s="9"/>
      <c r="U383" s="9"/>
      <c r="V383" s="9"/>
    </row>
    <row r="384" spans="6:22" x14ac:dyDescent="0.2">
      <c r="F384" s="20"/>
      <c r="K384" s="6"/>
      <c r="L384" s="6"/>
      <c r="M384" s="6"/>
      <c r="N384" s="6"/>
      <c r="O384" s="9"/>
      <c r="P384" s="9"/>
      <c r="Q384" s="9"/>
      <c r="R384" s="9"/>
      <c r="S384" s="9"/>
      <c r="T384" s="9"/>
      <c r="U384" s="9"/>
      <c r="V384" s="9"/>
    </row>
    <row r="385" spans="6:22" x14ac:dyDescent="0.2">
      <c r="F385" s="20"/>
      <c r="K385" s="6"/>
      <c r="L385" s="6"/>
      <c r="M385" s="6"/>
      <c r="N385" s="6"/>
      <c r="O385" s="9"/>
      <c r="P385" s="9"/>
      <c r="Q385" s="9"/>
      <c r="R385" s="9"/>
      <c r="S385" s="9"/>
      <c r="T385" s="9"/>
      <c r="U385" s="9"/>
      <c r="V385" s="9"/>
    </row>
    <row r="386" spans="6:22" x14ac:dyDescent="0.2">
      <c r="F386" s="20"/>
      <c r="K386" s="6"/>
      <c r="L386" s="6"/>
      <c r="M386" s="6"/>
      <c r="N386" s="6"/>
      <c r="O386" s="9"/>
      <c r="P386" s="9"/>
      <c r="Q386" s="9"/>
      <c r="R386" s="9"/>
      <c r="S386" s="9"/>
      <c r="T386" s="9"/>
      <c r="U386" s="9"/>
      <c r="V386" s="9"/>
    </row>
    <row r="387" spans="6:22" x14ac:dyDescent="0.2">
      <c r="F387" s="20"/>
      <c r="K387" s="6"/>
      <c r="L387" s="6"/>
      <c r="M387" s="6"/>
      <c r="N387" s="6"/>
      <c r="O387" s="9"/>
      <c r="P387" s="9"/>
      <c r="Q387" s="9"/>
      <c r="R387" s="9"/>
      <c r="S387" s="9"/>
      <c r="T387" s="9"/>
      <c r="U387" s="9"/>
      <c r="V387" s="9"/>
    </row>
    <row r="388" spans="6:22" x14ac:dyDescent="0.2">
      <c r="F388" s="20"/>
      <c r="K388" s="6"/>
      <c r="L388" s="6"/>
      <c r="M388" s="6"/>
      <c r="N388" s="6"/>
      <c r="O388" s="9"/>
      <c r="P388" s="9"/>
      <c r="Q388" s="9"/>
      <c r="R388" s="9"/>
      <c r="S388" s="9"/>
      <c r="T388" s="9"/>
      <c r="U388" s="9"/>
      <c r="V388" s="9"/>
    </row>
    <row r="389" spans="6:22" x14ac:dyDescent="0.2">
      <c r="F389" s="20"/>
      <c r="K389" s="6"/>
      <c r="L389" s="6"/>
      <c r="M389" s="6"/>
      <c r="N389" s="6"/>
      <c r="O389" s="9"/>
      <c r="P389" s="9"/>
      <c r="Q389" s="9"/>
      <c r="R389" s="9"/>
      <c r="S389" s="9"/>
      <c r="T389" s="9"/>
      <c r="U389" s="9"/>
      <c r="V389" s="9"/>
    </row>
    <row r="390" spans="6:22" x14ac:dyDescent="0.2">
      <c r="F390" s="20"/>
      <c r="K390" s="6"/>
      <c r="L390" s="6"/>
      <c r="M390" s="6"/>
      <c r="N390" s="6"/>
      <c r="O390" s="9"/>
      <c r="P390" s="9"/>
      <c r="Q390" s="9"/>
      <c r="R390" s="9"/>
      <c r="S390" s="9"/>
      <c r="T390" s="9"/>
      <c r="U390" s="9"/>
      <c r="V390" s="9"/>
    </row>
    <row r="391" spans="6:22" x14ac:dyDescent="0.2">
      <c r="F391" s="20"/>
      <c r="K391" s="6"/>
      <c r="L391" s="6"/>
      <c r="M391" s="6"/>
      <c r="N391" s="6"/>
      <c r="O391" s="9"/>
      <c r="P391" s="9"/>
      <c r="Q391" s="9"/>
      <c r="R391" s="9"/>
      <c r="S391" s="9"/>
      <c r="T391" s="9"/>
      <c r="U391" s="9"/>
      <c r="V391" s="9"/>
    </row>
    <row r="392" spans="6:22" x14ac:dyDescent="0.2">
      <c r="F392" s="20"/>
      <c r="K392" s="6"/>
      <c r="L392" s="6"/>
      <c r="M392" s="6"/>
      <c r="N392" s="6"/>
      <c r="O392" s="9"/>
      <c r="P392" s="9"/>
      <c r="Q392" s="9"/>
      <c r="R392" s="9"/>
      <c r="S392" s="9"/>
      <c r="T392" s="9"/>
      <c r="U392" s="9"/>
      <c r="V392" s="9"/>
    </row>
    <row r="393" spans="6:22" x14ac:dyDescent="0.2">
      <c r="F393" s="20"/>
      <c r="K393" s="6"/>
      <c r="L393" s="6"/>
      <c r="M393" s="6"/>
      <c r="N393" s="6"/>
      <c r="O393" s="9"/>
      <c r="P393" s="9"/>
      <c r="Q393" s="9"/>
      <c r="R393" s="9"/>
      <c r="S393" s="9"/>
      <c r="T393" s="9"/>
      <c r="U393" s="9"/>
      <c r="V393" s="9"/>
    </row>
    <row r="394" spans="6:22" x14ac:dyDescent="0.2">
      <c r="F394" s="20"/>
      <c r="K394" s="6"/>
      <c r="L394" s="6"/>
      <c r="M394" s="6"/>
      <c r="N394" s="6"/>
      <c r="O394" s="9"/>
      <c r="P394" s="9"/>
      <c r="Q394" s="9"/>
      <c r="R394" s="9"/>
      <c r="S394" s="9"/>
      <c r="T394" s="9"/>
      <c r="U394" s="9"/>
      <c r="V394" s="9"/>
    </row>
    <row r="395" spans="6:22" x14ac:dyDescent="0.2">
      <c r="F395" s="20"/>
      <c r="K395" s="6"/>
      <c r="L395" s="6"/>
      <c r="M395" s="6"/>
      <c r="N395" s="6"/>
      <c r="O395" s="9"/>
      <c r="P395" s="9"/>
      <c r="Q395" s="9"/>
      <c r="R395" s="9"/>
      <c r="S395" s="9"/>
      <c r="T395" s="9"/>
      <c r="U395" s="9"/>
      <c r="V395" s="9"/>
    </row>
    <row r="396" spans="6:22" x14ac:dyDescent="0.2">
      <c r="F396" s="20"/>
      <c r="K396" s="6"/>
      <c r="L396" s="6"/>
      <c r="M396" s="6"/>
      <c r="N396" s="6"/>
      <c r="O396" s="9"/>
      <c r="P396" s="9"/>
      <c r="Q396" s="9"/>
      <c r="R396" s="9"/>
      <c r="S396" s="9"/>
      <c r="T396" s="9"/>
      <c r="U396" s="9"/>
      <c r="V396" s="9"/>
    </row>
    <row r="397" spans="6:22" x14ac:dyDescent="0.2">
      <c r="F397" s="20"/>
      <c r="K397" s="6"/>
      <c r="L397" s="6"/>
      <c r="M397" s="6"/>
      <c r="N397" s="6"/>
      <c r="O397" s="9"/>
      <c r="P397" s="9"/>
      <c r="Q397" s="9"/>
      <c r="R397" s="9"/>
      <c r="S397" s="9"/>
      <c r="T397" s="9"/>
      <c r="U397" s="9"/>
      <c r="V397" s="9"/>
    </row>
    <row r="398" spans="6:22" x14ac:dyDescent="0.2">
      <c r="F398" s="20"/>
      <c r="K398" s="6"/>
      <c r="L398" s="6"/>
      <c r="M398" s="6"/>
      <c r="N398" s="6"/>
      <c r="O398" s="9"/>
      <c r="P398" s="9"/>
      <c r="Q398" s="9"/>
      <c r="R398" s="9"/>
      <c r="S398" s="9"/>
      <c r="T398" s="9"/>
      <c r="U398" s="9"/>
      <c r="V398" s="9"/>
    </row>
    <row r="399" spans="6:22" x14ac:dyDescent="0.2">
      <c r="F399" s="20"/>
      <c r="K399" s="6"/>
      <c r="L399" s="6"/>
      <c r="M399" s="6"/>
      <c r="N399" s="6"/>
      <c r="O399" s="9"/>
      <c r="P399" s="9"/>
      <c r="Q399" s="9"/>
      <c r="R399" s="9"/>
      <c r="S399" s="9"/>
      <c r="T399" s="9"/>
      <c r="U399" s="9"/>
      <c r="V399" s="9"/>
    </row>
    <row r="400" spans="6:22" x14ac:dyDescent="0.2">
      <c r="F400" s="20"/>
      <c r="K400" s="6"/>
      <c r="L400" s="6"/>
      <c r="M400" s="6"/>
      <c r="N400" s="6"/>
      <c r="O400" s="9"/>
      <c r="P400" s="9"/>
      <c r="Q400" s="9"/>
      <c r="R400" s="9"/>
      <c r="S400" s="9"/>
      <c r="T400" s="9"/>
      <c r="U400" s="9"/>
      <c r="V400" s="9"/>
    </row>
    <row r="401" spans="6:22" x14ac:dyDescent="0.2">
      <c r="F401" s="20"/>
      <c r="K401" s="6"/>
      <c r="L401" s="6"/>
      <c r="M401" s="6"/>
      <c r="N401" s="6"/>
      <c r="O401" s="9"/>
      <c r="P401" s="9"/>
      <c r="Q401" s="9"/>
      <c r="R401" s="9"/>
      <c r="S401" s="9"/>
      <c r="T401" s="9"/>
      <c r="U401" s="9"/>
      <c r="V401" s="9"/>
    </row>
    <row r="402" spans="6:22" x14ac:dyDescent="0.2">
      <c r="F402" s="20"/>
      <c r="K402" s="6"/>
      <c r="L402" s="6"/>
      <c r="M402" s="6"/>
      <c r="N402" s="6"/>
      <c r="O402" s="9"/>
      <c r="P402" s="9"/>
      <c r="Q402" s="9"/>
      <c r="R402" s="9"/>
      <c r="S402" s="9"/>
      <c r="T402" s="9"/>
      <c r="U402" s="9"/>
      <c r="V402" s="9"/>
    </row>
    <row r="403" spans="6:22" x14ac:dyDescent="0.2">
      <c r="F403" s="20"/>
      <c r="K403" s="6"/>
      <c r="L403" s="6"/>
      <c r="M403" s="6"/>
      <c r="N403" s="6"/>
      <c r="O403" s="9"/>
      <c r="P403" s="9"/>
      <c r="Q403" s="9"/>
      <c r="R403" s="9"/>
      <c r="S403" s="9"/>
      <c r="T403" s="9"/>
      <c r="U403" s="9"/>
      <c r="V403" s="9"/>
    </row>
    <row r="404" spans="6:22" x14ac:dyDescent="0.2">
      <c r="F404" s="20"/>
      <c r="K404" s="6"/>
      <c r="L404" s="6"/>
      <c r="M404" s="6"/>
      <c r="N404" s="6"/>
      <c r="O404" s="9"/>
      <c r="P404" s="9"/>
      <c r="Q404" s="9"/>
      <c r="R404" s="9"/>
      <c r="S404" s="9"/>
      <c r="T404" s="9"/>
      <c r="U404" s="9"/>
      <c r="V404" s="9"/>
    </row>
    <row r="405" spans="6:22" x14ac:dyDescent="0.2">
      <c r="F405" s="20"/>
      <c r="K405" s="6"/>
      <c r="L405" s="6"/>
      <c r="M405" s="6"/>
      <c r="N405" s="6"/>
      <c r="O405" s="9"/>
      <c r="P405" s="9"/>
      <c r="Q405" s="9"/>
      <c r="R405" s="9"/>
      <c r="S405" s="9"/>
      <c r="T405" s="9"/>
      <c r="U405" s="9"/>
      <c r="V405" s="9"/>
    </row>
    <row r="406" spans="6:22" x14ac:dyDescent="0.2">
      <c r="F406" s="20"/>
      <c r="K406" s="6"/>
      <c r="L406" s="6"/>
      <c r="M406" s="6"/>
      <c r="N406" s="6"/>
      <c r="O406" s="9"/>
      <c r="P406" s="9"/>
      <c r="Q406" s="9"/>
      <c r="R406" s="9"/>
      <c r="S406" s="9"/>
      <c r="T406" s="9"/>
      <c r="U406" s="9"/>
      <c r="V406" s="9"/>
    </row>
    <row r="407" spans="6:22" x14ac:dyDescent="0.2">
      <c r="F407" s="20"/>
      <c r="K407" s="6"/>
      <c r="L407" s="6"/>
      <c r="M407" s="6"/>
      <c r="N407" s="6"/>
      <c r="O407" s="9"/>
      <c r="P407" s="9"/>
      <c r="Q407" s="9"/>
      <c r="R407" s="9"/>
      <c r="S407" s="9"/>
      <c r="T407" s="9"/>
      <c r="U407" s="9"/>
      <c r="V407" s="9"/>
    </row>
    <row r="408" spans="6:22" x14ac:dyDescent="0.2">
      <c r="F408" s="20"/>
      <c r="K408" s="6"/>
      <c r="L408" s="6"/>
      <c r="M408" s="6"/>
      <c r="N408" s="6"/>
      <c r="O408" s="9"/>
      <c r="P408" s="9"/>
      <c r="Q408" s="9"/>
      <c r="R408" s="9"/>
      <c r="S408" s="9"/>
      <c r="T408" s="9"/>
      <c r="U408" s="9"/>
      <c r="V408" s="9"/>
    </row>
    <row r="409" spans="6:22" x14ac:dyDescent="0.2">
      <c r="F409" s="20"/>
      <c r="K409" s="6"/>
      <c r="L409" s="6"/>
      <c r="M409" s="6"/>
      <c r="N409" s="6"/>
      <c r="O409" s="9"/>
      <c r="P409" s="9"/>
      <c r="Q409" s="9"/>
      <c r="R409" s="9"/>
      <c r="S409" s="9"/>
      <c r="T409" s="9"/>
      <c r="U409" s="9"/>
      <c r="V409" s="9"/>
    </row>
    <row r="410" spans="6:22" x14ac:dyDescent="0.2">
      <c r="F410" s="20"/>
      <c r="K410" s="6"/>
      <c r="L410" s="6"/>
      <c r="M410" s="6"/>
      <c r="N410" s="6"/>
      <c r="O410" s="9"/>
      <c r="P410" s="9"/>
      <c r="Q410" s="9"/>
      <c r="R410" s="9"/>
      <c r="S410" s="9"/>
      <c r="T410" s="9"/>
      <c r="U410" s="9"/>
      <c r="V410" s="9"/>
    </row>
    <row r="411" spans="6:22" x14ac:dyDescent="0.2">
      <c r="F411" s="20"/>
      <c r="K411" s="6"/>
      <c r="L411" s="6"/>
      <c r="M411" s="6"/>
      <c r="N411" s="6"/>
      <c r="O411" s="9"/>
      <c r="P411" s="9"/>
      <c r="Q411" s="9"/>
      <c r="R411" s="9"/>
      <c r="S411" s="9"/>
      <c r="T411" s="9"/>
      <c r="U411" s="9"/>
      <c r="V411" s="9"/>
    </row>
    <row r="412" spans="6:22" x14ac:dyDescent="0.2">
      <c r="F412" s="20"/>
      <c r="K412" s="6"/>
      <c r="L412" s="6"/>
      <c r="M412" s="6"/>
      <c r="N412" s="6"/>
      <c r="O412" s="9"/>
      <c r="P412" s="9"/>
      <c r="Q412" s="9"/>
      <c r="R412" s="9"/>
      <c r="S412" s="9"/>
      <c r="T412" s="9"/>
      <c r="U412" s="9"/>
      <c r="V412" s="9"/>
    </row>
    <row r="413" spans="6:22" x14ac:dyDescent="0.2">
      <c r="F413" s="20"/>
      <c r="K413" s="6"/>
      <c r="L413" s="6"/>
      <c r="M413" s="6"/>
      <c r="N413" s="6"/>
      <c r="O413" s="9"/>
      <c r="P413" s="9"/>
      <c r="Q413" s="9"/>
      <c r="R413" s="9"/>
      <c r="S413" s="9"/>
      <c r="T413" s="9"/>
      <c r="U413" s="9"/>
      <c r="V413" s="9"/>
    </row>
    <row r="414" spans="6:22" x14ac:dyDescent="0.2">
      <c r="F414" s="20"/>
      <c r="K414" s="6"/>
      <c r="L414" s="6"/>
      <c r="M414" s="6"/>
      <c r="N414" s="6"/>
      <c r="O414" s="9"/>
      <c r="P414" s="9"/>
      <c r="Q414" s="9"/>
      <c r="R414" s="9"/>
      <c r="S414" s="9"/>
      <c r="T414" s="9"/>
      <c r="U414" s="9"/>
      <c r="V414" s="9"/>
    </row>
    <row r="415" spans="6:22" x14ac:dyDescent="0.2">
      <c r="F415" s="20"/>
      <c r="K415" s="6"/>
      <c r="L415" s="6"/>
      <c r="M415" s="6"/>
      <c r="N415" s="6"/>
      <c r="O415" s="9"/>
      <c r="P415" s="9"/>
      <c r="Q415" s="9"/>
      <c r="R415" s="9"/>
      <c r="S415" s="9"/>
      <c r="T415" s="9"/>
      <c r="U415" s="9"/>
      <c r="V415" s="9"/>
    </row>
    <row r="416" spans="6:22" x14ac:dyDescent="0.2">
      <c r="F416" s="20"/>
      <c r="K416" s="6"/>
      <c r="L416" s="6"/>
      <c r="M416" s="6"/>
      <c r="N416" s="6"/>
      <c r="O416" s="9"/>
      <c r="P416" s="9"/>
      <c r="Q416" s="9"/>
      <c r="R416" s="9"/>
      <c r="S416" s="9"/>
      <c r="T416" s="9"/>
      <c r="U416" s="9"/>
      <c r="V416" s="9"/>
    </row>
    <row r="417" spans="6:22" x14ac:dyDescent="0.2">
      <c r="F417" s="20"/>
      <c r="K417" s="6"/>
      <c r="L417" s="6"/>
      <c r="M417" s="6"/>
      <c r="N417" s="6"/>
      <c r="O417" s="9"/>
      <c r="P417" s="9"/>
      <c r="Q417" s="9"/>
      <c r="R417" s="9"/>
      <c r="S417" s="9"/>
      <c r="T417" s="9"/>
      <c r="U417" s="9"/>
      <c r="V417" s="9"/>
    </row>
    <row r="418" spans="6:22" x14ac:dyDescent="0.2">
      <c r="F418" s="20"/>
      <c r="K418" s="6"/>
      <c r="L418" s="6"/>
      <c r="M418" s="6"/>
      <c r="N418" s="6"/>
      <c r="O418" s="9"/>
      <c r="P418" s="9"/>
      <c r="Q418" s="9"/>
      <c r="R418" s="9"/>
      <c r="S418" s="9"/>
      <c r="T418" s="9"/>
      <c r="U418" s="9"/>
      <c r="V418" s="9"/>
    </row>
    <row r="419" spans="6:22" x14ac:dyDescent="0.2">
      <c r="F419" s="20"/>
      <c r="K419" s="6"/>
      <c r="L419" s="6"/>
      <c r="M419" s="6"/>
      <c r="N419" s="6"/>
      <c r="O419" s="9"/>
      <c r="P419" s="9"/>
      <c r="Q419" s="9"/>
      <c r="R419" s="9"/>
      <c r="S419" s="9"/>
      <c r="T419" s="9"/>
      <c r="U419" s="9"/>
      <c r="V419" s="9"/>
    </row>
    <row r="420" spans="6:22" x14ac:dyDescent="0.2">
      <c r="F420" s="20"/>
      <c r="K420" s="6"/>
      <c r="L420" s="6"/>
      <c r="M420" s="6"/>
      <c r="N420" s="6"/>
      <c r="O420" s="9"/>
      <c r="P420" s="9"/>
      <c r="Q420" s="9"/>
      <c r="R420" s="9"/>
      <c r="S420" s="9"/>
      <c r="T420" s="9"/>
      <c r="U420" s="9"/>
      <c r="V420" s="9"/>
    </row>
    <row r="421" spans="6:22" x14ac:dyDescent="0.2">
      <c r="F421" s="20"/>
      <c r="K421" s="6"/>
      <c r="L421" s="6"/>
      <c r="M421" s="6"/>
      <c r="N421" s="6"/>
      <c r="O421" s="9"/>
      <c r="P421" s="9"/>
      <c r="Q421" s="9"/>
      <c r="R421" s="9"/>
      <c r="S421" s="9"/>
      <c r="T421" s="9"/>
      <c r="U421" s="9"/>
      <c r="V421" s="9"/>
    </row>
    <row r="422" spans="6:22" x14ac:dyDescent="0.2">
      <c r="F422" s="20"/>
      <c r="K422" s="6"/>
      <c r="L422" s="6"/>
      <c r="M422" s="6"/>
      <c r="N422" s="6"/>
      <c r="O422" s="9"/>
      <c r="P422" s="9"/>
      <c r="Q422" s="9"/>
      <c r="R422" s="9"/>
      <c r="S422" s="9"/>
      <c r="T422" s="9"/>
      <c r="U422" s="9"/>
      <c r="V422" s="9"/>
    </row>
    <row r="423" spans="6:22" x14ac:dyDescent="0.2">
      <c r="F423" s="20"/>
      <c r="K423" s="6"/>
      <c r="L423" s="6"/>
      <c r="M423" s="6"/>
      <c r="N423" s="6"/>
      <c r="O423" s="9"/>
      <c r="P423" s="9"/>
      <c r="Q423" s="9"/>
      <c r="R423" s="9"/>
      <c r="S423" s="9"/>
      <c r="T423" s="9"/>
      <c r="U423" s="9"/>
      <c r="V423" s="9"/>
    </row>
    <row r="424" spans="6:22" x14ac:dyDescent="0.2">
      <c r="F424" s="20"/>
      <c r="K424" s="6"/>
      <c r="L424" s="6"/>
      <c r="M424" s="6"/>
      <c r="N424" s="6"/>
      <c r="O424" s="9"/>
      <c r="P424" s="9"/>
      <c r="Q424" s="9"/>
      <c r="R424" s="9"/>
      <c r="S424" s="9"/>
      <c r="T424" s="9"/>
      <c r="U424" s="9"/>
      <c r="V424" s="9"/>
    </row>
    <row r="425" spans="6:22" x14ac:dyDescent="0.2">
      <c r="F425" s="20"/>
      <c r="K425" s="6"/>
      <c r="L425" s="6"/>
      <c r="M425" s="6"/>
      <c r="N425" s="6"/>
      <c r="O425" s="9"/>
      <c r="P425" s="9"/>
      <c r="Q425" s="9"/>
      <c r="R425" s="9"/>
      <c r="S425" s="9"/>
      <c r="T425" s="9"/>
      <c r="U425" s="9"/>
      <c r="V425" s="9"/>
    </row>
    <row r="426" spans="6:22" x14ac:dyDescent="0.2">
      <c r="F426" s="20"/>
      <c r="K426" s="6"/>
      <c r="L426" s="6"/>
      <c r="M426" s="6"/>
      <c r="N426" s="6"/>
      <c r="O426" s="9"/>
      <c r="P426" s="9"/>
      <c r="Q426" s="9"/>
      <c r="R426" s="9"/>
      <c r="S426" s="9"/>
      <c r="T426" s="9"/>
      <c r="U426" s="9"/>
      <c r="V426" s="9"/>
    </row>
    <row r="427" spans="6:22" x14ac:dyDescent="0.2">
      <c r="F427" s="20"/>
      <c r="K427" s="6"/>
      <c r="L427" s="6"/>
      <c r="M427" s="6"/>
      <c r="N427" s="6"/>
      <c r="O427" s="9"/>
      <c r="P427" s="9"/>
      <c r="Q427" s="9"/>
      <c r="R427" s="9"/>
      <c r="S427" s="9"/>
      <c r="T427" s="9"/>
      <c r="U427" s="9"/>
      <c r="V427" s="9"/>
    </row>
    <row r="428" spans="6:22" x14ac:dyDescent="0.2">
      <c r="F428" s="20"/>
      <c r="K428" s="6"/>
      <c r="L428" s="6"/>
      <c r="M428" s="6"/>
      <c r="N428" s="6"/>
      <c r="O428" s="9"/>
      <c r="P428" s="9"/>
      <c r="Q428" s="9"/>
      <c r="R428" s="9"/>
      <c r="S428" s="9"/>
      <c r="T428" s="9"/>
      <c r="U428" s="9"/>
      <c r="V428" s="9"/>
    </row>
    <row r="429" spans="6:22" x14ac:dyDescent="0.2">
      <c r="F429" s="20"/>
      <c r="K429" s="6"/>
      <c r="L429" s="6"/>
      <c r="M429" s="6"/>
      <c r="N429" s="6"/>
      <c r="O429" s="9"/>
      <c r="P429" s="9"/>
      <c r="Q429" s="9"/>
      <c r="R429" s="9"/>
      <c r="S429" s="9"/>
      <c r="T429" s="9"/>
      <c r="U429" s="9"/>
      <c r="V429" s="9"/>
    </row>
    <row r="430" spans="6:22" x14ac:dyDescent="0.2">
      <c r="F430" s="20"/>
      <c r="K430" s="6"/>
      <c r="L430" s="6"/>
      <c r="M430" s="6"/>
      <c r="N430" s="6"/>
      <c r="O430" s="9"/>
      <c r="P430" s="9"/>
      <c r="Q430" s="9"/>
      <c r="R430" s="9"/>
      <c r="S430" s="9"/>
      <c r="T430" s="9"/>
      <c r="U430" s="9"/>
      <c r="V430" s="9"/>
    </row>
    <row r="431" spans="6:22" x14ac:dyDescent="0.2">
      <c r="F431" s="20"/>
      <c r="K431" s="6"/>
      <c r="L431" s="6"/>
      <c r="M431" s="6"/>
      <c r="N431" s="6"/>
      <c r="O431" s="9"/>
      <c r="P431" s="9"/>
      <c r="Q431" s="9"/>
      <c r="R431" s="9"/>
      <c r="S431" s="9"/>
      <c r="T431" s="9"/>
      <c r="U431" s="9"/>
      <c r="V431" s="9"/>
    </row>
    <row r="432" spans="6:22" x14ac:dyDescent="0.2">
      <c r="F432" s="20"/>
      <c r="K432" s="6"/>
      <c r="L432" s="6"/>
      <c r="M432" s="6"/>
      <c r="N432" s="6"/>
      <c r="O432" s="9"/>
      <c r="P432" s="9"/>
      <c r="Q432" s="9"/>
      <c r="R432" s="9"/>
      <c r="S432" s="9"/>
      <c r="T432" s="9"/>
      <c r="U432" s="9"/>
      <c r="V432" s="9"/>
    </row>
    <row r="433" spans="6:22" x14ac:dyDescent="0.2">
      <c r="F433" s="20"/>
      <c r="K433" s="6"/>
      <c r="L433" s="6"/>
      <c r="M433" s="6"/>
      <c r="N433" s="6"/>
      <c r="O433" s="9"/>
      <c r="P433" s="9"/>
      <c r="Q433" s="9"/>
      <c r="R433" s="9"/>
      <c r="S433" s="9"/>
      <c r="T433" s="9"/>
      <c r="U433" s="9"/>
      <c r="V433" s="9"/>
    </row>
    <row r="434" spans="6:22" x14ac:dyDescent="0.2">
      <c r="F434" s="20"/>
      <c r="K434" s="6"/>
      <c r="L434" s="6"/>
      <c r="M434" s="6"/>
      <c r="N434" s="6"/>
      <c r="O434" s="9"/>
      <c r="P434" s="9"/>
      <c r="Q434" s="9"/>
      <c r="R434" s="9"/>
      <c r="S434" s="9"/>
      <c r="T434" s="9"/>
      <c r="U434" s="9"/>
      <c r="V434" s="9"/>
    </row>
    <row r="435" spans="6:22" x14ac:dyDescent="0.2">
      <c r="F435" s="20"/>
      <c r="K435" s="6"/>
      <c r="L435" s="6"/>
      <c r="M435" s="6"/>
      <c r="N435" s="6"/>
      <c r="O435" s="9"/>
      <c r="P435" s="9"/>
      <c r="Q435" s="9"/>
      <c r="R435" s="9"/>
      <c r="S435" s="9"/>
      <c r="T435" s="9"/>
      <c r="U435" s="9"/>
      <c r="V435" s="9"/>
    </row>
    <row r="436" spans="6:22" x14ac:dyDescent="0.2">
      <c r="F436" s="20"/>
      <c r="K436" s="6"/>
      <c r="L436" s="6"/>
      <c r="M436" s="6"/>
      <c r="N436" s="6"/>
      <c r="O436" s="9"/>
      <c r="P436" s="9"/>
      <c r="Q436" s="9"/>
      <c r="R436" s="9"/>
      <c r="S436" s="9"/>
      <c r="T436" s="9"/>
      <c r="U436" s="9"/>
      <c r="V436" s="9"/>
    </row>
    <row r="437" spans="6:22" x14ac:dyDescent="0.2">
      <c r="F437" s="20"/>
      <c r="K437" s="6"/>
      <c r="L437" s="6"/>
      <c r="M437" s="6"/>
      <c r="N437" s="6"/>
      <c r="O437" s="9"/>
      <c r="P437" s="9"/>
      <c r="Q437" s="9"/>
      <c r="R437" s="9"/>
      <c r="S437" s="9"/>
      <c r="T437" s="9"/>
      <c r="U437" s="9"/>
      <c r="V437" s="9"/>
    </row>
    <row r="438" spans="6:22" x14ac:dyDescent="0.2">
      <c r="F438" s="20"/>
      <c r="K438" s="6"/>
      <c r="L438" s="6"/>
      <c r="M438" s="6"/>
      <c r="N438" s="6"/>
      <c r="O438" s="9"/>
      <c r="P438" s="9"/>
      <c r="Q438" s="9"/>
      <c r="R438" s="9"/>
      <c r="S438" s="9"/>
      <c r="T438" s="9"/>
      <c r="U438" s="9"/>
      <c r="V438" s="9"/>
    </row>
    <row r="439" spans="6:22" x14ac:dyDescent="0.2">
      <c r="F439" s="20"/>
      <c r="K439" s="6"/>
      <c r="L439" s="6"/>
      <c r="M439" s="6"/>
      <c r="N439" s="6"/>
      <c r="O439" s="9"/>
      <c r="P439" s="9"/>
      <c r="Q439" s="9"/>
      <c r="R439" s="9"/>
      <c r="S439" s="9"/>
      <c r="T439" s="9"/>
      <c r="U439" s="9"/>
      <c r="V439" s="9"/>
    </row>
    <row r="440" spans="6:22" x14ac:dyDescent="0.2">
      <c r="F440" s="20"/>
      <c r="K440" s="6"/>
      <c r="L440" s="6"/>
      <c r="M440" s="6"/>
      <c r="N440" s="6"/>
      <c r="O440" s="9"/>
      <c r="P440" s="9"/>
      <c r="Q440" s="9"/>
      <c r="R440" s="9"/>
      <c r="S440" s="9"/>
      <c r="T440" s="9"/>
      <c r="U440" s="9"/>
      <c r="V440" s="9"/>
    </row>
    <row r="441" spans="6:22" x14ac:dyDescent="0.2">
      <c r="F441" s="20"/>
      <c r="K441" s="6"/>
      <c r="L441" s="6"/>
      <c r="M441" s="6"/>
      <c r="N441" s="6"/>
      <c r="O441" s="9"/>
      <c r="P441" s="9"/>
      <c r="Q441" s="9"/>
      <c r="R441" s="9"/>
      <c r="S441" s="9"/>
      <c r="T441" s="9"/>
      <c r="U441" s="9"/>
      <c r="V441" s="9"/>
    </row>
    <row r="442" spans="6:22" x14ac:dyDescent="0.2">
      <c r="F442" s="20"/>
      <c r="K442" s="6"/>
      <c r="L442" s="6"/>
      <c r="M442" s="6"/>
      <c r="N442" s="6"/>
      <c r="O442" s="9"/>
      <c r="P442" s="9"/>
      <c r="Q442" s="9"/>
      <c r="R442" s="9"/>
      <c r="S442" s="9"/>
      <c r="T442" s="9"/>
      <c r="U442" s="9"/>
      <c r="V442" s="9"/>
    </row>
    <row r="443" spans="6:22" x14ac:dyDescent="0.2">
      <c r="F443" s="20"/>
      <c r="K443" s="6"/>
      <c r="L443" s="6"/>
      <c r="M443" s="6"/>
      <c r="N443" s="6"/>
      <c r="O443" s="9"/>
      <c r="P443" s="9"/>
      <c r="Q443" s="9"/>
      <c r="R443" s="9"/>
      <c r="S443" s="9"/>
      <c r="T443" s="9"/>
      <c r="U443" s="9"/>
      <c r="V443" s="9"/>
    </row>
    <row r="444" spans="6:22" x14ac:dyDescent="0.2">
      <c r="F444" s="20"/>
      <c r="K444" s="6"/>
      <c r="L444" s="6"/>
      <c r="M444" s="6"/>
      <c r="N444" s="6"/>
      <c r="O444" s="9"/>
      <c r="P444" s="9"/>
      <c r="Q444" s="9"/>
      <c r="R444" s="9"/>
      <c r="S444" s="9"/>
      <c r="T444" s="9"/>
      <c r="U444" s="9"/>
      <c r="V444" s="9"/>
    </row>
    <row r="445" spans="6:22" x14ac:dyDescent="0.2">
      <c r="F445" s="20"/>
      <c r="K445" s="6"/>
      <c r="L445" s="6"/>
      <c r="M445" s="6"/>
      <c r="N445" s="6"/>
      <c r="O445" s="9"/>
      <c r="P445" s="9"/>
      <c r="Q445" s="9"/>
      <c r="R445" s="9"/>
      <c r="S445" s="9"/>
      <c r="T445" s="9"/>
      <c r="U445" s="9"/>
      <c r="V445" s="9"/>
    </row>
    <row r="446" spans="6:22" x14ac:dyDescent="0.2">
      <c r="F446" s="20"/>
      <c r="K446" s="6"/>
      <c r="L446" s="6"/>
      <c r="M446" s="6"/>
      <c r="N446" s="6"/>
      <c r="O446" s="9"/>
      <c r="P446" s="9"/>
      <c r="Q446" s="9"/>
      <c r="R446" s="9"/>
      <c r="S446" s="9"/>
      <c r="T446" s="9"/>
      <c r="U446" s="9"/>
      <c r="V446" s="9"/>
    </row>
    <row r="447" spans="6:22" x14ac:dyDescent="0.2">
      <c r="F447" s="20"/>
      <c r="K447" s="6"/>
      <c r="L447" s="6"/>
      <c r="M447" s="6"/>
      <c r="N447" s="6"/>
      <c r="O447" s="9"/>
      <c r="P447" s="9"/>
      <c r="Q447" s="9"/>
      <c r="R447" s="9"/>
      <c r="S447" s="9"/>
      <c r="T447" s="9"/>
      <c r="U447" s="9"/>
      <c r="V447" s="9"/>
    </row>
    <row r="448" spans="6:22" x14ac:dyDescent="0.2">
      <c r="F448" s="20"/>
      <c r="K448" s="6"/>
      <c r="L448" s="6"/>
      <c r="M448" s="6"/>
      <c r="N448" s="6"/>
      <c r="O448" s="9"/>
      <c r="P448" s="9"/>
      <c r="Q448" s="9"/>
      <c r="R448" s="9"/>
      <c r="S448" s="9"/>
      <c r="T448" s="9"/>
      <c r="U448" s="9"/>
      <c r="V448" s="9"/>
    </row>
    <row r="449" spans="6:22" x14ac:dyDescent="0.2">
      <c r="F449" s="20"/>
      <c r="K449" s="6"/>
      <c r="L449" s="6"/>
      <c r="M449" s="6"/>
      <c r="N449" s="6"/>
      <c r="O449" s="9"/>
      <c r="P449" s="9"/>
      <c r="Q449" s="9"/>
      <c r="R449" s="9"/>
      <c r="S449" s="9"/>
      <c r="T449" s="9"/>
      <c r="U449" s="9"/>
      <c r="V449" s="9"/>
    </row>
    <row r="450" spans="6:22" x14ac:dyDescent="0.2">
      <c r="F450" s="20"/>
      <c r="K450" s="6"/>
      <c r="L450" s="6"/>
      <c r="M450" s="6"/>
      <c r="N450" s="6"/>
      <c r="O450" s="9"/>
      <c r="P450" s="9"/>
      <c r="Q450" s="9"/>
      <c r="R450" s="9"/>
      <c r="S450" s="9"/>
      <c r="T450" s="9"/>
      <c r="U450" s="9"/>
      <c r="V450" s="9"/>
    </row>
    <row r="451" spans="6:22" x14ac:dyDescent="0.2">
      <c r="F451" s="20"/>
      <c r="K451" s="6"/>
      <c r="L451" s="6"/>
      <c r="M451" s="6"/>
      <c r="N451" s="6"/>
      <c r="O451" s="9"/>
      <c r="P451" s="9"/>
      <c r="Q451" s="9"/>
      <c r="R451" s="9"/>
      <c r="S451" s="9"/>
      <c r="T451" s="9"/>
      <c r="U451" s="9"/>
      <c r="V451" s="9"/>
    </row>
    <row r="452" spans="6:22" x14ac:dyDescent="0.2">
      <c r="F452" s="20"/>
      <c r="K452" s="6"/>
      <c r="L452" s="6"/>
      <c r="M452" s="6"/>
      <c r="N452" s="6"/>
      <c r="O452" s="9"/>
      <c r="P452" s="9"/>
      <c r="Q452" s="9"/>
      <c r="R452" s="9"/>
      <c r="S452" s="9"/>
      <c r="T452" s="9"/>
      <c r="U452" s="9"/>
      <c r="V452" s="9"/>
    </row>
    <row r="453" spans="6:22" x14ac:dyDescent="0.2">
      <c r="F453" s="20"/>
      <c r="K453" s="6"/>
      <c r="L453" s="6"/>
      <c r="M453" s="6"/>
      <c r="N453" s="6"/>
      <c r="O453" s="9"/>
      <c r="P453" s="9"/>
      <c r="Q453" s="9"/>
      <c r="R453" s="9"/>
      <c r="S453" s="9"/>
      <c r="T453" s="9"/>
      <c r="U453" s="9"/>
      <c r="V453" s="9"/>
    </row>
    <row r="454" spans="6:22" x14ac:dyDescent="0.2">
      <c r="F454" s="20"/>
      <c r="K454" s="6"/>
      <c r="L454" s="6"/>
      <c r="M454" s="6"/>
      <c r="N454" s="6"/>
      <c r="O454" s="9"/>
      <c r="P454" s="9"/>
      <c r="Q454" s="9"/>
      <c r="R454" s="9"/>
      <c r="S454" s="9"/>
      <c r="T454" s="9"/>
      <c r="U454" s="9"/>
      <c r="V454" s="9"/>
    </row>
    <row r="455" spans="6:22" x14ac:dyDescent="0.2">
      <c r="F455" s="20"/>
      <c r="K455" s="6"/>
      <c r="L455" s="6"/>
      <c r="M455" s="6"/>
      <c r="N455" s="6"/>
      <c r="O455" s="9"/>
      <c r="P455" s="9"/>
      <c r="Q455" s="9"/>
      <c r="R455" s="9"/>
      <c r="S455" s="9"/>
      <c r="T455" s="9"/>
      <c r="U455" s="9"/>
      <c r="V455" s="9"/>
    </row>
    <row r="456" spans="6:22" x14ac:dyDescent="0.2">
      <c r="F456" s="20"/>
      <c r="K456" s="6"/>
      <c r="L456" s="6"/>
      <c r="M456" s="6"/>
      <c r="N456" s="6"/>
      <c r="O456" s="9"/>
      <c r="P456" s="9"/>
      <c r="Q456" s="9"/>
      <c r="R456" s="9"/>
      <c r="S456" s="9"/>
      <c r="T456" s="9"/>
      <c r="U456" s="9"/>
      <c r="V456" s="9"/>
    </row>
    <row r="457" spans="6:22" x14ac:dyDescent="0.2">
      <c r="F457" s="20"/>
      <c r="K457" s="6"/>
      <c r="L457" s="6"/>
      <c r="M457" s="6"/>
      <c r="N457" s="6"/>
      <c r="O457" s="9"/>
      <c r="P457" s="9"/>
      <c r="Q457" s="9"/>
      <c r="R457" s="9"/>
      <c r="S457" s="9"/>
      <c r="T457" s="9"/>
      <c r="U457" s="9"/>
      <c r="V457" s="9"/>
    </row>
    <row r="458" spans="6:22" x14ac:dyDescent="0.2">
      <c r="F458" s="20"/>
      <c r="K458" s="6"/>
      <c r="L458" s="6"/>
      <c r="M458" s="6"/>
      <c r="N458" s="6"/>
      <c r="O458" s="9"/>
      <c r="P458" s="9"/>
      <c r="Q458" s="9"/>
      <c r="R458" s="9"/>
      <c r="S458" s="9"/>
      <c r="T458" s="9"/>
      <c r="U458" s="9"/>
      <c r="V458" s="9"/>
    </row>
    <row r="459" spans="6:22" x14ac:dyDescent="0.2">
      <c r="F459" s="20"/>
      <c r="K459" s="6"/>
      <c r="L459" s="6"/>
      <c r="M459" s="6"/>
      <c r="N459" s="6"/>
      <c r="O459" s="9"/>
      <c r="P459" s="9"/>
      <c r="Q459" s="9"/>
      <c r="R459" s="9"/>
      <c r="S459" s="9"/>
      <c r="T459" s="9"/>
      <c r="U459" s="9"/>
      <c r="V459" s="9"/>
    </row>
    <row r="460" spans="6:22" x14ac:dyDescent="0.2">
      <c r="F460" s="20"/>
      <c r="K460" s="6"/>
      <c r="L460" s="6"/>
      <c r="M460" s="6"/>
      <c r="N460" s="6"/>
      <c r="O460" s="9"/>
      <c r="P460" s="9"/>
      <c r="Q460" s="9"/>
      <c r="R460" s="9"/>
      <c r="S460" s="9"/>
      <c r="T460" s="9"/>
      <c r="U460" s="9"/>
      <c r="V460" s="9"/>
    </row>
    <row r="461" spans="6:22" x14ac:dyDescent="0.2">
      <c r="F461" s="20"/>
      <c r="K461" s="6"/>
      <c r="L461" s="6"/>
      <c r="M461" s="6"/>
      <c r="N461" s="6"/>
      <c r="O461" s="9"/>
      <c r="P461" s="9"/>
      <c r="Q461" s="9"/>
      <c r="R461" s="9"/>
      <c r="S461" s="9"/>
      <c r="T461" s="9"/>
      <c r="U461" s="9"/>
      <c r="V461" s="9"/>
    </row>
    <row r="462" spans="6:22" x14ac:dyDescent="0.2">
      <c r="F462" s="20"/>
      <c r="K462" s="6"/>
      <c r="L462" s="6"/>
      <c r="M462" s="6"/>
      <c r="N462" s="6"/>
      <c r="O462" s="9"/>
      <c r="P462" s="9"/>
      <c r="Q462" s="9"/>
      <c r="R462" s="9"/>
      <c r="S462" s="9"/>
      <c r="T462" s="9"/>
      <c r="U462" s="9"/>
      <c r="V462" s="9"/>
    </row>
    <row r="463" spans="6:22" x14ac:dyDescent="0.2">
      <c r="F463" s="20"/>
      <c r="K463" s="6"/>
      <c r="L463" s="6"/>
      <c r="M463" s="6"/>
      <c r="N463" s="6"/>
      <c r="O463" s="9"/>
      <c r="P463" s="9"/>
      <c r="Q463" s="9"/>
      <c r="R463" s="9"/>
      <c r="S463" s="9"/>
      <c r="T463" s="9"/>
      <c r="U463" s="9"/>
      <c r="V463" s="9"/>
    </row>
    <row r="464" spans="6:22" x14ac:dyDescent="0.2">
      <c r="F464" s="20"/>
      <c r="K464" s="6"/>
      <c r="L464" s="6"/>
      <c r="M464" s="6"/>
      <c r="N464" s="6"/>
      <c r="O464" s="9"/>
      <c r="P464" s="9"/>
      <c r="Q464" s="9"/>
      <c r="R464" s="9"/>
      <c r="S464" s="9"/>
      <c r="T464" s="9"/>
      <c r="U464" s="9"/>
      <c r="V464" s="9"/>
    </row>
    <row r="465" spans="6:22" x14ac:dyDescent="0.2">
      <c r="F465" s="20"/>
      <c r="K465" s="6"/>
      <c r="L465" s="6"/>
      <c r="M465" s="6"/>
      <c r="N465" s="6"/>
      <c r="O465" s="9"/>
      <c r="P465" s="9"/>
      <c r="Q465" s="9"/>
      <c r="R465" s="9"/>
      <c r="S465" s="9"/>
      <c r="T465" s="9"/>
      <c r="U465" s="9"/>
      <c r="V465" s="9"/>
    </row>
    <row r="466" spans="6:22" x14ac:dyDescent="0.2">
      <c r="F466" s="20"/>
      <c r="K466" s="6"/>
      <c r="L466" s="6"/>
      <c r="M466" s="6"/>
      <c r="N466" s="6"/>
      <c r="O466" s="9"/>
      <c r="P466" s="9"/>
      <c r="Q466" s="9"/>
      <c r="R466" s="9"/>
      <c r="S466" s="9"/>
      <c r="T466" s="9"/>
      <c r="U466" s="9"/>
      <c r="V466" s="9"/>
    </row>
    <row r="467" spans="6:22" x14ac:dyDescent="0.2">
      <c r="F467" s="20"/>
      <c r="K467" s="6"/>
      <c r="L467" s="6"/>
      <c r="M467" s="6"/>
      <c r="N467" s="6"/>
      <c r="O467" s="9"/>
      <c r="P467" s="9"/>
      <c r="Q467" s="9"/>
      <c r="R467" s="9"/>
      <c r="S467" s="9"/>
      <c r="T467" s="9"/>
      <c r="U467" s="9"/>
      <c r="V467" s="9"/>
    </row>
    <row r="468" spans="6:22" x14ac:dyDescent="0.2">
      <c r="F468" s="20"/>
      <c r="K468" s="6"/>
      <c r="L468" s="6"/>
      <c r="M468" s="6"/>
      <c r="N468" s="6"/>
      <c r="O468" s="9"/>
      <c r="P468" s="9"/>
      <c r="Q468" s="9"/>
      <c r="R468" s="9"/>
      <c r="S468" s="9"/>
      <c r="T468" s="9"/>
      <c r="U468" s="9"/>
      <c r="V468" s="9"/>
    </row>
    <row r="469" spans="6:22" x14ac:dyDescent="0.2">
      <c r="F469" s="20"/>
      <c r="K469" s="6"/>
      <c r="L469" s="6"/>
      <c r="M469" s="6"/>
      <c r="N469" s="6"/>
      <c r="O469" s="9"/>
      <c r="P469" s="9"/>
      <c r="Q469" s="9"/>
      <c r="R469" s="9"/>
      <c r="S469" s="9"/>
      <c r="T469" s="9"/>
      <c r="U469" s="9"/>
      <c r="V469" s="9"/>
    </row>
    <row r="470" spans="6:22" x14ac:dyDescent="0.2">
      <c r="F470" s="20"/>
      <c r="K470" s="6"/>
      <c r="L470" s="6"/>
      <c r="M470" s="6"/>
      <c r="N470" s="6"/>
      <c r="O470" s="9"/>
      <c r="P470" s="9"/>
      <c r="Q470" s="9"/>
      <c r="R470" s="9"/>
      <c r="S470" s="9"/>
      <c r="T470" s="9"/>
      <c r="U470" s="9"/>
      <c r="V470" s="9"/>
    </row>
    <row r="471" spans="6:22" x14ac:dyDescent="0.2">
      <c r="F471" s="20"/>
      <c r="K471" s="6"/>
      <c r="L471" s="6"/>
      <c r="M471" s="6"/>
      <c r="N471" s="6"/>
      <c r="O471" s="9"/>
      <c r="P471" s="9"/>
      <c r="Q471" s="9"/>
      <c r="R471" s="9"/>
      <c r="S471" s="9"/>
      <c r="T471" s="9"/>
      <c r="U471" s="9"/>
      <c r="V471" s="9"/>
    </row>
    <row r="472" spans="6:22" x14ac:dyDescent="0.2">
      <c r="F472" s="20"/>
      <c r="K472" s="6"/>
      <c r="L472" s="6"/>
      <c r="M472" s="6"/>
      <c r="N472" s="6"/>
      <c r="O472" s="9"/>
      <c r="P472" s="9"/>
      <c r="Q472" s="9"/>
      <c r="R472" s="9"/>
      <c r="S472" s="9"/>
      <c r="T472" s="9"/>
      <c r="U472" s="9"/>
      <c r="V472" s="9"/>
    </row>
    <row r="473" spans="6:22" x14ac:dyDescent="0.2">
      <c r="F473" s="20"/>
      <c r="K473" s="6"/>
      <c r="L473" s="6"/>
      <c r="M473" s="6"/>
      <c r="N473" s="6"/>
      <c r="O473" s="9"/>
      <c r="P473" s="9"/>
      <c r="Q473" s="9"/>
      <c r="R473" s="9"/>
      <c r="S473" s="9"/>
      <c r="T473" s="9"/>
      <c r="U473" s="9"/>
      <c r="V473" s="9"/>
    </row>
    <row r="474" spans="6:22" x14ac:dyDescent="0.2">
      <c r="F474" s="20"/>
      <c r="K474" s="6"/>
      <c r="L474" s="6"/>
      <c r="M474" s="6"/>
      <c r="N474" s="6"/>
      <c r="O474" s="9"/>
      <c r="P474" s="9"/>
      <c r="Q474" s="9"/>
      <c r="R474" s="9"/>
      <c r="S474" s="9"/>
      <c r="T474" s="9"/>
      <c r="U474" s="9"/>
      <c r="V474" s="9"/>
    </row>
    <row r="475" spans="6:22" x14ac:dyDescent="0.2">
      <c r="F475" s="20"/>
      <c r="K475" s="6"/>
      <c r="L475" s="6"/>
      <c r="M475" s="6"/>
      <c r="N475" s="6"/>
      <c r="O475" s="9"/>
      <c r="P475" s="9"/>
      <c r="Q475" s="9"/>
      <c r="R475" s="9"/>
      <c r="S475" s="9"/>
      <c r="T475" s="9"/>
      <c r="U475" s="9"/>
      <c r="V475" s="9"/>
    </row>
    <row r="476" spans="6:22" x14ac:dyDescent="0.2">
      <c r="F476" s="20"/>
      <c r="K476" s="6"/>
      <c r="L476" s="6"/>
      <c r="M476" s="6"/>
      <c r="N476" s="6"/>
      <c r="O476" s="9"/>
      <c r="P476" s="9"/>
      <c r="Q476" s="9"/>
      <c r="R476" s="9"/>
      <c r="S476" s="9"/>
      <c r="T476" s="9"/>
      <c r="U476" s="9"/>
      <c r="V476" s="9"/>
    </row>
    <row r="477" spans="6:22" x14ac:dyDescent="0.2">
      <c r="F477" s="20"/>
      <c r="K477" s="6"/>
      <c r="L477" s="6"/>
      <c r="M477" s="6"/>
      <c r="N477" s="6"/>
      <c r="O477" s="9"/>
      <c r="P477" s="9"/>
      <c r="Q477" s="9"/>
      <c r="R477" s="9"/>
      <c r="S477" s="9"/>
      <c r="T477" s="9"/>
      <c r="U477" s="9"/>
      <c r="V477" s="9"/>
    </row>
    <row r="478" spans="6:22" x14ac:dyDescent="0.2">
      <c r="F478" s="20"/>
      <c r="K478" s="6"/>
      <c r="L478" s="6"/>
      <c r="M478" s="6"/>
      <c r="N478" s="6"/>
      <c r="O478" s="9"/>
      <c r="P478" s="9"/>
      <c r="Q478" s="9"/>
      <c r="R478" s="9"/>
      <c r="S478" s="9"/>
      <c r="T478" s="9"/>
      <c r="U478" s="9"/>
      <c r="V478" s="9"/>
    </row>
    <row r="479" spans="6:22" x14ac:dyDescent="0.2">
      <c r="F479" s="20"/>
      <c r="K479" s="6"/>
      <c r="L479" s="6"/>
      <c r="M479" s="6"/>
      <c r="N479" s="6"/>
      <c r="O479" s="9"/>
      <c r="P479" s="9"/>
      <c r="Q479" s="9"/>
      <c r="R479" s="9"/>
      <c r="S479" s="9"/>
      <c r="T479" s="9"/>
      <c r="U479" s="9"/>
      <c r="V479" s="9"/>
    </row>
    <row r="480" spans="6:22" x14ac:dyDescent="0.2">
      <c r="F480" s="20"/>
      <c r="K480" s="6"/>
      <c r="L480" s="6"/>
      <c r="M480" s="6"/>
      <c r="N480" s="6"/>
      <c r="O480" s="9"/>
      <c r="P480" s="9"/>
      <c r="Q480" s="9"/>
      <c r="R480" s="9"/>
      <c r="S480" s="9"/>
      <c r="T480" s="9"/>
      <c r="U480" s="9"/>
      <c r="V480" s="9"/>
    </row>
    <row r="481" spans="6:22" x14ac:dyDescent="0.2">
      <c r="F481" s="20"/>
      <c r="K481" s="6"/>
      <c r="L481" s="6"/>
      <c r="M481" s="6"/>
      <c r="N481" s="6"/>
      <c r="O481" s="9"/>
      <c r="P481" s="9"/>
      <c r="Q481" s="9"/>
      <c r="R481" s="9"/>
      <c r="S481" s="9"/>
      <c r="T481" s="9"/>
      <c r="U481" s="9"/>
      <c r="V481" s="9"/>
    </row>
    <row r="482" spans="6:22" x14ac:dyDescent="0.2">
      <c r="F482" s="20"/>
      <c r="K482" s="6"/>
      <c r="L482" s="6"/>
      <c r="M482" s="6"/>
      <c r="N482" s="6"/>
      <c r="O482" s="9"/>
      <c r="P482" s="9"/>
      <c r="Q482" s="9"/>
      <c r="R482" s="9"/>
      <c r="S482" s="9"/>
      <c r="T482" s="9"/>
      <c r="U482" s="9"/>
      <c r="V482" s="9"/>
    </row>
    <row r="483" spans="6:22" x14ac:dyDescent="0.2">
      <c r="F483" s="20"/>
      <c r="K483" s="6"/>
      <c r="L483" s="6"/>
      <c r="M483" s="6"/>
      <c r="N483" s="6"/>
      <c r="O483" s="9"/>
      <c r="P483" s="9"/>
      <c r="Q483" s="9"/>
      <c r="R483" s="9"/>
      <c r="S483" s="9"/>
      <c r="T483" s="9"/>
      <c r="U483" s="9"/>
      <c r="V483" s="9"/>
    </row>
    <row r="484" spans="6:22" x14ac:dyDescent="0.2">
      <c r="F484" s="20"/>
      <c r="K484" s="6"/>
      <c r="L484" s="6"/>
      <c r="M484" s="6"/>
      <c r="N484" s="6"/>
      <c r="O484" s="9"/>
      <c r="P484" s="9"/>
      <c r="Q484" s="9"/>
      <c r="R484" s="9"/>
      <c r="S484" s="9"/>
      <c r="T484" s="9"/>
      <c r="U484" s="9"/>
      <c r="V484" s="9"/>
    </row>
    <row r="485" spans="6:22" x14ac:dyDescent="0.2">
      <c r="F485" s="20"/>
      <c r="K485" s="6"/>
      <c r="L485" s="6"/>
      <c r="M485" s="6"/>
      <c r="N485" s="6"/>
      <c r="O485" s="9"/>
      <c r="P485" s="9"/>
      <c r="Q485" s="9"/>
      <c r="R485" s="9"/>
      <c r="S485" s="9"/>
      <c r="T485" s="9"/>
      <c r="U485" s="9"/>
      <c r="V485" s="9"/>
    </row>
    <row r="486" spans="6:22" x14ac:dyDescent="0.2">
      <c r="F486" s="20"/>
      <c r="K486" s="6"/>
      <c r="L486" s="6"/>
      <c r="M486" s="6"/>
      <c r="N486" s="6"/>
      <c r="O486" s="9"/>
      <c r="P486" s="9"/>
      <c r="Q486" s="9"/>
      <c r="R486" s="9"/>
      <c r="S486" s="9"/>
      <c r="T486" s="9"/>
      <c r="U486" s="9"/>
      <c r="V486" s="9"/>
    </row>
    <row r="487" spans="6:22" x14ac:dyDescent="0.2">
      <c r="F487" s="20"/>
      <c r="K487" s="6"/>
      <c r="L487" s="6"/>
      <c r="M487" s="6"/>
      <c r="N487" s="6"/>
      <c r="O487" s="9"/>
      <c r="P487" s="9"/>
      <c r="Q487" s="9"/>
      <c r="R487" s="9"/>
      <c r="S487" s="9"/>
      <c r="T487" s="9"/>
      <c r="U487" s="9"/>
      <c r="V487" s="9"/>
    </row>
    <row r="488" spans="6:22" x14ac:dyDescent="0.2">
      <c r="F488" s="20"/>
      <c r="K488" s="6"/>
      <c r="L488" s="6"/>
      <c r="M488" s="6"/>
      <c r="N488" s="6"/>
      <c r="O488" s="9"/>
      <c r="P488" s="9"/>
      <c r="Q488" s="9"/>
      <c r="R488" s="9"/>
      <c r="S488" s="9"/>
      <c r="T488" s="9"/>
      <c r="U488" s="9"/>
      <c r="V488" s="9"/>
    </row>
    <row r="489" spans="6:22" x14ac:dyDescent="0.2">
      <c r="F489" s="20"/>
      <c r="K489" s="6"/>
      <c r="L489" s="6"/>
      <c r="M489" s="6"/>
      <c r="N489" s="6"/>
      <c r="O489" s="9"/>
      <c r="P489" s="9"/>
      <c r="Q489" s="9"/>
      <c r="R489" s="9"/>
      <c r="S489" s="9"/>
      <c r="T489" s="9"/>
      <c r="U489" s="9"/>
      <c r="V489" s="9"/>
    </row>
    <row r="490" spans="6:22" x14ac:dyDescent="0.2">
      <c r="F490" s="20"/>
      <c r="K490" s="6"/>
      <c r="L490" s="6"/>
      <c r="M490" s="6"/>
      <c r="N490" s="6"/>
      <c r="O490" s="9"/>
      <c r="P490" s="9"/>
      <c r="Q490" s="9"/>
      <c r="R490" s="9"/>
      <c r="S490" s="9"/>
      <c r="T490" s="9"/>
      <c r="U490" s="9"/>
      <c r="V490" s="9"/>
    </row>
    <row r="491" spans="6:22" x14ac:dyDescent="0.2">
      <c r="F491" s="20"/>
      <c r="K491" s="6"/>
      <c r="L491" s="6"/>
      <c r="M491" s="6"/>
      <c r="N491" s="6"/>
      <c r="O491" s="9"/>
      <c r="P491" s="9"/>
      <c r="Q491" s="9"/>
      <c r="R491" s="9"/>
      <c r="S491" s="9"/>
      <c r="T491" s="9"/>
      <c r="U491" s="9"/>
      <c r="V491" s="9"/>
    </row>
    <row r="492" spans="6:22" x14ac:dyDescent="0.2">
      <c r="F492" s="20"/>
      <c r="K492" s="6"/>
      <c r="L492" s="6"/>
      <c r="M492" s="6"/>
      <c r="N492" s="6"/>
      <c r="O492" s="9"/>
      <c r="P492" s="9"/>
      <c r="Q492" s="9"/>
      <c r="R492" s="9"/>
      <c r="S492" s="9"/>
      <c r="T492" s="9"/>
      <c r="U492" s="9"/>
      <c r="V492" s="9"/>
    </row>
    <row r="493" spans="6:22" x14ac:dyDescent="0.2">
      <c r="F493" s="20"/>
      <c r="K493" s="6"/>
      <c r="L493" s="6"/>
      <c r="M493" s="6"/>
      <c r="N493" s="6"/>
      <c r="O493" s="9"/>
      <c r="P493" s="9"/>
      <c r="Q493" s="9"/>
      <c r="R493" s="9"/>
      <c r="S493" s="9"/>
      <c r="T493" s="9"/>
      <c r="U493" s="9"/>
      <c r="V493" s="9"/>
    </row>
    <row r="494" spans="6:22" x14ac:dyDescent="0.2">
      <c r="F494" s="20"/>
      <c r="K494" s="6"/>
      <c r="L494" s="6"/>
      <c r="M494" s="6"/>
      <c r="N494" s="6"/>
      <c r="O494" s="9"/>
      <c r="P494" s="9"/>
      <c r="Q494" s="9"/>
      <c r="R494" s="9"/>
      <c r="S494" s="9"/>
      <c r="T494" s="9"/>
      <c r="U494" s="9"/>
      <c r="V494" s="9"/>
    </row>
    <row r="495" spans="6:22" x14ac:dyDescent="0.2">
      <c r="F495" s="20"/>
      <c r="K495" s="6"/>
      <c r="L495" s="6"/>
      <c r="M495" s="6"/>
      <c r="N495" s="6"/>
      <c r="O495" s="9"/>
      <c r="P495" s="9"/>
      <c r="Q495" s="9"/>
      <c r="R495" s="9"/>
      <c r="S495" s="9"/>
      <c r="T495" s="9"/>
      <c r="U495" s="9"/>
      <c r="V495" s="9"/>
    </row>
    <row r="496" spans="6:22" x14ac:dyDescent="0.2">
      <c r="F496" s="20"/>
      <c r="K496" s="6"/>
      <c r="L496" s="6"/>
      <c r="M496" s="6"/>
      <c r="N496" s="6"/>
      <c r="O496" s="9"/>
      <c r="P496" s="9"/>
      <c r="Q496" s="9"/>
      <c r="R496" s="9"/>
      <c r="S496" s="9"/>
      <c r="T496" s="9"/>
      <c r="U496" s="9"/>
      <c r="V496" s="9"/>
    </row>
    <row r="497" spans="6:22" x14ac:dyDescent="0.2">
      <c r="F497" s="20"/>
      <c r="K497" s="6"/>
      <c r="L497" s="6"/>
      <c r="M497" s="6"/>
      <c r="N497" s="6"/>
      <c r="O497" s="9"/>
      <c r="P497" s="9"/>
      <c r="Q497" s="9"/>
      <c r="R497" s="9"/>
      <c r="S497" s="9"/>
      <c r="T497" s="9"/>
      <c r="U497" s="9"/>
      <c r="V497" s="9"/>
    </row>
    <row r="498" spans="6:22" x14ac:dyDescent="0.2">
      <c r="F498" s="20"/>
      <c r="K498" s="6"/>
      <c r="L498" s="6"/>
      <c r="M498" s="6"/>
      <c r="N498" s="6"/>
      <c r="O498" s="9"/>
      <c r="P498" s="9"/>
      <c r="Q498" s="9"/>
      <c r="R498" s="9"/>
      <c r="S498" s="9"/>
      <c r="T498" s="9"/>
      <c r="U498" s="9"/>
      <c r="V498" s="9"/>
    </row>
    <row r="499" spans="6:22" x14ac:dyDescent="0.2">
      <c r="F499" s="20"/>
      <c r="K499" s="6"/>
      <c r="L499" s="6"/>
      <c r="M499" s="6"/>
      <c r="N499" s="6"/>
      <c r="O499" s="9"/>
      <c r="P499" s="9"/>
      <c r="Q499" s="9"/>
      <c r="R499" s="9"/>
      <c r="S499" s="9"/>
      <c r="T499" s="9"/>
      <c r="U499" s="9"/>
      <c r="V499" s="9"/>
    </row>
    <row r="500" spans="6:22" x14ac:dyDescent="0.2">
      <c r="F500" s="20"/>
      <c r="K500" s="6"/>
      <c r="L500" s="6"/>
      <c r="M500" s="6"/>
      <c r="N500" s="6"/>
      <c r="O500" s="9"/>
      <c r="P500" s="9"/>
      <c r="Q500" s="9"/>
      <c r="R500" s="9"/>
      <c r="S500" s="9"/>
      <c r="T500" s="9"/>
      <c r="U500" s="9"/>
      <c r="V500" s="9"/>
    </row>
  </sheetData>
  <phoneticPr fontId="0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</sheetPr>
  <dimension ref="A1:U500"/>
  <sheetViews>
    <sheetView workbookViewId="0">
      <selection activeCell="E14" sqref="E14"/>
    </sheetView>
  </sheetViews>
  <sheetFormatPr defaultRowHeight="12.75" x14ac:dyDescent="0.2"/>
  <cols>
    <col min="2" max="2" width="10.85546875" style="1" bestFit="1" customWidth="1"/>
    <col min="3" max="3" width="10.5703125" style="1" bestFit="1" customWidth="1"/>
    <col min="4" max="4" width="12.140625" bestFit="1" customWidth="1"/>
    <col min="5" max="5" width="16.42578125" bestFit="1" customWidth="1"/>
    <col min="6" max="6" width="15.28515625" bestFit="1" customWidth="1"/>
    <col min="7" max="7" width="13.28515625" bestFit="1" customWidth="1"/>
    <col min="8" max="8" width="13.28515625" customWidth="1"/>
    <col min="9" max="11" width="11.42578125" customWidth="1"/>
    <col min="12" max="12" width="15.140625" bestFit="1" customWidth="1"/>
    <col min="13" max="14" width="15.5703125" customWidth="1"/>
    <col min="15" max="17" width="12.140625" customWidth="1"/>
    <col min="18" max="21" width="11" customWidth="1"/>
    <col min="22" max="22" width="15.42578125" bestFit="1" customWidth="1"/>
  </cols>
  <sheetData>
    <row r="1" spans="1:21" ht="27.75" customHeight="1" x14ac:dyDescent="0.2">
      <c r="A1" s="7" t="s">
        <v>116</v>
      </c>
      <c r="B1" s="7" t="s">
        <v>117</v>
      </c>
      <c r="C1" s="7" t="s">
        <v>0</v>
      </c>
      <c r="D1" s="7" t="s">
        <v>9</v>
      </c>
      <c r="E1" s="7" t="s">
        <v>10</v>
      </c>
      <c r="F1" s="7" t="s">
        <v>76</v>
      </c>
      <c r="G1" s="7" t="s">
        <v>74</v>
      </c>
      <c r="H1" s="7" t="s">
        <v>72</v>
      </c>
      <c r="I1" s="8" t="s">
        <v>71</v>
      </c>
      <c r="J1" s="8" t="s">
        <v>73</v>
      </c>
      <c r="K1" s="8" t="s">
        <v>75</v>
      </c>
      <c r="L1" s="8" t="s">
        <v>13</v>
      </c>
      <c r="M1" s="8" t="s">
        <v>12</v>
      </c>
      <c r="N1" s="8" t="s">
        <v>11</v>
      </c>
      <c r="O1" s="8" t="s">
        <v>19</v>
      </c>
      <c r="P1" s="8" t="s">
        <v>18</v>
      </c>
      <c r="Q1" s="8" t="s">
        <v>17</v>
      </c>
      <c r="R1" s="8" t="s">
        <v>24</v>
      </c>
      <c r="S1" s="8" t="s">
        <v>23</v>
      </c>
      <c r="T1" s="8" t="s">
        <v>22</v>
      </c>
      <c r="U1" s="8"/>
    </row>
    <row r="2" spans="1:21" x14ac:dyDescent="0.2">
      <c r="B2" s="7"/>
      <c r="C2" s="7"/>
      <c r="D2" s="7"/>
      <c r="E2" s="7"/>
      <c r="F2" s="7">
        <v>11728</v>
      </c>
      <c r="G2" s="7">
        <v>11781</v>
      </c>
      <c r="H2" s="7">
        <v>11800</v>
      </c>
      <c r="I2" s="8"/>
      <c r="J2" s="8"/>
      <c r="K2" s="8"/>
      <c r="L2" s="8"/>
      <c r="M2" s="8"/>
      <c r="N2" s="8"/>
      <c r="O2" s="8"/>
      <c r="P2" s="8"/>
      <c r="Q2" s="8"/>
    </row>
    <row r="3" spans="1:21" x14ac:dyDescent="0.2">
      <c r="B3" s="7"/>
      <c r="C3" s="7"/>
      <c r="D3" s="7"/>
      <c r="E3" s="7"/>
      <c r="F3" s="7"/>
      <c r="G3" s="7"/>
      <c r="H3" s="7"/>
      <c r="I3" s="8"/>
      <c r="J3" s="8"/>
      <c r="K3" s="8"/>
      <c r="L3" s="8"/>
      <c r="M3" s="8"/>
      <c r="N3" s="8"/>
      <c r="O3" s="8"/>
      <c r="P3" s="8"/>
      <c r="Q3" s="8"/>
    </row>
    <row r="4" spans="1:21" x14ac:dyDescent="0.2">
      <c r="A4" s="34" t="s">
        <v>101</v>
      </c>
      <c r="B4" s="4" t="s">
        <v>110</v>
      </c>
      <c r="C4" s="4">
        <v>40289</v>
      </c>
      <c r="D4" s="5">
        <v>0.5</v>
      </c>
      <c r="E4" s="6">
        <f>C4+D4</f>
        <v>40289.5</v>
      </c>
      <c r="F4" s="1">
        <v>6946.7</v>
      </c>
      <c r="G4" s="1">
        <v>8140.2</v>
      </c>
      <c r="H4" s="1">
        <v>6242.3</v>
      </c>
      <c r="I4" s="6">
        <f>('VWP Details'!$I$49-F4)*'VWP Details'!$J$49+('VWP Details'!$M$49-'VWP Details'!$L$49)*'VWP Details'!$K$49</f>
        <v>199.61657999999994</v>
      </c>
      <c r="J4" s="6">
        <f>('VWP Details'!$I$50-G4)*'VWP Details'!$J$50+('VWP Details'!$M$50-'VWP Details'!$L$50)*'VWP Details'!$K$50</f>
        <v>69.948820000000026</v>
      </c>
      <c r="K4" s="6">
        <f>('VWP Details'!$I$51-H4)*'VWP Details'!$J$51+('VWP Details'!$M$51-'VWP Details'!$L$51)*'VWP Details'!$K$51</f>
        <v>725.28888000000018</v>
      </c>
      <c r="L4" s="6">
        <f t="shared" ref="L4:N5" si="0">I4*0.1021551</f>
        <v>20.391851691557992</v>
      </c>
      <c r="M4" s="6">
        <f t="shared" si="0"/>
        <v>7.1456287019820026</v>
      </c>
      <c r="N4" s="6">
        <f t="shared" si="0"/>
        <v>74.091958065288011</v>
      </c>
      <c r="O4" s="6">
        <f t="shared" ref="O4:Q5" si="1">L4+R4</f>
        <v>287.54185169155795</v>
      </c>
      <c r="P4" s="6">
        <f t="shared" si="1"/>
        <v>234.29562870198197</v>
      </c>
      <c r="Q4" s="6">
        <f t="shared" si="1"/>
        <v>275.74195806528797</v>
      </c>
      <c r="R4" s="9">
        <f>'VWP Details'!P$49</f>
        <v>267.14999999999998</v>
      </c>
      <c r="S4" s="9">
        <f>'VWP Details'!P$50</f>
        <v>227.14999999999998</v>
      </c>
      <c r="T4" s="9">
        <f>'VWP Details'!P$51</f>
        <v>201.64999999999998</v>
      </c>
      <c r="U4" s="1"/>
    </row>
    <row r="5" spans="1:21" x14ac:dyDescent="0.2">
      <c r="A5" s="33" t="s">
        <v>101</v>
      </c>
      <c r="B5" s="4" t="s">
        <v>110</v>
      </c>
      <c r="C5" s="4">
        <v>40317</v>
      </c>
      <c r="D5" s="5">
        <v>0.5</v>
      </c>
      <c r="E5" s="6">
        <f>C5+D5</f>
        <v>40317.5</v>
      </c>
      <c r="F5" s="1">
        <v>6964</v>
      </c>
      <c r="G5" s="1">
        <v>8149.4</v>
      </c>
      <c r="H5" s="1">
        <v>6119.7</v>
      </c>
      <c r="I5" s="6">
        <f>('VWP Details'!$I$49-F5)*'VWP Details'!$J$49+('VWP Details'!$M$49-'VWP Details'!$L$49)*'VWP Details'!$K$49</f>
        <v>197.64783999999992</v>
      </c>
      <c r="J5" s="6">
        <f>('VWP Details'!$I$50-G5)*'VWP Details'!$J$50+('VWP Details'!$M$50-'VWP Details'!$L$50)*'VWP Details'!$K$50</f>
        <v>68.316740000000067</v>
      </c>
      <c r="K5" s="6">
        <f>('VWP Details'!$I$51-H5)*'VWP Details'!$J$51+('VWP Details'!$M$51-'VWP Details'!$L$51)*'VWP Details'!$K$51</f>
        <v>759.45750000000021</v>
      </c>
      <c r="L5" s="6">
        <f t="shared" si="0"/>
        <v>20.190734859983991</v>
      </c>
      <c r="M5" s="6">
        <f t="shared" si="0"/>
        <v>6.9789034063740063</v>
      </c>
      <c r="N5" s="6">
        <f t="shared" si="0"/>
        <v>77.582456858250026</v>
      </c>
      <c r="O5" s="6">
        <f t="shared" si="1"/>
        <v>287.34073485998397</v>
      </c>
      <c r="P5" s="6">
        <f t="shared" si="1"/>
        <v>234.12890340637398</v>
      </c>
      <c r="Q5" s="6">
        <f t="shared" si="1"/>
        <v>279.23245685824998</v>
      </c>
      <c r="R5" s="9">
        <f>'VWP Details'!P$49</f>
        <v>267.14999999999998</v>
      </c>
      <c r="S5" s="9">
        <f>'VWP Details'!P$50</f>
        <v>227.14999999999998</v>
      </c>
      <c r="T5" s="9">
        <f>'VWP Details'!P$51</f>
        <v>201.64999999999998</v>
      </c>
      <c r="U5" s="1"/>
    </row>
    <row r="6" spans="1:21" x14ac:dyDescent="0.2">
      <c r="A6" s="33" t="s">
        <v>101</v>
      </c>
      <c r="B6" s="4" t="s">
        <v>110</v>
      </c>
      <c r="C6" s="4">
        <v>40709</v>
      </c>
      <c r="D6" s="5">
        <v>0.35416666666666669</v>
      </c>
      <c r="E6" s="6">
        <f>C6+D6</f>
        <v>40709.354166666664</v>
      </c>
      <c r="F6" s="1">
        <v>6941</v>
      </c>
      <c r="G6" s="1">
        <v>8221</v>
      </c>
      <c r="H6" s="1">
        <v>6956</v>
      </c>
      <c r="I6" s="6">
        <f>('VWP Details'!$I$49-F6)*'VWP Details'!$J$49+('VWP Details'!$M$49-'VWP Details'!$L$49)*'VWP Details'!$K$49</f>
        <v>200.26523999999992</v>
      </c>
      <c r="J6" s="6">
        <f>('VWP Details'!$I$50-G6)*'VWP Details'!$J$50+('VWP Details'!$M$50-'VWP Details'!$L$50)*'VWP Details'!$K$50</f>
        <v>55.614899999999999</v>
      </c>
      <c r="K6" s="6">
        <f>('VWP Details'!$I$51-H6)*'VWP Details'!$J$51+('VWP Details'!$M$51-'VWP Details'!$L$51)*'VWP Details'!$K$51</f>
        <v>526.38069000000019</v>
      </c>
      <c r="L6" s="6">
        <f t="shared" ref="L6:N7" si="2">I6*0.1021551</f>
        <v>20.458115618723991</v>
      </c>
      <c r="M6" s="6">
        <f t="shared" si="2"/>
        <v>5.6813456709899999</v>
      </c>
      <c r="N6" s="6">
        <f t="shared" si="2"/>
        <v>53.77247202501902</v>
      </c>
      <c r="O6" s="6">
        <f t="shared" ref="O6:Q7" si="3">L6+R6</f>
        <v>287.60811561872396</v>
      </c>
      <c r="P6" s="6">
        <f t="shared" si="3"/>
        <v>232.83134567098998</v>
      </c>
      <c r="Q6" s="6">
        <f t="shared" si="3"/>
        <v>255.422472025019</v>
      </c>
      <c r="R6" s="9">
        <f>'VWP Details'!P$49</f>
        <v>267.14999999999998</v>
      </c>
      <c r="S6" s="9">
        <f>'VWP Details'!P$50</f>
        <v>227.14999999999998</v>
      </c>
      <c r="T6" s="9">
        <f>'VWP Details'!P$51</f>
        <v>201.64999999999998</v>
      </c>
      <c r="U6" s="1"/>
    </row>
    <row r="7" spans="1:21" x14ac:dyDescent="0.2">
      <c r="A7" s="33" t="s">
        <v>101</v>
      </c>
      <c r="B7" s="4" t="s">
        <v>110</v>
      </c>
      <c r="C7" s="4">
        <v>40744</v>
      </c>
      <c r="D7" s="5">
        <v>0.39583333333333298</v>
      </c>
      <c r="E7" s="6">
        <f>C7+D7</f>
        <v>40744.395833333336</v>
      </c>
      <c r="F7" s="1">
        <v>6943.2</v>
      </c>
      <c r="G7" s="1">
        <v>8218.5</v>
      </c>
      <c r="H7" s="1">
        <v>6956</v>
      </c>
      <c r="I7" s="6">
        <f>('VWP Details'!$I$49-F7)*'VWP Details'!$J$49+('VWP Details'!$M$49-'VWP Details'!$L$49)*'VWP Details'!$K$49</f>
        <v>200.01487999999995</v>
      </c>
      <c r="J7" s="6">
        <f>('VWP Details'!$I$50-G7)*'VWP Details'!$J$50+('VWP Details'!$M$50-'VWP Details'!$L$50)*'VWP Details'!$K$50</f>
        <v>56.058399999999999</v>
      </c>
      <c r="K7" s="6">
        <f>('VWP Details'!$I$51-H7)*'VWP Details'!$J$51+('VWP Details'!$M$51-'VWP Details'!$L$51)*'VWP Details'!$K$51</f>
        <v>526.38069000000019</v>
      </c>
      <c r="L7" s="6">
        <f t="shared" si="2"/>
        <v>20.432540067887995</v>
      </c>
      <c r="M7" s="6">
        <f t="shared" si="2"/>
        <v>5.7266514578400001</v>
      </c>
      <c r="N7" s="6">
        <f t="shared" si="2"/>
        <v>53.77247202501902</v>
      </c>
      <c r="O7" s="6">
        <f t="shared" si="3"/>
        <v>287.58254006788798</v>
      </c>
      <c r="P7" s="6">
        <f t="shared" si="3"/>
        <v>232.87665145783998</v>
      </c>
      <c r="Q7" s="6">
        <f t="shared" si="3"/>
        <v>255.422472025019</v>
      </c>
      <c r="R7" s="9">
        <f>'VWP Details'!P$49</f>
        <v>267.14999999999998</v>
      </c>
      <c r="S7" s="9">
        <f>'VWP Details'!P$50</f>
        <v>227.14999999999998</v>
      </c>
      <c r="T7" s="9">
        <f>'VWP Details'!P$51</f>
        <v>201.64999999999998</v>
      </c>
      <c r="U7" s="1"/>
    </row>
    <row r="8" spans="1:21" ht="15" x14ac:dyDescent="0.2">
      <c r="A8" s="33" t="s">
        <v>101</v>
      </c>
      <c r="B8" s="4" t="s">
        <v>110</v>
      </c>
      <c r="C8" s="4"/>
      <c r="D8" s="5"/>
      <c r="E8" s="6">
        <v>40815.270833333336</v>
      </c>
      <c r="F8" s="53">
        <v>6958.1</v>
      </c>
      <c r="G8" s="54">
        <v>8219.2000000000007</v>
      </c>
      <c r="H8" s="54">
        <v>6652</v>
      </c>
      <c r="I8" s="6">
        <f>('VWP Details'!$I$49-F8)*'VWP Details'!$J$49+('VWP Details'!$M$49-'VWP Details'!$L$49)*'VWP Details'!$K$49</f>
        <v>198.31925999999987</v>
      </c>
      <c r="J8" s="6">
        <f>('VWP Details'!$I$50-G8)*'VWP Details'!$J$50+('VWP Details'!$M$50-'VWP Details'!$L$50)*'VWP Details'!$K$50</f>
        <v>55.934219999999868</v>
      </c>
      <c r="K8" s="6">
        <f>('VWP Details'!$I$51-H8)*'VWP Details'!$J$51+('VWP Details'!$M$51-'VWP Details'!$L$51)*'VWP Details'!$K$51</f>
        <v>611.10549000000026</v>
      </c>
      <c r="L8" s="6">
        <f t="shared" ref="L8:N9" si="4">I8*0.1021551</f>
        <v>20.259323837225988</v>
      </c>
      <c r="M8" s="6">
        <f t="shared" si="4"/>
        <v>5.7139658375219868</v>
      </c>
      <c r="N8" s="6">
        <f t="shared" si="4"/>
        <v>62.427542441499028</v>
      </c>
      <c r="O8" s="6">
        <f t="shared" ref="O8:Q9" si="5">L8+R8</f>
        <v>287.40932383722594</v>
      </c>
      <c r="P8" s="6">
        <f t="shared" si="5"/>
        <v>232.86396583752196</v>
      </c>
      <c r="Q8" s="6">
        <f t="shared" si="5"/>
        <v>264.07754244149902</v>
      </c>
      <c r="R8" s="9">
        <f>'VWP Details'!P$49</f>
        <v>267.14999999999998</v>
      </c>
      <c r="S8" s="9">
        <f>'VWP Details'!P$50</f>
        <v>227.14999999999998</v>
      </c>
      <c r="T8" s="9">
        <f>'VWP Details'!P$51</f>
        <v>201.64999999999998</v>
      </c>
      <c r="U8" s="1"/>
    </row>
    <row r="9" spans="1:21" x14ac:dyDescent="0.2">
      <c r="A9" s="33" t="s">
        <v>101</v>
      </c>
      <c r="B9" s="4" t="s">
        <v>110</v>
      </c>
      <c r="C9" s="4">
        <v>40870</v>
      </c>
      <c r="D9" s="5">
        <v>0.39583333333333298</v>
      </c>
      <c r="E9" s="6">
        <f>C9+D9</f>
        <v>40870.395833333336</v>
      </c>
      <c r="F9" s="1">
        <v>6953</v>
      </c>
      <c r="G9" s="1">
        <v>8217</v>
      </c>
      <c r="H9" s="1">
        <v>6633</v>
      </c>
      <c r="I9" s="6">
        <f>('VWP Details'!$I$49-F9)*'VWP Details'!$J$49+('VWP Details'!$M$49-'VWP Details'!$L$49)*'VWP Details'!$K$49</f>
        <v>198.89963999999992</v>
      </c>
      <c r="J9" s="6">
        <f>('VWP Details'!$I$50-G9)*'VWP Details'!$J$50+('VWP Details'!$M$50-'VWP Details'!$L$50)*'VWP Details'!$K$50</f>
        <v>56.3245</v>
      </c>
      <c r="K9" s="6">
        <f>('VWP Details'!$I$51-H9)*'VWP Details'!$J$51+('VWP Details'!$M$51-'VWP Details'!$L$51)*'VWP Details'!$K$51</f>
        <v>616.40079000000026</v>
      </c>
      <c r="L9" s="6">
        <f t="shared" si="4"/>
        <v>20.318612614163992</v>
      </c>
      <c r="M9" s="6">
        <f t="shared" si="4"/>
        <v>5.75383492995</v>
      </c>
      <c r="N9" s="6">
        <f t="shared" si="4"/>
        <v>62.968484342529024</v>
      </c>
      <c r="O9" s="6">
        <f t="shared" si="5"/>
        <v>287.46861261416399</v>
      </c>
      <c r="P9" s="6">
        <f t="shared" si="5"/>
        <v>232.90383492994997</v>
      </c>
      <c r="Q9" s="6">
        <f t="shared" si="5"/>
        <v>264.61848434252897</v>
      </c>
      <c r="R9" s="9">
        <f>'VWP Details'!P$49</f>
        <v>267.14999999999998</v>
      </c>
      <c r="S9" s="9">
        <f>'VWP Details'!P$50</f>
        <v>227.14999999999998</v>
      </c>
      <c r="T9" s="9">
        <f>'VWP Details'!P$51</f>
        <v>201.64999999999998</v>
      </c>
      <c r="U9" s="1"/>
    </row>
    <row r="10" spans="1:21" s="12" customFormat="1" x14ac:dyDescent="0.2">
      <c r="A10" s="33" t="s">
        <v>101</v>
      </c>
      <c r="B10" s="4" t="s">
        <v>110</v>
      </c>
      <c r="C10" s="13"/>
      <c r="D10" s="16"/>
      <c r="E10" s="20"/>
      <c r="F10"/>
      <c r="G10"/>
      <c r="H10"/>
      <c r="I10" s="6"/>
      <c r="J10" s="6"/>
      <c r="K10" s="6"/>
      <c r="L10" s="6"/>
      <c r="M10" s="6"/>
      <c r="N10" s="6"/>
      <c r="O10" s="6"/>
      <c r="P10" s="6"/>
      <c r="Q10" s="6"/>
      <c r="R10" s="1"/>
      <c r="S10" s="1"/>
      <c r="T10" s="1"/>
      <c r="U10" s="14"/>
    </row>
    <row r="11" spans="1:21" s="12" customFormat="1" x14ac:dyDescent="0.2">
      <c r="A11" s="33" t="s">
        <v>101</v>
      </c>
      <c r="B11" s="4" t="s">
        <v>110</v>
      </c>
      <c r="C11" s="4"/>
      <c r="D11" s="5"/>
      <c r="E11" s="20"/>
      <c r="F11"/>
      <c r="G11"/>
      <c r="H11"/>
      <c r="I11" s="6"/>
      <c r="J11" s="6"/>
      <c r="K11" s="6"/>
      <c r="L11" s="6"/>
      <c r="M11" s="6"/>
      <c r="N11" s="6"/>
      <c r="O11" s="6"/>
      <c r="P11" s="6"/>
      <c r="Q11" s="6"/>
      <c r="R11" s="1"/>
      <c r="S11" s="1"/>
      <c r="T11" s="1"/>
      <c r="U11" s="14"/>
    </row>
    <row r="12" spans="1:21" s="12" customFormat="1" x14ac:dyDescent="0.2">
      <c r="A12" s="33" t="s">
        <v>101</v>
      </c>
      <c r="B12" s="4" t="s">
        <v>110</v>
      </c>
      <c r="C12" s="4"/>
      <c r="D12" s="5"/>
      <c r="E12" s="20"/>
      <c r="F12"/>
      <c r="G12"/>
      <c r="H12"/>
      <c r="I12" s="6"/>
      <c r="J12" s="6"/>
      <c r="K12" s="6"/>
      <c r="L12" s="6"/>
      <c r="M12" s="6"/>
      <c r="N12" s="6"/>
      <c r="O12" s="6"/>
      <c r="P12" s="6"/>
      <c r="Q12" s="6"/>
      <c r="R12" s="1"/>
      <c r="S12" s="1"/>
      <c r="T12" s="1"/>
      <c r="U12" s="14"/>
    </row>
    <row r="13" spans="1:21" s="12" customFormat="1" x14ac:dyDescent="0.2">
      <c r="A13" s="33" t="s">
        <v>101</v>
      </c>
      <c r="B13" s="4" t="s">
        <v>110</v>
      </c>
      <c r="C13" s="4"/>
      <c r="D13" s="5"/>
      <c r="F13"/>
      <c r="G13"/>
      <c r="H13"/>
      <c r="I13" s="6"/>
      <c r="J13" s="6"/>
      <c r="K13" s="6"/>
      <c r="L13" s="6"/>
      <c r="M13" s="6"/>
      <c r="N13" s="6"/>
      <c r="O13" s="6"/>
      <c r="P13" s="6"/>
      <c r="Q13" s="6"/>
      <c r="R13" s="1"/>
      <c r="S13" s="1"/>
      <c r="T13" s="1"/>
      <c r="U13" s="14"/>
    </row>
    <row r="14" spans="1:21" s="12" customFormat="1" x14ac:dyDescent="0.2">
      <c r="A14" s="33" t="s">
        <v>101</v>
      </c>
      <c r="B14" s="4" t="s">
        <v>110</v>
      </c>
      <c r="C14" s="4"/>
      <c r="D14" s="5"/>
      <c r="F14"/>
      <c r="G14"/>
      <c r="H14"/>
      <c r="I14" s="6"/>
      <c r="J14" s="6"/>
      <c r="K14" s="6"/>
      <c r="L14" s="6"/>
      <c r="M14" s="6"/>
      <c r="N14" s="6"/>
      <c r="O14" s="6"/>
      <c r="P14" s="6"/>
      <c r="Q14" s="6"/>
      <c r="R14" s="1"/>
      <c r="S14" s="1"/>
      <c r="T14" s="1"/>
      <c r="U14" s="14"/>
    </row>
    <row r="15" spans="1:21" x14ac:dyDescent="0.2">
      <c r="A15" s="33" t="s">
        <v>101</v>
      </c>
      <c r="B15" s="4" t="s">
        <v>110</v>
      </c>
      <c r="C15" s="4"/>
      <c r="D15" s="5"/>
      <c r="I15" s="6"/>
      <c r="J15" s="6"/>
      <c r="K15" s="6"/>
      <c r="L15" s="6"/>
      <c r="M15" s="6"/>
      <c r="N15" s="6"/>
      <c r="O15" s="6"/>
      <c r="P15" s="6"/>
      <c r="Q15" s="6"/>
      <c r="R15" s="1"/>
      <c r="S15" s="1"/>
      <c r="T15" s="1"/>
      <c r="U15" s="1"/>
    </row>
    <row r="16" spans="1:21" x14ac:dyDescent="0.2">
      <c r="A16" s="33" t="s">
        <v>101</v>
      </c>
      <c r="B16" s="4" t="s">
        <v>110</v>
      </c>
      <c r="C16" s="4"/>
      <c r="D16" s="5"/>
      <c r="E16" s="20"/>
      <c r="I16" s="6"/>
      <c r="J16" s="6"/>
      <c r="K16" s="6"/>
      <c r="L16" s="6"/>
      <c r="M16" s="6"/>
      <c r="N16" s="6"/>
      <c r="O16" s="6"/>
      <c r="P16" s="6"/>
      <c r="Q16" s="6"/>
      <c r="R16" s="1"/>
      <c r="S16" s="1"/>
      <c r="T16" s="1"/>
      <c r="U16" s="1"/>
    </row>
    <row r="17" spans="1:21" x14ac:dyDescent="0.2">
      <c r="A17" s="33" t="s">
        <v>101</v>
      </c>
      <c r="B17" s="4" t="s">
        <v>110</v>
      </c>
      <c r="C17" s="4"/>
      <c r="D17" s="5"/>
      <c r="E17" s="20"/>
      <c r="I17" s="6"/>
      <c r="J17" s="6"/>
      <c r="K17" s="6"/>
      <c r="L17" s="6"/>
      <c r="M17" s="6"/>
      <c r="N17" s="6"/>
      <c r="O17" s="6"/>
      <c r="P17" s="6"/>
      <c r="Q17" s="6"/>
      <c r="R17" s="1"/>
      <c r="S17" s="1"/>
      <c r="T17" s="1"/>
      <c r="U17" s="1"/>
    </row>
    <row r="18" spans="1:21" x14ac:dyDescent="0.2">
      <c r="A18" s="33" t="s">
        <v>101</v>
      </c>
      <c r="B18" s="4" t="s">
        <v>110</v>
      </c>
      <c r="C18" s="4"/>
      <c r="D18" s="5"/>
      <c r="E18" s="20"/>
      <c r="I18" s="6"/>
      <c r="J18" s="6"/>
      <c r="K18" s="6"/>
      <c r="L18" s="6"/>
      <c r="M18" s="6"/>
      <c r="N18" s="6"/>
      <c r="O18" s="6"/>
      <c r="P18" s="6"/>
      <c r="Q18" s="6"/>
      <c r="R18" s="1"/>
      <c r="S18" s="1"/>
      <c r="T18" s="1"/>
      <c r="U18" s="1"/>
    </row>
    <row r="19" spans="1:21" x14ac:dyDescent="0.2">
      <c r="A19" s="33" t="s">
        <v>101</v>
      </c>
      <c r="B19" s="4" t="s">
        <v>110</v>
      </c>
      <c r="C19" s="4"/>
      <c r="D19" s="5"/>
      <c r="E19" s="20"/>
      <c r="I19" s="6"/>
      <c r="J19" s="6"/>
      <c r="K19" s="6"/>
      <c r="L19" s="6"/>
      <c r="M19" s="6"/>
      <c r="N19" s="6"/>
      <c r="O19" s="6"/>
      <c r="P19" s="6"/>
      <c r="Q19" s="6"/>
      <c r="R19" s="1"/>
      <c r="S19" s="1"/>
      <c r="T19" s="1"/>
      <c r="U19" s="1"/>
    </row>
    <row r="20" spans="1:21" x14ac:dyDescent="0.2">
      <c r="A20" s="33" t="s">
        <v>101</v>
      </c>
      <c r="B20" s="4" t="s">
        <v>110</v>
      </c>
      <c r="C20" s="4"/>
      <c r="D20" s="5"/>
      <c r="E20" s="20"/>
      <c r="I20" s="6"/>
      <c r="J20" s="6"/>
      <c r="K20" s="6"/>
      <c r="L20" s="6"/>
      <c r="M20" s="6"/>
      <c r="N20" s="6"/>
      <c r="O20" s="6"/>
      <c r="P20" s="6"/>
      <c r="Q20" s="6"/>
      <c r="R20" s="1"/>
      <c r="S20" s="1"/>
      <c r="T20" s="1"/>
      <c r="U20" s="1"/>
    </row>
    <row r="21" spans="1:21" x14ac:dyDescent="0.2">
      <c r="A21" s="33" t="s">
        <v>101</v>
      </c>
      <c r="B21" s="4" t="s">
        <v>110</v>
      </c>
      <c r="C21" s="4"/>
      <c r="D21" s="5"/>
      <c r="E21" s="20"/>
      <c r="I21" s="6"/>
      <c r="J21" s="6"/>
      <c r="K21" s="6"/>
      <c r="L21" s="6"/>
      <c r="M21" s="6"/>
      <c r="N21" s="6"/>
      <c r="O21" s="6"/>
      <c r="P21" s="6"/>
      <c r="Q21" s="6"/>
      <c r="R21" s="1"/>
      <c r="S21" s="1"/>
      <c r="T21" s="1"/>
      <c r="U21" s="1"/>
    </row>
    <row r="22" spans="1:21" x14ac:dyDescent="0.2">
      <c r="A22" s="33" t="s">
        <v>101</v>
      </c>
      <c r="B22" s="4" t="s">
        <v>110</v>
      </c>
      <c r="C22" s="4"/>
      <c r="D22" s="5"/>
      <c r="E22" s="20"/>
      <c r="I22" s="6"/>
      <c r="J22" s="6"/>
      <c r="K22" s="6"/>
      <c r="L22" s="6"/>
      <c r="M22" s="6"/>
      <c r="N22" s="6"/>
      <c r="O22" s="6"/>
      <c r="P22" s="6"/>
      <c r="Q22" s="6"/>
      <c r="R22" s="1"/>
      <c r="S22" s="1"/>
      <c r="T22" s="1"/>
      <c r="U22" s="1"/>
    </row>
    <row r="23" spans="1:21" x14ac:dyDescent="0.2">
      <c r="A23" s="33" t="s">
        <v>101</v>
      </c>
      <c r="B23" s="4" t="s">
        <v>110</v>
      </c>
      <c r="C23" s="4"/>
      <c r="D23" s="5"/>
      <c r="E23" s="20"/>
      <c r="I23" s="6"/>
      <c r="J23" s="6"/>
      <c r="K23" s="6"/>
      <c r="L23" s="6"/>
      <c r="M23" s="6"/>
      <c r="N23" s="6"/>
      <c r="O23" s="6"/>
      <c r="P23" s="6"/>
      <c r="Q23" s="6"/>
      <c r="R23" s="1"/>
      <c r="S23" s="1"/>
      <c r="T23" s="1"/>
      <c r="U23" s="1"/>
    </row>
    <row r="24" spans="1:21" x14ac:dyDescent="0.2">
      <c r="A24" s="33" t="s">
        <v>101</v>
      </c>
      <c r="B24" s="4" t="s">
        <v>110</v>
      </c>
      <c r="C24" s="4"/>
      <c r="D24" s="5"/>
      <c r="E24" s="20"/>
      <c r="I24" s="6"/>
      <c r="J24" s="6"/>
      <c r="K24" s="6"/>
      <c r="L24" s="6"/>
      <c r="M24" s="6"/>
      <c r="N24" s="6"/>
      <c r="O24" s="6"/>
      <c r="P24" s="6"/>
      <c r="Q24" s="6"/>
      <c r="R24" s="1"/>
      <c r="S24" s="1"/>
      <c r="T24" s="1"/>
      <c r="U24" s="1"/>
    </row>
    <row r="25" spans="1:21" x14ac:dyDescent="0.2">
      <c r="A25" s="33" t="s">
        <v>101</v>
      </c>
      <c r="B25" s="4" t="s">
        <v>110</v>
      </c>
      <c r="C25" s="4"/>
      <c r="D25" s="5"/>
      <c r="E25" s="20"/>
      <c r="I25" s="6"/>
      <c r="J25" s="6"/>
      <c r="K25" s="6"/>
      <c r="L25" s="6"/>
      <c r="M25" s="6"/>
      <c r="N25" s="6"/>
      <c r="O25" s="6"/>
      <c r="P25" s="6"/>
      <c r="Q25" s="6"/>
      <c r="R25" s="1"/>
      <c r="S25" s="1"/>
      <c r="T25" s="1"/>
      <c r="U25" s="1"/>
    </row>
    <row r="26" spans="1:21" x14ac:dyDescent="0.2">
      <c r="A26" s="33" t="s">
        <v>101</v>
      </c>
      <c r="B26" s="4" t="s">
        <v>110</v>
      </c>
      <c r="C26" s="4"/>
      <c r="D26" s="5"/>
      <c r="E26" s="20"/>
      <c r="I26" s="6"/>
      <c r="J26" s="6"/>
      <c r="K26" s="6"/>
      <c r="L26" s="6"/>
      <c r="M26" s="6"/>
      <c r="N26" s="6"/>
      <c r="O26" s="6"/>
      <c r="P26" s="6"/>
      <c r="Q26" s="6"/>
      <c r="R26" s="1"/>
      <c r="S26" s="1"/>
      <c r="T26" s="1"/>
      <c r="U26" s="1"/>
    </row>
    <row r="27" spans="1:21" x14ac:dyDescent="0.2">
      <c r="A27" s="33" t="s">
        <v>101</v>
      </c>
      <c r="B27" s="4" t="s">
        <v>110</v>
      </c>
      <c r="C27" s="4"/>
      <c r="D27" s="5"/>
      <c r="E27" s="20"/>
      <c r="I27" s="6"/>
      <c r="J27" s="6"/>
      <c r="K27" s="6"/>
      <c r="L27" s="6"/>
      <c r="M27" s="6"/>
      <c r="N27" s="6"/>
      <c r="O27" s="6"/>
      <c r="P27" s="6"/>
      <c r="Q27" s="6"/>
      <c r="R27" s="1"/>
      <c r="S27" s="1"/>
      <c r="T27" s="1"/>
      <c r="U27" s="1"/>
    </row>
    <row r="28" spans="1:21" x14ac:dyDescent="0.2">
      <c r="A28" s="33" t="s">
        <v>101</v>
      </c>
      <c r="B28" s="4" t="s">
        <v>110</v>
      </c>
      <c r="C28" s="4"/>
      <c r="D28" s="5"/>
      <c r="E28" s="20"/>
      <c r="I28" s="6"/>
      <c r="J28" s="6"/>
      <c r="K28" s="6"/>
      <c r="L28" s="6"/>
      <c r="M28" s="6"/>
      <c r="N28" s="6"/>
      <c r="O28" s="6"/>
      <c r="P28" s="6"/>
      <c r="Q28" s="6"/>
      <c r="R28" s="1"/>
      <c r="S28" s="1"/>
      <c r="T28" s="1"/>
      <c r="U28" s="1"/>
    </row>
    <row r="29" spans="1:21" x14ac:dyDescent="0.2">
      <c r="A29" s="33" t="s">
        <v>101</v>
      </c>
      <c r="B29" s="4" t="s">
        <v>110</v>
      </c>
      <c r="C29" s="4"/>
      <c r="D29" s="5"/>
      <c r="E29" s="20"/>
      <c r="I29" s="6"/>
      <c r="J29" s="6"/>
      <c r="K29" s="6"/>
      <c r="L29" s="6"/>
      <c r="M29" s="6"/>
      <c r="N29" s="6"/>
      <c r="O29" s="6"/>
      <c r="P29" s="6"/>
      <c r="Q29" s="6"/>
      <c r="R29" s="1"/>
      <c r="S29" s="1"/>
      <c r="T29" s="1"/>
      <c r="U29" s="1"/>
    </row>
    <row r="30" spans="1:21" x14ac:dyDescent="0.2">
      <c r="A30" s="33" t="s">
        <v>101</v>
      </c>
      <c r="B30" s="4" t="s">
        <v>110</v>
      </c>
      <c r="C30" s="4"/>
      <c r="D30" s="5"/>
      <c r="E30" s="20"/>
      <c r="I30" s="6"/>
      <c r="J30" s="6"/>
      <c r="K30" s="6"/>
      <c r="L30" s="6"/>
      <c r="M30" s="6"/>
      <c r="N30" s="6"/>
      <c r="O30" s="6"/>
      <c r="P30" s="6"/>
      <c r="Q30" s="6"/>
      <c r="R30" s="1"/>
      <c r="S30" s="1"/>
      <c r="T30" s="1"/>
      <c r="U30" s="1"/>
    </row>
    <row r="31" spans="1:21" x14ac:dyDescent="0.2">
      <c r="A31" s="33" t="s">
        <v>101</v>
      </c>
      <c r="B31" s="4" t="s">
        <v>110</v>
      </c>
      <c r="C31" s="4"/>
      <c r="D31" s="5"/>
      <c r="E31" s="20"/>
      <c r="I31" s="6"/>
      <c r="J31" s="6"/>
      <c r="K31" s="6"/>
      <c r="L31" s="6"/>
      <c r="M31" s="6"/>
      <c r="N31" s="6"/>
      <c r="O31" s="6"/>
      <c r="P31" s="6"/>
      <c r="Q31" s="6"/>
      <c r="R31" s="1"/>
      <c r="S31" s="1"/>
      <c r="T31" s="1"/>
      <c r="U31" s="1"/>
    </row>
    <row r="32" spans="1:21" x14ac:dyDescent="0.2">
      <c r="A32" s="33" t="s">
        <v>101</v>
      </c>
      <c r="B32" s="4" t="s">
        <v>110</v>
      </c>
      <c r="C32" s="4"/>
      <c r="D32" s="5"/>
      <c r="E32" s="20"/>
      <c r="I32" s="6"/>
      <c r="J32" s="6"/>
      <c r="K32" s="6"/>
      <c r="L32" s="6"/>
      <c r="M32" s="6"/>
      <c r="N32" s="6"/>
      <c r="O32" s="6"/>
      <c r="P32" s="6"/>
      <c r="Q32" s="6"/>
      <c r="R32" s="1"/>
      <c r="S32" s="1"/>
      <c r="T32" s="1"/>
      <c r="U32" s="1"/>
    </row>
    <row r="33" spans="2:21" x14ac:dyDescent="0.2">
      <c r="B33" s="4"/>
      <c r="C33" s="4"/>
      <c r="D33" s="5"/>
      <c r="E33" s="20"/>
      <c r="I33" s="6"/>
      <c r="J33" s="6"/>
      <c r="K33" s="6"/>
      <c r="L33" s="6"/>
      <c r="M33" s="6"/>
      <c r="N33" s="6"/>
      <c r="O33" s="6"/>
      <c r="P33" s="6"/>
      <c r="Q33" s="6"/>
      <c r="R33" s="1"/>
      <c r="S33" s="1"/>
      <c r="T33" s="1"/>
      <c r="U33" s="1"/>
    </row>
    <row r="34" spans="2:21" x14ac:dyDescent="0.2">
      <c r="B34" s="4"/>
      <c r="D34" s="5"/>
      <c r="E34" s="20"/>
      <c r="I34" s="6"/>
      <c r="J34" s="6"/>
      <c r="K34" s="6"/>
      <c r="L34" s="6"/>
      <c r="M34" s="6"/>
      <c r="N34" s="6"/>
      <c r="O34" s="6"/>
      <c r="P34" s="6"/>
      <c r="Q34" s="6"/>
      <c r="R34" s="1"/>
      <c r="S34" s="1"/>
      <c r="T34" s="1"/>
      <c r="U34" s="1"/>
    </row>
    <row r="35" spans="2:21" x14ac:dyDescent="0.2">
      <c r="B35" s="4"/>
      <c r="E35" s="20"/>
      <c r="I35" s="6"/>
      <c r="J35" s="6"/>
      <c r="K35" s="6"/>
      <c r="L35" s="6"/>
      <c r="M35" s="6"/>
      <c r="N35" s="6"/>
      <c r="O35" s="6"/>
      <c r="P35" s="6"/>
      <c r="Q35" s="6"/>
      <c r="R35" s="1"/>
      <c r="S35" s="1"/>
      <c r="T35" s="1"/>
    </row>
    <row r="36" spans="2:21" x14ac:dyDescent="0.2">
      <c r="B36" s="4"/>
      <c r="E36" s="20"/>
      <c r="I36" s="6"/>
      <c r="J36" s="6"/>
      <c r="K36" s="6"/>
      <c r="L36" s="6"/>
      <c r="M36" s="6"/>
      <c r="N36" s="6"/>
      <c r="O36" s="6"/>
      <c r="P36" s="6"/>
      <c r="Q36" s="6"/>
      <c r="R36" s="1"/>
      <c r="S36" s="1"/>
      <c r="T36" s="1"/>
    </row>
    <row r="37" spans="2:21" x14ac:dyDescent="0.2">
      <c r="B37" s="4"/>
      <c r="E37" s="20"/>
      <c r="I37" s="6"/>
      <c r="J37" s="6"/>
      <c r="K37" s="6"/>
      <c r="L37" s="6"/>
      <c r="M37" s="6"/>
      <c r="N37" s="6"/>
      <c r="O37" s="6"/>
      <c r="P37" s="6"/>
      <c r="Q37" s="6"/>
      <c r="R37" s="1"/>
      <c r="S37" s="1"/>
      <c r="T37" s="1"/>
    </row>
    <row r="38" spans="2:21" x14ac:dyDescent="0.2">
      <c r="E38" s="20"/>
      <c r="I38" s="6"/>
      <c r="J38" s="6"/>
      <c r="K38" s="6"/>
      <c r="L38" s="6"/>
      <c r="M38" s="6"/>
      <c r="N38" s="6"/>
      <c r="O38" s="6"/>
      <c r="P38" s="6"/>
      <c r="Q38" s="6"/>
      <c r="R38" s="1"/>
      <c r="S38" s="1"/>
      <c r="T38" s="1"/>
    </row>
    <row r="39" spans="2:21" x14ac:dyDescent="0.2">
      <c r="E39" s="20"/>
      <c r="I39" s="6"/>
      <c r="J39" s="6"/>
      <c r="K39" s="6"/>
      <c r="L39" s="6"/>
      <c r="M39" s="6"/>
      <c r="N39" s="6"/>
      <c r="O39" s="6"/>
      <c r="P39" s="6"/>
      <c r="Q39" s="6"/>
      <c r="R39" s="1"/>
      <c r="S39" s="1"/>
      <c r="T39" s="1"/>
    </row>
    <row r="40" spans="2:21" x14ac:dyDescent="0.2">
      <c r="E40" s="20"/>
      <c r="I40" s="6"/>
      <c r="J40" s="6"/>
      <c r="K40" s="6"/>
      <c r="L40" s="6"/>
      <c r="M40" s="6"/>
      <c r="N40" s="6"/>
      <c r="O40" s="6"/>
      <c r="P40" s="6"/>
      <c r="Q40" s="6"/>
      <c r="R40" s="1"/>
      <c r="S40" s="1"/>
      <c r="T40" s="1"/>
    </row>
    <row r="41" spans="2:21" x14ac:dyDescent="0.2">
      <c r="E41" s="20"/>
      <c r="I41" s="6"/>
      <c r="J41" s="6"/>
      <c r="K41" s="6"/>
      <c r="L41" s="6"/>
      <c r="M41" s="6"/>
      <c r="N41" s="6"/>
      <c r="O41" s="6"/>
      <c r="P41" s="6"/>
      <c r="Q41" s="6"/>
      <c r="R41" s="1"/>
      <c r="S41" s="1"/>
      <c r="T41" s="1"/>
    </row>
    <row r="42" spans="2:21" x14ac:dyDescent="0.2">
      <c r="E42" s="20"/>
      <c r="I42" s="6"/>
      <c r="J42" s="6"/>
      <c r="K42" s="6"/>
      <c r="L42" s="6"/>
      <c r="M42" s="6"/>
      <c r="N42" s="6"/>
      <c r="O42" s="6"/>
      <c r="P42" s="6"/>
      <c r="Q42" s="6"/>
      <c r="R42" s="1"/>
      <c r="S42" s="1"/>
      <c r="T42" s="1"/>
    </row>
    <row r="43" spans="2:21" x14ac:dyDescent="0.2">
      <c r="E43" s="20"/>
      <c r="I43" s="6"/>
      <c r="J43" s="6"/>
      <c r="K43" s="6"/>
      <c r="L43" s="6"/>
      <c r="M43" s="6"/>
      <c r="N43" s="6"/>
      <c r="O43" s="6"/>
      <c r="P43" s="6"/>
      <c r="Q43" s="6"/>
      <c r="R43" s="1"/>
      <c r="S43" s="1"/>
      <c r="T43" s="1"/>
    </row>
    <row r="44" spans="2:21" x14ac:dyDescent="0.2">
      <c r="E44" s="20"/>
      <c r="I44" s="6"/>
      <c r="J44" s="6"/>
      <c r="K44" s="6"/>
      <c r="L44" s="6"/>
      <c r="M44" s="6"/>
      <c r="N44" s="6"/>
      <c r="O44" s="6"/>
      <c r="P44" s="6"/>
      <c r="Q44" s="6"/>
      <c r="R44" s="1"/>
      <c r="S44" s="1"/>
      <c r="T44" s="1"/>
    </row>
    <row r="45" spans="2:21" x14ac:dyDescent="0.2">
      <c r="E45" s="20"/>
      <c r="I45" s="6"/>
      <c r="J45" s="6"/>
      <c r="K45" s="6"/>
      <c r="L45" s="6"/>
      <c r="M45" s="6"/>
      <c r="N45" s="6"/>
      <c r="O45" s="6"/>
      <c r="P45" s="6"/>
      <c r="Q45" s="6"/>
      <c r="R45" s="1"/>
      <c r="S45" s="1"/>
      <c r="T45" s="1"/>
    </row>
    <row r="46" spans="2:21" x14ac:dyDescent="0.2">
      <c r="E46" s="20"/>
      <c r="I46" s="6"/>
      <c r="J46" s="6"/>
      <c r="K46" s="6"/>
      <c r="L46" s="6"/>
      <c r="M46" s="6"/>
      <c r="N46" s="6"/>
      <c r="O46" s="6"/>
      <c r="P46" s="6"/>
      <c r="Q46" s="6"/>
      <c r="R46" s="1"/>
      <c r="S46" s="1"/>
      <c r="T46" s="1"/>
    </row>
    <row r="47" spans="2:21" x14ac:dyDescent="0.2">
      <c r="E47" s="20"/>
      <c r="I47" s="6"/>
      <c r="J47" s="6"/>
      <c r="K47" s="6"/>
      <c r="L47" s="6"/>
      <c r="M47" s="6"/>
      <c r="N47" s="6"/>
      <c r="O47" s="6"/>
      <c r="P47" s="6"/>
      <c r="Q47" s="6"/>
      <c r="R47" s="1"/>
      <c r="S47" s="1"/>
      <c r="T47" s="1"/>
    </row>
    <row r="48" spans="2:21" x14ac:dyDescent="0.2">
      <c r="E48" s="20"/>
      <c r="I48" s="6"/>
      <c r="J48" s="6"/>
      <c r="K48" s="6"/>
      <c r="L48" s="6"/>
      <c r="M48" s="6"/>
      <c r="N48" s="6"/>
      <c r="O48" s="6"/>
      <c r="P48" s="6"/>
      <c r="Q48" s="6"/>
      <c r="R48" s="1"/>
      <c r="S48" s="1"/>
      <c r="T48" s="1"/>
    </row>
    <row r="49" spans="5:20" x14ac:dyDescent="0.2">
      <c r="E49" s="20"/>
      <c r="I49" s="6"/>
      <c r="J49" s="6"/>
      <c r="K49" s="6"/>
      <c r="L49" s="6"/>
      <c r="M49" s="6"/>
      <c r="N49" s="6"/>
      <c r="O49" s="6"/>
      <c r="P49" s="6"/>
      <c r="Q49" s="6"/>
      <c r="R49" s="1"/>
      <c r="S49" s="1"/>
      <c r="T49" s="1"/>
    </row>
    <row r="50" spans="5:20" x14ac:dyDescent="0.2">
      <c r="E50" s="20"/>
      <c r="I50" s="6"/>
      <c r="J50" s="6"/>
      <c r="K50" s="6"/>
      <c r="L50" s="6"/>
      <c r="M50" s="6"/>
      <c r="N50" s="6"/>
      <c r="O50" s="6"/>
      <c r="P50" s="6"/>
      <c r="Q50" s="6"/>
      <c r="R50" s="1"/>
      <c r="S50" s="1"/>
      <c r="T50" s="1"/>
    </row>
    <row r="51" spans="5:20" x14ac:dyDescent="0.2">
      <c r="E51" s="20"/>
      <c r="I51" s="6"/>
      <c r="J51" s="6"/>
      <c r="K51" s="6"/>
      <c r="L51" s="6"/>
      <c r="M51" s="6"/>
      <c r="N51" s="6"/>
      <c r="O51" s="6"/>
      <c r="P51" s="6"/>
      <c r="Q51" s="6"/>
      <c r="R51" s="1"/>
      <c r="S51" s="1"/>
      <c r="T51" s="1"/>
    </row>
    <row r="52" spans="5:20" x14ac:dyDescent="0.2">
      <c r="E52" s="20"/>
      <c r="I52" s="6"/>
      <c r="J52" s="6"/>
      <c r="K52" s="6"/>
      <c r="L52" s="6"/>
      <c r="M52" s="6"/>
      <c r="N52" s="6"/>
      <c r="O52" s="6"/>
      <c r="P52" s="6"/>
      <c r="Q52" s="6"/>
      <c r="R52" s="1"/>
      <c r="S52" s="1"/>
      <c r="T52" s="1"/>
    </row>
    <row r="53" spans="5:20" x14ac:dyDescent="0.2">
      <c r="E53" s="20"/>
      <c r="I53" s="6"/>
      <c r="J53" s="6"/>
      <c r="K53" s="6"/>
      <c r="L53" s="6"/>
      <c r="M53" s="6"/>
      <c r="N53" s="6"/>
      <c r="O53" s="6"/>
      <c r="P53" s="6"/>
      <c r="Q53" s="6"/>
      <c r="R53" s="1"/>
      <c r="S53" s="1"/>
      <c r="T53" s="1"/>
    </row>
    <row r="54" spans="5:20" x14ac:dyDescent="0.2">
      <c r="E54" s="20"/>
      <c r="I54" s="6"/>
      <c r="J54" s="6"/>
      <c r="K54" s="6"/>
      <c r="L54" s="6"/>
      <c r="M54" s="6"/>
      <c r="N54" s="6"/>
      <c r="O54" s="6"/>
      <c r="P54" s="6"/>
      <c r="Q54" s="6"/>
      <c r="R54" s="1"/>
      <c r="S54" s="1"/>
      <c r="T54" s="1"/>
    </row>
    <row r="55" spans="5:20" x14ac:dyDescent="0.2">
      <c r="E55" s="20"/>
      <c r="I55" s="6"/>
      <c r="J55" s="6"/>
      <c r="K55" s="6"/>
      <c r="L55" s="6"/>
      <c r="M55" s="6"/>
      <c r="N55" s="6"/>
      <c r="O55" s="6"/>
      <c r="P55" s="6"/>
      <c r="Q55" s="6"/>
      <c r="R55" s="1"/>
      <c r="S55" s="1"/>
      <c r="T55" s="1"/>
    </row>
    <row r="56" spans="5:20" x14ac:dyDescent="0.2">
      <c r="E56" s="20"/>
      <c r="I56" s="6"/>
      <c r="J56" s="6"/>
      <c r="K56" s="6"/>
      <c r="L56" s="6"/>
      <c r="M56" s="6"/>
      <c r="N56" s="6"/>
      <c r="O56" s="6"/>
      <c r="P56" s="6"/>
      <c r="Q56" s="6"/>
      <c r="R56" s="1"/>
      <c r="S56" s="1"/>
      <c r="T56" s="1"/>
    </row>
    <row r="57" spans="5:20" x14ac:dyDescent="0.2">
      <c r="E57" s="20"/>
      <c r="I57" s="6"/>
      <c r="J57" s="6"/>
      <c r="K57" s="6"/>
      <c r="L57" s="6"/>
      <c r="M57" s="6"/>
      <c r="N57" s="6"/>
      <c r="O57" s="6"/>
      <c r="P57" s="6"/>
      <c r="Q57" s="6"/>
      <c r="R57" s="1"/>
      <c r="S57" s="1"/>
      <c r="T57" s="1"/>
    </row>
    <row r="58" spans="5:20" x14ac:dyDescent="0.2">
      <c r="E58" s="20"/>
      <c r="I58" s="6"/>
      <c r="J58" s="6"/>
      <c r="K58" s="6"/>
      <c r="L58" s="6"/>
      <c r="M58" s="6"/>
      <c r="N58" s="6"/>
      <c r="O58" s="6"/>
      <c r="P58" s="6"/>
      <c r="Q58" s="6"/>
      <c r="R58" s="1"/>
      <c r="S58" s="1"/>
      <c r="T58" s="1"/>
    </row>
    <row r="59" spans="5:20" x14ac:dyDescent="0.2">
      <c r="E59" s="20"/>
      <c r="I59" s="6"/>
      <c r="J59" s="6"/>
      <c r="K59" s="6"/>
      <c r="L59" s="6"/>
      <c r="M59" s="6"/>
      <c r="N59" s="6"/>
      <c r="O59" s="6"/>
      <c r="P59" s="6"/>
      <c r="Q59" s="6"/>
      <c r="R59" s="1"/>
      <c r="S59" s="1"/>
      <c r="T59" s="1"/>
    </row>
    <row r="60" spans="5:20" x14ac:dyDescent="0.2">
      <c r="E60" s="20"/>
      <c r="I60" s="6"/>
      <c r="J60" s="6"/>
      <c r="K60" s="6"/>
      <c r="L60" s="6"/>
      <c r="M60" s="6"/>
      <c r="N60" s="6"/>
      <c r="O60" s="6"/>
      <c r="P60" s="6"/>
      <c r="Q60" s="6"/>
      <c r="R60" s="1"/>
      <c r="S60" s="1"/>
      <c r="T60" s="1"/>
    </row>
    <row r="61" spans="5:20" x14ac:dyDescent="0.2">
      <c r="E61" s="20"/>
      <c r="I61" s="6"/>
      <c r="J61" s="6"/>
      <c r="K61" s="6"/>
      <c r="L61" s="6"/>
      <c r="M61" s="6"/>
      <c r="N61" s="6"/>
      <c r="O61" s="6"/>
      <c r="P61" s="6"/>
      <c r="Q61" s="6"/>
      <c r="R61" s="1"/>
      <c r="S61" s="1"/>
      <c r="T61" s="1"/>
    </row>
    <row r="62" spans="5:20" x14ac:dyDescent="0.2">
      <c r="E62" s="20"/>
      <c r="I62" s="6"/>
      <c r="J62" s="6"/>
      <c r="K62" s="6"/>
      <c r="L62" s="6"/>
      <c r="M62" s="6"/>
      <c r="N62" s="6"/>
      <c r="O62" s="6"/>
      <c r="P62" s="6"/>
      <c r="Q62" s="6"/>
      <c r="R62" s="1"/>
      <c r="S62" s="1"/>
      <c r="T62" s="1"/>
    </row>
    <row r="63" spans="5:20" x14ac:dyDescent="0.2">
      <c r="E63" s="20"/>
      <c r="I63" s="6"/>
      <c r="J63" s="6"/>
      <c r="K63" s="6"/>
      <c r="L63" s="6"/>
      <c r="M63" s="6"/>
      <c r="N63" s="6"/>
      <c r="O63" s="6"/>
      <c r="P63" s="6"/>
      <c r="Q63" s="6"/>
      <c r="R63" s="1"/>
      <c r="S63" s="1"/>
      <c r="T63" s="1"/>
    </row>
    <row r="64" spans="5:20" x14ac:dyDescent="0.2">
      <c r="E64" s="20"/>
      <c r="I64" s="6"/>
      <c r="J64" s="6"/>
      <c r="K64" s="6"/>
      <c r="L64" s="6"/>
      <c r="M64" s="6"/>
      <c r="N64" s="6"/>
      <c r="O64" s="6"/>
      <c r="P64" s="6"/>
      <c r="Q64" s="6"/>
      <c r="R64" s="1"/>
      <c r="S64" s="1"/>
      <c r="T64" s="1"/>
    </row>
    <row r="65" spans="5:20" x14ac:dyDescent="0.2">
      <c r="E65" s="20"/>
      <c r="I65" s="6"/>
      <c r="J65" s="6"/>
      <c r="K65" s="6"/>
      <c r="L65" s="6"/>
      <c r="M65" s="6"/>
      <c r="N65" s="6"/>
      <c r="O65" s="6"/>
      <c r="P65" s="6"/>
      <c r="Q65" s="6"/>
      <c r="R65" s="1"/>
      <c r="S65" s="1"/>
      <c r="T65" s="1"/>
    </row>
    <row r="66" spans="5:20" x14ac:dyDescent="0.2">
      <c r="E66" s="20"/>
      <c r="I66" s="6"/>
      <c r="J66" s="6"/>
      <c r="K66" s="6"/>
      <c r="L66" s="6"/>
      <c r="M66" s="6"/>
      <c r="N66" s="6"/>
      <c r="O66" s="6"/>
      <c r="P66" s="6"/>
      <c r="Q66" s="6"/>
      <c r="R66" s="1"/>
      <c r="S66" s="1"/>
      <c r="T66" s="1"/>
    </row>
    <row r="67" spans="5:20" x14ac:dyDescent="0.2">
      <c r="E67" s="20"/>
      <c r="I67" s="6"/>
      <c r="J67" s="6"/>
      <c r="K67" s="6"/>
      <c r="L67" s="6"/>
      <c r="M67" s="6"/>
      <c r="N67" s="6"/>
      <c r="O67" s="6"/>
      <c r="P67" s="6"/>
      <c r="Q67" s="6"/>
      <c r="R67" s="1"/>
      <c r="S67" s="1"/>
      <c r="T67" s="1"/>
    </row>
    <row r="68" spans="5:20" x14ac:dyDescent="0.2">
      <c r="E68" s="20"/>
      <c r="I68" s="6"/>
      <c r="J68" s="6"/>
      <c r="K68" s="6"/>
      <c r="L68" s="6"/>
      <c r="M68" s="6"/>
      <c r="N68" s="6"/>
      <c r="O68" s="6"/>
      <c r="P68" s="6"/>
      <c r="Q68" s="6"/>
      <c r="R68" s="1"/>
      <c r="S68" s="1"/>
      <c r="T68" s="1"/>
    </row>
    <row r="69" spans="5:20" x14ac:dyDescent="0.2">
      <c r="E69" s="20"/>
      <c r="I69" s="6"/>
      <c r="J69" s="6"/>
      <c r="K69" s="6"/>
      <c r="L69" s="6"/>
      <c r="M69" s="6"/>
      <c r="N69" s="6"/>
      <c r="O69" s="6"/>
      <c r="P69" s="6"/>
      <c r="Q69" s="6"/>
      <c r="R69" s="1"/>
      <c r="S69" s="1"/>
      <c r="T69" s="1"/>
    </row>
    <row r="70" spans="5:20" x14ac:dyDescent="0.2">
      <c r="E70" s="20"/>
      <c r="I70" s="6"/>
      <c r="J70" s="6"/>
      <c r="K70" s="6"/>
      <c r="L70" s="6"/>
      <c r="M70" s="6"/>
      <c r="N70" s="6"/>
      <c r="O70" s="6"/>
      <c r="P70" s="6"/>
      <c r="Q70" s="6"/>
      <c r="R70" s="1"/>
      <c r="S70" s="1"/>
      <c r="T70" s="1"/>
    </row>
    <row r="71" spans="5:20" x14ac:dyDescent="0.2">
      <c r="E71" s="20"/>
      <c r="I71" s="6"/>
      <c r="J71" s="6"/>
      <c r="K71" s="6"/>
      <c r="L71" s="6"/>
      <c r="M71" s="6"/>
      <c r="N71" s="6"/>
      <c r="O71" s="6"/>
      <c r="P71" s="6"/>
      <c r="Q71" s="6"/>
      <c r="R71" s="1"/>
      <c r="S71" s="1"/>
      <c r="T71" s="1"/>
    </row>
    <row r="72" spans="5:20" x14ac:dyDescent="0.2">
      <c r="E72" s="20"/>
      <c r="I72" s="6"/>
      <c r="J72" s="6"/>
      <c r="K72" s="6"/>
      <c r="L72" s="6"/>
      <c r="M72" s="6"/>
      <c r="N72" s="6"/>
      <c r="O72" s="6"/>
      <c r="P72" s="6"/>
      <c r="Q72" s="6"/>
      <c r="R72" s="1"/>
      <c r="S72" s="1"/>
      <c r="T72" s="1"/>
    </row>
    <row r="73" spans="5:20" x14ac:dyDescent="0.2">
      <c r="E73" s="20"/>
      <c r="I73" s="6"/>
      <c r="J73" s="6"/>
      <c r="K73" s="6"/>
      <c r="L73" s="6"/>
      <c r="M73" s="6"/>
      <c r="N73" s="6"/>
      <c r="O73" s="6"/>
      <c r="P73" s="6"/>
      <c r="Q73" s="6"/>
      <c r="R73" s="1"/>
      <c r="S73" s="1"/>
      <c r="T73" s="1"/>
    </row>
    <row r="74" spans="5:20" x14ac:dyDescent="0.2">
      <c r="E74" s="20"/>
      <c r="I74" s="6"/>
      <c r="J74" s="6"/>
      <c r="K74" s="6"/>
      <c r="L74" s="6"/>
      <c r="M74" s="6"/>
      <c r="N74" s="6"/>
      <c r="O74" s="6"/>
      <c r="P74" s="6"/>
      <c r="Q74" s="6"/>
      <c r="R74" s="1"/>
      <c r="S74" s="1"/>
      <c r="T74" s="1"/>
    </row>
    <row r="75" spans="5:20" x14ac:dyDescent="0.2">
      <c r="E75" s="20"/>
      <c r="I75" s="6"/>
      <c r="J75" s="6"/>
      <c r="K75" s="6"/>
      <c r="L75" s="6"/>
      <c r="M75" s="6"/>
      <c r="N75" s="6"/>
      <c r="O75" s="6"/>
      <c r="P75" s="6"/>
      <c r="Q75" s="6"/>
      <c r="R75" s="1"/>
      <c r="S75" s="1"/>
      <c r="T75" s="1"/>
    </row>
    <row r="76" spans="5:20" x14ac:dyDescent="0.2">
      <c r="E76" s="20"/>
      <c r="I76" s="6"/>
      <c r="J76" s="6"/>
      <c r="K76" s="6"/>
      <c r="L76" s="6"/>
      <c r="M76" s="6"/>
      <c r="N76" s="6"/>
      <c r="O76" s="6"/>
      <c r="P76" s="6"/>
      <c r="Q76" s="6"/>
      <c r="R76" s="1"/>
      <c r="S76" s="1"/>
      <c r="T76" s="1"/>
    </row>
    <row r="77" spans="5:20" x14ac:dyDescent="0.2">
      <c r="E77" s="20"/>
      <c r="I77" s="6"/>
      <c r="J77" s="6"/>
      <c r="K77" s="6"/>
      <c r="L77" s="6"/>
      <c r="M77" s="6"/>
      <c r="N77" s="6"/>
      <c r="O77" s="6"/>
      <c r="P77" s="6"/>
      <c r="Q77" s="6"/>
      <c r="R77" s="1"/>
      <c r="S77" s="1"/>
      <c r="T77" s="1"/>
    </row>
    <row r="78" spans="5:20" x14ac:dyDescent="0.2">
      <c r="E78" s="20"/>
      <c r="I78" s="6"/>
      <c r="J78" s="6"/>
      <c r="K78" s="6"/>
      <c r="L78" s="6"/>
      <c r="M78" s="6"/>
      <c r="N78" s="6"/>
      <c r="O78" s="6"/>
      <c r="P78" s="6"/>
      <c r="Q78" s="6"/>
      <c r="R78" s="1"/>
      <c r="S78" s="1"/>
      <c r="T78" s="1"/>
    </row>
    <row r="79" spans="5:20" x14ac:dyDescent="0.2">
      <c r="E79" s="20"/>
      <c r="I79" s="6"/>
      <c r="J79" s="6"/>
      <c r="K79" s="6"/>
      <c r="L79" s="6"/>
      <c r="M79" s="6"/>
      <c r="N79" s="6"/>
      <c r="O79" s="6"/>
      <c r="P79" s="6"/>
      <c r="Q79" s="6"/>
      <c r="R79" s="1"/>
      <c r="S79" s="1"/>
      <c r="T79" s="1"/>
    </row>
    <row r="80" spans="5:20" x14ac:dyDescent="0.2">
      <c r="E80" s="20"/>
      <c r="I80" s="6"/>
      <c r="J80" s="6"/>
      <c r="K80" s="6"/>
      <c r="L80" s="6"/>
      <c r="M80" s="6"/>
      <c r="N80" s="6"/>
      <c r="O80" s="6"/>
      <c r="P80" s="6"/>
      <c r="Q80" s="6"/>
      <c r="R80" s="1"/>
      <c r="S80" s="1"/>
      <c r="T80" s="1"/>
    </row>
    <row r="81" spans="5:20" x14ac:dyDescent="0.2">
      <c r="E81" s="20"/>
      <c r="I81" s="6"/>
      <c r="J81" s="6"/>
      <c r="K81" s="6"/>
      <c r="L81" s="6"/>
      <c r="M81" s="6"/>
      <c r="N81" s="6"/>
      <c r="O81" s="6"/>
      <c r="P81" s="6"/>
      <c r="Q81" s="6"/>
      <c r="R81" s="1"/>
      <c r="S81" s="1"/>
      <c r="T81" s="1"/>
    </row>
    <row r="82" spans="5:20" x14ac:dyDescent="0.2">
      <c r="E82" s="20"/>
      <c r="I82" s="6"/>
      <c r="J82" s="6"/>
      <c r="K82" s="6"/>
      <c r="L82" s="6"/>
      <c r="M82" s="6"/>
      <c r="N82" s="6"/>
      <c r="O82" s="6"/>
      <c r="P82" s="6"/>
      <c r="Q82" s="6"/>
      <c r="R82" s="1"/>
      <c r="S82" s="1"/>
      <c r="T82" s="1"/>
    </row>
    <row r="83" spans="5:20" x14ac:dyDescent="0.2">
      <c r="E83" s="20"/>
      <c r="I83" s="6"/>
      <c r="J83" s="6"/>
      <c r="K83" s="6"/>
      <c r="L83" s="6"/>
      <c r="M83" s="6"/>
      <c r="N83" s="6"/>
      <c r="O83" s="6"/>
      <c r="P83" s="6"/>
      <c r="Q83" s="6"/>
      <c r="R83" s="1"/>
      <c r="S83" s="1"/>
      <c r="T83" s="1"/>
    </row>
    <row r="84" spans="5:20" x14ac:dyDescent="0.2">
      <c r="E84" s="20"/>
      <c r="I84" s="6"/>
      <c r="J84" s="6"/>
      <c r="K84" s="6"/>
      <c r="L84" s="6"/>
      <c r="M84" s="6"/>
      <c r="N84" s="6"/>
      <c r="O84" s="6"/>
      <c r="P84" s="6"/>
      <c r="Q84" s="6"/>
      <c r="R84" s="1"/>
      <c r="S84" s="1"/>
      <c r="T84" s="1"/>
    </row>
    <row r="85" spans="5:20" x14ac:dyDescent="0.2">
      <c r="E85" s="20"/>
      <c r="I85" s="6"/>
      <c r="J85" s="6"/>
      <c r="K85" s="6"/>
      <c r="L85" s="6"/>
      <c r="M85" s="6"/>
      <c r="N85" s="6"/>
      <c r="O85" s="6"/>
      <c r="P85" s="6"/>
      <c r="Q85" s="6"/>
      <c r="R85" s="1"/>
      <c r="S85" s="1"/>
      <c r="T85" s="1"/>
    </row>
    <row r="86" spans="5:20" x14ac:dyDescent="0.2">
      <c r="E86" s="20"/>
      <c r="I86" s="6"/>
      <c r="J86" s="6"/>
      <c r="K86" s="6"/>
      <c r="L86" s="6"/>
      <c r="M86" s="6"/>
      <c r="N86" s="6"/>
      <c r="O86" s="6"/>
      <c r="P86" s="6"/>
      <c r="Q86" s="6"/>
      <c r="R86" s="1"/>
      <c r="S86" s="1"/>
      <c r="T86" s="1"/>
    </row>
    <row r="87" spans="5:20" x14ac:dyDescent="0.2">
      <c r="E87" s="20"/>
      <c r="I87" s="6"/>
      <c r="J87" s="6"/>
      <c r="K87" s="6"/>
      <c r="L87" s="6"/>
      <c r="M87" s="6"/>
      <c r="N87" s="6"/>
      <c r="O87" s="6"/>
      <c r="P87" s="6"/>
      <c r="Q87" s="6"/>
      <c r="R87" s="1"/>
      <c r="S87" s="1"/>
      <c r="T87" s="1"/>
    </row>
    <row r="88" spans="5:20" x14ac:dyDescent="0.2">
      <c r="E88" s="20"/>
      <c r="I88" s="6"/>
      <c r="J88" s="6"/>
      <c r="K88" s="6"/>
      <c r="L88" s="6"/>
      <c r="M88" s="6"/>
      <c r="N88" s="6"/>
      <c r="O88" s="6"/>
      <c r="P88" s="6"/>
      <c r="Q88" s="6"/>
      <c r="R88" s="1"/>
      <c r="S88" s="1"/>
      <c r="T88" s="1"/>
    </row>
    <row r="89" spans="5:20" x14ac:dyDescent="0.2">
      <c r="E89" s="20"/>
      <c r="I89" s="6"/>
      <c r="J89" s="6"/>
      <c r="K89" s="6"/>
      <c r="L89" s="6"/>
      <c r="M89" s="6"/>
      <c r="N89" s="6"/>
      <c r="O89" s="6"/>
      <c r="P89" s="6"/>
      <c r="Q89" s="6"/>
      <c r="R89" s="1"/>
      <c r="S89" s="1"/>
      <c r="T89" s="1"/>
    </row>
    <row r="90" spans="5:20" x14ac:dyDescent="0.2">
      <c r="E90" s="20"/>
      <c r="I90" s="6"/>
      <c r="J90" s="6"/>
      <c r="K90" s="6"/>
      <c r="L90" s="6"/>
      <c r="M90" s="6"/>
      <c r="N90" s="6"/>
      <c r="O90" s="6"/>
      <c r="P90" s="6"/>
      <c r="Q90" s="6"/>
      <c r="R90" s="1"/>
      <c r="S90" s="1"/>
      <c r="T90" s="1"/>
    </row>
    <row r="91" spans="5:20" x14ac:dyDescent="0.2">
      <c r="E91" s="20"/>
      <c r="I91" s="6"/>
      <c r="J91" s="6"/>
      <c r="K91" s="6"/>
      <c r="L91" s="6"/>
      <c r="M91" s="6"/>
      <c r="N91" s="6"/>
      <c r="O91" s="6"/>
      <c r="P91" s="6"/>
      <c r="Q91" s="6"/>
      <c r="R91" s="1"/>
      <c r="S91" s="1"/>
      <c r="T91" s="1"/>
    </row>
    <row r="92" spans="5:20" x14ac:dyDescent="0.2">
      <c r="E92" s="20"/>
      <c r="I92" s="6"/>
      <c r="J92" s="6"/>
      <c r="K92" s="6"/>
      <c r="L92" s="6"/>
      <c r="M92" s="6"/>
      <c r="N92" s="6"/>
      <c r="O92" s="6"/>
      <c r="P92" s="6"/>
      <c r="Q92" s="6"/>
      <c r="R92" s="1"/>
      <c r="S92" s="1"/>
      <c r="T92" s="1"/>
    </row>
    <row r="93" spans="5:20" x14ac:dyDescent="0.2">
      <c r="E93" s="20"/>
      <c r="I93" s="6"/>
      <c r="J93" s="6"/>
      <c r="K93" s="6"/>
      <c r="L93" s="6"/>
      <c r="M93" s="6"/>
      <c r="N93" s="6"/>
      <c r="O93" s="6"/>
      <c r="P93" s="6"/>
      <c r="Q93" s="6"/>
      <c r="R93" s="1"/>
      <c r="S93" s="1"/>
      <c r="T93" s="1"/>
    </row>
    <row r="94" spans="5:20" x14ac:dyDescent="0.2">
      <c r="E94" s="20"/>
      <c r="I94" s="6"/>
      <c r="J94" s="6"/>
      <c r="K94" s="6"/>
      <c r="L94" s="6"/>
      <c r="M94" s="6"/>
      <c r="N94" s="6"/>
      <c r="O94" s="6"/>
      <c r="P94" s="6"/>
      <c r="Q94" s="6"/>
      <c r="R94" s="1"/>
      <c r="S94" s="1"/>
      <c r="T94" s="1"/>
    </row>
    <row r="95" spans="5:20" x14ac:dyDescent="0.2">
      <c r="E95" s="20"/>
      <c r="I95" s="6"/>
      <c r="J95" s="6"/>
      <c r="K95" s="6"/>
      <c r="L95" s="6"/>
      <c r="M95" s="6"/>
      <c r="N95" s="6"/>
      <c r="O95" s="6"/>
      <c r="P95" s="6"/>
      <c r="Q95" s="6"/>
      <c r="R95" s="1"/>
      <c r="S95" s="1"/>
      <c r="T95" s="1"/>
    </row>
    <row r="96" spans="5:20" x14ac:dyDescent="0.2">
      <c r="E96" s="20"/>
      <c r="I96" s="6"/>
      <c r="J96" s="6"/>
      <c r="K96" s="6"/>
      <c r="L96" s="6"/>
      <c r="M96" s="6"/>
      <c r="N96" s="6"/>
      <c r="O96" s="6"/>
      <c r="P96" s="6"/>
      <c r="Q96" s="6"/>
      <c r="R96" s="1"/>
      <c r="S96" s="1"/>
      <c r="T96" s="1"/>
    </row>
    <row r="97" spans="5:20" x14ac:dyDescent="0.2">
      <c r="E97" s="20"/>
      <c r="I97" s="6"/>
      <c r="J97" s="6"/>
      <c r="K97" s="6"/>
      <c r="L97" s="6"/>
      <c r="M97" s="6"/>
      <c r="N97" s="6"/>
      <c r="O97" s="6"/>
      <c r="P97" s="6"/>
      <c r="Q97" s="6"/>
      <c r="R97" s="1"/>
      <c r="S97" s="1"/>
      <c r="T97" s="1"/>
    </row>
    <row r="98" spans="5:20" x14ac:dyDescent="0.2">
      <c r="E98" s="20"/>
      <c r="I98" s="6"/>
      <c r="J98" s="6"/>
      <c r="K98" s="6"/>
      <c r="L98" s="6"/>
      <c r="M98" s="6"/>
      <c r="N98" s="6"/>
      <c r="O98" s="6"/>
      <c r="P98" s="6"/>
      <c r="Q98" s="6"/>
      <c r="R98" s="1"/>
      <c r="S98" s="1"/>
      <c r="T98" s="1"/>
    </row>
    <row r="99" spans="5:20" x14ac:dyDescent="0.2">
      <c r="E99" s="20"/>
      <c r="I99" s="6"/>
      <c r="J99" s="6"/>
      <c r="K99" s="6"/>
      <c r="L99" s="6"/>
      <c r="M99" s="6"/>
      <c r="N99" s="6"/>
      <c r="O99" s="6"/>
      <c r="P99" s="6"/>
      <c r="Q99" s="6"/>
      <c r="R99" s="1"/>
      <c r="S99" s="1"/>
      <c r="T99" s="1"/>
    </row>
    <row r="100" spans="5:20" x14ac:dyDescent="0.2">
      <c r="E100" s="20"/>
      <c r="I100" s="6"/>
      <c r="J100" s="6"/>
      <c r="K100" s="6"/>
      <c r="L100" s="6"/>
      <c r="M100" s="6"/>
      <c r="N100" s="6"/>
      <c r="O100" s="6"/>
      <c r="P100" s="6"/>
      <c r="Q100" s="6"/>
      <c r="R100" s="1"/>
      <c r="S100" s="1"/>
      <c r="T100" s="1"/>
    </row>
    <row r="101" spans="5:20" x14ac:dyDescent="0.2">
      <c r="E101" s="20"/>
      <c r="I101" s="6"/>
      <c r="J101" s="6"/>
      <c r="K101" s="6"/>
      <c r="L101" s="6"/>
      <c r="M101" s="6"/>
      <c r="N101" s="6"/>
      <c r="O101" s="6"/>
      <c r="P101" s="6"/>
      <c r="Q101" s="6"/>
      <c r="R101" s="1"/>
      <c r="S101" s="1"/>
      <c r="T101" s="1"/>
    </row>
    <row r="102" spans="5:20" x14ac:dyDescent="0.2">
      <c r="E102" s="20"/>
      <c r="I102" s="6"/>
      <c r="J102" s="6"/>
      <c r="K102" s="6"/>
      <c r="L102" s="6"/>
      <c r="M102" s="6"/>
      <c r="N102" s="6"/>
      <c r="O102" s="6"/>
      <c r="P102" s="6"/>
      <c r="Q102" s="6"/>
      <c r="R102" s="1"/>
      <c r="S102" s="1"/>
      <c r="T102" s="1"/>
    </row>
    <row r="103" spans="5:20" x14ac:dyDescent="0.2">
      <c r="E103" s="20"/>
      <c r="I103" s="6"/>
      <c r="J103" s="6"/>
      <c r="K103" s="6"/>
      <c r="L103" s="6"/>
      <c r="M103" s="6"/>
      <c r="N103" s="6"/>
      <c r="O103" s="6"/>
      <c r="P103" s="6"/>
      <c r="Q103" s="6"/>
      <c r="R103" s="1"/>
      <c r="S103" s="1"/>
      <c r="T103" s="1"/>
    </row>
    <row r="104" spans="5:20" x14ac:dyDescent="0.2">
      <c r="E104" s="20"/>
      <c r="I104" s="6"/>
      <c r="J104" s="6"/>
      <c r="K104" s="6"/>
      <c r="L104" s="6"/>
      <c r="M104" s="6"/>
      <c r="N104" s="6"/>
      <c r="O104" s="6"/>
      <c r="P104" s="6"/>
      <c r="Q104" s="6"/>
      <c r="R104" s="1"/>
      <c r="S104" s="1"/>
      <c r="T104" s="1"/>
    </row>
    <row r="105" spans="5:20" x14ac:dyDescent="0.2">
      <c r="E105" s="20"/>
      <c r="I105" s="6"/>
      <c r="J105" s="6"/>
      <c r="K105" s="6"/>
      <c r="L105" s="6"/>
      <c r="M105" s="6"/>
      <c r="N105" s="6"/>
      <c r="O105" s="6"/>
      <c r="P105" s="6"/>
      <c r="Q105" s="6"/>
      <c r="R105" s="1"/>
      <c r="S105" s="1"/>
      <c r="T105" s="1"/>
    </row>
    <row r="106" spans="5:20" x14ac:dyDescent="0.2">
      <c r="E106" s="20"/>
      <c r="I106" s="6"/>
      <c r="J106" s="6"/>
      <c r="K106" s="6"/>
      <c r="L106" s="6"/>
      <c r="M106" s="6"/>
      <c r="N106" s="6"/>
      <c r="O106" s="6"/>
      <c r="P106" s="6"/>
      <c r="Q106" s="6"/>
      <c r="R106" s="1"/>
      <c r="S106" s="1"/>
      <c r="T106" s="1"/>
    </row>
    <row r="107" spans="5:20" x14ac:dyDescent="0.2">
      <c r="E107" s="20"/>
      <c r="I107" s="6"/>
      <c r="J107" s="6"/>
      <c r="K107" s="6"/>
      <c r="L107" s="6"/>
      <c r="M107" s="6"/>
      <c r="N107" s="6"/>
      <c r="O107" s="6"/>
      <c r="P107" s="6"/>
      <c r="Q107" s="6"/>
      <c r="R107" s="1"/>
      <c r="S107" s="1"/>
      <c r="T107" s="1"/>
    </row>
    <row r="108" spans="5:20" x14ac:dyDescent="0.2">
      <c r="E108" s="20"/>
      <c r="I108" s="6"/>
      <c r="J108" s="6"/>
      <c r="K108" s="6"/>
      <c r="L108" s="6"/>
      <c r="M108" s="6"/>
      <c r="N108" s="6"/>
      <c r="O108" s="6"/>
      <c r="P108" s="6"/>
      <c r="Q108" s="6"/>
      <c r="R108" s="1"/>
      <c r="S108" s="1"/>
      <c r="T108" s="1"/>
    </row>
    <row r="109" spans="5:20" x14ac:dyDescent="0.2">
      <c r="E109" s="20"/>
      <c r="I109" s="6"/>
      <c r="J109" s="6"/>
      <c r="K109" s="6"/>
      <c r="L109" s="6"/>
      <c r="M109" s="6"/>
      <c r="N109" s="6"/>
      <c r="O109" s="6"/>
      <c r="P109" s="6"/>
      <c r="Q109" s="6"/>
      <c r="R109" s="1"/>
      <c r="S109" s="1"/>
      <c r="T109" s="1"/>
    </row>
    <row r="110" spans="5:20" x14ac:dyDescent="0.2">
      <c r="E110" s="20"/>
      <c r="I110" s="6"/>
      <c r="J110" s="6"/>
      <c r="K110" s="6"/>
      <c r="L110" s="6"/>
      <c r="M110" s="6"/>
      <c r="N110" s="6"/>
      <c r="O110" s="6"/>
      <c r="P110" s="6"/>
      <c r="Q110" s="6"/>
      <c r="R110" s="1"/>
      <c r="S110" s="1"/>
      <c r="T110" s="1"/>
    </row>
    <row r="111" spans="5:20" x14ac:dyDescent="0.2">
      <c r="E111" s="20"/>
      <c r="I111" s="6"/>
      <c r="J111" s="6"/>
      <c r="K111" s="6"/>
      <c r="L111" s="6"/>
      <c r="M111" s="6"/>
      <c r="N111" s="6"/>
      <c r="O111" s="6"/>
      <c r="P111" s="6"/>
      <c r="Q111" s="6"/>
      <c r="R111" s="1"/>
      <c r="S111" s="1"/>
      <c r="T111" s="1"/>
    </row>
    <row r="112" spans="5:20" x14ac:dyDescent="0.2">
      <c r="E112" s="20"/>
      <c r="I112" s="6"/>
      <c r="J112" s="6"/>
      <c r="K112" s="6"/>
      <c r="L112" s="6"/>
      <c r="M112" s="6"/>
      <c r="N112" s="6"/>
      <c r="O112" s="6"/>
      <c r="P112" s="6"/>
      <c r="Q112" s="6"/>
      <c r="R112" s="1"/>
      <c r="S112" s="1"/>
      <c r="T112" s="1"/>
    </row>
    <row r="113" spans="5:20" x14ac:dyDescent="0.2">
      <c r="E113" s="20"/>
      <c r="I113" s="6"/>
      <c r="J113" s="6"/>
      <c r="K113" s="6"/>
      <c r="L113" s="6"/>
      <c r="M113" s="6"/>
      <c r="N113" s="6"/>
      <c r="O113" s="6"/>
      <c r="P113" s="6"/>
      <c r="Q113" s="6"/>
      <c r="R113" s="1"/>
      <c r="S113" s="1"/>
      <c r="T113" s="1"/>
    </row>
    <row r="114" spans="5:20" x14ac:dyDescent="0.2">
      <c r="E114" s="20"/>
      <c r="I114" s="6"/>
      <c r="J114" s="6"/>
      <c r="K114" s="6"/>
      <c r="L114" s="6"/>
      <c r="M114" s="6"/>
      <c r="N114" s="6"/>
      <c r="O114" s="6"/>
      <c r="P114" s="6"/>
      <c r="Q114" s="6"/>
      <c r="R114" s="1"/>
      <c r="S114" s="1"/>
      <c r="T114" s="1"/>
    </row>
    <row r="115" spans="5:20" x14ac:dyDescent="0.2">
      <c r="E115" s="20"/>
      <c r="I115" s="6"/>
      <c r="J115" s="6"/>
      <c r="K115" s="6"/>
      <c r="L115" s="6"/>
      <c r="M115" s="6"/>
      <c r="N115" s="6"/>
      <c r="O115" s="6"/>
      <c r="P115" s="6"/>
      <c r="Q115" s="6"/>
      <c r="R115" s="1"/>
      <c r="S115" s="1"/>
      <c r="T115" s="1"/>
    </row>
    <row r="116" spans="5:20" x14ac:dyDescent="0.2">
      <c r="E116" s="20"/>
      <c r="I116" s="6"/>
      <c r="J116" s="6"/>
      <c r="K116" s="6"/>
      <c r="L116" s="6"/>
      <c r="M116" s="6"/>
      <c r="N116" s="6"/>
      <c r="O116" s="6"/>
      <c r="P116" s="6"/>
      <c r="Q116" s="6"/>
      <c r="R116" s="1"/>
      <c r="S116" s="1"/>
      <c r="T116" s="1"/>
    </row>
    <row r="117" spans="5:20" x14ac:dyDescent="0.2">
      <c r="E117" s="20"/>
      <c r="I117" s="6"/>
      <c r="J117" s="6"/>
      <c r="K117" s="6"/>
      <c r="L117" s="6"/>
      <c r="M117" s="6"/>
      <c r="N117" s="6"/>
      <c r="O117" s="6"/>
      <c r="P117" s="6"/>
      <c r="Q117" s="6"/>
      <c r="R117" s="1"/>
      <c r="S117" s="1"/>
      <c r="T117" s="1"/>
    </row>
    <row r="118" spans="5:20" x14ac:dyDescent="0.2">
      <c r="E118" s="20"/>
      <c r="I118" s="6"/>
      <c r="J118" s="6"/>
      <c r="K118" s="6"/>
      <c r="L118" s="6"/>
      <c r="M118" s="6"/>
      <c r="N118" s="6"/>
      <c r="O118" s="6"/>
      <c r="P118" s="6"/>
      <c r="Q118" s="6"/>
      <c r="R118" s="1"/>
      <c r="S118" s="1"/>
      <c r="T118" s="1"/>
    </row>
    <row r="119" spans="5:20" x14ac:dyDescent="0.2">
      <c r="E119" s="20"/>
      <c r="I119" s="6"/>
      <c r="J119" s="6"/>
      <c r="K119" s="6"/>
      <c r="L119" s="6"/>
      <c r="M119" s="6"/>
      <c r="N119" s="6"/>
      <c r="O119" s="6"/>
      <c r="P119" s="6"/>
      <c r="Q119" s="6"/>
      <c r="R119" s="1"/>
      <c r="S119" s="1"/>
      <c r="T119" s="1"/>
    </row>
    <row r="120" spans="5:20" x14ac:dyDescent="0.2">
      <c r="E120" s="20"/>
      <c r="I120" s="6"/>
      <c r="J120" s="6"/>
      <c r="K120" s="6"/>
      <c r="L120" s="6"/>
      <c r="M120" s="6"/>
      <c r="N120" s="6"/>
      <c r="O120" s="6"/>
      <c r="P120" s="6"/>
      <c r="Q120" s="6"/>
      <c r="R120" s="1"/>
      <c r="S120" s="1"/>
      <c r="T120" s="1"/>
    </row>
    <row r="121" spans="5:20" x14ac:dyDescent="0.2">
      <c r="E121" s="20"/>
      <c r="I121" s="6"/>
      <c r="J121" s="6"/>
      <c r="K121" s="6"/>
      <c r="L121" s="6"/>
      <c r="M121" s="6"/>
      <c r="N121" s="6"/>
      <c r="O121" s="6"/>
      <c r="P121" s="6"/>
      <c r="Q121" s="6"/>
      <c r="R121" s="1"/>
      <c r="S121" s="1"/>
      <c r="T121" s="1"/>
    </row>
    <row r="122" spans="5:20" x14ac:dyDescent="0.2">
      <c r="E122" s="20"/>
      <c r="I122" s="6"/>
      <c r="J122" s="6"/>
      <c r="K122" s="6"/>
      <c r="L122" s="6"/>
      <c r="M122" s="6"/>
      <c r="N122" s="6"/>
      <c r="O122" s="6"/>
      <c r="P122" s="6"/>
      <c r="Q122" s="6"/>
      <c r="R122" s="1"/>
      <c r="S122" s="1"/>
      <c r="T122" s="1"/>
    </row>
    <row r="123" spans="5:20" x14ac:dyDescent="0.2">
      <c r="E123" s="20"/>
      <c r="I123" s="6"/>
      <c r="J123" s="6"/>
      <c r="K123" s="6"/>
      <c r="L123" s="6"/>
      <c r="M123" s="6"/>
      <c r="N123" s="6"/>
      <c r="O123" s="6"/>
      <c r="P123" s="6"/>
      <c r="Q123" s="6"/>
      <c r="R123" s="1"/>
      <c r="S123" s="1"/>
      <c r="T123" s="1"/>
    </row>
    <row r="124" spans="5:20" x14ac:dyDescent="0.2">
      <c r="E124" s="20"/>
      <c r="I124" s="6"/>
      <c r="J124" s="6"/>
      <c r="K124" s="6"/>
      <c r="L124" s="6"/>
      <c r="M124" s="6"/>
      <c r="N124" s="6"/>
      <c r="O124" s="6"/>
      <c r="P124" s="6"/>
      <c r="Q124" s="6"/>
      <c r="R124" s="1"/>
      <c r="S124" s="1"/>
      <c r="T124" s="1"/>
    </row>
    <row r="125" spans="5:20" x14ac:dyDescent="0.2">
      <c r="E125" s="20"/>
      <c r="I125" s="6"/>
      <c r="J125" s="6"/>
      <c r="K125" s="6"/>
      <c r="L125" s="6"/>
      <c r="M125" s="6"/>
      <c r="N125" s="6"/>
      <c r="O125" s="6"/>
      <c r="P125" s="6"/>
      <c r="Q125" s="6"/>
      <c r="R125" s="1"/>
      <c r="S125" s="1"/>
      <c r="T125" s="1"/>
    </row>
    <row r="126" spans="5:20" x14ac:dyDescent="0.2">
      <c r="E126" s="20"/>
      <c r="I126" s="6"/>
      <c r="J126" s="6"/>
      <c r="K126" s="6"/>
      <c r="L126" s="6"/>
      <c r="M126" s="6"/>
      <c r="N126" s="6"/>
      <c r="O126" s="6"/>
      <c r="P126" s="6"/>
      <c r="Q126" s="6"/>
      <c r="R126" s="1"/>
      <c r="S126" s="1"/>
      <c r="T126" s="1"/>
    </row>
    <row r="127" spans="5:20" x14ac:dyDescent="0.2">
      <c r="E127" s="20"/>
      <c r="I127" s="6"/>
      <c r="J127" s="6"/>
      <c r="K127" s="6"/>
      <c r="L127" s="6"/>
      <c r="M127" s="6"/>
      <c r="N127" s="6"/>
      <c r="O127" s="6"/>
      <c r="P127" s="6"/>
      <c r="Q127" s="6"/>
      <c r="R127" s="1"/>
      <c r="S127" s="1"/>
      <c r="T127" s="1"/>
    </row>
    <row r="128" spans="5:20" x14ac:dyDescent="0.2">
      <c r="E128" s="20"/>
      <c r="I128" s="6"/>
      <c r="J128" s="6"/>
      <c r="K128" s="6"/>
      <c r="L128" s="6"/>
      <c r="M128" s="6"/>
      <c r="N128" s="6"/>
      <c r="O128" s="6"/>
      <c r="P128" s="6"/>
      <c r="Q128" s="6"/>
      <c r="R128" s="1"/>
      <c r="S128" s="1"/>
      <c r="T128" s="1"/>
    </row>
    <row r="129" spans="5:20" x14ac:dyDescent="0.2">
      <c r="E129" s="20"/>
      <c r="I129" s="6"/>
      <c r="J129" s="6"/>
      <c r="K129" s="6"/>
      <c r="L129" s="6"/>
      <c r="M129" s="6"/>
      <c r="N129" s="6"/>
      <c r="O129" s="6"/>
      <c r="P129" s="6"/>
      <c r="Q129" s="6"/>
      <c r="R129" s="1"/>
      <c r="S129" s="1"/>
      <c r="T129" s="1"/>
    </row>
    <row r="130" spans="5:20" x14ac:dyDescent="0.2">
      <c r="E130" s="20"/>
      <c r="I130" s="6"/>
      <c r="J130" s="6"/>
      <c r="K130" s="6"/>
      <c r="L130" s="6"/>
      <c r="M130" s="6"/>
      <c r="N130" s="6"/>
      <c r="O130" s="6"/>
      <c r="P130" s="6"/>
      <c r="Q130" s="6"/>
      <c r="R130" s="1"/>
      <c r="S130" s="1"/>
      <c r="T130" s="1"/>
    </row>
    <row r="131" spans="5:20" x14ac:dyDescent="0.2">
      <c r="E131" s="20"/>
      <c r="I131" s="6"/>
      <c r="J131" s="6"/>
      <c r="K131" s="6"/>
      <c r="L131" s="6"/>
      <c r="M131" s="6"/>
      <c r="N131" s="6"/>
      <c r="O131" s="6"/>
      <c r="P131" s="6"/>
      <c r="Q131" s="6"/>
      <c r="R131" s="1"/>
      <c r="S131" s="1"/>
      <c r="T131" s="1"/>
    </row>
    <row r="132" spans="5:20" x14ac:dyDescent="0.2">
      <c r="E132" s="20"/>
      <c r="I132" s="6"/>
      <c r="J132" s="6"/>
      <c r="K132" s="6"/>
      <c r="L132" s="6"/>
      <c r="M132" s="6"/>
      <c r="N132" s="6"/>
      <c r="O132" s="6"/>
      <c r="P132" s="6"/>
      <c r="Q132" s="6"/>
      <c r="R132" s="1"/>
      <c r="S132" s="1"/>
      <c r="T132" s="1"/>
    </row>
    <row r="133" spans="5:20" x14ac:dyDescent="0.2">
      <c r="E133" s="20"/>
      <c r="I133" s="6"/>
      <c r="J133" s="6"/>
      <c r="K133" s="6"/>
      <c r="L133" s="6"/>
      <c r="M133" s="6"/>
      <c r="N133" s="6"/>
      <c r="O133" s="6"/>
      <c r="P133" s="6"/>
      <c r="Q133" s="6"/>
      <c r="R133" s="1"/>
      <c r="S133" s="1"/>
      <c r="T133" s="1"/>
    </row>
    <row r="134" spans="5:20" x14ac:dyDescent="0.2">
      <c r="E134" s="20"/>
      <c r="I134" s="6"/>
      <c r="J134" s="6"/>
      <c r="K134" s="6"/>
      <c r="L134" s="6"/>
      <c r="M134" s="6"/>
      <c r="N134" s="6"/>
      <c r="O134" s="6"/>
      <c r="P134" s="6"/>
      <c r="Q134" s="6"/>
      <c r="R134" s="1"/>
      <c r="S134" s="1"/>
      <c r="T134" s="1"/>
    </row>
    <row r="135" spans="5:20" x14ac:dyDescent="0.2">
      <c r="E135" s="20"/>
      <c r="I135" s="6"/>
      <c r="J135" s="6"/>
      <c r="K135" s="6"/>
      <c r="L135" s="6"/>
      <c r="M135" s="6"/>
      <c r="N135" s="6"/>
      <c r="O135" s="6"/>
      <c r="P135" s="6"/>
      <c r="Q135" s="6"/>
      <c r="R135" s="1"/>
      <c r="S135" s="1"/>
      <c r="T135" s="1"/>
    </row>
    <row r="136" spans="5:20" x14ac:dyDescent="0.2">
      <c r="E136" s="20"/>
      <c r="I136" s="6"/>
      <c r="J136" s="6"/>
      <c r="K136" s="6"/>
      <c r="L136" s="6"/>
      <c r="M136" s="6"/>
      <c r="N136" s="6"/>
      <c r="O136" s="6"/>
      <c r="P136" s="6"/>
      <c r="Q136" s="6"/>
      <c r="R136" s="1"/>
      <c r="S136" s="1"/>
      <c r="T136" s="1"/>
    </row>
    <row r="137" spans="5:20" x14ac:dyDescent="0.2">
      <c r="E137" s="20"/>
      <c r="I137" s="6"/>
      <c r="J137" s="6"/>
      <c r="K137" s="6"/>
      <c r="L137" s="6"/>
      <c r="M137" s="6"/>
      <c r="N137" s="6"/>
      <c r="O137" s="6"/>
      <c r="P137" s="6"/>
      <c r="Q137" s="6"/>
      <c r="R137" s="1"/>
      <c r="S137" s="1"/>
      <c r="T137" s="1"/>
    </row>
    <row r="138" spans="5:20" x14ac:dyDescent="0.2">
      <c r="E138" s="20"/>
      <c r="I138" s="6"/>
      <c r="J138" s="6"/>
      <c r="K138" s="6"/>
      <c r="L138" s="6"/>
      <c r="M138" s="6"/>
      <c r="N138" s="6"/>
      <c r="O138" s="6"/>
      <c r="P138" s="6"/>
      <c r="Q138" s="6"/>
      <c r="R138" s="1"/>
      <c r="S138" s="1"/>
      <c r="T138" s="1"/>
    </row>
    <row r="139" spans="5:20" x14ac:dyDescent="0.2">
      <c r="E139" s="20"/>
      <c r="I139" s="6"/>
      <c r="J139" s="6"/>
      <c r="K139" s="6"/>
      <c r="L139" s="6"/>
      <c r="M139" s="6"/>
      <c r="N139" s="6"/>
      <c r="O139" s="6"/>
      <c r="P139" s="6"/>
      <c r="Q139" s="6"/>
      <c r="R139" s="1"/>
      <c r="S139" s="1"/>
      <c r="T139" s="1"/>
    </row>
    <row r="140" spans="5:20" x14ac:dyDescent="0.2">
      <c r="E140" s="20"/>
      <c r="I140" s="6"/>
      <c r="J140" s="6"/>
      <c r="K140" s="6"/>
      <c r="L140" s="6"/>
      <c r="M140" s="6"/>
      <c r="N140" s="6"/>
      <c r="O140" s="6"/>
      <c r="P140" s="6"/>
      <c r="Q140" s="6"/>
      <c r="R140" s="1"/>
      <c r="S140" s="1"/>
      <c r="T140" s="1"/>
    </row>
    <row r="141" spans="5:20" x14ac:dyDescent="0.2">
      <c r="E141" s="20"/>
      <c r="I141" s="6"/>
      <c r="J141" s="6"/>
      <c r="K141" s="6"/>
      <c r="L141" s="6"/>
      <c r="M141" s="6"/>
      <c r="N141" s="6"/>
      <c r="O141" s="6"/>
      <c r="P141" s="6"/>
      <c r="Q141" s="6"/>
      <c r="R141" s="1"/>
      <c r="S141" s="1"/>
      <c r="T141" s="1"/>
    </row>
    <row r="142" spans="5:20" x14ac:dyDescent="0.2">
      <c r="E142" s="20"/>
      <c r="I142" s="6"/>
      <c r="J142" s="6"/>
      <c r="K142" s="6"/>
      <c r="L142" s="6"/>
      <c r="M142" s="6"/>
      <c r="N142" s="6"/>
      <c r="O142" s="6"/>
      <c r="P142" s="6"/>
      <c r="Q142" s="6"/>
      <c r="R142" s="1"/>
      <c r="S142" s="1"/>
      <c r="T142" s="1"/>
    </row>
    <row r="143" spans="5:20" x14ac:dyDescent="0.2">
      <c r="E143" s="20"/>
      <c r="I143" s="6"/>
      <c r="J143" s="6"/>
      <c r="K143" s="6"/>
      <c r="L143" s="6"/>
      <c r="M143" s="6"/>
      <c r="N143" s="6"/>
      <c r="O143" s="6"/>
      <c r="P143" s="6"/>
      <c r="Q143" s="6"/>
      <c r="R143" s="1"/>
      <c r="S143" s="1"/>
      <c r="T143" s="1"/>
    </row>
    <row r="144" spans="5:20" x14ac:dyDescent="0.2">
      <c r="E144" s="20"/>
      <c r="I144" s="6"/>
      <c r="J144" s="6"/>
      <c r="K144" s="6"/>
      <c r="L144" s="6"/>
      <c r="M144" s="6"/>
      <c r="N144" s="6"/>
      <c r="O144" s="6"/>
      <c r="P144" s="6"/>
      <c r="Q144" s="6"/>
      <c r="R144" s="1"/>
      <c r="S144" s="1"/>
      <c r="T144" s="1"/>
    </row>
    <row r="145" spans="5:20" x14ac:dyDescent="0.2">
      <c r="E145" s="20"/>
      <c r="I145" s="6"/>
      <c r="J145" s="6"/>
      <c r="K145" s="6"/>
      <c r="L145" s="6"/>
      <c r="M145" s="6"/>
      <c r="N145" s="6"/>
      <c r="O145" s="6"/>
      <c r="P145" s="6"/>
      <c r="Q145" s="6"/>
      <c r="R145" s="1"/>
      <c r="S145" s="1"/>
      <c r="T145" s="1"/>
    </row>
    <row r="146" spans="5:20" x14ac:dyDescent="0.2">
      <c r="E146" s="20"/>
      <c r="I146" s="6"/>
      <c r="J146" s="6"/>
      <c r="K146" s="6"/>
      <c r="L146" s="6"/>
      <c r="M146" s="6"/>
      <c r="N146" s="6"/>
      <c r="O146" s="6"/>
      <c r="P146" s="6"/>
      <c r="Q146" s="6"/>
      <c r="R146" s="1"/>
      <c r="S146" s="1"/>
      <c r="T146" s="1"/>
    </row>
    <row r="147" spans="5:20" x14ac:dyDescent="0.2">
      <c r="E147" s="20"/>
      <c r="I147" s="6"/>
      <c r="J147" s="6"/>
      <c r="K147" s="6"/>
      <c r="L147" s="6"/>
      <c r="M147" s="6"/>
      <c r="N147" s="6"/>
      <c r="O147" s="6"/>
      <c r="P147" s="6"/>
      <c r="Q147" s="6"/>
      <c r="R147" s="1"/>
      <c r="S147" s="1"/>
      <c r="T147" s="1"/>
    </row>
    <row r="148" spans="5:20" x14ac:dyDescent="0.2">
      <c r="E148" s="20"/>
      <c r="I148" s="6"/>
      <c r="J148" s="6"/>
      <c r="K148" s="6"/>
      <c r="L148" s="6"/>
      <c r="M148" s="6"/>
      <c r="N148" s="6"/>
      <c r="O148" s="6"/>
      <c r="P148" s="6"/>
      <c r="Q148" s="6"/>
      <c r="R148" s="1"/>
      <c r="S148" s="1"/>
      <c r="T148" s="1"/>
    </row>
    <row r="149" spans="5:20" x14ac:dyDescent="0.2">
      <c r="E149" s="20"/>
      <c r="I149" s="6"/>
      <c r="J149" s="6"/>
      <c r="K149" s="6"/>
      <c r="L149" s="6"/>
      <c r="M149" s="6"/>
      <c r="N149" s="6"/>
      <c r="O149" s="6"/>
      <c r="P149" s="6"/>
      <c r="Q149" s="6"/>
      <c r="R149" s="1"/>
      <c r="S149" s="1"/>
      <c r="T149" s="1"/>
    </row>
    <row r="150" spans="5:20" x14ac:dyDescent="0.2">
      <c r="E150" s="20"/>
      <c r="I150" s="6"/>
      <c r="J150" s="6"/>
      <c r="K150" s="6"/>
      <c r="L150" s="6"/>
      <c r="M150" s="6"/>
      <c r="N150" s="6"/>
      <c r="O150" s="6"/>
      <c r="P150" s="6"/>
      <c r="Q150" s="6"/>
      <c r="R150" s="1"/>
      <c r="S150" s="1"/>
      <c r="T150" s="1"/>
    </row>
    <row r="151" spans="5:20" x14ac:dyDescent="0.2">
      <c r="E151" s="20"/>
      <c r="I151" s="6"/>
      <c r="J151" s="6"/>
      <c r="K151" s="6"/>
      <c r="L151" s="6"/>
      <c r="M151" s="6"/>
      <c r="N151" s="6"/>
      <c r="O151" s="6"/>
      <c r="P151" s="6"/>
      <c r="Q151" s="6"/>
      <c r="R151" s="1"/>
      <c r="S151" s="1"/>
      <c r="T151" s="1"/>
    </row>
    <row r="152" spans="5:20" x14ac:dyDescent="0.2">
      <c r="E152" s="20"/>
      <c r="I152" s="6"/>
      <c r="J152" s="6"/>
      <c r="K152" s="6"/>
      <c r="L152" s="6"/>
      <c r="M152" s="6"/>
      <c r="N152" s="6"/>
      <c r="O152" s="6"/>
      <c r="P152" s="6"/>
      <c r="Q152" s="6"/>
      <c r="R152" s="1"/>
      <c r="S152" s="1"/>
      <c r="T152" s="1"/>
    </row>
    <row r="153" spans="5:20" x14ac:dyDescent="0.2">
      <c r="E153" s="20"/>
      <c r="I153" s="6"/>
      <c r="J153" s="6"/>
      <c r="K153" s="6"/>
      <c r="L153" s="6"/>
      <c r="M153" s="6"/>
      <c r="N153" s="6"/>
      <c r="O153" s="6"/>
      <c r="P153" s="6"/>
      <c r="Q153" s="6"/>
      <c r="R153" s="1"/>
      <c r="S153" s="1"/>
      <c r="T153" s="1"/>
    </row>
    <row r="154" spans="5:20" x14ac:dyDescent="0.2">
      <c r="E154" s="20"/>
      <c r="I154" s="6"/>
      <c r="J154" s="6"/>
      <c r="K154" s="6"/>
      <c r="L154" s="6"/>
      <c r="M154" s="6"/>
      <c r="N154" s="6"/>
      <c r="O154" s="6"/>
      <c r="P154" s="6"/>
      <c r="Q154" s="6"/>
      <c r="R154" s="1"/>
      <c r="S154" s="1"/>
      <c r="T154" s="1"/>
    </row>
    <row r="155" spans="5:20" x14ac:dyDescent="0.2">
      <c r="E155" s="20"/>
      <c r="I155" s="6"/>
      <c r="J155" s="6"/>
      <c r="K155" s="6"/>
      <c r="L155" s="6"/>
      <c r="M155" s="6"/>
      <c r="N155" s="6"/>
      <c r="O155" s="6"/>
      <c r="P155" s="6"/>
      <c r="Q155" s="6"/>
      <c r="R155" s="1"/>
      <c r="S155" s="1"/>
      <c r="T155" s="1"/>
    </row>
    <row r="156" spans="5:20" x14ac:dyDescent="0.2">
      <c r="E156" s="20"/>
      <c r="I156" s="6"/>
      <c r="J156" s="6"/>
      <c r="K156" s="6"/>
      <c r="L156" s="6"/>
      <c r="M156" s="6"/>
      <c r="N156" s="6"/>
      <c r="O156" s="6"/>
      <c r="P156" s="6"/>
      <c r="Q156" s="6"/>
      <c r="R156" s="1"/>
      <c r="S156" s="1"/>
      <c r="T156" s="1"/>
    </row>
    <row r="157" spans="5:20" x14ac:dyDescent="0.2">
      <c r="E157" s="20"/>
      <c r="I157" s="6"/>
      <c r="J157" s="6"/>
      <c r="K157" s="6"/>
      <c r="L157" s="6"/>
      <c r="M157" s="6"/>
      <c r="N157" s="6"/>
      <c r="O157" s="6"/>
      <c r="P157" s="6"/>
      <c r="Q157" s="6"/>
      <c r="R157" s="1"/>
      <c r="S157" s="1"/>
      <c r="T157" s="1"/>
    </row>
    <row r="158" spans="5:20" x14ac:dyDescent="0.2">
      <c r="E158" s="20"/>
      <c r="I158" s="6"/>
      <c r="J158" s="6"/>
      <c r="K158" s="6"/>
      <c r="L158" s="6"/>
      <c r="M158" s="6"/>
      <c r="N158" s="6"/>
      <c r="O158" s="6"/>
      <c r="P158" s="6"/>
      <c r="Q158" s="6"/>
      <c r="R158" s="1"/>
      <c r="S158" s="1"/>
      <c r="T158" s="1"/>
    </row>
    <row r="159" spans="5:20" x14ac:dyDescent="0.2">
      <c r="E159" s="20"/>
      <c r="I159" s="6"/>
      <c r="J159" s="6"/>
      <c r="K159" s="6"/>
      <c r="L159" s="6"/>
      <c r="M159" s="6"/>
      <c r="N159" s="6"/>
      <c r="O159" s="6"/>
      <c r="P159" s="6"/>
      <c r="Q159" s="6"/>
      <c r="R159" s="1"/>
      <c r="S159" s="1"/>
      <c r="T159" s="1"/>
    </row>
    <row r="160" spans="5:20" x14ac:dyDescent="0.2">
      <c r="E160" s="20"/>
      <c r="I160" s="6"/>
      <c r="J160" s="6"/>
      <c r="K160" s="6"/>
      <c r="L160" s="6"/>
      <c r="M160" s="6"/>
      <c r="N160" s="6"/>
      <c r="O160" s="6"/>
      <c r="P160" s="6"/>
      <c r="Q160" s="6"/>
      <c r="R160" s="1"/>
      <c r="S160" s="1"/>
      <c r="T160" s="1"/>
    </row>
    <row r="161" spans="5:20" x14ac:dyDescent="0.2">
      <c r="E161" s="20"/>
      <c r="I161" s="6"/>
      <c r="J161" s="6"/>
      <c r="K161" s="6"/>
      <c r="L161" s="6"/>
      <c r="M161" s="6"/>
      <c r="N161" s="6"/>
      <c r="O161" s="6"/>
      <c r="P161" s="6"/>
      <c r="Q161" s="6"/>
      <c r="R161" s="1"/>
      <c r="S161" s="1"/>
      <c r="T161" s="1"/>
    </row>
    <row r="162" spans="5:20" x14ac:dyDescent="0.2">
      <c r="E162" s="20"/>
      <c r="I162" s="6"/>
      <c r="J162" s="6"/>
      <c r="K162" s="6"/>
      <c r="L162" s="6"/>
      <c r="M162" s="6"/>
      <c r="N162" s="6"/>
      <c r="O162" s="6"/>
      <c r="P162" s="6"/>
      <c r="Q162" s="6"/>
      <c r="R162" s="1"/>
      <c r="S162" s="1"/>
      <c r="T162" s="1"/>
    </row>
    <row r="163" spans="5:20" x14ac:dyDescent="0.2">
      <c r="E163" s="20"/>
      <c r="I163" s="6"/>
      <c r="J163" s="6"/>
      <c r="K163" s="6"/>
      <c r="L163" s="6"/>
      <c r="M163" s="6"/>
      <c r="N163" s="6"/>
      <c r="O163" s="6"/>
      <c r="P163" s="6"/>
      <c r="Q163" s="6"/>
      <c r="R163" s="1"/>
      <c r="S163" s="1"/>
      <c r="T163" s="1"/>
    </row>
    <row r="164" spans="5:20" x14ac:dyDescent="0.2">
      <c r="E164" s="20"/>
      <c r="I164" s="6"/>
      <c r="J164" s="6"/>
      <c r="K164" s="6"/>
      <c r="L164" s="6"/>
      <c r="M164" s="6"/>
      <c r="N164" s="6"/>
      <c r="O164" s="6"/>
      <c r="P164" s="6"/>
      <c r="Q164" s="6"/>
      <c r="R164" s="1"/>
      <c r="S164" s="1"/>
      <c r="T164" s="1"/>
    </row>
    <row r="165" spans="5:20" x14ac:dyDescent="0.2">
      <c r="E165" s="20"/>
      <c r="I165" s="6"/>
      <c r="J165" s="6"/>
      <c r="K165" s="6"/>
      <c r="L165" s="6"/>
      <c r="M165" s="6"/>
      <c r="N165" s="6"/>
      <c r="O165" s="6"/>
      <c r="P165" s="6"/>
      <c r="Q165" s="6"/>
      <c r="R165" s="1"/>
      <c r="S165" s="1"/>
      <c r="T165" s="1"/>
    </row>
    <row r="166" spans="5:20" x14ac:dyDescent="0.2">
      <c r="E166" s="20"/>
      <c r="I166" s="6"/>
      <c r="J166" s="6"/>
      <c r="K166" s="6"/>
      <c r="L166" s="6"/>
      <c r="M166" s="6"/>
      <c r="N166" s="6"/>
      <c r="O166" s="6"/>
      <c r="P166" s="6"/>
      <c r="Q166" s="6"/>
      <c r="R166" s="1"/>
      <c r="S166" s="1"/>
      <c r="T166" s="1"/>
    </row>
    <row r="167" spans="5:20" x14ac:dyDescent="0.2">
      <c r="E167" s="20"/>
      <c r="I167" s="6"/>
      <c r="J167" s="6"/>
      <c r="K167" s="6"/>
      <c r="L167" s="6"/>
      <c r="M167" s="6"/>
      <c r="N167" s="6"/>
      <c r="O167" s="6"/>
      <c r="P167" s="6"/>
      <c r="Q167" s="6"/>
      <c r="R167" s="1"/>
      <c r="S167" s="1"/>
      <c r="T167" s="1"/>
    </row>
    <row r="168" spans="5:20" x14ac:dyDescent="0.2">
      <c r="E168" s="20"/>
      <c r="I168" s="6"/>
      <c r="J168" s="6"/>
      <c r="K168" s="6"/>
      <c r="L168" s="6"/>
      <c r="M168" s="6"/>
      <c r="N168" s="6"/>
      <c r="O168" s="6"/>
      <c r="P168" s="6"/>
      <c r="Q168" s="6"/>
      <c r="R168" s="1"/>
      <c r="S168" s="1"/>
      <c r="T168" s="1"/>
    </row>
    <row r="169" spans="5:20" x14ac:dyDescent="0.2">
      <c r="E169" s="20"/>
      <c r="I169" s="6"/>
      <c r="J169" s="6"/>
      <c r="K169" s="6"/>
      <c r="L169" s="6"/>
      <c r="M169" s="6"/>
      <c r="N169" s="6"/>
      <c r="O169" s="6"/>
      <c r="P169" s="6"/>
      <c r="Q169" s="6"/>
      <c r="R169" s="1"/>
      <c r="S169" s="1"/>
      <c r="T169" s="1"/>
    </row>
    <row r="170" spans="5:20" x14ac:dyDescent="0.2">
      <c r="E170" s="20"/>
      <c r="I170" s="6"/>
      <c r="J170" s="6"/>
      <c r="K170" s="6"/>
      <c r="L170" s="6"/>
      <c r="M170" s="6"/>
      <c r="N170" s="6"/>
      <c r="O170" s="6"/>
      <c r="P170" s="6"/>
      <c r="Q170" s="6"/>
      <c r="R170" s="1"/>
      <c r="S170" s="1"/>
      <c r="T170" s="1"/>
    </row>
    <row r="171" spans="5:20" x14ac:dyDescent="0.2">
      <c r="E171" s="20"/>
      <c r="I171" s="6"/>
      <c r="J171" s="6"/>
      <c r="K171" s="6"/>
      <c r="L171" s="6"/>
      <c r="M171" s="6"/>
      <c r="N171" s="6"/>
      <c r="O171" s="6"/>
      <c r="P171" s="6"/>
      <c r="Q171" s="6"/>
      <c r="R171" s="1"/>
      <c r="S171" s="1"/>
      <c r="T171" s="1"/>
    </row>
    <row r="172" spans="5:20" x14ac:dyDescent="0.2">
      <c r="E172" s="20"/>
      <c r="I172" s="6"/>
      <c r="J172" s="6"/>
      <c r="K172" s="6"/>
      <c r="L172" s="6"/>
      <c r="M172" s="6"/>
      <c r="N172" s="6"/>
      <c r="O172" s="6"/>
      <c r="P172" s="6"/>
      <c r="Q172" s="6"/>
      <c r="R172" s="1"/>
      <c r="S172" s="1"/>
      <c r="T172" s="1"/>
    </row>
    <row r="173" spans="5:20" x14ac:dyDescent="0.2">
      <c r="E173" s="20"/>
      <c r="I173" s="6"/>
      <c r="J173" s="6"/>
      <c r="K173" s="6"/>
      <c r="L173" s="6"/>
      <c r="M173" s="6"/>
      <c r="N173" s="6"/>
      <c r="O173" s="6"/>
      <c r="P173" s="6"/>
      <c r="Q173" s="6"/>
      <c r="R173" s="1"/>
      <c r="S173" s="1"/>
      <c r="T173" s="1"/>
    </row>
    <row r="174" spans="5:20" x14ac:dyDescent="0.2">
      <c r="E174" s="20"/>
      <c r="I174" s="6"/>
      <c r="J174" s="6"/>
      <c r="K174" s="6"/>
      <c r="L174" s="6"/>
      <c r="M174" s="6"/>
      <c r="N174" s="6"/>
      <c r="O174" s="6"/>
      <c r="P174" s="6"/>
      <c r="Q174" s="6"/>
      <c r="R174" s="1"/>
      <c r="S174" s="1"/>
      <c r="T174" s="1"/>
    </row>
    <row r="175" spans="5:20" x14ac:dyDescent="0.2">
      <c r="E175" s="20"/>
      <c r="I175" s="6"/>
      <c r="J175" s="6"/>
      <c r="K175" s="6"/>
      <c r="L175" s="6"/>
      <c r="M175" s="6"/>
      <c r="N175" s="6"/>
      <c r="O175" s="6"/>
      <c r="P175" s="6"/>
      <c r="Q175" s="6"/>
      <c r="R175" s="1"/>
      <c r="S175" s="1"/>
      <c r="T175" s="1"/>
    </row>
    <row r="176" spans="5:20" x14ac:dyDescent="0.2">
      <c r="E176" s="20"/>
      <c r="I176" s="6"/>
      <c r="J176" s="6"/>
      <c r="K176" s="6"/>
      <c r="L176" s="6"/>
      <c r="M176" s="6"/>
      <c r="N176" s="6"/>
      <c r="O176" s="6"/>
      <c r="P176" s="6"/>
      <c r="Q176" s="6"/>
      <c r="R176" s="1"/>
      <c r="S176" s="1"/>
      <c r="T176" s="1"/>
    </row>
    <row r="177" spans="5:20" x14ac:dyDescent="0.2">
      <c r="E177" s="20"/>
      <c r="I177" s="6"/>
      <c r="J177" s="6"/>
      <c r="K177" s="6"/>
      <c r="L177" s="6"/>
      <c r="M177" s="6"/>
      <c r="N177" s="6"/>
      <c r="O177" s="6"/>
      <c r="P177" s="6"/>
      <c r="Q177" s="6"/>
      <c r="R177" s="1"/>
      <c r="S177" s="1"/>
      <c r="T177" s="1"/>
    </row>
    <row r="178" spans="5:20" x14ac:dyDescent="0.2">
      <c r="E178" s="20"/>
      <c r="I178" s="6"/>
      <c r="J178" s="6"/>
      <c r="K178" s="6"/>
      <c r="L178" s="6"/>
      <c r="M178" s="6"/>
      <c r="N178" s="6"/>
      <c r="O178" s="6"/>
      <c r="P178" s="6"/>
      <c r="Q178" s="6"/>
      <c r="R178" s="1"/>
      <c r="S178" s="1"/>
      <c r="T178" s="1"/>
    </row>
    <row r="179" spans="5:20" x14ac:dyDescent="0.2">
      <c r="E179" s="20"/>
      <c r="I179" s="6"/>
      <c r="J179" s="6"/>
      <c r="K179" s="6"/>
      <c r="L179" s="6"/>
      <c r="M179" s="6"/>
      <c r="N179" s="6"/>
      <c r="O179" s="6"/>
      <c r="P179" s="6"/>
      <c r="Q179" s="6"/>
      <c r="R179" s="1"/>
      <c r="S179" s="1"/>
      <c r="T179" s="1"/>
    </row>
    <row r="180" spans="5:20" x14ac:dyDescent="0.2">
      <c r="E180" s="20"/>
      <c r="I180" s="6"/>
      <c r="J180" s="6"/>
      <c r="K180" s="6"/>
      <c r="L180" s="6"/>
      <c r="M180" s="6"/>
      <c r="N180" s="6"/>
      <c r="O180" s="6"/>
      <c r="P180" s="6"/>
      <c r="Q180" s="6"/>
      <c r="R180" s="1"/>
      <c r="S180" s="1"/>
      <c r="T180" s="1"/>
    </row>
    <row r="181" spans="5:20" x14ac:dyDescent="0.2">
      <c r="E181" s="20"/>
      <c r="I181" s="6"/>
      <c r="J181" s="6"/>
      <c r="K181" s="6"/>
      <c r="L181" s="6"/>
      <c r="M181" s="6"/>
      <c r="N181" s="6"/>
      <c r="O181" s="6"/>
      <c r="P181" s="6"/>
      <c r="Q181" s="6"/>
      <c r="R181" s="1"/>
      <c r="S181" s="1"/>
      <c r="T181" s="1"/>
    </row>
    <row r="182" spans="5:20" x14ac:dyDescent="0.2">
      <c r="E182" s="20"/>
      <c r="I182" s="6"/>
      <c r="J182" s="6"/>
      <c r="K182" s="6"/>
      <c r="L182" s="6"/>
      <c r="M182" s="6"/>
      <c r="N182" s="6"/>
      <c r="O182" s="6"/>
      <c r="P182" s="6"/>
      <c r="Q182" s="6"/>
      <c r="R182" s="1"/>
      <c r="S182" s="1"/>
      <c r="T182" s="1"/>
    </row>
    <row r="183" spans="5:20" x14ac:dyDescent="0.2">
      <c r="E183" s="20"/>
      <c r="I183" s="6"/>
      <c r="J183" s="6"/>
      <c r="K183" s="6"/>
      <c r="L183" s="6"/>
      <c r="M183" s="6"/>
      <c r="N183" s="6"/>
      <c r="O183" s="6"/>
      <c r="P183" s="6"/>
      <c r="Q183" s="6"/>
      <c r="R183" s="1"/>
      <c r="S183" s="1"/>
      <c r="T183" s="1"/>
    </row>
    <row r="184" spans="5:20" x14ac:dyDescent="0.2">
      <c r="E184" s="20"/>
      <c r="I184" s="6"/>
      <c r="J184" s="6"/>
      <c r="K184" s="6"/>
      <c r="L184" s="6"/>
      <c r="M184" s="6"/>
      <c r="N184" s="6"/>
      <c r="O184" s="6"/>
      <c r="P184" s="6"/>
      <c r="Q184" s="6"/>
      <c r="R184" s="1"/>
      <c r="S184" s="1"/>
      <c r="T184" s="1"/>
    </row>
    <row r="185" spans="5:20" x14ac:dyDescent="0.2">
      <c r="E185" s="20"/>
      <c r="I185" s="6"/>
      <c r="J185" s="6"/>
      <c r="K185" s="6"/>
      <c r="L185" s="6"/>
      <c r="M185" s="6"/>
      <c r="N185" s="6"/>
      <c r="O185" s="6"/>
      <c r="P185" s="6"/>
      <c r="Q185" s="6"/>
      <c r="R185" s="1"/>
      <c r="S185" s="1"/>
      <c r="T185" s="1"/>
    </row>
    <row r="186" spans="5:20" x14ac:dyDescent="0.2">
      <c r="E186" s="20"/>
      <c r="I186" s="6"/>
      <c r="J186" s="6"/>
      <c r="K186" s="6"/>
      <c r="L186" s="6"/>
      <c r="M186" s="6"/>
      <c r="N186" s="6"/>
      <c r="O186" s="6"/>
      <c r="P186" s="6"/>
      <c r="Q186" s="6"/>
      <c r="R186" s="1"/>
      <c r="S186" s="1"/>
      <c r="T186" s="1"/>
    </row>
    <row r="187" spans="5:20" x14ac:dyDescent="0.2">
      <c r="E187" s="20"/>
      <c r="I187" s="6"/>
      <c r="J187" s="6"/>
      <c r="K187" s="6"/>
      <c r="L187" s="6"/>
      <c r="M187" s="6"/>
      <c r="N187" s="6"/>
      <c r="O187" s="6"/>
      <c r="P187" s="6"/>
      <c r="Q187" s="6"/>
      <c r="R187" s="1"/>
      <c r="S187" s="1"/>
      <c r="T187" s="1"/>
    </row>
    <row r="188" spans="5:20" x14ac:dyDescent="0.2">
      <c r="E188" s="20"/>
      <c r="I188" s="6"/>
      <c r="J188" s="6"/>
      <c r="K188" s="6"/>
      <c r="L188" s="6"/>
      <c r="M188" s="6"/>
      <c r="N188" s="6"/>
      <c r="O188" s="6"/>
      <c r="P188" s="6"/>
      <c r="Q188" s="6"/>
      <c r="R188" s="1"/>
      <c r="S188" s="1"/>
      <c r="T188" s="1"/>
    </row>
    <row r="189" spans="5:20" x14ac:dyDescent="0.2">
      <c r="E189" s="20"/>
      <c r="I189" s="6"/>
      <c r="J189" s="6"/>
      <c r="K189" s="6"/>
      <c r="L189" s="6"/>
      <c r="M189" s="6"/>
      <c r="N189" s="6"/>
      <c r="O189" s="6"/>
      <c r="P189" s="6"/>
      <c r="Q189" s="6"/>
      <c r="R189" s="1"/>
      <c r="S189" s="1"/>
      <c r="T189" s="1"/>
    </row>
    <row r="190" spans="5:20" x14ac:dyDescent="0.2">
      <c r="E190" s="20"/>
      <c r="I190" s="6"/>
      <c r="J190" s="6"/>
      <c r="K190" s="6"/>
      <c r="L190" s="6"/>
      <c r="M190" s="6"/>
      <c r="N190" s="6"/>
      <c r="O190" s="6"/>
      <c r="P190" s="6"/>
      <c r="Q190" s="6"/>
      <c r="R190" s="1"/>
      <c r="S190" s="1"/>
      <c r="T190" s="1"/>
    </row>
    <row r="191" spans="5:20" x14ac:dyDescent="0.2">
      <c r="E191" s="20"/>
      <c r="I191" s="6"/>
      <c r="J191" s="6"/>
      <c r="K191" s="6"/>
      <c r="L191" s="6"/>
      <c r="M191" s="6"/>
      <c r="N191" s="6"/>
      <c r="O191" s="6"/>
      <c r="P191" s="6"/>
      <c r="Q191" s="6"/>
      <c r="R191" s="1"/>
      <c r="S191" s="1"/>
      <c r="T191" s="1"/>
    </row>
    <row r="192" spans="5:20" x14ac:dyDescent="0.2">
      <c r="E192" s="20"/>
      <c r="I192" s="6"/>
      <c r="J192" s="6"/>
      <c r="K192" s="6"/>
      <c r="L192" s="6"/>
      <c r="M192" s="6"/>
      <c r="N192" s="6"/>
      <c r="O192" s="6"/>
      <c r="P192" s="6"/>
      <c r="Q192" s="6"/>
      <c r="R192" s="1"/>
      <c r="S192" s="1"/>
      <c r="T192" s="1"/>
    </row>
    <row r="193" spans="5:20" x14ac:dyDescent="0.2">
      <c r="E193" s="20"/>
      <c r="I193" s="6"/>
      <c r="J193" s="6"/>
      <c r="K193" s="6"/>
      <c r="L193" s="6"/>
      <c r="M193" s="6"/>
      <c r="N193" s="6"/>
      <c r="O193" s="6"/>
      <c r="P193" s="6"/>
      <c r="Q193" s="6"/>
      <c r="R193" s="1"/>
      <c r="S193" s="1"/>
      <c r="T193" s="1"/>
    </row>
    <row r="194" spans="5:20" x14ac:dyDescent="0.2">
      <c r="E194" s="20"/>
      <c r="I194" s="6"/>
      <c r="J194" s="6"/>
      <c r="K194" s="6"/>
      <c r="L194" s="6"/>
      <c r="M194" s="6"/>
      <c r="N194" s="6"/>
      <c r="O194" s="6"/>
      <c r="P194" s="6"/>
      <c r="Q194" s="6"/>
      <c r="R194" s="1"/>
      <c r="S194" s="1"/>
      <c r="T194" s="1"/>
    </row>
    <row r="195" spans="5:20" x14ac:dyDescent="0.2">
      <c r="E195" s="20"/>
      <c r="I195" s="6"/>
      <c r="J195" s="6"/>
      <c r="K195" s="6"/>
      <c r="L195" s="6"/>
      <c r="M195" s="6"/>
      <c r="N195" s="6"/>
      <c r="O195" s="6"/>
      <c r="P195" s="6"/>
      <c r="Q195" s="6"/>
      <c r="R195" s="1"/>
      <c r="S195" s="1"/>
      <c r="T195" s="1"/>
    </row>
    <row r="196" spans="5:20" x14ac:dyDescent="0.2">
      <c r="E196" s="20"/>
      <c r="I196" s="6"/>
      <c r="J196" s="6"/>
      <c r="K196" s="6"/>
      <c r="L196" s="6"/>
      <c r="M196" s="6"/>
      <c r="N196" s="6"/>
      <c r="O196" s="6"/>
      <c r="P196" s="6"/>
      <c r="Q196" s="6"/>
      <c r="R196" s="1"/>
      <c r="S196" s="1"/>
      <c r="T196" s="1"/>
    </row>
    <row r="197" spans="5:20" x14ac:dyDescent="0.2">
      <c r="E197" s="20"/>
      <c r="I197" s="6"/>
      <c r="J197" s="6"/>
      <c r="K197" s="6"/>
      <c r="L197" s="6"/>
      <c r="M197" s="6"/>
      <c r="N197" s="6"/>
      <c r="O197" s="6"/>
      <c r="P197" s="6"/>
      <c r="Q197" s="6"/>
      <c r="R197" s="1"/>
      <c r="S197" s="1"/>
      <c r="T197" s="1"/>
    </row>
    <row r="198" spans="5:20" x14ac:dyDescent="0.2">
      <c r="E198" s="20"/>
      <c r="I198" s="6"/>
      <c r="J198" s="6"/>
      <c r="K198" s="6"/>
      <c r="L198" s="6"/>
      <c r="M198" s="6"/>
      <c r="N198" s="6"/>
      <c r="O198" s="6"/>
      <c r="P198" s="6"/>
      <c r="Q198" s="6"/>
      <c r="R198" s="1"/>
      <c r="S198" s="1"/>
      <c r="T198" s="1"/>
    </row>
    <row r="199" spans="5:20" x14ac:dyDescent="0.2">
      <c r="E199" s="20"/>
      <c r="I199" s="6"/>
      <c r="J199" s="6"/>
      <c r="K199" s="6"/>
      <c r="L199" s="6"/>
      <c r="M199" s="6"/>
      <c r="N199" s="6"/>
      <c r="O199" s="6"/>
      <c r="P199" s="6"/>
      <c r="Q199" s="6"/>
      <c r="R199" s="1"/>
      <c r="S199" s="1"/>
      <c r="T199" s="1"/>
    </row>
    <row r="200" spans="5:20" x14ac:dyDescent="0.2">
      <c r="E200" s="20"/>
      <c r="I200" s="6"/>
      <c r="J200" s="6"/>
      <c r="K200" s="6"/>
      <c r="L200" s="6"/>
      <c r="M200" s="6"/>
      <c r="N200" s="6"/>
      <c r="O200" s="6"/>
      <c r="P200" s="6"/>
      <c r="Q200" s="6"/>
      <c r="R200" s="1"/>
      <c r="S200" s="1"/>
      <c r="T200" s="1"/>
    </row>
    <row r="201" spans="5:20" x14ac:dyDescent="0.2">
      <c r="E201" s="20"/>
      <c r="I201" s="6"/>
      <c r="J201" s="6"/>
      <c r="K201" s="6"/>
      <c r="L201" s="6"/>
      <c r="M201" s="6"/>
      <c r="N201" s="6"/>
      <c r="O201" s="6"/>
      <c r="P201" s="6"/>
      <c r="Q201" s="6"/>
      <c r="R201" s="1"/>
      <c r="S201" s="1"/>
      <c r="T201" s="1"/>
    </row>
    <row r="202" spans="5:20" x14ac:dyDescent="0.2">
      <c r="E202" s="20"/>
      <c r="I202" s="6"/>
      <c r="J202" s="6"/>
      <c r="K202" s="6"/>
      <c r="L202" s="6"/>
      <c r="M202" s="6"/>
      <c r="N202" s="6"/>
      <c r="O202" s="6"/>
      <c r="P202" s="6"/>
      <c r="Q202" s="6"/>
      <c r="R202" s="1"/>
      <c r="S202" s="1"/>
      <c r="T202" s="1"/>
    </row>
    <row r="203" spans="5:20" x14ac:dyDescent="0.2">
      <c r="E203" s="20"/>
      <c r="I203" s="6"/>
      <c r="J203" s="6"/>
      <c r="K203" s="6"/>
      <c r="L203" s="6"/>
      <c r="M203" s="6"/>
      <c r="N203" s="6"/>
      <c r="O203" s="6"/>
      <c r="P203" s="6"/>
      <c r="Q203" s="6"/>
      <c r="R203" s="1"/>
      <c r="S203" s="1"/>
      <c r="T203" s="1"/>
    </row>
    <row r="204" spans="5:20" x14ac:dyDescent="0.2">
      <c r="E204" s="20"/>
      <c r="I204" s="6"/>
      <c r="J204" s="6"/>
      <c r="K204" s="6"/>
      <c r="L204" s="6"/>
      <c r="M204" s="6"/>
      <c r="N204" s="6"/>
      <c r="O204" s="6"/>
      <c r="P204" s="6"/>
      <c r="Q204" s="6"/>
      <c r="R204" s="1"/>
      <c r="S204" s="1"/>
      <c r="T204" s="1"/>
    </row>
    <row r="205" spans="5:20" x14ac:dyDescent="0.2">
      <c r="E205" s="20"/>
      <c r="I205" s="6"/>
      <c r="J205" s="6"/>
      <c r="K205" s="6"/>
      <c r="L205" s="6"/>
      <c r="M205" s="6"/>
      <c r="N205" s="6"/>
      <c r="O205" s="6"/>
      <c r="P205" s="6"/>
      <c r="Q205" s="6"/>
      <c r="R205" s="1"/>
      <c r="S205" s="1"/>
      <c r="T205" s="1"/>
    </row>
    <row r="206" spans="5:20" x14ac:dyDescent="0.2">
      <c r="E206" s="20"/>
      <c r="I206" s="6"/>
      <c r="J206" s="6"/>
      <c r="K206" s="6"/>
      <c r="L206" s="6"/>
      <c r="M206" s="6"/>
      <c r="N206" s="6"/>
      <c r="O206" s="6"/>
      <c r="P206" s="6"/>
      <c r="Q206" s="6"/>
      <c r="R206" s="1"/>
      <c r="S206" s="1"/>
      <c r="T206" s="1"/>
    </row>
    <row r="207" spans="5:20" x14ac:dyDescent="0.2">
      <c r="E207" s="20"/>
      <c r="I207" s="6"/>
      <c r="J207" s="6"/>
      <c r="K207" s="6"/>
      <c r="L207" s="6"/>
      <c r="M207" s="6"/>
      <c r="N207" s="6"/>
      <c r="O207" s="6"/>
      <c r="P207" s="6"/>
      <c r="Q207" s="6"/>
      <c r="R207" s="1"/>
      <c r="S207" s="1"/>
      <c r="T207" s="1"/>
    </row>
    <row r="208" spans="5:20" x14ac:dyDescent="0.2">
      <c r="E208" s="20"/>
      <c r="I208" s="6"/>
      <c r="J208" s="6"/>
      <c r="K208" s="6"/>
      <c r="L208" s="6"/>
      <c r="M208" s="6"/>
      <c r="N208" s="6"/>
      <c r="O208" s="6"/>
      <c r="P208" s="6"/>
      <c r="Q208" s="6"/>
      <c r="R208" s="1"/>
      <c r="S208" s="1"/>
      <c r="T208" s="1"/>
    </row>
    <row r="209" spans="5:20" x14ac:dyDescent="0.2">
      <c r="E209" s="20"/>
      <c r="I209" s="6"/>
      <c r="J209" s="6"/>
      <c r="K209" s="6"/>
      <c r="L209" s="6"/>
      <c r="M209" s="6"/>
      <c r="N209" s="6"/>
      <c r="O209" s="6"/>
      <c r="P209" s="6"/>
      <c r="Q209" s="6"/>
      <c r="R209" s="1"/>
      <c r="S209" s="1"/>
      <c r="T209" s="1"/>
    </row>
    <row r="210" spans="5:20" x14ac:dyDescent="0.2">
      <c r="E210" s="20"/>
      <c r="I210" s="6"/>
      <c r="J210" s="6"/>
      <c r="K210" s="6"/>
      <c r="L210" s="6"/>
      <c r="M210" s="6"/>
      <c r="N210" s="6"/>
      <c r="O210" s="6"/>
      <c r="P210" s="6"/>
      <c r="Q210" s="6"/>
      <c r="R210" s="1"/>
      <c r="S210" s="1"/>
      <c r="T210" s="1"/>
    </row>
    <row r="211" spans="5:20" x14ac:dyDescent="0.2">
      <c r="E211" s="20"/>
      <c r="I211" s="6"/>
      <c r="J211" s="6"/>
      <c r="K211" s="6"/>
      <c r="L211" s="6"/>
      <c r="M211" s="6"/>
      <c r="N211" s="6"/>
      <c r="O211" s="6"/>
      <c r="P211" s="6"/>
      <c r="Q211" s="6"/>
      <c r="R211" s="1"/>
      <c r="S211" s="1"/>
      <c r="T211" s="1"/>
    </row>
    <row r="212" spans="5:20" x14ac:dyDescent="0.2">
      <c r="E212" s="20"/>
      <c r="I212" s="6"/>
      <c r="J212" s="6"/>
      <c r="K212" s="6"/>
      <c r="L212" s="6"/>
      <c r="M212" s="6"/>
      <c r="N212" s="6"/>
      <c r="O212" s="6"/>
      <c r="P212" s="6"/>
      <c r="Q212" s="6"/>
      <c r="R212" s="1"/>
      <c r="S212" s="1"/>
      <c r="T212" s="1"/>
    </row>
    <row r="213" spans="5:20" x14ac:dyDescent="0.2">
      <c r="E213" s="20"/>
      <c r="I213" s="6"/>
      <c r="J213" s="6"/>
      <c r="K213" s="6"/>
      <c r="L213" s="6"/>
      <c r="M213" s="6"/>
      <c r="N213" s="6"/>
      <c r="O213" s="6"/>
      <c r="P213" s="6"/>
      <c r="Q213" s="6"/>
      <c r="R213" s="1"/>
      <c r="S213" s="1"/>
      <c r="T213" s="1"/>
    </row>
    <row r="214" spans="5:20" x14ac:dyDescent="0.2">
      <c r="E214" s="20"/>
      <c r="I214" s="6"/>
      <c r="J214" s="6"/>
      <c r="K214" s="6"/>
      <c r="L214" s="6"/>
      <c r="M214" s="6"/>
      <c r="N214" s="6"/>
      <c r="O214" s="6"/>
      <c r="P214" s="6"/>
      <c r="Q214" s="6"/>
      <c r="R214" s="1"/>
      <c r="S214" s="1"/>
      <c r="T214" s="1"/>
    </row>
    <row r="215" spans="5:20" x14ac:dyDescent="0.2">
      <c r="E215" s="20"/>
      <c r="I215" s="6"/>
      <c r="J215" s="6"/>
      <c r="K215" s="6"/>
      <c r="L215" s="6"/>
      <c r="M215" s="6"/>
      <c r="N215" s="6"/>
      <c r="O215" s="6"/>
      <c r="P215" s="6"/>
      <c r="Q215" s="6"/>
      <c r="R215" s="1"/>
      <c r="S215" s="1"/>
      <c r="T215" s="1"/>
    </row>
    <row r="216" spans="5:20" x14ac:dyDescent="0.2">
      <c r="E216" s="20"/>
      <c r="I216" s="6"/>
      <c r="J216" s="6"/>
      <c r="K216" s="6"/>
      <c r="L216" s="6"/>
      <c r="M216" s="6"/>
      <c r="N216" s="6"/>
      <c r="O216" s="6"/>
      <c r="P216" s="6"/>
      <c r="Q216" s="6"/>
      <c r="R216" s="1"/>
      <c r="S216" s="1"/>
      <c r="T216" s="1"/>
    </row>
    <row r="217" spans="5:20" x14ac:dyDescent="0.2">
      <c r="E217" s="20"/>
      <c r="I217" s="6"/>
      <c r="J217" s="6"/>
      <c r="K217" s="6"/>
      <c r="L217" s="6"/>
      <c r="M217" s="6"/>
      <c r="N217" s="6"/>
      <c r="O217" s="6"/>
      <c r="P217" s="6"/>
      <c r="Q217" s="6"/>
      <c r="R217" s="1"/>
      <c r="S217" s="1"/>
      <c r="T217" s="1"/>
    </row>
    <row r="218" spans="5:20" x14ac:dyDescent="0.2">
      <c r="E218" s="20"/>
      <c r="I218" s="6"/>
      <c r="J218" s="6"/>
      <c r="K218" s="6"/>
      <c r="L218" s="6"/>
      <c r="M218" s="6"/>
      <c r="N218" s="6"/>
      <c r="O218" s="6"/>
      <c r="P218" s="6"/>
      <c r="Q218" s="6"/>
      <c r="R218" s="1"/>
      <c r="S218" s="1"/>
      <c r="T218" s="1"/>
    </row>
    <row r="219" spans="5:20" x14ac:dyDescent="0.2">
      <c r="E219" s="20"/>
      <c r="I219" s="6"/>
      <c r="J219" s="6"/>
      <c r="K219" s="6"/>
      <c r="L219" s="6"/>
      <c r="M219" s="6"/>
      <c r="N219" s="6"/>
      <c r="O219" s="6"/>
      <c r="P219" s="6"/>
      <c r="Q219" s="6"/>
      <c r="R219" s="1"/>
      <c r="S219" s="1"/>
      <c r="T219" s="1"/>
    </row>
    <row r="220" spans="5:20" x14ac:dyDescent="0.2">
      <c r="E220" s="20"/>
      <c r="I220" s="6"/>
      <c r="J220" s="6"/>
      <c r="K220" s="6"/>
      <c r="L220" s="6"/>
      <c r="M220" s="6"/>
      <c r="N220" s="6"/>
      <c r="O220" s="6"/>
      <c r="P220" s="6"/>
      <c r="Q220" s="6"/>
      <c r="R220" s="1"/>
      <c r="S220" s="1"/>
      <c r="T220" s="1"/>
    </row>
    <row r="221" spans="5:20" x14ac:dyDescent="0.2">
      <c r="E221" s="20"/>
      <c r="I221" s="6"/>
      <c r="J221" s="6"/>
      <c r="K221" s="6"/>
      <c r="L221" s="6"/>
      <c r="M221" s="6"/>
      <c r="N221" s="6"/>
      <c r="O221" s="6"/>
      <c r="P221" s="6"/>
      <c r="Q221" s="6"/>
      <c r="R221" s="1"/>
      <c r="S221" s="1"/>
      <c r="T221" s="1"/>
    </row>
    <row r="222" spans="5:20" x14ac:dyDescent="0.2">
      <c r="E222" s="20"/>
      <c r="I222" s="6"/>
      <c r="J222" s="6"/>
      <c r="K222" s="6"/>
      <c r="L222" s="6"/>
      <c r="M222" s="6"/>
      <c r="N222" s="6"/>
      <c r="O222" s="6"/>
      <c r="P222" s="6"/>
      <c r="Q222" s="6"/>
      <c r="R222" s="1"/>
      <c r="S222" s="1"/>
      <c r="T222" s="1"/>
    </row>
    <row r="223" spans="5:20" x14ac:dyDescent="0.2">
      <c r="E223" s="20"/>
      <c r="I223" s="6"/>
      <c r="J223" s="6"/>
      <c r="K223" s="6"/>
      <c r="L223" s="6"/>
      <c r="M223" s="6"/>
      <c r="N223" s="6"/>
      <c r="O223" s="6"/>
      <c r="P223" s="6"/>
      <c r="Q223" s="6"/>
      <c r="R223" s="1"/>
      <c r="S223" s="1"/>
      <c r="T223" s="1"/>
    </row>
    <row r="224" spans="5:20" x14ac:dyDescent="0.2">
      <c r="E224" s="20"/>
      <c r="I224" s="6"/>
      <c r="J224" s="6"/>
      <c r="K224" s="6"/>
      <c r="L224" s="6"/>
      <c r="M224" s="6"/>
      <c r="N224" s="6"/>
      <c r="O224" s="6"/>
      <c r="P224" s="6"/>
      <c r="Q224" s="6"/>
      <c r="R224" s="1"/>
      <c r="S224" s="1"/>
      <c r="T224" s="1"/>
    </row>
    <row r="225" spans="5:20" x14ac:dyDescent="0.2">
      <c r="E225" s="20"/>
      <c r="I225" s="6"/>
      <c r="J225" s="6"/>
      <c r="K225" s="6"/>
      <c r="L225" s="6"/>
      <c r="M225" s="6"/>
      <c r="N225" s="6"/>
      <c r="O225" s="6"/>
      <c r="P225" s="6"/>
      <c r="Q225" s="6"/>
      <c r="R225" s="1"/>
      <c r="S225" s="1"/>
      <c r="T225" s="1"/>
    </row>
    <row r="226" spans="5:20" x14ac:dyDescent="0.2">
      <c r="E226" s="20"/>
      <c r="I226" s="6"/>
      <c r="J226" s="6"/>
      <c r="K226" s="6"/>
      <c r="L226" s="6"/>
      <c r="M226" s="6"/>
      <c r="N226" s="6"/>
      <c r="O226" s="6"/>
      <c r="P226" s="6"/>
      <c r="Q226" s="6"/>
      <c r="R226" s="1"/>
      <c r="S226" s="1"/>
      <c r="T226" s="1"/>
    </row>
    <row r="227" spans="5:20" x14ac:dyDescent="0.2">
      <c r="E227" s="20"/>
      <c r="I227" s="6"/>
      <c r="J227" s="6"/>
      <c r="K227" s="6"/>
      <c r="L227" s="6"/>
      <c r="M227" s="6"/>
      <c r="N227" s="6"/>
      <c r="O227" s="6"/>
      <c r="P227" s="6"/>
      <c r="Q227" s="6"/>
      <c r="R227" s="1"/>
      <c r="S227" s="1"/>
      <c r="T227" s="1"/>
    </row>
    <row r="228" spans="5:20" x14ac:dyDescent="0.2">
      <c r="E228" s="20"/>
      <c r="I228" s="6"/>
      <c r="J228" s="6"/>
      <c r="K228" s="6"/>
      <c r="L228" s="6"/>
      <c r="M228" s="6"/>
      <c r="N228" s="6"/>
      <c r="O228" s="6"/>
      <c r="P228" s="6"/>
      <c r="Q228" s="6"/>
      <c r="R228" s="1"/>
      <c r="S228" s="1"/>
      <c r="T228" s="1"/>
    </row>
    <row r="229" spans="5:20" x14ac:dyDescent="0.2">
      <c r="E229" s="20"/>
      <c r="I229" s="6"/>
      <c r="J229" s="6"/>
      <c r="K229" s="6"/>
      <c r="L229" s="6"/>
      <c r="M229" s="6"/>
      <c r="N229" s="6"/>
      <c r="O229" s="6"/>
      <c r="P229" s="6"/>
      <c r="Q229" s="6"/>
      <c r="R229" s="1"/>
      <c r="S229" s="1"/>
      <c r="T229" s="1"/>
    </row>
    <row r="230" spans="5:20" x14ac:dyDescent="0.2">
      <c r="E230" s="20"/>
      <c r="I230" s="6"/>
      <c r="J230" s="6"/>
      <c r="K230" s="6"/>
      <c r="L230" s="6"/>
      <c r="M230" s="6"/>
      <c r="N230" s="6"/>
      <c r="O230" s="6"/>
      <c r="P230" s="6"/>
      <c r="Q230" s="6"/>
      <c r="R230" s="1"/>
      <c r="S230" s="1"/>
      <c r="T230" s="1"/>
    </row>
    <row r="231" spans="5:20" x14ac:dyDescent="0.2">
      <c r="E231" s="20"/>
      <c r="I231" s="6"/>
      <c r="J231" s="6"/>
      <c r="K231" s="6"/>
      <c r="L231" s="6"/>
      <c r="M231" s="6"/>
      <c r="N231" s="6"/>
      <c r="O231" s="6"/>
      <c r="P231" s="6"/>
      <c r="Q231" s="6"/>
      <c r="R231" s="1"/>
      <c r="S231" s="1"/>
      <c r="T231" s="1"/>
    </row>
    <row r="232" spans="5:20" x14ac:dyDescent="0.2">
      <c r="E232" s="20"/>
      <c r="I232" s="6"/>
      <c r="J232" s="6"/>
      <c r="K232" s="6"/>
      <c r="L232" s="6"/>
      <c r="M232" s="6"/>
      <c r="N232" s="6"/>
      <c r="O232" s="6"/>
      <c r="P232" s="6"/>
      <c r="Q232" s="6"/>
      <c r="R232" s="1"/>
      <c r="S232" s="1"/>
      <c r="T232" s="1"/>
    </row>
    <row r="233" spans="5:20" x14ac:dyDescent="0.2">
      <c r="E233" s="20"/>
      <c r="I233" s="6"/>
      <c r="J233" s="6"/>
      <c r="K233" s="6"/>
      <c r="L233" s="6"/>
      <c r="M233" s="6"/>
      <c r="N233" s="6"/>
      <c r="O233" s="6"/>
      <c r="P233" s="6"/>
      <c r="Q233" s="6"/>
      <c r="R233" s="1"/>
      <c r="S233" s="1"/>
      <c r="T233" s="1"/>
    </row>
    <row r="234" spans="5:20" x14ac:dyDescent="0.2">
      <c r="E234" s="20"/>
      <c r="I234" s="6"/>
      <c r="J234" s="6"/>
      <c r="K234" s="6"/>
      <c r="L234" s="6"/>
      <c r="M234" s="6"/>
      <c r="N234" s="6"/>
      <c r="O234" s="6"/>
      <c r="P234" s="6"/>
      <c r="Q234" s="6"/>
      <c r="R234" s="1"/>
      <c r="S234" s="1"/>
      <c r="T234" s="1"/>
    </row>
    <row r="235" spans="5:20" x14ac:dyDescent="0.2">
      <c r="E235" s="20"/>
      <c r="I235" s="6"/>
      <c r="J235" s="6"/>
      <c r="K235" s="6"/>
      <c r="L235" s="6"/>
      <c r="M235" s="6"/>
      <c r="N235" s="6"/>
      <c r="O235" s="6"/>
      <c r="P235" s="6"/>
      <c r="Q235" s="6"/>
      <c r="R235" s="1"/>
      <c r="S235" s="1"/>
      <c r="T235" s="1"/>
    </row>
    <row r="236" spans="5:20" x14ac:dyDescent="0.2">
      <c r="E236" s="20"/>
      <c r="I236" s="6"/>
      <c r="J236" s="6"/>
      <c r="K236" s="6"/>
      <c r="L236" s="6"/>
      <c r="M236" s="6"/>
      <c r="N236" s="6"/>
      <c r="O236" s="6"/>
      <c r="P236" s="6"/>
      <c r="Q236" s="6"/>
      <c r="R236" s="1"/>
      <c r="S236" s="1"/>
      <c r="T236" s="1"/>
    </row>
    <row r="237" spans="5:20" x14ac:dyDescent="0.2">
      <c r="E237" s="20"/>
      <c r="I237" s="6"/>
      <c r="J237" s="6"/>
      <c r="K237" s="6"/>
      <c r="L237" s="6"/>
      <c r="M237" s="6"/>
      <c r="N237" s="6"/>
      <c r="O237" s="6"/>
      <c r="P237" s="6"/>
      <c r="Q237" s="6"/>
      <c r="R237" s="1"/>
      <c r="S237" s="1"/>
      <c r="T237" s="1"/>
    </row>
    <row r="238" spans="5:20" x14ac:dyDescent="0.2">
      <c r="E238" s="20"/>
      <c r="I238" s="6"/>
      <c r="J238" s="6"/>
      <c r="K238" s="6"/>
      <c r="L238" s="6"/>
      <c r="M238" s="6"/>
      <c r="N238" s="6"/>
      <c r="O238" s="6"/>
      <c r="P238" s="6"/>
      <c r="Q238" s="6"/>
      <c r="R238" s="1"/>
      <c r="S238" s="1"/>
      <c r="T238" s="1"/>
    </row>
    <row r="239" spans="5:20" x14ac:dyDescent="0.2">
      <c r="E239" s="20"/>
      <c r="I239" s="6"/>
      <c r="J239" s="6"/>
      <c r="K239" s="6"/>
      <c r="L239" s="6"/>
      <c r="M239" s="6"/>
      <c r="N239" s="6"/>
      <c r="O239" s="6"/>
      <c r="P239" s="6"/>
      <c r="Q239" s="6"/>
      <c r="R239" s="1"/>
      <c r="S239" s="1"/>
      <c r="T239" s="1"/>
    </row>
    <row r="240" spans="5:20" x14ac:dyDescent="0.2">
      <c r="E240" s="20"/>
      <c r="I240" s="6"/>
      <c r="J240" s="6"/>
      <c r="K240" s="6"/>
      <c r="L240" s="6"/>
      <c r="M240" s="6"/>
      <c r="N240" s="6"/>
      <c r="O240" s="6"/>
      <c r="P240" s="6"/>
      <c r="Q240" s="6"/>
      <c r="R240" s="1"/>
      <c r="S240" s="1"/>
      <c r="T240" s="1"/>
    </row>
    <row r="241" spans="5:20" x14ac:dyDescent="0.2">
      <c r="E241" s="20"/>
      <c r="I241" s="6"/>
      <c r="J241" s="6"/>
      <c r="K241" s="6"/>
      <c r="L241" s="6"/>
      <c r="M241" s="6"/>
      <c r="N241" s="6"/>
      <c r="O241" s="6"/>
      <c r="P241" s="6"/>
      <c r="Q241" s="6"/>
      <c r="R241" s="1"/>
      <c r="S241" s="1"/>
      <c r="T241" s="1"/>
    </row>
    <row r="242" spans="5:20" x14ac:dyDescent="0.2">
      <c r="E242" s="20"/>
      <c r="I242" s="6"/>
      <c r="J242" s="6"/>
      <c r="K242" s="6"/>
      <c r="L242" s="6"/>
      <c r="M242" s="6"/>
      <c r="N242" s="6"/>
      <c r="O242" s="6"/>
      <c r="P242" s="6"/>
      <c r="Q242" s="6"/>
      <c r="R242" s="1"/>
      <c r="S242" s="1"/>
      <c r="T242" s="1"/>
    </row>
    <row r="243" spans="5:20" x14ac:dyDescent="0.2">
      <c r="E243" s="20"/>
      <c r="I243" s="6"/>
      <c r="J243" s="6"/>
      <c r="K243" s="6"/>
      <c r="L243" s="6"/>
      <c r="M243" s="6"/>
      <c r="N243" s="6"/>
      <c r="O243" s="6"/>
      <c r="P243" s="6"/>
      <c r="Q243" s="6"/>
      <c r="R243" s="1"/>
      <c r="S243" s="1"/>
      <c r="T243" s="1"/>
    </row>
    <row r="244" spans="5:20" x14ac:dyDescent="0.2">
      <c r="E244" s="20"/>
      <c r="I244" s="6"/>
      <c r="J244" s="6"/>
      <c r="K244" s="6"/>
      <c r="L244" s="6"/>
      <c r="M244" s="6"/>
      <c r="N244" s="6"/>
      <c r="O244" s="6"/>
      <c r="P244" s="6"/>
      <c r="Q244" s="6"/>
      <c r="R244" s="1"/>
      <c r="S244" s="1"/>
      <c r="T244" s="1"/>
    </row>
    <row r="245" spans="5:20" x14ac:dyDescent="0.2">
      <c r="E245" s="20"/>
      <c r="I245" s="6"/>
      <c r="J245" s="6"/>
      <c r="K245" s="6"/>
      <c r="L245" s="6"/>
      <c r="M245" s="6"/>
      <c r="N245" s="6"/>
      <c r="O245" s="6"/>
      <c r="P245" s="6"/>
      <c r="Q245" s="6"/>
      <c r="R245" s="1"/>
      <c r="S245" s="1"/>
      <c r="T245" s="1"/>
    </row>
    <row r="246" spans="5:20" x14ac:dyDescent="0.2">
      <c r="E246" s="20"/>
      <c r="I246" s="6"/>
      <c r="J246" s="6"/>
      <c r="K246" s="6"/>
      <c r="L246" s="6"/>
      <c r="M246" s="6"/>
      <c r="N246" s="6"/>
      <c r="O246" s="6"/>
      <c r="P246" s="6"/>
      <c r="Q246" s="6"/>
      <c r="R246" s="1"/>
      <c r="S246" s="1"/>
      <c r="T246" s="1"/>
    </row>
    <row r="247" spans="5:20" x14ac:dyDescent="0.2">
      <c r="E247" s="20"/>
      <c r="I247" s="6"/>
      <c r="J247" s="6"/>
      <c r="K247" s="6"/>
      <c r="L247" s="6"/>
      <c r="M247" s="6"/>
      <c r="N247" s="6"/>
      <c r="O247" s="6"/>
      <c r="P247" s="6"/>
      <c r="Q247" s="6"/>
      <c r="R247" s="1"/>
      <c r="S247" s="1"/>
      <c r="T247" s="1"/>
    </row>
    <row r="248" spans="5:20" x14ac:dyDescent="0.2">
      <c r="E248" s="20"/>
      <c r="I248" s="6"/>
      <c r="J248" s="6"/>
      <c r="K248" s="6"/>
      <c r="L248" s="6"/>
      <c r="M248" s="6"/>
      <c r="N248" s="6"/>
      <c r="O248" s="6"/>
      <c r="P248" s="6"/>
      <c r="Q248" s="6"/>
      <c r="R248" s="1"/>
      <c r="S248" s="1"/>
      <c r="T248" s="1"/>
    </row>
    <row r="249" spans="5:20" x14ac:dyDescent="0.2">
      <c r="E249" s="20"/>
      <c r="I249" s="6"/>
      <c r="J249" s="6"/>
      <c r="K249" s="6"/>
      <c r="L249" s="6"/>
      <c r="M249" s="6"/>
      <c r="N249" s="6"/>
      <c r="O249" s="6"/>
      <c r="P249" s="6"/>
      <c r="Q249" s="6"/>
      <c r="R249" s="1"/>
      <c r="S249" s="1"/>
      <c r="T249" s="1"/>
    </row>
    <row r="250" spans="5:20" x14ac:dyDescent="0.2">
      <c r="E250" s="20"/>
      <c r="I250" s="6"/>
      <c r="J250" s="6"/>
      <c r="K250" s="6"/>
      <c r="L250" s="6"/>
      <c r="M250" s="6"/>
      <c r="N250" s="6"/>
      <c r="O250" s="6"/>
      <c r="P250" s="6"/>
      <c r="Q250" s="6"/>
      <c r="R250" s="1"/>
      <c r="S250" s="1"/>
      <c r="T250" s="1"/>
    </row>
    <row r="251" spans="5:20" x14ac:dyDescent="0.2">
      <c r="E251" s="20"/>
      <c r="I251" s="6"/>
      <c r="J251" s="6"/>
      <c r="K251" s="6"/>
      <c r="L251" s="6"/>
      <c r="M251" s="6"/>
      <c r="N251" s="6"/>
      <c r="O251" s="6"/>
      <c r="P251" s="6"/>
      <c r="Q251" s="6"/>
      <c r="R251" s="1"/>
      <c r="S251" s="1"/>
      <c r="T251" s="1"/>
    </row>
    <row r="252" spans="5:20" x14ac:dyDescent="0.2">
      <c r="E252" s="20"/>
      <c r="I252" s="6"/>
      <c r="J252" s="6"/>
      <c r="K252" s="6"/>
      <c r="L252" s="6"/>
      <c r="M252" s="6"/>
      <c r="N252" s="6"/>
      <c r="O252" s="6"/>
      <c r="P252" s="6"/>
      <c r="Q252" s="6"/>
      <c r="R252" s="1"/>
      <c r="S252" s="1"/>
      <c r="T252" s="1"/>
    </row>
    <row r="253" spans="5:20" x14ac:dyDescent="0.2">
      <c r="E253" s="20"/>
      <c r="I253" s="6"/>
      <c r="J253" s="6"/>
      <c r="K253" s="6"/>
      <c r="L253" s="6"/>
      <c r="M253" s="6"/>
      <c r="N253" s="6"/>
      <c r="O253" s="6"/>
      <c r="P253" s="6"/>
      <c r="Q253" s="6"/>
      <c r="R253" s="1"/>
      <c r="S253" s="1"/>
      <c r="T253" s="1"/>
    </row>
    <row r="254" spans="5:20" x14ac:dyDescent="0.2">
      <c r="E254" s="20"/>
      <c r="I254" s="6"/>
      <c r="J254" s="6"/>
      <c r="K254" s="6"/>
      <c r="L254" s="6"/>
      <c r="M254" s="6"/>
      <c r="N254" s="6"/>
      <c r="O254" s="6"/>
      <c r="P254" s="6"/>
      <c r="Q254" s="6"/>
      <c r="R254" s="1"/>
      <c r="S254" s="1"/>
      <c r="T254" s="1"/>
    </row>
    <row r="255" spans="5:20" x14ac:dyDescent="0.2">
      <c r="E255" s="20"/>
      <c r="I255" s="6"/>
      <c r="J255" s="6"/>
      <c r="K255" s="6"/>
      <c r="L255" s="6"/>
      <c r="M255" s="6"/>
      <c r="N255" s="6"/>
      <c r="O255" s="6"/>
      <c r="P255" s="6"/>
      <c r="Q255" s="6"/>
      <c r="R255" s="1"/>
      <c r="S255" s="1"/>
      <c r="T255" s="1"/>
    </row>
    <row r="256" spans="5:20" x14ac:dyDescent="0.2">
      <c r="E256" s="20"/>
      <c r="I256" s="6"/>
      <c r="J256" s="6"/>
      <c r="K256" s="6"/>
      <c r="L256" s="6"/>
      <c r="M256" s="6"/>
      <c r="N256" s="6"/>
      <c r="O256" s="6"/>
      <c r="P256" s="6"/>
      <c r="Q256" s="6"/>
      <c r="R256" s="1"/>
      <c r="S256" s="1"/>
      <c r="T256" s="1"/>
    </row>
    <row r="257" spans="5:20" x14ac:dyDescent="0.2">
      <c r="E257" s="20"/>
      <c r="I257" s="6"/>
      <c r="J257" s="6"/>
      <c r="K257" s="6"/>
      <c r="L257" s="6"/>
      <c r="M257" s="6"/>
      <c r="N257" s="6"/>
      <c r="O257" s="6"/>
      <c r="P257" s="6"/>
      <c r="Q257" s="6"/>
      <c r="R257" s="1"/>
      <c r="S257" s="1"/>
      <c r="T257" s="1"/>
    </row>
    <row r="258" spans="5:20" x14ac:dyDescent="0.2">
      <c r="E258" s="20"/>
      <c r="I258" s="6"/>
      <c r="J258" s="6"/>
      <c r="K258" s="6"/>
      <c r="L258" s="6"/>
      <c r="M258" s="6"/>
      <c r="N258" s="6"/>
      <c r="O258" s="6"/>
      <c r="P258" s="6"/>
      <c r="Q258" s="6"/>
      <c r="R258" s="1"/>
      <c r="S258" s="1"/>
      <c r="T258" s="1"/>
    </row>
    <row r="259" spans="5:20" x14ac:dyDescent="0.2">
      <c r="E259" s="20"/>
      <c r="I259" s="6"/>
      <c r="J259" s="6"/>
      <c r="K259" s="6"/>
      <c r="L259" s="6"/>
      <c r="M259" s="6"/>
      <c r="N259" s="6"/>
      <c r="O259" s="6"/>
      <c r="P259" s="6"/>
      <c r="Q259" s="6"/>
      <c r="R259" s="1"/>
      <c r="S259" s="1"/>
      <c r="T259" s="1"/>
    </row>
    <row r="260" spans="5:20" x14ac:dyDescent="0.2">
      <c r="E260" s="20"/>
      <c r="I260" s="6"/>
      <c r="J260" s="6"/>
      <c r="K260" s="6"/>
      <c r="L260" s="6"/>
      <c r="M260" s="6"/>
      <c r="N260" s="6"/>
      <c r="O260" s="6"/>
      <c r="P260" s="6"/>
      <c r="Q260" s="6"/>
      <c r="R260" s="1"/>
      <c r="S260" s="1"/>
      <c r="T260" s="1"/>
    </row>
    <row r="261" spans="5:20" x14ac:dyDescent="0.2">
      <c r="E261" s="20"/>
      <c r="I261" s="6"/>
      <c r="J261" s="6"/>
      <c r="K261" s="6"/>
      <c r="L261" s="6"/>
      <c r="M261" s="6"/>
      <c r="N261" s="6"/>
      <c r="O261" s="6"/>
      <c r="P261" s="6"/>
      <c r="Q261" s="6"/>
      <c r="R261" s="1"/>
      <c r="S261" s="1"/>
      <c r="T261" s="1"/>
    </row>
    <row r="262" spans="5:20" x14ac:dyDescent="0.2">
      <c r="E262" s="20"/>
      <c r="I262" s="6"/>
      <c r="J262" s="6"/>
      <c r="K262" s="6"/>
      <c r="L262" s="6"/>
      <c r="M262" s="6"/>
      <c r="N262" s="6"/>
      <c r="O262" s="6"/>
      <c r="P262" s="6"/>
      <c r="Q262" s="6"/>
      <c r="R262" s="1"/>
      <c r="S262" s="1"/>
      <c r="T262" s="1"/>
    </row>
    <row r="263" spans="5:20" x14ac:dyDescent="0.2">
      <c r="E263" s="20"/>
      <c r="I263" s="6"/>
      <c r="J263" s="6"/>
      <c r="K263" s="6"/>
      <c r="L263" s="6"/>
      <c r="M263" s="6"/>
      <c r="N263" s="6"/>
      <c r="O263" s="6"/>
      <c r="P263" s="6"/>
      <c r="Q263" s="6"/>
      <c r="R263" s="1"/>
      <c r="S263" s="1"/>
      <c r="T263" s="1"/>
    </row>
    <row r="264" spans="5:20" x14ac:dyDescent="0.2">
      <c r="E264" s="20"/>
      <c r="I264" s="6"/>
      <c r="J264" s="6"/>
      <c r="K264" s="6"/>
      <c r="L264" s="6"/>
      <c r="M264" s="6"/>
      <c r="N264" s="6"/>
      <c r="O264" s="6"/>
      <c r="P264" s="6"/>
      <c r="Q264" s="6"/>
      <c r="R264" s="1"/>
      <c r="S264" s="1"/>
      <c r="T264" s="1"/>
    </row>
    <row r="265" spans="5:20" x14ac:dyDescent="0.2">
      <c r="E265" s="20"/>
      <c r="I265" s="6"/>
      <c r="J265" s="6"/>
      <c r="K265" s="6"/>
      <c r="L265" s="6"/>
      <c r="M265" s="6"/>
      <c r="N265" s="6"/>
      <c r="O265" s="6"/>
      <c r="P265" s="6"/>
      <c r="Q265" s="6"/>
      <c r="R265" s="1"/>
      <c r="S265" s="1"/>
      <c r="T265" s="1"/>
    </row>
    <row r="266" spans="5:20" x14ac:dyDescent="0.2">
      <c r="E266" s="20"/>
      <c r="I266" s="6"/>
      <c r="J266" s="6"/>
      <c r="K266" s="6"/>
      <c r="L266" s="6"/>
      <c r="M266" s="6"/>
      <c r="N266" s="6"/>
      <c r="O266" s="6"/>
      <c r="P266" s="6"/>
      <c r="Q266" s="6"/>
      <c r="R266" s="1"/>
      <c r="S266" s="1"/>
      <c r="T266" s="1"/>
    </row>
    <row r="267" spans="5:20" x14ac:dyDescent="0.2">
      <c r="E267" s="20"/>
      <c r="I267" s="6"/>
      <c r="J267" s="6"/>
      <c r="K267" s="6"/>
      <c r="L267" s="6"/>
      <c r="M267" s="6"/>
      <c r="N267" s="6"/>
      <c r="O267" s="6"/>
      <c r="P267" s="6"/>
      <c r="Q267" s="6"/>
      <c r="R267" s="1"/>
      <c r="S267" s="1"/>
      <c r="T267" s="1"/>
    </row>
    <row r="268" spans="5:20" x14ac:dyDescent="0.2">
      <c r="E268" s="20"/>
      <c r="I268" s="6"/>
      <c r="J268" s="6"/>
      <c r="K268" s="6"/>
      <c r="L268" s="6"/>
      <c r="M268" s="6"/>
      <c r="N268" s="6"/>
      <c r="O268" s="6"/>
      <c r="P268" s="6"/>
      <c r="Q268" s="6"/>
      <c r="R268" s="1"/>
      <c r="S268" s="1"/>
      <c r="T268" s="1"/>
    </row>
    <row r="269" spans="5:20" x14ac:dyDescent="0.2">
      <c r="E269" s="20"/>
      <c r="I269" s="6"/>
      <c r="J269" s="6"/>
      <c r="K269" s="6"/>
      <c r="L269" s="6"/>
      <c r="M269" s="6"/>
      <c r="N269" s="6"/>
      <c r="O269" s="6"/>
      <c r="P269" s="6"/>
      <c r="Q269" s="6"/>
      <c r="R269" s="1"/>
      <c r="S269" s="1"/>
      <c r="T269" s="1"/>
    </row>
    <row r="270" spans="5:20" x14ac:dyDescent="0.2">
      <c r="E270" s="20"/>
      <c r="I270" s="6"/>
      <c r="J270" s="6"/>
      <c r="K270" s="6"/>
      <c r="L270" s="6"/>
      <c r="M270" s="6"/>
      <c r="N270" s="6"/>
      <c r="O270" s="6"/>
      <c r="P270" s="6"/>
      <c r="Q270" s="6"/>
      <c r="R270" s="1"/>
      <c r="S270" s="1"/>
      <c r="T270" s="1"/>
    </row>
    <row r="271" spans="5:20" x14ac:dyDescent="0.2">
      <c r="E271" s="20"/>
      <c r="I271" s="6"/>
      <c r="J271" s="6"/>
      <c r="K271" s="6"/>
      <c r="L271" s="6"/>
      <c r="M271" s="6"/>
      <c r="N271" s="6"/>
      <c r="O271" s="6"/>
      <c r="P271" s="6"/>
      <c r="Q271" s="6"/>
      <c r="R271" s="1"/>
      <c r="S271" s="1"/>
      <c r="T271" s="1"/>
    </row>
    <row r="272" spans="5:20" x14ac:dyDescent="0.2">
      <c r="E272" s="20"/>
      <c r="I272" s="6"/>
      <c r="J272" s="6"/>
      <c r="K272" s="6"/>
      <c r="L272" s="6"/>
      <c r="M272" s="6"/>
      <c r="N272" s="6"/>
      <c r="O272" s="6"/>
      <c r="P272" s="6"/>
      <c r="Q272" s="6"/>
      <c r="R272" s="1"/>
      <c r="S272" s="1"/>
      <c r="T272" s="1"/>
    </row>
    <row r="273" spans="5:20" x14ac:dyDescent="0.2">
      <c r="E273" s="20"/>
      <c r="I273" s="6"/>
      <c r="J273" s="6"/>
      <c r="K273" s="6"/>
      <c r="L273" s="6"/>
      <c r="M273" s="6"/>
      <c r="N273" s="6"/>
      <c r="O273" s="6"/>
      <c r="P273" s="6"/>
      <c r="Q273" s="6"/>
      <c r="R273" s="1"/>
      <c r="S273" s="1"/>
      <c r="T273" s="1"/>
    </row>
    <row r="274" spans="5:20" x14ac:dyDescent="0.2">
      <c r="E274" s="20"/>
      <c r="I274" s="6"/>
      <c r="J274" s="6"/>
      <c r="K274" s="6"/>
      <c r="L274" s="6"/>
      <c r="M274" s="6"/>
      <c r="N274" s="6"/>
      <c r="O274" s="6"/>
      <c r="P274" s="6"/>
      <c r="Q274" s="6"/>
      <c r="R274" s="1"/>
      <c r="S274" s="1"/>
      <c r="T274" s="1"/>
    </row>
    <row r="275" spans="5:20" x14ac:dyDescent="0.2">
      <c r="E275" s="20"/>
      <c r="I275" s="6"/>
      <c r="J275" s="6"/>
      <c r="K275" s="6"/>
      <c r="L275" s="6"/>
      <c r="M275" s="6"/>
      <c r="N275" s="6"/>
      <c r="O275" s="6"/>
      <c r="P275" s="6"/>
      <c r="Q275" s="6"/>
      <c r="R275" s="1"/>
      <c r="S275" s="1"/>
      <c r="T275" s="1"/>
    </row>
    <row r="276" spans="5:20" x14ac:dyDescent="0.2">
      <c r="E276" s="20"/>
      <c r="I276" s="6"/>
      <c r="J276" s="6"/>
      <c r="K276" s="6"/>
      <c r="L276" s="6"/>
      <c r="M276" s="6"/>
      <c r="N276" s="6"/>
      <c r="O276" s="6"/>
      <c r="P276" s="6"/>
      <c r="Q276" s="6"/>
      <c r="R276" s="1"/>
      <c r="S276" s="1"/>
      <c r="T276" s="1"/>
    </row>
    <row r="277" spans="5:20" x14ac:dyDescent="0.2">
      <c r="E277" s="20"/>
      <c r="I277" s="6"/>
      <c r="J277" s="6"/>
      <c r="K277" s="6"/>
      <c r="L277" s="6"/>
      <c r="M277" s="6"/>
      <c r="N277" s="6"/>
      <c r="O277" s="6"/>
      <c r="P277" s="6"/>
      <c r="Q277" s="6"/>
      <c r="R277" s="1"/>
      <c r="S277" s="1"/>
      <c r="T277" s="1"/>
    </row>
    <row r="278" spans="5:20" x14ac:dyDescent="0.2">
      <c r="E278" s="20"/>
      <c r="I278" s="6"/>
      <c r="J278" s="6"/>
      <c r="K278" s="6"/>
      <c r="L278" s="6"/>
      <c r="M278" s="6"/>
      <c r="N278" s="6"/>
      <c r="O278" s="6"/>
      <c r="P278" s="6"/>
      <c r="Q278" s="6"/>
      <c r="R278" s="1"/>
      <c r="S278" s="1"/>
      <c r="T278" s="1"/>
    </row>
    <row r="279" spans="5:20" x14ac:dyDescent="0.2">
      <c r="E279" s="20"/>
      <c r="I279" s="6"/>
      <c r="J279" s="6"/>
      <c r="K279" s="6"/>
      <c r="L279" s="6"/>
      <c r="M279" s="6"/>
      <c r="N279" s="6"/>
      <c r="O279" s="6"/>
      <c r="P279" s="6"/>
      <c r="Q279" s="6"/>
      <c r="R279" s="1"/>
      <c r="S279" s="1"/>
      <c r="T279" s="1"/>
    </row>
    <row r="280" spans="5:20" x14ac:dyDescent="0.2">
      <c r="E280" s="20"/>
      <c r="I280" s="6"/>
      <c r="J280" s="6"/>
      <c r="K280" s="6"/>
      <c r="L280" s="6"/>
      <c r="M280" s="6"/>
      <c r="N280" s="6"/>
      <c r="O280" s="6"/>
      <c r="P280" s="6"/>
      <c r="Q280" s="6"/>
      <c r="R280" s="1"/>
      <c r="S280" s="1"/>
      <c r="T280" s="1"/>
    </row>
    <row r="281" spans="5:20" x14ac:dyDescent="0.2">
      <c r="E281" s="20"/>
      <c r="I281" s="6"/>
      <c r="J281" s="6"/>
      <c r="K281" s="6"/>
      <c r="L281" s="6"/>
      <c r="M281" s="6"/>
      <c r="N281" s="6"/>
      <c r="O281" s="6"/>
      <c r="P281" s="6"/>
      <c r="Q281" s="6"/>
      <c r="R281" s="1"/>
      <c r="S281" s="1"/>
      <c r="T281" s="1"/>
    </row>
    <row r="282" spans="5:20" x14ac:dyDescent="0.2">
      <c r="E282" s="20"/>
      <c r="I282" s="6"/>
      <c r="J282" s="6"/>
      <c r="K282" s="6"/>
      <c r="L282" s="6"/>
      <c r="M282" s="6"/>
      <c r="N282" s="6"/>
      <c r="O282" s="6"/>
      <c r="P282" s="6"/>
      <c r="Q282" s="6"/>
      <c r="R282" s="1"/>
      <c r="S282" s="1"/>
      <c r="T282" s="1"/>
    </row>
    <row r="283" spans="5:20" x14ac:dyDescent="0.2">
      <c r="E283" s="20"/>
      <c r="I283" s="6"/>
      <c r="J283" s="6"/>
      <c r="K283" s="6"/>
      <c r="L283" s="6"/>
      <c r="M283" s="6"/>
      <c r="N283" s="6"/>
      <c r="O283" s="6"/>
      <c r="P283" s="6"/>
      <c r="Q283" s="6"/>
      <c r="R283" s="1"/>
      <c r="S283" s="1"/>
      <c r="T283" s="1"/>
    </row>
    <row r="284" spans="5:20" x14ac:dyDescent="0.2">
      <c r="E284" s="20"/>
      <c r="I284" s="6"/>
      <c r="J284" s="6"/>
      <c r="K284" s="6"/>
      <c r="L284" s="6"/>
      <c r="M284" s="6"/>
      <c r="N284" s="6"/>
      <c r="O284" s="6"/>
      <c r="P284" s="6"/>
      <c r="Q284" s="6"/>
      <c r="R284" s="1"/>
      <c r="S284" s="1"/>
      <c r="T284" s="1"/>
    </row>
    <row r="285" spans="5:20" x14ac:dyDescent="0.2">
      <c r="E285" s="20"/>
      <c r="I285" s="6"/>
      <c r="J285" s="6"/>
      <c r="K285" s="6"/>
      <c r="L285" s="6"/>
      <c r="M285" s="6"/>
      <c r="N285" s="6"/>
      <c r="O285" s="6"/>
      <c r="P285" s="6"/>
      <c r="Q285" s="6"/>
      <c r="R285" s="1"/>
      <c r="S285" s="1"/>
      <c r="T285" s="1"/>
    </row>
    <row r="286" spans="5:20" x14ac:dyDescent="0.2">
      <c r="E286" s="20"/>
      <c r="I286" s="6"/>
      <c r="J286" s="6"/>
      <c r="K286" s="6"/>
      <c r="L286" s="6"/>
      <c r="M286" s="6"/>
      <c r="N286" s="6"/>
      <c r="O286" s="6"/>
      <c r="P286" s="6"/>
      <c r="Q286" s="6"/>
      <c r="R286" s="1"/>
      <c r="S286" s="1"/>
      <c r="T286" s="1"/>
    </row>
    <row r="287" spans="5:20" x14ac:dyDescent="0.2">
      <c r="E287" s="20"/>
      <c r="I287" s="6"/>
      <c r="J287" s="6"/>
      <c r="K287" s="6"/>
      <c r="L287" s="6"/>
      <c r="M287" s="6"/>
      <c r="N287" s="6"/>
      <c r="O287" s="6"/>
      <c r="P287" s="6"/>
      <c r="Q287" s="6"/>
      <c r="R287" s="1"/>
      <c r="S287" s="1"/>
      <c r="T287" s="1"/>
    </row>
    <row r="288" spans="5:20" x14ac:dyDescent="0.2">
      <c r="E288" s="20"/>
      <c r="I288" s="6"/>
      <c r="J288" s="6"/>
      <c r="K288" s="6"/>
      <c r="L288" s="6"/>
      <c r="M288" s="6"/>
      <c r="N288" s="6"/>
      <c r="O288" s="6"/>
      <c r="P288" s="6"/>
      <c r="Q288" s="6"/>
      <c r="R288" s="1"/>
      <c r="S288" s="1"/>
      <c r="T288" s="1"/>
    </row>
    <row r="289" spans="5:20" x14ac:dyDescent="0.2">
      <c r="E289" s="20"/>
      <c r="I289" s="6"/>
      <c r="J289" s="6"/>
      <c r="K289" s="6"/>
      <c r="L289" s="6"/>
      <c r="M289" s="6"/>
      <c r="N289" s="6"/>
      <c r="O289" s="6"/>
      <c r="P289" s="6"/>
      <c r="Q289" s="6"/>
      <c r="R289" s="1"/>
      <c r="S289" s="1"/>
      <c r="T289" s="1"/>
    </row>
    <row r="290" spans="5:20" x14ac:dyDescent="0.2">
      <c r="E290" s="20"/>
      <c r="I290" s="6"/>
      <c r="J290" s="6"/>
      <c r="K290" s="6"/>
      <c r="L290" s="6"/>
      <c r="M290" s="6"/>
      <c r="N290" s="6"/>
      <c r="O290" s="6"/>
      <c r="P290" s="6"/>
      <c r="Q290" s="6"/>
      <c r="R290" s="1"/>
      <c r="S290" s="1"/>
      <c r="T290" s="1"/>
    </row>
    <row r="291" spans="5:20" x14ac:dyDescent="0.2">
      <c r="E291" s="20"/>
      <c r="I291" s="6"/>
      <c r="J291" s="6"/>
      <c r="K291" s="6"/>
      <c r="L291" s="6"/>
      <c r="M291" s="6"/>
      <c r="N291" s="6"/>
      <c r="O291" s="6"/>
      <c r="P291" s="6"/>
      <c r="Q291" s="6"/>
      <c r="R291" s="1"/>
      <c r="S291" s="1"/>
      <c r="T291" s="1"/>
    </row>
    <row r="292" spans="5:20" x14ac:dyDescent="0.2">
      <c r="E292" s="20"/>
      <c r="I292" s="6"/>
      <c r="J292" s="6"/>
      <c r="K292" s="6"/>
      <c r="L292" s="6"/>
      <c r="M292" s="6"/>
      <c r="N292" s="6"/>
      <c r="O292" s="6"/>
      <c r="P292" s="6"/>
      <c r="Q292" s="6"/>
      <c r="R292" s="1"/>
      <c r="S292" s="1"/>
      <c r="T292" s="1"/>
    </row>
    <row r="293" spans="5:20" x14ac:dyDescent="0.2">
      <c r="E293" s="20"/>
      <c r="I293" s="6"/>
      <c r="J293" s="6"/>
      <c r="K293" s="6"/>
      <c r="L293" s="6"/>
      <c r="M293" s="6"/>
      <c r="N293" s="6"/>
      <c r="O293" s="6"/>
      <c r="P293" s="6"/>
      <c r="Q293" s="6"/>
      <c r="R293" s="1"/>
      <c r="S293" s="1"/>
      <c r="T293" s="1"/>
    </row>
    <row r="294" spans="5:20" x14ac:dyDescent="0.2">
      <c r="E294" s="20"/>
      <c r="I294" s="6"/>
      <c r="J294" s="6"/>
      <c r="K294" s="6"/>
      <c r="L294" s="6"/>
      <c r="M294" s="6"/>
      <c r="N294" s="6"/>
      <c r="O294" s="6"/>
      <c r="P294" s="6"/>
      <c r="Q294" s="6"/>
      <c r="R294" s="1"/>
      <c r="S294" s="1"/>
      <c r="T294" s="1"/>
    </row>
    <row r="295" spans="5:20" x14ac:dyDescent="0.2">
      <c r="E295" s="20"/>
      <c r="I295" s="6"/>
      <c r="J295" s="6"/>
      <c r="K295" s="6"/>
      <c r="L295" s="6"/>
      <c r="M295" s="6"/>
      <c r="N295" s="6"/>
      <c r="O295" s="6"/>
      <c r="P295" s="6"/>
      <c r="Q295" s="6"/>
      <c r="R295" s="1"/>
      <c r="S295" s="1"/>
      <c r="T295" s="1"/>
    </row>
    <row r="296" spans="5:20" x14ac:dyDescent="0.2">
      <c r="E296" s="20"/>
      <c r="I296" s="6"/>
      <c r="J296" s="6"/>
      <c r="K296" s="6"/>
      <c r="L296" s="6"/>
      <c r="M296" s="6"/>
      <c r="N296" s="6"/>
      <c r="O296" s="6"/>
      <c r="P296" s="6"/>
      <c r="Q296" s="6"/>
      <c r="R296" s="1"/>
      <c r="S296" s="1"/>
      <c r="T296" s="1"/>
    </row>
    <row r="297" spans="5:20" x14ac:dyDescent="0.2">
      <c r="E297" s="20"/>
      <c r="I297" s="6"/>
      <c r="J297" s="6"/>
      <c r="K297" s="6"/>
      <c r="L297" s="6"/>
      <c r="M297" s="6"/>
      <c r="N297" s="6"/>
      <c r="O297" s="6"/>
      <c r="P297" s="6"/>
      <c r="Q297" s="6"/>
      <c r="R297" s="1"/>
      <c r="S297" s="1"/>
      <c r="T297" s="1"/>
    </row>
    <row r="298" spans="5:20" x14ac:dyDescent="0.2">
      <c r="E298" s="20"/>
      <c r="I298" s="6"/>
      <c r="J298" s="6"/>
      <c r="K298" s="6"/>
      <c r="L298" s="6"/>
      <c r="M298" s="6"/>
      <c r="N298" s="6"/>
      <c r="O298" s="6"/>
      <c r="P298" s="6"/>
      <c r="Q298" s="6"/>
      <c r="R298" s="1"/>
      <c r="S298" s="1"/>
      <c r="T298" s="1"/>
    </row>
    <row r="299" spans="5:20" x14ac:dyDescent="0.2">
      <c r="E299" s="20"/>
      <c r="I299" s="6"/>
      <c r="J299" s="6"/>
      <c r="K299" s="6"/>
      <c r="L299" s="6"/>
      <c r="M299" s="6"/>
      <c r="N299" s="6"/>
      <c r="O299" s="6"/>
      <c r="P299" s="6"/>
      <c r="Q299" s="6"/>
      <c r="R299" s="1"/>
      <c r="S299" s="1"/>
      <c r="T299" s="1"/>
    </row>
    <row r="300" spans="5:20" x14ac:dyDescent="0.2">
      <c r="E300" s="20"/>
      <c r="I300" s="6"/>
      <c r="J300" s="6"/>
      <c r="K300" s="6"/>
      <c r="L300" s="6"/>
      <c r="M300" s="6"/>
      <c r="N300" s="6"/>
      <c r="O300" s="6"/>
      <c r="P300" s="6"/>
      <c r="Q300" s="6"/>
      <c r="R300" s="1"/>
      <c r="S300" s="1"/>
      <c r="T300" s="1"/>
    </row>
    <row r="301" spans="5:20" x14ac:dyDescent="0.2">
      <c r="E301" s="20"/>
      <c r="I301" s="6"/>
      <c r="J301" s="6"/>
      <c r="K301" s="6"/>
      <c r="L301" s="6"/>
      <c r="M301" s="6"/>
      <c r="N301" s="6"/>
      <c r="O301" s="6"/>
      <c r="P301" s="6"/>
      <c r="Q301" s="6"/>
      <c r="R301" s="1"/>
      <c r="S301" s="1"/>
      <c r="T301" s="1"/>
    </row>
    <row r="302" spans="5:20" x14ac:dyDescent="0.2">
      <c r="E302" s="20"/>
      <c r="I302" s="6"/>
      <c r="J302" s="6"/>
      <c r="K302" s="6"/>
      <c r="L302" s="6"/>
      <c r="M302" s="6"/>
      <c r="N302" s="6"/>
      <c r="O302" s="6"/>
      <c r="P302" s="6"/>
      <c r="Q302" s="6"/>
      <c r="R302" s="1"/>
      <c r="S302" s="1"/>
      <c r="T302" s="1"/>
    </row>
    <row r="303" spans="5:20" x14ac:dyDescent="0.2">
      <c r="E303" s="20"/>
      <c r="I303" s="6"/>
      <c r="J303" s="6"/>
      <c r="K303" s="6"/>
      <c r="L303" s="6"/>
      <c r="M303" s="6"/>
      <c r="N303" s="6"/>
      <c r="O303" s="6"/>
      <c r="P303" s="6"/>
      <c r="Q303" s="6"/>
      <c r="R303" s="1"/>
      <c r="S303" s="1"/>
      <c r="T303" s="1"/>
    </row>
    <row r="304" spans="5:20" x14ac:dyDescent="0.2">
      <c r="E304" s="20"/>
      <c r="I304" s="6"/>
      <c r="J304" s="6"/>
      <c r="K304" s="6"/>
      <c r="L304" s="6"/>
      <c r="M304" s="6"/>
      <c r="N304" s="6"/>
      <c r="O304" s="6"/>
      <c r="P304" s="6"/>
      <c r="Q304" s="6"/>
      <c r="R304" s="1"/>
      <c r="S304" s="1"/>
      <c r="T304" s="1"/>
    </row>
    <row r="305" spans="5:20" x14ac:dyDescent="0.2">
      <c r="E305" s="20"/>
      <c r="I305" s="6"/>
      <c r="J305" s="6"/>
      <c r="K305" s="6"/>
      <c r="L305" s="6"/>
      <c r="M305" s="6"/>
      <c r="N305" s="6"/>
      <c r="O305" s="6"/>
      <c r="P305" s="6"/>
      <c r="Q305" s="6"/>
      <c r="R305" s="1"/>
      <c r="S305" s="1"/>
      <c r="T305" s="1"/>
    </row>
    <row r="306" spans="5:20" x14ac:dyDescent="0.2">
      <c r="E306" s="20"/>
      <c r="I306" s="6"/>
      <c r="J306" s="6"/>
      <c r="K306" s="6"/>
      <c r="L306" s="6"/>
      <c r="M306" s="6"/>
      <c r="N306" s="6"/>
      <c r="O306" s="6"/>
      <c r="P306" s="6"/>
      <c r="Q306" s="6"/>
      <c r="R306" s="1"/>
      <c r="S306" s="1"/>
      <c r="T306" s="1"/>
    </row>
    <row r="307" spans="5:20" x14ac:dyDescent="0.2">
      <c r="E307" s="20"/>
      <c r="I307" s="6"/>
      <c r="J307" s="6"/>
      <c r="K307" s="6"/>
      <c r="L307" s="6"/>
      <c r="M307" s="6"/>
      <c r="N307" s="6"/>
      <c r="O307" s="6"/>
      <c r="P307" s="6"/>
      <c r="Q307" s="6"/>
      <c r="R307" s="1"/>
      <c r="S307" s="1"/>
      <c r="T307" s="1"/>
    </row>
    <row r="308" spans="5:20" x14ac:dyDescent="0.2">
      <c r="E308" s="20"/>
      <c r="I308" s="6"/>
      <c r="J308" s="6"/>
      <c r="K308" s="6"/>
      <c r="L308" s="6"/>
      <c r="M308" s="6"/>
      <c r="N308" s="6"/>
      <c r="O308" s="6"/>
      <c r="P308" s="6"/>
      <c r="Q308" s="6"/>
      <c r="R308" s="1"/>
      <c r="S308" s="1"/>
      <c r="T308" s="1"/>
    </row>
    <row r="309" spans="5:20" x14ac:dyDescent="0.2">
      <c r="E309" s="20"/>
      <c r="I309" s="6"/>
      <c r="J309" s="6"/>
      <c r="K309" s="6"/>
      <c r="L309" s="6"/>
      <c r="M309" s="6"/>
      <c r="N309" s="6"/>
      <c r="O309" s="6"/>
      <c r="P309" s="6"/>
      <c r="Q309" s="6"/>
      <c r="R309" s="1"/>
      <c r="S309" s="1"/>
      <c r="T309" s="1"/>
    </row>
    <row r="310" spans="5:20" x14ac:dyDescent="0.2">
      <c r="E310" s="20"/>
      <c r="I310" s="6"/>
      <c r="J310" s="6"/>
      <c r="K310" s="6"/>
      <c r="L310" s="6"/>
      <c r="M310" s="6"/>
      <c r="N310" s="6"/>
      <c r="O310" s="6"/>
      <c r="P310" s="6"/>
      <c r="Q310" s="6"/>
      <c r="R310" s="1"/>
      <c r="S310" s="1"/>
      <c r="T310" s="1"/>
    </row>
    <row r="311" spans="5:20" x14ac:dyDescent="0.2">
      <c r="E311" s="20"/>
      <c r="I311" s="6"/>
      <c r="J311" s="6"/>
      <c r="K311" s="6"/>
      <c r="L311" s="6"/>
      <c r="M311" s="6"/>
      <c r="N311" s="6"/>
      <c r="O311" s="6"/>
      <c r="P311" s="6"/>
      <c r="Q311" s="6"/>
      <c r="R311" s="1"/>
      <c r="S311" s="1"/>
      <c r="T311" s="1"/>
    </row>
    <row r="312" spans="5:20" x14ac:dyDescent="0.2">
      <c r="E312" s="20"/>
      <c r="I312" s="6"/>
      <c r="J312" s="6"/>
      <c r="K312" s="6"/>
      <c r="L312" s="6"/>
      <c r="M312" s="6"/>
      <c r="N312" s="6"/>
      <c r="O312" s="6"/>
      <c r="P312" s="6"/>
      <c r="Q312" s="6"/>
      <c r="R312" s="1"/>
      <c r="S312" s="1"/>
      <c r="T312" s="1"/>
    </row>
    <row r="313" spans="5:20" x14ac:dyDescent="0.2">
      <c r="E313" s="20"/>
      <c r="I313" s="6"/>
      <c r="J313" s="6"/>
      <c r="K313" s="6"/>
      <c r="L313" s="6"/>
      <c r="M313" s="6"/>
      <c r="N313" s="6"/>
      <c r="O313" s="6"/>
      <c r="P313" s="6"/>
      <c r="Q313" s="6"/>
      <c r="R313" s="1"/>
      <c r="S313" s="1"/>
      <c r="T313" s="1"/>
    </row>
    <row r="314" spans="5:20" x14ac:dyDescent="0.2">
      <c r="E314" s="20"/>
      <c r="I314" s="6"/>
      <c r="J314" s="6"/>
      <c r="K314" s="6"/>
      <c r="L314" s="6"/>
      <c r="M314" s="6"/>
      <c r="N314" s="6"/>
      <c r="O314" s="6"/>
      <c r="P314" s="6"/>
      <c r="Q314" s="6"/>
      <c r="R314" s="1"/>
      <c r="S314" s="1"/>
      <c r="T314" s="1"/>
    </row>
    <row r="315" spans="5:20" x14ac:dyDescent="0.2">
      <c r="E315" s="20"/>
      <c r="I315" s="6"/>
      <c r="J315" s="6"/>
      <c r="K315" s="6"/>
      <c r="L315" s="6"/>
      <c r="M315" s="6"/>
      <c r="N315" s="6"/>
      <c r="O315" s="6"/>
      <c r="P315" s="6"/>
      <c r="Q315" s="6"/>
      <c r="R315" s="1"/>
      <c r="S315" s="1"/>
      <c r="T315" s="1"/>
    </row>
    <row r="316" spans="5:20" x14ac:dyDescent="0.2">
      <c r="E316" s="20"/>
      <c r="I316" s="6"/>
      <c r="J316" s="6"/>
      <c r="K316" s="6"/>
      <c r="L316" s="6"/>
      <c r="M316" s="6"/>
      <c r="N316" s="6"/>
      <c r="O316" s="6"/>
      <c r="P316" s="6"/>
      <c r="Q316" s="6"/>
      <c r="R316" s="1"/>
      <c r="S316" s="1"/>
      <c r="T316" s="1"/>
    </row>
    <row r="317" spans="5:20" x14ac:dyDescent="0.2">
      <c r="E317" s="20"/>
      <c r="I317" s="6"/>
      <c r="J317" s="6"/>
      <c r="K317" s="6"/>
      <c r="L317" s="6"/>
      <c r="M317" s="6"/>
      <c r="N317" s="6"/>
      <c r="O317" s="6"/>
      <c r="P317" s="6"/>
      <c r="Q317" s="6"/>
      <c r="R317" s="1"/>
      <c r="S317" s="1"/>
      <c r="T317" s="1"/>
    </row>
    <row r="318" spans="5:20" x14ac:dyDescent="0.2">
      <c r="E318" s="20"/>
      <c r="I318" s="6"/>
      <c r="J318" s="6"/>
      <c r="K318" s="6"/>
      <c r="L318" s="6"/>
      <c r="M318" s="6"/>
      <c r="N318" s="6"/>
      <c r="O318" s="6"/>
      <c r="P318" s="6"/>
      <c r="Q318" s="6"/>
      <c r="R318" s="1"/>
      <c r="S318" s="1"/>
      <c r="T318" s="1"/>
    </row>
    <row r="319" spans="5:20" x14ac:dyDescent="0.2">
      <c r="E319" s="20"/>
      <c r="I319" s="6"/>
      <c r="J319" s="6"/>
      <c r="K319" s="6"/>
      <c r="L319" s="6"/>
      <c r="M319" s="6"/>
      <c r="N319" s="6"/>
      <c r="O319" s="6"/>
      <c r="P319" s="6"/>
      <c r="Q319" s="6"/>
      <c r="R319" s="1"/>
      <c r="S319" s="1"/>
      <c r="T319" s="1"/>
    </row>
    <row r="320" spans="5:20" x14ac:dyDescent="0.2">
      <c r="E320" s="20"/>
      <c r="I320" s="6"/>
      <c r="J320" s="6"/>
      <c r="K320" s="6"/>
      <c r="L320" s="6"/>
      <c r="M320" s="6"/>
      <c r="N320" s="6"/>
      <c r="O320" s="6"/>
      <c r="P320" s="6"/>
      <c r="Q320" s="6"/>
      <c r="R320" s="1"/>
      <c r="S320" s="1"/>
      <c r="T320" s="1"/>
    </row>
    <row r="321" spans="5:20" x14ac:dyDescent="0.2">
      <c r="E321" s="20"/>
      <c r="I321" s="6"/>
      <c r="J321" s="6"/>
      <c r="K321" s="6"/>
      <c r="L321" s="6"/>
      <c r="M321" s="6"/>
      <c r="N321" s="6"/>
      <c r="O321" s="6"/>
      <c r="P321" s="6"/>
      <c r="Q321" s="6"/>
      <c r="R321" s="1"/>
      <c r="S321" s="1"/>
      <c r="T321" s="1"/>
    </row>
    <row r="322" spans="5:20" x14ac:dyDescent="0.2">
      <c r="E322" s="20"/>
      <c r="I322" s="6"/>
      <c r="J322" s="6"/>
      <c r="K322" s="6"/>
      <c r="L322" s="6"/>
      <c r="M322" s="6"/>
      <c r="N322" s="6"/>
      <c r="O322" s="6"/>
      <c r="P322" s="6"/>
      <c r="Q322" s="6"/>
      <c r="R322" s="1"/>
      <c r="S322" s="1"/>
      <c r="T322" s="1"/>
    </row>
    <row r="323" spans="5:20" x14ac:dyDescent="0.2">
      <c r="E323" s="20"/>
      <c r="I323" s="6"/>
      <c r="J323" s="6"/>
      <c r="K323" s="6"/>
      <c r="L323" s="6"/>
      <c r="M323" s="6"/>
      <c r="N323" s="6"/>
      <c r="O323" s="6"/>
      <c r="P323" s="6"/>
      <c r="Q323" s="6"/>
      <c r="R323" s="1"/>
      <c r="S323" s="1"/>
      <c r="T323" s="1"/>
    </row>
    <row r="324" spans="5:20" x14ac:dyDescent="0.2">
      <c r="E324" s="20"/>
      <c r="I324" s="6"/>
      <c r="J324" s="6"/>
      <c r="K324" s="6"/>
      <c r="L324" s="6"/>
      <c r="M324" s="6"/>
      <c r="N324" s="6"/>
      <c r="O324" s="6"/>
      <c r="P324" s="6"/>
      <c r="Q324" s="6"/>
      <c r="R324" s="1"/>
      <c r="S324" s="1"/>
      <c r="T324" s="1"/>
    </row>
    <row r="325" spans="5:20" x14ac:dyDescent="0.2">
      <c r="E325" s="20"/>
      <c r="I325" s="6"/>
      <c r="J325" s="6"/>
      <c r="K325" s="6"/>
      <c r="L325" s="6"/>
      <c r="M325" s="6"/>
      <c r="N325" s="6"/>
      <c r="O325" s="6"/>
      <c r="P325" s="6"/>
      <c r="Q325" s="6"/>
      <c r="R325" s="1"/>
      <c r="S325" s="1"/>
      <c r="T325" s="1"/>
    </row>
    <row r="326" spans="5:20" x14ac:dyDescent="0.2">
      <c r="E326" s="20"/>
      <c r="I326" s="6"/>
      <c r="J326" s="6"/>
      <c r="K326" s="6"/>
      <c r="L326" s="6"/>
      <c r="M326" s="6"/>
      <c r="N326" s="6"/>
      <c r="O326" s="6"/>
      <c r="P326" s="6"/>
      <c r="Q326" s="6"/>
      <c r="R326" s="1"/>
      <c r="S326" s="1"/>
      <c r="T326" s="1"/>
    </row>
    <row r="327" spans="5:20" x14ac:dyDescent="0.2">
      <c r="E327" s="20"/>
      <c r="I327" s="6"/>
      <c r="J327" s="6"/>
      <c r="K327" s="6"/>
      <c r="L327" s="6"/>
      <c r="M327" s="6"/>
      <c r="N327" s="6"/>
      <c r="O327" s="6"/>
      <c r="P327" s="6"/>
      <c r="Q327" s="6"/>
      <c r="R327" s="1"/>
      <c r="S327" s="1"/>
      <c r="T327" s="1"/>
    </row>
    <row r="328" spans="5:20" x14ac:dyDescent="0.2">
      <c r="E328" s="20"/>
      <c r="I328" s="6"/>
      <c r="J328" s="6"/>
      <c r="K328" s="6"/>
      <c r="L328" s="6"/>
      <c r="M328" s="6"/>
      <c r="N328" s="6"/>
      <c r="O328" s="6"/>
      <c r="P328" s="6"/>
      <c r="Q328" s="6"/>
      <c r="R328" s="1"/>
      <c r="S328" s="1"/>
      <c r="T328" s="1"/>
    </row>
    <row r="329" spans="5:20" x14ac:dyDescent="0.2">
      <c r="E329" s="20"/>
      <c r="I329" s="6"/>
      <c r="J329" s="6"/>
      <c r="K329" s="6"/>
      <c r="L329" s="6"/>
      <c r="M329" s="6"/>
      <c r="N329" s="6"/>
      <c r="O329" s="6"/>
      <c r="P329" s="6"/>
      <c r="Q329" s="6"/>
      <c r="R329" s="1"/>
      <c r="S329" s="1"/>
      <c r="T329" s="1"/>
    </row>
    <row r="330" spans="5:20" x14ac:dyDescent="0.2">
      <c r="E330" s="20"/>
      <c r="I330" s="6"/>
      <c r="J330" s="6"/>
      <c r="K330" s="6"/>
      <c r="L330" s="6"/>
      <c r="M330" s="6"/>
      <c r="N330" s="6"/>
      <c r="O330" s="6"/>
      <c r="P330" s="6"/>
      <c r="Q330" s="6"/>
      <c r="R330" s="1"/>
      <c r="S330" s="1"/>
      <c r="T330" s="1"/>
    </row>
    <row r="331" spans="5:20" x14ac:dyDescent="0.2">
      <c r="E331" s="20"/>
      <c r="I331" s="6"/>
      <c r="J331" s="6"/>
      <c r="K331" s="6"/>
      <c r="L331" s="6"/>
      <c r="M331" s="6"/>
      <c r="N331" s="6"/>
      <c r="O331" s="6"/>
      <c r="P331" s="6"/>
      <c r="Q331" s="6"/>
      <c r="R331" s="1"/>
      <c r="S331" s="1"/>
      <c r="T331" s="1"/>
    </row>
    <row r="332" spans="5:20" x14ac:dyDescent="0.2">
      <c r="E332" s="20"/>
      <c r="I332" s="6"/>
      <c r="J332" s="6"/>
      <c r="K332" s="6"/>
      <c r="L332" s="6"/>
      <c r="M332" s="6"/>
      <c r="N332" s="6"/>
      <c r="O332" s="6"/>
      <c r="P332" s="6"/>
      <c r="Q332" s="6"/>
      <c r="R332" s="1"/>
      <c r="S332" s="1"/>
      <c r="T332" s="1"/>
    </row>
    <row r="333" spans="5:20" x14ac:dyDescent="0.2">
      <c r="E333" s="20"/>
      <c r="I333" s="6"/>
      <c r="J333" s="6"/>
      <c r="K333" s="6"/>
      <c r="L333" s="6"/>
      <c r="M333" s="6"/>
      <c r="N333" s="6"/>
      <c r="O333" s="6"/>
      <c r="P333" s="6"/>
      <c r="Q333" s="6"/>
      <c r="R333" s="1"/>
      <c r="S333" s="1"/>
      <c r="T333" s="1"/>
    </row>
    <row r="334" spans="5:20" x14ac:dyDescent="0.2">
      <c r="E334" s="20"/>
      <c r="I334" s="6"/>
      <c r="J334" s="6"/>
      <c r="K334" s="6"/>
      <c r="L334" s="6"/>
      <c r="M334" s="6"/>
      <c r="N334" s="6"/>
      <c r="O334" s="6"/>
      <c r="P334" s="6"/>
      <c r="Q334" s="6"/>
      <c r="R334" s="1"/>
      <c r="S334" s="1"/>
      <c r="T334" s="1"/>
    </row>
    <row r="335" spans="5:20" x14ac:dyDescent="0.2">
      <c r="E335" s="20"/>
      <c r="I335" s="6"/>
      <c r="J335" s="6"/>
      <c r="K335" s="6"/>
      <c r="L335" s="6"/>
      <c r="M335" s="6"/>
      <c r="N335" s="6"/>
      <c r="O335" s="6"/>
      <c r="P335" s="6"/>
      <c r="Q335" s="6"/>
      <c r="R335" s="1"/>
      <c r="S335" s="1"/>
      <c r="T335" s="1"/>
    </row>
    <row r="336" spans="5:20" x14ac:dyDescent="0.2">
      <c r="E336" s="20"/>
      <c r="I336" s="6"/>
      <c r="J336" s="6"/>
      <c r="K336" s="6"/>
      <c r="L336" s="6"/>
      <c r="M336" s="6"/>
      <c r="N336" s="6"/>
      <c r="O336" s="6"/>
      <c r="P336" s="6"/>
      <c r="Q336" s="6"/>
      <c r="R336" s="1"/>
      <c r="S336" s="1"/>
      <c r="T336" s="1"/>
    </row>
    <row r="337" spans="5:20" x14ac:dyDescent="0.2">
      <c r="E337" s="20"/>
      <c r="I337" s="6"/>
      <c r="J337" s="6"/>
      <c r="K337" s="6"/>
      <c r="L337" s="6"/>
      <c r="M337" s="6"/>
      <c r="N337" s="6"/>
      <c r="O337" s="6"/>
      <c r="P337" s="6"/>
      <c r="Q337" s="6"/>
      <c r="R337" s="1"/>
      <c r="S337" s="1"/>
      <c r="T337" s="1"/>
    </row>
    <row r="338" spans="5:20" x14ac:dyDescent="0.2">
      <c r="E338" s="20"/>
      <c r="I338" s="6"/>
      <c r="J338" s="6"/>
      <c r="K338" s="6"/>
      <c r="L338" s="6"/>
      <c r="M338" s="6"/>
      <c r="N338" s="6"/>
      <c r="O338" s="6"/>
      <c r="P338" s="6"/>
      <c r="Q338" s="6"/>
      <c r="R338" s="1"/>
      <c r="S338" s="1"/>
      <c r="T338" s="1"/>
    </row>
    <row r="339" spans="5:20" x14ac:dyDescent="0.2">
      <c r="E339" s="20"/>
      <c r="I339" s="6"/>
      <c r="J339" s="6"/>
      <c r="K339" s="6"/>
      <c r="L339" s="6"/>
      <c r="M339" s="6"/>
      <c r="N339" s="6"/>
      <c r="O339" s="6"/>
      <c r="P339" s="6"/>
      <c r="Q339" s="6"/>
      <c r="R339" s="1"/>
      <c r="S339" s="1"/>
      <c r="T339" s="1"/>
    </row>
    <row r="340" spans="5:20" x14ac:dyDescent="0.2">
      <c r="E340" s="20"/>
      <c r="I340" s="6"/>
      <c r="J340" s="6"/>
      <c r="K340" s="6"/>
      <c r="L340" s="6"/>
      <c r="M340" s="6"/>
      <c r="N340" s="6"/>
      <c r="O340" s="6"/>
      <c r="P340" s="6"/>
      <c r="Q340" s="6"/>
      <c r="R340" s="1"/>
      <c r="S340" s="1"/>
      <c r="T340" s="1"/>
    </row>
    <row r="341" spans="5:20" x14ac:dyDescent="0.2">
      <c r="E341" s="20"/>
      <c r="I341" s="6"/>
      <c r="J341" s="6"/>
      <c r="K341" s="6"/>
      <c r="L341" s="6"/>
      <c r="M341" s="6"/>
      <c r="N341" s="6"/>
      <c r="O341" s="6"/>
      <c r="P341" s="6"/>
      <c r="Q341" s="6"/>
      <c r="R341" s="1"/>
      <c r="S341" s="1"/>
      <c r="T341" s="1"/>
    </row>
    <row r="342" spans="5:20" x14ac:dyDescent="0.2">
      <c r="E342" s="20"/>
      <c r="I342" s="6"/>
      <c r="J342" s="6"/>
      <c r="K342" s="6"/>
      <c r="L342" s="6"/>
      <c r="M342" s="6"/>
      <c r="N342" s="6"/>
      <c r="O342" s="6"/>
      <c r="P342" s="6"/>
      <c r="Q342" s="6"/>
      <c r="R342" s="1"/>
      <c r="S342" s="1"/>
      <c r="T342" s="1"/>
    </row>
    <row r="343" spans="5:20" x14ac:dyDescent="0.2">
      <c r="E343" s="20"/>
      <c r="I343" s="6"/>
      <c r="J343" s="6"/>
      <c r="K343" s="6"/>
      <c r="L343" s="6"/>
      <c r="M343" s="6"/>
      <c r="N343" s="6"/>
      <c r="O343" s="6"/>
      <c r="P343" s="6"/>
      <c r="Q343" s="6"/>
      <c r="R343" s="1"/>
      <c r="S343" s="1"/>
      <c r="T343" s="1"/>
    </row>
    <row r="344" spans="5:20" x14ac:dyDescent="0.2">
      <c r="E344" s="20"/>
      <c r="I344" s="6"/>
      <c r="J344" s="6"/>
      <c r="K344" s="6"/>
      <c r="L344" s="6"/>
      <c r="M344" s="6"/>
      <c r="N344" s="6"/>
      <c r="O344" s="6"/>
      <c r="P344" s="6"/>
      <c r="Q344" s="6"/>
      <c r="R344" s="1"/>
      <c r="S344" s="1"/>
      <c r="T344" s="1"/>
    </row>
    <row r="345" spans="5:20" x14ac:dyDescent="0.2">
      <c r="E345" s="20"/>
      <c r="I345" s="6"/>
      <c r="J345" s="6"/>
      <c r="K345" s="6"/>
      <c r="L345" s="6"/>
      <c r="M345" s="6"/>
      <c r="N345" s="6"/>
      <c r="O345" s="6"/>
      <c r="P345" s="6"/>
      <c r="Q345" s="6"/>
      <c r="R345" s="1"/>
      <c r="S345" s="1"/>
      <c r="T345" s="1"/>
    </row>
    <row r="346" spans="5:20" x14ac:dyDescent="0.2">
      <c r="E346" s="20"/>
      <c r="I346" s="6"/>
      <c r="J346" s="6"/>
      <c r="K346" s="6"/>
      <c r="L346" s="6"/>
      <c r="M346" s="6"/>
      <c r="N346" s="6"/>
      <c r="O346" s="6"/>
      <c r="P346" s="6"/>
      <c r="Q346" s="6"/>
      <c r="R346" s="1"/>
      <c r="S346" s="1"/>
      <c r="T346" s="1"/>
    </row>
    <row r="347" spans="5:20" x14ac:dyDescent="0.2">
      <c r="E347" s="20"/>
      <c r="I347" s="6"/>
      <c r="J347" s="6"/>
      <c r="K347" s="6"/>
      <c r="L347" s="6"/>
      <c r="M347" s="6"/>
      <c r="N347" s="6"/>
      <c r="O347" s="6"/>
      <c r="P347" s="6"/>
      <c r="Q347" s="6"/>
      <c r="R347" s="1"/>
      <c r="S347" s="1"/>
      <c r="T347" s="1"/>
    </row>
    <row r="348" spans="5:20" x14ac:dyDescent="0.2">
      <c r="E348" s="20"/>
      <c r="I348" s="6"/>
      <c r="J348" s="6"/>
      <c r="K348" s="6"/>
      <c r="L348" s="6"/>
      <c r="M348" s="6"/>
      <c r="N348" s="6"/>
      <c r="O348" s="6"/>
      <c r="P348" s="6"/>
      <c r="Q348" s="6"/>
      <c r="R348" s="1"/>
      <c r="S348" s="1"/>
      <c r="T348" s="1"/>
    </row>
    <row r="349" spans="5:20" x14ac:dyDescent="0.2">
      <c r="E349" s="20"/>
      <c r="I349" s="6"/>
      <c r="J349" s="6"/>
      <c r="K349" s="6"/>
      <c r="L349" s="6"/>
      <c r="M349" s="6"/>
      <c r="N349" s="6"/>
      <c r="O349" s="6"/>
      <c r="P349" s="6"/>
      <c r="Q349" s="6"/>
      <c r="R349" s="1"/>
      <c r="S349" s="1"/>
      <c r="T349" s="1"/>
    </row>
    <row r="350" spans="5:20" x14ac:dyDescent="0.2">
      <c r="E350" s="20"/>
      <c r="I350" s="6"/>
      <c r="J350" s="6"/>
      <c r="K350" s="6"/>
      <c r="L350" s="6"/>
      <c r="M350" s="6"/>
      <c r="N350" s="6"/>
      <c r="O350" s="6"/>
      <c r="P350" s="6"/>
      <c r="Q350" s="6"/>
      <c r="R350" s="1"/>
      <c r="S350" s="1"/>
      <c r="T350" s="1"/>
    </row>
    <row r="351" spans="5:20" x14ac:dyDescent="0.2">
      <c r="E351" s="20"/>
      <c r="I351" s="6"/>
      <c r="J351" s="6"/>
      <c r="K351" s="6"/>
      <c r="L351" s="6"/>
      <c r="M351" s="6"/>
      <c r="N351" s="6"/>
      <c r="O351" s="6"/>
      <c r="P351" s="6"/>
      <c r="Q351" s="6"/>
      <c r="R351" s="1"/>
      <c r="S351" s="1"/>
      <c r="T351" s="1"/>
    </row>
    <row r="352" spans="5:20" x14ac:dyDescent="0.2">
      <c r="E352" s="20"/>
      <c r="I352" s="6"/>
      <c r="J352" s="6"/>
      <c r="K352" s="6"/>
      <c r="L352" s="6"/>
      <c r="M352" s="6"/>
      <c r="N352" s="6"/>
      <c r="O352" s="6"/>
      <c r="P352" s="6"/>
      <c r="Q352" s="6"/>
      <c r="R352" s="1"/>
      <c r="S352" s="1"/>
      <c r="T352" s="1"/>
    </row>
    <row r="353" spans="5:20" x14ac:dyDescent="0.2">
      <c r="E353" s="20"/>
      <c r="I353" s="6"/>
      <c r="J353" s="6"/>
      <c r="K353" s="6"/>
      <c r="L353" s="6"/>
      <c r="M353" s="6"/>
      <c r="N353" s="6"/>
      <c r="O353" s="6"/>
      <c r="P353" s="6"/>
      <c r="Q353" s="6"/>
      <c r="R353" s="1"/>
      <c r="S353" s="1"/>
      <c r="T353" s="1"/>
    </row>
    <row r="354" spans="5:20" x14ac:dyDescent="0.2">
      <c r="E354" s="20"/>
      <c r="I354" s="6"/>
      <c r="J354" s="6"/>
      <c r="K354" s="6"/>
      <c r="L354" s="6"/>
      <c r="M354" s="6"/>
      <c r="N354" s="6"/>
      <c r="O354" s="6"/>
      <c r="P354" s="6"/>
      <c r="Q354" s="6"/>
      <c r="R354" s="1"/>
      <c r="S354" s="1"/>
      <c r="T354" s="1"/>
    </row>
    <row r="355" spans="5:20" x14ac:dyDescent="0.2">
      <c r="E355" s="20"/>
      <c r="I355" s="6"/>
      <c r="J355" s="6"/>
      <c r="K355" s="6"/>
      <c r="L355" s="6"/>
      <c r="M355" s="6"/>
      <c r="N355" s="6"/>
      <c r="O355" s="6"/>
      <c r="P355" s="6"/>
      <c r="Q355" s="6"/>
      <c r="R355" s="1"/>
      <c r="S355" s="1"/>
      <c r="T355" s="1"/>
    </row>
    <row r="356" spans="5:20" x14ac:dyDescent="0.2">
      <c r="E356" s="20"/>
      <c r="I356" s="6"/>
      <c r="J356" s="6"/>
      <c r="K356" s="6"/>
      <c r="L356" s="6"/>
      <c r="M356" s="6"/>
      <c r="N356" s="6"/>
      <c r="O356" s="6"/>
      <c r="P356" s="6"/>
      <c r="Q356" s="6"/>
      <c r="R356" s="1"/>
      <c r="S356" s="1"/>
      <c r="T356" s="1"/>
    </row>
    <row r="357" spans="5:20" x14ac:dyDescent="0.2">
      <c r="E357" s="20"/>
      <c r="I357" s="6"/>
      <c r="J357" s="6"/>
      <c r="K357" s="6"/>
      <c r="L357" s="6"/>
      <c r="M357" s="6"/>
      <c r="N357" s="6"/>
      <c r="O357" s="6"/>
      <c r="P357" s="6"/>
      <c r="Q357" s="6"/>
      <c r="R357" s="1"/>
      <c r="S357" s="1"/>
      <c r="T357" s="1"/>
    </row>
    <row r="358" spans="5:20" x14ac:dyDescent="0.2">
      <c r="E358" s="20"/>
      <c r="I358" s="6"/>
      <c r="J358" s="6"/>
      <c r="K358" s="6"/>
      <c r="L358" s="6"/>
      <c r="M358" s="6"/>
      <c r="N358" s="6"/>
      <c r="O358" s="6"/>
      <c r="P358" s="6"/>
      <c r="Q358" s="6"/>
      <c r="R358" s="1"/>
      <c r="S358" s="1"/>
      <c r="T358" s="1"/>
    </row>
    <row r="359" spans="5:20" x14ac:dyDescent="0.2">
      <c r="E359" s="20"/>
      <c r="I359" s="6"/>
      <c r="J359" s="6"/>
      <c r="K359" s="6"/>
      <c r="L359" s="6"/>
      <c r="M359" s="6"/>
      <c r="N359" s="6"/>
      <c r="O359" s="6"/>
      <c r="P359" s="6"/>
      <c r="Q359" s="6"/>
      <c r="R359" s="1"/>
      <c r="S359" s="1"/>
      <c r="T359" s="1"/>
    </row>
    <row r="360" spans="5:20" x14ac:dyDescent="0.2">
      <c r="E360" s="20"/>
      <c r="I360" s="6"/>
      <c r="J360" s="6"/>
      <c r="K360" s="6"/>
      <c r="L360" s="6"/>
      <c r="M360" s="6"/>
      <c r="N360" s="6"/>
      <c r="O360" s="6"/>
      <c r="P360" s="6"/>
      <c r="Q360" s="6"/>
      <c r="R360" s="1"/>
      <c r="S360" s="1"/>
      <c r="T360" s="1"/>
    </row>
    <row r="361" spans="5:20" x14ac:dyDescent="0.2">
      <c r="E361" s="20"/>
      <c r="I361" s="6"/>
      <c r="J361" s="6"/>
      <c r="K361" s="6"/>
      <c r="L361" s="6"/>
      <c r="M361" s="6"/>
      <c r="N361" s="6"/>
      <c r="O361" s="6"/>
      <c r="P361" s="6"/>
      <c r="Q361" s="6"/>
      <c r="R361" s="1"/>
      <c r="S361" s="1"/>
      <c r="T361" s="1"/>
    </row>
    <row r="362" spans="5:20" x14ac:dyDescent="0.2">
      <c r="E362" s="20"/>
      <c r="I362" s="6"/>
      <c r="J362" s="6"/>
      <c r="K362" s="6"/>
      <c r="L362" s="6"/>
      <c r="M362" s="6"/>
      <c r="N362" s="6"/>
      <c r="O362" s="6"/>
      <c r="P362" s="6"/>
      <c r="Q362" s="6"/>
      <c r="R362" s="1"/>
      <c r="S362" s="1"/>
      <c r="T362" s="1"/>
    </row>
    <row r="363" spans="5:20" x14ac:dyDescent="0.2">
      <c r="E363" s="20"/>
      <c r="I363" s="6"/>
      <c r="J363" s="6"/>
      <c r="K363" s="6"/>
      <c r="L363" s="6"/>
      <c r="M363" s="6"/>
      <c r="N363" s="6"/>
      <c r="O363" s="6"/>
      <c r="P363" s="6"/>
      <c r="Q363" s="6"/>
      <c r="R363" s="1"/>
      <c r="S363" s="1"/>
      <c r="T363" s="1"/>
    </row>
    <row r="364" spans="5:20" x14ac:dyDescent="0.2">
      <c r="E364" s="20"/>
      <c r="I364" s="6"/>
      <c r="J364" s="6"/>
      <c r="K364" s="6"/>
      <c r="L364" s="6"/>
      <c r="M364" s="6"/>
      <c r="N364" s="6"/>
      <c r="O364" s="6"/>
      <c r="P364" s="6"/>
      <c r="Q364" s="6"/>
      <c r="R364" s="1"/>
      <c r="S364" s="1"/>
      <c r="T364" s="1"/>
    </row>
    <row r="365" spans="5:20" x14ac:dyDescent="0.2">
      <c r="E365" s="20"/>
      <c r="I365" s="6"/>
      <c r="J365" s="6"/>
      <c r="K365" s="6"/>
      <c r="L365" s="6"/>
      <c r="M365" s="6"/>
      <c r="N365" s="6"/>
      <c r="O365" s="6"/>
      <c r="P365" s="6"/>
      <c r="Q365" s="6"/>
      <c r="R365" s="1"/>
      <c r="S365" s="1"/>
      <c r="T365" s="1"/>
    </row>
    <row r="366" spans="5:20" x14ac:dyDescent="0.2">
      <c r="E366" s="20"/>
      <c r="I366" s="6"/>
      <c r="J366" s="6"/>
      <c r="K366" s="6"/>
      <c r="L366" s="6"/>
      <c r="M366" s="6"/>
      <c r="N366" s="6"/>
      <c r="O366" s="6"/>
      <c r="P366" s="6"/>
      <c r="Q366" s="6"/>
      <c r="R366" s="1"/>
      <c r="S366" s="1"/>
      <c r="T366" s="1"/>
    </row>
    <row r="367" spans="5:20" x14ac:dyDescent="0.2">
      <c r="E367" s="20"/>
      <c r="I367" s="6"/>
      <c r="J367" s="6"/>
      <c r="K367" s="6"/>
      <c r="L367" s="6"/>
      <c r="M367" s="6"/>
      <c r="N367" s="6"/>
      <c r="O367" s="6"/>
      <c r="P367" s="6"/>
      <c r="Q367" s="6"/>
      <c r="R367" s="1"/>
      <c r="S367" s="1"/>
      <c r="T367" s="1"/>
    </row>
    <row r="368" spans="5:20" x14ac:dyDescent="0.2">
      <c r="E368" s="20"/>
      <c r="I368" s="6"/>
      <c r="J368" s="6"/>
      <c r="K368" s="6"/>
      <c r="L368" s="6"/>
      <c r="M368" s="6"/>
      <c r="N368" s="6"/>
      <c r="O368" s="6"/>
      <c r="P368" s="6"/>
      <c r="Q368" s="6"/>
      <c r="R368" s="1"/>
      <c r="S368" s="1"/>
      <c r="T368" s="1"/>
    </row>
    <row r="369" spans="5:20" x14ac:dyDescent="0.2">
      <c r="E369" s="20"/>
      <c r="I369" s="6"/>
      <c r="J369" s="6"/>
      <c r="K369" s="6"/>
      <c r="L369" s="6"/>
      <c r="M369" s="6"/>
      <c r="N369" s="6"/>
      <c r="O369" s="6"/>
      <c r="P369" s="6"/>
      <c r="Q369" s="6"/>
      <c r="R369" s="1"/>
      <c r="S369" s="1"/>
      <c r="T369" s="1"/>
    </row>
    <row r="370" spans="5:20" x14ac:dyDescent="0.2">
      <c r="E370" s="20"/>
      <c r="I370" s="6"/>
      <c r="J370" s="6"/>
      <c r="K370" s="6"/>
      <c r="L370" s="6"/>
      <c r="M370" s="6"/>
      <c r="N370" s="6"/>
      <c r="O370" s="6"/>
      <c r="P370" s="6"/>
      <c r="Q370" s="6"/>
      <c r="R370" s="1"/>
      <c r="S370" s="1"/>
      <c r="T370" s="1"/>
    </row>
    <row r="371" spans="5:20" x14ac:dyDescent="0.2">
      <c r="E371" s="20"/>
      <c r="I371" s="6"/>
      <c r="J371" s="6"/>
      <c r="K371" s="6"/>
      <c r="L371" s="6"/>
      <c r="M371" s="6"/>
      <c r="N371" s="6"/>
      <c r="O371" s="6"/>
      <c r="P371" s="6"/>
      <c r="Q371" s="6"/>
      <c r="R371" s="1"/>
      <c r="S371" s="1"/>
      <c r="T371" s="1"/>
    </row>
    <row r="372" spans="5:20" x14ac:dyDescent="0.2">
      <c r="E372" s="20"/>
      <c r="I372" s="6"/>
      <c r="J372" s="6"/>
      <c r="K372" s="6"/>
      <c r="L372" s="6"/>
      <c r="M372" s="6"/>
      <c r="N372" s="6"/>
      <c r="O372" s="6"/>
      <c r="P372" s="6"/>
      <c r="Q372" s="6"/>
      <c r="R372" s="1"/>
      <c r="S372" s="1"/>
      <c r="T372" s="1"/>
    </row>
    <row r="373" spans="5:20" x14ac:dyDescent="0.2">
      <c r="E373" s="20"/>
      <c r="I373" s="6"/>
      <c r="J373" s="6"/>
      <c r="K373" s="6"/>
      <c r="L373" s="6"/>
      <c r="M373" s="6"/>
      <c r="N373" s="6"/>
      <c r="O373" s="6"/>
      <c r="P373" s="6"/>
      <c r="Q373" s="6"/>
      <c r="R373" s="1"/>
      <c r="S373" s="1"/>
      <c r="T373" s="1"/>
    </row>
    <row r="374" spans="5:20" x14ac:dyDescent="0.2">
      <c r="E374" s="20"/>
      <c r="I374" s="6"/>
      <c r="J374" s="6"/>
      <c r="K374" s="6"/>
      <c r="L374" s="6"/>
      <c r="M374" s="6"/>
      <c r="N374" s="6"/>
      <c r="O374" s="6"/>
      <c r="P374" s="6"/>
      <c r="Q374" s="6"/>
      <c r="R374" s="1"/>
      <c r="S374" s="1"/>
      <c r="T374" s="1"/>
    </row>
    <row r="375" spans="5:20" x14ac:dyDescent="0.2">
      <c r="E375" s="20"/>
      <c r="I375" s="6"/>
      <c r="J375" s="6"/>
      <c r="K375" s="6"/>
      <c r="L375" s="6"/>
      <c r="M375" s="6"/>
      <c r="N375" s="6"/>
      <c r="O375" s="6"/>
      <c r="P375" s="6"/>
      <c r="Q375" s="6"/>
      <c r="R375" s="1"/>
      <c r="S375" s="1"/>
      <c r="T375" s="1"/>
    </row>
    <row r="376" spans="5:20" x14ac:dyDescent="0.2">
      <c r="E376" s="20"/>
      <c r="I376" s="6"/>
      <c r="J376" s="6"/>
      <c r="K376" s="6"/>
      <c r="L376" s="6"/>
      <c r="M376" s="6"/>
      <c r="N376" s="6"/>
      <c r="O376" s="6"/>
      <c r="P376" s="6"/>
      <c r="Q376" s="6"/>
      <c r="R376" s="1"/>
      <c r="S376" s="1"/>
      <c r="T376" s="1"/>
    </row>
    <row r="377" spans="5:20" x14ac:dyDescent="0.2">
      <c r="E377" s="20"/>
      <c r="I377" s="6"/>
      <c r="J377" s="6"/>
      <c r="K377" s="6"/>
      <c r="L377" s="6"/>
      <c r="M377" s="6"/>
      <c r="N377" s="6"/>
      <c r="O377" s="6"/>
      <c r="P377" s="6"/>
      <c r="Q377" s="6"/>
      <c r="R377" s="1"/>
      <c r="S377" s="1"/>
      <c r="T377" s="1"/>
    </row>
    <row r="378" spans="5:20" x14ac:dyDescent="0.2">
      <c r="E378" s="20"/>
      <c r="I378" s="6"/>
      <c r="J378" s="6"/>
      <c r="K378" s="6"/>
      <c r="L378" s="6"/>
      <c r="M378" s="6"/>
      <c r="N378" s="6"/>
      <c r="O378" s="6"/>
      <c r="P378" s="6"/>
      <c r="Q378" s="6"/>
      <c r="R378" s="1"/>
      <c r="S378" s="1"/>
      <c r="T378" s="1"/>
    </row>
    <row r="379" spans="5:20" x14ac:dyDescent="0.2">
      <c r="E379" s="20"/>
      <c r="I379" s="6"/>
      <c r="J379" s="6"/>
      <c r="K379" s="6"/>
      <c r="L379" s="6"/>
      <c r="M379" s="6"/>
      <c r="N379" s="6"/>
      <c r="O379" s="6"/>
      <c r="P379" s="6"/>
      <c r="Q379" s="6"/>
      <c r="R379" s="1"/>
      <c r="S379" s="1"/>
      <c r="T379" s="1"/>
    </row>
    <row r="380" spans="5:20" x14ac:dyDescent="0.2">
      <c r="E380" s="20"/>
      <c r="I380" s="6"/>
      <c r="J380" s="6"/>
      <c r="K380" s="6"/>
      <c r="L380" s="6"/>
      <c r="M380" s="6"/>
      <c r="N380" s="6"/>
      <c r="O380" s="6"/>
      <c r="P380" s="6"/>
      <c r="Q380" s="6"/>
      <c r="R380" s="1"/>
      <c r="S380" s="1"/>
      <c r="T380" s="1"/>
    </row>
    <row r="381" spans="5:20" x14ac:dyDescent="0.2">
      <c r="E381" s="20"/>
      <c r="I381" s="6"/>
      <c r="J381" s="6"/>
      <c r="K381" s="6"/>
      <c r="L381" s="6"/>
      <c r="M381" s="6"/>
      <c r="N381" s="6"/>
      <c r="O381" s="6"/>
      <c r="P381" s="6"/>
      <c r="Q381" s="6"/>
      <c r="R381" s="1"/>
      <c r="S381" s="1"/>
      <c r="T381" s="1"/>
    </row>
    <row r="382" spans="5:20" x14ac:dyDescent="0.2">
      <c r="E382" s="20"/>
      <c r="I382" s="6"/>
      <c r="J382" s="6"/>
      <c r="K382" s="6"/>
      <c r="L382" s="6"/>
      <c r="M382" s="6"/>
      <c r="N382" s="6"/>
      <c r="O382" s="6"/>
      <c r="P382" s="6"/>
      <c r="Q382" s="6"/>
      <c r="R382" s="1"/>
      <c r="S382" s="1"/>
      <c r="T382" s="1"/>
    </row>
    <row r="383" spans="5:20" x14ac:dyDescent="0.2">
      <c r="E383" s="20"/>
      <c r="I383" s="6"/>
      <c r="J383" s="6"/>
      <c r="K383" s="6"/>
      <c r="L383" s="6"/>
      <c r="M383" s="6"/>
      <c r="N383" s="6"/>
      <c r="O383" s="6"/>
      <c r="P383" s="6"/>
      <c r="Q383" s="6"/>
      <c r="R383" s="1"/>
      <c r="S383" s="1"/>
      <c r="T383" s="1"/>
    </row>
    <row r="384" spans="5:20" x14ac:dyDescent="0.2">
      <c r="E384" s="20"/>
      <c r="I384" s="6"/>
      <c r="J384" s="6"/>
      <c r="K384" s="6"/>
      <c r="L384" s="6"/>
      <c r="M384" s="6"/>
      <c r="N384" s="6"/>
      <c r="O384" s="6"/>
      <c r="P384" s="6"/>
      <c r="Q384" s="6"/>
      <c r="R384" s="1"/>
      <c r="S384" s="1"/>
      <c r="T384" s="1"/>
    </row>
    <row r="385" spans="5:20" x14ac:dyDescent="0.2">
      <c r="E385" s="20"/>
      <c r="I385" s="6"/>
      <c r="J385" s="6"/>
      <c r="K385" s="6"/>
      <c r="L385" s="6"/>
      <c r="M385" s="6"/>
      <c r="N385" s="6"/>
      <c r="O385" s="6"/>
      <c r="P385" s="6"/>
      <c r="Q385" s="6"/>
      <c r="R385" s="1"/>
      <c r="S385" s="1"/>
      <c r="T385" s="1"/>
    </row>
    <row r="386" spans="5:20" x14ac:dyDescent="0.2">
      <c r="E386" s="20"/>
      <c r="I386" s="6"/>
      <c r="J386" s="6"/>
      <c r="K386" s="6"/>
      <c r="L386" s="6"/>
      <c r="M386" s="6"/>
      <c r="N386" s="6"/>
      <c r="O386" s="6"/>
      <c r="P386" s="6"/>
      <c r="Q386" s="6"/>
      <c r="R386" s="1"/>
      <c r="S386" s="1"/>
      <c r="T386" s="1"/>
    </row>
    <row r="387" spans="5:20" x14ac:dyDescent="0.2">
      <c r="E387" s="20"/>
      <c r="I387" s="6"/>
      <c r="J387" s="6"/>
      <c r="K387" s="6"/>
      <c r="L387" s="6"/>
      <c r="M387" s="6"/>
      <c r="N387" s="6"/>
      <c r="O387" s="6"/>
      <c r="P387" s="6"/>
      <c r="Q387" s="6"/>
      <c r="R387" s="1"/>
      <c r="S387" s="1"/>
      <c r="T387" s="1"/>
    </row>
    <row r="388" spans="5:20" x14ac:dyDescent="0.2">
      <c r="E388" s="20"/>
      <c r="I388" s="6"/>
      <c r="J388" s="6"/>
      <c r="K388" s="6"/>
      <c r="L388" s="6"/>
      <c r="M388" s="6"/>
      <c r="N388" s="6"/>
      <c r="O388" s="6"/>
      <c r="P388" s="6"/>
      <c r="Q388" s="6"/>
      <c r="R388" s="1"/>
      <c r="S388" s="1"/>
      <c r="T388" s="1"/>
    </row>
    <row r="389" spans="5:20" x14ac:dyDescent="0.2">
      <c r="E389" s="20"/>
      <c r="I389" s="6"/>
      <c r="J389" s="6"/>
      <c r="K389" s="6"/>
      <c r="L389" s="6"/>
      <c r="M389" s="6"/>
      <c r="N389" s="6"/>
      <c r="O389" s="6"/>
      <c r="P389" s="6"/>
      <c r="Q389" s="6"/>
      <c r="R389" s="1"/>
      <c r="S389" s="1"/>
      <c r="T389" s="1"/>
    </row>
    <row r="390" spans="5:20" x14ac:dyDescent="0.2">
      <c r="E390" s="20"/>
      <c r="I390" s="6"/>
      <c r="J390" s="6"/>
      <c r="K390" s="6"/>
      <c r="L390" s="6"/>
      <c r="M390" s="6"/>
      <c r="N390" s="6"/>
      <c r="O390" s="6"/>
      <c r="P390" s="6"/>
      <c r="Q390" s="6"/>
      <c r="R390" s="1"/>
      <c r="S390" s="1"/>
      <c r="T390" s="1"/>
    </row>
    <row r="391" spans="5:20" x14ac:dyDescent="0.2">
      <c r="E391" s="20"/>
      <c r="I391" s="6"/>
      <c r="J391" s="6"/>
      <c r="K391" s="6"/>
      <c r="L391" s="6"/>
      <c r="M391" s="6"/>
      <c r="N391" s="6"/>
      <c r="O391" s="6"/>
      <c r="P391" s="6"/>
      <c r="Q391" s="6"/>
      <c r="R391" s="1"/>
      <c r="S391" s="1"/>
      <c r="T391" s="1"/>
    </row>
    <row r="392" spans="5:20" x14ac:dyDescent="0.2">
      <c r="E392" s="20"/>
      <c r="I392" s="6"/>
      <c r="J392" s="6"/>
      <c r="K392" s="6"/>
      <c r="L392" s="6"/>
      <c r="M392" s="6"/>
      <c r="N392" s="6"/>
      <c r="O392" s="6"/>
      <c r="P392" s="6"/>
      <c r="Q392" s="6"/>
      <c r="R392" s="1"/>
      <c r="S392" s="1"/>
      <c r="T392" s="1"/>
    </row>
    <row r="393" spans="5:20" x14ac:dyDescent="0.2">
      <c r="E393" s="20"/>
      <c r="I393" s="6"/>
      <c r="J393" s="6"/>
      <c r="K393" s="6"/>
      <c r="L393" s="6"/>
      <c r="M393" s="6"/>
      <c r="N393" s="6"/>
      <c r="O393" s="6"/>
      <c r="P393" s="6"/>
      <c r="Q393" s="6"/>
      <c r="R393" s="1"/>
      <c r="S393" s="1"/>
      <c r="T393" s="1"/>
    </row>
    <row r="394" spans="5:20" x14ac:dyDescent="0.2">
      <c r="E394" s="20"/>
      <c r="I394" s="6"/>
      <c r="J394" s="6"/>
      <c r="K394" s="6"/>
      <c r="L394" s="6"/>
      <c r="M394" s="6"/>
      <c r="N394" s="6"/>
      <c r="O394" s="6"/>
      <c r="P394" s="6"/>
      <c r="Q394" s="6"/>
      <c r="R394" s="1"/>
      <c r="S394" s="1"/>
      <c r="T394" s="1"/>
    </row>
    <row r="395" spans="5:20" x14ac:dyDescent="0.2">
      <c r="E395" s="20"/>
      <c r="I395" s="6"/>
      <c r="J395" s="6"/>
      <c r="K395" s="6"/>
      <c r="L395" s="6"/>
      <c r="M395" s="6"/>
      <c r="N395" s="6"/>
      <c r="O395" s="6"/>
      <c r="P395" s="6"/>
      <c r="Q395" s="6"/>
      <c r="R395" s="1"/>
      <c r="S395" s="1"/>
      <c r="T395" s="1"/>
    </row>
    <row r="396" spans="5:20" x14ac:dyDescent="0.2">
      <c r="E396" s="20"/>
      <c r="I396" s="6"/>
      <c r="J396" s="6"/>
      <c r="K396" s="6"/>
      <c r="L396" s="6"/>
      <c r="M396" s="6"/>
      <c r="N396" s="6"/>
      <c r="O396" s="6"/>
      <c r="P396" s="6"/>
      <c r="Q396" s="6"/>
      <c r="R396" s="1"/>
      <c r="S396" s="1"/>
      <c r="T396" s="1"/>
    </row>
    <row r="397" spans="5:20" x14ac:dyDescent="0.2">
      <c r="E397" s="20"/>
      <c r="I397" s="6"/>
      <c r="J397" s="6"/>
      <c r="K397" s="6"/>
      <c r="L397" s="6"/>
      <c r="M397" s="6"/>
      <c r="N397" s="6"/>
      <c r="O397" s="6"/>
      <c r="P397" s="6"/>
      <c r="Q397" s="6"/>
      <c r="R397" s="1"/>
      <c r="S397" s="1"/>
      <c r="T397" s="1"/>
    </row>
    <row r="398" spans="5:20" x14ac:dyDescent="0.2">
      <c r="E398" s="20"/>
      <c r="I398" s="6"/>
      <c r="J398" s="6"/>
      <c r="K398" s="6"/>
      <c r="L398" s="6"/>
      <c r="M398" s="6"/>
      <c r="N398" s="6"/>
      <c r="O398" s="6"/>
      <c r="P398" s="6"/>
      <c r="Q398" s="6"/>
      <c r="R398" s="1"/>
      <c r="S398" s="1"/>
      <c r="T398" s="1"/>
    </row>
    <row r="399" spans="5:20" x14ac:dyDescent="0.2">
      <c r="E399" s="20"/>
      <c r="I399" s="6"/>
      <c r="J399" s="6"/>
      <c r="K399" s="6"/>
      <c r="L399" s="6"/>
      <c r="M399" s="6"/>
      <c r="N399" s="6"/>
      <c r="O399" s="6"/>
      <c r="P399" s="6"/>
      <c r="Q399" s="6"/>
      <c r="R399" s="1"/>
      <c r="S399" s="1"/>
      <c r="T399" s="1"/>
    </row>
    <row r="400" spans="5:20" x14ac:dyDescent="0.2">
      <c r="E400" s="20"/>
      <c r="I400" s="6"/>
      <c r="J400" s="6"/>
      <c r="K400" s="6"/>
      <c r="L400" s="6"/>
      <c r="M400" s="6"/>
      <c r="N400" s="6"/>
      <c r="O400" s="6"/>
      <c r="P400" s="6"/>
      <c r="Q400" s="6"/>
      <c r="R400" s="1"/>
      <c r="S400" s="1"/>
      <c r="T400" s="1"/>
    </row>
    <row r="401" spans="5:20" x14ac:dyDescent="0.2">
      <c r="E401" s="20"/>
      <c r="I401" s="6"/>
      <c r="J401" s="6"/>
      <c r="K401" s="6"/>
      <c r="L401" s="6"/>
      <c r="M401" s="6"/>
      <c r="N401" s="6"/>
      <c r="O401" s="6"/>
      <c r="P401" s="6"/>
      <c r="Q401" s="6"/>
      <c r="R401" s="1"/>
      <c r="S401" s="1"/>
      <c r="T401" s="1"/>
    </row>
    <row r="402" spans="5:20" x14ac:dyDescent="0.2">
      <c r="E402" s="20"/>
      <c r="I402" s="6"/>
      <c r="J402" s="6"/>
      <c r="K402" s="6"/>
      <c r="L402" s="6"/>
      <c r="M402" s="6"/>
      <c r="N402" s="6"/>
      <c r="O402" s="6"/>
      <c r="P402" s="6"/>
      <c r="Q402" s="6"/>
      <c r="R402" s="1"/>
      <c r="S402" s="1"/>
      <c r="T402" s="1"/>
    </row>
    <row r="403" spans="5:20" x14ac:dyDescent="0.2">
      <c r="E403" s="20"/>
      <c r="I403" s="6"/>
      <c r="J403" s="6"/>
      <c r="K403" s="6"/>
      <c r="L403" s="6"/>
      <c r="M403" s="6"/>
      <c r="N403" s="6"/>
      <c r="O403" s="6"/>
      <c r="P403" s="6"/>
      <c r="Q403" s="6"/>
      <c r="R403" s="1"/>
      <c r="S403" s="1"/>
      <c r="T403" s="1"/>
    </row>
    <row r="404" spans="5:20" x14ac:dyDescent="0.2">
      <c r="E404" s="20"/>
      <c r="I404" s="6"/>
      <c r="J404" s="6"/>
      <c r="K404" s="6"/>
      <c r="L404" s="6"/>
      <c r="M404" s="6"/>
      <c r="N404" s="6"/>
      <c r="O404" s="6"/>
      <c r="P404" s="6"/>
      <c r="Q404" s="6"/>
      <c r="R404" s="1"/>
      <c r="S404" s="1"/>
      <c r="T404" s="1"/>
    </row>
    <row r="405" spans="5:20" x14ac:dyDescent="0.2">
      <c r="E405" s="20"/>
      <c r="I405" s="6"/>
      <c r="J405" s="6"/>
      <c r="K405" s="6"/>
      <c r="L405" s="6"/>
      <c r="M405" s="6"/>
      <c r="N405" s="6"/>
      <c r="O405" s="6"/>
      <c r="P405" s="6"/>
      <c r="Q405" s="6"/>
      <c r="R405" s="1"/>
      <c r="S405" s="1"/>
      <c r="T405" s="1"/>
    </row>
    <row r="406" spans="5:20" x14ac:dyDescent="0.2">
      <c r="E406" s="20"/>
      <c r="I406" s="6"/>
      <c r="J406" s="6"/>
      <c r="K406" s="6"/>
      <c r="L406" s="6"/>
      <c r="M406" s="6"/>
      <c r="N406" s="6"/>
      <c r="O406" s="6"/>
      <c r="P406" s="6"/>
      <c r="Q406" s="6"/>
      <c r="R406" s="1"/>
      <c r="S406" s="1"/>
      <c r="T406" s="1"/>
    </row>
    <row r="407" spans="5:20" x14ac:dyDescent="0.2">
      <c r="E407" s="20"/>
      <c r="I407" s="6"/>
      <c r="J407" s="6"/>
      <c r="K407" s="6"/>
      <c r="L407" s="6"/>
      <c r="M407" s="6"/>
      <c r="N407" s="6"/>
      <c r="O407" s="6"/>
      <c r="P407" s="6"/>
      <c r="Q407" s="6"/>
      <c r="R407" s="1"/>
      <c r="S407" s="1"/>
      <c r="T407" s="1"/>
    </row>
    <row r="408" spans="5:20" x14ac:dyDescent="0.2">
      <c r="E408" s="20"/>
      <c r="I408" s="6"/>
      <c r="J408" s="6"/>
      <c r="K408" s="6"/>
      <c r="L408" s="6"/>
      <c r="M408" s="6"/>
      <c r="N408" s="6"/>
      <c r="O408" s="6"/>
      <c r="P408" s="6"/>
      <c r="Q408" s="6"/>
      <c r="R408" s="1"/>
      <c r="S408" s="1"/>
      <c r="T408" s="1"/>
    </row>
    <row r="409" spans="5:20" x14ac:dyDescent="0.2">
      <c r="E409" s="20"/>
      <c r="I409" s="6"/>
      <c r="J409" s="6"/>
      <c r="K409" s="6"/>
      <c r="L409" s="6"/>
      <c r="M409" s="6"/>
      <c r="N409" s="6"/>
      <c r="O409" s="6"/>
      <c r="P409" s="6"/>
      <c r="Q409" s="6"/>
      <c r="R409" s="1"/>
      <c r="S409" s="1"/>
      <c r="T409" s="1"/>
    </row>
    <row r="410" spans="5:20" x14ac:dyDescent="0.2">
      <c r="E410" s="20"/>
      <c r="I410" s="6"/>
      <c r="J410" s="6"/>
      <c r="K410" s="6"/>
      <c r="L410" s="6"/>
      <c r="M410" s="6"/>
      <c r="N410" s="6"/>
      <c r="O410" s="6"/>
      <c r="P410" s="6"/>
      <c r="Q410" s="6"/>
      <c r="R410" s="1"/>
      <c r="S410" s="1"/>
      <c r="T410" s="1"/>
    </row>
    <row r="411" spans="5:20" x14ac:dyDescent="0.2">
      <c r="E411" s="20"/>
      <c r="I411" s="6"/>
      <c r="J411" s="6"/>
      <c r="K411" s="6"/>
      <c r="L411" s="6"/>
      <c r="M411" s="6"/>
      <c r="N411" s="6"/>
      <c r="O411" s="6"/>
      <c r="P411" s="6"/>
      <c r="Q411" s="6"/>
      <c r="R411" s="1"/>
      <c r="S411" s="1"/>
      <c r="T411" s="1"/>
    </row>
    <row r="412" spans="5:20" x14ac:dyDescent="0.2">
      <c r="E412" s="20"/>
      <c r="I412" s="6"/>
      <c r="J412" s="6"/>
      <c r="K412" s="6"/>
      <c r="L412" s="6"/>
      <c r="M412" s="6"/>
      <c r="N412" s="6"/>
      <c r="O412" s="6"/>
      <c r="P412" s="6"/>
      <c r="Q412" s="6"/>
      <c r="R412" s="1"/>
      <c r="S412" s="1"/>
      <c r="T412" s="1"/>
    </row>
    <row r="413" spans="5:20" x14ac:dyDescent="0.2">
      <c r="E413" s="20"/>
      <c r="I413" s="6"/>
      <c r="J413" s="6"/>
      <c r="K413" s="6"/>
      <c r="L413" s="6"/>
      <c r="M413" s="6"/>
      <c r="N413" s="6"/>
      <c r="O413" s="6"/>
      <c r="P413" s="6"/>
      <c r="Q413" s="6"/>
      <c r="R413" s="1"/>
      <c r="S413" s="1"/>
      <c r="T413" s="1"/>
    </row>
    <row r="414" spans="5:20" x14ac:dyDescent="0.2">
      <c r="E414" s="20"/>
      <c r="I414" s="6"/>
      <c r="J414" s="6"/>
      <c r="K414" s="6"/>
      <c r="L414" s="6"/>
      <c r="M414" s="6"/>
      <c r="N414" s="6"/>
      <c r="O414" s="6"/>
      <c r="P414" s="6"/>
      <c r="Q414" s="6"/>
      <c r="R414" s="1"/>
      <c r="S414" s="1"/>
      <c r="T414" s="1"/>
    </row>
    <row r="415" spans="5:20" x14ac:dyDescent="0.2">
      <c r="E415" s="20"/>
      <c r="I415" s="6"/>
      <c r="J415" s="6"/>
      <c r="K415" s="6"/>
      <c r="L415" s="6"/>
      <c r="M415" s="6"/>
      <c r="N415" s="6"/>
      <c r="O415" s="6"/>
      <c r="P415" s="6"/>
      <c r="Q415" s="6"/>
      <c r="R415" s="1"/>
      <c r="S415" s="1"/>
      <c r="T415" s="1"/>
    </row>
    <row r="416" spans="5:20" x14ac:dyDescent="0.2">
      <c r="E416" s="20"/>
      <c r="I416" s="6"/>
      <c r="J416" s="6"/>
      <c r="K416" s="6"/>
      <c r="L416" s="6"/>
      <c r="M416" s="6"/>
      <c r="N416" s="6"/>
      <c r="O416" s="6"/>
      <c r="P416" s="6"/>
      <c r="Q416" s="6"/>
      <c r="R416" s="1"/>
      <c r="S416" s="1"/>
      <c r="T416" s="1"/>
    </row>
    <row r="417" spans="5:20" x14ac:dyDescent="0.2">
      <c r="E417" s="20"/>
      <c r="I417" s="6"/>
      <c r="J417" s="6"/>
      <c r="K417" s="6"/>
      <c r="L417" s="6"/>
      <c r="M417" s="6"/>
      <c r="N417" s="6"/>
      <c r="O417" s="6"/>
      <c r="P417" s="6"/>
      <c r="Q417" s="6"/>
      <c r="R417" s="1"/>
      <c r="S417" s="1"/>
      <c r="T417" s="1"/>
    </row>
    <row r="418" spans="5:20" x14ac:dyDescent="0.2">
      <c r="E418" s="20"/>
      <c r="I418" s="6"/>
      <c r="J418" s="6"/>
      <c r="K418" s="6"/>
      <c r="L418" s="6"/>
      <c r="M418" s="6"/>
      <c r="N418" s="6"/>
      <c r="O418" s="6"/>
      <c r="P418" s="6"/>
      <c r="Q418" s="6"/>
      <c r="R418" s="1"/>
      <c r="S418" s="1"/>
      <c r="T418" s="1"/>
    </row>
    <row r="419" spans="5:20" x14ac:dyDescent="0.2">
      <c r="E419" s="20"/>
      <c r="I419" s="6"/>
      <c r="J419" s="6"/>
      <c r="K419" s="6"/>
      <c r="L419" s="6"/>
      <c r="M419" s="6"/>
      <c r="N419" s="6"/>
      <c r="O419" s="6"/>
      <c r="P419" s="6"/>
      <c r="Q419" s="6"/>
      <c r="R419" s="1"/>
      <c r="S419" s="1"/>
      <c r="T419" s="1"/>
    </row>
    <row r="420" spans="5:20" x14ac:dyDescent="0.2">
      <c r="E420" s="20"/>
      <c r="I420" s="6"/>
      <c r="J420" s="6"/>
      <c r="K420" s="6"/>
      <c r="L420" s="6"/>
      <c r="M420" s="6"/>
      <c r="N420" s="6"/>
      <c r="O420" s="6"/>
      <c r="P420" s="6"/>
      <c r="Q420" s="6"/>
      <c r="R420" s="1"/>
      <c r="S420" s="1"/>
      <c r="T420" s="1"/>
    </row>
    <row r="421" spans="5:20" x14ac:dyDescent="0.2">
      <c r="E421" s="20"/>
      <c r="I421" s="6"/>
      <c r="J421" s="6"/>
      <c r="K421" s="6"/>
      <c r="L421" s="6"/>
      <c r="M421" s="6"/>
      <c r="N421" s="6"/>
      <c r="O421" s="6"/>
      <c r="P421" s="6"/>
      <c r="Q421" s="6"/>
      <c r="R421" s="1"/>
      <c r="S421" s="1"/>
      <c r="T421" s="1"/>
    </row>
    <row r="422" spans="5:20" x14ac:dyDescent="0.2">
      <c r="E422" s="20"/>
      <c r="I422" s="6"/>
      <c r="J422" s="6"/>
      <c r="K422" s="6"/>
      <c r="L422" s="6"/>
      <c r="M422" s="6"/>
      <c r="N422" s="6"/>
      <c r="O422" s="6"/>
      <c r="P422" s="6"/>
      <c r="Q422" s="6"/>
      <c r="R422" s="1"/>
      <c r="S422" s="1"/>
      <c r="T422" s="1"/>
    </row>
    <row r="423" spans="5:20" x14ac:dyDescent="0.2">
      <c r="E423" s="20"/>
      <c r="I423" s="6"/>
      <c r="J423" s="6"/>
      <c r="K423" s="6"/>
      <c r="L423" s="6"/>
      <c r="M423" s="6"/>
      <c r="N423" s="6"/>
      <c r="O423" s="6"/>
      <c r="P423" s="6"/>
      <c r="Q423" s="6"/>
      <c r="R423" s="1"/>
      <c r="S423" s="1"/>
      <c r="T423" s="1"/>
    </row>
    <row r="424" spans="5:20" x14ac:dyDescent="0.2">
      <c r="E424" s="20"/>
      <c r="I424" s="6"/>
      <c r="J424" s="6"/>
      <c r="K424" s="6"/>
      <c r="L424" s="6"/>
      <c r="M424" s="6"/>
      <c r="N424" s="6"/>
      <c r="O424" s="6"/>
      <c r="P424" s="6"/>
      <c r="Q424" s="6"/>
      <c r="R424" s="1"/>
      <c r="S424" s="1"/>
      <c r="T424" s="1"/>
    </row>
    <row r="425" spans="5:20" x14ac:dyDescent="0.2">
      <c r="E425" s="20"/>
      <c r="I425" s="6"/>
      <c r="J425" s="6"/>
      <c r="K425" s="6"/>
      <c r="L425" s="6"/>
      <c r="M425" s="6"/>
      <c r="N425" s="6"/>
      <c r="O425" s="6"/>
      <c r="P425" s="6"/>
      <c r="Q425" s="6"/>
      <c r="R425" s="1"/>
      <c r="S425" s="1"/>
      <c r="T425" s="1"/>
    </row>
    <row r="426" spans="5:20" x14ac:dyDescent="0.2">
      <c r="E426" s="20"/>
      <c r="I426" s="6"/>
      <c r="J426" s="6"/>
      <c r="K426" s="6"/>
      <c r="L426" s="6"/>
      <c r="M426" s="6"/>
      <c r="N426" s="6"/>
      <c r="O426" s="6"/>
      <c r="P426" s="6"/>
      <c r="Q426" s="6"/>
      <c r="R426" s="1"/>
      <c r="S426" s="1"/>
      <c r="T426" s="1"/>
    </row>
    <row r="427" spans="5:20" x14ac:dyDescent="0.2">
      <c r="E427" s="20"/>
      <c r="I427" s="6"/>
      <c r="J427" s="6"/>
      <c r="K427" s="6"/>
      <c r="L427" s="6"/>
      <c r="M427" s="6"/>
      <c r="N427" s="6"/>
      <c r="O427" s="6"/>
      <c r="P427" s="6"/>
      <c r="Q427" s="6"/>
      <c r="R427" s="1"/>
      <c r="S427" s="1"/>
      <c r="T427" s="1"/>
    </row>
    <row r="428" spans="5:20" x14ac:dyDescent="0.2">
      <c r="E428" s="20"/>
      <c r="I428" s="6"/>
      <c r="J428" s="6"/>
      <c r="K428" s="6"/>
      <c r="L428" s="6"/>
      <c r="M428" s="6"/>
      <c r="N428" s="6"/>
      <c r="O428" s="6"/>
      <c r="P428" s="6"/>
      <c r="Q428" s="6"/>
      <c r="R428" s="1"/>
      <c r="S428" s="1"/>
      <c r="T428" s="1"/>
    </row>
    <row r="429" spans="5:20" x14ac:dyDescent="0.2">
      <c r="E429" s="20"/>
      <c r="I429" s="6"/>
      <c r="J429" s="6"/>
      <c r="K429" s="6"/>
      <c r="L429" s="6"/>
      <c r="M429" s="6"/>
      <c r="N429" s="6"/>
      <c r="O429" s="6"/>
      <c r="P429" s="6"/>
      <c r="Q429" s="6"/>
      <c r="R429" s="1"/>
      <c r="S429" s="1"/>
      <c r="T429" s="1"/>
    </row>
    <row r="430" spans="5:20" x14ac:dyDescent="0.2">
      <c r="E430" s="20"/>
      <c r="I430" s="6"/>
      <c r="J430" s="6"/>
      <c r="K430" s="6"/>
      <c r="L430" s="6"/>
      <c r="M430" s="6"/>
      <c r="N430" s="6"/>
      <c r="O430" s="6"/>
      <c r="P430" s="6"/>
      <c r="Q430" s="6"/>
      <c r="R430" s="1"/>
      <c r="S430" s="1"/>
      <c r="T430" s="1"/>
    </row>
    <row r="431" spans="5:20" x14ac:dyDescent="0.2">
      <c r="E431" s="20"/>
      <c r="I431" s="6"/>
      <c r="J431" s="6"/>
      <c r="K431" s="6"/>
      <c r="L431" s="6"/>
      <c r="M431" s="6"/>
      <c r="N431" s="6"/>
      <c r="O431" s="6"/>
      <c r="P431" s="6"/>
      <c r="Q431" s="6"/>
      <c r="R431" s="1"/>
      <c r="S431" s="1"/>
      <c r="T431" s="1"/>
    </row>
    <row r="432" spans="5:20" x14ac:dyDescent="0.2">
      <c r="E432" s="20"/>
      <c r="I432" s="6"/>
      <c r="J432" s="6"/>
      <c r="K432" s="6"/>
      <c r="L432" s="6"/>
      <c r="M432" s="6"/>
      <c r="N432" s="6"/>
      <c r="O432" s="6"/>
      <c r="P432" s="6"/>
      <c r="Q432" s="6"/>
      <c r="R432" s="1"/>
      <c r="S432" s="1"/>
      <c r="T432" s="1"/>
    </row>
    <row r="433" spans="5:20" x14ac:dyDescent="0.2">
      <c r="E433" s="20"/>
      <c r="I433" s="6"/>
      <c r="J433" s="6"/>
      <c r="K433" s="6"/>
      <c r="L433" s="6"/>
      <c r="M433" s="6"/>
      <c r="N433" s="6"/>
      <c r="O433" s="6"/>
      <c r="P433" s="6"/>
      <c r="Q433" s="6"/>
      <c r="R433" s="1"/>
      <c r="S433" s="1"/>
      <c r="T433" s="1"/>
    </row>
    <row r="434" spans="5:20" x14ac:dyDescent="0.2">
      <c r="E434" s="20"/>
      <c r="I434" s="6"/>
      <c r="J434" s="6"/>
      <c r="K434" s="6"/>
      <c r="L434" s="6"/>
      <c r="M434" s="6"/>
      <c r="N434" s="6"/>
      <c r="O434" s="6"/>
      <c r="P434" s="6"/>
      <c r="Q434" s="6"/>
      <c r="R434" s="1"/>
      <c r="S434" s="1"/>
      <c r="T434" s="1"/>
    </row>
    <row r="435" spans="5:20" x14ac:dyDescent="0.2">
      <c r="E435" s="20"/>
      <c r="I435" s="6"/>
      <c r="J435" s="6"/>
      <c r="K435" s="6"/>
      <c r="L435" s="6"/>
      <c r="M435" s="6"/>
      <c r="N435" s="6"/>
      <c r="O435" s="6"/>
      <c r="P435" s="6"/>
      <c r="Q435" s="6"/>
      <c r="R435" s="1"/>
      <c r="S435" s="1"/>
      <c r="T435" s="1"/>
    </row>
    <row r="436" spans="5:20" x14ac:dyDescent="0.2">
      <c r="E436" s="20"/>
      <c r="I436" s="6"/>
      <c r="J436" s="6"/>
      <c r="K436" s="6"/>
      <c r="L436" s="6"/>
      <c r="M436" s="6"/>
      <c r="N436" s="6"/>
      <c r="O436" s="6"/>
      <c r="P436" s="6"/>
      <c r="Q436" s="6"/>
      <c r="R436" s="1"/>
      <c r="S436" s="1"/>
      <c r="T436" s="1"/>
    </row>
    <row r="437" spans="5:20" x14ac:dyDescent="0.2">
      <c r="E437" s="20"/>
      <c r="I437" s="6"/>
      <c r="J437" s="6"/>
      <c r="K437" s="6"/>
      <c r="L437" s="6"/>
      <c r="M437" s="6"/>
      <c r="N437" s="6"/>
      <c r="O437" s="6"/>
      <c r="P437" s="6"/>
      <c r="Q437" s="6"/>
      <c r="R437" s="1"/>
      <c r="S437" s="1"/>
      <c r="T437" s="1"/>
    </row>
    <row r="438" spans="5:20" x14ac:dyDescent="0.2">
      <c r="E438" s="20"/>
      <c r="I438" s="6"/>
      <c r="J438" s="6"/>
      <c r="K438" s="6"/>
      <c r="L438" s="6"/>
      <c r="M438" s="6"/>
      <c r="N438" s="6"/>
      <c r="O438" s="6"/>
      <c r="P438" s="6"/>
      <c r="Q438" s="6"/>
      <c r="R438" s="1"/>
      <c r="S438" s="1"/>
      <c r="T438" s="1"/>
    </row>
    <row r="439" spans="5:20" x14ac:dyDescent="0.2">
      <c r="E439" s="20"/>
      <c r="I439" s="6"/>
      <c r="J439" s="6"/>
      <c r="K439" s="6"/>
      <c r="L439" s="6"/>
      <c r="M439" s="6"/>
      <c r="N439" s="6"/>
      <c r="O439" s="6"/>
      <c r="P439" s="6"/>
      <c r="Q439" s="6"/>
      <c r="R439" s="1"/>
      <c r="S439" s="1"/>
      <c r="T439" s="1"/>
    </row>
    <row r="440" spans="5:20" x14ac:dyDescent="0.2">
      <c r="E440" s="20"/>
      <c r="I440" s="6"/>
      <c r="J440" s="6"/>
      <c r="K440" s="6"/>
      <c r="L440" s="6"/>
      <c r="M440" s="6"/>
      <c r="N440" s="6"/>
      <c r="O440" s="6"/>
      <c r="P440" s="6"/>
      <c r="Q440" s="6"/>
      <c r="R440" s="1"/>
      <c r="S440" s="1"/>
      <c r="T440" s="1"/>
    </row>
    <row r="441" spans="5:20" x14ac:dyDescent="0.2">
      <c r="E441" s="20"/>
      <c r="I441" s="6"/>
      <c r="J441" s="6"/>
      <c r="K441" s="6"/>
      <c r="L441" s="6"/>
      <c r="M441" s="6"/>
      <c r="N441" s="6"/>
      <c r="O441" s="6"/>
      <c r="P441" s="6"/>
      <c r="Q441" s="6"/>
      <c r="R441" s="1"/>
      <c r="S441" s="1"/>
      <c r="T441" s="1"/>
    </row>
    <row r="442" spans="5:20" x14ac:dyDescent="0.2">
      <c r="E442" s="20"/>
      <c r="I442" s="6"/>
      <c r="J442" s="6"/>
      <c r="K442" s="6"/>
      <c r="L442" s="6"/>
      <c r="M442" s="6"/>
      <c r="N442" s="6"/>
      <c r="O442" s="6"/>
      <c r="P442" s="6"/>
      <c r="Q442" s="6"/>
      <c r="R442" s="1"/>
      <c r="S442" s="1"/>
      <c r="T442" s="1"/>
    </row>
    <row r="443" spans="5:20" x14ac:dyDescent="0.2">
      <c r="E443" s="20"/>
      <c r="I443" s="6"/>
      <c r="J443" s="6"/>
      <c r="K443" s="6"/>
      <c r="L443" s="6"/>
      <c r="M443" s="6"/>
      <c r="N443" s="6"/>
      <c r="O443" s="6"/>
      <c r="P443" s="6"/>
      <c r="Q443" s="6"/>
      <c r="R443" s="1"/>
      <c r="S443" s="1"/>
      <c r="T443" s="1"/>
    </row>
    <row r="444" spans="5:20" x14ac:dyDescent="0.2">
      <c r="E444" s="20"/>
      <c r="I444" s="6"/>
      <c r="J444" s="6"/>
      <c r="K444" s="6"/>
      <c r="L444" s="6"/>
      <c r="M444" s="6"/>
      <c r="N444" s="6"/>
      <c r="O444" s="6"/>
      <c r="P444" s="6"/>
      <c r="Q444" s="6"/>
      <c r="R444" s="1"/>
      <c r="S444" s="1"/>
      <c r="T444" s="1"/>
    </row>
    <row r="445" spans="5:20" x14ac:dyDescent="0.2">
      <c r="E445" s="20"/>
      <c r="I445" s="6"/>
      <c r="J445" s="6"/>
      <c r="K445" s="6"/>
      <c r="L445" s="6"/>
      <c r="M445" s="6"/>
      <c r="N445" s="6"/>
      <c r="O445" s="6"/>
      <c r="P445" s="6"/>
      <c r="Q445" s="6"/>
      <c r="R445" s="1"/>
      <c r="S445" s="1"/>
      <c r="T445" s="1"/>
    </row>
    <row r="446" spans="5:20" x14ac:dyDescent="0.2">
      <c r="E446" s="20"/>
      <c r="I446" s="6"/>
      <c r="J446" s="6"/>
      <c r="K446" s="6"/>
      <c r="L446" s="6"/>
      <c r="M446" s="6"/>
      <c r="N446" s="6"/>
      <c r="O446" s="6"/>
      <c r="P446" s="6"/>
      <c r="Q446" s="6"/>
      <c r="R446" s="1"/>
      <c r="S446" s="1"/>
      <c r="T446" s="1"/>
    </row>
    <row r="447" spans="5:20" x14ac:dyDescent="0.2">
      <c r="E447" s="20"/>
      <c r="I447" s="6"/>
      <c r="J447" s="6"/>
      <c r="K447" s="6"/>
      <c r="L447" s="6"/>
      <c r="M447" s="6"/>
      <c r="N447" s="6"/>
      <c r="O447" s="6"/>
      <c r="P447" s="6"/>
      <c r="Q447" s="6"/>
      <c r="R447" s="1"/>
      <c r="S447" s="1"/>
      <c r="T447" s="1"/>
    </row>
    <row r="448" spans="5:20" x14ac:dyDescent="0.2">
      <c r="E448" s="20"/>
      <c r="I448" s="6"/>
      <c r="J448" s="6"/>
      <c r="K448" s="6"/>
      <c r="L448" s="6"/>
      <c r="M448" s="6"/>
      <c r="N448" s="6"/>
      <c r="O448" s="6"/>
      <c r="P448" s="6"/>
      <c r="Q448" s="6"/>
      <c r="R448" s="1"/>
      <c r="S448" s="1"/>
      <c r="T448" s="1"/>
    </row>
    <row r="449" spans="5:20" x14ac:dyDescent="0.2">
      <c r="E449" s="20"/>
      <c r="I449" s="6"/>
      <c r="J449" s="6"/>
      <c r="K449" s="6"/>
      <c r="L449" s="6"/>
      <c r="M449" s="6"/>
      <c r="N449" s="6"/>
      <c r="O449" s="6"/>
      <c r="P449" s="6"/>
      <c r="Q449" s="6"/>
      <c r="R449" s="1"/>
      <c r="S449" s="1"/>
      <c r="T449" s="1"/>
    </row>
    <row r="450" spans="5:20" x14ac:dyDescent="0.2">
      <c r="E450" s="20"/>
      <c r="I450" s="6"/>
      <c r="J450" s="6"/>
      <c r="K450" s="6"/>
      <c r="L450" s="6"/>
      <c r="M450" s="6"/>
      <c r="N450" s="6"/>
      <c r="O450" s="6"/>
      <c r="P450" s="6"/>
      <c r="Q450" s="6"/>
      <c r="R450" s="1"/>
      <c r="S450" s="1"/>
      <c r="T450" s="1"/>
    </row>
    <row r="451" spans="5:20" x14ac:dyDescent="0.2">
      <c r="E451" s="20"/>
      <c r="I451" s="6"/>
      <c r="J451" s="6"/>
      <c r="K451" s="6"/>
      <c r="L451" s="6"/>
      <c r="M451" s="6"/>
      <c r="N451" s="6"/>
      <c r="O451" s="6"/>
      <c r="P451" s="6"/>
      <c r="Q451" s="6"/>
      <c r="R451" s="1"/>
      <c r="S451" s="1"/>
      <c r="T451" s="1"/>
    </row>
    <row r="452" spans="5:20" x14ac:dyDescent="0.2">
      <c r="E452" s="20"/>
      <c r="I452" s="6"/>
      <c r="J452" s="6"/>
      <c r="K452" s="6"/>
      <c r="L452" s="6"/>
      <c r="M452" s="6"/>
      <c r="N452" s="6"/>
      <c r="O452" s="6"/>
      <c r="P452" s="6"/>
      <c r="Q452" s="6"/>
      <c r="R452" s="1"/>
      <c r="S452" s="1"/>
      <c r="T452" s="1"/>
    </row>
    <row r="453" spans="5:20" x14ac:dyDescent="0.2">
      <c r="E453" s="20"/>
      <c r="I453" s="6"/>
      <c r="J453" s="6"/>
      <c r="K453" s="6"/>
      <c r="L453" s="6"/>
      <c r="M453" s="6"/>
      <c r="N453" s="6"/>
      <c r="O453" s="6"/>
      <c r="P453" s="6"/>
      <c r="Q453" s="6"/>
      <c r="R453" s="1"/>
      <c r="S453" s="1"/>
      <c r="T453" s="1"/>
    </row>
    <row r="454" spans="5:20" x14ac:dyDescent="0.2">
      <c r="E454" s="20"/>
      <c r="I454" s="6"/>
      <c r="J454" s="6"/>
      <c r="K454" s="6"/>
      <c r="L454" s="6"/>
      <c r="M454" s="6"/>
      <c r="N454" s="6"/>
      <c r="O454" s="6"/>
      <c r="P454" s="6"/>
      <c r="Q454" s="6"/>
      <c r="R454" s="1"/>
      <c r="S454" s="1"/>
      <c r="T454" s="1"/>
    </row>
    <row r="455" spans="5:20" x14ac:dyDescent="0.2">
      <c r="E455" s="20"/>
      <c r="I455" s="6"/>
      <c r="J455" s="6"/>
      <c r="K455" s="6"/>
      <c r="L455" s="6"/>
      <c r="M455" s="6"/>
      <c r="N455" s="6"/>
      <c r="O455" s="6"/>
      <c r="P455" s="6"/>
      <c r="Q455" s="6"/>
      <c r="R455" s="1"/>
      <c r="S455" s="1"/>
      <c r="T455" s="1"/>
    </row>
    <row r="456" spans="5:20" x14ac:dyDescent="0.2">
      <c r="E456" s="20"/>
      <c r="I456" s="6"/>
      <c r="J456" s="6"/>
      <c r="K456" s="6"/>
      <c r="L456" s="6"/>
      <c r="M456" s="6"/>
      <c r="N456" s="6"/>
      <c r="O456" s="6"/>
      <c r="P456" s="6"/>
      <c r="Q456" s="6"/>
      <c r="R456" s="1"/>
      <c r="S456" s="1"/>
      <c r="T456" s="1"/>
    </row>
    <row r="457" spans="5:20" x14ac:dyDescent="0.2">
      <c r="E457" s="20"/>
      <c r="I457" s="6"/>
      <c r="J457" s="6"/>
      <c r="K457" s="6"/>
      <c r="L457" s="6"/>
      <c r="M457" s="6"/>
      <c r="N457" s="6"/>
      <c r="O457" s="6"/>
      <c r="P457" s="6"/>
      <c r="Q457" s="6"/>
      <c r="R457" s="1"/>
      <c r="S457" s="1"/>
      <c r="T457" s="1"/>
    </row>
    <row r="458" spans="5:20" x14ac:dyDescent="0.2">
      <c r="E458" s="20"/>
      <c r="I458" s="6"/>
      <c r="J458" s="6"/>
      <c r="K458" s="6"/>
      <c r="L458" s="6"/>
      <c r="M458" s="6"/>
      <c r="N458" s="6"/>
      <c r="O458" s="6"/>
      <c r="P458" s="6"/>
      <c r="Q458" s="6"/>
      <c r="R458" s="1"/>
      <c r="S458" s="1"/>
      <c r="T458" s="1"/>
    </row>
    <row r="459" spans="5:20" x14ac:dyDescent="0.2">
      <c r="E459" s="20"/>
      <c r="I459" s="6"/>
      <c r="J459" s="6"/>
      <c r="K459" s="6"/>
      <c r="L459" s="6"/>
      <c r="M459" s="6"/>
      <c r="N459" s="6"/>
      <c r="O459" s="6"/>
      <c r="P459" s="6"/>
      <c r="Q459" s="6"/>
      <c r="R459" s="1"/>
      <c r="S459" s="1"/>
      <c r="T459" s="1"/>
    </row>
    <row r="460" spans="5:20" x14ac:dyDescent="0.2">
      <c r="E460" s="20"/>
      <c r="I460" s="6"/>
      <c r="J460" s="6"/>
      <c r="K460" s="6"/>
      <c r="L460" s="6"/>
      <c r="M460" s="6"/>
      <c r="N460" s="6"/>
      <c r="O460" s="6"/>
      <c r="P460" s="6"/>
      <c r="Q460" s="6"/>
      <c r="R460" s="1"/>
      <c r="S460" s="1"/>
      <c r="T460" s="1"/>
    </row>
    <row r="461" spans="5:20" x14ac:dyDescent="0.2">
      <c r="E461" s="20"/>
      <c r="I461" s="6"/>
      <c r="J461" s="6"/>
      <c r="K461" s="6"/>
      <c r="L461" s="6"/>
      <c r="M461" s="6"/>
      <c r="N461" s="6"/>
      <c r="O461" s="6"/>
      <c r="P461" s="6"/>
      <c r="Q461" s="6"/>
      <c r="R461" s="1"/>
      <c r="S461" s="1"/>
      <c r="T461" s="1"/>
    </row>
    <row r="462" spans="5:20" x14ac:dyDescent="0.2">
      <c r="E462" s="20"/>
      <c r="I462" s="6"/>
      <c r="J462" s="6"/>
      <c r="K462" s="6"/>
      <c r="L462" s="6"/>
      <c r="M462" s="6"/>
      <c r="N462" s="6"/>
      <c r="O462" s="6"/>
      <c r="P462" s="6"/>
      <c r="Q462" s="6"/>
      <c r="R462" s="1"/>
      <c r="S462" s="1"/>
      <c r="T462" s="1"/>
    </row>
    <row r="463" spans="5:20" x14ac:dyDescent="0.2">
      <c r="E463" s="20"/>
      <c r="I463" s="6"/>
      <c r="J463" s="6"/>
      <c r="K463" s="6"/>
      <c r="L463" s="6"/>
      <c r="M463" s="6"/>
      <c r="N463" s="6"/>
      <c r="O463" s="6"/>
      <c r="P463" s="6"/>
      <c r="Q463" s="6"/>
      <c r="R463" s="1"/>
      <c r="S463" s="1"/>
      <c r="T463" s="1"/>
    </row>
    <row r="464" spans="5:20" x14ac:dyDescent="0.2">
      <c r="E464" s="20"/>
      <c r="I464" s="6"/>
      <c r="J464" s="6"/>
      <c r="K464" s="6"/>
      <c r="L464" s="6"/>
      <c r="M464" s="6"/>
      <c r="N464" s="6"/>
      <c r="O464" s="6"/>
      <c r="P464" s="6"/>
      <c r="Q464" s="6"/>
      <c r="R464" s="1"/>
      <c r="S464" s="1"/>
      <c r="T464" s="1"/>
    </row>
    <row r="465" spans="5:20" x14ac:dyDescent="0.2">
      <c r="E465" s="20"/>
      <c r="I465" s="6"/>
      <c r="J465" s="6"/>
      <c r="K465" s="6"/>
      <c r="L465" s="6"/>
      <c r="M465" s="6"/>
      <c r="N465" s="6"/>
      <c r="O465" s="6"/>
      <c r="P465" s="6"/>
      <c r="Q465" s="6"/>
      <c r="R465" s="1"/>
      <c r="S465" s="1"/>
      <c r="T465" s="1"/>
    </row>
    <row r="466" spans="5:20" x14ac:dyDescent="0.2">
      <c r="E466" s="20"/>
      <c r="I466" s="6"/>
      <c r="J466" s="6"/>
      <c r="K466" s="6"/>
      <c r="L466" s="6"/>
      <c r="M466" s="6"/>
      <c r="N466" s="6"/>
      <c r="O466" s="6"/>
      <c r="P466" s="6"/>
      <c r="Q466" s="6"/>
      <c r="R466" s="1"/>
      <c r="S466" s="1"/>
      <c r="T466" s="1"/>
    </row>
    <row r="467" spans="5:20" x14ac:dyDescent="0.2">
      <c r="E467" s="20"/>
      <c r="I467" s="6"/>
      <c r="J467" s="6"/>
      <c r="K467" s="6"/>
      <c r="L467" s="6"/>
      <c r="M467" s="6"/>
      <c r="N467" s="6"/>
      <c r="O467" s="6"/>
      <c r="P467" s="6"/>
      <c r="Q467" s="6"/>
      <c r="R467" s="1"/>
      <c r="S467" s="1"/>
      <c r="T467" s="1"/>
    </row>
    <row r="468" spans="5:20" x14ac:dyDescent="0.2">
      <c r="E468" s="20"/>
      <c r="I468" s="6"/>
      <c r="J468" s="6"/>
      <c r="K468" s="6"/>
      <c r="L468" s="6"/>
      <c r="M468" s="6"/>
      <c r="N468" s="6"/>
      <c r="O468" s="6"/>
      <c r="P468" s="6"/>
      <c r="Q468" s="6"/>
      <c r="R468" s="1"/>
      <c r="S468" s="1"/>
      <c r="T468" s="1"/>
    </row>
    <row r="469" spans="5:20" x14ac:dyDescent="0.2">
      <c r="E469" s="20"/>
      <c r="I469" s="6"/>
      <c r="J469" s="6"/>
      <c r="K469" s="6"/>
      <c r="L469" s="6"/>
      <c r="M469" s="6"/>
      <c r="N469" s="6"/>
      <c r="O469" s="6"/>
      <c r="P469" s="6"/>
      <c r="Q469" s="6"/>
      <c r="R469" s="1"/>
      <c r="S469" s="1"/>
      <c r="T469" s="1"/>
    </row>
    <row r="470" spans="5:20" x14ac:dyDescent="0.2">
      <c r="E470" s="20"/>
      <c r="I470" s="6"/>
      <c r="J470" s="6"/>
      <c r="K470" s="6"/>
      <c r="L470" s="6"/>
      <c r="M470" s="6"/>
      <c r="N470" s="6"/>
      <c r="O470" s="6"/>
      <c r="P470" s="6"/>
      <c r="Q470" s="6"/>
      <c r="R470" s="1"/>
      <c r="S470" s="1"/>
      <c r="T470" s="1"/>
    </row>
    <row r="471" spans="5:20" x14ac:dyDescent="0.2">
      <c r="E471" s="20"/>
      <c r="I471" s="6"/>
      <c r="J471" s="6"/>
      <c r="K471" s="6"/>
      <c r="L471" s="6"/>
      <c r="M471" s="6"/>
      <c r="N471" s="6"/>
      <c r="O471" s="6"/>
      <c r="P471" s="6"/>
      <c r="Q471" s="6"/>
      <c r="R471" s="1"/>
      <c r="S471" s="1"/>
      <c r="T471" s="1"/>
    </row>
    <row r="472" spans="5:20" x14ac:dyDescent="0.2">
      <c r="E472" s="20"/>
      <c r="I472" s="6"/>
      <c r="J472" s="6"/>
      <c r="K472" s="6"/>
      <c r="L472" s="6"/>
      <c r="M472" s="6"/>
      <c r="N472" s="6"/>
      <c r="O472" s="6"/>
      <c r="P472" s="6"/>
      <c r="Q472" s="6"/>
      <c r="R472" s="1"/>
      <c r="S472" s="1"/>
      <c r="T472" s="1"/>
    </row>
    <row r="473" spans="5:20" x14ac:dyDescent="0.2">
      <c r="E473" s="20"/>
      <c r="I473" s="6"/>
      <c r="J473" s="6"/>
      <c r="K473" s="6"/>
      <c r="L473" s="6"/>
      <c r="M473" s="6"/>
      <c r="N473" s="6"/>
      <c r="O473" s="6"/>
      <c r="P473" s="6"/>
      <c r="Q473" s="6"/>
      <c r="R473" s="1"/>
      <c r="S473" s="1"/>
      <c r="T473" s="1"/>
    </row>
    <row r="474" spans="5:20" x14ac:dyDescent="0.2">
      <c r="E474" s="20"/>
      <c r="I474" s="6"/>
      <c r="J474" s="6"/>
      <c r="K474" s="6"/>
      <c r="L474" s="6"/>
      <c r="M474" s="6"/>
      <c r="N474" s="6"/>
      <c r="O474" s="6"/>
      <c r="P474" s="6"/>
      <c r="Q474" s="6"/>
      <c r="R474" s="1"/>
      <c r="S474" s="1"/>
      <c r="T474" s="1"/>
    </row>
    <row r="475" spans="5:20" x14ac:dyDescent="0.2">
      <c r="E475" s="20"/>
      <c r="I475" s="6"/>
      <c r="J475" s="6"/>
      <c r="K475" s="6"/>
      <c r="L475" s="6"/>
      <c r="M475" s="6"/>
      <c r="N475" s="6"/>
      <c r="O475" s="6"/>
      <c r="P475" s="6"/>
      <c r="Q475" s="6"/>
      <c r="R475" s="1"/>
      <c r="S475" s="1"/>
      <c r="T475" s="1"/>
    </row>
    <row r="476" spans="5:20" x14ac:dyDescent="0.2">
      <c r="E476" s="20"/>
      <c r="I476" s="6"/>
      <c r="J476" s="6"/>
      <c r="K476" s="6"/>
      <c r="L476" s="6"/>
      <c r="M476" s="6"/>
      <c r="N476" s="6"/>
      <c r="O476" s="6"/>
      <c r="P476" s="6"/>
      <c r="Q476" s="6"/>
      <c r="R476" s="1"/>
      <c r="S476" s="1"/>
      <c r="T476" s="1"/>
    </row>
    <row r="477" spans="5:20" x14ac:dyDescent="0.2">
      <c r="E477" s="20"/>
      <c r="I477" s="6"/>
      <c r="J477" s="6"/>
      <c r="K477" s="6"/>
      <c r="L477" s="6"/>
      <c r="M477" s="6"/>
      <c r="N477" s="6"/>
      <c r="O477" s="6"/>
      <c r="P477" s="6"/>
      <c r="Q477" s="6"/>
      <c r="R477" s="1"/>
      <c r="S477" s="1"/>
      <c r="T477" s="1"/>
    </row>
    <row r="478" spans="5:20" x14ac:dyDescent="0.2">
      <c r="E478" s="20"/>
      <c r="I478" s="6"/>
      <c r="J478" s="6"/>
      <c r="K478" s="6"/>
      <c r="L478" s="6"/>
      <c r="M478" s="6"/>
      <c r="N478" s="6"/>
      <c r="O478" s="6"/>
      <c r="P478" s="6"/>
      <c r="Q478" s="6"/>
      <c r="R478" s="1"/>
      <c r="S478" s="1"/>
      <c r="T478" s="1"/>
    </row>
    <row r="479" spans="5:20" x14ac:dyDescent="0.2">
      <c r="E479" s="20"/>
      <c r="I479" s="6"/>
      <c r="J479" s="6"/>
      <c r="K479" s="6"/>
      <c r="L479" s="6"/>
      <c r="M479" s="6"/>
      <c r="N479" s="6"/>
      <c r="O479" s="6"/>
      <c r="P479" s="6"/>
      <c r="Q479" s="6"/>
      <c r="R479" s="1"/>
      <c r="S479" s="1"/>
      <c r="T479" s="1"/>
    </row>
    <row r="480" spans="5:20" x14ac:dyDescent="0.2">
      <c r="E480" s="20"/>
      <c r="I480" s="6"/>
      <c r="J480" s="6"/>
      <c r="K480" s="6"/>
      <c r="L480" s="6"/>
      <c r="M480" s="6"/>
      <c r="N480" s="6"/>
      <c r="O480" s="6"/>
      <c r="P480" s="6"/>
      <c r="Q480" s="6"/>
      <c r="R480" s="1"/>
      <c r="S480" s="1"/>
      <c r="T480" s="1"/>
    </row>
    <row r="481" spans="5:20" x14ac:dyDescent="0.2">
      <c r="E481" s="20"/>
      <c r="I481" s="6"/>
      <c r="J481" s="6"/>
      <c r="K481" s="6"/>
      <c r="L481" s="6"/>
      <c r="M481" s="6"/>
      <c r="N481" s="6"/>
      <c r="O481" s="6"/>
      <c r="P481" s="6"/>
      <c r="Q481" s="6"/>
      <c r="R481" s="1"/>
      <c r="S481" s="1"/>
      <c r="T481" s="1"/>
    </row>
    <row r="482" spans="5:20" x14ac:dyDescent="0.2">
      <c r="E482" s="20"/>
      <c r="I482" s="6"/>
      <c r="J482" s="6"/>
      <c r="K482" s="6"/>
      <c r="L482" s="6"/>
      <c r="M482" s="6"/>
      <c r="N482" s="6"/>
      <c r="O482" s="6"/>
      <c r="P482" s="6"/>
      <c r="Q482" s="6"/>
      <c r="R482" s="1"/>
      <c r="S482" s="1"/>
      <c r="T482" s="1"/>
    </row>
    <row r="483" spans="5:20" x14ac:dyDescent="0.2">
      <c r="E483" s="20"/>
      <c r="I483" s="6"/>
      <c r="J483" s="6"/>
      <c r="K483" s="6"/>
      <c r="L483" s="6"/>
      <c r="M483" s="6"/>
      <c r="N483" s="6"/>
      <c r="O483" s="6"/>
      <c r="P483" s="6"/>
      <c r="Q483" s="6"/>
      <c r="R483" s="1"/>
      <c r="S483" s="1"/>
      <c r="T483" s="1"/>
    </row>
    <row r="484" spans="5:20" x14ac:dyDescent="0.2">
      <c r="E484" s="20"/>
      <c r="I484" s="6"/>
      <c r="J484" s="6"/>
      <c r="K484" s="6"/>
      <c r="L484" s="6"/>
      <c r="M484" s="6"/>
      <c r="N484" s="6"/>
      <c r="O484" s="6"/>
      <c r="P484" s="6"/>
      <c r="Q484" s="6"/>
      <c r="R484" s="1"/>
      <c r="S484" s="1"/>
      <c r="T484" s="1"/>
    </row>
    <row r="485" spans="5:20" x14ac:dyDescent="0.2">
      <c r="E485" s="20"/>
      <c r="I485" s="6"/>
      <c r="J485" s="6"/>
      <c r="K485" s="6"/>
      <c r="L485" s="6"/>
      <c r="M485" s="6"/>
      <c r="N485" s="6"/>
      <c r="O485" s="6"/>
      <c r="P485" s="6"/>
      <c r="Q485" s="6"/>
      <c r="R485" s="1"/>
      <c r="S485" s="1"/>
      <c r="T485" s="1"/>
    </row>
    <row r="486" spans="5:20" x14ac:dyDescent="0.2">
      <c r="E486" s="20"/>
      <c r="I486" s="6"/>
      <c r="J486" s="6"/>
      <c r="K486" s="6"/>
      <c r="L486" s="6"/>
      <c r="M486" s="6"/>
      <c r="N486" s="6"/>
      <c r="O486" s="6"/>
      <c r="P486" s="6"/>
      <c r="Q486" s="6"/>
      <c r="R486" s="1"/>
      <c r="S486" s="1"/>
      <c r="T486" s="1"/>
    </row>
    <row r="487" spans="5:20" x14ac:dyDescent="0.2">
      <c r="E487" s="20"/>
      <c r="I487" s="6"/>
      <c r="J487" s="6"/>
      <c r="K487" s="6"/>
      <c r="L487" s="6"/>
      <c r="M487" s="6"/>
      <c r="N487" s="6"/>
      <c r="O487" s="6"/>
      <c r="P487" s="6"/>
      <c r="Q487" s="6"/>
      <c r="R487" s="1"/>
      <c r="S487" s="1"/>
      <c r="T487" s="1"/>
    </row>
    <row r="488" spans="5:20" x14ac:dyDescent="0.2">
      <c r="E488" s="20"/>
      <c r="I488" s="6"/>
      <c r="J488" s="6"/>
      <c r="K488" s="6"/>
      <c r="L488" s="6"/>
      <c r="M488" s="6"/>
      <c r="N488" s="6"/>
      <c r="O488" s="6"/>
      <c r="P488" s="6"/>
      <c r="Q488" s="6"/>
      <c r="R488" s="1"/>
      <c r="S488" s="1"/>
      <c r="T488" s="1"/>
    </row>
    <row r="489" spans="5:20" x14ac:dyDescent="0.2">
      <c r="E489" s="20"/>
      <c r="I489" s="6"/>
      <c r="J489" s="6"/>
      <c r="K489" s="6"/>
      <c r="L489" s="6"/>
      <c r="M489" s="6"/>
      <c r="N489" s="6"/>
      <c r="O489" s="6"/>
      <c r="P489" s="6"/>
      <c r="Q489" s="6"/>
      <c r="R489" s="1"/>
      <c r="S489" s="1"/>
      <c r="T489" s="1"/>
    </row>
    <row r="490" spans="5:20" x14ac:dyDescent="0.2">
      <c r="E490" s="20"/>
      <c r="I490" s="6"/>
      <c r="J490" s="6"/>
      <c r="K490" s="6"/>
      <c r="L490" s="6"/>
      <c r="M490" s="6"/>
      <c r="N490" s="6"/>
      <c r="O490" s="6"/>
      <c r="P490" s="6"/>
      <c r="Q490" s="6"/>
      <c r="R490" s="1"/>
      <c r="S490" s="1"/>
      <c r="T490" s="1"/>
    </row>
    <row r="491" spans="5:20" x14ac:dyDescent="0.2">
      <c r="E491" s="20"/>
      <c r="I491" s="6"/>
      <c r="J491" s="6"/>
      <c r="K491" s="6"/>
      <c r="L491" s="6"/>
      <c r="M491" s="6"/>
      <c r="N491" s="6"/>
      <c r="O491" s="6"/>
      <c r="P491" s="6"/>
      <c r="Q491" s="6"/>
      <c r="R491" s="1"/>
      <c r="S491" s="1"/>
      <c r="T491" s="1"/>
    </row>
    <row r="492" spans="5:20" x14ac:dyDescent="0.2">
      <c r="E492" s="20"/>
      <c r="I492" s="6"/>
      <c r="J492" s="6"/>
      <c r="K492" s="6"/>
      <c r="L492" s="6"/>
      <c r="M492" s="6"/>
      <c r="N492" s="6"/>
      <c r="O492" s="6"/>
      <c r="P492" s="6"/>
      <c r="Q492" s="6"/>
      <c r="R492" s="1"/>
      <c r="S492" s="1"/>
      <c r="T492" s="1"/>
    </row>
    <row r="493" spans="5:20" x14ac:dyDescent="0.2">
      <c r="E493" s="20"/>
      <c r="I493" s="6"/>
      <c r="J493" s="6"/>
      <c r="K493" s="6"/>
      <c r="L493" s="6"/>
      <c r="M493" s="6"/>
      <c r="N493" s="6"/>
      <c r="O493" s="6"/>
      <c r="P493" s="6"/>
      <c r="Q493" s="6"/>
      <c r="R493" s="1"/>
      <c r="S493" s="1"/>
      <c r="T493" s="1"/>
    </row>
    <row r="494" spans="5:20" x14ac:dyDescent="0.2">
      <c r="E494" s="20"/>
      <c r="I494" s="6"/>
      <c r="J494" s="6"/>
      <c r="K494" s="6"/>
      <c r="L494" s="6"/>
      <c r="M494" s="6"/>
      <c r="N494" s="6"/>
      <c r="O494" s="6"/>
      <c r="P494" s="6"/>
      <c r="Q494" s="6"/>
      <c r="R494" s="1"/>
      <c r="S494" s="1"/>
      <c r="T494" s="1"/>
    </row>
    <row r="495" spans="5:20" x14ac:dyDescent="0.2">
      <c r="E495" s="20"/>
      <c r="I495" s="6"/>
      <c r="J495" s="6"/>
      <c r="K495" s="6"/>
      <c r="L495" s="6"/>
      <c r="M495" s="6"/>
      <c r="N495" s="6"/>
      <c r="O495" s="6"/>
      <c r="P495" s="6"/>
      <c r="Q495" s="6"/>
      <c r="R495" s="1"/>
      <c r="S495" s="1"/>
      <c r="T495" s="1"/>
    </row>
    <row r="496" spans="5:20" x14ac:dyDescent="0.2">
      <c r="E496" s="20"/>
      <c r="I496" s="6"/>
      <c r="J496" s="6"/>
      <c r="K496" s="6"/>
      <c r="L496" s="6"/>
      <c r="M496" s="6"/>
      <c r="N496" s="6"/>
      <c r="O496" s="6"/>
      <c r="P496" s="6"/>
      <c r="Q496" s="6"/>
      <c r="R496" s="1"/>
      <c r="S496" s="1"/>
      <c r="T496" s="1"/>
    </row>
    <row r="497" spans="5:20" x14ac:dyDescent="0.2">
      <c r="E497" s="20"/>
      <c r="I497" s="6"/>
      <c r="J497" s="6"/>
      <c r="K497" s="6"/>
      <c r="L497" s="6"/>
      <c r="M497" s="6"/>
      <c r="N497" s="6"/>
      <c r="O497" s="6"/>
      <c r="P497" s="6"/>
      <c r="Q497" s="6"/>
      <c r="R497" s="1"/>
      <c r="S497" s="1"/>
      <c r="T497" s="1"/>
    </row>
    <row r="498" spans="5:20" x14ac:dyDescent="0.2">
      <c r="E498" s="20"/>
      <c r="I498" s="6"/>
      <c r="J498" s="6"/>
      <c r="K498" s="6"/>
      <c r="L498" s="6"/>
      <c r="M498" s="6"/>
      <c r="N498" s="6"/>
      <c r="O498" s="6"/>
      <c r="P498" s="6"/>
      <c r="Q498" s="6"/>
      <c r="R498" s="1"/>
      <c r="S498" s="1"/>
      <c r="T498" s="1"/>
    </row>
    <row r="499" spans="5:20" x14ac:dyDescent="0.2">
      <c r="E499" s="20"/>
      <c r="I499" s="6"/>
      <c r="J499" s="6"/>
      <c r="K499" s="6"/>
      <c r="L499" s="6"/>
      <c r="M499" s="6"/>
      <c r="N499" s="6"/>
      <c r="O499" s="6"/>
      <c r="P499" s="6"/>
      <c r="Q499" s="6"/>
      <c r="R499" s="1"/>
      <c r="S499" s="1"/>
      <c r="T499" s="1"/>
    </row>
    <row r="500" spans="5:20" x14ac:dyDescent="0.2">
      <c r="E500" s="20"/>
      <c r="I500" s="6"/>
      <c r="J500" s="6"/>
      <c r="K500" s="6"/>
      <c r="L500" s="6"/>
      <c r="M500" s="6"/>
      <c r="N500" s="6"/>
      <c r="O500" s="6"/>
      <c r="P500" s="6"/>
      <c r="Q500" s="6"/>
      <c r="R500" s="1"/>
      <c r="S500" s="1"/>
      <c r="T500" s="1"/>
    </row>
  </sheetData>
  <phoneticPr fontId="0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</sheetPr>
  <dimension ref="A1:Y521"/>
  <sheetViews>
    <sheetView workbookViewId="0">
      <selection activeCell="N14" sqref="N14"/>
    </sheetView>
  </sheetViews>
  <sheetFormatPr defaultRowHeight="12.75" x14ac:dyDescent="0.2"/>
  <cols>
    <col min="1" max="1" width="10.7109375" customWidth="1"/>
    <col min="3" max="3" width="10.28515625" bestFit="1" customWidth="1"/>
    <col min="5" max="5" width="16.42578125" bestFit="1" customWidth="1"/>
    <col min="6" max="6" width="10.140625" bestFit="1" customWidth="1"/>
    <col min="7" max="9" width="10.28515625" bestFit="1" customWidth="1"/>
    <col min="10" max="10" width="13.28515625" bestFit="1" customWidth="1"/>
    <col min="11" max="13" width="13.85546875" bestFit="1" customWidth="1"/>
    <col min="14" max="17" width="15.28515625" customWidth="1"/>
    <col min="18" max="21" width="12.28515625" customWidth="1"/>
    <col min="22" max="22" width="11.5703125" customWidth="1"/>
    <col min="23" max="23" width="11.140625" customWidth="1"/>
    <col min="24" max="24" width="12.28515625" customWidth="1"/>
    <col min="25" max="25" width="12.5703125" customWidth="1"/>
  </cols>
  <sheetData>
    <row r="1" spans="1:25" ht="25.5" x14ac:dyDescent="0.2">
      <c r="A1" s="7" t="s">
        <v>118</v>
      </c>
      <c r="B1" s="7" t="s">
        <v>116</v>
      </c>
      <c r="C1" s="7" t="s">
        <v>0</v>
      </c>
      <c r="D1" s="7" t="s">
        <v>9</v>
      </c>
      <c r="E1" s="7" t="s">
        <v>10</v>
      </c>
      <c r="F1" s="7" t="s">
        <v>72</v>
      </c>
      <c r="G1" s="7" t="s">
        <v>74</v>
      </c>
      <c r="H1" s="7" t="s">
        <v>114</v>
      </c>
      <c r="I1" s="7" t="s">
        <v>113</v>
      </c>
      <c r="J1" s="8" t="s">
        <v>77</v>
      </c>
      <c r="K1" s="8" t="s">
        <v>15</v>
      </c>
      <c r="L1" s="8" t="s">
        <v>16</v>
      </c>
      <c r="M1" s="8" t="s">
        <v>27</v>
      </c>
      <c r="N1" s="8" t="s">
        <v>11</v>
      </c>
      <c r="O1" s="8" t="s">
        <v>12</v>
      </c>
      <c r="P1" s="8" t="s">
        <v>78</v>
      </c>
      <c r="Q1" s="8" t="s">
        <v>26</v>
      </c>
      <c r="R1" s="8" t="s">
        <v>33</v>
      </c>
      <c r="S1" s="8" t="s">
        <v>34</v>
      </c>
      <c r="T1" s="8" t="s">
        <v>35</v>
      </c>
      <c r="U1" s="8" t="s">
        <v>36</v>
      </c>
      <c r="V1" s="8" t="s">
        <v>109</v>
      </c>
      <c r="W1" s="8" t="s">
        <v>108</v>
      </c>
      <c r="X1" s="8" t="s">
        <v>107</v>
      </c>
      <c r="Y1" s="8" t="s">
        <v>106</v>
      </c>
    </row>
    <row r="2" spans="1:25" x14ac:dyDescent="0.2">
      <c r="C2" s="7"/>
      <c r="D2" s="7"/>
      <c r="E2" s="7"/>
      <c r="F2" s="7">
        <v>15316</v>
      </c>
      <c r="G2" s="7">
        <v>15383</v>
      </c>
      <c r="H2" s="7">
        <v>14803</v>
      </c>
      <c r="I2" s="7">
        <v>11735</v>
      </c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x14ac:dyDescent="0.2">
      <c r="A3" s="35" t="s">
        <v>134</v>
      </c>
      <c r="B3" s="35" t="s">
        <v>171</v>
      </c>
      <c r="C3" s="4">
        <v>40836</v>
      </c>
      <c r="D3" s="18">
        <v>0.36249999999999999</v>
      </c>
      <c r="E3" s="20">
        <f>C3+D3</f>
        <v>40836.362500000003</v>
      </c>
      <c r="J3" s="6">
        <f>('VWP Details'!$I$55-F3)*'VWP Details'!$J$55+('VWP Details'!$M$55-'VWP Details'!$L$55)*'VWP Details'!$K$55</f>
        <v>0</v>
      </c>
      <c r="K3" s="6">
        <f>('VWP Details'!$I$54-G3)*'VWP Details'!$J$54+('VWP Details'!$M$54-'VWP Details'!$L$54)*'VWP Details'!$K$54</f>
        <v>0</v>
      </c>
      <c r="L3" s="6">
        <f>('VWP Details'!$I$53-H3)*'VWP Details'!$J$53+('VWP Details'!$M$53-'VWP Details'!$L$53)*'VWP Details'!$K$53</f>
        <v>0</v>
      </c>
      <c r="M3" s="6">
        <f>('VWP Details'!$I$52-I3)*'VWP Details'!$J$52+('VWP Details'!$M$52-'VWP Details'!$L$52)*'VWP Details'!$K$52</f>
        <v>0</v>
      </c>
      <c r="N3" s="9">
        <f t="shared" ref="N3:Q6" si="0">J3*0.1021551</f>
        <v>0</v>
      </c>
      <c r="O3" s="9">
        <f t="shared" si="0"/>
        <v>0</v>
      </c>
      <c r="P3" s="9">
        <f t="shared" si="0"/>
        <v>0</v>
      </c>
      <c r="Q3" s="9">
        <f t="shared" si="0"/>
        <v>0</v>
      </c>
      <c r="R3" s="9" t="str">
        <f t="shared" ref="R3:U6" si="1">IF(V3&gt;0,N3+V3,"")</f>
        <v/>
      </c>
      <c r="S3" s="9" t="str">
        <f t="shared" si="1"/>
        <v/>
      </c>
      <c r="T3" s="9" t="str">
        <f t="shared" si="1"/>
        <v/>
      </c>
      <c r="U3" s="9" t="str">
        <f t="shared" si="1"/>
        <v/>
      </c>
      <c r="V3" s="10">
        <f>'VWP Details'!P$55</f>
        <v>0</v>
      </c>
      <c r="W3" s="10">
        <f>'VWP Details'!P$54</f>
        <v>0</v>
      </c>
      <c r="X3" s="10">
        <f>'VWP Details'!P$53</f>
        <v>0</v>
      </c>
      <c r="Y3" s="10">
        <f>'VWP Details'!Q$52</f>
        <v>0</v>
      </c>
    </row>
    <row r="4" spans="1:25" x14ac:dyDescent="0.2">
      <c r="A4" s="35" t="s">
        <v>134</v>
      </c>
      <c r="B4" s="35" t="s">
        <v>171</v>
      </c>
      <c r="C4" s="4">
        <v>40845</v>
      </c>
      <c r="D4" s="51">
        <v>0.3263888888888889</v>
      </c>
      <c r="E4" s="20">
        <f>C4+D4</f>
        <v>40845.326388888891</v>
      </c>
      <c r="J4" s="6">
        <f>('VWP Details'!$I$55-F4)*'VWP Details'!$J$55+('VWP Details'!$M$55-'VWP Details'!$L$55)*'VWP Details'!$K$55</f>
        <v>0</v>
      </c>
      <c r="K4" s="6">
        <f>('VWP Details'!$I$54-G4)*'VWP Details'!$J$54+('VWP Details'!$M$54-'VWP Details'!$L$54)*'VWP Details'!$K$54</f>
        <v>0</v>
      </c>
      <c r="L4" s="6">
        <f>('VWP Details'!$I$53-H4)*'VWP Details'!$J$53+('VWP Details'!$M$53-'VWP Details'!$L$53)*'VWP Details'!$K$53</f>
        <v>0</v>
      </c>
      <c r="M4" s="6">
        <f>('VWP Details'!$I$52-I4)*'VWP Details'!$J$52+('VWP Details'!$M$52-'VWP Details'!$L$52)*'VWP Details'!$K$52</f>
        <v>0</v>
      </c>
      <c r="N4" s="9">
        <f t="shared" si="0"/>
        <v>0</v>
      </c>
      <c r="O4" s="9">
        <f t="shared" si="0"/>
        <v>0</v>
      </c>
      <c r="P4" s="9">
        <f t="shared" si="0"/>
        <v>0</v>
      </c>
      <c r="Q4" s="9">
        <f t="shared" si="0"/>
        <v>0</v>
      </c>
      <c r="R4" s="9" t="str">
        <f t="shared" si="1"/>
        <v/>
      </c>
      <c r="S4" s="9" t="str">
        <f t="shared" si="1"/>
        <v/>
      </c>
      <c r="T4" s="9" t="str">
        <f t="shared" si="1"/>
        <v/>
      </c>
      <c r="U4" s="9" t="str">
        <f t="shared" si="1"/>
        <v/>
      </c>
      <c r="V4" s="10">
        <f>'VWP Details'!P$55</f>
        <v>0</v>
      </c>
      <c r="W4" s="10">
        <f>'VWP Details'!P$54</f>
        <v>0</v>
      </c>
      <c r="X4" s="10">
        <f>'VWP Details'!P$53</f>
        <v>0</v>
      </c>
      <c r="Y4" s="10">
        <f>'VWP Details'!Q$52</f>
        <v>0</v>
      </c>
    </row>
    <row r="5" spans="1:25" x14ac:dyDescent="0.2">
      <c r="A5" s="35" t="s">
        <v>134</v>
      </c>
      <c r="B5" s="35" t="s">
        <v>171</v>
      </c>
      <c r="C5" s="4">
        <v>40845</v>
      </c>
      <c r="D5" s="51">
        <v>0.34722222222222227</v>
      </c>
      <c r="E5" s="20">
        <f>C5+D5</f>
        <v>40845.347222222219</v>
      </c>
      <c r="J5" s="6">
        <f>('VWP Details'!$I$55-F5)*'VWP Details'!$J$55+('VWP Details'!$M$55-'VWP Details'!$L$55)*'VWP Details'!$K$55</f>
        <v>0</v>
      </c>
      <c r="K5" s="6">
        <f>('VWP Details'!$I$54-G5)*'VWP Details'!$J$54+('VWP Details'!$M$54-'VWP Details'!$L$54)*'VWP Details'!$K$54</f>
        <v>0</v>
      </c>
      <c r="L5" s="6">
        <f>('VWP Details'!$I$53-H5)*'VWP Details'!$J$53+('VWP Details'!$M$53-'VWP Details'!$L$53)*'VWP Details'!$K$53</f>
        <v>0</v>
      </c>
      <c r="M5" s="6">
        <f>('VWP Details'!$I$52-I5)*'VWP Details'!$J$52+('VWP Details'!$M$52-'VWP Details'!$L$52)*'VWP Details'!$K$52</f>
        <v>0</v>
      </c>
      <c r="N5" s="9">
        <f t="shared" si="0"/>
        <v>0</v>
      </c>
      <c r="O5" s="9">
        <f t="shared" si="0"/>
        <v>0</v>
      </c>
      <c r="P5" s="9">
        <f t="shared" si="0"/>
        <v>0</v>
      </c>
      <c r="Q5" s="9">
        <f t="shared" si="0"/>
        <v>0</v>
      </c>
      <c r="R5" s="9" t="str">
        <f t="shared" si="1"/>
        <v/>
      </c>
      <c r="S5" s="9" t="str">
        <f t="shared" si="1"/>
        <v/>
      </c>
      <c r="T5" s="9" t="str">
        <f t="shared" si="1"/>
        <v/>
      </c>
      <c r="U5" s="9" t="str">
        <f t="shared" si="1"/>
        <v/>
      </c>
      <c r="V5" s="10">
        <f>'VWP Details'!P$55</f>
        <v>0</v>
      </c>
      <c r="W5" s="10">
        <f>'VWP Details'!P$54</f>
        <v>0</v>
      </c>
      <c r="X5" s="10">
        <f>'VWP Details'!P$53</f>
        <v>0</v>
      </c>
      <c r="Y5" s="10">
        <f>'VWP Details'!Q$52</f>
        <v>0</v>
      </c>
    </row>
    <row r="6" spans="1:25" x14ac:dyDescent="0.2">
      <c r="A6" s="35" t="s">
        <v>134</v>
      </c>
      <c r="B6" s="35" t="s">
        <v>171</v>
      </c>
      <c r="C6" s="4">
        <v>40845</v>
      </c>
      <c r="D6" s="51">
        <v>0.35416666666666669</v>
      </c>
      <c r="E6" s="20">
        <f>C6+D6</f>
        <v>40845.354166666664</v>
      </c>
      <c r="J6" s="6">
        <f>('VWP Details'!$I$55-F6)*'VWP Details'!$J$55+('VWP Details'!$M$55-'VWP Details'!$L$55)*'VWP Details'!$K$55</f>
        <v>0</v>
      </c>
      <c r="K6" s="6">
        <f>('VWP Details'!$I$54-G6)*'VWP Details'!$J$54+('VWP Details'!$M$54-'VWP Details'!$L$54)*'VWP Details'!$K$54</f>
        <v>0</v>
      </c>
      <c r="L6" s="6">
        <f>('VWP Details'!$I$53-H6)*'VWP Details'!$J$53+('VWP Details'!$M$53-'VWP Details'!$L$53)*'VWP Details'!$K$53</f>
        <v>0</v>
      </c>
      <c r="M6" s="6">
        <f>('VWP Details'!$I$52-I6)*'VWP Details'!$J$52+('VWP Details'!$M$52-'VWP Details'!$L$52)*'VWP Details'!$K$52</f>
        <v>0</v>
      </c>
      <c r="N6" s="9">
        <f t="shared" si="0"/>
        <v>0</v>
      </c>
      <c r="O6" s="9">
        <f t="shared" si="0"/>
        <v>0</v>
      </c>
      <c r="P6" s="9">
        <f t="shared" si="0"/>
        <v>0</v>
      </c>
      <c r="Q6" s="9">
        <f t="shared" si="0"/>
        <v>0</v>
      </c>
      <c r="R6" s="9" t="str">
        <f t="shared" si="1"/>
        <v/>
      </c>
      <c r="S6" s="9" t="str">
        <f t="shared" si="1"/>
        <v/>
      </c>
      <c r="T6" s="9" t="str">
        <f t="shared" si="1"/>
        <v/>
      </c>
      <c r="U6" s="9" t="str">
        <f t="shared" si="1"/>
        <v/>
      </c>
      <c r="V6" s="10">
        <f>'VWP Details'!P$55</f>
        <v>0</v>
      </c>
      <c r="W6" s="10">
        <f>'VWP Details'!P$54</f>
        <v>0</v>
      </c>
      <c r="X6" s="10">
        <f>'VWP Details'!P$53</f>
        <v>0</v>
      </c>
      <c r="Y6" s="10">
        <f>'VWP Details'!Q$52</f>
        <v>0</v>
      </c>
    </row>
    <row r="7" spans="1:25" x14ac:dyDescent="0.2">
      <c r="A7" s="35"/>
      <c r="B7" s="35"/>
      <c r="C7" s="4"/>
      <c r="D7" s="51"/>
      <c r="E7" s="20"/>
      <c r="J7" s="6"/>
      <c r="K7" s="6"/>
      <c r="L7" s="6"/>
      <c r="M7" s="6"/>
      <c r="N7" s="9"/>
      <c r="O7" s="9"/>
      <c r="P7" s="9"/>
      <c r="Q7" s="9"/>
      <c r="R7" s="9"/>
      <c r="S7" s="9"/>
      <c r="T7" s="9"/>
      <c r="U7" s="9"/>
      <c r="V7" s="10"/>
      <c r="W7" s="10"/>
      <c r="X7" s="10"/>
      <c r="Y7" s="10"/>
    </row>
    <row r="8" spans="1:25" x14ac:dyDescent="0.2">
      <c r="A8" s="35"/>
      <c r="B8" s="35"/>
      <c r="C8" s="4"/>
      <c r="D8" s="51"/>
      <c r="E8" s="20"/>
      <c r="J8" s="6"/>
      <c r="K8" s="6"/>
      <c r="L8" s="6"/>
      <c r="M8" s="6"/>
      <c r="N8" s="9"/>
      <c r="O8" s="9"/>
      <c r="P8" s="9"/>
      <c r="Q8" s="9"/>
      <c r="R8" s="9"/>
      <c r="S8" s="9"/>
      <c r="T8" s="9"/>
      <c r="U8" s="9"/>
      <c r="V8" s="10"/>
      <c r="W8" s="10"/>
      <c r="X8" s="10"/>
      <c r="Y8" s="10"/>
    </row>
    <row r="9" spans="1:25" x14ac:dyDescent="0.2">
      <c r="A9" s="35"/>
      <c r="B9" s="35"/>
      <c r="C9" s="4"/>
      <c r="D9" s="51"/>
      <c r="E9" s="20"/>
      <c r="J9" s="6"/>
      <c r="K9" s="6"/>
      <c r="L9" s="6"/>
      <c r="M9" s="6"/>
      <c r="N9" s="9"/>
      <c r="O9" s="9"/>
      <c r="P9" s="9"/>
      <c r="Q9" s="9"/>
      <c r="R9" s="9"/>
      <c r="S9" s="9"/>
      <c r="T9" s="9"/>
      <c r="U9" s="9"/>
      <c r="V9" s="10"/>
      <c r="W9" s="10"/>
      <c r="X9" s="10"/>
      <c r="Y9" s="10"/>
    </row>
    <row r="10" spans="1:25" x14ac:dyDescent="0.2">
      <c r="A10" s="35"/>
      <c r="B10" s="35"/>
      <c r="C10" s="4"/>
      <c r="D10" s="51"/>
      <c r="E10" s="20"/>
      <c r="J10" s="6"/>
      <c r="K10" s="6"/>
      <c r="L10" s="6"/>
      <c r="M10" s="6"/>
      <c r="N10" s="9"/>
      <c r="O10" s="9"/>
      <c r="P10" s="9"/>
      <c r="Q10" s="9"/>
      <c r="R10" s="9"/>
      <c r="S10" s="9"/>
      <c r="T10" s="9"/>
      <c r="U10" s="9"/>
      <c r="V10" s="10"/>
      <c r="W10" s="10"/>
      <c r="X10" s="10"/>
      <c r="Y10" s="10"/>
    </row>
    <row r="11" spans="1:25" x14ac:dyDescent="0.2">
      <c r="A11" s="35"/>
      <c r="B11" s="35"/>
      <c r="C11" s="4"/>
      <c r="D11" s="51"/>
      <c r="E11" s="20"/>
      <c r="J11" s="6"/>
      <c r="K11" s="6"/>
      <c r="L11" s="6"/>
      <c r="M11" s="6"/>
      <c r="N11" s="9"/>
      <c r="O11" s="9"/>
      <c r="P11" s="9"/>
      <c r="Q11" s="9"/>
      <c r="R11" s="9"/>
      <c r="S11" s="9"/>
      <c r="T11" s="9"/>
      <c r="U11" s="9"/>
      <c r="V11" s="10"/>
      <c r="W11" s="10"/>
      <c r="X11" s="10"/>
      <c r="Y11" s="10"/>
    </row>
    <row r="12" spans="1:25" x14ac:dyDescent="0.2">
      <c r="A12" s="35"/>
      <c r="B12" s="35"/>
      <c r="C12" s="4"/>
      <c r="D12" s="51"/>
      <c r="E12" s="20"/>
      <c r="J12" s="6"/>
      <c r="K12" s="6"/>
      <c r="L12" s="6"/>
      <c r="M12" s="6"/>
      <c r="N12" s="9"/>
      <c r="O12" s="9"/>
      <c r="P12" s="9"/>
      <c r="Q12" s="9"/>
      <c r="R12" s="9"/>
      <c r="S12" s="9"/>
      <c r="T12" s="9"/>
      <c r="U12" s="9"/>
      <c r="V12" s="10"/>
      <c r="W12" s="10"/>
      <c r="X12" s="10"/>
      <c r="Y12" s="10"/>
    </row>
    <row r="13" spans="1:25" x14ac:dyDescent="0.2">
      <c r="A13" s="35"/>
      <c r="B13" s="35"/>
      <c r="C13" s="4"/>
      <c r="D13" s="51"/>
      <c r="E13" s="20"/>
      <c r="J13" s="6"/>
      <c r="K13" s="6"/>
      <c r="L13" s="6"/>
      <c r="M13" s="6"/>
      <c r="N13" s="9"/>
      <c r="O13" s="9"/>
      <c r="P13" s="9"/>
      <c r="Q13" s="9"/>
      <c r="R13" s="9"/>
      <c r="S13" s="9"/>
      <c r="T13" s="9"/>
      <c r="U13" s="9"/>
      <c r="V13" s="10"/>
      <c r="W13" s="10"/>
      <c r="X13" s="10"/>
      <c r="Y13" s="10"/>
    </row>
    <row r="14" spans="1:25" x14ac:dyDescent="0.2">
      <c r="A14" s="35"/>
      <c r="B14" s="35"/>
      <c r="C14" s="4"/>
      <c r="D14" s="51"/>
      <c r="E14" s="20"/>
      <c r="J14" s="6"/>
      <c r="K14" s="6"/>
      <c r="L14" s="6"/>
      <c r="M14" s="6"/>
      <c r="N14" s="9"/>
      <c r="O14" s="9"/>
      <c r="P14" s="9"/>
      <c r="Q14" s="9"/>
      <c r="R14" s="9"/>
      <c r="S14" s="9"/>
      <c r="T14" s="9"/>
      <c r="U14" s="9"/>
      <c r="V14" s="10"/>
      <c r="W14" s="10"/>
      <c r="X14" s="10"/>
      <c r="Y14" s="10"/>
    </row>
    <row r="15" spans="1:25" x14ac:dyDescent="0.2">
      <c r="A15" s="35"/>
      <c r="B15" s="35"/>
      <c r="C15" s="4"/>
      <c r="D15" s="51"/>
      <c r="E15" s="20"/>
      <c r="J15" s="6"/>
      <c r="K15" s="6"/>
      <c r="L15" s="6"/>
      <c r="M15" s="6"/>
      <c r="N15" s="9"/>
      <c r="O15" s="9"/>
      <c r="P15" s="9"/>
      <c r="Q15" s="9"/>
      <c r="R15" s="9"/>
      <c r="S15" s="9"/>
      <c r="T15" s="9"/>
      <c r="U15" s="9"/>
      <c r="V15" s="10"/>
      <c r="W15" s="10"/>
      <c r="X15" s="10"/>
      <c r="Y15" s="10"/>
    </row>
    <row r="16" spans="1:25" x14ac:dyDescent="0.2">
      <c r="A16" s="35"/>
      <c r="B16" s="35"/>
      <c r="C16" s="4"/>
      <c r="D16" s="51"/>
      <c r="E16" s="20"/>
      <c r="J16" s="6"/>
      <c r="K16" s="6"/>
      <c r="L16" s="6"/>
      <c r="M16" s="6"/>
      <c r="N16" s="9"/>
      <c r="O16" s="9"/>
      <c r="P16" s="9"/>
      <c r="Q16" s="9"/>
      <c r="R16" s="9"/>
      <c r="S16" s="9"/>
      <c r="T16" s="9"/>
      <c r="U16" s="9"/>
      <c r="V16" s="10"/>
      <c r="W16" s="10"/>
      <c r="X16" s="10"/>
      <c r="Y16" s="10"/>
    </row>
    <row r="17" spans="1:25" x14ac:dyDescent="0.2">
      <c r="A17" s="35"/>
      <c r="B17" s="35"/>
      <c r="C17" s="4"/>
      <c r="D17" s="51"/>
      <c r="E17" s="20"/>
      <c r="J17" s="6"/>
      <c r="K17" s="6"/>
      <c r="L17" s="6"/>
      <c r="M17" s="6"/>
      <c r="N17" s="9"/>
      <c r="O17" s="9"/>
      <c r="P17" s="9"/>
      <c r="Q17" s="9"/>
      <c r="R17" s="9"/>
      <c r="S17" s="9"/>
      <c r="T17" s="9"/>
      <c r="U17" s="9"/>
      <c r="V17" s="10"/>
      <c r="W17" s="10"/>
      <c r="X17" s="10"/>
      <c r="Y17" s="10"/>
    </row>
    <row r="18" spans="1:25" x14ac:dyDescent="0.2">
      <c r="A18" s="35"/>
      <c r="B18" s="35"/>
      <c r="C18" s="4"/>
      <c r="D18" s="51"/>
      <c r="E18" s="20"/>
      <c r="J18" s="6"/>
      <c r="K18" s="6"/>
      <c r="L18" s="6"/>
      <c r="M18" s="6"/>
      <c r="N18" s="9"/>
      <c r="O18" s="9"/>
      <c r="P18" s="9"/>
      <c r="Q18" s="9"/>
      <c r="R18" s="9"/>
      <c r="S18" s="9"/>
      <c r="T18" s="9"/>
      <c r="U18" s="9"/>
      <c r="V18" s="10"/>
      <c r="W18" s="10"/>
      <c r="X18" s="10"/>
      <c r="Y18" s="10"/>
    </row>
    <row r="19" spans="1:25" x14ac:dyDescent="0.2">
      <c r="A19" s="35"/>
      <c r="B19" s="35"/>
      <c r="C19" s="4"/>
      <c r="D19" s="51"/>
      <c r="E19" s="20"/>
      <c r="J19" s="6"/>
      <c r="K19" s="6"/>
      <c r="L19" s="6"/>
      <c r="M19" s="6"/>
      <c r="N19" s="9"/>
      <c r="O19" s="9"/>
      <c r="P19" s="9"/>
      <c r="Q19" s="9"/>
      <c r="R19" s="9"/>
      <c r="S19" s="9"/>
      <c r="T19" s="9"/>
      <c r="U19" s="9"/>
      <c r="V19" s="10"/>
      <c r="W19" s="10"/>
      <c r="X19" s="10"/>
      <c r="Y19" s="10"/>
    </row>
    <row r="20" spans="1:25" x14ac:dyDescent="0.2">
      <c r="A20" s="35"/>
      <c r="B20" s="35"/>
      <c r="C20" s="4"/>
      <c r="D20" s="51"/>
      <c r="E20" s="20"/>
      <c r="J20" s="6"/>
      <c r="K20" s="6"/>
      <c r="L20" s="6"/>
      <c r="M20" s="6"/>
      <c r="N20" s="9"/>
      <c r="O20" s="9"/>
      <c r="P20" s="9"/>
      <c r="Q20" s="9"/>
      <c r="R20" s="9"/>
      <c r="S20" s="9"/>
      <c r="T20" s="9"/>
      <c r="U20" s="9"/>
      <c r="V20" s="10"/>
      <c r="W20" s="10"/>
      <c r="X20" s="10"/>
      <c r="Y20" s="10"/>
    </row>
    <row r="21" spans="1:25" x14ac:dyDescent="0.2">
      <c r="A21" s="35"/>
      <c r="B21" s="35"/>
      <c r="C21" s="4"/>
      <c r="D21" s="51"/>
      <c r="E21" s="20"/>
      <c r="J21" s="6"/>
      <c r="K21" s="6"/>
      <c r="L21" s="6"/>
      <c r="M21" s="6"/>
      <c r="N21" s="9"/>
      <c r="O21" s="9"/>
      <c r="P21" s="9"/>
      <c r="Q21" s="9"/>
      <c r="R21" s="9"/>
      <c r="S21" s="9"/>
      <c r="T21" s="9"/>
      <c r="U21" s="9"/>
      <c r="V21" s="10"/>
      <c r="W21" s="10"/>
      <c r="X21" s="10"/>
      <c r="Y21" s="10"/>
    </row>
    <row r="22" spans="1:25" x14ac:dyDescent="0.2">
      <c r="A22" s="35"/>
      <c r="B22" s="35"/>
      <c r="C22" s="4"/>
      <c r="D22" s="51"/>
      <c r="E22" s="20"/>
      <c r="J22" s="6"/>
      <c r="K22" s="6"/>
      <c r="L22" s="6"/>
      <c r="M22" s="6"/>
      <c r="N22" s="9"/>
      <c r="O22" s="9"/>
      <c r="P22" s="9"/>
      <c r="Q22" s="9"/>
      <c r="R22" s="9"/>
      <c r="S22" s="9"/>
      <c r="T22" s="9"/>
      <c r="U22" s="9"/>
      <c r="V22" s="10"/>
      <c r="W22" s="10"/>
      <c r="X22" s="10"/>
      <c r="Y22" s="10"/>
    </row>
    <row r="23" spans="1:25" x14ac:dyDescent="0.2">
      <c r="A23" s="35"/>
      <c r="B23" s="35"/>
      <c r="C23" s="4"/>
      <c r="D23" s="51"/>
      <c r="E23" s="20"/>
      <c r="J23" s="6"/>
      <c r="K23" s="6"/>
      <c r="L23" s="6"/>
      <c r="M23" s="6"/>
      <c r="N23" s="9"/>
      <c r="O23" s="9"/>
      <c r="P23" s="9"/>
      <c r="Q23" s="9"/>
      <c r="R23" s="9"/>
      <c r="S23" s="9"/>
      <c r="T23" s="9"/>
      <c r="U23" s="9"/>
      <c r="V23" s="10"/>
      <c r="W23" s="10"/>
      <c r="X23" s="10"/>
      <c r="Y23" s="10"/>
    </row>
    <row r="24" spans="1:25" x14ac:dyDescent="0.2">
      <c r="A24" s="35"/>
      <c r="B24" s="35"/>
      <c r="C24" s="4"/>
      <c r="D24" s="51"/>
      <c r="E24" s="20"/>
      <c r="J24" s="6"/>
      <c r="K24" s="6"/>
      <c r="L24" s="6"/>
      <c r="M24" s="6"/>
      <c r="N24" s="9"/>
      <c r="O24" s="9"/>
      <c r="P24" s="9"/>
      <c r="Q24" s="9"/>
      <c r="R24" s="9"/>
      <c r="S24" s="9"/>
      <c r="T24" s="9"/>
      <c r="U24" s="9"/>
      <c r="V24" s="10"/>
      <c r="W24" s="10"/>
      <c r="X24" s="10"/>
      <c r="Y24" s="10"/>
    </row>
    <row r="25" spans="1:25" x14ac:dyDescent="0.2">
      <c r="A25" s="35"/>
      <c r="B25" s="35"/>
      <c r="C25" s="4"/>
      <c r="D25" s="51"/>
      <c r="E25" s="20"/>
      <c r="J25" s="6"/>
      <c r="K25" s="6"/>
      <c r="L25" s="6"/>
      <c r="M25" s="6"/>
      <c r="N25" s="9"/>
      <c r="O25" s="9"/>
      <c r="P25" s="9"/>
      <c r="Q25" s="9"/>
      <c r="R25" s="9"/>
      <c r="S25" s="9"/>
      <c r="T25" s="9"/>
      <c r="U25" s="9"/>
      <c r="V25" s="10"/>
      <c r="W25" s="10"/>
      <c r="X25" s="10"/>
      <c r="Y25" s="10"/>
    </row>
    <row r="26" spans="1:25" x14ac:dyDescent="0.2">
      <c r="A26" s="35"/>
      <c r="B26" s="35"/>
      <c r="C26" s="4"/>
      <c r="D26" s="51"/>
      <c r="E26" s="20"/>
      <c r="J26" s="6"/>
      <c r="K26" s="6"/>
      <c r="L26" s="6"/>
      <c r="M26" s="6"/>
      <c r="N26" s="9"/>
      <c r="O26" s="9"/>
      <c r="P26" s="9"/>
      <c r="Q26" s="9"/>
      <c r="R26" s="9"/>
      <c r="S26" s="9"/>
      <c r="T26" s="9"/>
      <c r="U26" s="9"/>
      <c r="V26" s="10"/>
      <c r="W26" s="10"/>
      <c r="X26" s="10"/>
      <c r="Y26" s="10"/>
    </row>
    <row r="27" spans="1:25" x14ac:dyDescent="0.2">
      <c r="A27" s="35"/>
      <c r="B27" s="35"/>
      <c r="C27" s="4"/>
      <c r="D27" s="51"/>
      <c r="E27" s="20"/>
      <c r="J27" s="6"/>
      <c r="K27" s="6"/>
      <c r="L27" s="6"/>
      <c r="M27" s="6"/>
      <c r="N27" s="9"/>
      <c r="O27" s="9"/>
      <c r="P27" s="9"/>
      <c r="Q27" s="9"/>
      <c r="R27" s="9"/>
      <c r="S27" s="9"/>
      <c r="T27" s="9"/>
      <c r="U27" s="9"/>
      <c r="V27" s="10"/>
      <c r="W27" s="10"/>
      <c r="X27" s="10"/>
      <c r="Y27" s="10"/>
    </row>
    <row r="28" spans="1:25" x14ac:dyDescent="0.2">
      <c r="A28" s="35"/>
      <c r="B28" s="35"/>
      <c r="C28" s="4"/>
      <c r="D28" s="51"/>
      <c r="E28" s="20"/>
      <c r="J28" s="6"/>
      <c r="K28" s="6"/>
      <c r="L28" s="6"/>
      <c r="M28" s="6"/>
      <c r="N28" s="9"/>
      <c r="O28" s="9"/>
      <c r="P28" s="9"/>
      <c r="Q28" s="9"/>
      <c r="R28" s="9"/>
      <c r="S28" s="9"/>
      <c r="T28" s="9"/>
      <c r="U28" s="9"/>
      <c r="V28" s="10"/>
      <c r="W28" s="10"/>
      <c r="X28" s="10"/>
      <c r="Y28" s="10"/>
    </row>
    <row r="29" spans="1:25" x14ac:dyDescent="0.2">
      <c r="A29" s="35"/>
      <c r="B29" s="35"/>
      <c r="C29" s="4"/>
      <c r="D29" s="51"/>
      <c r="E29" s="20"/>
      <c r="J29" s="6"/>
      <c r="K29" s="6"/>
      <c r="L29" s="6"/>
      <c r="M29" s="6"/>
      <c r="N29" s="9"/>
      <c r="O29" s="9"/>
      <c r="P29" s="9"/>
      <c r="Q29" s="9"/>
      <c r="R29" s="9"/>
      <c r="S29" s="9"/>
      <c r="T29" s="9"/>
      <c r="U29" s="9"/>
      <c r="V29" s="10"/>
      <c r="W29" s="10"/>
      <c r="X29" s="10"/>
      <c r="Y29" s="10"/>
    </row>
    <row r="30" spans="1:25" x14ac:dyDescent="0.2">
      <c r="A30" s="35"/>
      <c r="B30" s="35"/>
      <c r="C30" s="4"/>
      <c r="D30" s="51"/>
      <c r="E30" s="20"/>
      <c r="J30" s="6"/>
      <c r="K30" s="6"/>
      <c r="L30" s="6"/>
      <c r="M30" s="6"/>
      <c r="N30" s="9"/>
      <c r="O30" s="9"/>
      <c r="P30" s="9"/>
      <c r="Q30" s="9"/>
      <c r="R30" s="9"/>
      <c r="S30" s="9"/>
      <c r="T30" s="9"/>
      <c r="U30" s="9"/>
      <c r="V30" s="10"/>
      <c r="W30" s="10"/>
      <c r="X30" s="10"/>
      <c r="Y30" s="10"/>
    </row>
    <row r="31" spans="1:25" x14ac:dyDescent="0.2">
      <c r="A31" s="35"/>
      <c r="B31" s="35"/>
      <c r="C31" s="4"/>
      <c r="D31" s="51"/>
      <c r="E31" s="20"/>
      <c r="J31" s="6"/>
      <c r="K31" s="6"/>
      <c r="L31" s="6"/>
      <c r="M31" s="6"/>
      <c r="N31" s="9"/>
      <c r="O31" s="9"/>
      <c r="P31" s="9"/>
      <c r="Q31" s="9"/>
      <c r="R31" s="9"/>
      <c r="S31" s="9"/>
      <c r="T31" s="9"/>
      <c r="U31" s="9"/>
      <c r="V31" s="10"/>
      <c r="W31" s="10"/>
      <c r="X31" s="10"/>
      <c r="Y31" s="10"/>
    </row>
    <row r="32" spans="1:25" x14ac:dyDescent="0.2">
      <c r="A32" s="35"/>
      <c r="B32" s="35"/>
      <c r="C32" s="4"/>
      <c r="D32" s="51"/>
      <c r="E32" s="20"/>
      <c r="J32" s="6"/>
      <c r="K32" s="6"/>
      <c r="L32" s="6"/>
      <c r="M32" s="6"/>
      <c r="N32" s="9"/>
      <c r="O32" s="9"/>
      <c r="P32" s="9"/>
      <c r="Q32" s="9"/>
      <c r="R32" s="9"/>
      <c r="S32" s="9"/>
      <c r="T32" s="9"/>
      <c r="U32" s="9"/>
      <c r="V32" s="10"/>
      <c r="W32" s="10"/>
      <c r="X32" s="10"/>
      <c r="Y32" s="10"/>
    </row>
    <row r="33" spans="1:25" x14ac:dyDescent="0.2">
      <c r="A33" s="35"/>
      <c r="B33" s="35"/>
      <c r="C33" s="4"/>
      <c r="D33" s="18"/>
      <c r="E33" s="20"/>
      <c r="J33" s="6"/>
      <c r="K33" s="6"/>
      <c r="L33" s="6"/>
      <c r="M33" s="6"/>
      <c r="N33" s="9"/>
      <c r="O33" s="9"/>
      <c r="P33" s="9"/>
      <c r="Q33" s="9"/>
      <c r="R33" s="9"/>
      <c r="S33" s="9"/>
      <c r="T33" s="9"/>
      <c r="U33" s="9"/>
      <c r="V33" s="10"/>
      <c r="W33" s="10"/>
      <c r="X33" s="10"/>
      <c r="Y33" s="10"/>
    </row>
    <row r="34" spans="1:25" x14ac:dyDescent="0.2">
      <c r="A34" s="35"/>
      <c r="B34" s="35"/>
      <c r="C34" s="4"/>
      <c r="D34" s="18"/>
      <c r="E34" s="20"/>
      <c r="J34" s="6"/>
      <c r="K34" s="6"/>
      <c r="L34" s="6"/>
      <c r="M34" s="6"/>
      <c r="N34" s="9"/>
      <c r="O34" s="9"/>
      <c r="P34" s="9"/>
      <c r="Q34" s="9"/>
      <c r="R34" s="9"/>
      <c r="S34" s="9"/>
      <c r="T34" s="9"/>
      <c r="U34" s="9"/>
      <c r="V34" s="10"/>
      <c r="W34" s="10"/>
      <c r="X34" s="10"/>
      <c r="Y34" s="10"/>
    </row>
    <row r="35" spans="1:25" x14ac:dyDescent="0.2">
      <c r="A35" s="35"/>
      <c r="B35" s="35"/>
      <c r="C35" s="4"/>
      <c r="D35" s="18"/>
      <c r="E35" s="20"/>
      <c r="J35" s="6"/>
      <c r="K35" s="6"/>
      <c r="L35" s="6"/>
      <c r="M35" s="6"/>
      <c r="N35" s="9"/>
      <c r="O35" s="9"/>
      <c r="P35" s="9"/>
      <c r="Q35" s="9"/>
      <c r="R35" s="9"/>
      <c r="S35" s="9"/>
      <c r="T35" s="9"/>
      <c r="U35" s="9"/>
      <c r="V35" s="10"/>
      <c r="W35" s="10"/>
      <c r="X35" s="10"/>
      <c r="Y35" s="10"/>
    </row>
    <row r="36" spans="1:25" x14ac:dyDescent="0.2">
      <c r="A36" s="35"/>
      <c r="B36" s="35"/>
      <c r="C36" s="4"/>
      <c r="D36" s="18"/>
      <c r="E36" s="20"/>
      <c r="J36" s="6"/>
      <c r="K36" s="6"/>
      <c r="L36" s="6"/>
      <c r="M36" s="6"/>
      <c r="N36" s="9"/>
      <c r="O36" s="9"/>
      <c r="P36" s="9"/>
      <c r="Q36" s="9"/>
      <c r="R36" s="9"/>
      <c r="S36" s="9"/>
      <c r="T36" s="9"/>
      <c r="U36" s="9"/>
      <c r="V36" s="10"/>
      <c r="W36" s="10"/>
      <c r="X36" s="10"/>
      <c r="Y36" s="10"/>
    </row>
    <row r="37" spans="1:25" x14ac:dyDescent="0.2">
      <c r="A37" s="35"/>
      <c r="B37" s="35"/>
      <c r="C37" s="4"/>
      <c r="D37" s="18"/>
      <c r="E37" s="20"/>
      <c r="J37" s="6"/>
      <c r="K37" s="6"/>
      <c r="L37" s="6"/>
      <c r="M37" s="6"/>
      <c r="N37" s="9"/>
      <c r="O37" s="9"/>
      <c r="P37" s="9"/>
      <c r="Q37" s="9"/>
      <c r="R37" s="9"/>
      <c r="S37" s="9"/>
      <c r="T37" s="9"/>
      <c r="U37" s="9"/>
      <c r="V37" s="10"/>
      <c r="W37" s="10"/>
      <c r="X37" s="10"/>
      <c r="Y37" s="10"/>
    </row>
    <row r="38" spans="1:25" x14ac:dyDescent="0.2">
      <c r="A38" s="35"/>
      <c r="B38" s="35"/>
      <c r="C38" s="4"/>
      <c r="D38" s="18"/>
      <c r="E38" s="20"/>
      <c r="J38" s="6"/>
      <c r="K38" s="6"/>
      <c r="L38" s="6"/>
      <c r="M38" s="6"/>
      <c r="N38" s="9"/>
      <c r="O38" s="9"/>
      <c r="P38" s="9"/>
      <c r="Q38" s="9"/>
      <c r="R38" s="9"/>
      <c r="S38" s="9"/>
      <c r="T38" s="9"/>
      <c r="U38" s="9"/>
      <c r="V38" s="10"/>
      <c r="W38" s="10"/>
      <c r="X38" s="10"/>
      <c r="Y38" s="10"/>
    </row>
    <row r="39" spans="1:25" x14ac:dyDescent="0.2">
      <c r="A39" s="35"/>
      <c r="B39" s="35"/>
      <c r="C39" s="4"/>
      <c r="D39" s="18"/>
      <c r="E39" s="20"/>
      <c r="J39" s="6"/>
      <c r="K39" s="6"/>
      <c r="L39" s="6"/>
      <c r="M39" s="6"/>
      <c r="N39" s="9"/>
      <c r="O39" s="9"/>
      <c r="P39" s="9"/>
      <c r="Q39" s="9"/>
      <c r="R39" s="9"/>
      <c r="S39" s="9"/>
      <c r="T39" s="9"/>
      <c r="U39" s="9"/>
      <c r="V39" s="10"/>
      <c r="W39" s="10"/>
      <c r="X39" s="10"/>
      <c r="Y39" s="10"/>
    </row>
    <row r="40" spans="1:25" x14ac:dyDescent="0.2">
      <c r="A40" s="35"/>
      <c r="B40" s="35"/>
      <c r="C40" s="4"/>
      <c r="D40" s="18"/>
      <c r="E40" s="20"/>
      <c r="J40" s="6"/>
      <c r="K40" s="6"/>
      <c r="L40" s="6"/>
      <c r="M40" s="6"/>
      <c r="N40" s="9"/>
      <c r="O40" s="9"/>
      <c r="P40" s="9"/>
      <c r="Q40" s="9"/>
      <c r="R40" s="9"/>
      <c r="S40" s="9"/>
      <c r="T40" s="9"/>
      <c r="U40" s="9"/>
      <c r="V40" s="10"/>
      <c r="W40" s="10"/>
      <c r="X40" s="10"/>
      <c r="Y40" s="10"/>
    </row>
    <row r="41" spans="1:25" x14ac:dyDescent="0.2">
      <c r="A41" s="35"/>
      <c r="B41" s="35"/>
      <c r="C41" s="4"/>
      <c r="D41" s="51"/>
      <c r="E41" s="20"/>
      <c r="J41" s="6"/>
      <c r="K41" s="6"/>
      <c r="L41" s="6"/>
      <c r="M41" s="6"/>
      <c r="N41" s="9"/>
      <c r="O41" s="9"/>
      <c r="P41" s="9"/>
      <c r="Q41" s="9"/>
      <c r="R41" s="9"/>
      <c r="S41" s="9"/>
      <c r="T41" s="9"/>
      <c r="U41" s="9"/>
      <c r="V41" s="10"/>
      <c r="W41" s="10"/>
      <c r="X41" s="10"/>
      <c r="Y41" s="10"/>
    </row>
    <row r="42" spans="1:25" x14ac:dyDescent="0.2">
      <c r="A42" s="35"/>
      <c r="B42" s="35"/>
      <c r="C42" s="4"/>
      <c r="D42" s="51"/>
      <c r="E42" s="20"/>
      <c r="J42" s="6"/>
      <c r="K42" s="6"/>
      <c r="L42" s="6"/>
      <c r="M42" s="6"/>
      <c r="N42" s="9"/>
      <c r="O42" s="9"/>
      <c r="P42" s="9"/>
      <c r="Q42" s="9"/>
      <c r="R42" s="9"/>
      <c r="S42" s="9"/>
      <c r="T42" s="9"/>
      <c r="U42" s="9"/>
      <c r="V42" s="10"/>
      <c r="W42" s="10"/>
      <c r="X42" s="10"/>
      <c r="Y42" s="10"/>
    </row>
    <row r="43" spans="1:25" x14ac:dyDescent="0.2">
      <c r="A43" s="35"/>
      <c r="B43" s="35"/>
      <c r="C43" s="4"/>
      <c r="D43" s="51"/>
      <c r="E43" s="20"/>
      <c r="J43" s="6"/>
      <c r="K43" s="6"/>
      <c r="L43" s="6"/>
      <c r="M43" s="6"/>
      <c r="N43" s="9"/>
      <c r="O43" s="9"/>
      <c r="P43" s="9"/>
      <c r="Q43" s="9"/>
      <c r="R43" s="9"/>
      <c r="S43" s="9"/>
      <c r="T43" s="9"/>
      <c r="U43" s="9"/>
      <c r="V43" s="10"/>
      <c r="W43" s="10"/>
      <c r="X43" s="10"/>
      <c r="Y43" s="10"/>
    </row>
    <row r="44" spans="1:25" x14ac:dyDescent="0.2">
      <c r="A44" s="35"/>
      <c r="B44" s="35"/>
      <c r="C44" s="4"/>
      <c r="D44" s="51"/>
      <c r="E44" s="20"/>
      <c r="J44" s="6"/>
      <c r="K44" s="6"/>
      <c r="L44" s="6"/>
      <c r="M44" s="6"/>
      <c r="N44" s="9"/>
      <c r="O44" s="9"/>
      <c r="P44" s="9"/>
      <c r="Q44" s="9"/>
      <c r="R44" s="9"/>
      <c r="S44" s="9"/>
      <c r="T44" s="9"/>
      <c r="U44" s="9"/>
      <c r="V44" s="10"/>
      <c r="W44" s="10"/>
      <c r="X44" s="10"/>
      <c r="Y44" s="10"/>
    </row>
    <row r="45" spans="1:25" x14ac:dyDescent="0.2">
      <c r="A45" s="35"/>
      <c r="B45" s="35"/>
      <c r="C45" s="4"/>
      <c r="D45" s="51"/>
      <c r="E45" s="20"/>
      <c r="J45" s="6"/>
      <c r="K45" s="6"/>
      <c r="L45" s="6"/>
      <c r="M45" s="6"/>
      <c r="N45" s="9"/>
      <c r="O45" s="9"/>
      <c r="P45" s="9"/>
      <c r="Q45" s="9"/>
      <c r="R45" s="9"/>
      <c r="S45" s="9"/>
      <c r="T45" s="9"/>
      <c r="U45" s="9"/>
      <c r="V45" s="10"/>
      <c r="W45" s="10"/>
      <c r="X45" s="10"/>
      <c r="Y45" s="10"/>
    </row>
    <row r="46" spans="1:25" x14ac:dyDescent="0.2">
      <c r="A46" s="35"/>
      <c r="B46" s="35"/>
      <c r="C46" s="4"/>
      <c r="D46" s="51"/>
      <c r="E46" s="20"/>
      <c r="J46" s="6"/>
      <c r="K46" s="6"/>
      <c r="L46" s="6"/>
      <c r="M46" s="6"/>
      <c r="N46" s="9"/>
      <c r="O46" s="9"/>
      <c r="P46" s="9"/>
      <c r="Q46" s="9"/>
      <c r="R46" s="9"/>
      <c r="S46" s="9"/>
      <c r="T46" s="9"/>
      <c r="U46" s="9"/>
      <c r="V46" s="10"/>
      <c r="W46" s="10"/>
      <c r="X46" s="10"/>
      <c r="Y46" s="10"/>
    </row>
    <row r="47" spans="1:25" x14ac:dyDescent="0.2">
      <c r="A47" s="35"/>
      <c r="B47" s="35"/>
      <c r="C47" s="4"/>
      <c r="D47" s="51"/>
      <c r="E47" s="20"/>
      <c r="J47" s="6"/>
      <c r="K47" s="6"/>
      <c r="L47" s="6"/>
      <c r="M47" s="6"/>
      <c r="N47" s="9"/>
      <c r="O47" s="9"/>
      <c r="P47" s="9"/>
      <c r="Q47" s="9"/>
      <c r="R47" s="9"/>
      <c r="S47" s="9"/>
      <c r="T47" s="9"/>
      <c r="U47" s="9"/>
      <c r="V47" s="10"/>
      <c r="W47" s="10"/>
      <c r="X47" s="10"/>
      <c r="Y47" s="10"/>
    </row>
    <row r="48" spans="1:25" x14ac:dyDescent="0.2">
      <c r="A48" s="35"/>
      <c r="B48" s="35"/>
      <c r="C48" s="4"/>
      <c r="D48" s="51"/>
      <c r="E48" s="20"/>
      <c r="J48" s="6"/>
      <c r="K48" s="6"/>
      <c r="L48" s="6"/>
      <c r="M48" s="6"/>
      <c r="N48" s="9"/>
      <c r="O48" s="9"/>
      <c r="P48" s="9"/>
      <c r="Q48" s="9"/>
      <c r="R48" s="9"/>
      <c r="S48" s="9"/>
      <c r="T48" s="9"/>
      <c r="U48" s="9"/>
      <c r="V48" s="10"/>
      <c r="W48" s="10"/>
      <c r="X48" s="10"/>
      <c r="Y48" s="10"/>
    </row>
    <row r="49" spans="1:25" x14ac:dyDescent="0.2">
      <c r="A49" s="35"/>
      <c r="B49" s="35"/>
      <c r="C49" s="4"/>
      <c r="D49" s="51"/>
      <c r="E49" s="20"/>
      <c r="J49" s="6"/>
      <c r="K49" s="6"/>
      <c r="L49" s="6"/>
      <c r="M49" s="6"/>
      <c r="N49" s="9"/>
      <c r="O49" s="9"/>
      <c r="P49" s="9"/>
      <c r="Q49" s="9"/>
      <c r="R49" s="9"/>
      <c r="S49" s="9"/>
      <c r="T49" s="9"/>
      <c r="U49" s="9"/>
      <c r="V49" s="10"/>
      <c r="W49" s="10"/>
      <c r="X49" s="10"/>
      <c r="Y49" s="10"/>
    </row>
    <row r="50" spans="1:25" x14ac:dyDescent="0.2">
      <c r="A50" s="35"/>
      <c r="B50" s="35"/>
      <c r="C50" s="4"/>
      <c r="D50" s="51"/>
      <c r="E50" s="20"/>
      <c r="J50" s="6"/>
      <c r="K50" s="6"/>
      <c r="L50" s="6"/>
      <c r="M50" s="6"/>
      <c r="N50" s="9"/>
      <c r="O50" s="9"/>
      <c r="P50" s="9"/>
      <c r="Q50" s="9"/>
      <c r="R50" s="9"/>
      <c r="S50" s="9"/>
      <c r="T50" s="9"/>
      <c r="U50" s="9"/>
      <c r="V50" s="10"/>
      <c r="W50" s="10"/>
      <c r="X50" s="10"/>
      <c r="Y50" s="10"/>
    </row>
    <row r="51" spans="1:25" x14ac:dyDescent="0.2">
      <c r="A51" s="35"/>
      <c r="B51" s="35"/>
      <c r="C51" s="4"/>
      <c r="D51" s="51"/>
      <c r="E51" s="20"/>
      <c r="J51" s="6"/>
      <c r="K51" s="6"/>
      <c r="L51" s="6"/>
      <c r="M51" s="6"/>
      <c r="N51" s="9"/>
      <c r="O51" s="9"/>
      <c r="P51" s="9"/>
      <c r="Q51" s="9"/>
      <c r="R51" s="9"/>
      <c r="S51" s="9"/>
      <c r="T51" s="9"/>
      <c r="U51" s="9"/>
      <c r="V51" s="10"/>
      <c r="W51" s="10"/>
      <c r="X51" s="10"/>
      <c r="Y51" s="10"/>
    </row>
    <row r="52" spans="1:25" x14ac:dyDescent="0.2">
      <c r="A52" s="35"/>
      <c r="B52" s="35"/>
      <c r="C52" s="4"/>
      <c r="D52" s="51"/>
      <c r="E52" s="20"/>
      <c r="J52" s="6"/>
      <c r="K52" s="6"/>
      <c r="L52" s="6"/>
      <c r="M52" s="6"/>
      <c r="N52" s="9"/>
      <c r="O52" s="9"/>
      <c r="P52" s="9"/>
      <c r="Q52" s="9"/>
      <c r="R52" s="9"/>
      <c r="S52" s="9"/>
      <c r="T52" s="9"/>
      <c r="U52" s="9"/>
      <c r="V52" s="10"/>
      <c r="W52" s="10"/>
      <c r="X52" s="10"/>
      <c r="Y52" s="10"/>
    </row>
    <row r="53" spans="1:25" x14ac:dyDescent="0.2">
      <c r="A53" s="35"/>
      <c r="B53" s="35"/>
      <c r="C53" s="4"/>
      <c r="D53" s="51"/>
      <c r="E53" s="20"/>
      <c r="J53" s="6"/>
      <c r="K53" s="6"/>
      <c r="L53" s="6"/>
      <c r="M53" s="6"/>
      <c r="N53" s="9"/>
      <c r="O53" s="9"/>
      <c r="P53" s="9"/>
      <c r="Q53" s="9"/>
      <c r="R53" s="9"/>
      <c r="S53" s="9"/>
      <c r="T53" s="9"/>
      <c r="U53" s="9"/>
      <c r="V53" s="10"/>
      <c r="W53" s="10"/>
      <c r="X53" s="10"/>
      <c r="Y53" s="10"/>
    </row>
    <row r="54" spans="1:25" x14ac:dyDescent="0.2">
      <c r="A54" s="35"/>
      <c r="B54" s="35"/>
      <c r="C54" s="4"/>
      <c r="D54" s="51"/>
      <c r="E54" s="20"/>
      <c r="J54" s="6"/>
      <c r="K54" s="6"/>
      <c r="L54" s="6"/>
      <c r="M54" s="6"/>
      <c r="N54" s="9"/>
      <c r="O54" s="9"/>
      <c r="P54" s="9"/>
      <c r="Q54" s="9"/>
      <c r="R54" s="9"/>
      <c r="S54" s="9"/>
      <c r="T54" s="9"/>
      <c r="U54" s="9"/>
      <c r="V54" s="10"/>
      <c r="W54" s="10"/>
      <c r="X54" s="10"/>
      <c r="Y54" s="10"/>
    </row>
    <row r="55" spans="1:25" x14ac:dyDescent="0.2">
      <c r="A55" s="35"/>
      <c r="B55" s="35"/>
      <c r="C55" s="4"/>
      <c r="D55" s="51"/>
      <c r="E55" s="20"/>
      <c r="J55" s="6"/>
      <c r="K55" s="6"/>
      <c r="L55" s="6"/>
      <c r="M55" s="6"/>
      <c r="N55" s="9"/>
      <c r="O55" s="9"/>
      <c r="P55" s="9"/>
      <c r="Q55" s="9"/>
      <c r="R55" s="9"/>
      <c r="S55" s="9"/>
      <c r="T55" s="9"/>
      <c r="U55" s="9"/>
      <c r="V55" s="10"/>
      <c r="W55" s="10"/>
      <c r="X55" s="10"/>
      <c r="Y55" s="10"/>
    </row>
    <row r="56" spans="1:25" x14ac:dyDescent="0.2">
      <c r="A56" s="35"/>
      <c r="B56" s="35"/>
      <c r="C56" s="4"/>
      <c r="D56" s="51"/>
      <c r="E56" s="20"/>
      <c r="J56" s="6"/>
      <c r="K56" s="6"/>
      <c r="L56" s="6"/>
      <c r="M56" s="6"/>
      <c r="N56" s="9"/>
      <c r="O56" s="9"/>
      <c r="P56" s="9"/>
      <c r="Q56" s="9"/>
      <c r="R56" s="9"/>
      <c r="S56" s="9"/>
      <c r="T56" s="9"/>
      <c r="U56" s="9"/>
      <c r="V56" s="10"/>
      <c r="W56" s="10"/>
      <c r="X56" s="10"/>
      <c r="Y56" s="10"/>
    </row>
    <row r="57" spans="1:25" x14ac:dyDescent="0.2">
      <c r="A57" s="35"/>
      <c r="B57" s="35"/>
      <c r="C57" s="4"/>
      <c r="D57" s="51"/>
      <c r="E57" s="20"/>
      <c r="J57" s="6"/>
      <c r="K57" s="6"/>
      <c r="L57" s="6"/>
      <c r="M57" s="6"/>
      <c r="N57" s="9"/>
      <c r="O57" s="9"/>
      <c r="P57" s="9"/>
      <c r="Q57" s="9"/>
      <c r="R57" s="9"/>
      <c r="S57" s="9"/>
      <c r="T57" s="9"/>
      <c r="U57" s="9"/>
      <c r="V57" s="10"/>
      <c r="W57" s="10"/>
      <c r="X57" s="10"/>
      <c r="Y57" s="10"/>
    </row>
    <row r="58" spans="1:25" x14ac:dyDescent="0.2">
      <c r="A58" s="35"/>
      <c r="B58" s="35"/>
      <c r="C58" s="4"/>
      <c r="D58" s="51"/>
      <c r="E58" s="20"/>
      <c r="J58" s="6"/>
      <c r="K58" s="6"/>
      <c r="L58" s="6"/>
      <c r="M58" s="6"/>
      <c r="N58" s="9"/>
      <c r="O58" s="9"/>
      <c r="P58" s="9"/>
      <c r="Q58" s="9"/>
      <c r="R58" s="9"/>
      <c r="S58" s="9"/>
      <c r="T58" s="9"/>
      <c r="U58" s="9"/>
      <c r="V58" s="10"/>
      <c r="W58" s="10"/>
      <c r="X58" s="10"/>
      <c r="Y58" s="10"/>
    </row>
    <row r="59" spans="1:25" x14ac:dyDescent="0.2">
      <c r="A59" s="35"/>
      <c r="B59" s="35"/>
      <c r="C59" s="4"/>
      <c r="D59" s="51"/>
      <c r="E59" s="20"/>
      <c r="J59" s="6"/>
      <c r="K59" s="6"/>
      <c r="L59" s="6"/>
      <c r="M59" s="6"/>
      <c r="N59" s="9"/>
      <c r="O59" s="9"/>
      <c r="P59" s="9"/>
      <c r="Q59" s="9"/>
      <c r="R59" s="9"/>
      <c r="S59" s="9"/>
      <c r="T59" s="9"/>
      <c r="U59" s="9"/>
      <c r="V59" s="10"/>
      <c r="W59" s="10"/>
      <c r="X59" s="10"/>
      <c r="Y59" s="10"/>
    </row>
    <row r="60" spans="1:25" x14ac:dyDescent="0.2">
      <c r="A60" s="35"/>
      <c r="B60" s="35"/>
      <c r="C60" s="4"/>
      <c r="D60" s="51"/>
      <c r="E60" s="20"/>
      <c r="J60" s="6"/>
      <c r="K60" s="6"/>
      <c r="L60" s="6"/>
      <c r="M60" s="6"/>
      <c r="N60" s="9"/>
      <c r="O60" s="9"/>
      <c r="P60" s="9"/>
      <c r="Q60" s="9"/>
      <c r="R60" s="9"/>
      <c r="S60" s="9"/>
      <c r="T60" s="9"/>
      <c r="U60" s="9"/>
      <c r="V60" s="10"/>
      <c r="W60" s="10"/>
      <c r="X60" s="10"/>
      <c r="Y60" s="10"/>
    </row>
    <row r="61" spans="1:25" x14ac:dyDescent="0.2">
      <c r="A61" s="35"/>
      <c r="B61" s="35"/>
      <c r="C61" s="4"/>
      <c r="D61" s="51"/>
      <c r="E61" s="20"/>
      <c r="J61" s="6"/>
      <c r="K61" s="6"/>
      <c r="L61" s="6"/>
      <c r="M61" s="6"/>
      <c r="N61" s="9"/>
      <c r="O61" s="9"/>
      <c r="P61" s="9"/>
      <c r="Q61" s="9"/>
      <c r="R61" s="9"/>
      <c r="S61" s="9"/>
      <c r="T61" s="9"/>
      <c r="U61" s="9"/>
      <c r="V61" s="10"/>
      <c r="W61" s="10"/>
      <c r="X61" s="10"/>
      <c r="Y61" s="10"/>
    </row>
    <row r="62" spans="1:25" x14ac:dyDescent="0.2">
      <c r="A62" s="35"/>
      <c r="B62" s="35"/>
      <c r="C62" s="4"/>
      <c r="D62" s="51"/>
      <c r="E62" s="20"/>
      <c r="J62" s="6"/>
      <c r="K62" s="6"/>
      <c r="L62" s="6"/>
      <c r="M62" s="6"/>
      <c r="N62" s="9"/>
      <c r="O62" s="9"/>
      <c r="P62" s="9"/>
      <c r="Q62" s="9"/>
      <c r="R62" s="9"/>
      <c r="S62" s="9"/>
      <c r="T62" s="9"/>
      <c r="U62" s="9"/>
      <c r="V62" s="10"/>
      <c r="W62" s="10"/>
      <c r="X62" s="10"/>
      <c r="Y62" s="10"/>
    </row>
    <row r="63" spans="1:25" x14ac:dyDescent="0.2">
      <c r="A63" s="35"/>
      <c r="B63" s="35"/>
      <c r="C63" s="4"/>
      <c r="D63" s="51"/>
      <c r="E63" s="20"/>
      <c r="J63" s="6"/>
      <c r="K63" s="6"/>
      <c r="L63" s="6"/>
      <c r="M63" s="6"/>
      <c r="N63" s="9"/>
      <c r="O63" s="9"/>
      <c r="P63" s="9"/>
      <c r="Q63" s="9"/>
      <c r="R63" s="9"/>
      <c r="S63" s="9"/>
      <c r="T63" s="9"/>
      <c r="U63" s="9"/>
      <c r="V63" s="10"/>
      <c r="W63" s="10"/>
      <c r="X63" s="10"/>
      <c r="Y63" s="10"/>
    </row>
    <row r="64" spans="1:25" x14ac:dyDescent="0.2">
      <c r="A64" s="35"/>
      <c r="B64" s="35"/>
      <c r="C64" s="4"/>
      <c r="D64" s="51"/>
      <c r="E64" s="20"/>
      <c r="J64" s="6"/>
      <c r="K64" s="6"/>
      <c r="L64" s="6"/>
      <c r="M64" s="6"/>
      <c r="N64" s="9"/>
      <c r="O64" s="9"/>
      <c r="P64" s="9"/>
      <c r="Q64" s="9"/>
      <c r="R64" s="9"/>
      <c r="S64" s="9"/>
      <c r="T64" s="9"/>
      <c r="U64" s="9"/>
      <c r="V64" s="10"/>
      <c r="W64" s="10"/>
      <c r="X64" s="10"/>
      <c r="Y64" s="10"/>
    </row>
    <row r="65" spans="4:25" x14ac:dyDescent="0.2">
      <c r="E65" s="20"/>
      <c r="J65" s="6"/>
      <c r="K65" s="6"/>
      <c r="L65" s="6"/>
      <c r="M65" s="6"/>
      <c r="N65" s="9"/>
      <c r="O65" s="9"/>
      <c r="P65" s="9"/>
      <c r="Q65" s="9"/>
      <c r="R65" s="9"/>
      <c r="S65" s="9"/>
      <c r="T65" s="9"/>
      <c r="U65" s="9"/>
      <c r="V65" s="10"/>
      <c r="W65" s="10"/>
      <c r="X65" s="10"/>
      <c r="Y65" s="10"/>
    </row>
    <row r="66" spans="4:25" x14ac:dyDescent="0.2">
      <c r="E66" s="20"/>
      <c r="J66" s="6"/>
      <c r="K66" s="6"/>
      <c r="L66" s="6"/>
      <c r="M66" s="6"/>
      <c r="N66" s="9"/>
      <c r="O66" s="9"/>
      <c r="P66" s="9"/>
      <c r="Q66" s="9"/>
      <c r="R66" s="9"/>
      <c r="S66" s="9"/>
      <c r="T66" s="9"/>
      <c r="U66" s="9"/>
      <c r="V66" s="10"/>
      <c r="W66" s="10"/>
      <c r="X66" s="10"/>
      <c r="Y66" s="10"/>
    </row>
    <row r="67" spans="4:25" x14ac:dyDescent="0.2">
      <c r="E67" s="20"/>
      <c r="J67" s="6"/>
      <c r="K67" s="6"/>
      <c r="L67" s="6"/>
      <c r="M67" s="6"/>
      <c r="N67" s="9"/>
      <c r="O67" s="9"/>
      <c r="P67" s="9"/>
      <c r="Q67" s="9"/>
      <c r="R67" s="9"/>
      <c r="S67" s="9"/>
      <c r="T67" s="9"/>
      <c r="U67" s="9"/>
      <c r="V67" s="10"/>
      <c r="W67" s="10"/>
      <c r="X67" s="10"/>
      <c r="Y67" s="10"/>
    </row>
    <row r="68" spans="4:25" x14ac:dyDescent="0.2">
      <c r="E68" s="20"/>
      <c r="J68" s="6"/>
      <c r="K68" s="6"/>
      <c r="L68" s="6"/>
      <c r="M68" s="6"/>
      <c r="N68" s="9"/>
      <c r="O68" s="9"/>
      <c r="P68" s="9"/>
      <c r="Q68" s="9"/>
      <c r="R68" s="9"/>
      <c r="S68" s="9"/>
      <c r="T68" s="9"/>
      <c r="U68" s="9"/>
      <c r="V68" s="10"/>
      <c r="W68" s="10"/>
      <c r="X68" s="10"/>
      <c r="Y68" s="10"/>
    </row>
    <row r="69" spans="4:25" x14ac:dyDescent="0.2">
      <c r="D69" s="9"/>
      <c r="E69" s="20"/>
      <c r="J69" s="6"/>
      <c r="K69" s="6"/>
      <c r="L69" s="6"/>
      <c r="M69" s="6"/>
      <c r="N69" s="9"/>
      <c r="O69" s="9"/>
      <c r="P69" s="9"/>
      <c r="Q69" s="9"/>
      <c r="R69" s="9"/>
      <c r="S69" s="9"/>
      <c r="T69" s="9"/>
      <c r="U69" s="9"/>
      <c r="V69" s="10"/>
      <c r="W69" s="10"/>
      <c r="X69" s="10"/>
      <c r="Y69" s="10"/>
    </row>
    <row r="70" spans="4:25" x14ac:dyDescent="0.2">
      <c r="E70" s="20"/>
      <c r="J70" s="6"/>
      <c r="K70" s="6"/>
      <c r="L70" s="6"/>
      <c r="M70" s="6"/>
      <c r="N70" s="9"/>
      <c r="O70" s="9"/>
      <c r="P70" s="9"/>
      <c r="Q70" s="9"/>
      <c r="R70" s="9"/>
      <c r="S70" s="9"/>
      <c r="T70" s="9"/>
      <c r="U70" s="9"/>
      <c r="V70" s="10"/>
      <c r="W70" s="10"/>
      <c r="X70" s="10"/>
      <c r="Y70" s="10"/>
    </row>
    <row r="71" spans="4:25" x14ac:dyDescent="0.2">
      <c r="E71" s="20"/>
      <c r="J71" s="6"/>
      <c r="K71" s="6"/>
      <c r="L71" s="6"/>
      <c r="M71" s="6"/>
      <c r="N71" s="9"/>
      <c r="O71" s="9"/>
      <c r="P71" s="9"/>
      <c r="Q71" s="9"/>
      <c r="R71" s="9"/>
      <c r="S71" s="9"/>
      <c r="T71" s="9"/>
      <c r="U71" s="9"/>
      <c r="V71" s="10"/>
      <c r="W71" s="10"/>
      <c r="X71" s="10"/>
      <c r="Y71" s="10"/>
    </row>
    <row r="72" spans="4:25" x14ac:dyDescent="0.2">
      <c r="E72" s="20"/>
      <c r="J72" s="6"/>
      <c r="K72" s="6"/>
      <c r="L72" s="6"/>
      <c r="M72" s="6"/>
      <c r="N72" s="9"/>
      <c r="O72" s="9"/>
      <c r="P72" s="9"/>
      <c r="Q72" s="9"/>
      <c r="R72" s="9"/>
      <c r="S72" s="9"/>
      <c r="T72" s="9"/>
      <c r="U72" s="9"/>
      <c r="V72" s="10"/>
      <c r="W72" s="10"/>
      <c r="X72" s="10"/>
      <c r="Y72" s="10"/>
    </row>
    <row r="73" spans="4:25" x14ac:dyDescent="0.2">
      <c r="E73" s="20"/>
      <c r="J73" s="6"/>
      <c r="K73" s="6"/>
      <c r="L73" s="6"/>
      <c r="M73" s="6"/>
      <c r="N73" s="9"/>
      <c r="O73" s="9"/>
      <c r="P73" s="9"/>
      <c r="Q73" s="9"/>
      <c r="R73" s="9"/>
      <c r="S73" s="9"/>
      <c r="T73" s="9"/>
      <c r="U73" s="9"/>
      <c r="V73" s="10"/>
      <c r="W73" s="10"/>
      <c r="X73" s="10"/>
      <c r="Y73" s="10"/>
    </row>
    <row r="74" spans="4:25" x14ac:dyDescent="0.2">
      <c r="E74" s="20"/>
      <c r="J74" s="6"/>
      <c r="K74" s="6"/>
      <c r="L74" s="6"/>
      <c r="M74" s="6"/>
      <c r="N74" s="9"/>
      <c r="O74" s="9"/>
      <c r="P74" s="9"/>
      <c r="Q74" s="9"/>
      <c r="R74" s="9"/>
      <c r="S74" s="9"/>
      <c r="T74" s="9"/>
      <c r="U74" s="9"/>
      <c r="V74" s="10"/>
      <c r="W74" s="10"/>
      <c r="X74" s="10"/>
      <c r="Y74" s="10"/>
    </row>
    <row r="75" spans="4:25" x14ac:dyDescent="0.2">
      <c r="E75" s="20"/>
      <c r="J75" s="6"/>
      <c r="K75" s="6"/>
      <c r="L75" s="6"/>
      <c r="M75" s="6"/>
      <c r="N75" s="9"/>
      <c r="O75" s="9"/>
      <c r="P75" s="9"/>
      <c r="Q75" s="9"/>
      <c r="R75" s="9"/>
      <c r="S75" s="9"/>
      <c r="T75" s="9"/>
      <c r="U75" s="9"/>
      <c r="V75" s="10"/>
      <c r="W75" s="10"/>
      <c r="X75" s="10"/>
      <c r="Y75" s="10"/>
    </row>
    <row r="76" spans="4:25" x14ac:dyDescent="0.2">
      <c r="J76" s="6"/>
      <c r="K76" s="6"/>
      <c r="L76" s="6"/>
      <c r="M76" s="6"/>
      <c r="N76" s="9"/>
      <c r="O76" s="9"/>
      <c r="P76" s="9"/>
      <c r="Q76" s="9"/>
      <c r="R76" s="9"/>
      <c r="S76" s="9"/>
      <c r="T76" s="9"/>
      <c r="U76" s="9"/>
    </row>
    <row r="77" spans="4:25" x14ac:dyDescent="0.2">
      <c r="J77" s="6"/>
      <c r="K77" s="6"/>
      <c r="L77" s="6"/>
      <c r="M77" s="6"/>
      <c r="N77" s="9"/>
      <c r="O77" s="9"/>
      <c r="P77" s="9"/>
      <c r="Q77" s="9"/>
      <c r="R77" s="9"/>
      <c r="S77" s="9"/>
      <c r="T77" s="9"/>
      <c r="U77" s="9"/>
    </row>
    <row r="78" spans="4:25" x14ac:dyDescent="0.2">
      <c r="J78" s="6"/>
      <c r="K78" s="6"/>
      <c r="L78" s="6"/>
      <c r="M78" s="6"/>
      <c r="N78" s="9"/>
      <c r="O78" s="9"/>
      <c r="P78" s="9"/>
      <c r="Q78" s="9"/>
      <c r="R78" s="9"/>
      <c r="S78" s="9"/>
      <c r="T78" s="9"/>
      <c r="U78" s="9"/>
    </row>
    <row r="79" spans="4:25" x14ac:dyDescent="0.2">
      <c r="E79" s="20"/>
      <c r="J79" s="6"/>
      <c r="K79" s="6"/>
      <c r="L79" s="6"/>
      <c r="M79" s="6"/>
      <c r="N79" s="9"/>
      <c r="O79" s="9"/>
      <c r="P79" s="9"/>
      <c r="Q79" s="9"/>
      <c r="R79" s="9"/>
      <c r="S79" s="9"/>
      <c r="T79" s="9"/>
      <c r="U79" s="9"/>
    </row>
    <row r="80" spans="4:25" x14ac:dyDescent="0.2">
      <c r="E80" s="20"/>
      <c r="J80" s="6"/>
      <c r="K80" s="6"/>
      <c r="L80" s="6"/>
      <c r="M80" s="6"/>
      <c r="N80" s="9"/>
      <c r="O80" s="9"/>
      <c r="P80" s="9"/>
      <c r="Q80" s="9"/>
      <c r="R80" s="9"/>
      <c r="S80" s="9"/>
      <c r="T80" s="9"/>
      <c r="U80" s="9"/>
    </row>
    <row r="81" spans="3:21" x14ac:dyDescent="0.2">
      <c r="E81" s="20"/>
      <c r="J81" s="6"/>
      <c r="K81" s="6"/>
      <c r="L81" s="6"/>
      <c r="M81" s="6"/>
      <c r="N81" s="9"/>
      <c r="O81" s="9"/>
      <c r="P81" s="9"/>
      <c r="Q81" s="9"/>
      <c r="R81" s="9"/>
      <c r="S81" s="9"/>
      <c r="T81" s="9"/>
      <c r="U81" s="9"/>
    </row>
    <row r="82" spans="3:21" x14ac:dyDescent="0.2">
      <c r="E82" s="20"/>
      <c r="J82" s="6"/>
      <c r="K82" s="6"/>
      <c r="L82" s="6"/>
      <c r="M82" s="6"/>
      <c r="N82" s="9"/>
      <c r="O82" s="9"/>
      <c r="P82" s="9"/>
      <c r="Q82" s="9"/>
      <c r="R82" s="9"/>
      <c r="S82" s="9"/>
      <c r="T82" s="9"/>
      <c r="U82" s="9"/>
    </row>
    <row r="83" spans="3:21" x14ac:dyDescent="0.2">
      <c r="E83" s="20"/>
      <c r="J83" s="6"/>
      <c r="K83" s="6"/>
      <c r="L83" s="6"/>
      <c r="M83" s="6"/>
      <c r="N83" s="9"/>
      <c r="O83" s="9"/>
      <c r="P83" s="9"/>
      <c r="Q83" s="9"/>
      <c r="R83" s="9"/>
      <c r="S83" s="9"/>
      <c r="T83" s="9"/>
      <c r="U83" s="9"/>
    </row>
    <row r="84" spans="3:21" x14ac:dyDescent="0.2">
      <c r="E84" s="20"/>
      <c r="J84" s="6"/>
      <c r="K84" s="6"/>
      <c r="L84" s="6"/>
      <c r="M84" s="6"/>
      <c r="N84" s="9"/>
      <c r="O84" s="9"/>
      <c r="P84" s="9"/>
      <c r="Q84" s="9"/>
      <c r="R84" s="9"/>
      <c r="S84" s="9"/>
      <c r="T84" s="9"/>
      <c r="U84" s="9"/>
    </row>
    <row r="85" spans="3:21" x14ac:dyDescent="0.2">
      <c r="E85" s="20"/>
      <c r="J85" s="6"/>
      <c r="K85" s="6"/>
      <c r="L85" s="6"/>
      <c r="M85" s="6"/>
      <c r="N85" s="9"/>
      <c r="O85" s="9"/>
      <c r="P85" s="9"/>
      <c r="Q85" s="9"/>
      <c r="R85" s="9"/>
      <c r="S85" s="9"/>
      <c r="T85" s="9"/>
      <c r="U85" s="9"/>
    </row>
    <row r="86" spans="3:21" x14ac:dyDescent="0.2">
      <c r="E86" s="20"/>
      <c r="J86" s="6"/>
      <c r="K86" s="6"/>
      <c r="L86" s="6"/>
      <c r="M86" s="6"/>
      <c r="N86" s="9"/>
      <c r="O86" s="9"/>
      <c r="P86" s="9"/>
      <c r="Q86" s="9"/>
      <c r="R86" s="9"/>
      <c r="S86" s="9"/>
      <c r="T86" s="9"/>
      <c r="U86" s="9"/>
    </row>
    <row r="87" spans="3:21" x14ac:dyDescent="0.2">
      <c r="E87" s="20"/>
      <c r="J87" s="6"/>
      <c r="K87" s="6"/>
      <c r="L87" s="6"/>
      <c r="M87" s="6"/>
      <c r="N87" s="9"/>
      <c r="O87" s="9"/>
      <c r="P87" s="9"/>
      <c r="Q87" s="9"/>
      <c r="R87" s="9"/>
      <c r="S87" s="9"/>
      <c r="T87" s="9"/>
      <c r="U87" s="9"/>
    </row>
    <row r="88" spans="3:21" x14ac:dyDescent="0.2">
      <c r="C88" s="21"/>
      <c r="D88" s="51"/>
      <c r="E88" s="20"/>
      <c r="K88" s="6"/>
      <c r="L88" s="6"/>
      <c r="M88" s="6"/>
      <c r="N88" s="9"/>
      <c r="O88" s="9"/>
      <c r="P88" s="9"/>
      <c r="Q88" s="9"/>
      <c r="R88" s="9"/>
      <c r="S88" s="9"/>
      <c r="T88" s="9"/>
      <c r="U88" s="9"/>
    </row>
    <row r="89" spans="3:21" x14ac:dyDescent="0.2">
      <c r="C89" s="21"/>
      <c r="D89" s="51"/>
      <c r="E89" s="20"/>
      <c r="K89" s="6"/>
      <c r="L89" s="6"/>
      <c r="M89" s="6"/>
      <c r="N89" s="9"/>
      <c r="O89" s="9"/>
      <c r="P89" s="9"/>
      <c r="Q89" s="9"/>
      <c r="R89" s="9"/>
      <c r="S89" s="9"/>
      <c r="T89" s="9"/>
      <c r="U89" s="9"/>
    </row>
    <row r="90" spans="3:21" x14ac:dyDescent="0.2">
      <c r="C90" s="21"/>
      <c r="D90" s="51"/>
      <c r="E90" s="20"/>
      <c r="K90" s="6"/>
      <c r="L90" s="6"/>
      <c r="M90" s="6"/>
      <c r="N90" s="9"/>
      <c r="O90" s="9"/>
      <c r="P90" s="9"/>
      <c r="Q90" s="9"/>
      <c r="R90" s="9"/>
      <c r="S90" s="9"/>
      <c r="T90" s="9"/>
      <c r="U90" s="9"/>
    </row>
    <row r="91" spans="3:21" x14ac:dyDescent="0.2">
      <c r="C91" s="21"/>
      <c r="D91" s="51"/>
      <c r="E91" s="20"/>
      <c r="K91" s="6"/>
      <c r="L91" s="6"/>
      <c r="M91" s="6"/>
      <c r="N91" s="9"/>
      <c r="O91" s="9"/>
      <c r="P91" s="9"/>
      <c r="Q91" s="9"/>
      <c r="R91" s="9"/>
      <c r="S91" s="9"/>
      <c r="T91" s="9"/>
      <c r="U91" s="9"/>
    </row>
    <row r="92" spans="3:21" x14ac:dyDescent="0.2">
      <c r="C92" s="21"/>
      <c r="D92" s="51"/>
      <c r="E92" s="20"/>
      <c r="K92" s="6"/>
      <c r="L92" s="6"/>
      <c r="M92" s="6"/>
      <c r="N92" s="9"/>
      <c r="O92" s="9"/>
      <c r="P92" s="9"/>
      <c r="Q92" s="9"/>
      <c r="R92" s="9"/>
      <c r="S92" s="9"/>
      <c r="T92" s="9"/>
      <c r="U92" s="9"/>
    </row>
    <row r="93" spans="3:21" x14ac:dyDescent="0.2">
      <c r="C93" s="21"/>
      <c r="D93" s="51"/>
      <c r="E93" s="20"/>
      <c r="K93" s="6"/>
      <c r="L93" s="6"/>
      <c r="M93" s="6"/>
      <c r="N93" s="9"/>
      <c r="O93" s="9"/>
      <c r="P93" s="9"/>
      <c r="Q93" s="9"/>
      <c r="R93" s="9"/>
      <c r="S93" s="9"/>
      <c r="T93" s="9"/>
      <c r="U93" s="9"/>
    </row>
    <row r="94" spans="3:21" x14ac:dyDescent="0.2">
      <c r="C94" s="21"/>
      <c r="D94" s="51"/>
      <c r="E94" s="20"/>
      <c r="K94" s="6"/>
      <c r="L94" s="6"/>
      <c r="M94" s="6"/>
      <c r="N94" s="9"/>
      <c r="O94" s="9"/>
      <c r="P94" s="9"/>
      <c r="Q94" s="9"/>
      <c r="R94" s="9"/>
      <c r="S94" s="9"/>
      <c r="T94" s="9"/>
      <c r="U94" s="9"/>
    </row>
    <row r="95" spans="3:21" x14ac:dyDescent="0.2">
      <c r="C95" s="21"/>
      <c r="D95" s="51"/>
      <c r="E95" s="20"/>
      <c r="K95" s="6"/>
      <c r="L95" s="6"/>
      <c r="M95" s="6"/>
      <c r="N95" s="9"/>
      <c r="O95" s="9"/>
      <c r="P95" s="9"/>
      <c r="Q95" s="9"/>
      <c r="R95" s="9"/>
      <c r="S95" s="9"/>
      <c r="T95" s="9"/>
      <c r="U95" s="9"/>
    </row>
    <row r="96" spans="3:21" x14ac:dyDescent="0.2">
      <c r="C96" s="21"/>
      <c r="D96" s="51"/>
      <c r="E96" s="20"/>
      <c r="K96" s="6"/>
      <c r="L96" s="6"/>
      <c r="M96" s="6"/>
      <c r="N96" s="9"/>
      <c r="O96" s="9"/>
      <c r="P96" s="9"/>
      <c r="Q96" s="9"/>
      <c r="R96" s="9"/>
      <c r="S96" s="9"/>
      <c r="T96" s="9"/>
      <c r="U96" s="9"/>
    </row>
    <row r="97" spans="3:21" x14ac:dyDescent="0.2">
      <c r="C97" s="21"/>
      <c r="D97" s="51"/>
      <c r="E97" s="20"/>
      <c r="K97" s="6"/>
      <c r="L97" s="6"/>
      <c r="M97" s="6"/>
      <c r="N97" s="9"/>
      <c r="O97" s="9"/>
      <c r="P97" s="9"/>
      <c r="Q97" s="9"/>
      <c r="R97" s="9"/>
      <c r="S97" s="9"/>
      <c r="T97" s="9"/>
      <c r="U97" s="9"/>
    </row>
    <row r="98" spans="3:21" x14ac:dyDescent="0.2">
      <c r="C98" s="21"/>
      <c r="D98" s="51"/>
      <c r="E98" s="20"/>
      <c r="K98" s="6"/>
      <c r="L98" s="6"/>
      <c r="M98" s="6"/>
      <c r="N98" s="9"/>
      <c r="O98" s="9"/>
      <c r="P98" s="9"/>
      <c r="Q98" s="9"/>
      <c r="R98" s="9"/>
      <c r="S98" s="9"/>
      <c r="T98" s="9"/>
      <c r="U98" s="9"/>
    </row>
    <row r="99" spans="3:21" x14ac:dyDescent="0.2">
      <c r="C99" s="21"/>
      <c r="D99" s="51"/>
      <c r="E99" s="20"/>
      <c r="K99" s="6"/>
      <c r="L99" s="6"/>
      <c r="M99" s="6"/>
      <c r="N99" s="9"/>
      <c r="O99" s="9"/>
      <c r="P99" s="9"/>
      <c r="Q99" s="9"/>
      <c r="R99" s="9"/>
      <c r="S99" s="9"/>
      <c r="T99" s="9"/>
      <c r="U99" s="9"/>
    </row>
    <row r="100" spans="3:21" x14ac:dyDescent="0.2">
      <c r="C100" s="21"/>
      <c r="D100" s="51"/>
      <c r="E100" s="20"/>
      <c r="K100" s="6"/>
      <c r="L100" s="6"/>
      <c r="M100" s="6"/>
      <c r="N100" s="9"/>
      <c r="O100" s="9"/>
      <c r="P100" s="9"/>
      <c r="Q100" s="9"/>
      <c r="R100" s="9"/>
      <c r="S100" s="9"/>
      <c r="T100" s="9"/>
      <c r="U100" s="9"/>
    </row>
    <row r="101" spans="3:21" x14ac:dyDescent="0.2">
      <c r="C101" s="21"/>
      <c r="D101" s="51"/>
      <c r="E101" s="20"/>
      <c r="K101" s="6"/>
      <c r="L101" s="6"/>
      <c r="M101" s="6"/>
      <c r="N101" s="9"/>
      <c r="O101" s="9"/>
      <c r="P101" s="9"/>
      <c r="Q101" s="9"/>
      <c r="R101" s="9"/>
      <c r="S101" s="9"/>
      <c r="T101" s="9"/>
      <c r="U101" s="9"/>
    </row>
    <row r="102" spans="3:21" x14ac:dyDescent="0.2">
      <c r="C102" s="21"/>
      <c r="D102" s="51"/>
      <c r="E102" s="20"/>
      <c r="K102" s="6"/>
      <c r="L102" s="6"/>
      <c r="M102" s="6"/>
      <c r="N102" s="9"/>
      <c r="O102" s="9"/>
      <c r="P102" s="9"/>
      <c r="Q102" s="9"/>
      <c r="R102" s="9"/>
      <c r="S102" s="9"/>
      <c r="T102" s="9"/>
      <c r="U102" s="9"/>
    </row>
    <row r="103" spans="3:21" x14ac:dyDescent="0.2">
      <c r="C103" s="21"/>
      <c r="D103" s="51"/>
      <c r="E103" s="20"/>
      <c r="K103" s="6"/>
      <c r="L103" s="6"/>
      <c r="M103" s="6"/>
      <c r="N103" s="9"/>
      <c r="O103" s="9"/>
      <c r="P103" s="9"/>
      <c r="Q103" s="9"/>
      <c r="R103" s="9"/>
      <c r="S103" s="9"/>
      <c r="T103" s="9"/>
      <c r="U103" s="9"/>
    </row>
    <row r="104" spans="3:21" x14ac:dyDescent="0.2">
      <c r="C104" s="21"/>
      <c r="D104" s="51"/>
      <c r="E104" s="20"/>
      <c r="K104" s="6"/>
      <c r="L104" s="6"/>
      <c r="M104" s="6"/>
      <c r="N104" s="9"/>
      <c r="O104" s="9"/>
      <c r="P104" s="9"/>
      <c r="Q104" s="9"/>
      <c r="R104" s="9"/>
      <c r="S104" s="9"/>
      <c r="T104" s="9"/>
      <c r="U104" s="9"/>
    </row>
    <row r="105" spans="3:21" x14ac:dyDescent="0.2">
      <c r="C105" s="21"/>
      <c r="D105" s="51"/>
      <c r="E105" s="20"/>
      <c r="K105" s="6"/>
      <c r="L105" s="6"/>
      <c r="M105" s="6"/>
      <c r="N105" s="9"/>
      <c r="O105" s="9"/>
      <c r="P105" s="9"/>
      <c r="Q105" s="9"/>
      <c r="R105" s="9"/>
      <c r="S105" s="9"/>
      <c r="T105" s="9"/>
      <c r="U105" s="9"/>
    </row>
    <row r="106" spans="3:21" x14ac:dyDescent="0.2">
      <c r="C106" s="21"/>
      <c r="D106" s="51"/>
      <c r="E106" s="20"/>
      <c r="K106" s="6"/>
      <c r="L106" s="6"/>
      <c r="M106" s="6"/>
      <c r="N106" s="9"/>
      <c r="O106" s="9"/>
      <c r="P106" s="9"/>
      <c r="Q106" s="9"/>
      <c r="R106" s="9"/>
      <c r="S106" s="9"/>
      <c r="T106" s="9"/>
      <c r="U106" s="9"/>
    </row>
    <row r="107" spans="3:21" x14ac:dyDescent="0.2">
      <c r="C107" s="21"/>
      <c r="D107" s="51"/>
      <c r="E107" s="20"/>
      <c r="K107" s="6"/>
      <c r="L107" s="6"/>
      <c r="M107" s="6"/>
      <c r="N107" s="9"/>
      <c r="O107" s="9"/>
      <c r="P107" s="9"/>
      <c r="Q107" s="9"/>
      <c r="R107" s="9"/>
      <c r="S107" s="9"/>
      <c r="T107" s="9"/>
      <c r="U107" s="9"/>
    </row>
    <row r="108" spans="3:21" x14ac:dyDescent="0.2">
      <c r="C108" s="21"/>
      <c r="D108" s="51"/>
      <c r="E108" s="20"/>
      <c r="K108" s="6"/>
      <c r="L108" s="6"/>
      <c r="M108" s="6"/>
      <c r="N108" s="9"/>
      <c r="O108" s="9"/>
      <c r="P108" s="9"/>
      <c r="Q108" s="9"/>
      <c r="R108" s="9"/>
      <c r="S108" s="9"/>
      <c r="T108" s="9"/>
      <c r="U108" s="9"/>
    </row>
    <row r="109" spans="3:21" x14ac:dyDescent="0.2">
      <c r="C109" s="21"/>
      <c r="D109" s="51"/>
      <c r="E109" s="20"/>
      <c r="K109" s="6"/>
      <c r="L109" s="6"/>
      <c r="M109" s="6"/>
      <c r="N109" s="9"/>
      <c r="O109" s="9"/>
      <c r="P109" s="9"/>
      <c r="Q109" s="9"/>
      <c r="R109" s="9"/>
      <c r="S109" s="9"/>
      <c r="T109" s="9"/>
      <c r="U109" s="9"/>
    </row>
    <row r="110" spans="3:21" x14ac:dyDescent="0.2">
      <c r="C110" s="21"/>
      <c r="D110" s="51"/>
      <c r="E110" s="20"/>
      <c r="K110" s="6"/>
      <c r="L110" s="6"/>
      <c r="M110" s="6"/>
      <c r="N110" s="9"/>
      <c r="O110" s="9"/>
      <c r="P110" s="9"/>
      <c r="Q110" s="9"/>
      <c r="R110" s="9"/>
      <c r="S110" s="9"/>
      <c r="T110" s="9"/>
      <c r="U110" s="9"/>
    </row>
    <row r="111" spans="3:21" x14ac:dyDescent="0.2">
      <c r="C111" s="21"/>
      <c r="D111" s="51"/>
      <c r="E111" s="20"/>
      <c r="K111" s="6"/>
      <c r="L111" s="6"/>
      <c r="M111" s="6"/>
      <c r="N111" s="9"/>
      <c r="O111" s="9"/>
      <c r="P111" s="9"/>
      <c r="Q111" s="9"/>
      <c r="R111" s="9"/>
      <c r="S111" s="9"/>
      <c r="T111" s="9"/>
      <c r="U111" s="9"/>
    </row>
    <row r="112" spans="3:21" x14ac:dyDescent="0.2">
      <c r="C112" s="21"/>
      <c r="D112" s="51"/>
      <c r="E112" s="20"/>
      <c r="K112" s="6"/>
      <c r="L112" s="6"/>
      <c r="M112" s="6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21"/>
      <c r="D113" s="51"/>
      <c r="E113" s="20"/>
      <c r="K113" s="6"/>
      <c r="L113" s="6"/>
      <c r="M113" s="6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21"/>
      <c r="D114" s="51"/>
      <c r="E114" s="20"/>
      <c r="K114" s="6"/>
      <c r="L114" s="6"/>
      <c r="M114" s="6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21"/>
      <c r="D115" s="51"/>
      <c r="E115" s="20"/>
      <c r="K115" s="6"/>
      <c r="L115" s="6"/>
      <c r="M115" s="6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E116" s="20"/>
      <c r="J116" s="6"/>
      <c r="K116" s="6"/>
      <c r="L116" s="6"/>
      <c r="M116" s="6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E117" s="20"/>
      <c r="J117" s="6"/>
      <c r="K117" s="6"/>
      <c r="L117" s="6"/>
      <c r="M117" s="6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E118" s="20"/>
      <c r="J118" s="6"/>
      <c r="K118" s="6"/>
      <c r="L118" s="6"/>
      <c r="M118" s="6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E119" s="20"/>
      <c r="J119" s="6"/>
      <c r="K119" s="6"/>
      <c r="L119" s="6"/>
      <c r="M119" s="6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E120" s="20"/>
      <c r="J120" s="6"/>
      <c r="K120" s="6"/>
      <c r="L120" s="6"/>
      <c r="M120" s="6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E121" s="20"/>
      <c r="J121" s="6"/>
      <c r="K121" s="6"/>
      <c r="L121" s="6"/>
      <c r="M121" s="6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E122" s="20"/>
      <c r="J122" s="6"/>
      <c r="K122" s="6"/>
      <c r="L122" s="6"/>
      <c r="M122" s="6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E123" s="20"/>
      <c r="J123" s="6"/>
      <c r="K123" s="6"/>
      <c r="L123" s="6"/>
      <c r="M123" s="6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E124" s="20"/>
      <c r="J124" s="6"/>
      <c r="K124" s="6"/>
      <c r="L124" s="6"/>
      <c r="M124" s="6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E125" s="20"/>
      <c r="J125" s="6"/>
      <c r="K125" s="6"/>
      <c r="L125" s="6"/>
      <c r="M125" s="6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E126" s="20"/>
      <c r="J126" s="6"/>
      <c r="K126" s="6"/>
      <c r="L126" s="6"/>
      <c r="M126" s="6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E127" s="20"/>
      <c r="J127" s="6"/>
      <c r="K127" s="6"/>
      <c r="L127" s="6"/>
      <c r="M127" s="6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E128" s="20"/>
      <c r="J128" s="6"/>
      <c r="K128" s="6"/>
      <c r="L128" s="6"/>
      <c r="M128" s="6"/>
      <c r="N128" s="9"/>
      <c r="O128" s="9"/>
      <c r="P128" s="9"/>
      <c r="Q128" s="9"/>
      <c r="R128" s="9"/>
      <c r="S128" s="9"/>
      <c r="T128" s="9"/>
      <c r="U128" s="9"/>
    </row>
    <row r="129" spans="5:21" x14ac:dyDescent="0.2">
      <c r="E129" s="20"/>
      <c r="J129" s="6"/>
      <c r="K129" s="6"/>
      <c r="L129" s="6"/>
      <c r="M129" s="6"/>
      <c r="N129" s="9"/>
      <c r="O129" s="9"/>
      <c r="P129" s="9"/>
      <c r="Q129" s="9"/>
      <c r="R129" s="9"/>
      <c r="S129" s="9"/>
      <c r="T129" s="9"/>
      <c r="U129" s="9"/>
    </row>
    <row r="130" spans="5:21" x14ac:dyDescent="0.2">
      <c r="E130" s="20"/>
      <c r="J130" s="6"/>
      <c r="K130" s="6"/>
      <c r="L130" s="6"/>
      <c r="M130" s="6"/>
      <c r="N130" s="9"/>
      <c r="O130" s="9"/>
      <c r="P130" s="9"/>
      <c r="Q130" s="9"/>
      <c r="R130" s="9"/>
      <c r="S130" s="9"/>
      <c r="T130" s="9"/>
      <c r="U130" s="9"/>
    </row>
    <row r="131" spans="5:21" x14ac:dyDescent="0.2">
      <c r="E131" s="20"/>
      <c r="J131" s="6"/>
      <c r="K131" s="6"/>
      <c r="L131" s="6"/>
      <c r="M131" s="6"/>
      <c r="N131" s="9"/>
      <c r="O131" s="9"/>
      <c r="P131" s="9"/>
      <c r="Q131" s="9"/>
      <c r="R131" s="9"/>
      <c r="S131" s="9"/>
      <c r="T131" s="9"/>
      <c r="U131" s="9"/>
    </row>
    <row r="132" spans="5:21" x14ac:dyDescent="0.2">
      <c r="E132" s="20"/>
      <c r="J132" s="6"/>
      <c r="K132" s="6"/>
      <c r="L132" s="6"/>
      <c r="M132" s="6"/>
      <c r="N132" s="9"/>
      <c r="O132" s="9"/>
      <c r="P132" s="9"/>
      <c r="Q132" s="9"/>
      <c r="R132" s="9"/>
      <c r="S132" s="9"/>
      <c r="T132" s="9"/>
      <c r="U132" s="9"/>
    </row>
    <row r="133" spans="5:21" x14ac:dyDescent="0.2">
      <c r="E133" s="20"/>
      <c r="J133" s="6"/>
      <c r="K133" s="6"/>
      <c r="L133" s="6"/>
      <c r="M133" s="6"/>
      <c r="N133" s="9"/>
      <c r="O133" s="9"/>
      <c r="P133" s="9"/>
      <c r="Q133" s="9"/>
      <c r="R133" s="9"/>
      <c r="S133" s="9"/>
      <c r="T133" s="9"/>
      <c r="U133" s="9"/>
    </row>
    <row r="134" spans="5:21" x14ac:dyDescent="0.2">
      <c r="E134" s="20"/>
      <c r="J134" s="6"/>
      <c r="K134" s="6"/>
      <c r="L134" s="6"/>
      <c r="M134" s="6"/>
      <c r="N134" s="9"/>
      <c r="O134" s="9"/>
      <c r="P134" s="9"/>
      <c r="Q134" s="9"/>
      <c r="R134" s="9"/>
      <c r="S134" s="9"/>
      <c r="T134" s="9"/>
      <c r="U134" s="9"/>
    </row>
    <row r="135" spans="5:21" x14ac:dyDescent="0.2">
      <c r="E135" s="20"/>
      <c r="J135" s="6"/>
      <c r="K135" s="6"/>
      <c r="L135" s="6"/>
      <c r="M135" s="6"/>
      <c r="N135" s="9"/>
      <c r="O135" s="9"/>
      <c r="P135" s="9"/>
      <c r="Q135" s="9"/>
      <c r="R135" s="9"/>
      <c r="S135" s="9"/>
      <c r="T135" s="9"/>
      <c r="U135" s="9"/>
    </row>
    <row r="136" spans="5:21" x14ac:dyDescent="0.2">
      <c r="E136" s="20"/>
      <c r="J136" s="6"/>
      <c r="K136" s="6"/>
      <c r="L136" s="6"/>
      <c r="M136" s="6"/>
      <c r="N136" s="9"/>
      <c r="O136" s="9"/>
      <c r="P136" s="9"/>
      <c r="Q136" s="9"/>
      <c r="R136" s="9"/>
      <c r="S136" s="9"/>
      <c r="T136" s="9"/>
      <c r="U136" s="9"/>
    </row>
    <row r="137" spans="5:21" x14ac:dyDescent="0.2">
      <c r="E137" s="20"/>
      <c r="J137" s="6"/>
      <c r="K137" s="6"/>
      <c r="L137" s="6"/>
      <c r="M137" s="6"/>
      <c r="N137" s="9"/>
      <c r="O137" s="9"/>
      <c r="P137" s="9"/>
      <c r="Q137" s="9"/>
      <c r="R137" s="9"/>
      <c r="S137" s="9"/>
      <c r="T137" s="9"/>
      <c r="U137" s="9"/>
    </row>
    <row r="138" spans="5:21" x14ac:dyDescent="0.2">
      <c r="E138" s="20"/>
      <c r="J138" s="6"/>
      <c r="K138" s="6"/>
      <c r="L138" s="6"/>
      <c r="M138" s="6"/>
      <c r="N138" s="9"/>
      <c r="O138" s="9"/>
      <c r="P138" s="9"/>
      <c r="Q138" s="9"/>
      <c r="R138" s="9"/>
      <c r="S138" s="9"/>
      <c r="T138" s="9"/>
      <c r="U138" s="9"/>
    </row>
    <row r="139" spans="5:21" x14ac:dyDescent="0.2">
      <c r="E139" s="20"/>
      <c r="J139" s="6"/>
      <c r="K139" s="6"/>
      <c r="L139" s="6"/>
      <c r="M139" s="6"/>
      <c r="N139" s="9"/>
      <c r="O139" s="9"/>
      <c r="P139" s="9"/>
      <c r="Q139" s="9"/>
      <c r="R139" s="9"/>
      <c r="S139" s="9"/>
      <c r="T139" s="9"/>
      <c r="U139" s="9"/>
    </row>
    <row r="140" spans="5:21" x14ac:dyDescent="0.2">
      <c r="E140" s="20"/>
      <c r="J140" s="6"/>
      <c r="K140" s="6"/>
      <c r="L140" s="6"/>
      <c r="M140" s="6"/>
      <c r="N140" s="9"/>
      <c r="O140" s="9"/>
      <c r="P140" s="9"/>
      <c r="Q140" s="9"/>
      <c r="R140" s="9"/>
      <c r="S140" s="9"/>
      <c r="T140" s="9"/>
      <c r="U140" s="9"/>
    </row>
    <row r="141" spans="5:21" x14ac:dyDescent="0.2">
      <c r="E141" s="20"/>
      <c r="J141" s="6"/>
      <c r="K141" s="6"/>
      <c r="L141" s="6"/>
      <c r="M141" s="6"/>
      <c r="N141" s="9"/>
      <c r="O141" s="9"/>
      <c r="P141" s="9"/>
      <c r="Q141" s="9"/>
      <c r="R141" s="9"/>
      <c r="S141" s="9"/>
      <c r="T141" s="9"/>
      <c r="U141" s="9"/>
    </row>
    <row r="142" spans="5:21" x14ac:dyDescent="0.2">
      <c r="E142" s="20"/>
      <c r="J142" s="6"/>
      <c r="K142" s="6"/>
      <c r="L142" s="6"/>
      <c r="M142" s="6"/>
      <c r="N142" s="9"/>
      <c r="O142" s="9"/>
      <c r="P142" s="9"/>
      <c r="Q142" s="9"/>
      <c r="R142" s="9"/>
      <c r="S142" s="9"/>
      <c r="T142" s="9"/>
      <c r="U142" s="9"/>
    </row>
    <row r="143" spans="5:21" x14ac:dyDescent="0.2">
      <c r="E143" s="20"/>
      <c r="J143" s="6"/>
      <c r="K143" s="6"/>
      <c r="L143" s="6"/>
      <c r="M143" s="6"/>
      <c r="N143" s="9"/>
      <c r="O143" s="9"/>
      <c r="P143" s="9"/>
      <c r="Q143" s="9"/>
      <c r="R143" s="9"/>
      <c r="S143" s="9"/>
      <c r="T143" s="9"/>
      <c r="U143" s="9"/>
    </row>
    <row r="144" spans="5:21" x14ac:dyDescent="0.2">
      <c r="E144" s="20"/>
      <c r="J144" s="6"/>
      <c r="K144" s="6"/>
      <c r="L144" s="6"/>
      <c r="M144" s="6"/>
      <c r="N144" s="9"/>
      <c r="O144" s="9"/>
      <c r="P144" s="9"/>
      <c r="Q144" s="9"/>
      <c r="R144" s="9"/>
      <c r="S144" s="9"/>
      <c r="T144" s="9"/>
      <c r="U144" s="9"/>
    </row>
    <row r="145" spans="5:21" x14ac:dyDescent="0.2">
      <c r="E145" s="20"/>
      <c r="J145" s="6"/>
      <c r="K145" s="6"/>
      <c r="L145" s="6"/>
      <c r="M145" s="6"/>
      <c r="N145" s="9"/>
      <c r="O145" s="9"/>
      <c r="P145" s="9"/>
      <c r="Q145" s="9"/>
      <c r="R145" s="9"/>
      <c r="S145" s="9"/>
      <c r="T145" s="9"/>
      <c r="U145" s="9"/>
    </row>
    <row r="146" spans="5:21" x14ac:dyDescent="0.2">
      <c r="E146" s="20"/>
      <c r="J146" s="6"/>
      <c r="K146" s="6"/>
      <c r="L146" s="6"/>
      <c r="M146" s="6"/>
      <c r="N146" s="9"/>
      <c r="O146" s="9"/>
      <c r="P146" s="9"/>
      <c r="Q146" s="9"/>
      <c r="R146" s="9"/>
      <c r="S146" s="9"/>
      <c r="T146" s="9"/>
      <c r="U146" s="9"/>
    </row>
    <row r="147" spans="5:21" x14ac:dyDescent="0.2">
      <c r="E147" s="20"/>
      <c r="J147" s="6"/>
      <c r="K147" s="6"/>
      <c r="L147" s="6"/>
      <c r="M147" s="6"/>
      <c r="N147" s="9"/>
      <c r="O147" s="9"/>
      <c r="P147" s="9"/>
      <c r="Q147" s="9"/>
      <c r="R147" s="9"/>
      <c r="S147" s="9"/>
      <c r="T147" s="9"/>
      <c r="U147" s="9"/>
    </row>
    <row r="148" spans="5:21" x14ac:dyDescent="0.2">
      <c r="E148" s="20"/>
      <c r="J148" s="6"/>
      <c r="K148" s="6"/>
      <c r="L148" s="6"/>
      <c r="M148" s="6"/>
      <c r="N148" s="9"/>
      <c r="O148" s="9"/>
      <c r="P148" s="9"/>
      <c r="Q148" s="9"/>
      <c r="R148" s="9"/>
      <c r="S148" s="9"/>
      <c r="T148" s="9"/>
      <c r="U148" s="9"/>
    </row>
    <row r="149" spans="5:21" x14ac:dyDescent="0.2">
      <c r="E149" s="20"/>
      <c r="J149" s="6"/>
      <c r="K149" s="6"/>
      <c r="L149" s="6"/>
      <c r="M149" s="6"/>
      <c r="N149" s="9"/>
      <c r="O149" s="9"/>
      <c r="P149" s="9"/>
      <c r="Q149" s="9"/>
      <c r="R149" s="9"/>
      <c r="S149" s="9"/>
      <c r="T149" s="9"/>
      <c r="U149" s="9"/>
    </row>
    <row r="150" spans="5:21" x14ac:dyDescent="0.2">
      <c r="E150" s="20"/>
      <c r="J150" s="6"/>
      <c r="K150" s="6"/>
      <c r="L150" s="6"/>
      <c r="M150" s="6"/>
      <c r="N150" s="9"/>
      <c r="O150" s="9"/>
      <c r="P150" s="9"/>
      <c r="Q150" s="9"/>
      <c r="R150" s="9"/>
      <c r="S150" s="9"/>
      <c r="T150" s="9"/>
      <c r="U150" s="9"/>
    </row>
    <row r="151" spans="5:21" x14ac:dyDescent="0.2">
      <c r="E151" s="20"/>
      <c r="J151" s="6"/>
      <c r="K151" s="6"/>
      <c r="L151" s="6"/>
      <c r="M151" s="6"/>
      <c r="N151" s="9"/>
      <c r="O151" s="9"/>
      <c r="P151" s="9"/>
      <c r="Q151" s="9"/>
      <c r="R151" s="9"/>
      <c r="S151" s="9"/>
      <c r="T151" s="9"/>
      <c r="U151" s="9"/>
    </row>
    <row r="152" spans="5:21" x14ac:dyDescent="0.2">
      <c r="E152" s="20"/>
      <c r="J152" s="6"/>
      <c r="K152" s="6"/>
      <c r="L152" s="6"/>
      <c r="M152" s="6"/>
      <c r="N152" s="9"/>
      <c r="O152" s="9"/>
      <c r="P152" s="9"/>
      <c r="Q152" s="9"/>
      <c r="R152" s="9"/>
      <c r="S152" s="9"/>
      <c r="T152" s="9"/>
      <c r="U152" s="9"/>
    </row>
    <row r="153" spans="5:21" x14ac:dyDescent="0.2">
      <c r="E153" s="20"/>
      <c r="J153" s="6"/>
      <c r="K153" s="6"/>
      <c r="L153" s="6"/>
      <c r="M153" s="6"/>
      <c r="N153" s="9"/>
      <c r="O153" s="9"/>
      <c r="P153" s="9"/>
      <c r="Q153" s="9"/>
      <c r="R153" s="9"/>
      <c r="S153" s="9"/>
      <c r="T153" s="9"/>
      <c r="U153" s="9"/>
    </row>
    <row r="154" spans="5:21" x14ac:dyDescent="0.2">
      <c r="E154" s="20"/>
      <c r="J154" s="6"/>
      <c r="K154" s="6"/>
      <c r="L154" s="6"/>
      <c r="M154" s="6"/>
      <c r="N154" s="9"/>
      <c r="O154" s="9"/>
      <c r="P154" s="9"/>
      <c r="Q154" s="9"/>
      <c r="R154" s="9"/>
      <c r="S154" s="9"/>
      <c r="T154" s="9"/>
      <c r="U154" s="9"/>
    </row>
    <row r="155" spans="5:21" x14ac:dyDescent="0.2">
      <c r="E155" s="20"/>
      <c r="J155" s="6"/>
      <c r="K155" s="6"/>
      <c r="L155" s="6"/>
      <c r="M155" s="6"/>
      <c r="N155" s="9"/>
      <c r="O155" s="9"/>
      <c r="P155" s="9"/>
      <c r="Q155" s="9"/>
      <c r="R155" s="9"/>
      <c r="S155" s="9"/>
      <c r="T155" s="9"/>
      <c r="U155" s="9"/>
    </row>
    <row r="156" spans="5:21" x14ac:dyDescent="0.2">
      <c r="E156" s="20"/>
      <c r="J156" s="6"/>
      <c r="K156" s="6"/>
      <c r="L156" s="6"/>
      <c r="M156" s="6"/>
      <c r="N156" s="9"/>
      <c r="O156" s="9"/>
      <c r="P156" s="9"/>
      <c r="Q156" s="9"/>
      <c r="R156" s="9"/>
      <c r="S156" s="9"/>
      <c r="T156" s="9"/>
      <c r="U156" s="9"/>
    </row>
    <row r="157" spans="5:21" x14ac:dyDescent="0.2">
      <c r="E157" s="20"/>
      <c r="J157" s="6"/>
      <c r="K157" s="6"/>
      <c r="L157" s="6"/>
      <c r="M157" s="6"/>
      <c r="N157" s="9"/>
      <c r="O157" s="9"/>
      <c r="P157" s="9"/>
      <c r="Q157" s="9"/>
      <c r="R157" s="9"/>
      <c r="S157" s="9"/>
      <c r="T157" s="9"/>
      <c r="U157" s="9"/>
    </row>
    <row r="158" spans="5:21" x14ac:dyDescent="0.2">
      <c r="E158" s="20"/>
      <c r="J158" s="6"/>
      <c r="K158" s="6"/>
      <c r="L158" s="6"/>
      <c r="M158" s="6"/>
      <c r="N158" s="9"/>
      <c r="O158" s="9"/>
      <c r="P158" s="9"/>
      <c r="Q158" s="9"/>
      <c r="R158" s="9"/>
      <c r="S158" s="9"/>
      <c r="T158" s="9"/>
      <c r="U158" s="9"/>
    </row>
    <row r="159" spans="5:21" x14ac:dyDescent="0.2">
      <c r="E159" s="20"/>
      <c r="J159" s="6"/>
      <c r="K159" s="6"/>
      <c r="L159" s="6"/>
      <c r="M159" s="6"/>
      <c r="N159" s="9"/>
      <c r="O159" s="9"/>
      <c r="P159" s="9"/>
      <c r="Q159" s="9"/>
      <c r="R159" s="9"/>
      <c r="S159" s="9"/>
      <c r="T159" s="9"/>
      <c r="U159" s="9"/>
    </row>
    <row r="160" spans="5:21" x14ac:dyDescent="0.2">
      <c r="E160" s="20"/>
      <c r="J160" s="6"/>
      <c r="K160" s="6"/>
      <c r="L160" s="6"/>
      <c r="M160" s="6"/>
      <c r="N160" s="9"/>
      <c r="O160" s="9"/>
      <c r="P160" s="9"/>
      <c r="Q160" s="9"/>
      <c r="R160" s="9"/>
      <c r="S160" s="9"/>
      <c r="T160" s="9"/>
      <c r="U160" s="9"/>
    </row>
    <row r="161" spans="5:21" x14ac:dyDescent="0.2">
      <c r="E161" s="20"/>
      <c r="J161" s="6"/>
      <c r="K161" s="6"/>
      <c r="L161" s="6"/>
      <c r="M161" s="6"/>
      <c r="N161" s="9"/>
      <c r="O161" s="9"/>
      <c r="P161" s="9"/>
      <c r="Q161" s="9"/>
      <c r="R161" s="9"/>
      <c r="S161" s="9"/>
      <c r="T161" s="9"/>
      <c r="U161" s="9"/>
    </row>
    <row r="162" spans="5:21" x14ac:dyDescent="0.2">
      <c r="E162" s="20"/>
      <c r="J162" s="6"/>
      <c r="K162" s="6"/>
      <c r="L162" s="6"/>
      <c r="M162" s="6"/>
      <c r="N162" s="9"/>
      <c r="O162" s="9"/>
      <c r="P162" s="9"/>
      <c r="Q162" s="9"/>
      <c r="R162" s="9"/>
      <c r="S162" s="9"/>
      <c r="T162" s="9"/>
      <c r="U162" s="9"/>
    </row>
    <row r="163" spans="5:21" x14ac:dyDescent="0.2">
      <c r="E163" s="20"/>
      <c r="J163" s="6"/>
      <c r="K163" s="6"/>
      <c r="L163" s="6"/>
      <c r="M163" s="6"/>
      <c r="N163" s="9"/>
      <c r="O163" s="9"/>
      <c r="P163" s="9"/>
      <c r="Q163" s="9"/>
      <c r="R163" s="9"/>
      <c r="S163" s="9"/>
      <c r="T163" s="9"/>
      <c r="U163" s="9"/>
    </row>
    <row r="164" spans="5:21" x14ac:dyDescent="0.2">
      <c r="E164" s="20"/>
      <c r="J164" s="6"/>
      <c r="K164" s="6"/>
      <c r="L164" s="6"/>
      <c r="M164" s="6"/>
      <c r="N164" s="9"/>
      <c r="O164" s="9"/>
      <c r="P164" s="9"/>
      <c r="Q164" s="9"/>
      <c r="R164" s="9"/>
      <c r="S164" s="9"/>
      <c r="T164" s="9"/>
      <c r="U164" s="9"/>
    </row>
    <row r="165" spans="5:21" x14ac:dyDescent="0.2">
      <c r="E165" s="20"/>
      <c r="J165" s="6"/>
      <c r="K165" s="6"/>
      <c r="L165" s="6"/>
      <c r="M165" s="6"/>
      <c r="N165" s="9"/>
      <c r="O165" s="9"/>
      <c r="P165" s="9"/>
      <c r="Q165" s="9"/>
      <c r="R165" s="9"/>
      <c r="S165" s="9"/>
      <c r="T165" s="9"/>
      <c r="U165" s="9"/>
    </row>
    <row r="166" spans="5:21" x14ac:dyDescent="0.2">
      <c r="E166" s="20"/>
      <c r="J166" s="6"/>
      <c r="K166" s="6"/>
      <c r="L166" s="6"/>
      <c r="M166" s="6"/>
      <c r="N166" s="9"/>
      <c r="O166" s="9"/>
      <c r="P166" s="9"/>
      <c r="Q166" s="9"/>
      <c r="R166" s="9"/>
      <c r="S166" s="9"/>
      <c r="T166" s="9"/>
      <c r="U166" s="9"/>
    </row>
    <row r="167" spans="5:21" x14ac:dyDescent="0.2">
      <c r="E167" s="20"/>
      <c r="J167" s="6"/>
      <c r="K167" s="6"/>
      <c r="L167" s="6"/>
      <c r="M167" s="6"/>
      <c r="N167" s="9"/>
      <c r="O167" s="9"/>
      <c r="P167" s="9"/>
      <c r="Q167" s="9"/>
      <c r="R167" s="9"/>
      <c r="S167" s="9"/>
      <c r="T167" s="9"/>
      <c r="U167" s="9"/>
    </row>
    <row r="168" spans="5:21" x14ac:dyDescent="0.2">
      <c r="E168" s="20"/>
      <c r="J168" s="6"/>
      <c r="K168" s="6"/>
      <c r="L168" s="6"/>
      <c r="M168" s="6"/>
      <c r="N168" s="9"/>
      <c r="O168" s="9"/>
      <c r="P168" s="9"/>
      <c r="Q168" s="9"/>
      <c r="R168" s="9"/>
      <c r="S168" s="9"/>
      <c r="T168" s="9"/>
      <c r="U168" s="9"/>
    </row>
    <row r="169" spans="5:21" x14ac:dyDescent="0.2">
      <c r="E169" s="20"/>
      <c r="J169" s="6"/>
      <c r="K169" s="6"/>
      <c r="L169" s="6"/>
      <c r="M169" s="6"/>
      <c r="N169" s="9"/>
      <c r="O169" s="9"/>
      <c r="P169" s="9"/>
      <c r="Q169" s="9"/>
      <c r="R169" s="9"/>
      <c r="S169" s="9"/>
      <c r="T169" s="9"/>
      <c r="U169" s="9"/>
    </row>
    <row r="170" spans="5:21" x14ac:dyDescent="0.2">
      <c r="E170" s="20"/>
      <c r="J170" s="6"/>
      <c r="K170" s="6"/>
      <c r="L170" s="6"/>
      <c r="M170" s="6"/>
      <c r="N170" s="9"/>
      <c r="O170" s="9"/>
      <c r="P170" s="9"/>
      <c r="Q170" s="9"/>
      <c r="R170" s="9"/>
      <c r="S170" s="9"/>
      <c r="T170" s="9"/>
      <c r="U170" s="9"/>
    </row>
    <row r="171" spans="5:21" x14ac:dyDescent="0.2">
      <c r="E171" s="20"/>
      <c r="J171" s="6"/>
      <c r="K171" s="6"/>
      <c r="L171" s="6"/>
      <c r="M171" s="6"/>
      <c r="N171" s="9"/>
      <c r="O171" s="9"/>
      <c r="P171" s="9"/>
      <c r="Q171" s="9"/>
      <c r="R171" s="9"/>
      <c r="S171" s="9"/>
      <c r="T171" s="9"/>
      <c r="U171" s="9"/>
    </row>
    <row r="172" spans="5:21" x14ac:dyDescent="0.2">
      <c r="E172" s="20"/>
      <c r="J172" s="6"/>
      <c r="K172" s="6"/>
      <c r="L172" s="6"/>
      <c r="M172" s="6"/>
      <c r="N172" s="9"/>
      <c r="O172" s="9"/>
      <c r="P172" s="9"/>
      <c r="Q172" s="9"/>
      <c r="R172" s="9"/>
      <c r="S172" s="9"/>
      <c r="T172" s="9"/>
      <c r="U172" s="9"/>
    </row>
    <row r="173" spans="5:21" x14ac:dyDescent="0.2">
      <c r="E173" s="20"/>
      <c r="J173" s="6"/>
      <c r="K173" s="6"/>
      <c r="L173" s="6"/>
      <c r="M173" s="6"/>
      <c r="N173" s="9"/>
      <c r="O173" s="9"/>
      <c r="P173" s="9"/>
      <c r="Q173" s="9"/>
      <c r="R173" s="9"/>
      <c r="S173" s="9"/>
      <c r="T173" s="9"/>
      <c r="U173" s="9"/>
    </row>
    <row r="174" spans="5:21" x14ac:dyDescent="0.2">
      <c r="E174" s="20"/>
      <c r="J174" s="6"/>
      <c r="K174" s="6"/>
      <c r="L174" s="6"/>
      <c r="M174" s="6"/>
      <c r="N174" s="9"/>
      <c r="O174" s="9"/>
      <c r="P174" s="9"/>
      <c r="Q174" s="9"/>
      <c r="R174" s="9"/>
      <c r="S174" s="9"/>
      <c r="T174" s="9"/>
      <c r="U174" s="9"/>
    </row>
    <row r="175" spans="5:21" x14ac:dyDescent="0.2">
      <c r="E175" s="20"/>
      <c r="J175" s="6"/>
      <c r="K175" s="6"/>
      <c r="L175" s="6"/>
      <c r="M175" s="6"/>
      <c r="N175" s="9"/>
      <c r="O175" s="9"/>
      <c r="P175" s="9"/>
      <c r="Q175" s="9"/>
      <c r="R175" s="9"/>
      <c r="S175" s="9"/>
      <c r="T175" s="9"/>
      <c r="U175" s="9"/>
    </row>
    <row r="176" spans="5:21" x14ac:dyDescent="0.2">
      <c r="E176" s="20"/>
      <c r="J176" s="6"/>
      <c r="K176" s="6"/>
      <c r="L176" s="6"/>
      <c r="M176" s="6"/>
      <c r="N176" s="9"/>
      <c r="O176" s="9"/>
      <c r="P176" s="9"/>
      <c r="Q176" s="9"/>
      <c r="R176" s="9"/>
      <c r="S176" s="9"/>
      <c r="T176" s="9"/>
      <c r="U176" s="9"/>
    </row>
    <row r="177" spans="5:21" x14ac:dyDescent="0.2">
      <c r="E177" s="20"/>
      <c r="J177" s="6"/>
      <c r="K177" s="6"/>
      <c r="L177" s="6"/>
      <c r="M177" s="6"/>
      <c r="N177" s="9"/>
      <c r="O177" s="9"/>
      <c r="P177" s="9"/>
      <c r="Q177" s="9"/>
      <c r="R177" s="9"/>
      <c r="S177" s="9"/>
      <c r="T177" s="9"/>
      <c r="U177" s="9"/>
    </row>
    <row r="178" spans="5:21" x14ac:dyDescent="0.2">
      <c r="E178" s="20"/>
      <c r="J178" s="6"/>
      <c r="K178" s="6"/>
      <c r="L178" s="6"/>
      <c r="M178" s="6"/>
      <c r="N178" s="9"/>
      <c r="O178" s="9"/>
      <c r="P178" s="9"/>
      <c r="Q178" s="9"/>
      <c r="R178" s="9"/>
      <c r="S178" s="9"/>
      <c r="T178" s="9"/>
      <c r="U178" s="9"/>
    </row>
    <row r="179" spans="5:21" x14ac:dyDescent="0.2">
      <c r="E179" s="20"/>
      <c r="J179" s="6"/>
      <c r="K179" s="6"/>
      <c r="L179" s="6"/>
      <c r="M179" s="6"/>
      <c r="N179" s="9"/>
      <c r="O179" s="9"/>
      <c r="P179" s="9"/>
      <c r="Q179" s="9"/>
      <c r="R179" s="9"/>
      <c r="S179" s="9"/>
      <c r="T179" s="9"/>
      <c r="U179" s="9"/>
    </row>
    <row r="180" spans="5:21" x14ac:dyDescent="0.2">
      <c r="E180" s="20"/>
      <c r="J180" s="6"/>
      <c r="K180" s="6"/>
      <c r="L180" s="6"/>
      <c r="M180" s="6"/>
      <c r="N180" s="9"/>
      <c r="O180" s="9"/>
      <c r="P180" s="9"/>
      <c r="Q180" s="9"/>
      <c r="R180" s="9"/>
      <c r="S180" s="9"/>
      <c r="T180" s="9"/>
      <c r="U180" s="9"/>
    </row>
    <row r="181" spans="5:21" x14ac:dyDescent="0.2">
      <c r="E181" s="20"/>
      <c r="J181" s="6"/>
      <c r="K181" s="6"/>
      <c r="L181" s="6"/>
      <c r="M181" s="6"/>
      <c r="N181" s="9"/>
      <c r="O181" s="9"/>
      <c r="P181" s="9"/>
      <c r="Q181" s="9"/>
      <c r="R181" s="9"/>
      <c r="S181" s="9"/>
      <c r="T181" s="9"/>
      <c r="U181" s="9"/>
    </row>
    <row r="182" spans="5:21" x14ac:dyDescent="0.2">
      <c r="E182" s="20"/>
      <c r="J182" s="6"/>
      <c r="K182" s="6"/>
      <c r="L182" s="6"/>
      <c r="M182" s="6"/>
      <c r="N182" s="9"/>
      <c r="O182" s="9"/>
      <c r="P182" s="9"/>
      <c r="Q182" s="9"/>
      <c r="R182" s="9"/>
      <c r="S182" s="9"/>
      <c r="T182" s="9"/>
      <c r="U182" s="9"/>
    </row>
    <row r="183" spans="5:21" x14ac:dyDescent="0.2">
      <c r="E183" s="20"/>
      <c r="J183" s="6"/>
      <c r="K183" s="6"/>
      <c r="L183" s="6"/>
      <c r="M183" s="6"/>
      <c r="N183" s="9"/>
      <c r="O183" s="9"/>
      <c r="P183" s="9"/>
      <c r="Q183" s="9"/>
      <c r="R183" s="9"/>
      <c r="S183" s="9"/>
      <c r="T183" s="9"/>
      <c r="U183" s="9"/>
    </row>
    <row r="184" spans="5:21" x14ac:dyDescent="0.2">
      <c r="E184" s="20"/>
      <c r="J184" s="6"/>
      <c r="K184" s="6"/>
      <c r="L184" s="6"/>
      <c r="M184" s="6"/>
      <c r="N184" s="9"/>
      <c r="O184" s="9"/>
      <c r="P184" s="9"/>
      <c r="Q184" s="9"/>
      <c r="R184" s="9"/>
      <c r="S184" s="9"/>
      <c r="T184" s="9"/>
      <c r="U184" s="9"/>
    </row>
    <row r="185" spans="5:21" x14ac:dyDescent="0.2">
      <c r="E185" s="20"/>
      <c r="J185" s="6"/>
      <c r="K185" s="6"/>
      <c r="L185" s="6"/>
      <c r="M185" s="6"/>
      <c r="N185" s="9"/>
      <c r="O185" s="9"/>
      <c r="P185" s="9"/>
      <c r="Q185" s="9"/>
      <c r="R185" s="9"/>
      <c r="S185" s="9"/>
      <c r="T185" s="9"/>
      <c r="U185" s="9"/>
    </row>
    <row r="186" spans="5:21" x14ac:dyDescent="0.2">
      <c r="E186" s="20"/>
      <c r="J186" s="6"/>
      <c r="K186" s="6"/>
      <c r="L186" s="6"/>
      <c r="M186" s="6"/>
      <c r="N186" s="9"/>
      <c r="O186" s="9"/>
      <c r="P186" s="9"/>
      <c r="Q186" s="9"/>
      <c r="R186" s="9"/>
      <c r="S186" s="9"/>
      <c r="T186" s="9"/>
      <c r="U186" s="9"/>
    </row>
    <row r="187" spans="5:21" x14ac:dyDescent="0.2">
      <c r="E187" s="20"/>
      <c r="J187" s="6"/>
      <c r="K187" s="6"/>
      <c r="L187" s="6"/>
      <c r="M187" s="6"/>
      <c r="N187" s="9"/>
      <c r="O187" s="9"/>
      <c r="P187" s="9"/>
      <c r="Q187" s="9"/>
      <c r="R187" s="9"/>
      <c r="S187" s="9"/>
      <c r="T187" s="9"/>
      <c r="U187" s="9"/>
    </row>
    <row r="188" spans="5:21" x14ac:dyDescent="0.2">
      <c r="E188" s="20"/>
      <c r="J188" s="6"/>
      <c r="K188" s="6"/>
      <c r="L188" s="6"/>
      <c r="M188" s="6"/>
      <c r="N188" s="9"/>
      <c r="O188" s="9"/>
      <c r="P188" s="9"/>
      <c r="Q188" s="9"/>
      <c r="R188" s="9"/>
      <c r="S188" s="9"/>
      <c r="T188" s="9"/>
      <c r="U188" s="9"/>
    </row>
    <row r="189" spans="5:21" x14ac:dyDescent="0.2">
      <c r="E189" s="20"/>
      <c r="J189" s="6"/>
      <c r="K189" s="6"/>
      <c r="L189" s="6"/>
      <c r="M189" s="6"/>
      <c r="N189" s="9"/>
      <c r="O189" s="9"/>
      <c r="P189" s="9"/>
      <c r="Q189" s="9"/>
      <c r="R189" s="9"/>
      <c r="S189" s="9"/>
      <c r="T189" s="9"/>
      <c r="U189" s="9"/>
    </row>
    <row r="190" spans="5:21" x14ac:dyDescent="0.2">
      <c r="E190" s="20"/>
      <c r="J190" s="6"/>
      <c r="K190" s="6"/>
      <c r="L190" s="6"/>
      <c r="M190" s="6"/>
      <c r="N190" s="9"/>
      <c r="O190" s="9"/>
      <c r="P190" s="9"/>
      <c r="Q190" s="9"/>
      <c r="R190" s="9"/>
      <c r="S190" s="9"/>
      <c r="T190" s="9"/>
      <c r="U190" s="9"/>
    </row>
    <row r="191" spans="5:21" x14ac:dyDescent="0.2">
      <c r="E191" s="20"/>
      <c r="J191" s="6"/>
      <c r="K191" s="6"/>
      <c r="L191" s="6"/>
      <c r="M191" s="6"/>
      <c r="N191" s="9"/>
      <c r="O191" s="9"/>
      <c r="P191" s="9"/>
      <c r="Q191" s="9"/>
      <c r="R191" s="9"/>
      <c r="S191" s="9"/>
      <c r="T191" s="9"/>
      <c r="U191" s="9"/>
    </row>
    <row r="192" spans="5:21" x14ac:dyDescent="0.2">
      <c r="E192" s="20"/>
      <c r="J192" s="6"/>
      <c r="K192" s="6"/>
      <c r="L192" s="6"/>
      <c r="M192" s="6"/>
      <c r="N192" s="9"/>
      <c r="O192" s="9"/>
      <c r="P192" s="9"/>
      <c r="Q192" s="9"/>
      <c r="R192" s="9"/>
      <c r="S192" s="9"/>
      <c r="T192" s="9"/>
      <c r="U192" s="9"/>
    </row>
    <row r="193" spans="5:21" x14ac:dyDescent="0.2">
      <c r="E193" s="20"/>
      <c r="J193" s="6"/>
      <c r="K193" s="6"/>
      <c r="L193" s="6"/>
      <c r="M193" s="6"/>
      <c r="N193" s="9"/>
      <c r="O193" s="9"/>
      <c r="P193" s="9"/>
      <c r="Q193" s="9"/>
      <c r="R193" s="9"/>
      <c r="S193" s="9"/>
      <c r="T193" s="9"/>
      <c r="U193" s="9"/>
    </row>
    <row r="194" spans="5:21" x14ac:dyDescent="0.2">
      <c r="E194" s="20"/>
      <c r="J194" s="6"/>
      <c r="K194" s="6"/>
      <c r="L194" s="6"/>
      <c r="M194" s="6"/>
      <c r="N194" s="9"/>
      <c r="O194" s="9"/>
      <c r="P194" s="9"/>
      <c r="Q194" s="9"/>
      <c r="R194" s="9"/>
      <c r="S194" s="9"/>
      <c r="T194" s="9"/>
      <c r="U194" s="9"/>
    </row>
    <row r="195" spans="5:21" x14ac:dyDescent="0.2">
      <c r="E195" s="20"/>
      <c r="J195" s="6"/>
      <c r="K195" s="6"/>
      <c r="L195" s="6"/>
      <c r="M195" s="6"/>
      <c r="N195" s="9"/>
      <c r="O195" s="9"/>
      <c r="P195" s="9"/>
      <c r="Q195" s="9"/>
      <c r="R195" s="9"/>
      <c r="S195" s="9"/>
      <c r="T195" s="9"/>
      <c r="U195" s="9"/>
    </row>
    <row r="196" spans="5:21" x14ac:dyDescent="0.2">
      <c r="E196" s="20"/>
      <c r="J196" s="6"/>
      <c r="K196" s="6"/>
      <c r="L196" s="6"/>
      <c r="M196" s="6"/>
      <c r="N196" s="9"/>
      <c r="O196" s="9"/>
      <c r="P196" s="9"/>
      <c r="Q196" s="9"/>
      <c r="R196" s="9"/>
      <c r="S196" s="9"/>
      <c r="T196" s="9"/>
      <c r="U196" s="9"/>
    </row>
    <row r="197" spans="5:21" x14ac:dyDescent="0.2">
      <c r="E197" s="20"/>
      <c r="J197" s="6"/>
      <c r="K197" s="6"/>
      <c r="L197" s="6"/>
      <c r="M197" s="6"/>
      <c r="N197" s="9"/>
      <c r="O197" s="9"/>
      <c r="P197" s="9"/>
      <c r="Q197" s="9"/>
      <c r="R197" s="9"/>
      <c r="S197" s="9"/>
      <c r="T197" s="9"/>
      <c r="U197" s="9"/>
    </row>
    <row r="198" spans="5:21" x14ac:dyDescent="0.2">
      <c r="E198" s="20"/>
      <c r="J198" s="6"/>
      <c r="K198" s="6"/>
      <c r="L198" s="6"/>
      <c r="M198" s="6"/>
      <c r="N198" s="9"/>
      <c r="O198" s="9"/>
      <c r="P198" s="9"/>
      <c r="Q198" s="9"/>
      <c r="R198" s="9"/>
      <c r="S198" s="9"/>
      <c r="T198" s="9"/>
      <c r="U198" s="9"/>
    </row>
    <row r="199" spans="5:21" x14ac:dyDescent="0.2">
      <c r="E199" s="20"/>
      <c r="J199" s="6"/>
      <c r="K199" s="6"/>
      <c r="L199" s="6"/>
      <c r="M199" s="6"/>
      <c r="N199" s="9"/>
      <c r="O199" s="9"/>
      <c r="P199" s="9"/>
      <c r="Q199" s="9"/>
      <c r="R199" s="9"/>
      <c r="S199" s="9"/>
      <c r="T199" s="9"/>
      <c r="U199" s="9"/>
    </row>
    <row r="200" spans="5:21" x14ac:dyDescent="0.2">
      <c r="E200" s="20"/>
      <c r="J200" s="6"/>
      <c r="K200" s="6"/>
      <c r="L200" s="6"/>
      <c r="M200" s="6"/>
      <c r="N200" s="9"/>
      <c r="O200" s="9"/>
      <c r="P200" s="9"/>
      <c r="Q200" s="9"/>
      <c r="R200" s="9"/>
      <c r="S200" s="9"/>
      <c r="T200" s="9"/>
      <c r="U200" s="9"/>
    </row>
    <row r="201" spans="5:21" x14ac:dyDescent="0.2">
      <c r="E201" s="20"/>
      <c r="J201" s="6"/>
      <c r="K201" s="6"/>
      <c r="L201" s="6"/>
      <c r="M201" s="6"/>
      <c r="N201" s="9"/>
      <c r="O201" s="9"/>
      <c r="P201" s="9"/>
      <c r="Q201" s="9"/>
      <c r="R201" s="9"/>
      <c r="S201" s="9"/>
      <c r="T201" s="9"/>
      <c r="U201" s="9"/>
    </row>
    <row r="202" spans="5:21" x14ac:dyDescent="0.2">
      <c r="E202" s="20"/>
      <c r="J202" s="6"/>
      <c r="K202" s="6"/>
      <c r="L202" s="6"/>
      <c r="M202" s="6"/>
      <c r="N202" s="9"/>
      <c r="O202" s="9"/>
      <c r="P202" s="9"/>
      <c r="Q202" s="9"/>
      <c r="R202" s="9"/>
      <c r="S202" s="9"/>
      <c r="T202" s="9"/>
      <c r="U202" s="9"/>
    </row>
    <row r="203" spans="5:21" x14ac:dyDescent="0.2">
      <c r="E203" s="20"/>
      <c r="J203" s="6"/>
      <c r="K203" s="6"/>
      <c r="L203" s="6"/>
      <c r="M203" s="6"/>
      <c r="N203" s="9"/>
      <c r="O203" s="9"/>
      <c r="P203" s="9"/>
      <c r="Q203" s="9"/>
      <c r="R203" s="9"/>
      <c r="S203" s="9"/>
      <c r="T203" s="9"/>
      <c r="U203" s="9"/>
    </row>
    <row r="204" spans="5:21" x14ac:dyDescent="0.2">
      <c r="E204" s="20"/>
      <c r="J204" s="6"/>
      <c r="K204" s="6"/>
      <c r="L204" s="6"/>
      <c r="M204" s="6"/>
      <c r="N204" s="9"/>
      <c r="O204" s="9"/>
      <c r="P204" s="9"/>
      <c r="Q204" s="9"/>
      <c r="R204" s="9"/>
      <c r="S204" s="9"/>
      <c r="T204" s="9"/>
      <c r="U204" s="9"/>
    </row>
    <row r="205" spans="5:21" x14ac:dyDescent="0.2">
      <c r="E205" s="20"/>
      <c r="J205" s="6"/>
      <c r="K205" s="6"/>
      <c r="L205" s="6"/>
      <c r="M205" s="6"/>
      <c r="N205" s="9"/>
      <c r="O205" s="9"/>
      <c r="P205" s="9"/>
      <c r="Q205" s="9"/>
      <c r="R205" s="9"/>
      <c r="S205" s="9"/>
      <c r="T205" s="9"/>
      <c r="U205" s="9"/>
    </row>
    <row r="206" spans="5:21" x14ac:dyDescent="0.2">
      <c r="E206" s="20"/>
      <c r="J206" s="6"/>
      <c r="K206" s="6"/>
      <c r="L206" s="6"/>
      <c r="M206" s="6"/>
      <c r="N206" s="9"/>
      <c r="O206" s="9"/>
      <c r="P206" s="9"/>
      <c r="Q206" s="9"/>
      <c r="R206" s="9"/>
      <c r="S206" s="9"/>
      <c r="T206" s="9"/>
      <c r="U206" s="9"/>
    </row>
    <row r="207" spans="5:21" x14ac:dyDescent="0.2">
      <c r="E207" s="20"/>
      <c r="J207" s="6"/>
      <c r="K207" s="6"/>
      <c r="L207" s="6"/>
      <c r="M207" s="6"/>
      <c r="N207" s="9"/>
      <c r="O207" s="9"/>
      <c r="P207" s="9"/>
      <c r="Q207" s="9"/>
      <c r="R207" s="9"/>
      <c r="S207" s="9"/>
      <c r="T207" s="9"/>
      <c r="U207" s="9"/>
    </row>
    <row r="208" spans="5:21" x14ac:dyDescent="0.2">
      <c r="E208" s="20"/>
      <c r="J208" s="6"/>
      <c r="K208" s="6"/>
      <c r="L208" s="6"/>
      <c r="M208" s="6"/>
      <c r="N208" s="9"/>
      <c r="O208" s="9"/>
      <c r="P208" s="9"/>
      <c r="Q208" s="9"/>
      <c r="R208" s="9"/>
      <c r="S208" s="9"/>
      <c r="T208" s="9"/>
      <c r="U208" s="9"/>
    </row>
    <row r="209" spans="5:21" x14ac:dyDescent="0.2">
      <c r="E209" s="20"/>
      <c r="J209" s="6"/>
      <c r="K209" s="6"/>
      <c r="L209" s="6"/>
      <c r="M209" s="6"/>
      <c r="N209" s="9"/>
      <c r="O209" s="9"/>
      <c r="P209" s="9"/>
      <c r="Q209" s="9"/>
      <c r="R209" s="9"/>
      <c r="S209" s="9"/>
      <c r="T209" s="9"/>
      <c r="U209" s="9"/>
    </row>
    <row r="210" spans="5:21" x14ac:dyDescent="0.2">
      <c r="E210" s="20"/>
      <c r="J210" s="6"/>
      <c r="K210" s="6"/>
      <c r="L210" s="6"/>
      <c r="M210" s="6"/>
      <c r="N210" s="9"/>
      <c r="O210" s="9"/>
      <c r="P210" s="9"/>
      <c r="Q210" s="9"/>
      <c r="R210" s="9"/>
      <c r="S210" s="9"/>
      <c r="T210" s="9"/>
      <c r="U210" s="9"/>
    </row>
    <row r="211" spans="5:21" x14ac:dyDescent="0.2">
      <c r="E211" s="20"/>
      <c r="J211" s="6"/>
      <c r="K211" s="6"/>
      <c r="L211" s="6"/>
      <c r="M211" s="6"/>
      <c r="N211" s="9"/>
      <c r="O211" s="9"/>
      <c r="P211" s="9"/>
      <c r="Q211" s="9"/>
      <c r="R211" s="9"/>
      <c r="S211" s="9"/>
      <c r="T211" s="9"/>
      <c r="U211" s="9"/>
    </row>
    <row r="212" spans="5:21" x14ac:dyDescent="0.2">
      <c r="E212" s="20"/>
      <c r="J212" s="6"/>
      <c r="K212" s="6"/>
      <c r="L212" s="6"/>
      <c r="M212" s="6"/>
      <c r="N212" s="9"/>
      <c r="O212" s="9"/>
      <c r="P212" s="9"/>
      <c r="Q212" s="9"/>
      <c r="R212" s="9"/>
      <c r="S212" s="9"/>
      <c r="T212" s="9"/>
      <c r="U212" s="9"/>
    </row>
    <row r="213" spans="5:21" x14ac:dyDescent="0.2">
      <c r="E213" s="20"/>
      <c r="J213" s="6"/>
      <c r="K213" s="6"/>
      <c r="L213" s="6"/>
      <c r="M213" s="6"/>
      <c r="N213" s="9"/>
      <c r="O213" s="9"/>
      <c r="P213" s="9"/>
      <c r="Q213" s="9"/>
      <c r="R213" s="9"/>
      <c r="S213" s="9"/>
      <c r="T213" s="9"/>
      <c r="U213" s="9"/>
    </row>
    <row r="214" spans="5:21" x14ac:dyDescent="0.2">
      <c r="E214" s="20"/>
      <c r="J214" s="6"/>
      <c r="K214" s="6"/>
      <c r="L214" s="6"/>
      <c r="M214" s="6"/>
      <c r="N214" s="9"/>
      <c r="O214" s="9"/>
      <c r="P214" s="9"/>
      <c r="Q214" s="9"/>
      <c r="R214" s="9"/>
      <c r="S214" s="9"/>
      <c r="T214" s="9"/>
      <c r="U214" s="9"/>
    </row>
    <row r="215" spans="5:21" x14ac:dyDescent="0.2">
      <c r="E215" s="20"/>
      <c r="J215" s="6"/>
      <c r="K215" s="6"/>
      <c r="L215" s="6"/>
      <c r="M215" s="6"/>
      <c r="N215" s="9"/>
      <c r="O215" s="9"/>
      <c r="P215" s="9"/>
      <c r="Q215" s="9"/>
      <c r="R215" s="9"/>
      <c r="S215" s="9"/>
      <c r="T215" s="9"/>
      <c r="U215" s="9"/>
    </row>
    <row r="216" spans="5:21" x14ac:dyDescent="0.2">
      <c r="E216" s="20"/>
      <c r="J216" s="6"/>
      <c r="K216" s="6"/>
      <c r="L216" s="6"/>
      <c r="M216" s="6"/>
      <c r="N216" s="9"/>
      <c r="O216" s="9"/>
      <c r="P216" s="9"/>
      <c r="Q216" s="9"/>
      <c r="R216" s="9"/>
      <c r="S216" s="9"/>
      <c r="T216" s="9"/>
      <c r="U216" s="9"/>
    </row>
    <row r="217" spans="5:21" x14ac:dyDescent="0.2">
      <c r="E217" s="20"/>
      <c r="J217" s="6"/>
      <c r="K217" s="6"/>
      <c r="L217" s="6"/>
      <c r="M217" s="6"/>
      <c r="N217" s="9"/>
      <c r="O217" s="9"/>
      <c r="P217" s="9"/>
      <c r="Q217" s="9"/>
      <c r="R217" s="9"/>
      <c r="S217" s="9"/>
      <c r="T217" s="9"/>
      <c r="U217" s="9"/>
    </row>
    <row r="218" spans="5:21" x14ac:dyDescent="0.2">
      <c r="E218" s="20"/>
      <c r="J218" s="6"/>
      <c r="K218" s="6"/>
      <c r="L218" s="6"/>
      <c r="M218" s="6"/>
      <c r="N218" s="9"/>
      <c r="O218" s="9"/>
      <c r="P218" s="9"/>
      <c r="Q218" s="9"/>
      <c r="R218" s="9"/>
      <c r="S218" s="9"/>
      <c r="T218" s="9"/>
      <c r="U218" s="9"/>
    </row>
    <row r="219" spans="5:21" x14ac:dyDescent="0.2">
      <c r="E219" s="20"/>
      <c r="J219" s="6"/>
      <c r="K219" s="6"/>
      <c r="L219" s="6"/>
      <c r="M219" s="6"/>
      <c r="N219" s="9"/>
      <c r="O219" s="9"/>
      <c r="P219" s="9"/>
      <c r="Q219" s="9"/>
      <c r="R219" s="9"/>
      <c r="S219" s="9"/>
      <c r="T219" s="9"/>
      <c r="U219" s="9"/>
    </row>
    <row r="220" spans="5:21" x14ac:dyDescent="0.2">
      <c r="E220" s="20"/>
      <c r="J220" s="6"/>
      <c r="K220" s="6"/>
      <c r="L220" s="6"/>
      <c r="M220" s="6"/>
      <c r="N220" s="9"/>
      <c r="O220" s="9"/>
      <c r="P220" s="9"/>
      <c r="Q220" s="9"/>
      <c r="R220" s="9"/>
      <c r="S220" s="9"/>
      <c r="T220" s="9"/>
      <c r="U220" s="9"/>
    </row>
    <row r="221" spans="5:21" x14ac:dyDescent="0.2">
      <c r="E221" s="20"/>
      <c r="J221" s="6"/>
      <c r="K221" s="6"/>
      <c r="L221" s="6"/>
      <c r="M221" s="6"/>
      <c r="N221" s="9"/>
      <c r="O221" s="9"/>
      <c r="P221" s="9"/>
      <c r="Q221" s="9"/>
      <c r="R221" s="9"/>
      <c r="S221" s="9"/>
      <c r="T221" s="9"/>
      <c r="U221" s="9"/>
    </row>
    <row r="222" spans="5:21" x14ac:dyDescent="0.2">
      <c r="E222" s="20"/>
      <c r="J222" s="6"/>
      <c r="K222" s="6"/>
      <c r="L222" s="6"/>
      <c r="M222" s="6"/>
      <c r="N222" s="9"/>
      <c r="O222" s="9"/>
      <c r="P222" s="9"/>
      <c r="Q222" s="9"/>
      <c r="R222" s="9"/>
      <c r="S222" s="9"/>
      <c r="T222" s="9"/>
      <c r="U222" s="9"/>
    </row>
    <row r="223" spans="5:21" x14ac:dyDescent="0.2">
      <c r="E223" s="20"/>
      <c r="J223" s="6"/>
      <c r="K223" s="6"/>
      <c r="L223" s="6"/>
      <c r="M223" s="6"/>
      <c r="N223" s="9"/>
      <c r="O223" s="9"/>
      <c r="P223" s="9"/>
      <c r="Q223" s="9"/>
      <c r="R223" s="9"/>
      <c r="S223" s="9"/>
      <c r="T223" s="9"/>
      <c r="U223" s="9"/>
    </row>
    <row r="224" spans="5:21" x14ac:dyDescent="0.2">
      <c r="E224" s="20"/>
      <c r="J224" s="6"/>
      <c r="K224" s="6"/>
      <c r="L224" s="6"/>
      <c r="M224" s="6"/>
      <c r="N224" s="9"/>
      <c r="O224" s="9"/>
      <c r="P224" s="9"/>
      <c r="Q224" s="9"/>
      <c r="R224" s="9"/>
      <c r="S224" s="9"/>
      <c r="T224" s="9"/>
      <c r="U224" s="9"/>
    </row>
    <row r="225" spans="5:21" x14ac:dyDescent="0.2">
      <c r="E225" s="20"/>
      <c r="J225" s="6"/>
      <c r="K225" s="6"/>
      <c r="L225" s="6"/>
      <c r="M225" s="6"/>
      <c r="N225" s="9"/>
      <c r="O225" s="9"/>
      <c r="P225" s="9"/>
      <c r="Q225" s="9"/>
      <c r="R225" s="9"/>
      <c r="S225" s="9"/>
      <c r="T225" s="9"/>
      <c r="U225" s="9"/>
    </row>
    <row r="226" spans="5:21" x14ac:dyDescent="0.2">
      <c r="E226" s="20"/>
      <c r="J226" s="6"/>
      <c r="K226" s="6"/>
      <c r="L226" s="6"/>
      <c r="M226" s="6"/>
      <c r="N226" s="9"/>
      <c r="O226" s="9"/>
      <c r="P226" s="9"/>
      <c r="Q226" s="9"/>
      <c r="R226" s="9"/>
      <c r="S226" s="9"/>
      <c r="T226" s="9"/>
      <c r="U226" s="9"/>
    </row>
    <row r="227" spans="5:21" x14ac:dyDescent="0.2">
      <c r="E227" s="20"/>
      <c r="J227" s="6"/>
      <c r="K227" s="6"/>
      <c r="L227" s="6"/>
      <c r="M227" s="6"/>
      <c r="N227" s="9"/>
      <c r="O227" s="9"/>
      <c r="P227" s="9"/>
      <c r="Q227" s="9"/>
      <c r="R227" s="9"/>
      <c r="S227" s="9"/>
      <c r="T227" s="9"/>
      <c r="U227" s="9"/>
    </row>
    <row r="228" spans="5:21" x14ac:dyDescent="0.2">
      <c r="E228" s="20"/>
      <c r="J228" s="6"/>
      <c r="K228" s="6"/>
      <c r="L228" s="6"/>
      <c r="M228" s="6"/>
      <c r="N228" s="9"/>
      <c r="O228" s="9"/>
      <c r="P228" s="9"/>
      <c r="Q228" s="9"/>
      <c r="R228" s="9"/>
      <c r="S228" s="9"/>
      <c r="T228" s="9"/>
      <c r="U228" s="9"/>
    </row>
    <row r="229" spans="5:21" x14ac:dyDescent="0.2">
      <c r="E229" s="20"/>
      <c r="J229" s="6"/>
      <c r="K229" s="6"/>
      <c r="L229" s="6"/>
      <c r="M229" s="6"/>
      <c r="N229" s="9"/>
      <c r="O229" s="9"/>
      <c r="P229" s="9"/>
      <c r="Q229" s="9"/>
      <c r="R229" s="9"/>
      <c r="S229" s="9"/>
      <c r="T229" s="9"/>
      <c r="U229" s="9"/>
    </row>
    <row r="230" spans="5:21" x14ac:dyDescent="0.2">
      <c r="E230" s="20"/>
      <c r="J230" s="6"/>
      <c r="K230" s="6"/>
      <c r="L230" s="6"/>
      <c r="M230" s="6"/>
      <c r="N230" s="9"/>
      <c r="O230" s="9"/>
      <c r="P230" s="9"/>
      <c r="Q230" s="9"/>
      <c r="R230" s="9"/>
      <c r="S230" s="9"/>
      <c r="T230" s="9"/>
      <c r="U230" s="9"/>
    </row>
    <row r="231" spans="5:21" x14ac:dyDescent="0.2">
      <c r="E231" s="20"/>
      <c r="J231" s="6"/>
      <c r="K231" s="6"/>
      <c r="L231" s="6"/>
      <c r="M231" s="6"/>
      <c r="N231" s="9"/>
      <c r="O231" s="9"/>
      <c r="P231" s="9"/>
      <c r="Q231" s="9"/>
      <c r="R231" s="9"/>
      <c r="S231" s="9"/>
      <c r="T231" s="9"/>
      <c r="U231" s="9"/>
    </row>
    <row r="232" spans="5:21" x14ac:dyDescent="0.2">
      <c r="E232" s="20"/>
      <c r="J232" s="6"/>
      <c r="K232" s="6"/>
      <c r="L232" s="6"/>
      <c r="M232" s="6"/>
      <c r="N232" s="9"/>
      <c r="O232" s="9"/>
      <c r="P232" s="9"/>
      <c r="Q232" s="9"/>
      <c r="R232" s="9"/>
      <c r="S232" s="9"/>
      <c r="T232" s="9"/>
      <c r="U232" s="9"/>
    </row>
    <row r="233" spans="5:21" x14ac:dyDescent="0.2">
      <c r="E233" s="20"/>
      <c r="J233" s="6"/>
      <c r="K233" s="6"/>
      <c r="L233" s="6"/>
      <c r="M233" s="6"/>
      <c r="N233" s="9"/>
      <c r="O233" s="9"/>
      <c r="P233" s="9"/>
      <c r="Q233" s="9"/>
      <c r="R233" s="9"/>
      <c r="S233" s="9"/>
      <c r="T233" s="9"/>
      <c r="U233" s="9"/>
    </row>
    <row r="234" spans="5:21" x14ac:dyDescent="0.2">
      <c r="E234" s="20"/>
      <c r="J234" s="6"/>
      <c r="K234" s="6"/>
      <c r="L234" s="6"/>
      <c r="M234" s="6"/>
      <c r="N234" s="9"/>
      <c r="O234" s="9"/>
      <c r="P234" s="9"/>
      <c r="Q234" s="9"/>
      <c r="R234" s="9"/>
      <c r="S234" s="9"/>
      <c r="T234" s="9"/>
      <c r="U234" s="9"/>
    </row>
    <row r="235" spans="5:21" x14ac:dyDescent="0.2">
      <c r="E235" s="20"/>
      <c r="J235" s="6"/>
      <c r="K235" s="6"/>
      <c r="L235" s="6"/>
      <c r="M235" s="6"/>
      <c r="N235" s="9"/>
      <c r="O235" s="9"/>
      <c r="P235" s="9"/>
      <c r="Q235" s="9"/>
      <c r="R235" s="9"/>
      <c r="S235" s="9"/>
      <c r="T235" s="9"/>
      <c r="U235" s="9"/>
    </row>
    <row r="236" spans="5:21" x14ac:dyDescent="0.2">
      <c r="E236" s="20"/>
      <c r="J236" s="6"/>
      <c r="K236" s="6"/>
      <c r="L236" s="6"/>
      <c r="M236" s="6"/>
      <c r="N236" s="9"/>
      <c r="O236" s="9"/>
      <c r="P236" s="9"/>
      <c r="Q236" s="9"/>
      <c r="R236" s="9"/>
      <c r="S236" s="9"/>
      <c r="T236" s="9"/>
      <c r="U236" s="9"/>
    </row>
    <row r="237" spans="5:21" x14ac:dyDescent="0.2">
      <c r="E237" s="20"/>
      <c r="J237" s="6"/>
      <c r="K237" s="6"/>
      <c r="L237" s="6"/>
      <c r="M237" s="6"/>
      <c r="N237" s="9"/>
      <c r="O237" s="9"/>
      <c r="P237" s="9"/>
      <c r="Q237" s="9"/>
      <c r="R237" s="9"/>
      <c r="S237" s="9"/>
      <c r="T237" s="9"/>
      <c r="U237" s="9"/>
    </row>
    <row r="238" spans="5:21" x14ac:dyDescent="0.2">
      <c r="E238" s="20"/>
      <c r="J238" s="6"/>
      <c r="K238" s="6"/>
      <c r="L238" s="6"/>
      <c r="M238" s="6"/>
      <c r="N238" s="9"/>
      <c r="O238" s="9"/>
      <c r="P238" s="9"/>
      <c r="Q238" s="9"/>
      <c r="R238" s="9"/>
      <c r="S238" s="9"/>
      <c r="T238" s="9"/>
      <c r="U238" s="9"/>
    </row>
    <row r="239" spans="5:21" x14ac:dyDescent="0.2">
      <c r="E239" s="20"/>
      <c r="J239" s="6"/>
      <c r="K239" s="6"/>
      <c r="L239" s="6"/>
      <c r="M239" s="6"/>
      <c r="N239" s="9"/>
      <c r="O239" s="9"/>
      <c r="P239" s="9"/>
      <c r="Q239" s="9"/>
      <c r="R239" s="9"/>
      <c r="S239" s="9"/>
      <c r="T239" s="9"/>
      <c r="U239" s="9"/>
    </row>
    <row r="240" spans="5:21" x14ac:dyDescent="0.2">
      <c r="E240" s="20"/>
      <c r="J240" s="6"/>
      <c r="K240" s="6"/>
      <c r="L240" s="6"/>
      <c r="M240" s="6"/>
      <c r="N240" s="9"/>
      <c r="O240" s="9"/>
      <c r="P240" s="9"/>
      <c r="Q240" s="9"/>
      <c r="R240" s="9"/>
      <c r="S240" s="9"/>
      <c r="T240" s="9"/>
      <c r="U240" s="9"/>
    </row>
    <row r="241" spans="5:21" x14ac:dyDescent="0.2">
      <c r="E241" s="20"/>
      <c r="J241" s="6"/>
      <c r="K241" s="6"/>
      <c r="L241" s="6"/>
      <c r="M241" s="6"/>
      <c r="N241" s="9"/>
      <c r="O241" s="9"/>
      <c r="P241" s="9"/>
      <c r="Q241" s="9"/>
      <c r="R241" s="9"/>
      <c r="S241" s="9"/>
      <c r="T241" s="9"/>
      <c r="U241" s="9"/>
    </row>
    <row r="242" spans="5:21" x14ac:dyDescent="0.2">
      <c r="E242" s="20"/>
      <c r="J242" s="6"/>
      <c r="K242" s="6"/>
      <c r="L242" s="6"/>
      <c r="M242" s="6"/>
      <c r="N242" s="9"/>
      <c r="O242" s="9"/>
      <c r="P242" s="9"/>
      <c r="Q242" s="9"/>
      <c r="R242" s="9"/>
      <c r="S242" s="9"/>
      <c r="T242" s="9"/>
      <c r="U242" s="9"/>
    </row>
    <row r="243" spans="5:21" x14ac:dyDescent="0.2">
      <c r="E243" s="20"/>
      <c r="J243" s="6"/>
      <c r="K243" s="6"/>
      <c r="L243" s="6"/>
      <c r="M243" s="6"/>
      <c r="N243" s="9"/>
      <c r="O243" s="9"/>
      <c r="P243" s="9"/>
      <c r="Q243" s="9"/>
      <c r="R243" s="9"/>
      <c r="S243" s="9"/>
      <c r="T243" s="9"/>
      <c r="U243" s="9"/>
    </row>
    <row r="244" spans="5:21" x14ac:dyDescent="0.2">
      <c r="E244" s="20"/>
      <c r="J244" s="6"/>
      <c r="K244" s="6"/>
      <c r="L244" s="6"/>
      <c r="M244" s="6"/>
      <c r="N244" s="9"/>
      <c r="O244" s="9"/>
      <c r="P244" s="9"/>
      <c r="Q244" s="9"/>
      <c r="R244" s="9"/>
      <c r="S244" s="9"/>
      <c r="T244" s="9"/>
      <c r="U244" s="9"/>
    </row>
    <row r="245" spans="5:21" x14ac:dyDescent="0.2">
      <c r="E245" s="20"/>
      <c r="J245" s="6"/>
      <c r="K245" s="6"/>
      <c r="L245" s="6"/>
      <c r="M245" s="6"/>
      <c r="N245" s="9"/>
      <c r="O245" s="9"/>
      <c r="P245" s="9"/>
      <c r="Q245" s="9"/>
      <c r="R245" s="9"/>
      <c r="S245" s="9"/>
      <c r="T245" s="9"/>
      <c r="U245" s="9"/>
    </row>
    <row r="246" spans="5:21" x14ac:dyDescent="0.2">
      <c r="E246" s="20"/>
      <c r="J246" s="6"/>
      <c r="K246" s="6"/>
      <c r="L246" s="6"/>
      <c r="M246" s="6"/>
      <c r="N246" s="9"/>
      <c r="O246" s="9"/>
      <c r="P246" s="9"/>
      <c r="Q246" s="9"/>
      <c r="R246" s="9"/>
      <c r="S246" s="9"/>
      <c r="T246" s="9"/>
      <c r="U246" s="9"/>
    </row>
    <row r="247" spans="5:21" x14ac:dyDescent="0.2">
      <c r="E247" s="20"/>
      <c r="J247" s="6"/>
      <c r="K247" s="6"/>
      <c r="L247" s="6"/>
      <c r="M247" s="6"/>
      <c r="N247" s="9"/>
      <c r="O247" s="9"/>
      <c r="P247" s="9"/>
      <c r="Q247" s="9"/>
      <c r="R247" s="9"/>
      <c r="S247" s="9"/>
      <c r="T247" s="9"/>
      <c r="U247" s="9"/>
    </row>
    <row r="248" spans="5:21" x14ac:dyDescent="0.2">
      <c r="E248" s="20"/>
      <c r="J248" s="6"/>
      <c r="K248" s="6"/>
      <c r="L248" s="6"/>
      <c r="M248" s="6"/>
      <c r="N248" s="9"/>
      <c r="O248" s="9"/>
      <c r="P248" s="9"/>
      <c r="Q248" s="9"/>
      <c r="R248" s="9"/>
      <c r="S248" s="9"/>
      <c r="T248" s="9"/>
      <c r="U248" s="9"/>
    </row>
    <row r="249" spans="5:21" x14ac:dyDescent="0.2">
      <c r="E249" s="20"/>
      <c r="J249" s="6"/>
      <c r="K249" s="6"/>
      <c r="L249" s="6"/>
      <c r="M249" s="6"/>
      <c r="N249" s="9"/>
      <c r="O249" s="9"/>
      <c r="P249" s="9"/>
      <c r="Q249" s="9"/>
      <c r="R249" s="9"/>
      <c r="S249" s="9"/>
      <c r="T249" s="9"/>
      <c r="U249" s="9"/>
    </row>
    <row r="250" spans="5:21" x14ac:dyDescent="0.2">
      <c r="E250" s="20"/>
      <c r="J250" s="6"/>
      <c r="K250" s="6"/>
      <c r="L250" s="6"/>
      <c r="M250" s="6"/>
      <c r="N250" s="9"/>
      <c r="O250" s="9"/>
      <c r="P250" s="9"/>
      <c r="Q250" s="9"/>
      <c r="R250" s="9"/>
      <c r="S250" s="9"/>
      <c r="T250" s="9"/>
      <c r="U250" s="9"/>
    </row>
    <row r="251" spans="5:21" x14ac:dyDescent="0.2">
      <c r="E251" s="20"/>
      <c r="J251" s="6"/>
      <c r="K251" s="6"/>
      <c r="L251" s="6"/>
      <c r="M251" s="6"/>
      <c r="N251" s="9"/>
      <c r="O251" s="9"/>
      <c r="P251" s="9"/>
      <c r="Q251" s="9"/>
      <c r="R251" s="9"/>
      <c r="S251" s="9"/>
      <c r="T251" s="9"/>
      <c r="U251" s="9"/>
    </row>
    <row r="252" spans="5:21" x14ac:dyDescent="0.2">
      <c r="E252" s="20"/>
      <c r="J252" s="6"/>
      <c r="K252" s="6"/>
      <c r="L252" s="6"/>
      <c r="M252" s="6"/>
      <c r="N252" s="9"/>
      <c r="O252" s="9"/>
      <c r="P252" s="9"/>
      <c r="Q252" s="9"/>
      <c r="R252" s="9"/>
      <c r="S252" s="9"/>
      <c r="T252" s="9"/>
      <c r="U252" s="9"/>
    </row>
    <row r="253" spans="5:21" x14ac:dyDescent="0.2">
      <c r="E253" s="20"/>
      <c r="J253" s="6"/>
      <c r="K253" s="6"/>
      <c r="L253" s="6"/>
      <c r="M253" s="6"/>
      <c r="N253" s="9"/>
      <c r="O253" s="9"/>
      <c r="P253" s="9"/>
      <c r="Q253" s="9"/>
      <c r="R253" s="9"/>
      <c r="S253" s="9"/>
      <c r="T253" s="9"/>
      <c r="U253" s="9"/>
    </row>
    <row r="254" spans="5:21" x14ac:dyDescent="0.2">
      <c r="E254" s="20"/>
      <c r="J254" s="6"/>
      <c r="K254" s="6"/>
      <c r="L254" s="6"/>
      <c r="M254" s="6"/>
      <c r="N254" s="9"/>
      <c r="O254" s="9"/>
      <c r="P254" s="9"/>
      <c r="Q254" s="9"/>
      <c r="R254" s="9"/>
      <c r="S254" s="9"/>
      <c r="T254" s="9"/>
      <c r="U254" s="9"/>
    </row>
    <row r="255" spans="5:21" x14ac:dyDescent="0.2">
      <c r="E255" s="20"/>
      <c r="J255" s="6"/>
      <c r="K255" s="6"/>
      <c r="L255" s="6"/>
      <c r="M255" s="6"/>
      <c r="N255" s="9"/>
      <c r="O255" s="9"/>
      <c r="P255" s="9"/>
      <c r="Q255" s="9"/>
      <c r="R255" s="9"/>
      <c r="S255" s="9"/>
      <c r="T255" s="9"/>
      <c r="U255" s="9"/>
    </row>
    <row r="256" spans="5:21" x14ac:dyDescent="0.2">
      <c r="E256" s="20"/>
      <c r="J256" s="6"/>
      <c r="K256" s="6"/>
      <c r="L256" s="6"/>
      <c r="M256" s="6"/>
      <c r="N256" s="9"/>
      <c r="O256" s="9"/>
      <c r="P256" s="9"/>
      <c r="Q256" s="9"/>
      <c r="R256" s="9"/>
      <c r="S256" s="9"/>
      <c r="T256" s="9"/>
      <c r="U256" s="9"/>
    </row>
    <row r="257" spans="5:21" x14ac:dyDescent="0.2">
      <c r="E257" s="20"/>
      <c r="J257" s="6"/>
      <c r="K257" s="6"/>
      <c r="L257" s="6"/>
      <c r="M257" s="6"/>
      <c r="N257" s="9"/>
      <c r="O257" s="9"/>
      <c r="P257" s="9"/>
      <c r="Q257" s="9"/>
      <c r="R257" s="9"/>
      <c r="S257" s="9"/>
      <c r="T257" s="9"/>
      <c r="U257" s="9"/>
    </row>
    <row r="258" spans="5:21" x14ac:dyDescent="0.2">
      <c r="E258" s="20"/>
      <c r="J258" s="6"/>
      <c r="K258" s="6"/>
      <c r="L258" s="6"/>
      <c r="M258" s="6"/>
      <c r="N258" s="9"/>
      <c r="O258" s="9"/>
      <c r="P258" s="9"/>
      <c r="Q258" s="9"/>
      <c r="R258" s="9"/>
      <c r="S258" s="9"/>
      <c r="T258" s="9"/>
      <c r="U258" s="9"/>
    </row>
    <row r="259" spans="5:21" x14ac:dyDescent="0.2">
      <c r="E259" s="20"/>
      <c r="J259" s="6"/>
      <c r="K259" s="6"/>
      <c r="L259" s="6"/>
      <c r="M259" s="6"/>
      <c r="N259" s="9"/>
      <c r="O259" s="9"/>
      <c r="P259" s="9"/>
      <c r="Q259" s="9"/>
      <c r="R259" s="9"/>
      <c r="S259" s="9"/>
      <c r="T259" s="9"/>
      <c r="U259" s="9"/>
    </row>
    <row r="260" spans="5:21" x14ac:dyDescent="0.2">
      <c r="E260" s="20"/>
      <c r="J260" s="6"/>
      <c r="K260" s="6"/>
      <c r="L260" s="6"/>
      <c r="M260" s="6"/>
      <c r="N260" s="9"/>
      <c r="O260" s="9"/>
      <c r="P260" s="9"/>
      <c r="Q260" s="9"/>
      <c r="R260" s="9"/>
      <c r="S260" s="9"/>
      <c r="T260" s="9"/>
      <c r="U260" s="9"/>
    </row>
    <row r="261" spans="5:21" x14ac:dyDescent="0.2">
      <c r="E261" s="20"/>
      <c r="J261" s="6"/>
      <c r="K261" s="6"/>
      <c r="L261" s="6"/>
      <c r="M261" s="6"/>
      <c r="N261" s="9"/>
      <c r="O261" s="9"/>
      <c r="P261" s="9"/>
      <c r="Q261" s="9"/>
      <c r="R261" s="9"/>
      <c r="S261" s="9"/>
      <c r="T261" s="9"/>
      <c r="U261" s="9"/>
    </row>
    <row r="262" spans="5:21" x14ac:dyDescent="0.2">
      <c r="E262" s="20"/>
      <c r="J262" s="6"/>
      <c r="K262" s="6"/>
      <c r="L262" s="6"/>
      <c r="M262" s="6"/>
      <c r="N262" s="9"/>
      <c r="O262" s="9"/>
      <c r="P262" s="9"/>
      <c r="Q262" s="9"/>
      <c r="R262" s="9"/>
      <c r="S262" s="9"/>
      <c r="T262" s="9"/>
      <c r="U262" s="9"/>
    </row>
    <row r="263" spans="5:21" x14ac:dyDescent="0.2">
      <c r="E263" s="20"/>
      <c r="J263" s="6"/>
      <c r="K263" s="6"/>
      <c r="L263" s="6"/>
      <c r="M263" s="6"/>
      <c r="N263" s="9"/>
      <c r="O263" s="9"/>
      <c r="P263" s="9"/>
      <c r="Q263" s="9"/>
      <c r="R263" s="9"/>
      <c r="S263" s="9"/>
      <c r="T263" s="9"/>
      <c r="U263" s="9"/>
    </row>
    <row r="264" spans="5:21" x14ac:dyDescent="0.2">
      <c r="E264" s="20"/>
      <c r="J264" s="6"/>
      <c r="K264" s="6"/>
      <c r="L264" s="6"/>
      <c r="M264" s="6"/>
      <c r="N264" s="9"/>
      <c r="O264" s="9"/>
      <c r="P264" s="9"/>
      <c r="Q264" s="9"/>
      <c r="R264" s="9"/>
      <c r="S264" s="9"/>
      <c r="T264" s="9"/>
      <c r="U264" s="9"/>
    </row>
    <row r="265" spans="5:21" x14ac:dyDescent="0.2">
      <c r="E265" s="20"/>
      <c r="J265" s="6"/>
      <c r="K265" s="6"/>
      <c r="L265" s="6"/>
      <c r="M265" s="6"/>
      <c r="N265" s="9"/>
      <c r="O265" s="9"/>
      <c r="P265" s="9"/>
      <c r="Q265" s="9"/>
      <c r="R265" s="9"/>
      <c r="S265" s="9"/>
      <c r="T265" s="9"/>
      <c r="U265" s="9"/>
    </row>
    <row r="266" spans="5:21" x14ac:dyDescent="0.2">
      <c r="E266" s="20"/>
      <c r="J266" s="6"/>
      <c r="K266" s="6"/>
      <c r="L266" s="6"/>
      <c r="M266" s="6"/>
      <c r="N266" s="9"/>
      <c r="O266" s="9"/>
      <c r="P266" s="9"/>
      <c r="Q266" s="9"/>
      <c r="R266" s="9"/>
      <c r="S266" s="9"/>
      <c r="T266" s="9"/>
      <c r="U266" s="9"/>
    </row>
    <row r="267" spans="5:21" x14ac:dyDescent="0.2">
      <c r="E267" s="20"/>
      <c r="J267" s="6"/>
      <c r="K267" s="6"/>
      <c r="L267" s="6"/>
      <c r="M267" s="6"/>
      <c r="N267" s="9"/>
      <c r="O267" s="9"/>
      <c r="P267" s="9"/>
      <c r="Q267" s="9"/>
      <c r="R267" s="9"/>
      <c r="S267" s="9"/>
      <c r="T267" s="9"/>
      <c r="U267" s="9"/>
    </row>
    <row r="268" spans="5:21" x14ac:dyDescent="0.2">
      <c r="E268" s="20"/>
      <c r="J268" s="6"/>
      <c r="K268" s="6"/>
      <c r="L268" s="6"/>
      <c r="M268" s="6"/>
      <c r="N268" s="9"/>
      <c r="O268" s="9"/>
      <c r="P268" s="9"/>
      <c r="Q268" s="9"/>
      <c r="R268" s="9"/>
      <c r="S268" s="9"/>
      <c r="T268" s="9"/>
      <c r="U268" s="9"/>
    </row>
    <row r="269" spans="5:21" x14ac:dyDescent="0.2">
      <c r="E269" s="20"/>
      <c r="J269" s="6"/>
      <c r="K269" s="6"/>
      <c r="L269" s="6"/>
      <c r="M269" s="6"/>
      <c r="N269" s="9"/>
      <c r="O269" s="9"/>
      <c r="P269" s="9"/>
      <c r="Q269" s="9"/>
      <c r="R269" s="9"/>
      <c r="S269" s="9"/>
      <c r="T269" s="9"/>
      <c r="U269" s="9"/>
    </row>
    <row r="270" spans="5:21" x14ac:dyDescent="0.2">
      <c r="E270" s="20"/>
      <c r="J270" s="6"/>
      <c r="K270" s="6"/>
      <c r="L270" s="6"/>
      <c r="M270" s="6"/>
      <c r="N270" s="9"/>
      <c r="O270" s="9"/>
      <c r="P270" s="9"/>
      <c r="Q270" s="9"/>
      <c r="R270" s="9"/>
      <c r="S270" s="9"/>
      <c r="T270" s="9"/>
      <c r="U270" s="9"/>
    </row>
    <row r="271" spans="5:21" x14ac:dyDescent="0.2">
      <c r="E271" s="20"/>
      <c r="J271" s="6"/>
      <c r="K271" s="6"/>
      <c r="L271" s="6"/>
      <c r="M271" s="6"/>
      <c r="N271" s="9"/>
      <c r="O271" s="9"/>
      <c r="P271" s="9"/>
      <c r="Q271" s="9"/>
      <c r="R271" s="9"/>
      <c r="S271" s="9"/>
      <c r="T271" s="9"/>
      <c r="U271" s="9"/>
    </row>
    <row r="272" spans="5:21" x14ac:dyDescent="0.2">
      <c r="E272" s="20"/>
      <c r="J272" s="6"/>
      <c r="K272" s="6"/>
      <c r="L272" s="6"/>
      <c r="M272" s="6"/>
      <c r="N272" s="9"/>
      <c r="O272" s="9"/>
      <c r="P272" s="9"/>
      <c r="Q272" s="9"/>
      <c r="R272" s="9"/>
      <c r="S272" s="9"/>
      <c r="T272" s="9"/>
      <c r="U272" s="9"/>
    </row>
    <row r="273" spans="5:21" x14ac:dyDescent="0.2">
      <c r="E273" s="20"/>
      <c r="J273" s="6"/>
      <c r="K273" s="6"/>
      <c r="L273" s="6"/>
      <c r="M273" s="6"/>
      <c r="N273" s="9"/>
      <c r="O273" s="9"/>
      <c r="P273" s="9"/>
      <c r="Q273" s="9"/>
      <c r="R273" s="9"/>
      <c r="S273" s="9"/>
      <c r="T273" s="9"/>
      <c r="U273" s="9"/>
    </row>
    <row r="274" spans="5:21" x14ac:dyDescent="0.2">
      <c r="E274" s="20"/>
      <c r="J274" s="6"/>
      <c r="K274" s="6"/>
      <c r="L274" s="6"/>
      <c r="M274" s="6"/>
      <c r="N274" s="9"/>
      <c r="O274" s="9"/>
      <c r="P274" s="9"/>
      <c r="Q274" s="9"/>
      <c r="R274" s="9"/>
      <c r="S274" s="9"/>
      <c r="T274" s="9"/>
      <c r="U274" s="9"/>
    </row>
    <row r="275" spans="5:21" x14ac:dyDescent="0.2">
      <c r="E275" s="20"/>
      <c r="J275" s="6"/>
      <c r="K275" s="6"/>
      <c r="L275" s="6"/>
      <c r="M275" s="6"/>
      <c r="N275" s="9"/>
      <c r="O275" s="9"/>
      <c r="P275" s="9"/>
      <c r="Q275" s="9"/>
      <c r="R275" s="9"/>
      <c r="S275" s="9"/>
      <c r="T275" s="9"/>
      <c r="U275" s="9"/>
    </row>
    <row r="276" spans="5:21" x14ac:dyDescent="0.2">
      <c r="E276" s="20"/>
      <c r="J276" s="6"/>
      <c r="K276" s="6"/>
      <c r="L276" s="6"/>
      <c r="M276" s="6"/>
      <c r="N276" s="9"/>
      <c r="O276" s="9"/>
      <c r="P276" s="9"/>
      <c r="Q276" s="9"/>
      <c r="R276" s="9"/>
      <c r="S276" s="9"/>
      <c r="T276" s="9"/>
      <c r="U276" s="9"/>
    </row>
    <row r="277" spans="5:21" x14ac:dyDescent="0.2">
      <c r="E277" s="20"/>
      <c r="J277" s="6"/>
      <c r="K277" s="6"/>
      <c r="L277" s="6"/>
      <c r="M277" s="6"/>
      <c r="N277" s="9"/>
      <c r="O277" s="9"/>
      <c r="P277" s="9"/>
      <c r="Q277" s="9"/>
      <c r="R277" s="9"/>
      <c r="S277" s="9"/>
      <c r="T277" s="9"/>
      <c r="U277" s="9"/>
    </row>
    <row r="278" spans="5:21" x14ac:dyDescent="0.2">
      <c r="E278" s="20"/>
      <c r="J278" s="6"/>
      <c r="K278" s="6"/>
      <c r="L278" s="6"/>
      <c r="M278" s="6"/>
      <c r="N278" s="9"/>
      <c r="O278" s="9"/>
      <c r="P278" s="9"/>
      <c r="Q278" s="9"/>
      <c r="R278" s="9"/>
      <c r="S278" s="9"/>
      <c r="T278" s="9"/>
      <c r="U278" s="9"/>
    </row>
    <row r="279" spans="5:21" x14ac:dyDescent="0.2">
      <c r="E279" s="20"/>
      <c r="J279" s="6"/>
      <c r="K279" s="6"/>
      <c r="L279" s="6"/>
      <c r="M279" s="6"/>
      <c r="N279" s="9"/>
      <c r="O279" s="9"/>
      <c r="P279" s="9"/>
      <c r="Q279" s="9"/>
      <c r="R279" s="9"/>
      <c r="S279" s="9"/>
      <c r="T279" s="9"/>
      <c r="U279" s="9"/>
    </row>
    <row r="280" spans="5:21" x14ac:dyDescent="0.2">
      <c r="E280" s="20"/>
      <c r="J280" s="6"/>
      <c r="K280" s="6"/>
      <c r="L280" s="6"/>
      <c r="M280" s="6"/>
      <c r="N280" s="9"/>
      <c r="O280" s="9"/>
      <c r="P280" s="9"/>
      <c r="Q280" s="9"/>
      <c r="R280" s="9"/>
      <c r="S280" s="9"/>
      <c r="T280" s="9"/>
      <c r="U280" s="9"/>
    </row>
    <row r="281" spans="5:21" x14ac:dyDescent="0.2">
      <c r="E281" s="20"/>
      <c r="J281" s="6"/>
      <c r="K281" s="6"/>
      <c r="L281" s="6"/>
      <c r="M281" s="6"/>
      <c r="N281" s="9"/>
      <c r="O281" s="9"/>
      <c r="P281" s="9"/>
      <c r="Q281" s="9"/>
      <c r="R281" s="9"/>
      <c r="S281" s="9"/>
      <c r="T281" s="9"/>
      <c r="U281" s="9"/>
    </row>
    <row r="282" spans="5:21" x14ac:dyDescent="0.2">
      <c r="E282" s="20"/>
      <c r="J282" s="6"/>
      <c r="K282" s="6"/>
      <c r="L282" s="6"/>
      <c r="M282" s="6"/>
      <c r="N282" s="9"/>
      <c r="O282" s="9"/>
      <c r="P282" s="9"/>
      <c r="Q282" s="9"/>
      <c r="R282" s="9"/>
      <c r="S282" s="9"/>
      <c r="T282" s="9"/>
      <c r="U282" s="9"/>
    </row>
    <row r="283" spans="5:21" x14ac:dyDescent="0.2">
      <c r="E283" s="20"/>
      <c r="J283" s="6"/>
      <c r="K283" s="6"/>
      <c r="L283" s="6"/>
      <c r="M283" s="6"/>
      <c r="N283" s="9"/>
      <c r="O283" s="9"/>
      <c r="P283" s="9"/>
      <c r="Q283" s="9"/>
      <c r="R283" s="9"/>
      <c r="S283" s="9"/>
      <c r="T283" s="9"/>
      <c r="U283" s="9"/>
    </row>
    <row r="284" spans="5:21" x14ac:dyDescent="0.2">
      <c r="E284" s="20"/>
      <c r="J284" s="6"/>
      <c r="K284" s="6"/>
      <c r="L284" s="6"/>
      <c r="M284" s="6"/>
      <c r="N284" s="9"/>
      <c r="O284" s="9"/>
      <c r="P284" s="9"/>
      <c r="Q284" s="9"/>
      <c r="R284" s="9"/>
      <c r="S284" s="9"/>
      <c r="T284" s="9"/>
      <c r="U284" s="9"/>
    </row>
    <row r="285" spans="5:21" x14ac:dyDescent="0.2">
      <c r="E285" s="20"/>
      <c r="J285" s="6"/>
      <c r="K285" s="6"/>
      <c r="L285" s="6"/>
      <c r="M285" s="6"/>
      <c r="N285" s="9"/>
      <c r="O285" s="9"/>
      <c r="P285" s="9"/>
      <c r="Q285" s="9"/>
      <c r="R285" s="9"/>
      <c r="S285" s="9"/>
      <c r="T285" s="9"/>
      <c r="U285" s="9"/>
    </row>
    <row r="286" spans="5:21" x14ac:dyDescent="0.2">
      <c r="E286" s="20"/>
      <c r="J286" s="6"/>
      <c r="K286" s="6"/>
      <c r="L286" s="6"/>
      <c r="M286" s="6"/>
      <c r="N286" s="9"/>
      <c r="O286" s="9"/>
      <c r="P286" s="9"/>
      <c r="Q286" s="9"/>
      <c r="R286" s="9"/>
      <c r="S286" s="9"/>
      <c r="T286" s="9"/>
      <c r="U286" s="9"/>
    </row>
    <row r="287" spans="5:21" x14ac:dyDescent="0.2">
      <c r="E287" s="20"/>
      <c r="J287" s="6"/>
      <c r="K287" s="6"/>
      <c r="L287" s="6"/>
      <c r="M287" s="6"/>
      <c r="N287" s="9"/>
      <c r="O287" s="9"/>
      <c r="P287" s="9"/>
      <c r="Q287" s="9"/>
      <c r="R287" s="9"/>
      <c r="S287" s="9"/>
      <c r="T287" s="9"/>
      <c r="U287" s="9"/>
    </row>
    <row r="288" spans="5:21" x14ac:dyDescent="0.2">
      <c r="E288" s="20"/>
      <c r="J288" s="6"/>
      <c r="K288" s="6"/>
      <c r="L288" s="6"/>
      <c r="M288" s="6"/>
      <c r="N288" s="9"/>
      <c r="O288" s="9"/>
      <c r="P288" s="9"/>
      <c r="Q288" s="9"/>
      <c r="R288" s="9"/>
      <c r="S288" s="9"/>
      <c r="T288" s="9"/>
      <c r="U288" s="9"/>
    </row>
    <row r="289" spans="5:21" x14ac:dyDescent="0.2">
      <c r="E289" s="20"/>
      <c r="J289" s="6"/>
      <c r="K289" s="6"/>
      <c r="L289" s="6"/>
      <c r="M289" s="6"/>
      <c r="N289" s="9"/>
      <c r="O289" s="9"/>
      <c r="P289" s="9"/>
      <c r="Q289" s="9"/>
      <c r="R289" s="9"/>
      <c r="S289" s="9"/>
      <c r="T289" s="9"/>
      <c r="U289" s="9"/>
    </row>
    <row r="290" spans="5:21" x14ac:dyDescent="0.2">
      <c r="E290" s="20"/>
      <c r="J290" s="6"/>
      <c r="K290" s="6"/>
      <c r="L290" s="6"/>
      <c r="M290" s="6"/>
      <c r="N290" s="9"/>
      <c r="O290" s="9"/>
      <c r="P290" s="9"/>
      <c r="Q290" s="9"/>
      <c r="R290" s="9"/>
      <c r="S290" s="9"/>
      <c r="T290" s="9"/>
      <c r="U290" s="9"/>
    </row>
    <row r="291" spans="5:21" x14ac:dyDescent="0.2">
      <c r="E291" s="20"/>
      <c r="J291" s="6"/>
      <c r="K291" s="6"/>
      <c r="L291" s="6"/>
      <c r="M291" s="6"/>
      <c r="N291" s="9"/>
      <c r="O291" s="9"/>
      <c r="P291" s="9"/>
      <c r="Q291" s="9"/>
      <c r="R291" s="9"/>
      <c r="S291" s="9"/>
      <c r="T291" s="9"/>
      <c r="U291" s="9"/>
    </row>
    <row r="292" spans="5:21" x14ac:dyDescent="0.2">
      <c r="E292" s="20"/>
      <c r="J292" s="6"/>
      <c r="K292" s="6"/>
      <c r="L292" s="6"/>
      <c r="M292" s="6"/>
      <c r="N292" s="9"/>
      <c r="O292" s="9"/>
      <c r="P292" s="9"/>
      <c r="Q292" s="9"/>
      <c r="R292" s="9"/>
      <c r="S292" s="9"/>
      <c r="T292" s="9"/>
      <c r="U292" s="9"/>
    </row>
    <row r="293" spans="5:21" x14ac:dyDescent="0.2">
      <c r="E293" s="20"/>
      <c r="J293" s="6"/>
      <c r="K293" s="6"/>
      <c r="L293" s="6"/>
      <c r="M293" s="6"/>
      <c r="N293" s="9"/>
      <c r="O293" s="9"/>
      <c r="P293" s="9"/>
      <c r="Q293" s="9"/>
      <c r="R293" s="9"/>
      <c r="S293" s="9"/>
      <c r="T293" s="9"/>
      <c r="U293" s="9"/>
    </row>
    <row r="294" spans="5:21" x14ac:dyDescent="0.2">
      <c r="E294" s="20"/>
      <c r="J294" s="6"/>
      <c r="K294" s="6"/>
      <c r="L294" s="6"/>
      <c r="M294" s="6"/>
      <c r="N294" s="9"/>
      <c r="O294" s="9"/>
      <c r="P294" s="9"/>
      <c r="Q294" s="9"/>
      <c r="R294" s="9"/>
      <c r="S294" s="9"/>
      <c r="T294" s="9"/>
      <c r="U294" s="9"/>
    </row>
    <row r="295" spans="5:21" x14ac:dyDescent="0.2">
      <c r="E295" s="20"/>
      <c r="J295" s="6"/>
      <c r="K295" s="6"/>
      <c r="L295" s="6"/>
      <c r="M295" s="6"/>
      <c r="N295" s="9"/>
      <c r="O295" s="9"/>
      <c r="P295" s="9"/>
      <c r="Q295" s="9"/>
      <c r="R295" s="9"/>
      <c r="S295" s="9"/>
      <c r="T295" s="9"/>
      <c r="U295" s="9"/>
    </row>
    <row r="296" spans="5:21" x14ac:dyDescent="0.2">
      <c r="E296" s="20"/>
      <c r="J296" s="6"/>
      <c r="K296" s="6"/>
      <c r="L296" s="6"/>
      <c r="M296" s="6"/>
      <c r="N296" s="9"/>
      <c r="O296" s="9"/>
      <c r="P296" s="9"/>
      <c r="Q296" s="9"/>
      <c r="R296" s="9"/>
      <c r="S296" s="9"/>
      <c r="T296" s="9"/>
      <c r="U296" s="9"/>
    </row>
    <row r="297" spans="5:21" x14ac:dyDescent="0.2">
      <c r="E297" s="20"/>
      <c r="J297" s="6"/>
      <c r="K297" s="6"/>
      <c r="L297" s="6"/>
      <c r="M297" s="6"/>
      <c r="N297" s="9"/>
      <c r="O297" s="9"/>
      <c r="P297" s="9"/>
      <c r="Q297" s="9"/>
      <c r="R297" s="9"/>
      <c r="S297" s="9"/>
      <c r="T297" s="9"/>
      <c r="U297" s="9"/>
    </row>
    <row r="298" spans="5:21" x14ac:dyDescent="0.2">
      <c r="E298" s="20"/>
      <c r="J298" s="6"/>
      <c r="K298" s="6"/>
      <c r="L298" s="6"/>
      <c r="M298" s="6"/>
      <c r="N298" s="9"/>
      <c r="O298" s="9"/>
      <c r="P298" s="9"/>
      <c r="Q298" s="9"/>
      <c r="R298" s="9"/>
      <c r="S298" s="9"/>
      <c r="T298" s="9"/>
      <c r="U298" s="9"/>
    </row>
    <row r="299" spans="5:21" x14ac:dyDescent="0.2">
      <c r="E299" s="20"/>
      <c r="J299" s="6"/>
      <c r="K299" s="6"/>
      <c r="L299" s="6"/>
      <c r="M299" s="6"/>
      <c r="N299" s="9"/>
      <c r="O299" s="9"/>
      <c r="P299" s="9"/>
      <c r="Q299" s="9"/>
      <c r="R299" s="9"/>
      <c r="S299" s="9"/>
      <c r="T299" s="9"/>
      <c r="U299" s="9"/>
    </row>
    <row r="300" spans="5:21" x14ac:dyDescent="0.2">
      <c r="E300" s="20"/>
      <c r="J300" s="6"/>
      <c r="K300" s="6"/>
      <c r="L300" s="6"/>
      <c r="M300" s="6"/>
      <c r="N300" s="9"/>
      <c r="O300" s="9"/>
      <c r="P300" s="9"/>
      <c r="Q300" s="9"/>
      <c r="R300" s="9"/>
      <c r="S300" s="9"/>
      <c r="T300" s="9"/>
      <c r="U300" s="9"/>
    </row>
    <row r="301" spans="5:21" x14ac:dyDescent="0.2">
      <c r="E301" s="20"/>
      <c r="J301" s="6"/>
      <c r="K301" s="6"/>
      <c r="L301" s="6"/>
      <c r="M301" s="6"/>
      <c r="N301" s="9"/>
      <c r="O301" s="9"/>
      <c r="P301" s="9"/>
      <c r="Q301" s="9"/>
      <c r="R301" s="9"/>
      <c r="S301" s="9"/>
      <c r="T301" s="9"/>
      <c r="U301" s="9"/>
    </row>
    <row r="302" spans="5:21" x14ac:dyDescent="0.2">
      <c r="E302" s="20"/>
      <c r="J302" s="6"/>
      <c r="K302" s="6"/>
      <c r="L302" s="6"/>
      <c r="M302" s="6"/>
      <c r="N302" s="9"/>
      <c r="O302" s="9"/>
      <c r="P302" s="9"/>
      <c r="Q302" s="9"/>
      <c r="R302" s="9"/>
      <c r="S302" s="9"/>
      <c r="T302" s="9"/>
      <c r="U302" s="9"/>
    </row>
    <row r="303" spans="5:21" x14ac:dyDescent="0.2">
      <c r="E303" s="20"/>
      <c r="J303" s="6"/>
      <c r="K303" s="6"/>
      <c r="L303" s="6"/>
      <c r="M303" s="6"/>
      <c r="N303" s="9"/>
      <c r="O303" s="9"/>
      <c r="P303" s="9"/>
      <c r="Q303" s="9"/>
      <c r="R303" s="9"/>
      <c r="S303" s="9"/>
      <c r="T303" s="9"/>
      <c r="U303" s="9"/>
    </row>
    <row r="304" spans="5:21" x14ac:dyDescent="0.2">
      <c r="E304" s="20"/>
      <c r="J304" s="6"/>
      <c r="K304" s="6"/>
      <c r="L304" s="6"/>
      <c r="M304" s="6"/>
      <c r="N304" s="9"/>
      <c r="O304" s="9"/>
      <c r="P304" s="9"/>
      <c r="Q304" s="9"/>
      <c r="R304" s="9"/>
      <c r="S304" s="9"/>
      <c r="T304" s="9"/>
      <c r="U304" s="9"/>
    </row>
    <row r="305" spans="5:21" x14ac:dyDescent="0.2">
      <c r="E305" s="20"/>
      <c r="J305" s="6"/>
      <c r="K305" s="6"/>
      <c r="L305" s="6"/>
      <c r="M305" s="6"/>
      <c r="N305" s="9"/>
      <c r="O305" s="9"/>
      <c r="P305" s="9"/>
      <c r="Q305" s="9"/>
      <c r="R305" s="9"/>
      <c r="S305" s="9"/>
      <c r="T305" s="9"/>
      <c r="U305" s="9"/>
    </row>
    <row r="306" spans="5:21" x14ac:dyDescent="0.2">
      <c r="E306" s="20"/>
      <c r="J306" s="6"/>
      <c r="K306" s="6"/>
      <c r="L306" s="6"/>
      <c r="M306" s="6"/>
      <c r="N306" s="9"/>
      <c r="O306" s="9"/>
      <c r="P306" s="9"/>
      <c r="Q306" s="9"/>
      <c r="R306" s="9"/>
      <c r="S306" s="9"/>
      <c r="T306" s="9"/>
      <c r="U306" s="9"/>
    </row>
    <row r="307" spans="5:21" x14ac:dyDescent="0.2">
      <c r="E307" s="20"/>
      <c r="J307" s="6"/>
      <c r="K307" s="6"/>
      <c r="L307" s="6"/>
      <c r="M307" s="6"/>
      <c r="N307" s="9"/>
      <c r="O307" s="9"/>
      <c r="P307" s="9"/>
      <c r="Q307" s="9"/>
      <c r="R307" s="9"/>
      <c r="S307" s="9"/>
      <c r="T307" s="9"/>
      <c r="U307" s="9"/>
    </row>
    <row r="308" spans="5:21" x14ac:dyDescent="0.2">
      <c r="E308" s="20"/>
      <c r="J308" s="6"/>
      <c r="K308" s="6"/>
      <c r="L308" s="6"/>
      <c r="M308" s="6"/>
      <c r="N308" s="9"/>
      <c r="O308" s="9"/>
      <c r="P308" s="9"/>
      <c r="Q308" s="9"/>
      <c r="R308" s="9"/>
      <c r="S308" s="9"/>
      <c r="T308" s="9"/>
      <c r="U308" s="9"/>
    </row>
    <row r="309" spans="5:21" x14ac:dyDescent="0.2">
      <c r="E309" s="20"/>
      <c r="J309" s="6"/>
      <c r="K309" s="6"/>
      <c r="L309" s="6"/>
      <c r="M309" s="6"/>
      <c r="N309" s="9"/>
      <c r="O309" s="9"/>
      <c r="P309" s="9"/>
      <c r="Q309" s="9"/>
      <c r="R309" s="9"/>
      <c r="S309" s="9"/>
      <c r="T309" s="9"/>
      <c r="U309" s="9"/>
    </row>
    <row r="310" spans="5:21" x14ac:dyDescent="0.2">
      <c r="E310" s="20"/>
      <c r="J310" s="6"/>
      <c r="K310" s="6"/>
      <c r="L310" s="6"/>
      <c r="M310" s="6"/>
      <c r="N310" s="9"/>
      <c r="O310" s="9"/>
      <c r="P310" s="9"/>
      <c r="Q310" s="9"/>
      <c r="R310" s="9"/>
      <c r="S310" s="9"/>
      <c r="T310" s="9"/>
      <c r="U310" s="9"/>
    </row>
    <row r="311" spans="5:21" x14ac:dyDescent="0.2">
      <c r="E311" s="20"/>
      <c r="J311" s="6"/>
      <c r="K311" s="6"/>
      <c r="L311" s="6"/>
      <c r="M311" s="6"/>
      <c r="N311" s="9"/>
      <c r="O311" s="9"/>
      <c r="P311" s="9"/>
      <c r="Q311" s="9"/>
      <c r="R311" s="9"/>
      <c r="S311" s="9"/>
      <c r="T311" s="9"/>
      <c r="U311" s="9"/>
    </row>
    <row r="312" spans="5:21" x14ac:dyDescent="0.2">
      <c r="E312" s="20"/>
      <c r="J312" s="6"/>
      <c r="K312" s="6"/>
      <c r="L312" s="6"/>
      <c r="M312" s="6"/>
      <c r="N312" s="9"/>
      <c r="O312" s="9"/>
      <c r="P312" s="9"/>
      <c r="Q312" s="9"/>
      <c r="R312" s="9"/>
      <c r="S312" s="9"/>
      <c r="T312" s="9"/>
      <c r="U312" s="9"/>
    </row>
    <row r="313" spans="5:21" x14ac:dyDescent="0.2">
      <c r="E313" s="20"/>
      <c r="J313" s="6"/>
      <c r="K313" s="6"/>
      <c r="L313" s="6"/>
      <c r="M313" s="6"/>
      <c r="N313" s="9"/>
      <c r="O313" s="9"/>
      <c r="P313" s="9"/>
      <c r="Q313" s="9"/>
      <c r="R313" s="9"/>
      <c r="S313" s="9"/>
      <c r="T313" s="9"/>
      <c r="U313" s="9"/>
    </row>
    <row r="314" spans="5:21" x14ac:dyDescent="0.2">
      <c r="E314" s="20"/>
      <c r="J314" s="6"/>
      <c r="K314" s="6"/>
      <c r="L314" s="6"/>
      <c r="M314" s="6"/>
      <c r="N314" s="9"/>
      <c r="O314" s="9"/>
      <c r="P314" s="9"/>
      <c r="Q314" s="9"/>
      <c r="R314" s="9"/>
      <c r="S314" s="9"/>
      <c r="T314" s="9"/>
      <c r="U314" s="9"/>
    </row>
    <row r="315" spans="5:21" x14ac:dyDescent="0.2">
      <c r="E315" s="20"/>
      <c r="J315" s="6"/>
      <c r="K315" s="6"/>
      <c r="L315" s="6"/>
      <c r="M315" s="6"/>
      <c r="N315" s="9"/>
      <c r="O315" s="9"/>
      <c r="P315" s="9"/>
      <c r="Q315" s="9"/>
      <c r="R315" s="9"/>
      <c r="S315" s="9"/>
      <c r="T315" s="9"/>
      <c r="U315" s="9"/>
    </row>
    <row r="316" spans="5:21" x14ac:dyDescent="0.2">
      <c r="E316" s="20"/>
      <c r="J316" s="6"/>
      <c r="K316" s="6"/>
      <c r="L316" s="6"/>
      <c r="M316" s="6"/>
      <c r="N316" s="9"/>
      <c r="O316" s="9"/>
      <c r="P316" s="9"/>
      <c r="Q316" s="9"/>
      <c r="R316" s="9"/>
      <c r="S316" s="9"/>
      <c r="T316" s="9"/>
      <c r="U316" s="9"/>
    </row>
    <row r="317" spans="5:21" x14ac:dyDescent="0.2">
      <c r="E317" s="20"/>
      <c r="J317" s="6"/>
      <c r="K317" s="6"/>
      <c r="L317" s="6"/>
      <c r="M317" s="6"/>
      <c r="N317" s="9"/>
      <c r="O317" s="9"/>
      <c r="P317" s="9"/>
      <c r="Q317" s="9"/>
      <c r="R317" s="9"/>
      <c r="S317" s="9"/>
      <c r="T317" s="9"/>
      <c r="U317" s="9"/>
    </row>
    <row r="318" spans="5:21" x14ac:dyDescent="0.2">
      <c r="E318" s="20"/>
      <c r="J318" s="6"/>
      <c r="K318" s="6"/>
      <c r="L318" s="6"/>
      <c r="M318" s="6"/>
      <c r="N318" s="9"/>
      <c r="O318" s="9"/>
      <c r="P318" s="9"/>
      <c r="Q318" s="9"/>
      <c r="R318" s="9"/>
      <c r="S318" s="9"/>
      <c r="T318" s="9"/>
      <c r="U318" s="9"/>
    </row>
    <row r="319" spans="5:21" x14ac:dyDescent="0.2">
      <c r="E319" s="20"/>
      <c r="J319" s="6"/>
      <c r="K319" s="6"/>
      <c r="L319" s="6"/>
      <c r="M319" s="6"/>
      <c r="N319" s="9"/>
      <c r="O319" s="9"/>
      <c r="P319" s="9"/>
      <c r="Q319" s="9"/>
      <c r="R319" s="9"/>
      <c r="S319" s="9"/>
      <c r="T319" s="9"/>
      <c r="U319" s="9"/>
    </row>
    <row r="320" spans="5:21" x14ac:dyDescent="0.2">
      <c r="E320" s="20"/>
      <c r="J320" s="6"/>
      <c r="K320" s="6"/>
      <c r="L320" s="6"/>
      <c r="M320" s="6"/>
      <c r="N320" s="9"/>
      <c r="O320" s="9"/>
      <c r="P320" s="9"/>
      <c r="Q320" s="9"/>
      <c r="R320" s="9"/>
      <c r="S320" s="9"/>
      <c r="T320" s="9"/>
      <c r="U320" s="9"/>
    </row>
    <row r="321" spans="5:21" x14ac:dyDescent="0.2">
      <c r="E321" s="20"/>
      <c r="J321" s="6"/>
      <c r="K321" s="6"/>
      <c r="L321" s="6"/>
      <c r="M321" s="6"/>
      <c r="N321" s="9"/>
      <c r="O321" s="9"/>
      <c r="P321" s="9"/>
      <c r="Q321" s="9"/>
      <c r="R321" s="9"/>
      <c r="S321" s="9"/>
      <c r="T321" s="9"/>
      <c r="U321" s="9"/>
    </row>
    <row r="322" spans="5:21" x14ac:dyDescent="0.2">
      <c r="E322" s="20"/>
      <c r="J322" s="6"/>
      <c r="K322" s="6"/>
      <c r="L322" s="6"/>
      <c r="M322" s="6"/>
      <c r="N322" s="9"/>
      <c r="O322" s="9"/>
      <c r="P322" s="9"/>
      <c r="Q322" s="9"/>
      <c r="R322" s="9"/>
      <c r="S322" s="9"/>
      <c r="T322" s="9"/>
      <c r="U322" s="9"/>
    </row>
    <row r="323" spans="5:21" x14ac:dyDescent="0.2">
      <c r="E323" s="20"/>
      <c r="J323" s="6"/>
      <c r="K323" s="6"/>
      <c r="L323" s="6"/>
      <c r="M323" s="6"/>
      <c r="N323" s="9"/>
      <c r="O323" s="9"/>
      <c r="P323" s="9"/>
      <c r="Q323" s="9"/>
      <c r="R323" s="9"/>
      <c r="S323" s="9"/>
      <c r="T323" s="9"/>
      <c r="U323" s="9"/>
    </row>
    <row r="324" spans="5:21" x14ac:dyDescent="0.2">
      <c r="E324" s="20"/>
      <c r="J324" s="6"/>
      <c r="K324" s="6"/>
      <c r="L324" s="6"/>
      <c r="M324" s="6"/>
      <c r="N324" s="9"/>
      <c r="O324" s="9"/>
      <c r="P324" s="9"/>
      <c r="Q324" s="9"/>
      <c r="R324" s="9"/>
      <c r="S324" s="9"/>
      <c r="T324" s="9"/>
      <c r="U324" s="9"/>
    </row>
    <row r="325" spans="5:21" x14ac:dyDescent="0.2">
      <c r="E325" s="20"/>
      <c r="J325" s="6"/>
      <c r="K325" s="6"/>
      <c r="L325" s="6"/>
      <c r="M325" s="6"/>
      <c r="N325" s="9"/>
      <c r="O325" s="9"/>
      <c r="P325" s="9"/>
      <c r="Q325" s="9"/>
      <c r="R325" s="9"/>
      <c r="S325" s="9"/>
      <c r="T325" s="9"/>
      <c r="U325" s="9"/>
    </row>
    <row r="326" spans="5:21" x14ac:dyDescent="0.2">
      <c r="E326" s="20"/>
      <c r="J326" s="6"/>
      <c r="K326" s="6"/>
      <c r="L326" s="6"/>
      <c r="M326" s="6"/>
      <c r="N326" s="9"/>
      <c r="O326" s="9"/>
      <c r="P326" s="9"/>
      <c r="Q326" s="9"/>
      <c r="R326" s="9"/>
      <c r="S326" s="9"/>
      <c r="T326" s="9"/>
      <c r="U326" s="9"/>
    </row>
    <row r="327" spans="5:21" x14ac:dyDescent="0.2">
      <c r="E327" s="20"/>
      <c r="J327" s="6"/>
      <c r="K327" s="6"/>
      <c r="L327" s="6"/>
      <c r="M327" s="6"/>
      <c r="N327" s="9"/>
      <c r="O327" s="9"/>
      <c r="P327" s="9"/>
      <c r="Q327" s="9"/>
      <c r="R327" s="9"/>
      <c r="S327" s="9"/>
      <c r="T327" s="9"/>
      <c r="U327" s="9"/>
    </row>
    <row r="328" spans="5:21" x14ac:dyDescent="0.2">
      <c r="E328" s="20"/>
      <c r="J328" s="6"/>
      <c r="K328" s="6"/>
      <c r="L328" s="6"/>
      <c r="M328" s="6"/>
      <c r="N328" s="9"/>
      <c r="O328" s="9"/>
      <c r="P328" s="9"/>
      <c r="Q328" s="9"/>
      <c r="R328" s="9"/>
      <c r="S328" s="9"/>
      <c r="T328" s="9"/>
      <c r="U328" s="9"/>
    </row>
    <row r="329" spans="5:21" x14ac:dyDescent="0.2">
      <c r="E329" s="20"/>
      <c r="J329" s="6"/>
      <c r="K329" s="6"/>
      <c r="L329" s="6"/>
      <c r="M329" s="6"/>
      <c r="N329" s="9"/>
      <c r="O329" s="9"/>
      <c r="P329" s="9"/>
      <c r="Q329" s="9"/>
      <c r="R329" s="9"/>
      <c r="S329" s="9"/>
      <c r="T329" s="9"/>
      <c r="U329" s="9"/>
    </row>
    <row r="330" spans="5:21" x14ac:dyDescent="0.2">
      <c r="E330" s="20"/>
      <c r="J330" s="6"/>
      <c r="K330" s="6"/>
      <c r="L330" s="6"/>
      <c r="M330" s="6"/>
      <c r="N330" s="9"/>
      <c r="O330" s="9"/>
      <c r="P330" s="9"/>
      <c r="Q330" s="9"/>
      <c r="R330" s="9"/>
      <c r="S330" s="9"/>
      <c r="T330" s="9"/>
      <c r="U330" s="9"/>
    </row>
    <row r="331" spans="5:21" x14ac:dyDescent="0.2">
      <c r="E331" s="20"/>
      <c r="J331" s="6"/>
      <c r="K331" s="6"/>
      <c r="L331" s="6"/>
      <c r="M331" s="6"/>
      <c r="N331" s="9"/>
      <c r="O331" s="9"/>
      <c r="P331" s="9"/>
      <c r="Q331" s="9"/>
      <c r="R331" s="9"/>
      <c r="S331" s="9"/>
      <c r="T331" s="9"/>
      <c r="U331" s="9"/>
    </row>
    <row r="332" spans="5:21" x14ac:dyDescent="0.2">
      <c r="E332" s="20"/>
      <c r="J332" s="6"/>
      <c r="K332" s="6"/>
      <c r="L332" s="6"/>
      <c r="M332" s="6"/>
      <c r="N332" s="9"/>
      <c r="O332" s="9"/>
      <c r="P332" s="9"/>
      <c r="Q332" s="9"/>
      <c r="R332" s="9"/>
      <c r="S332" s="9"/>
      <c r="T332" s="9"/>
      <c r="U332" s="9"/>
    </row>
    <row r="333" spans="5:21" x14ac:dyDescent="0.2">
      <c r="E333" s="20"/>
      <c r="J333" s="6"/>
      <c r="K333" s="6"/>
      <c r="L333" s="6"/>
      <c r="M333" s="6"/>
      <c r="N333" s="9"/>
      <c r="O333" s="9"/>
      <c r="P333" s="9"/>
      <c r="Q333" s="9"/>
      <c r="R333" s="9"/>
      <c r="S333" s="9"/>
      <c r="T333" s="9"/>
      <c r="U333" s="9"/>
    </row>
    <row r="334" spans="5:21" x14ac:dyDescent="0.2">
      <c r="E334" s="20"/>
      <c r="J334" s="6"/>
      <c r="K334" s="6"/>
      <c r="L334" s="6"/>
      <c r="M334" s="6"/>
      <c r="N334" s="9"/>
      <c r="O334" s="9"/>
      <c r="P334" s="9"/>
      <c r="Q334" s="9"/>
      <c r="R334" s="9"/>
      <c r="S334" s="9"/>
      <c r="T334" s="9"/>
      <c r="U334" s="9"/>
    </row>
    <row r="335" spans="5:21" x14ac:dyDescent="0.2">
      <c r="E335" s="20"/>
      <c r="J335" s="6"/>
      <c r="K335" s="6"/>
      <c r="L335" s="6"/>
      <c r="M335" s="6"/>
      <c r="N335" s="9"/>
      <c r="O335" s="9"/>
      <c r="P335" s="9"/>
      <c r="Q335" s="9"/>
      <c r="R335" s="9"/>
      <c r="S335" s="9"/>
      <c r="T335" s="9"/>
      <c r="U335" s="9"/>
    </row>
    <row r="336" spans="5:21" x14ac:dyDescent="0.2">
      <c r="E336" s="20"/>
      <c r="J336" s="6"/>
      <c r="K336" s="6"/>
      <c r="L336" s="6"/>
      <c r="M336" s="6"/>
      <c r="N336" s="9"/>
      <c r="O336" s="9"/>
      <c r="P336" s="9"/>
      <c r="Q336" s="9"/>
      <c r="R336" s="9"/>
      <c r="S336" s="9"/>
      <c r="T336" s="9"/>
      <c r="U336" s="9"/>
    </row>
    <row r="337" spans="5:21" x14ac:dyDescent="0.2">
      <c r="E337" s="20"/>
      <c r="J337" s="6"/>
      <c r="K337" s="6"/>
      <c r="L337" s="6"/>
      <c r="M337" s="6"/>
      <c r="N337" s="9"/>
      <c r="O337" s="9"/>
      <c r="P337" s="9"/>
      <c r="Q337" s="9"/>
      <c r="R337" s="9"/>
      <c r="S337" s="9"/>
      <c r="T337" s="9"/>
      <c r="U337" s="9"/>
    </row>
    <row r="338" spans="5:21" x14ac:dyDescent="0.2">
      <c r="E338" s="20"/>
      <c r="J338" s="6"/>
      <c r="K338" s="6"/>
      <c r="L338" s="6"/>
      <c r="M338" s="6"/>
      <c r="N338" s="9"/>
      <c r="O338" s="9"/>
      <c r="P338" s="9"/>
      <c r="Q338" s="9"/>
      <c r="R338" s="9"/>
      <c r="S338" s="9"/>
      <c r="T338" s="9"/>
      <c r="U338" s="9"/>
    </row>
    <row r="339" spans="5:21" x14ac:dyDescent="0.2">
      <c r="E339" s="20"/>
      <c r="J339" s="6"/>
      <c r="K339" s="6"/>
      <c r="L339" s="6"/>
      <c r="M339" s="6"/>
      <c r="N339" s="9"/>
      <c r="O339" s="9"/>
      <c r="P339" s="9"/>
      <c r="Q339" s="9"/>
      <c r="R339" s="9"/>
      <c r="S339" s="9"/>
      <c r="T339" s="9"/>
      <c r="U339" s="9"/>
    </row>
    <row r="340" spans="5:21" x14ac:dyDescent="0.2">
      <c r="E340" s="20"/>
      <c r="J340" s="6"/>
      <c r="K340" s="6"/>
      <c r="L340" s="6"/>
      <c r="M340" s="6"/>
      <c r="N340" s="9"/>
      <c r="O340" s="9"/>
      <c r="P340" s="9"/>
      <c r="Q340" s="9"/>
      <c r="R340" s="9"/>
      <c r="S340" s="9"/>
      <c r="T340" s="9"/>
      <c r="U340" s="9"/>
    </row>
    <row r="341" spans="5:21" x14ac:dyDescent="0.2">
      <c r="E341" s="20"/>
      <c r="J341" s="6"/>
      <c r="K341" s="6"/>
      <c r="L341" s="6"/>
      <c r="M341" s="6"/>
      <c r="N341" s="9"/>
      <c r="O341" s="9"/>
      <c r="P341" s="9"/>
      <c r="Q341" s="9"/>
      <c r="R341" s="9"/>
      <c r="S341" s="9"/>
      <c r="T341" s="9"/>
      <c r="U341" s="9"/>
    </row>
    <row r="342" spans="5:21" x14ac:dyDescent="0.2">
      <c r="E342" s="20"/>
      <c r="J342" s="6"/>
      <c r="K342" s="6"/>
      <c r="L342" s="6"/>
      <c r="M342" s="6"/>
      <c r="N342" s="9"/>
      <c r="O342" s="9"/>
      <c r="P342" s="9"/>
      <c r="Q342" s="9"/>
      <c r="R342" s="9"/>
      <c r="S342" s="9"/>
      <c r="T342" s="9"/>
      <c r="U342" s="9"/>
    </row>
    <row r="343" spans="5:21" x14ac:dyDescent="0.2">
      <c r="E343" s="20"/>
      <c r="J343" s="6"/>
      <c r="K343" s="6"/>
      <c r="L343" s="6"/>
      <c r="M343" s="6"/>
      <c r="N343" s="9"/>
      <c r="O343" s="9"/>
      <c r="P343" s="9"/>
      <c r="Q343" s="9"/>
      <c r="R343" s="9"/>
      <c r="S343" s="9"/>
      <c r="T343" s="9"/>
      <c r="U343" s="9"/>
    </row>
    <row r="344" spans="5:21" x14ac:dyDescent="0.2">
      <c r="E344" s="20"/>
      <c r="J344" s="6"/>
      <c r="K344" s="6"/>
      <c r="L344" s="6"/>
      <c r="M344" s="6"/>
      <c r="N344" s="9"/>
      <c r="O344" s="9"/>
      <c r="P344" s="9"/>
      <c r="Q344" s="9"/>
      <c r="R344" s="9"/>
      <c r="S344" s="9"/>
      <c r="T344" s="9"/>
      <c r="U344" s="9"/>
    </row>
    <row r="345" spans="5:21" x14ac:dyDescent="0.2">
      <c r="E345" s="20"/>
      <c r="J345" s="6"/>
      <c r="K345" s="6"/>
      <c r="L345" s="6"/>
      <c r="M345" s="6"/>
      <c r="N345" s="9"/>
      <c r="O345" s="9"/>
      <c r="P345" s="9"/>
      <c r="Q345" s="9"/>
      <c r="R345" s="9"/>
      <c r="S345" s="9"/>
      <c r="T345" s="9"/>
      <c r="U345" s="9"/>
    </row>
    <row r="346" spans="5:21" x14ac:dyDescent="0.2">
      <c r="E346" s="20"/>
      <c r="J346" s="6"/>
      <c r="K346" s="6"/>
      <c r="L346" s="6"/>
      <c r="M346" s="6"/>
      <c r="N346" s="9"/>
      <c r="O346" s="9"/>
      <c r="P346" s="9"/>
      <c r="Q346" s="9"/>
      <c r="R346" s="9"/>
      <c r="S346" s="9"/>
      <c r="T346" s="9"/>
      <c r="U346" s="9"/>
    </row>
    <row r="347" spans="5:21" x14ac:dyDescent="0.2">
      <c r="E347" s="20"/>
      <c r="J347" s="6"/>
      <c r="K347" s="6"/>
      <c r="L347" s="6"/>
      <c r="M347" s="6"/>
      <c r="N347" s="9"/>
      <c r="O347" s="9"/>
      <c r="P347" s="9"/>
      <c r="Q347" s="9"/>
      <c r="R347" s="9"/>
      <c r="S347" s="9"/>
      <c r="T347" s="9"/>
      <c r="U347" s="9"/>
    </row>
    <row r="348" spans="5:21" x14ac:dyDescent="0.2">
      <c r="E348" s="20"/>
      <c r="J348" s="6"/>
      <c r="K348" s="6"/>
      <c r="L348" s="6"/>
      <c r="M348" s="6"/>
      <c r="N348" s="9"/>
      <c r="O348" s="9"/>
      <c r="P348" s="9"/>
      <c r="Q348" s="9"/>
      <c r="R348" s="9"/>
      <c r="S348" s="9"/>
      <c r="T348" s="9"/>
      <c r="U348" s="9"/>
    </row>
    <row r="349" spans="5:21" x14ac:dyDescent="0.2">
      <c r="E349" s="20"/>
      <c r="J349" s="6"/>
      <c r="K349" s="6"/>
      <c r="L349" s="6"/>
      <c r="M349" s="6"/>
      <c r="N349" s="9"/>
      <c r="O349" s="9"/>
      <c r="P349" s="9"/>
      <c r="Q349" s="9"/>
      <c r="R349" s="9"/>
      <c r="S349" s="9"/>
      <c r="T349" s="9"/>
      <c r="U349" s="9"/>
    </row>
    <row r="350" spans="5:21" x14ac:dyDescent="0.2">
      <c r="E350" s="20"/>
      <c r="J350" s="6"/>
      <c r="K350" s="6"/>
      <c r="L350" s="6"/>
      <c r="M350" s="6"/>
      <c r="N350" s="9"/>
      <c r="O350" s="9"/>
      <c r="P350" s="9"/>
      <c r="Q350" s="9"/>
      <c r="R350" s="9"/>
      <c r="S350" s="9"/>
      <c r="T350" s="9"/>
      <c r="U350" s="9"/>
    </row>
    <row r="351" spans="5:21" x14ac:dyDescent="0.2">
      <c r="E351" s="20"/>
      <c r="J351" s="6"/>
      <c r="K351" s="6"/>
      <c r="L351" s="6"/>
      <c r="M351" s="6"/>
      <c r="N351" s="9"/>
      <c r="O351" s="9"/>
      <c r="P351" s="9"/>
      <c r="Q351" s="9"/>
      <c r="R351" s="9"/>
      <c r="S351" s="9"/>
      <c r="T351" s="9"/>
      <c r="U351" s="9"/>
    </row>
    <row r="352" spans="5:21" x14ac:dyDescent="0.2">
      <c r="E352" s="20"/>
      <c r="J352" s="6"/>
      <c r="K352" s="6"/>
      <c r="L352" s="6"/>
      <c r="M352" s="6"/>
      <c r="N352" s="9"/>
      <c r="O352" s="9"/>
      <c r="P352" s="9"/>
      <c r="Q352" s="9"/>
      <c r="R352" s="9"/>
      <c r="S352" s="9"/>
      <c r="T352" s="9"/>
      <c r="U352" s="9"/>
    </row>
    <row r="353" spans="5:21" x14ac:dyDescent="0.2">
      <c r="E353" s="20"/>
      <c r="J353" s="6"/>
      <c r="K353" s="6"/>
      <c r="L353" s="6"/>
      <c r="M353" s="6"/>
      <c r="N353" s="9"/>
      <c r="O353" s="9"/>
      <c r="P353" s="9"/>
      <c r="Q353" s="9"/>
      <c r="R353" s="9"/>
      <c r="S353" s="9"/>
      <c r="T353" s="9"/>
      <c r="U353" s="9"/>
    </row>
    <row r="354" spans="5:21" x14ac:dyDescent="0.2">
      <c r="E354" s="20"/>
      <c r="J354" s="6"/>
      <c r="K354" s="6"/>
      <c r="L354" s="6"/>
      <c r="M354" s="6"/>
      <c r="N354" s="9"/>
      <c r="O354" s="9"/>
      <c r="P354" s="9"/>
      <c r="Q354" s="9"/>
      <c r="R354" s="9"/>
      <c r="S354" s="9"/>
      <c r="T354" s="9"/>
      <c r="U354" s="9"/>
    </row>
    <row r="355" spans="5:21" x14ac:dyDescent="0.2">
      <c r="E355" s="20"/>
      <c r="J355" s="6"/>
      <c r="K355" s="6"/>
      <c r="L355" s="6"/>
      <c r="M355" s="6"/>
      <c r="N355" s="9"/>
      <c r="O355" s="9"/>
      <c r="P355" s="9"/>
      <c r="Q355" s="9"/>
      <c r="R355" s="9"/>
      <c r="S355" s="9"/>
      <c r="T355" s="9"/>
      <c r="U355" s="9"/>
    </row>
    <row r="356" spans="5:21" x14ac:dyDescent="0.2">
      <c r="E356" s="20"/>
      <c r="J356" s="6"/>
      <c r="K356" s="6"/>
      <c r="L356" s="6"/>
      <c r="M356" s="6"/>
      <c r="N356" s="9"/>
      <c r="O356" s="9"/>
      <c r="P356" s="9"/>
      <c r="Q356" s="9"/>
      <c r="R356" s="9"/>
      <c r="S356" s="9"/>
      <c r="T356" s="9"/>
      <c r="U356" s="9"/>
    </row>
    <row r="357" spans="5:21" x14ac:dyDescent="0.2">
      <c r="E357" s="20"/>
      <c r="J357" s="6"/>
      <c r="K357" s="6"/>
      <c r="L357" s="6"/>
      <c r="M357" s="6"/>
      <c r="N357" s="9"/>
      <c r="O357" s="9"/>
      <c r="P357" s="9"/>
      <c r="Q357" s="9"/>
      <c r="R357" s="9"/>
      <c r="S357" s="9"/>
      <c r="T357" s="9"/>
      <c r="U357" s="9"/>
    </row>
    <row r="358" spans="5:21" x14ac:dyDescent="0.2">
      <c r="E358" s="20"/>
      <c r="J358" s="6"/>
      <c r="K358" s="6"/>
      <c r="L358" s="6"/>
      <c r="M358" s="6"/>
      <c r="N358" s="9"/>
      <c r="O358" s="9"/>
      <c r="P358" s="9"/>
      <c r="Q358" s="9"/>
      <c r="R358" s="9"/>
      <c r="S358" s="9"/>
      <c r="T358" s="9"/>
      <c r="U358" s="9"/>
    </row>
    <row r="359" spans="5:21" x14ac:dyDescent="0.2">
      <c r="E359" s="20"/>
      <c r="J359" s="6"/>
      <c r="K359" s="6"/>
      <c r="L359" s="6"/>
      <c r="M359" s="6"/>
      <c r="N359" s="9"/>
      <c r="O359" s="9"/>
      <c r="P359" s="9"/>
      <c r="Q359" s="9"/>
      <c r="R359" s="9"/>
      <c r="S359" s="9"/>
      <c r="T359" s="9"/>
      <c r="U359" s="9"/>
    </row>
    <row r="360" spans="5:21" x14ac:dyDescent="0.2">
      <c r="E360" s="20"/>
      <c r="J360" s="6"/>
      <c r="K360" s="6"/>
      <c r="L360" s="6"/>
      <c r="M360" s="6"/>
      <c r="N360" s="9"/>
      <c r="O360" s="9"/>
      <c r="P360" s="9"/>
      <c r="Q360" s="9"/>
      <c r="R360" s="9"/>
      <c r="S360" s="9"/>
      <c r="T360" s="9"/>
      <c r="U360" s="9"/>
    </row>
    <row r="361" spans="5:21" x14ac:dyDescent="0.2">
      <c r="E361" s="20"/>
      <c r="J361" s="6"/>
      <c r="K361" s="6"/>
      <c r="L361" s="6"/>
      <c r="M361" s="6"/>
      <c r="N361" s="9"/>
      <c r="O361" s="9"/>
      <c r="P361" s="9"/>
      <c r="Q361" s="9"/>
      <c r="R361" s="9"/>
      <c r="S361" s="9"/>
      <c r="T361" s="9"/>
      <c r="U361" s="9"/>
    </row>
    <row r="362" spans="5:21" x14ac:dyDescent="0.2">
      <c r="E362" s="20"/>
      <c r="J362" s="6"/>
      <c r="K362" s="6"/>
      <c r="L362" s="6"/>
      <c r="M362" s="6"/>
      <c r="N362" s="9"/>
      <c r="O362" s="9"/>
      <c r="P362" s="9"/>
      <c r="Q362" s="9"/>
      <c r="R362" s="9"/>
      <c r="S362" s="9"/>
      <c r="T362" s="9"/>
      <c r="U362" s="9"/>
    </row>
    <row r="363" spans="5:21" x14ac:dyDescent="0.2">
      <c r="E363" s="20"/>
      <c r="J363" s="6"/>
      <c r="K363" s="6"/>
      <c r="L363" s="6"/>
      <c r="M363" s="6"/>
      <c r="N363" s="9"/>
      <c r="O363" s="9"/>
      <c r="P363" s="9"/>
      <c r="Q363" s="9"/>
      <c r="R363" s="9"/>
      <c r="S363" s="9"/>
      <c r="T363" s="9"/>
      <c r="U363" s="9"/>
    </row>
    <row r="364" spans="5:21" x14ac:dyDescent="0.2">
      <c r="E364" s="20"/>
      <c r="J364" s="6"/>
      <c r="K364" s="6"/>
      <c r="L364" s="6"/>
      <c r="M364" s="6"/>
      <c r="N364" s="9"/>
      <c r="O364" s="9"/>
      <c r="P364" s="9"/>
      <c r="Q364" s="9"/>
      <c r="R364" s="9"/>
      <c r="S364" s="9"/>
      <c r="T364" s="9"/>
      <c r="U364" s="9"/>
    </row>
    <row r="365" spans="5:21" x14ac:dyDescent="0.2">
      <c r="E365" s="20"/>
      <c r="J365" s="6"/>
      <c r="K365" s="6"/>
      <c r="L365" s="6"/>
      <c r="M365" s="6"/>
      <c r="N365" s="9"/>
      <c r="O365" s="9"/>
      <c r="P365" s="9"/>
      <c r="Q365" s="9"/>
      <c r="R365" s="9"/>
      <c r="S365" s="9"/>
      <c r="T365" s="9"/>
      <c r="U365" s="9"/>
    </row>
    <row r="366" spans="5:21" x14ac:dyDescent="0.2">
      <c r="E366" s="20"/>
      <c r="J366" s="6"/>
      <c r="K366" s="6"/>
      <c r="L366" s="6"/>
      <c r="M366" s="6"/>
      <c r="N366" s="9"/>
      <c r="O366" s="9"/>
      <c r="P366" s="9"/>
      <c r="Q366" s="9"/>
      <c r="R366" s="9"/>
      <c r="S366" s="9"/>
      <c r="T366" s="9"/>
      <c r="U366" s="9"/>
    </row>
    <row r="367" spans="5:21" x14ac:dyDescent="0.2">
      <c r="E367" s="20"/>
      <c r="J367" s="6"/>
      <c r="K367" s="6"/>
      <c r="L367" s="6"/>
      <c r="M367" s="6"/>
      <c r="N367" s="9"/>
      <c r="O367" s="9"/>
      <c r="P367" s="9"/>
      <c r="Q367" s="9"/>
      <c r="R367" s="9"/>
      <c r="S367" s="9"/>
      <c r="T367" s="9"/>
      <c r="U367" s="9"/>
    </row>
    <row r="368" spans="5:21" x14ac:dyDescent="0.2">
      <c r="E368" s="20"/>
      <c r="J368" s="6"/>
      <c r="K368" s="6"/>
      <c r="L368" s="6"/>
      <c r="M368" s="6"/>
      <c r="N368" s="9"/>
      <c r="O368" s="9"/>
      <c r="P368" s="9"/>
      <c r="Q368" s="9"/>
      <c r="R368" s="9"/>
      <c r="S368" s="9"/>
      <c r="T368" s="9"/>
      <c r="U368" s="9"/>
    </row>
    <row r="369" spans="5:21" x14ac:dyDescent="0.2">
      <c r="E369" s="20"/>
      <c r="J369" s="6"/>
      <c r="K369" s="6"/>
      <c r="L369" s="6"/>
      <c r="M369" s="6"/>
      <c r="N369" s="9"/>
      <c r="O369" s="9"/>
      <c r="P369" s="9"/>
      <c r="Q369" s="9"/>
      <c r="R369" s="9"/>
      <c r="S369" s="9"/>
      <c r="T369" s="9"/>
      <c r="U369" s="9"/>
    </row>
    <row r="370" spans="5:21" x14ac:dyDescent="0.2">
      <c r="E370" s="20"/>
      <c r="J370" s="6"/>
      <c r="K370" s="6"/>
      <c r="L370" s="6"/>
      <c r="M370" s="6"/>
      <c r="N370" s="9"/>
      <c r="O370" s="9"/>
      <c r="P370" s="9"/>
      <c r="Q370" s="9"/>
      <c r="R370" s="9"/>
      <c r="S370" s="9"/>
      <c r="T370" s="9"/>
      <c r="U370" s="9"/>
    </row>
    <row r="371" spans="5:21" x14ac:dyDescent="0.2">
      <c r="E371" s="20"/>
      <c r="J371" s="6"/>
      <c r="K371" s="6"/>
      <c r="L371" s="6"/>
      <c r="M371" s="6"/>
      <c r="N371" s="9"/>
      <c r="O371" s="9"/>
      <c r="P371" s="9"/>
      <c r="Q371" s="9"/>
      <c r="R371" s="9"/>
      <c r="S371" s="9"/>
      <c r="T371" s="9"/>
      <c r="U371" s="9"/>
    </row>
    <row r="372" spans="5:21" x14ac:dyDescent="0.2">
      <c r="E372" s="20"/>
      <c r="J372" s="6"/>
      <c r="K372" s="6"/>
      <c r="L372" s="6"/>
      <c r="M372" s="6"/>
      <c r="N372" s="9"/>
      <c r="O372" s="9"/>
      <c r="P372" s="9"/>
      <c r="Q372" s="9"/>
      <c r="R372" s="9"/>
      <c r="S372" s="9"/>
      <c r="T372" s="9"/>
      <c r="U372" s="9"/>
    </row>
    <row r="373" spans="5:21" x14ac:dyDescent="0.2">
      <c r="E373" s="20"/>
      <c r="J373" s="6"/>
      <c r="K373" s="6"/>
      <c r="L373" s="6"/>
      <c r="M373" s="6"/>
      <c r="N373" s="9"/>
      <c r="O373" s="9"/>
      <c r="P373" s="9"/>
      <c r="Q373" s="9"/>
      <c r="R373" s="9"/>
      <c r="S373" s="9"/>
      <c r="T373" s="9"/>
      <c r="U373" s="9"/>
    </row>
    <row r="374" spans="5:21" x14ac:dyDescent="0.2">
      <c r="E374" s="20"/>
      <c r="J374" s="6"/>
      <c r="K374" s="6"/>
      <c r="L374" s="6"/>
      <c r="M374" s="6"/>
      <c r="N374" s="9"/>
      <c r="O374" s="9"/>
      <c r="P374" s="9"/>
      <c r="Q374" s="9"/>
      <c r="R374" s="9"/>
      <c r="S374" s="9"/>
      <c r="T374" s="9"/>
      <c r="U374" s="9"/>
    </row>
    <row r="375" spans="5:21" x14ac:dyDescent="0.2">
      <c r="E375" s="20"/>
      <c r="J375" s="6"/>
      <c r="K375" s="6"/>
      <c r="L375" s="6"/>
      <c r="M375" s="6"/>
      <c r="N375" s="9"/>
      <c r="O375" s="9"/>
      <c r="P375" s="9"/>
      <c r="Q375" s="9"/>
      <c r="R375" s="9"/>
      <c r="S375" s="9"/>
      <c r="T375" s="9"/>
      <c r="U375" s="9"/>
    </row>
    <row r="376" spans="5:21" x14ac:dyDescent="0.2">
      <c r="E376" s="20"/>
      <c r="J376" s="6"/>
      <c r="K376" s="6"/>
      <c r="L376" s="6"/>
      <c r="M376" s="6"/>
      <c r="N376" s="9"/>
      <c r="O376" s="9"/>
      <c r="P376" s="9"/>
      <c r="Q376" s="9"/>
      <c r="R376" s="9"/>
      <c r="S376" s="9"/>
      <c r="T376" s="9"/>
      <c r="U376" s="9"/>
    </row>
    <row r="377" spans="5:21" x14ac:dyDescent="0.2">
      <c r="E377" s="20"/>
      <c r="J377" s="6"/>
      <c r="K377" s="6"/>
      <c r="L377" s="6"/>
      <c r="M377" s="6"/>
      <c r="N377" s="9"/>
      <c r="O377" s="9"/>
      <c r="P377" s="9"/>
      <c r="Q377" s="9"/>
      <c r="R377" s="9"/>
      <c r="S377" s="9"/>
      <c r="T377" s="9"/>
      <c r="U377" s="9"/>
    </row>
    <row r="378" spans="5:21" x14ac:dyDescent="0.2">
      <c r="E378" s="20"/>
      <c r="J378" s="6"/>
      <c r="K378" s="6"/>
      <c r="L378" s="6"/>
      <c r="M378" s="6"/>
      <c r="N378" s="9"/>
      <c r="O378" s="9"/>
      <c r="P378" s="9"/>
      <c r="Q378" s="9"/>
      <c r="R378" s="9"/>
      <c r="S378" s="9"/>
      <c r="T378" s="9"/>
      <c r="U378" s="9"/>
    </row>
    <row r="379" spans="5:21" x14ac:dyDescent="0.2">
      <c r="E379" s="20"/>
      <c r="J379" s="6"/>
      <c r="K379" s="6"/>
      <c r="L379" s="6"/>
      <c r="M379" s="6"/>
      <c r="N379" s="9"/>
      <c r="O379" s="9"/>
      <c r="P379" s="9"/>
      <c r="Q379" s="9"/>
      <c r="R379" s="9"/>
      <c r="S379" s="9"/>
      <c r="T379" s="9"/>
      <c r="U379" s="9"/>
    </row>
    <row r="380" spans="5:21" x14ac:dyDescent="0.2">
      <c r="E380" s="20"/>
      <c r="J380" s="6"/>
      <c r="K380" s="6"/>
      <c r="L380" s="6"/>
      <c r="M380" s="6"/>
      <c r="N380" s="9"/>
      <c r="O380" s="9"/>
      <c r="P380" s="9"/>
      <c r="Q380" s="9"/>
      <c r="R380" s="9"/>
      <c r="S380" s="9"/>
      <c r="T380" s="9"/>
      <c r="U380" s="9"/>
    </row>
    <row r="381" spans="5:21" x14ac:dyDescent="0.2">
      <c r="E381" s="20"/>
      <c r="J381" s="6"/>
      <c r="K381" s="6"/>
      <c r="L381" s="6"/>
      <c r="M381" s="6"/>
      <c r="N381" s="9"/>
      <c r="O381" s="9"/>
      <c r="P381" s="9"/>
      <c r="Q381" s="9"/>
      <c r="R381" s="9"/>
      <c r="S381" s="9"/>
      <c r="T381" s="9"/>
      <c r="U381" s="9"/>
    </row>
    <row r="382" spans="5:21" x14ac:dyDescent="0.2">
      <c r="E382" s="20"/>
      <c r="J382" s="6"/>
      <c r="K382" s="6"/>
      <c r="L382" s="6"/>
      <c r="M382" s="6"/>
      <c r="N382" s="9"/>
      <c r="O382" s="9"/>
      <c r="P382" s="9"/>
      <c r="Q382" s="9"/>
      <c r="R382" s="9"/>
      <c r="S382" s="9"/>
      <c r="T382" s="9"/>
      <c r="U382" s="9"/>
    </row>
    <row r="383" spans="5:21" x14ac:dyDescent="0.2">
      <c r="E383" s="20"/>
      <c r="J383" s="6"/>
      <c r="K383" s="6"/>
      <c r="L383" s="6"/>
      <c r="M383" s="6"/>
      <c r="N383" s="9"/>
      <c r="O383" s="9"/>
      <c r="P383" s="9"/>
      <c r="Q383" s="9"/>
      <c r="R383" s="9"/>
      <c r="S383" s="9"/>
      <c r="T383" s="9"/>
      <c r="U383" s="9"/>
    </row>
    <row r="384" spans="5:21" x14ac:dyDescent="0.2">
      <c r="E384" s="20"/>
      <c r="J384" s="6"/>
      <c r="K384" s="6"/>
      <c r="L384" s="6"/>
      <c r="M384" s="6"/>
      <c r="N384" s="9"/>
      <c r="O384" s="9"/>
      <c r="P384" s="9"/>
      <c r="Q384" s="9"/>
      <c r="R384" s="9"/>
      <c r="S384" s="9"/>
      <c r="T384" s="9"/>
      <c r="U384" s="9"/>
    </row>
    <row r="385" spans="5:21" x14ac:dyDescent="0.2">
      <c r="E385" s="20"/>
      <c r="J385" s="6"/>
      <c r="K385" s="6"/>
      <c r="L385" s="6"/>
      <c r="M385" s="6"/>
      <c r="N385" s="9"/>
      <c r="O385" s="9"/>
      <c r="P385" s="9"/>
      <c r="Q385" s="9"/>
      <c r="R385" s="9"/>
      <c r="S385" s="9"/>
      <c r="T385" s="9"/>
      <c r="U385" s="9"/>
    </row>
    <row r="386" spans="5:21" x14ac:dyDescent="0.2">
      <c r="E386" s="20"/>
      <c r="J386" s="6"/>
      <c r="K386" s="6"/>
      <c r="L386" s="6"/>
      <c r="M386" s="6"/>
      <c r="N386" s="9"/>
      <c r="O386" s="9"/>
      <c r="P386" s="9"/>
      <c r="Q386" s="9"/>
      <c r="R386" s="9"/>
      <c r="S386" s="9"/>
      <c r="T386" s="9"/>
      <c r="U386" s="9"/>
    </row>
    <row r="387" spans="5:21" x14ac:dyDescent="0.2">
      <c r="E387" s="20"/>
      <c r="J387" s="6"/>
      <c r="K387" s="6"/>
      <c r="L387" s="6"/>
      <c r="M387" s="6"/>
      <c r="N387" s="9"/>
      <c r="O387" s="9"/>
      <c r="P387" s="9"/>
      <c r="Q387" s="9"/>
      <c r="R387" s="9"/>
      <c r="S387" s="9"/>
      <c r="T387" s="9"/>
      <c r="U387" s="9"/>
    </row>
    <row r="388" spans="5:21" x14ac:dyDescent="0.2">
      <c r="E388" s="20"/>
      <c r="J388" s="6"/>
      <c r="K388" s="6"/>
      <c r="L388" s="6"/>
      <c r="M388" s="6"/>
      <c r="N388" s="9"/>
      <c r="O388" s="9"/>
      <c r="P388" s="9"/>
      <c r="Q388" s="9"/>
      <c r="R388" s="9"/>
      <c r="S388" s="9"/>
      <c r="T388" s="9"/>
      <c r="U388" s="9"/>
    </row>
    <row r="389" spans="5:21" x14ac:dyDescent="0.2">
      <c r="E389" s="20"/>
      <c r="J389" s="6"/>
      <c r="K389" s="6"/>
      <c r="L389" s="6"/>
      <c r="M389" s="6"/>
      <c r="N389" s="9"/>
      <c r="O389" s="9"/>
      <c r="P389" s="9"/>
      <c r="Q389" s="9"/>
      <c r="R389" s="9"/>
      <c r="S389" s="9"/>
      <c r="T389" s="9"/>
      <c r="U389" s="9"/>
    </row>
    <row r="390" spans="5:21" x14ac:dyDescent="0.2">
      <c r="E390" s="20"/>
      <c r="J390" s="6"/>
      <c r="K390" s="6"/>
      <c r="L390" s="6"/>
      <c r="M390" s="6"/>
      <c r="N390" s="9"/>
      <c r="O390" s="9"/>
      <c r="P390" s="9"/>
      <c r="Q390" s="9"/>
      <c r="R390" s="9"/>
      <c r="S390" s="9"/>
      <c r="T390" s="9"/>
      <c r="U390" s="9"/>
    </row>
    <row r="391" spans="5:21" x14ac:dyDescent="0.2">
      <c r="E391" s="20"/>
      <c r="J391" s="6"/>
      <c r="K391" s="6"/>
      <c r="L391" s="6"/>
      <c r="M391" s="6"/>
      <c r="N391" s="9"/>
      <c r="O391" s="9"/>
      <c r="P391" s="9"/>
      <c r="Q391" s="9"/>
      <c r="R391" s="9"/>
      <c r="S391" s="9"/>
      <c r="T391" s="9"/>
      <c r="U391" s="9"/>
    </row>
    <row r="392" spans="5:21" x14ac:dyDescent="0.2">
      <c r="E392" s="20"/>
      <c r="J392" s="6"/>
      <c r="K392" s="6"/>
      <c r="L392" s="6"/>
      <c r="M392" s="6"/>
      <c r="N392" s="9"/>
      <c r="O392" s="9"/>
      <c r="P392" s="9"/>
      <c r="Q392" s="9"/>
      <c r="R392" s="9"/>
      <c r="S392" s="9"/>
      <c r="T392" s="9"/>
      <c r="U392" s="9"/>
    </row>
    <row r="393" spans="5:21" x14ac:dyDescent="0.2">
      <c r="E393" s="20"/>
      <c r="J393" s="6"/>
      <c r="K393" s="6"/>
      <c r="L393" s="6"/>
      <c r="M393" s="6"/>
      <c r="N393" s="9"/>
      <c r="O393" s="9"/>
      <c r="P393" s="9"/>
      <c r="Q393" s="9"/>
      <c r="R393" s="9"/>
      <c r="S393" s="9"/>
      <c r="T393" s="9"/>
      <c r="U393" s="9"/>
    </row>
    <row r="394" spans="5:21" x14ac:dyDescent="0.2">
      <c r="E394" s="20"/>
      <c r="J394" s="6"/>
      <c r="K394" s="6"/>
      <c r="L394" s="6"/>
      <c r="M394" s="6"/>
      <c r="N394" s="9"/>
      <c r="O394" s="9"/>
      <c r="P394" s="9"/>
      <c r="Q394" s="9"/>
      <c r="R394" s="9"/>
      <c r="S394" s="9"/>
      <c r="T394" s="9"/>
      <c r="U394" s="9"/>
    </row>
    <row r="395" spans="5:21" x14ac:dyDescent="0.2">
      <c r="E395" s="20"/>
      <c r="J395" s="6"/>
      <c r="K395" s="6"/>
      <c r="L395" s="6"/>
      <c r="M395" s="6"/>
      <c r="N395" s="9"/>
      <c r="O395" s="9"/>
      <c r="P395" s="9"/>
      <c r="Q395" s="9"/>
      <c r="R395" s="9"/>
      <c r="S395" s="9"/>
      <c r="T395" s="9"/>
      <c r="U395" s="9"/>
    </row>
    <row r="396" spans="5:21" x14ac:dyDescent="0.2">
      <c r="E396" s="20"/>
      <c r="J396" s="6"/>
      <c r="K396" s="6"/>
      <c r="L396" s="6"/>
      <c r="M396" s="6"/>
      <c r="N396" s="9"/>
      <c r="O396" s="9"/>
      <c r="P396" s="9"/>
      <c r="Q396" s="9"/>
      <c r="R396" s="9"/>
      <c r="S396" s="9"/>
      <c r="T396" s="9"/>
      <c r="U396" s="9"/>
    </row>
    <row r="397" spans="5:21" x14ac:dyDescent="0.2">
      <c r="E397" s="20"/>
      <c r="J397" s="6"/>
      <c r="K397" s="6"/>
      <c r="L397" s="6"/>
      <c r="M397" s="6"/>
      <c r="N397" s="9"/>
      <c r="O397" s="9"/>
      <c r="P397" s="9"/>
      <c r="Q397" s="9"/>
      <c r="R397" s="9"/>
      <c r="S397" s="9"/>
      <c r="T397" s="9"/>
      <c r="U397" s="9"/>
    </row>
    <row r="398" spans="5:21" x14ac:dyDescent="0.2">
      <c r="E398" s="20"/>
      <c r="J398" s="6"/>
      <c r="K398" s="6"/>
      <c r="L398" s="6"/>
      <c r="M398" s="6"/>
      <c r="N398" s="9"/>
      <c r="O398" s="9"/>
      <c r="P398" s="9"/>
      <c r="Q398" s="9"/>
      <c r="R398" s="9"/>
      <c r="S398" s="9"/>
      <c r="T398" s="9"/>
      <c r="U398" s="9"/>
    </row>
    <row r="399" spans="5:21" x14ac:dyDescent="0.2">
      <c r="E399" s="20"/>
      <c r="J399" s="6"/>
      <c r="K399" s="6"/>
      <c r="L399" s="6"/>
      <c r="M399" s="6"/>
      <c r="N399" s="9"/>
      <c r="O399" s="9"/>
      <c r="P399" s="9"/>
      <c r="Q399" s="9"/>
      <c r="R399" s="9"/>
      <c r="S399" s="9"/>
      <c r="T399" s="9"/>
      <c r="U399" s="9"/>
    </row>
    <row r="400" spans="5:21" x14ac:dyDescent="0.2">
      <c r="E400" s="20"/>
      <c r="J400" s="6"/>
      <c r="K400" s="6"/>
      <c r="L400" s="6"/>
      <c r="M400" s="6"/>
      <c r="N400" s="9"/>
      <c r="O400" s="9"/>
      <c r="P400" s="9"/>
      <c r="Q400" s="9"/>
      <c r="R400" s="9"/>
      <c r="S400" s="9"/>
      <c r="T400" s="9"/>
      <c r="U400" s="9"/>
    </row>
    <row r="401" spans="5:21" x14ac:dyDescent="0.2">
      <c r="E401" s="20"/>
      <c r="J401" s="6"/>
      <c r="K401" s="6"/>
      <c r="L401" s="6"/>
      <c r="M401" s="6"/>
      <c r="N401" s="9"/>
      <c r="O401" s="9"/>
      <c r="P401" s="9"/>
      <c r="Q401" s="9"/>
      <c r="R401" s="9"/>
      <c r="S401" s="9"/>
      <c r="T401" s="9"/>
      <c r="U401" s="9"/>
    </row>
    <row r="402" spans="5:21" x14ac:dyDescent="0.2">
      <c r="E402" s="20"/>
      <c r="J402" s="6"/>
      <c r="K402" s="6"/>
      <c r="L402" s="6"/>
      <c r="M402" s="6"/>
      <c r="N402" s="9"/>
      <c r="O402" s="9"/>
      <c r="P402" s="9"/>
      <c r="Q402" s="9"/>
      <c r="R402" s="9"/>
      <c r="S402" s="9"/>
      <c r="T402" s="9"/>
      <c r="U402" s="9"/>
    </row>
    <row r="403" spans="5:21" x14ac:dyDescent="0.2">
      <c r="E403" s="20"/>
      <c r="J403" s="6"/>
      <c r="K403" s="6"/>
      <c r="L403" s="6"/>
      <c r="M403" s="6"/>
      <c r="N403" s="9"/>
      <c r="O403" s="9"/>
      <c r="P403" s="9"/>
      <c r="Q403" s="9"/>
      <c r="R403" s="9"/>
      <c r="S403" s="9"/>
      <c r="T403" s="9"/>
      <c r="U403" s="9"/>
    </row>
    <row r="404" spans="5:21" x14ac:dyDescent="0.2">
      <c r="E404" s="20"/>
      <c r="J404" s="6"/>
      <c r="K404" s="6"/>
      <c r="L404" s="6"/>
      <c r="M404" s="6"/>
      <c r="N404" s="9"/>
      <c r="O404" s="9"/>
      <c r="P404" s="9"/>
      <c r="Q404" s="9"/>
      <c r="R404" s="9"/>
      <c r="S404" s="9"/>
      <c r="T404" s="9"/>
      <c r="U404" s="9"/>
    </row>
    <row r="405" spans="5:21" x14ac:dyDescent="0.2">
      <c r="E405" s="20"/>
      <c r="J405" s="6"/>
      <c r="K405" s="6"/>
      <c r="L405" s="6"/>
      <c r="M405" s="6"/>
      <c r="N405" s="9"/>
      <c r="O405" s="9"/>
      <c r="P405" s="9"/>
      <c r="Q405" s="9"/>
      <c r="R405" s="9"/>
      <c r="S405" s="9"/>
      <c r="T405" s="9"/>
      <c r="U405" s="9"/>
    </row>
    <row r="406" spans="5:21" x14ac:dyDescent="0.2">
      <c r="E406" s="20"/>
      <c r="J406" s="6"/>
      <c r="K406" s="6"/>
      <c r="L406" s="6"/>
      <c r="M406" s="6"/>
      <c r="N406" s="9"/>
      <c r="O406" s="9"/>
      <c r="P406" s="9"/>
      <c r="Q406" s="9"/>
      <c r="R406" s="9"/>
      <c r="S406" s="9"/>
      <c r="T406" s="9"/>
      <c r="U406" s="9"/>
    </row>
    <row r="407" spans="5:21" x14ac:dyDescent="0.2">
      <c r="E407" s="20"/>
      <c r="J407" s="6"/>
      <c r="K407" s="6"/>
      <c r="L407" s="6"/>
      <c r="M407" s="6"/>
      <c r="N407" s="9"/>
      <c r="O407" s="9"/>
      <c r="P407" s="9"/>
      <c r="Q407" s="9"/>
      <c r="R407" s="9"/>
      <c r="S407" s="9"/>
      <c r="T407" s="9"/>
      <c r="U407" s="9"/>
    </row>
    <row r="408" spans="5:21" x14ac:dyDescent="0.2">
      <c r="E408" s="20"/>
      <c r="J408" s="6"/>
      <c r="K408" s="6"/>
      <c r="L408" s="6"/>
      <c r="M408" s="6"/>
      <c r="N408" s="9"/>
      <c r="O408" s="9"/>
      <c r="P408" s="9"/>
      <c r="Q408" s="9"/>
      <c r="R408" s="9"/>
      <c r="S408" s="9"/>
      <c r="T408" s="9"/>
      <c r="U408" s="9"/>
    </row>
    <row r="409" spans="5:21" x14ac:dyDescent="0.2">
      <c r="E409" s="20"/>
      <c r="J409" s="6"/>
      <c r="K409" s="6"/>
      <c r="L409" s="6"/>
      <c r="M409" s="6"/>
      <c r="N409" s="9"/>
      <c r="O409" s="9"/>
      <c r="P409" s="9"/>
      <c r="Q409" s="9"/>
      <c r="R409" s="9"/>
      <c r="S409" s="9"/>
      <c r="T409" s="9"/>
      <c r="U409" s="9"/>
    </row>
    <row r="410" spans="5:21" x14ac:dyDescent="0.2">
      <c r="E410" s="20"/>
      <c r="J410" s="6"/>
      <c r="K410" s="6"/>
      <c r="L410" s="6"/>
      <c r="M410" s="6"/>
      <c r="N410" s="9"/>
      <c r="O410" s="9"/>
      <c r="P410" s="9"/>
      <c r="Q410" s="9"/>
      <c r="R410" s="9"/>
      <c r="S410" s="9"/>
      <c r="T410" s="9"/>
      <c r="U410" s="9"/>
    </row>
    <row r="411" spans="5:21" x14ac:dyDescent="0.2">
      <c r="E411" s="20"/>
      <c r="J411" s="6"/>
      <c r="K411" s="6"/>
      <c r="L411" s="6"/>
      <c r="M411" s="6"/>
      <c r="N411" s="9"/>
      <c r="O411" s="9"/>
      <c r="P411" s="9"/>
      <c r="Q411" s="9"/>
      <c r="R411" s="9"/>
      <c r="S411" s="9"/>
      <c r="T411" s="9"/>
      <c r="U411" s="9"/>
    </row>
    <row r="412" spans="5:21" x14ac:dyDescent="0.2">
      <c r="E412" s="20"/>
      <c r="J412" s="6"/>
      <c r="K412" s="6"/>
      <c r="L412" s="6"/>
      <c r="M412" s="6"/>
      <c r="N412" s="9"/>
      <c r="O412" s="9"/>
      <c r="P412" s="9"/>
      <c r="Q412" s="9"/>
      <c r="R412" s="9"/>
      <c r="S412" s="9"/>
      <c r="T412" s="9"/>
      <c r="U412" s="9"/>
    </row>
    <row r="413" spans="5:21" x14ac:dyDescent="0.2">
      <c r="E413" s="20"/>
      <c r="J413" s="6"/>
      <c r="K413" s="6"/>
      <c r="L413" s="6"/>
      <c r="M413" s="6"/>
      <c r="N413" s="9"/>
      <c r="O413" s="9"/>
      <c r="P413" s="9"/>
      <c r="Q413" s="9"/>
      <c r="R413" s="9"/>
      <c r="S413" s="9"/>
      <c r="T413" s="9"/>
      <c r="U413" s="9"/>
    </row>
    <row r="414" spans="5:21" x14ac:dyDescent="0.2">
      <c r="E414" s="20"/>
      <c r="J414" s="6"/>
      <c r="K414" s="6"/>
      <c r="L414" s="6"/>
      <c r="M414" s="6"/>
      <c r="N414" s="9"/>
      <c r="O414" s="9"/>
      <c r="P414" s="9"/>
      <c r="Q414" s="9"/>
      <c r="R414" s="9"/>
      <c r="S414" s="9"/>
      <c r="T414" s="9"/>
      <c r="U414" s="9"/>
    </row>
    <row r="415" spans="5:21" x14ac:dyDescent="0.2">
      <c r="E415" s="20"/>
      <c r="J415" s="6"/>
      <c r="K415" s="6"/>
      <c r="L415" s="6"/>
      <c r="M415" s="6"/>
      <c r="N415" s="9"/>
      <c r="O415" s="9"/>
      <c r="P415" s="9"/>
      <c r="Q415" s="9"/>
      <c r="R415" s="9"/>
      <c r="S415" s="9"/>
      <c r="T415" s="9"/>
      <c r="U415" s="9"/>
    </row>
    <row r="416" spans="5:21" x14ac:dyDescent="0.2">
      <c r="E416" s="20"/>
      <c r="J416" s="6"/>
      <c r="K416" s="6"/>
      <c r="L416" s="6"/>
      <c r="M416" s="6"/>
      <c r="N416" s="9"/>
      <c r="O416" s="9"/>
      <c r="P416" s="9"/>
      <c r="Q416" s="9"/>
      <c r="R416" s="9"/>
      <c r="S416" s="9"/>
      <c r="T416" s="9"/>
      <c r="U416" s="9"/>
    </row>
    <row r="417" spans="5:21" x14ac:dyDescent="0.2">
      <c r="E417" s="20"/>
      <c r="J417" s="6"/>
      <c r="K417" s="6"/>
      <c r="L417" s="6"/>
      <c r="M417" s="6"/>
      <c r="N417" s="9"/>
      <c r="O417" s="9"/>
      <c r="P417" s="9"/>
      <c r="Q417" s="9"/>
      <c r="R417" s="9"/>
      <c r="S417" s="9"/>
      <c r="T417" s="9"/>
      <c r="U417" s="9"/>
    </row>
    <row r="418" spans="5:21" x14ac:dyDescent="0.2">
      <c r="E418" s="20"/>
      <c r="J418" s="6"/>
      <c r="K418" s="6"/>
      <c r="L418" s="6"/>
      <c r="M418" s="6"/>
      <c r="N418" s="9"/>
      <c r="O418" s="9"/>
      <c r="P418" s="9"/>
      <c r="Q418" s="9"/>
      <c r="R418" s="9"/>
      <c r="S418" s="9"/>
      <c r="T418" s="9"/>
      <c r="U418" s="9"/>
    </row>
    <row r="419" spans="5:21" x14ac:dyDescent="0.2">
      <c r="E419" s="20"/>
      <c r="J419" s="6"/>
      <c r="K419" s="6"/>
      <c r="L419" s="6"/>
      <c r="M419" s="6"/>
      <c r="N419" s="9"/>
      <c r="O419" s="9"/>
      <c r="P419" s="9"/>
      <c r="Q419" s="9"/>
      <c r="R419" s="9"/>
      <c r="S419" s="9"/>
      <c r="T419" s="9"/>
      <c r="U419" s="9"/>
    </row>
    <row r="420" spans="5:21" x14ac:dyDescent="0.2">
      <c r="E420" s="20"/>
      <c r="J420" s="6"/>
      <c r="K420" s="6"/>
      <c r="L420" s="6"/>
      <c r="M420" s="6"/>
      <c r="N420" s="9"/>
      <c r="O420" s="9"/>
      <c r="P420" s="9"/>
      <c r="Q420" s="9"/>
      <c r="R420" s="9"/>
      <c r="S420" s="9"/>
      <c r="T420" s="9"/>
      <c r="U420" s="9"/>
    </row>
    <row r="421" spans="5:21" x14ac:dyDescent="0.2">
      <c r="E421" s="20"/>
      <c r="J421" s="6"/>
      <c r="K421" s="6"/>
      <c r="L421" s="6"/>
      <c r="M421" s="6"/>
      <c r="N421" s="9"/>
      <c r="O421" s="9"/>
      <c r="P421" s="9"/>
      <c r="Q421" s="9"/>
      <c r="R421" s="9"/>
      <c r="S421" s="9"/>
      <c r="T421" s="9"/>
      <c r="U421" s="9"/>
    </row>
    <row r="422" spans="5:21" x14ac:dyDescent="0.2">
      <c r="E422" s="20"/>
      <c r="J422" s="6"/>
      <c r="K422" s="6"/>
      <c r="L422" s="6"/>
      <c r="M422" s="6"/>
      <c r="N422" s="9"/>
      <c r="O422" s="9"/>
      <c r="P422" s="9"/>
      <c r="Q422" s="9"/>
      <c r="R422" s="9"/>
      <c r="S422" s="9"/>
      <c r="T422" s="9"/>
      <c r="U422" s="9"/>
    </row>
    <row r="423" spans="5:21" x14ac:dyDescent="0.2">
      <c r="E423" s="20"/>
      <c r="J423" s="6"/>
      <c r="K423" s="6"/>
      <c r="L423" s="6"/>
      <c r="M423" s="6"/>
      <c r="N423" s="9"/>
      <c r="O423" s="9"/>
      <c r="P423" s="9"/>
      <c r="Q423" s="9"/>
      <c r="R423" s="9"/>
      <c r="S423" s="9"/>
      <c r="T423" s="9"/>
      <c r="U423" s="9"/>
    </row>
    <row r="424" spans="5:21" x14ac:dyDescent="0.2">
      <c r="E424" s="20"/>
      <c r="J424" s="6"/>
      <c r="K424" s="6"/>
      <c r="L424" s="6"/>
      <c r="M424" s="6"/>
      <c r="N424" s="9"/>
      <c r="O424" s="9"/>
      <c r="P424" s="9"/>
      <c r="Q424" s="9"/>
      <c r="R424" s="9"/>
      <c r="S424" s="9"/>
      <c r="T424" s="9"/>
      <c r="U424" s="9"/>
    </row>
    <row r="425" spans="5:21" x14ac:dyDescent="0.2">
      <c r="E425" s="20"/>
      <c r="J425" s="6"/>
      <c r="K425" s="6"/>
      <c r="L425" s="6"/>
      <c r="M425" s="6"/>
      <c r="N425" s="9"/>
      <c r="O425" s="9"/>
      <c r="P425" s="9"/>
      <c r="Q425" s="9"/>
      <c r="R425" s="9"/>
      <c r="S425" s="9"/>
      <c r="T425" s="9"/>
      <c r="U425" s="9"/>
    </row>
    <row r="426" spans="5:21" x14ac:dyDescent="0.2">
      <c r="E426" s="20"/>
      <c r="J426" s="6"/>
      <c r="K426" s="6"/>
      <c r="L426" s="6"/>
      <c r="M426" s="6"/>
      <c r="N426" s="9"/>
      <c r="O426" s="9"/>
      <c r="P426" s="9"/>
      <c r="Q426" s="9"/>
      <c r="R426" s="9"/>
      <c r="S426" s="9"/>
      <c r="T426" s="9"/>
      <c r="U426" s="9"/>
    </row>
    <row r="427" spans="5:21" x14ac:dyDescent="0.2">
      <c r="E427" s="20"/>
      <c r="J427" s="6"/>
      <c r="K427" s="6"/>
      <c r="L427" s="6"/>
      <c r="M427" s="6"/>
      <c r="N427" s="9"/>
      <c r="O427" s="9"/>
      <c r="P427" s="9"/>
      <c r="Q427" s="9"/>
      <c r="R427" s="9"/>
      <c r="S427" s="9"/>
      <c r="T427" s="9"/>
      <c r="U427" s="9"/>
    </row>
    <row r="428" spans="5:21" x14ac:dyDescent="0.2">
      <c r="E428" s="20"/>
      <c r="J428" s="6"/>
      <c r="K428" s="6"/>
      <c r="L428" s="6"/>
      <c r="M428" s="6"/>
      <c r="N428" s="9"/>
      <c r="O428" s="9"/>
      <c r="P428" s="9"/>
      <c r="Q428" s="9"/>
      <c r="R428" s="9"/>
      <c r="S428" s="9"/>
      <c r="T428" s="9"/>
      <c r="U428" s="9"/>
    </row>
    <row r="429" spans="5:21" x14ac:dyDescent="0.2">
      <c r="E429" s="20"/>
      <c r="J429" s="6"/>
      <c r="K429" s="6"/>
      <c r="L429" s="6"/>
      <c r="M429" s="6"/>
      <c r="N429" s="9"/>
      <c r="O429" s="9"/>
      <c r="P429" s="9"/>
      <c r="Q429" s="9"/>
      <c r="R429" s="9"/>
      <c r="S429" s="9"/>
      <c r="T429" s="9"/>
      <c r="U429" s="9"/>
    </row>
    <row r="430" spans="5:21" x14ac:dyDescent="0.2">
      <c r="E430" s="20"/>
      <c r="J430" s="6"/>
      <c r="K430" s="6"/>
      <c r="L430" s="6"/>
      <c r="M430" s="6"/>
      <c r="N430" s="9"/>
      <c r="O430" s="9"/>
      <c r="P430" s="9"/>
      <c r="Q430" s="9"/>
      <c r="R430" s="9"/>
      <c r="S430" s="9"/>
      <c r="T430" s="9"/>
      <c r="U430" s="9"/>
    </row>
    <row r="431" spans="5:21" x14ac:dyDescent="0.2">
      <c r="E431" s="20"/>
      <c r="J431" s="6"/>
      <c r="K431" s="6"/>
      <c r="L431" s="6"/>
      <c r="M431" s="6"/>
      <c r="N431" s="9"/>
      <c r="O431" s="9"/>
      <c r="P431" s="9"/>
      <c r="Q431" s="9"/>
      <c r="R431" s="9"/>
      <c r="S431" s="9"/>
      <c r="T431" s="9"/>
      <c r="U431" s="9"/>
    </row>
    <row r="432" spans="5:21" x14ac:dyDescent="0.2">
      <c r="E432" s="20"/>
      <c r="J432" s="6"/>
      <c r="K432" s="6"/>
      <c r="L432" s="6"/>
      <c r="M432" s="6"/>
      <c r="N432" s="9"/>
      <c r="O432" s="9"/>
      <c r="P432" s="9"/>
      <c r="Q432" s="9"/>
      <c r="R432" s="9"/>
      <c r="S432" s="9"/>
      <c r="T432" s="9"/>
      <c r="U432" s="9"/>
    </row>
    <row r="433" spans="5:21" x14ac:dyDescent="0.2">
      <c r="E433" s="20"/>
      <c r="J433" s="6"/>
      <c r="K433" s="6"/>
      <c r="L433" s="6"/>
      <c r="M433" s="6"/>
      <c r="N433" s="9"/>
      <c r="O433" s="9"/>
      <c r="P433" s="9"/>
      <c r="Q433" s="9"/>
      <c r="R433" s="9"/>
      <c r="S433" s="9"/>
      <c r="T433" s="9"/>
      <c r="U433" s="9"/>
    </row>
    <row r="434" spans="5:21" x14ac:dyDescent="0.2">
      <c r="E434" s="20"/>
      <c r="J434" s="6"/>
      <c r="K434" s="6"/>
      <c r="L434" s="6"/>
      <c r="M434" s="6"/>
      <c r="N434" s="9"/>
      <c r="O434" s="9"/>
      <c r="P434" s="9"/>
      <c r="Q434" s="9"/>
      <c r="R434" s="9"/>
      <c r="S434" s="9"/>
      <c r="T434" s="9"/>
      <c r="U434" s="9"/>
    </row>
    <row r="435" spans="5:21" x14ac:dyDescent="0.2">
      <c r="E435" s="20"/>
      <c r="J435" s="6"/>
      <c r="K435" s="6"/>
      <c r="L435" s="6"/>
      <c r="M435" s="6"/>
      <c r="N435" s="9"/>
      <c r="O435" s="9"/>
      <c r="P435" s="9"/>
      <c r="Q435" s="9"/>
      <c r="R435" s="9"/>
      <c r="S435" s="9"/>
      <c r="T435" s="9"/>
      <c r="U435" s="9"/>
    </row>
    <row r="436" spans="5:21" x14ac:dyDescent="0.2">
      <c r="E436" s="20"/>
      <c r="J436" s="6"/>
      <c r="K436" s="6"/>
      <c r="L436" s="6"/>
      <c r="M436" s="6"/>
      <c r="N436" s="9"/>
      <c r="O436" s="9"/>
      <c r="P436" s="9"/>
      <c r="Q436" s="9"/>
      <c r="R436" s="9"/>
      <c r="S436" s="9"/>
      <c r="T436" s="9"/>
      <c r="U436" s="9"/>
    </row>
    <row r="437" spans="5:21" x14ac:dyDescent="0.2">
      <c r="E437" s="20"/>
      <c r="J437" s="6"/>
      <c r="K437" s="6"/>
      <c r="L437" s="6"/>
      <c r="M437" s="6"/>
      <c r="N437" s="9"/>
      <c r="O437" s="9"/>
      <c r="P437" s="9"/>
      <c r="Q437" s="9"/>
      <c r="R437" s="9"/>
      <c r="S437" s="9"/>
      <c r="T437" s="9"/>
      <c r="U437" s="9"/>
    </row>
    <row r="438" spans="5:21" x14ac:dyDescent="0.2">
      <c r="E438" s="20"/>
      <c r="J438" s="6"/>
      <c r="K438" s="6"/>
      <c r="L438" s="6"/>
      <c r="M438" s="6"/>
      <c r="N438" s="9"/>
      <c r="O438" s="9"/>
      <c r="P438" s="9"/>
      <c r="Q438" s="9"/>
      <c r="R438" s="9"/>
      <c r="S438" s="9"/>
      <c r="T438" s="9"/>
      <c r="U438" s="9"/>
    </row>
    <row r="439" spans="5:21" x14ac:dyDescent="0.2">
      <c r="E439" s="20"/>
      <c r="J439" s="6"/>
      <c r="K439" s="6"/>
      <c r="L439" s="6"/>
      <c r="M439" s="6"/>
      <c r="N439" s="9"/>
      <c r="O439" s="9"/>
      <c r="P439" s="9"/>
      <c r="Q439" s="9"/>
      <c r="R439" s="9"/>
      <c r="S439" s="9"/>
      <c r="T439" s="9"/>
      <c r="U439" s="9"/>
    </row>
    <row r="440" spans="5:21" x14ac:dyDescent="0.2">
      <c r="E440" s="20"/>
      <c r="J440" s="6"/>
      <c r="K440" s="6"/>
      <c r="L440" s="6"/>
      <c r="M440" s="6"/>
      <c r="N440" s="9"/>
      <c r="O440" s="9"/>
      <c r="P440" s="9"/>
      <c r="Q440" s="9"/>
      <c r="R440" s="9"/>
      <c r="S440" s="9"/>
      <c r="T440" s="9"/>
      <c r="U440" s="9"/>
    </row>
    <row r="441" spans="5:21" x14ac:dyDescent="0.2">
      <c r="E441" s="20"/>
      <c r="J441" s="6"/>
      <c r="K441" s="6"/>
      <c r="L441" s="6"/>
      <c r="M441" s="6"/>
      <c r="N441" s="9"/>
      <c r="O441" s="9"/>
      <c r="P441" s="9"/>
      <c r="Q441" s="9"/>
      <c r="R441" s="9"/>
      <c r="S441" s="9"/>
      <c r="T441" s="9"/>
      <c r="U441" s="9"/>
    </row>
    <row r="442" spans="5:21" x14ac:dyDescent="0.2">
      <c r="E442" s="20"/>
      <c r="J442" s="6"/>
      <c r="K442" s="6"/>
      <c r="L442" s="6"/>
      <c r="M442" s="6"/>
      <c r="N442" s="9"/>
      <c r="O442" s="9"/>
      <c r="P442" s="9"/>
      <c r="Q442" s="9"/>
      <c r="R442" s="9"/>
      <c r="S442" s="9"/>
      <c r="T442" s="9"/>
      <c r="U442" s="9"/>
    </row>
    <row r="443" spans="5:21" x14ac:dyDescent="0.2">
      <c r="E443" s="20"/>
      <c r="J443" s="6"/>
      <c r="K443" s="6"/>
      <c r="L443" s="6"/>
      <c r="M443" s="6"/>
      <c r="N443" s="9"/>
      <c r="O443" s="9"/>
      <c r="P443" s="9"/>
      <c r="Q443" s="9"/>
      <c r="R443" s="9"/>
      <c r="S443" s="9"/>
      <c r="T443" s="9"/>
      <c r="U443" s="9"/>
    </row>
    <row r="444" spans="5:21" x14ac:dyDescent="0.2">
      <c r="E444" s="20"/>
      <c r="J444" s="6"/>
      <c r="K444" s="6"/>
      <c r="L444" s="6"/>
      <c r="M444" s="6"/>
      <c r="N444" s="9"/>
      <c r="O444" s="9"/>
      <c r="P444" s="9"/>
      <c r="Q444" s="9"/>
      <c r="R444" s="9"/>
      <c r="S444" s="9"/>
      <c r="T444" s="9"/>
      <c r="U444" s="9"/>
    </row>
    <row r="445" spans="5:21" x14ac:dyDescent="0.2">
      <c r="E445" s="20"/>
      <c r="J445" s="6"/>
      <c r="K445" s="6"/>
      <c r="L445" s="6"/>
      <c r="M445" s="6"/>
      <c r="N445" s="9"/>
      <c r="O445" s="9"/>
      <c r="P445" s="9"/>
      <c r="Q445" s="9"/>
      <c r="R445" s="9"/>
      <c r="S445" s="9"/>
      <c r="T445" s="9"/>
      <c r="U445" s="9"/>
    </row>
    <row r="446" spans="5:21" x14ac:dyDescent="0.2">
      <c r="E446" s="20"/>
      <c r="J446" s="6"/>
      <c r="K446" s="6"/>
      <c r="L446" s="6"/>
      <c r="M446" s="6"/>
      <c r="N446" s="9"/>
      <c r="O446" s="9"/>
      <c r="P446" s="9"/>
      <c r="Q446" s="9"/>
      <c r="R446" s="9"/>
      <c r="S446" s="9"/>
      <c r="T446" s="9"/>
      <c r="U446" s="9"/>
    </row>
    <row r="447" spans="5:21" x14ac:dyDescent="0.2">
      <c r="E447" s="20"/>
      <c r="J447" s="6"/>
      <c r="K447" s="6"/>
      <c r="L447" s="6"/>
      <c r="M447" s="6"/>
      <c r="N447" s="9"/>
      <c r="O447" s="9"/>
      <c r="P447" s="9"/>
      <c r="Q447" s="9"/>
      <c r="R447" s="9"/>
      <c r="S447" s="9"/>
      <c r="T447" s="9"/>
      <c r="U447" s="9"/>
    </row>
    <row r="448" spans="5:21" x14ac:dyDescent="0.2">
      <c r="E448" s="20"/>
      <c r="J448" s="6"/>
      <c r="K448" s="6"/>
      <c r="L448" s="6"/>
      <c r="M448" s="6"/>
      <c r="N448" s="9"/>
      <c r="O448" s="9"/>
      <c r="P448" s="9"/>
      <c r="Q448" s="9"/>
      <c r="R448" s="9"/>
      <c r="S448" s="9"/>
      <c r="T448" s="9"/>
      <c r="U448" s="9"/>
    </row>
    <row r="449" spans="5:21" x14ac:dyDescent="0.2">
      <c r="E449" s="20"/>
      <c r="J449" s="6"/>
      <c r="K449" s="6"/>
      <c r="L449" s="6"/>
      <c r="M449" s="6"/>
      <c r="N449" s="9"/>
      <c r="O449" s="9"/>
      <c r="P449" s="9"/>
      <c r="Q449" s="9"/>
      <c r="R449" s="9"/>
      <c r="S449" s="9"/>
      <c r="T449" s="9"/>
      <c r="U449" s="9"/>
    </row>
    <row r="450" spans="5:21" x14ac:dyDescent="0.2">
      <c r="E450" s="20"/>
      <c r="J450" s="6"/>
      <c r="K450" s="6"/>
      <c r="L450" s="6"/>
      <c r="M450" s="6"/>
      <c r="N450" s="9"/>
      <c r="O450" s="9"/>
      <c r="P450" s="9"/>
      <c r="Q450" s="9"/>
      <c r="R450" s="9"/>
      <c r="S450" s="9"/>
      <c r="T450" s="9"/>
      <c r="U450" s="9"/>
    </row>
    <row r="451" spans="5:21" x14ac:dyDescent="0.2">
      <c r="E451" s="20"/>
      <c r="J451" s="6"/>
      <c r="K451" s="6"/>
      <c r="L451" s="6"/>
      <c r="M451" s="6"/>
      <c r="N451" s="9"/>
      <c r="O451" s="9"/>
      <c r="P451" s="9"/>
      <c r="Q451" s="9"/>
      <c r="R451" s="9"/>
      <c r="S451" s="9"/>
      <c r="T451" s="9"/>
      <c r="U451" s="9"/>
    </row>
    <row r="452" spans="5:21" x14ac:dyDescent="0.2">
      <c r="E452" s="20"/>
      <c r="J452" s="6"/>
      <c r="K452" s="6"/>
      <c r="L452" s="6"/>
      <c r="M452" s="6"/>
      <c r="N452" s="9"/>
      <c r="O452" s="9"/>
      <c r="P452" s="9"/>
      <c r="Q452" s="9"/>
      <c r="R452" s="9"/>
      <c r="S452" s="9"/>
      <c r="T452" s="9"/>
      <c r="U452" s="9"/>
    </row>
    <row r="453" spans="5:21" x14ac:dyDescent="0.2">
      <c r="E453" s="20"/>
      <c r="J453" s="6"/>
      <c r="K453" s="6"/>
      <c r="L453" s="6"/>
      <c r="M453" s="6"/>
      <c r="N453" s="9"/>
      <c r="O453" s="9"/>
      <c r="P453" s="9"/>
      <c r="Q453" s="9"/>
      <c r="R453" s="9"/>
      <c r="S453" s="9"/>
      <c r="T453" s="9"/>
      <c r="U453" s="9"/>
    </row>
    <row r="454" spans="5:21" x14ac:dyDescent="0.2">
      <c r="E454" s="20"/>
      <c r="J454" s="6"/>
      <c r="K454" s="6"/>
      <c r="L454" s="6"/>
      <c r="M454" s="6"/>
      <c r="N454" s="9"/>
      <c r="O454" s="9"/>
      <c r="P454" s="9"/>
      <c r="Q454" s="9"/>
      <c r="R454" s="9"/>
      <c r="S454" s="9"/>
      <c r="T454" s="9"/>
      <c r="U454" s="9"/>
    </row>
    <row r="455" spans="5:21" x14ac:dyDescent="0.2">
      <c r="E455" s="20"/>
      <c r="J455" s="6"/>
      <c r="K455" s="6"/>
      <c r="L455" s="6"/>
      <c r="M455" s="6"/>
      <c r="N455" s="9"/>
      <c r="O455" s="9"/>
      <c r="P455" s="9"/>
      <c r="Q455" s="9"/>
      <c r="R455" s="9"/>
      <c r="S455" s="9"/>
      <c r="T455" s="9"/>
      <c r="U455" s="9"/>
    </row>
    <row r="456" spans="5:21" x14ac:dyDescent="0.2">
      <c r="E456" s="20"/>
      <c r="J456" s="6"/>
      <c r="K456" s="6"/>
      <c r="L456" s="6"/>
      <c r="M456" s="6"/>
      <c r="N456" s="9"/>
      <c r="O456" s="9"/>
      <c r="P456" s="9"/>
      <c r="Q456" s="9"/>
      <c r="R456" s="9"/>
      <c r="S456" s="9"/>
      <c r="T456" s="9"/>
      <c r="U456" s="9"/>
    </row>
    <row r="457" spans="5:21" x14ac:dyDescent="0.2">
      <c r="E457" s="20"/>
      <c r="J457" s="6"/>
      <c r="K457" s="6"/>
      <c r="L457" s="6"/>
      <c r="M457" s="6"/>
      <c r="N457" s="9"/>
      <c r="O457" s="9"/>
      <c r="P457" s="9"/>
      <c r="Q457" s="9"/>
      <c r="R457" s="9"/>
      <c r="S457" s="9"/>
      <c r="T457" s="9"/>
      <c r="U457" s="9"/>
    </row>
    <row r="458" spans="5:21" x14ac:dyDescent="0.2">
      <c r="E458" s="20"/>
      <c r="J458" s="6"/>
      <c r="K458" s="6"/>
      <c r="L458" s="6"/>
      <c r="M458" s="6"/>
      <c r="N458" s="9"/>
      <c r="O458" s="9"/>
      <c r="P458" s="9"/>
      <c r="Q458" s="9"/>
      <c r="R458" s="9"/>
      <c r="S458" s="9"/>
      <c r="T458" s="9"/>
      <c r="U458" s="9"/>
    </row>
    <row r="459" spans="5:21" x14ac:dyDescent="0.2">
      <c r="E459" s="20"/>
      <c r="J459" s="6"/>
      <c r="K459" s="6"/>
      <c r="L459" s="6"/>
      <c r="M459" s="6"/>
      <c r="N459" s="9"/>
      <c r="O459" s="9"/>
      <c r="P459" s="9"/>
      <c r="Q459" s="9"/>
      <c r="R459" s="9"/>
      <c r="S459" s="9"/>
      <c r="T459" s="9"/>
      <c r="U459" s="9"/>
    </row>
    <row r="460" spans="5:21" x14ac:dyDescent="0.2">
      <c r="E460" s="20"/>
      <c r="J460" s="6"/>
      <c r="K460" s="6"/>
      <c r="L460" s="6"/>
      <c r="M460" s="6"/>
      <c r="N460" s="9"/>
      <c r="O460" s="9"/>
      <c r="P460" s="9"/>
      <c r="Q460" s="9"/>
      <c r="R460" s="9"/>
      <c r="S460" s="9"/>
      <c r="T460" s="9"/>
      <c r="U460" s="9"/>
    </row>
    <row r="461" spans="5:21" x14ac:dyDescent="0.2">
      <c r="E461" s="20"/>
      <c r="J461" s="6"/>
      <c r="K461" s="6"/>
      <c r="L461" s="6"/>
      <c r="M461" s="6"/>
      <c r="N461" s="9"/>
      <c r="O461" s="9"/>
      <c r="P461" s="9"/>
      <c r="Q461" s="9"/>
      <c r="R461" s="9"/>
      <c r="S461" s="9"/>
      <c r="T461" s="9"/>
      <c r="U461" s="9"/>
    </row>
    <row r="462" spans="5:21" x14ac:dyDescent="0.2">
      <c r="E462" s="20"/>
      <c r="J462" s="6"/>
      <c r="K462" s="6"/>
      <c r="L462" s="6"/>
      <c r="M462" s="6"/>
      <c r="N462" s="9"/>
      <c r="O462" s="9"/>
      <c r="P462" s="9"/>
      <c r="Q462" s="9"/>
      <c r="R462" s="9"/>
      <c r="S462" s="9"/>
      <c r="T462" s="9"/>
      <c r="U462" s="9"/>
    </row>
    <row r="463" spans="5:21" x14ac:dyDescent="0.2">
      <c r="E463" s="20"/>
      <c r="J463" s="6"/>
      <c r="K463" s="6"/>
      <c r="L463" s="6"/>
      <c r="M463" s="6"/>
      <c r="N463" s="9"/>
      <c r="O463" s="9"/>
      <c r="P463" s="9"/>
      <c r="Q463" s="9"/>
      <c r="R463" s="9"/>
      <c r="S463" s="9"/>
      <c r="T463" s="9"/>
      <c r="U463" s="9"/>
    </row>
    <row r="464" spans="5:21" x14ac:dyDescent="0.2">
      <c r="E464" s="20"/>
      <c r="J464" s="6"/>
      <c r="K464" s="6"/>
      <c r="L464" s="6"/>
      <c r="M464" s="6"/>
      <c r="N464" s="9"/>
      <c r="O464" s="9"/>
      <c r="P464" s="9"/>
      <c r="Q464" s="9"/>
      <c r="R464" s="9"/>
      <c r="S464" s="9"/>
      <c r="T464" s="9"/>
      <c r="U464" s="9"/>
    </row>
    <row r="465" spans="5:21" x14ac:dyDescent="0.2">
      <c r="E465" s="20"/>
      <c r="J465" s="6"/>
      <c r="K465" s="6"/>
      <c r="L465" s="6"/>
      <c r="M465" s="6"/>
      <c r="N465" s="9"/>
      <c r="O465" s="9"/>
      <c r="P465" s="9"/>
      <c r="Q465" s="9"/>
      <c r="R465" s="9"/>
      <c r="S465" s="9"/>
      <c r="T465" s="9"/>
      <c r="U465" s="9"/>
    </row>
    <row r="466" spans="5:21" x14ac:dyDescent="0.2">
      <c r="E466" s="20"/>
      <c r="J466" s="6"/>
      <c r="K466" s="6"/>
      <c r="L466" s="6"/>
      <c r="M466" s="6"/>
      <c r="N466" s="9"/>
      <c r="O466" s="9"/>
      <c r="P466" s="9"/>
      <c r="Q466" s="9"/>
      <c r="R466" s="9"/>
      <c r="S466" s="9"/>
      <c r="T466" s="9"/>
      <c r="U466" s="9"/>
    </row>
    <row r="467" spans="5:21" x14ac:dyDescent="0.2">
      <c r="E467" s="20"/>
      <c r="J467" s="6"/>
      <c r="K467" s="6"/>
      <c r="L467" s="6"/>
      <c r="M467" s="6"/>
      <c r="N467" s="9"/>
      <c r="O467" s="9"/>
      <c r="P467" s="9"/>
      <c r="Q467" s="9"/>
      <c r="R467" s="9"/>
      <c r="S467" s="9"/>
      <c r="T467" s="9"/>
      <c r="U467" s="9"/>
    </row>
    <row r="468" spans="5:21" x14ac:dyDescent="0.2">
      <c r="E468" s="20"/>
      <c r="J468" s="6"/>
      <c r="K468" s="6"/>
      <c r="L468" s="6"/>
      <c r="M468" s="6"/>
      <c r="N468" s="9"/>
      <c r="O468" s="9"/>
      <c r="P468" s="9"/>
      <c r="Q468" s="9"/>
      <c r="R468" s="9"/>
      <c r="S468" s="9"/>
      <c r="T468" s="9"/>
      <c r="U468" s="9"/>
    </row>
    <row r="469" spans="5:21" x14ac:dyDescent="0.2">
      <c r="E469" s="20"/>
      <c r="J469" s="6"/>
      <c r="K469" s="6"/>
      <c r="L469" s="6"/>
      <c r="M469" s="6"/>
      <c r="N469" s="9"/>
      <c r="O469" s="9"/>
      <c r="P469" s="9"/>
      <c r="Q469" s="9"/>
      <c r="R469" s="9"/>
      <c r="S469" s="9"/>
      <c r="T469" s="9"/>
      <c r="U469" s="9"/>
    </row>
    <row r="470" spans="5:21" x14ac:dyDescent="0.2">
      <c r="E470" s="20"/>
      <c r="J470" s="6"/>
      <c r="K470" s="6"/>
      <c r="L470" s="6"/>
      <c r="M470" s="6"/>
      <c r="N470" s="9"/>
      <c r="O470" s="9"/>
      <c r="P470" s="9"/>
      <c r="Q470" s="9"/>
      <c r="R470" s="9"/>
      <c r="S470" s="9"/>
      <c r="T470" s="9"/>
      <c r="U470" s="9"/>
    </row>
    <row r="471" spans="5:21" x14ac:dyDescent="0.2">
      <c r="E471" s="20"/>
      <c r="J471" s="6"/>
      <c r="K471" s="6"/>
      <c r="L471" s="6"/>
      <c r="M471" s="6"/>
      <c r="N471" s="9"/>
      <c r="O471" s="9"/>
      <c r="P471" s="9"/>
      <c r="Q471" s="9"/>
      <c r="R471" s="9"/>
      <c r="S471" s="9"/>
      <c r="T471" s="9"/>
      <c r="U471" s="9"/>
    </row>
    <row r="472" spans="5:21" x14ac:dyDescent="0.2">
      <c r="E472" s="20"/>
      <c r="J472" s="6"/>
      <c r="K472" s="6"/>
      <c r="L472" s="6"/>
      <c r="M472" s="6"/>
      <c r="N472" s="9"/>
      <c r="O472" s="9"/>
      <c r="P472" s="9"/>
      <c r="Q472" s="9"/>
      <c r="R472" s="9"/>
      <c r="S472" s="9"/>
      <c r="T472" s="9"/>
      <c r="U472" s="9"/>
    </row>
    <row r="473" spans="5:21" x14ac:dyDescent="0.2">
      <c r="E473" s="20"/>
      <c r="J473" s="6"/>
      <c r="K473" s="6"/>
      <c r="L473" s="6"/>
      <c r="M473" s="6"/>
      <c r="N473" s="9"/>
      <c r="O473" s="9"/>
      <c r="P473" s="9"/>
      <c r="Q473" s="9"/>
      <c r="R473" s="9"/>
      <c r="S473" s="9"/>
      <c r="T473" s="9"/>
      <c r="U473" s="9"/>
    </row>
    <row r="474" spans="5:21" x14ac:dyDescent="0.2">
      <c r="E474" s="20"/>
      <c r="J474" s="6"/>
      <c r="K474" s="6"/>
      <c r="L474" s="6"/>
      <c r="M474" s="6"/>
      <c r="N474" s="9"/>
      <c r="O474" s="9"/>
      <c r="P474" s="9"/>
      <c r="Q474" s="9"/>
      <c r="R474" s="9"/>
      <c r="S474" s="9"/>
      <c r="T474" s="9"/>
      <c r="U474" s="9"/>
    </row>
    <row r="475" spans="5:21" x14ac:dyDescent="0.2">
      <c r="E475" s="20"/>
      <c r="J475" s="6"/>
      <c r="K475" s="6"/>
      <c r="L475" s="6"/>
      <c r="M475" s="6"/>
      <c r="N475" s="9"/>
      <c r="O475" s="9"/>
      <c r="P475" s="9"/>
      <c r="Q475" s="9"/>
      <c r="R475" s="9"/>
      <c r="S475" s="9"/>
      <c r="T475" s="9"/>
      <c r="U475" s="9"/>
    </row>
    <row r="476" spans="5:21" x14ac:dyDescent="0.2">
      <c r="E476" s="20"/>
      <c r="J476" s="6"/>
      <c r="K476" s="6"/>
      <c r="L476" s="6"/>
      <c r="M476" s="6"/>
      <c r="N476" s="9"/>
      <c r="O476" s="9"/>
      <c r="P476" s="9"/>
      <c r="Q476" s="9"/>
      <c r="R476" s="9"/>
      <c r="S476" s="9"/>
      <c r="T476" s="9"/>
      <c r="U476" s="9"/>
    </row>
    <row r="477" spans="5:21" x14ac:dyDescent="0.2">
      <c r="E477" s="20"/>
      <c r="J477" s="6"/>
      <c r="K477" s="6"/>
      <c r="L477" s="6"/>
      <c r="M477" s="6"/>
      <c r="N477" s="9"/>
      <c r="O477" s="9"/>
      <c r="P477" s="9"/>
      <c r="Q477" s="9"/>
      <c r="R477" s="9"/>
      <c r="S477" s="9"/>
      <c r="T477" s="9"/>
      <c r="U477" s="9"/>
    </row>
    <row r="478" spans="5:21" x14ac:dyDescent="0.2">
      <c r="E478" s="20"/>
      <c r="J478" s="6"/>
      <c r="K478" s="6"/>
      <c r="L478" s="6"/>
      <c r="M478" s="6"/>
      <c r="N478" s="9"/>
      <c r="O478" s="9"/>
      <c r="P478" s="9"/>
      <c r="Q478" s="9"/>
      <c r="R478" s="9"/>
      <c r="S478" s="9"/>
      <c r="T478" s="9"/>
      <c r="U478" s="9"/>
    </row>
    <row r="479" spans="5:21" x14ac:dyDescent="0.2">
      <c r="E479" s="20"/>
      <c r="J479" s="6"/>
      <c r="K479" s="6"/>
      <c r="L479" s="6"/>
      <c r="M479" s="6"/>
      <c r="N479" s="9"/>
      <c r="O479" s="9"/>
      <c r="P479" s="9"/>
      <c r="Q479" s="9"/>
      <c r="R479" s="9"/>
      <c r="S479" s="9"/>
      <c r="T479" s="9"/>
      <c r="U479" s="9"/>
    </row>
    <row r="480" spans="5:21" x14ac:dyDescent="0.2">
      <c r="E480" s="20"/>
      <c r="J480" s="6"/>
      <c r="K480" s="6"/>
      <c r="L480" s="6"/>
      <c r="M480" s="6"/>
      <c r="N480" s="9"/>
      <c r="O480" s="9"/>
      <c r="P480" s="9"/>
      <c r="Q480" s="9"/>
      <c r="R480" s="9"/>
      <c r="S480" s="9"/>
      <c r="T480" s="9"/>
      <c r="U480" s="9"/>
    </row>
    <row r="481" spans="5:21" x14ac:dyDescent="0.2">
      <c r="E481" s="20"/>
      <c r="J481" s="6"/>
      <c r="K481" s="6"/>
      <c r="L481" s="6"/>
      <c r="M481" s="6"/>
      <c r="N481" s="9"/>
      <c r="O481" s="9"/>
      <c r="P481" s="9"/>
      <c r="Q481" s="9"/>
      <c r="R481" s="9"/>
      <c r="S481" s="9"/>
      <c r="T481" s="9"/>
      <c r="U481" s="9"/>
    </row>
    <row r="482" spans="5:21" x14ac:dyDescent="0.2">
      <c r="E482" s="20"/>
      <c r="J482" s="6"/>
      <c r="K482" s="6"/>
      <c r="L482" s="6"/>
      <c r="M482" s="6"/>
      <c r="N482" s="9"/>
      <c r="O482" s="9"/>
      <c r="P482" s="9"/>
      <c r="Q482" s="9"/>
      <c r="R482" s="9"/>
      <c r="S482" s="9"/>
      <c r="T482" s="9"/>
      <c r="U482" s="9"/>
    </row>
    <row r="483" spans="5:21" x14ac:dyDescent="0.2">
      <c r="E483" s="20"/>
      <c r="J483" s="6"/>
      <c r="K483" s="6"/>
      <c r="L483" s="6"/>
      <c r="M483" s="6"/>
      <c r="N483" s="9"/>
      <c r="O483" s="9"/>
      <c r="P483" s="9"/>
      <c r="Q483" s="9"/>
      <c r="R483" s="9"/>
      <c r="S483" s="9"/>
      <c r="T483" s="9"/>
      <c r="U483" s="9"/>
    </row>
    <row r="484" spans="5:21" x14ac:dyDescent="0.2">
      <c r="E484" s="20"/>
      <c r="J484" s="6"/>
      <c r="K484" s="6"/>
      <c r="L484" s="6"/>
      <c r="M484" s="6"/>
      <c r="N484" s="9"/>
      <c r="O484" s="9"/>
      <c r="P484" s="9"/>
      <c r="Q484" s="9"/>
      <c r="R484" s="9"/>
      <c r="S484" s="9"/>
      <c r="T484" s="9"/>
      <c r="U484" s="9"/>
    </row>
    <row r="485" spans="5:21" x14ac:dyDescent="0.2">
      <c r="E485" s="20"/>
      <c r="J485" s="6"/>
      <c r="K485" s="6"/>
      <c r="L485" s="6"/>
      <c r="M485" s="6"/>
      <c r="N485" s="9"/>
      <c r="O485" s="9"/>
      <c r="P485" s="9"/>
      <c r="Q485" s="9"/>
      <c r="R485" s="9"/>
      <c r="S485" s="9"/>
      <c r="T485" s="9"/>
      <c r="U485" s="9"/>
    </row>
    <row r="486" spans="5:21" x14ac:dyDescent="0.2">
      <c r="E486" s="20"/>
      <c r="J486" s="6"/>
      <c r="K486" s="6"/>
      <c r="L486" s="6"/>
      <c r="M486" s="6"/>
      <c r="N486" s="9"/>
      <c r="O486" s="9"/>
      <c r="P486" s="9"/>
      <c r="Q486" s="9"/>
      <c r="R486" s="9"/>
      <c r="S486" s="9"/>
      <c r="T486" s="9"/>
      <c r="U486" s="9"/>
    </row>
    <row r="487" spans="5:21" x14ac:dyDescent="0.2">
      <c r="E487" s="20"/>
      <c r="J487" s="6"/>
      <c r="K487" s="6"/>
      <c r="L487" s="6"/>
      <c r="M487" s="6"/>
      <c r="N487" s="9"/>
      <c r="O487" s="9"/>
      <c r="P487" s="9"/>
      <c r="Q487" s="9"/>
      <c r="R487" s="9"/>
      <c r="S487" s="9"/>
      <c r="T487" s="9"/>
      <c r="U487" s="9"/>
    </row>
    <row r="488" spans="5:21" x14ac:dyDescent="0.2">
      <c r="E488" s="20"/>
      <c r="J488" s="6"/>
      <c r="K488" s="6"/>
      <c r="L488" s="6"/>
      <c r="M488" s="6"/>
      <c r="N488" s="9"/>
      <c r="O488" s="9"/>
      <c r="P488" s="9"/>
      <c r="Q488" s="9"/>
      <c r="R488" s="9"/>
      <c r="S488" s="9"/>
      <c r="T488" s="9"/>
      <c r="U488" s="9"/>
    </row>
    <row r="489" spans="5:21" x14ac:dyDescent="0.2">
      <c r="E489" s="20"/>
      <c r="J489" s="6"/>
      <c r="K489" s="6"/>
      <c r="L489" s="6"/>
      <c r="M489" s="6"/>
      <c r="N489" s="9"/>
      <c r="O489" s="9"/>
      <c r="P489" s="9"/>
      <c r="Q489" s="9"/>
      <c r="R489" s="9"/>
      <c r="S489" s="9"/>
      <c r="T489" s="9"/>
      <c r="U489" s="9"/>
    </row>
    <row r="490" spans="5:21" x14ac:dyDescent="0.2">
      <c r="E490" s="20"/>
      <c r="J490" s="6"/>
      <c r="K490" s="6"/>
      <c r="L490" s="6"/>
      <c r="M490" s="6"/>
      <c r="N490" s="9"/>
      <c r="O490" s="9"/>
      <c r="P490" s="9"/>
      <c r="Q490" s="9"/>
      <c r="R490" s="9"/>
      <c r="S490" s="9"/>
      <c r="T490" s="9"/>
      <c r="U490" s="9"/>
    </row>
    <row r="491" spans="5:21" x14ac:dyDescent="0.2">
      <c r="E491" s="20"/>
      <c r="J491" s="6"/>
      <c r="K491" s="6"/>
      <c r="L491" s="6"/>
      <c r="M491" s="6"/>
      <c r="N491" s="9"/>
      <c r="O491" s="9"/>
      <c r="P491" s="9"/>
      <c r="Q491" s="9"/>
      <c r="R491" s="9"/>
      <c r="S491" s="9"/>
      <c r="T491" s="9"/>
      <c r="U491" s="9"/>
    </row>
    <row r="492" spans="5:21" x14ac:dyDescent="0.2">
      <c r="E492" s="20"/>
      <c r="J492" s="6"/>
      <c r="K492" s="6"/>
      <c r="L492" s="6"/>
      <c r="M492" s="6"/>
      <c r="N492" s="9"/>
      <c r="O492" s="9"/>
      <c r="P492" s="9"/>
      <c r="Q492" s="9"/>
      <c r="R492" s="9"/>
      <c r="S492" s="9"/>
      <c r="T492" s="9"/>
      <c r="U492" s="9"/>
    </row>
    <row r="493" spans="5:21" x14ac:dyDescent="0.2">
      <c r="E493" s="20"/>
      <c r="J493" s="6"/>
      <c r="K493" s="6"/>
      <c r="L493" s="6"/>
      <c r="M493" s="6"/>
      <c r="N493" s="9"/>
      <c r="O493" s="9"/>
      <c r="P493" s="9"/>
      <c r="Q493" s="9"/>
      <c r="R493" s="9"/>
      <c r="S493" s="9"/>
      <c r="T493" s="9"/>
      <c r="U493" s="9"/>
    </row>
    <row r="494" spans="5:21" x14ac:dyDescent="0.2">
      <c r="E494" s="20"/>
      <c r="J494" s="6"/>
      <c r="K494" s="6"/>
      <c r="L494" s="6"/>
      <c r="M494" s="6"/>
      <c r="N494" s="9"/>
      <c r="O494" s="9"/>
      <c r="P494" s="9"/>
      <c r="Q494" s="9"/>
      <c r="R494" s="9"/>
      <c r="S494" s="9"/>
      <c r="T494" s="9"/>
      <c r="U494" s="9"/>
    </row>
    <row r="495" spans="5:21" x14ac:dyDescent="0.2">
      <c r="E495" s="20"/>
      <c r="J495" s="6"/>
      <c r="K495" s="6"/>
      <c r="L495" s="6"/>
      <c r="M495" s="6"/>
      <c r="N495" s="9"/>
      <c r="O495" s="9"/>
      <c r="P495" s="9"/>
      <c r="Q495" s="9"/>
      <c r="R495" s="9"/>
      <c r="S495" s="9"/>
      <c r="T495" s="9"/>
      <c r="U495" s="9"/>
    </row>
    <row r="496" spans="5:21" x14ac:dyDescent="0.2">
      <c r="E496" s="20"/>
      <c r="J496" s="6"/>
      <c r="K496" s="6"/>
      <c r="L496" s="6"/>
      <c r="M496" s="6"/>
      <c r="N496" s="9"/>
      <c r="O496" s="9"/>
      <c r="P496" s="9"/>
      <c r="Q496" s="9"/>
      <c r="R496" s="9"/>
      <c r="S496" s="9"/>
      <c r="T496" s="9"/>
      <c r="U496" s="9"/>
    </row>
    <row r="497" spans="5:21" x14ac:dyDescent="0.2">
      <c r="E497" s="20"/>
      <c r="J497" s="6"/>
      <c r="K497" s="6"/>
      <c r="L497" s="6"/>
      <c r="M497" s="6"/>
      <c r="N497" s="9"/>
      <c r="O497" s="9"/>
      <c r="P497" s="9"/>
      <c r="Q497" s="9"/>
      <c r="R497" s="9"/>
      <c r="S497" s="9"/>
      <c r="T497" s="9"/>
      <c r="U497" s="9"/>
    </row>
    <row r="498" spans="5:21" x14ac:dyDescent="0.2">
      <c r="E498" s="20"/>
      <c r="J498" s="6"/>
      <c r="K498" s="6"/>
      <c r="L498" s="6"/>
      <c r="M498" s="6"/>
      <c r="N498" s="9"/>
      <c r="O498" s="9"/>
      <c r="P498" s="9"/>
      <c r="Q498" s="9"/>
      <c r="R498" s="9"/>
      <c r="S498" s="9"/>
      <c r="T498" s="9"/>
      <c r="U498" s="9"/>
    </row>
    <row r="499" spans="5:21" x14ac:dyDescent="0.2">
      <c r="E499" s="20"/>
      <c r="J499" s="6"/>
      <c r="K499" s="6"/>
      <c r="L499" s="6"/>
      <c r="M499" s="6"/>
      <c r="N499" s="9"/>
      <c r="O499" s="9"/>
      <c r="P499" s="9"/>
      <c r="Q499" s="9"/>
      <c r="R499" s="9"/>
      <c r="S499" s="9"/>
      <c r="T499" s="9"/>
      <c r="U499" s="9"/>
    </row>
    <row r="500" spans="5:21" x14ac:dyDescent="0.2">
      <c r="E500" s="20"/>
      <c r="J500" s="6"/>
      <c r="K500" s="6"/>
      <c r="L500" s="6"/>
      <c r="M500" s="6"/>
      <c r="N500" s="9"/>
      <c r="O500" s="9"/>
      <c r="P500" s="9"/>
      <c r="Q500" s="9"/>
      <c r="R500" s="9"/>
      <c r="S500" s="9"/>
      <c r="T500" s="9"/>
      <c r="U500" s="9"/>
    </row>
    <row r="501" spans="5:21" x14ac:dyDescent="0.2">
      <c r="E501" s="20"/>
      <c r="J501" s="6"/>
      <c r="K501" s="6"/>
      <c r="L501" s="6"/>
      <c r="M501" s="6"/>
      <c r="N501" s="9"/>
      <c r="O501" s="9"/>
      <c r="P501" s="9"/>
      <c r="Q501" s="9"/>
      <c r="R501" s="9"/>
      <c r="S501" s="9"/>
      <c r="T501" s="9"/>
      <c r="U501" s="9"/>
    </row>
    <row r="502" spans="5:21" x14ac:dyDescent="0.2">
      <c r="E502" s="20"/>
      <c r="J502" s="6"/>
      <c r="K502" s="6"/>
      <c r="L502" s="6"/>
      <c r="M502" s="6"/>
      <c r="N502" s="9"/>
      <c r="O502" s="9"/>
      <c r="P502" s="9"/>
      <c r="Q502" s="9"/>
      <c r="R502" s="9"/>
      <c r="S502" s="9"/>
      <c r="T502" s="9"/>
      <c r="U502" s="9"/>
    </row>
    <row r="503" spans="5:21" x14ac:dyDescent="0.2">
      <c r="E503" s="20"/>
      <c r="J503" s="6"/>
      <c r="K503" s="6"/>
      <c r="L503" s="6"/>
      <c r="M503" s="6"/>
      <c r="N503" s="9"/>
      <c r="O503" s="9"/>
      <c r="P503" s="9"/>
      <c r="Q503" s="9"/>
      <c r="R503" s="9"/>
      <c r="S503" s="9"/>
      <c r="T503" s="9"/>
      <c r="U503" s="9"/>
    </row>
    <row r="504" spans="5:21" x14ac:dyDescent="0.2">
      <c r="E504" s="20"/>
      <c r="J504" s="6"/>
      <c r="K504" s="6"/>
      <c r="L504" s="6"/>
      <c r="M504" s="6"/>
      <c r="N504" s="9"/>
      <c r="O504" s="9"/>
      <c r="P504" s="9"/>
      <c r="Q504" s="9"/>
      <c r="R504" s="9"/>
      <c r="S504" s="9"/>
      <c r="T504" s="9"/>
      <c r="U504" s="9"/>
    </row>
    <row r="505" spans="5:21" x14ac:dyDescent="0.2">
      <c r="E505" s="20"/>
      <c r="J505" s="6"/>
      <c r="K505" s="6"/>
      <c r="L505" s="6"/>
      <c r="M505" s="6"/>
      <c r="N505" s="9"/>
      <c r="O505" s="9"/>
      <c r="P505" s="9"/>
      <c r="Q505" s="9"/>
      <c r="R505" s="9"/>
      <c r="S505" s="9"/>
      <c r="T505" s="9"/>
      <c r="U505" s="9"/>
    </row>
    <row r="506" spans="5:21" x14ac:dyDescent="0.2">
      <c r="E506" s="20"/>
      <c r="J506" s="6"/>
      <c r="K506" s="6"/>
      <c r="L506" s="6"/>
      <c r="M506" s="6"/>
      <c r="N506" s="9"/>
      <c r="O506" s="9"/>
      <c r="P506" s="9"/>
      <c r="Q506" s="9"/>
      <c r="R506" s="9"/>
      <c r="S506" s="9"/>
      <c r="T506" s="9"/>
      <c r="U506" s="9"/>
    </row>
    <row r="507" spans="5:21" x14ac:dyDescent="0.2">
      <c r="E507" s="20"/>
      <c r="J507" s="6"/>
      <c r="K507" s="6"/>
      <c r="L507" s="6"/>
      <c r="M507" s="6"/>
      <c r="N507" s="9"/>
      <c r="O507" s="9"/>
      <c r="P507" s="9"/>
      <c r="Q507" s="9"/>
      <c r="R507" s="9"/>
      <c r="S507" s="9"/>
      <c r="T507" s="9"/>
      <c r="U507" s="9"/>
    </row>
    <row r="508" spans="5:21" x14ac:dyDescent="0.2">
      <c r="E508" s="20"/>
      <c r="J508" s="6"/>
      <c r="K508" s="6"/>
      <c r="L508" s="6"/>
      <c r="M508" s="6"/>
      <c r="N508" s="9"/>
      <c r="O508" s="9"/>
      <c r="P508" s="9"/>
      <c r="Q508" s="9"/>
      <c r="R508" s="9"/>
      <c r="S508" s="9"/>
      <c r="T508" s="9"/>
      <c r="U508" s="9"/>
    </row>
    <row r="509" spans="5:21" x14ac:dyDescent="0.2">
      <c r="E509" s="20"/>
      <c r="J509" s="6"/>
      <c r="K509" s="6"/>
      <c r="L509" s="6"/>
      <c r="M509" s="6"/>
      <c r="N509" s="9"/>
      <c r="O509" s="9"/>
      <c r="P509" s="9"/>
      <c r="Q509" s="9"/>
      <c r="R509" s="9"/>
      <c r="S509" s="9"/>
      <c r="T509" s="9"/>
      <c r="U509" s="9"/>
    </row>
    <row r="510" spans="5:21" x14ac:dyDescent="0.2">
      <c r="E510" s="20"/>
      <c r="J510" s="6"/>
      <c r="K510" s="6"/>
      <c r="L510" s="6"/>
      <c r="M510" s="6"/>
      <c r="N510" s="9"/>
      <c r="O510" s="9"/>
      <c r="P510" s="9"/>
      <c r="Q510" s="9"/>
      <c r="R510" s="9"/>
      <c r="S510" s="9"/>
      <c r="T510" s="9"/>
      <c r="U510" s="9"/>
    </row>
    <row r="511" spans="5:21" x14ac:dyDescent="0.2">
      <c r="E511" s="20"/>
      <c r="J511" s="6"/>
      <c r="K511" s="6"/>
      <c r="L511" s="6"/>
      <c r="M511" s="6"/>
      <c r="N511" s="9"/>
      <c r="O511" s="9"/>
      <c r="P511" s="9"/>
      <c r="Q511" s="9"/>
      <c r="R511" s="9"/>
      <c r="S511" s="9"/>
      <c r="T511" s="9"/>
      <c r="U511" s="9"/>
    </row>
    <row r="512" spans="5:21" x14ac:dyDescent="0.2">
      <c r="E512" s="20"/>
      <c r="J512" s="6"/>
      <c r="K512" s="6"/>
      <c r="L512" s="6"/>
      <c r="M512" s="6"/>
      <c r="N512" s="9"/>
      <c r="O512" s="9"/>
      <c r="P512" s="9"/>
      <c r="Q512" s="9"/>
      <c r="R512" s="9"/>
      <c r="S512" s="9"/>
      <c r="T512" s="9"/>
      <c r="U512" s="9"/>
    </row>
    <row r="513" spans="5:21" x14ac:dyDescent="0.2">
      <c r="E513" s="20"/>
      <c r="J513" s="6"/>
      <c r="K513" s="6"/>
      <c r="L513" s="6"/>
      <c r="M513" s="6"/>
      <c r="N513" s="9"/>
      <c r="O513" s="9"/>
      <c r="P513" s="9"/>
      <c r="Q513" s="9"/>
      <c r="R513" s="9"/>
      <c r="S513" s="9"/>
      <c r="T513" s="9"/>
      <c r="U513" s="9"/>
    </row>
    <row r="514" spans="5:21" x14ac:dyDescent="0.2">
      <c r="E514" s="20"/>
      <c r="J514" s="6"/>
      <c r="K514" s="6"/>
      <c r="L514" s="6"/>
      <c r="M514" s="6"/>
      <c r="N514" s="9"/>
      <c r="O514" s="9"/>
      <c r="P514" s="9"/>
      <c r="Q514" s="9"/>
      <c r="R514" s="9"/>
      <c r="S514" s="9"/>
      <c r="T514" s="9"/>
      <c r="U514" s="9"/>
    </row>
    <row r="515" spans="5:21" x14ac:dyDescent="0.2">
      <c r="E515" s="20"/>
      <c r="J515" s="6"/>
      <c r="K515" s="6"/>
      <c r="L515" s="6"/>
      <c r="M515" s="6"/>
      <c r="N515" s="9"/>
      <c r="O515" s="9"/>
      <c r="P515" s="9"/>
      <c r="Q515" s="9"/>
      <c r="R515" s="9"/>
      <c r="S515" s="9"/>
      <c r="T515" s="9"/>
      <c r="U515" s="9"/>
    </row>
    <row r="516" spans="5:21" x14ac:dyDescent="0.2">
      <c r="E516" s="20"/>
      <c r="J516" s="6"/>
      <c r="K516" s="6"/>
      <c r="L516" s="6"/>
      <c r="M516" s="6"/>
      <c r="N516" s="9"/>
      <c r="O516" s="9"/>
      <c r="P516" s="9"/>
      <c r="Q516" s="9"/>
      <c r="R516" s="9"/>
      <c r="S516" s="9"/>
      <c r="T516" s="9"/>
      <c r="U516" s="9"/>
    </row>
    <row r="517" spans="5:21" x14ac:dyDescent="0.2">
      <c r="E517" s="20"/>
      <c r="J517" s="6"/>
      <c r="K517" s="6"/>
      <c r="L517" s="6"/>
      <c r="M517" s="6"/>
      <c r="N517" s="9"/>
      <c r="O517" s="9"/>
      <c r="P517" s="9"/>
      <c r="Q517" s="9"/>
      <c r="R517" s="9"/>
      <c r="S517" s="9"/>
      <c r="T517" s="9"/>
      <c r="U517" s="9"/>
    </row>
    <row r="518" spans="5:21" x14ac:dyDescent="0.2">
      <c r="E518" s="20"/>
      <c r="J518" s="6"/>
      <c r="K518" s="6"/>
      <c r="L518" s="6"/>
      <c r="M518" s="6"/>
      <c r="N518" s="9"/>
      <c r="O518" s="9"/>
      <c r="P518" s="9"/>
      <c r="Q518" s="9"/>
      <c r="R518" s="9"/>
      <c r="S518" s="9"/>
      <c r="T518" s="9"/>
      <c r="U518" s="9"/>
    </row>
    <row r="519" spans="5:21" x14ac:dyDescent="0.2">
      <c r="E519" s="20"/>
      <c r="J519" s="6"/>
      <c r="K519" s="6"/>
      <c r="L519" s="6"/>
      <c r="M519" s="6"/>
      <c r="N519" s="9"/>
      <c r="O519" s="9"/>
      <c r="P519" s="9"/>
      <c r="Q519" s="9"/>
      <c r="R519" s="9"/>
      <c r="S519" s="9"/>
      <c r="T519" s="9"/>
      <c r="U519" s="9"/>
    </row>
    <row r="520" spans="5:21" x14ac:dyDescent="0.2">
      <c r="E520" s="20"/>
      <c r="J520" s="6"/>
      <c r="K520" s="6"/>
      <c r="L520" s="6"/>
      <c r="M520" s="6"/>
      <c r="N520" s="9"/>
      <c r="O520" s="9"/>
      <c r="P520" s="9"/>
      <c r="Q520" s="9"/>
      <c r="R520" s="9"/>
      <c r="S520" s="9"/>
      <c r="T520" s="9"/>
      <c r="U520" s="9"/>
    </row>
    <row r="521" spans="5:21" x14ac:dyDescent="0.2">
      <c r="E521" s="20"/>
      <c r="J521" s="6"/>
      <c r="K521" s="6"/>
      <c r="L521" s="6"/>
      <c r="M521" s="6"/>
      <c r="N521" s="9"/>
      <c r="O521" s="9"/>
      <c r="P521" s="9"/>
      <c r="Q521" s="9"/>
      <c r="R521" s="9"/>
      <c r="S521" s="9"/>
      <c r="T521" s="9"/>
      <c r="U521" s="9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</sheetPr>
  <dimension ref="A1:W502"/>
  <sheetViews>
    <sheetView topLeftCell="A85" workbookViewId="0">
      <selection activeCell="K490" sqref="K490"/>
    </sheetView>
  </sheetViews>
  <sheetFormatPr defaultRowHeight="12.75" x14ac:dyDescent="0.2"/>
  <cols>
    <col min="1" max="1" width="10.7109375" customWidth="1"/>
    <col min="3" max="3" width="16.42578125" bestFit="1" customWidth="1"/>
    <col min="4" max="4" width="17.7109375" customWidth="1"/>
    <col min="5" max="7" width="16.28515625" customWidth="1"/>
    <col min="8" max="8" width="10.5703125" customWidth="1"/>
    <col min="12" max="15" width="15.28515625" customWidth="1"/>
    <col min="16" max="19" width="12.28515625" customWidth="1"/>
    <col min="20" max="20" width="11.5703125" customWidth="1"/>
    <col min="21" max="21" width="11.140625" customWidth="1"/>
    <col min="22" max="22" width="12.28515625" customWidth="1"/>
    <col min="23" max="23" width="12.5703125" customWidth="1"/>
  </cols>
  <sheetData>
    <row r="1" spans="1:23" ht="25.5" x14ac:dyDescent="0.2">
      <c r="A1" s="7" t="s">
        <v>118</v>
      </c>
      <c r="B1" s="7" t="s">
        <v>116</v>
      </c>
      <c r="C1" s="7" t="s">
        <v>10</v>
      </c>
      <c r="D1" s="7" t="s">
        <v>133</v>
      </c>
      <c r="E1" s="7" t="s">
        <v>132</v>
      </c>
      <c r="F1" s="7" t="s">
        <v>130</v>
      </c>
      <c r="G1" s="7" t="s">
        <v>131</v>
      </c>
      <c r="H1" s="8" t="s">
        <v>77</v>
      </c>
      <c r="I1" s="8" t="s">
        <v>15</v>
      </c>
      <c r="J1" s="8" t="s">
        <v>16</v>
      </c>
      <c r="K1" s="8" t="s">
        <v>27</v>
      </c>
      <c r="L1" s="8" t="s">
        <v>11</v>
      </c>
      <c r="M1" s="8" t="s">
        <v>12</v>
      </c>
      <c r="N1" s="8" t="s">
        <v>78</v>
      </c>
      <c r="O1" s="8" t="s">
        <v>26</v>
      </c>
      <c r="P1" s="8" t="s">
        <v>33</v>
      </c>
      <c r="Q1" s="8" t="s">
        <v>34</v>
      </c>
      <c r="R1" s="8" t="s">
        <v>35</v>
      </c>
      <c r="S1" s="8" t="s">
        <v>36</v>
      </c>
      <c r="T1" s="8" t="s">
        <v>109</v>
      </c>
      <c r="U1" s="8" t="s">
        <v>108</v>
      </c>
      <c r="V1" s="8" t="s">
        <v>107</v>
      </c>
      <c r="W1" s="8" t="s">
        <v>106</v>
      </c>
    </row>
    <row r="2" spans="1:23" x14ac:dyDescent="0.2">
      <c r="C2" s="7"/>
      <c r="D2" s="7">
        <v>11766</v>
      </c>
      <c r="E2" s="7">
        <v>11765</v>
      </c>
      <c r="F2" s="7">
        <v>11796</v>
      </c>
      <c r="G2" s="7">
        <v>11777</v>
      </c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</row>
    <row r="3" spans="1:23" x14ac:dyDescent="0.2">
      <c r="A3" t="s">
        <v>129</v>
      </c>
      <c r="B3" t="s">
        <v>128</v>
      </c>
      <c r="C3" s="20">
        <v>40822</v>
      </c>
      <c r="D3">
        <v>6144</v>
      </c>
      <c r="E3">
        <v>6852</v>
      </c>
      <c r="F3">
        <v>7324</v>
      </c>
      <c r="G3">
        <v>6332</v>
      </c>
      <c r="H3" s="6">
        <f>('VWP Details'!$I$59-D3)*'VWP Details'!$J$59+('VWP Details'!$M$59-'VWP Details'!$L$59)*'VWP Details'!$K$59</f>
        <v>1311.9096799999998</v>
      </c>
      <c r="I3" s="6">
        <f>('VWP Details'!$I$58-E3)*'VWP Details'!$J$58+('VWP Details'!$M$58-'VWP Details'!$L$58)*'VWP Details'!$K$58</f>
        <v>1176.9875400000003</v>
      </c>
      <c r="J3" s="6">
        <f>('VWP Details'!$I$57-F3)*'VWP Details'!$J$57+('VWP Details'!$M$57-'VWP Details'!$L$57)*'VWP Details'!$K$57</f>
        <v>928.95667999999955</v>
      </c>
      <c r="K3" s="6">
        <f>('VWP Details'!I$56-G3)*'VWP Details'!$J$56+('VWP Details'!$M$56-'VWP Details'!$L$56)*'VWP Details'!$K$56</f>
        <v>789.31838999999979</v>
      </c>
      <c r="L3" s="9">
        <f>H3*0.1021551</f>
        <v>134.01826455136796</v>
      </c>
      <c r="M3" s="9">
        <f>I3*0.1021551</f>
        <v>120.23527984745402</v>
      </c>
      <c r="N3" s="9">
        <f>J3*0.1021551</f>
        <v>94.897662541067959</v>
      </c>
      <c r="O3" s="9">
        <f>K3*0.1021551</f>
        <v>80.632899062288985</v>
      </c>
      <c r="P3" s="9">
        <f>IF(T3&gt;0,L3+T3,"")</f>
        <v>296.01826455136796</v>
      </c>
      <c r="Q3" s="9">
        <f>IF(U3&gt;0,M3+U3,"")</f>
        <v>294.23527984745402</v>
      </c>
      <c r="R3" s="9">
        <f>IF(V3&gt;0,N3+V3,"")</f>
        <v>288.89766254106797</v>
      </c>
      <c r="S3" s="9">
        <f>IF(W3&gt;0,O3+W3,"")</f>
        <v>294.63289906228897</v>
      </c>
      <c r="T3" s="10">
        <f>'VWP Details'!P$59</f>
        <v>162</v>
      </c>
      <c r="U3" s="10">
        <f>'VWP Details'!P$58</f>
        <v>174</v>
      </c>
      <c r="V3" s="10">
        <f>'VWP Details'!P$57</f>
        <v>194</v>
      </c>
      <c r="W3" s="10">
        <f>'VWP Details'!P$56</f>
        <v>214</v>
      </c>
    </row>
    <row r="4" spans="1:23" x14ac:dyDescent="0.2">
      <c r="A4" t="s">
        <v>129</v>
      </c>
      <c r="B4" t="s">
        <v>128</v>
      </c>
      <c r="C4" s="20">
        <v>40822.666666666664</v>
      </c>
      <c r="D4">
        <v>6167.5379999999996</v>
      </c>
      <c r="E4">
        <v>6850.6909999999998</v>
      </c>
      <c r="F4">
        <v>7350</v>
      </c>
      <c r="G4">
        <v>6360.4589999999998</v>
      </c>
      <c r="H4" s="6">
        <f>('VWP Details'!$I$59-D4)*'VWP Details'!$J$59+('VWP Details'!$M$59-'VWP Details'!$L$59)*'VWP Details'!$K$59</f>
        <v>1298.8178444</v>
      </c>
      <c r="I4" s="6">
        <f>('VWP Details'!$I$58-E4)*'VWP Details'!$J$58+('VWP Details'!$M$58-'VWP Details'!$L$58)*'VWP Details'!$K$58</f>
        <v>1177.7381206000005</v>
      </c>
      <c r="J4" s="6">
        <f>('VWP Details'!$I$57-F4)*'VWP Details'!$J$57+('VWP Details'!$M$57-'VWP Details'!$L$57)*'VWP Details'!$K$57</f>
        <v>913.79607999999951</v>
      </c>
      <c r="K4" s="6">
        <f>('VWP Details'!I$56-G4)*'VWP Details'!$J$56+('VWP Details'!$M$56-'VWP Details'!$L$56)*'VWP Details'!$K$56</f>
        <v>781.45516829999985</v>
      </c>
      <c r="L4" s="9">
        <f t="shared" ref="L4:L67" si="0">H4*0.1021551</f>
        <v>132.68086677646644</v>
      </c>
      <c r="M4" s="9">
        <f t="shared" ref="M4:M9" si="1">I4*0.1021551</f>
        <v>120.31195548370511</v>
      </c>
      <c r="N4" s="9">
        <f t="shared" ref="N4:N9" si="2">J4*0.1021551</f>
        <v>93.348929932007948</v>
      </c>
      <c r="O4" s="9">
        <f t="shared" ref="O4:O9" si="3">K4*0.1021551</f>
        <v>79.82963086320332</v>
      </c>
      <c r="P4" s="9">
        <f t="shared" ref="P4:P9" si="4">IF(T4&gt;0,L4+T4,"")</f>
        <v>294.68086677646647</v>
      </c>
      <c r="Q4" s="9">
        <f t="shared" ref="Q4:Q9" si="5">IF(U4&gt;0,M4+U4,"")</f>
        <v>294.31195548370511</v>
      </c>
      <c r="R4" s="9">
        <f t="shared" ref="R4:R9" si="6">IF(V4&gt;0,N4+V4,"")</f>
        <v>287.34892993200793</v>
      </c>
      <c r="S4" s="9">
        <f t="shared" ref="S4:S9" si="7">IF(W4&gt;0,O4+W4,"")</f>
        <v>293.82963086320331</v>
      </c>
      <c r="T4" s="10">
        <f>'VWP Details'!P$59</f>
        <v>162</v>
      </c>
      <c r="U4" s="10">
        <f>'VWP Details'!P$58</f>
        <v>174</v>
      </c>
      <c r="V4" s="10">
        <f>'VWP Details'!P$57</f>
        <v>194</v>
      </c>
      <c r="W4" s="10">
        <f>'VWP Details'!P$56</f>
        <v>214</v>
      </c>
    </row>
    <row r="5" spans="1:23" x14ac:dyDescent="0.2">
      <c r="A5" t="s">
        <v>129</v>
      </c>
      <c r="B5" t="s">
        <v>128</v>
      </c>
      <c r="C5" s="20">
        <v>40822.708333333336</v>
      </c>
      <c r="D5">
        <v>6167.5209999999997</v>
      </c>
      <c r="E5">
        <v>6850.4769999999999</v>
      </c>
      <c r="F5">
        <v>7351.3530000000001</v>
      </c>
      <c r="G5">
        <v>6358.701</v>
      </c>
      <c r="H5" s="6">
        <f>('VWP Details'!$I$59-D5)*'VWP Details'!$J$59+('VWP Details'!$M$59-'VWP Details'!$L$59)*'VWP Details'!$K$59</f>
        <v>1298.8272998</v>
      </c>
      <c r="I5" s="6">
        <f>('VWP Details'!$I$58-E5)*'VWP Details'!$J$58+('VWP Details'!$M$58-'VWP Details'!$L$58)*'VWP Details'!$K$58</f>
        <v>1177.8608282000002</v>
      </c>
      <c r="J5" s="6">
        <f>('VWP Details'!$I$57-F5)*'VWP Details'!$J$57+('VWP Details'!$M$57-'VWP Details'!$L$57)*'VWP Details'!$K$57</f>
        <v>913.00714569999946</v>
      </c>
      <c r="K5" s="6">
        <f>('VWP Details'!I$56-G5)*'VWP Details'!$J$56+('VWP Details'!$M$56-'VWP Details'!$L$56)*'VWP Details'!$K$56</f>
        <v>781.94090369999981</v>
      </c>
      <c r="L5" s="9">
        <f t="shared" si="0"/>
        <v>132.68183269379898</v>
      </c>
      <c r="M5" s="9">
        <f t="shared" si="1"/>
        <v>120.32449069085385</v>
      </c>
      <c r="N5" s="9">
        <f t="shared" si="2"/>
        <v>93.268336269698011</v>
      </c>
      <c r="O5" s="9">
        <f t="shared" si="3"/>
        <v>79.879251211563854</v>
      </c>
      <c r="P5" s="9">
        <f t="shared" si="4"/>
        <v>294.68183269379898</v>
      </c>
      <c r="Q5" s="9">
        <f t="shared" si="5"/>
        <v>294.32449069085385</v>
      </c>
      <c r="R5" s="9">
        <f t="shared" si="6"/>
        <v>287.26833626969801</v>
      </c>
      <c r="S5" s="9">
        <f t="shared" si="7"/>
        <v>293.87925121156388</v>
      </c>
      <c r="T5" s="10">
        <f>'VWP Details'!P$59</f>
        <v>162</v>
      </c>
      <c r="U5" s="10">
        <f>'VWP Details'!P$58</f>
        <v>174</v>
      </c>
      <c r="V5" s="10">
        <f>'VWP Details'!P$57</f>
        <v>194</v>
      </c>
      <c r="W5" s="10">
        <f>'VWP Details'!P$56</f>
        <v>214</v>
      </c>
    </row>
    <row r="6" spans="1:23" x14ac:dyDescent="0.2">
      <c r="A6" t="s">
        <v>129</v>
      </c>
      <c r="B6" t="s">
        <v>128</v>
      </c>
      <c r="C6" s="20">
        <v>40822.75</v>
      </c>
      <c r="D6">
        <v>6167.3630000000003</v>
      </c>
      <c r="E6">
        <v>6850.4669999999996</v>
      </c>
      <c r="F6">
        <v>7352.8549999999996</v>
      </c>
      <c r="G6">
        <v>6354.7449999999999</v>
      </c>
      <c r="H6" s="6">
        <f>('VWP Details'!$I$59-D6)*'VWP Details'!$J$59+('VWP Details'!$M$59-'VWP Details'!$L$59)*'VWP Details'!$K$59</f>
        <v>1298.9151793999997</v>
      </c>
      <c r="I6" s="6">
        <f>('VWP Details'!$I$58-E6)*'VWP Details'!$J$58+('VWP Details'!$M$58-'VWP Details'!$L$58)*'VWP Details'!$K$58</f>
        <v>1177.8665622000005</v>
      </c>
      <c r="J6" s="6">
        <f>('VWP Details'!$I$57-F6)*'VWP Details'!$J$57+('VWP Details'!$M$57-'VWP Details'!$L$57)*'VWP Details'!$K$57</f>
        <v>912.13132949999977</v>
      </c>
      <c r="K6" s="6">
        <f>('VWP Details'!I$56-G6)*'VWP Details'!$J$56+('VWP Details'!$M$56-'VWP Details'!$L$56)*'VWP Details'!$K$56</f>
        <v>783.03394649999984</v>
      </c>
      <c r="L6" s="9">
        <f t="shared" si="0"/>
        <v>132.69081004312491</v>
      </c>
      <c r="M6" s="9">
        <f t="shared" si="1"/>
        <v>120.32507644819728</v>
      </c>
      <c r="N6" s="9">
        <f t="shared" si="2"/>
        <v>93.178867178205422</v>
      </c>
      <c r="O6" s="9">
        <f t="shared" si="3"/>
        <v>79.990911108102139</v>
      </c>
      <c r="P6" s="9">
        <f t="shared" si="4"/>
        <v>294.69081004312488</v>
      </c>
      <c r="Q6" s="9">
        <f t="shared" si="5"/>
        <v>294.32507644819725</v>
      </c>
      <c r="R6" s="9">
        <f t="shared" si="6"/>
        <v>287.17886717820545</v>
      </c>
      <c r="S6" s="9">
        <f t="shared" si="7"/>
        <v>293.99091110810213</v>
      </c>
      <c r="T6" s="10">
        <f>'VWP Details'!P$59</f>
        <v>162</v>
      </c>
      <c r="U6" s="10">
        <f>'VWP Details'!P$58</f>
        <v>174</v>
      </c>
      <c r="V6" s="10">
        <f>'VWP Details'!P$57</f>
        <v>194</v>
      </c>
      <c r="W6" s="10">
        <f>'VWP Details'!P$56</f>
        <v>214</v>
      </c>
    </row>
    <row r="7" spans="1:23" x14ac:dyDescent="0.2">
      <c r="A7" t="s">
        <v>129</v>
      </c>
      <c r="B7" t="s">
        <v>128</v>
      </c>
      <c r="C7" s="20">
        <v>40822.791666666664</v>
      </c>
      <c r="D7">
        <v>6167.2470000000003</v>
      </c>
      <c r="E7">
        <v>6850.3209999999999</v>
      </c>
      <c r="F7">
        <v>7353.43</v>
      </c>
      <c r="G7">
        <v>6351.1040000000003</v>
      </c>
      <c r="H7" s="6">
        <f>('VWP Details'!$I$59-D7)*'VWP Details'!$J$59+('VWP Details'!$M$59-'VWP Details'!$L$59)*'VWP Details'!$K$59</f>
        <v>1298.9796985999997</v>
      </c>
      <c r="I7" s="6">
        <f>('VWP Details'!$I$58-E7)*'VWP Details'!$J$58+('VWP Details'!$M$58-'VWP Details'!$L$58)*'VWP Details'!$K$58</f>
        <v>1177.9502786000003</v>
      </c>
      <c r="J7" s="6">
        <f>('VWP Details'!$I$57-F7)*'VWP Details'!$J$57+('VWP Details'!$M$57-'VWP Details'!$L$57)*'VWP Details'!$K$57</f>
        <v>911.79604699999936</v>
      </c>
      <c r="K7" s="6">
        <f>('VWP Details'!I$56-G7)*'VWP Details'!$J$56+('VWP Details'!$M$56-'VWP Details'!$L$56)*'VWP Details'!$K$56</f>
        <v>784.03995479999969</v>
      </c>
      <c r="L7" s="9">
        <f t="shared" si="0"/>
        <v>132.69740100845283</v>
      </c>
      <c r="M7" s="9">
        <f t="shared" si="1"/>
        <v>120.33362850541089</v>
      </c>
      <c r="N7" s="9">
        <f t="shared" si="2"/>
        <v>93.144616360889628</v>
      </c>
      <c r="O7" s="9">
        <f t="shared" si="3"/>
        <v>80.09367998658945</v>
      </c>
      <c r="P7" s="9">
        <f t="shared" si="4"/>
        <v>294.69740100845286</v>
      </c>
      <c r="Q7" s="9">
        <f t="shared" si="5"/>
        <v>294.3336285054109</v>
      </c>
      <c r="R7" s="9">
        <f t="shared" si="6"/>
        <v>287.14461636088964</v>
      </c>
      <c r="S7" s="9">
        <f t="shared" si="7"/>
        <v>294.09367998658945</v>
      </c>
      <c r="T7" s="10">
        <f>'VWP Details'!P$59</f>
        <v>162</v>
      </c>
      <c r="U7" s="10">
        <f>'VWP Details'!P$58</f>
        <v>174</v>
      </c>
      <c r="V7" s="10">
        <f>'VWP Details'!P$57</f>
        <v>194</v>
      </c>
      <c r="W7" s="10">
        <f>'VWP Details'!P$56</f>
        <v>214</v>
      </c>
    </row>
    <row r="8" spans="1:23" x14ac:dyDescent="0.2">
      <c r="A8" t="s">
        <v>129</v>
      </c>
      <c r="B8" t="s">
        <v>128</v>
      </c>
      <c r="C8" s="20">
        <v>40822.833333333336</v>
      </c>
      <c r="D8">
        <v>6167.1549999999997</v>
      </c>
      <c r="E8">
        <v>6850.2330000000002</v>
      </c>
      <c r="F8">
        <v>7353.1589999999997</v>
      </c>
      <c r="G8">
        <v>6350.5749999999998</v>
      </c>
      <c r="H8" s="6">
        <f>('VWP Details'!$I$59-D8)*'VWP Details'!$J$59+('VWP Details'!$M$59-'VWP Details'!$L$59)*'VWP Details'!$K$59</f>
        <v>1299.0308689999999</v>
      </c>
      <c r="I8" s="6">
        <f>('VWP Details'!$I$58-E8)*'VWP Details'!$J$58+('VWP Details'!$M$58-'VWP Details'!$L$58)*'VWP Details'!$K$58</f>
        <v>1178.0007378000003</v>
      </c>
      <c r="J8" s="6">
        <f>('VWP Details'!$I$57-F8)*'VWP Details'!$J$57+('VWP Details'!$M$57-'VWP Details'!$L$57)*'VWP Details'!$K$57</f>
        <v>911.95406709999975</v>
      </c>
      <c r="K8" s="6">
        <f>('VWP Details'!I$56-G8)*'VWP Details'!$J$56+('VWP Details'!$M$56-'VWP Details'!$L$56)*'VWP Details'!$K$56</f>
        <v>784.1861174999998</v>
      </c>
      <c r="L8" s="9">
        <f t="shared" si="0"/>
        <v>132.70262832578189</v>
      </c>
      <c r="M8" s="9">
        <f t="shared" si="1"/>
        <v>120.3387831700328</v>
      </c>
      <c r="N8" s="9">
        <f t="shared" si="2"/>
        <v>93.160758920007183</v>
      </c>
      <c r="O8" s="9">
        <f t="shared" si="3"/>
        <v>80.108611251824229</v>
      </c>
      <c r="P8" s="9">
        <f t="shared" si="4"/>
        <v>294.70262832578192</v>
      </c>
      <c r="Q8" s="9">
        <f t="shared" si="5"/>
        <v>294.3387831700328</v>
      </c>
      <c r="R8" s="9">
        <f t="shared" si="6"/>
        <v>287.1607589200072</v>
      </c>
      <c r="S8" s="9">
        <f t="shared" si="7"/>
        <v>294.10861125182424</v>
      </c>
      <c r="T8" s="10">
        <f>'VWP Details'!P$59</f>
        <v>162</v>
      </c>
      <c r="U8" s="10">
        <f>'VWP Details'!P$58</f>
        <v>174</v>
      </c>
      <c r="V8" s="10">
        <f>'VWP Details'!P$57</f>
        <v>194</v>
      </c>
      <c r="W8" s="10">
        <f>'VWP Details'!P$56</f>
        <v>214</v>
      </c>
    </row>
    <row r="9" spans="1:23" x14ac:dyDescent="0.2">
      <c r="A9" t="s">
        <v>129</v>
      </c>
      <c r="B9" t="s">
        <v>128</v>
      </c>
      <c r="C9" s="20">
        <v>40822.875</v>
      </c>
      <c r="D9">
        <v>6167.1220000000003</v>
      </c>
      <c r="E9">
        <v>6849.9030000000002</v>
      </c>
      <c r="F9">
        <v>7352.2830000000004</v>
      </c>
      <c r="G9">
        <v>6350.2190000000001</v>
      </c>
      <c r="H9" s="6">
        <f>('VWP Details'!$I$59-D9)*'VWP Details'!$J$59+('VWP Details'!$M$59-'VWP Details'!$L$59)*'VWP Details'!$K$59</f>
        <v>1299.0492235999996</v>
      </c>
      <c r="I9" s="6">
        <f>('VWP Details'!$I$58-E9)*'VWP Details'!$J$58+('VWP Details'!$M$58-'VWP Details'!$L$58)*'VWP Details'!$K$58</f>
        <v>1178.1899598</v>
      </c>
      <c r="J9" s="6">
        <f>('VWP Details'!$I$57-F9)*'VWP Details'!$J$57+('VWP Details'!$M$57-'VWP Details'!$L$57)*'VWP Details'!$K$57</f>
        <v>912.46486269999934</v>
      </c>
      <c r="K9" s="6">
        <f>('VWP Details'!I$56-G9)*'VWP Details'!$J$56+('VWP Details'!$M$56-'VWP Details'!$L$56)*'VWP Details'!$K$56</f>
        <v>784.28448029999981</v>
      </c>
      <c r="L9" s="9">
        <f t="shared" si="0"/>
        <v>132.70450334178031</v>
      </c>
      <c r="M9" s="9">
        <f t="shared" si="1"/>
        <v>120.35811316236497</v>
      </c>
      <c r="N9" s="9">
        <f t="shared" si="2"/>
        <v>93.212939295604698</v>
      </c>
      <c r="O9" s="9">
        <f t="shared" si="3"/>
        <v>80.118659513494507</v>
      </c>
      <c r="P9" s="9">
        <f t="shared" si="4"/>
        <v>294.70450334178031</v>
      </c>
      <c r="Q9" s="9">
        <f t="shared" si="5"/>
        <v>294.35811316236499</v>
      </c>
      <c r="R9" s="9">
        <f t="shared" si="6"/>
        <v>287.21293929560471</v>
      </c>
      <c r="S9" s="9">
        <f t="shared" si="7"/>
        <v>294.11865951349449</v>
      </c>
      <c r="T9" s="10">
        <f>'VWP Details'!P$59</f>
        <v>162</v>
      </c>
      <c r="U9" s="10">
        <f>'VWP Details'!P$58</f>
        <v>174</v>
      </c>
      <c r="V9" s="10">
        <f>'VWP Details'!P$57</f>
        <v>194</v>
      </c>
      <c r="W9" s="10">
        <f>'VWP Details'!P$56</f>
        <v>214</v>
      </c>
    </row>
    <row r="10" spans="1:23" x14ac:dyDescent="0.2">
      <c r="A10" t="s">
        <v>129</v>
      </c>
      <c r="B10" t="s">
        <v>128</v>
      </c>
      <c r="C10" s="20">
        <v>40822.916666666664</v>
      </c>
      <c r="D10">
        <v>6167.0309999999999</v>
      </c>
      <c r="E10">
        <v>6849.5829999999996</v>
      </c>
      <c r="F10">
        <v>7350.683</v>
      </c>
      <c r="G10">
        <v>6350.4709999999995</v>
      </c>
      <c r="H10" s="6">
        <f>('VWP Details'!$I$59-D10)*'VWP Details'!$J$59+('VWP Details'!$M$59-'VWP Details'!$L$59)*'VWP Details'!$K$59</f>
        <v>1299.0998377999999</v>
      </c>
      <c r="I10" s="6">
        <f>('VWP Details'!$I$58-E10)*'VWP Details'!$J$58+('VWP Details'!$M$58-'VWP Details'!$L$58)*'VWP Details'!$K$58</f>
        <v>1178.3734478000003</v>
      </c>
      <c r="J10" s="6">
        <f>('VWP Details'!$I$57-F10)*'VWP Details'!$J$57+('VWP Details'!$M$57-'VWP Details'!$L$57)*'VWP Details'!$K$57</f>
        <v>913.39782269999955</v>
      </c>
      <c r="K10" s="6">
        <f>('VWP Details'!I$56-G10)*'VWP Details'!$J$56+('VWP Details'!$M$56-'VWP Details'!$L$56)*'VWP Details'!$K$56</f>
        <v>784.21485269999994</v>
      </c>
      <c r="L10" s="9">
        <f t="shared" si="0"/>
        <v>132.70967384044278</v>
      </c>
      <c r="M10" s="9">
        <f t="shared" ref="M10:M73" si="8">I10*0.1021551</f>
        <v>120.37685739735382</v>
      </c>
      <c r="N10" s="9">
        <f t="shared" ref="N10:N73" si="9">J10*0.1021551</f>
        <v>93.308245917700717</v>
      </c>
      <c r="O10" s="9">
        <f t="shared" ref="O10:O73" si="10">K10*0.1021551</f>
        <v>80.111546699053761</v>
      </c>
      <c r="P10" s="9">
        <f t="shared" ref="P10:P73" si="11">IF(T10&gt;0,L10+T10,"")</f>
        <v>294.70967384044275</v>
      </c>
      <c r="Q10" s="9">
        <f t="shared" ref="Q10:Q73" si="12">IF(U10&gt;0,M10+U10,"")</f>
        <v>294.37685739735383</v>
      </c>
      <c r="R10" s="9">
        <f t="shared" ref="R10:R73" si="13">IF(V10&gt;0,N10+V10,"")</f>
        <v>287.30824591770073</v>
      </c>
      <c r="S10" s="9">
        <f t="shared" ref="S10:S73" si="14">IF(W10&gt;0,O10+W10,"")</f>
        <v>294.11154669905375</v>
      </c>
      <c r="T10" s="10">
        <f>'VWP Details'!P$59</f>
        <v>162</v>
      </c>
      <c r="U10" s="10">
        <f>'VWP Details'!P$58</f>
        <v>174</v>
      </c>
      <c r="V10" s="10">
        <f>'VWP Details'!P$57</f>
        <v>194</v>
      </c>
      <c r="W10" s="10">
        <f>'VWP Details'!P$56</f>
        <v>214</v>
      </c>
    </row>
    <row r="11" spans="1:23" x14ac:dyDescent="0.2">
      <c r="A11" t="s">
        <v>129</v>
      </c>
      <c r="B11" t="s">
        <v>128</v>
      </c>
      <c r="C11" s="20">
        <v>40822.958333333336</v>
      </c>
      <c r="D11">
        <v>6166.9639999999999</v>
      </c>
      <c r="E11">
        <v>6849.223</v>
      </c>
      <c r="F11">
        <v>7348.2820000000002</v>
      </c>
      <c r="G11">
        <v>6355.8829999999998</v>
      </c>
      <c r="H11" s="6">
        <f>('VWP Details'!$I$59-D11)*'VWP Details'!$J$59+('VWP Details'!$M$59-'VWP Details'!$L$59)*'VWP Details'!$K$59</f>
        <v>1299.1371031999997</v>
      </c>
      <c r="I11" s="6">
        <f>('VWP Details'!$I$58-E11)*'VWP Details'!$J$58+('VWP Details'!$M$58-'VWP Details'!$L$58)*'VWP Details'!$K$58</f>
        <v>1178.5798718000003</v>
      </c>
      <c r="J11" s="6">
        <f>('VWP Details'!$I$57-F11)*'VWP Details'!$J$57+('VWP Details'!$M$57-'VWP Details'!$L$57)*'VWP Details'!$K$57</f>
        <v>914.79784579999944</v>
      </c>
      <c r="K11" s="6">
        <f>('VWP Details'!I$56-G11)*'VWP Details'!$J$56+('VWP Details'!$M$56-'VWP Details'!$L$56)*'VWP Details'!$K$56</f>
        <v>782.71951709999985</v>
      </c>
      <c r="L11" s="9">
        <f t="shared" si="0"/>
        <v>132.7134806911063</v>
      </c>
      <c r="M11" s="9">
        <f t="shared" si="8"/>
        <v>120.39794466171621</v>
      </c>
      <c r="N11" s="9">
        <f t="shared" si="9"/>
        <v>93.451265417483526</v>
      </c>
      <c r="O11" s="9">
        <f t="shared" si="10"/>
        <v>79.958790541302193</v>
      </c>
      <c r="P11" s="9">
        <f t="shared" si="11"/>
        <v>294.71348069110627</v>
      </c>
      <c r="Q11" s="9">
        <f t="shared" si="12"/>
        <v>294.39794466171622</v>
      </c>
      <c r="R11" s="9">
        <f t="shared" si="13"/>
        <v>287.45126541748351</v>
      </c>
      <c r="S11" s="9">
        <f t="shared" si="14"/>
        <v>293.95879054130216</v>
      </c>
      <c r="T11" s="10">
        <f>'VWP Details'!P$59</f>
        <v>162</v>
      </c>
      <c r="U11" s="10">
        <f>'VWP Details'!P$58</f>
        <v>174</v>
      </c>
      <c r="V11" s="10">
        <f>'VWP Details'!P$57</f>
        <v>194</v>
      </c>
      <c r="W11" s="10">
        <f>'VWP Details'!P$56</f>
        <v>214</v>
      </c>
    </row>
    <row r="12" spans="1:23" x14ac:dyDescent="0.2">
      <c r="A12" t="s">
        <v>129</v>
      </c>
      <c r="B12" t="s">
        <v>128</v>
      </c>
      <c r="C12" s="20">
        <v>40823</v>
      </c>
      <c r="D12">
        <v>6166.8810000000003</v>
      </c>
      <c r="E12">
        <v>6848.9790000000003</v>
      </c>
      <c r="F12">
        <v>7346.0360000000001</v>
      </c>
      <c r="G12">
        <v>6359.0919999999996</v>
      </c>
      <c r="H12" s="6">
        <f>('VWP Details'!$I$59-D12)*'VWP Details'!$J$59+('VWP Details'!$M$59-'VWP Details'!$L$59)*'VWP Details'!$K$59</f>
        <v>1299.1832677999996</v>
      </c>
      <c r="I12" s="6">
        <f>('VWP Details'!$I$58-E12)*'VWP Details'!$J$58+('VWP Details'!$M$58-'VWP Details'!$L$58)*'VWP Details'!$K$58</f>
        <v>1178.7197814000001</v>
      </c>
      <c r="J12" s="6">
        <f>('VWP Details'!$I$57-F12)*'VWP Details'!$J$57+('VWP Details'!$M$57-'VWP Details'!$L$57)*'VWP Details'!$K$57</f>
        <v>916.10748839999951</v>
      </c>
      <c r="K12" s="6">
        <f>('VWP Details'!I$56-G12)*'VWP Details'!$J$56+('VWP Details'!$M$56-'VWP Details'!$L$56)*'VWP Details'!$K$56</f>
        <v>781.83287039999993</v>
      </c>
      <c r="L12" s="9">
        <f t="shared" si="0"/>
        <v>132.71819664043574</v>
      </c>
      <c r="M12" s="9">
        <f t="shared" si="8"/>
        <v>120.41223714089514</v>
      </c>
      <c r="N12" s="9">
        <f t="shared" si="9"/>
        <v>93.585052088250791</v>
      </c>
      <c r="O12" s="9">
        <f t="shared" si="10"/>
        <v>79.868215058999027</v>
      </c>
      <c r="P12" s="9">
        <f t="shared" si="11"/>
        <v>294.71819664043574</v>
      </c>
      <c r="Q12" s="9">
        <f t="shared" si="12"/>
        <v>294.41223714089517</v>
      </c>
      <c r="R12" s="9">
        <f t="shared" si="13"/>
        <v>287.58505208825079</v>
      </c>
      <c r="S12" s="9">
        <f t="shared" si="14"/>
        <v>293.868215058999</v>
      </c>
      <c r="T12" s="10">
        <f>'VWP Details'!P$59</f>
        <v>162</v>
      </c>
      <c r="U12" s="10">
        <f>'VWP Details'!P$58</f>
        <v>174</v>
      </c>
      <c r="V12" s="10">
        <f>'VWP Details'!P$57</f>
        <v>194</v>
      </c>
      <c r="W12" s="10">
        <f>'VWP Details'!P$56</f>
        <v>214</v>
      </c>
    </row>
    <row r="13" spans="1:23" x14ac:dyDescent="0.2">
      <c r="A13" t="s">
        <v>129</v>
      </c>
      <c r="B13" t="s">
        <v>128</v>
      </c>
      <c r="C13" s="20">
        <v>40823.041666666664</v>
      </c>
      <c r="D13">
        <v>6166.7309999999998</v>
      </c>
      <c r="E13">
        <v>6848.7359999999999</v>
      </c>
      <c r="F13">
        <v>7344.9449999999997</v>
      </c>
      <c r="G13">
        <v>6359.3180000000002</v>
      </c>
      <c r="H13" s="6">
        <f>('VWP Details'!$I$59-D13)*'VWP Details'!$J$59+('VWP Details'!$M$59-'VWP Details'!$L$59)*'VWP Details'!$K$59</f>
        <v>1299.2666978</v>
      </c>
      <c r="I13" s="6">
        <f>('VWP Details'!$I$58-E13)*'VWP Details'!$J$58+('VWP Details'!$M$58-'VWP Details'!$L$58)*'VWP Details'!$K$58</f>
        <v>1178.8591176000002</v>
      </c>
      <c r="J13" s="6">
        <f>('VWP Details'!$I$57-F13)*'VWP Details'!$J$57+('VWP Details'!$M$57-'VWP Details'!$L$57)*'VWP Details'!$K$57</f>
        <v>916.74365049999972</v>
      </c>
      <c r="K13" s="6">
        <f>('VWP Details'!I$56-G13)*'VWP Details'!$J$56+('VWP Details'!$M$56-'VWP Details'!$L$56)*'VWP Details'!$K$56</f>
        <v>781.77042659999972</v>
      </c>
      <c r="L13" s="9">
        <f t="shared" si="0"/>
        <v>132.72671944042878</v>
      </c>
      <c r="M13" s="9">
        <f t="shared" si="8"/>
        <v>120.42647104433978</v>
      </c>
      <c r="N13" s="9">
        <f t="shared" si="9"/>
        <v>93.650039291192513</v>
      </c>
      <c r="O13" s="9">
        <f t="shared" si="10"/>
        <v>79.861836106365629</v>
      </c>
      <c r="P13" s="9">
        <f t="shared" si="11"/>
        <v>294.72671944042878</v>
      </c>
      <c r="Q13" s="9">
        <f t="shared" si="12"/>
        <v>294.42647104433979</v>
      </c>
      <c r="R13" s="9">
        <f t="shared" si="13"/>
        <v>287.65003929119251</v>
      </c>
      <c r="S13" s="9">
        <f t="shared" si="14"/>
        <v>293.86183610636562</v>
      </c>
      <c r="T13" s="10">
        <f>'VWP Details'!P$59</f>
        <v>162</v>
      </c>
      <c r="U13" s="10">
        <f>'VWP Details'!P$58</f>
        <v>174</v>
      </c>
      <c r="V13" s="10">
        <f>'VWP Details'!P$57</f>
        <v>194</v>
      </c>
      <c r="W13" s="10">
        <f>'VWP Details'!P$56</f>
        <v>214</v>
      </c>
    </row>
    <row r="14" spans="1:23" x14ac:dyDescent="0.2">
      <c r="A14" t="s">
        <v>129</v>
      </c>
      <c r="B14" t="s">
        <v>128</v>
      </c>
      <c r="C14" s="20">
        <v>40823.083333333336</v>
      </c>
      <c r="D14">
        <v>6166.616</v>
      </c>
      <c r="E14">
        <v>6848.5519999999997</v>
      </c>
      <c r="F14">
        <v>7344.308</v>
      </c>
      <c r="G14">
        <v>6359.3879999999999</v>
      </c>
      <c r="H14" s="6">
        <f>('VWP Details'!$I$59-D14)*'VWP Details'!$J$59+('VWP Details'!$M$59-'VWP Details'!$L$59)*'VWP Details'!$K$59</f>
        <v>1299.3306607999998</v>
      </c>
      <c r="I14" s="6">
        <f>('VWP Details'!$I$58-E14)*'VWP Details'!$J$58+('VWP Details'!$M$58-'VWP Details'!$L$58)*'VWP Details'!$K$58</f>
        <v>1178.9646232000005</v>
      </c>
      <c r="J14" s="6">
        <f>('VWP Details'!$I$57-F14)*'VWP Details'!$J$57+('VWP Details'!$M$57-'VWP Details'!$L$57)*'VWP Details'!$K$57</f>
        <v>917.1150851999995</v>
      </c>
      <c r="K14" s="6">
        <f>('VWP Details'!I$56-G14)*'VWP Details'!$J$56+('VWP Details'!$M$56-'VWP Details'!$L$56)*'VWP Details'!$K$56</f>
        <v>781.75108559999978</v>
      </c>
      <c r="L14" s="9">
        <f t="shared" si="0"/>
        <v>132.73325358709005</v>
      </c>
      <c r="M14" s="9">
        <f t="shared" si="8"/>
        <v>120.43724897945836</v>
      </c>
      <c r="N14" s="9">
        <f t="shared" si="9"/>
        <v>93.687983240114463</v>
      </c>
      <c r="O14" s="9">
        <f t="shared" si="10"/>
        <v>79.85986032457653</v>
      </c>
      <c r="P14" s="9">
        <f t="shared" si="11"/>
        <v>294.73325358709008</v>
      </c>
      <c r="Q14" s="9">
        <f t="shared" si="12"/>
        <v>294.43724897945833</v>
      </c>
      <c r="R14" s="9">
        <f t="shared" si="13"/>
        <v>287.68798324011448</v>
      </c>
      <c r="S14" s="9">
        <f t="shared" si="14"/>
        <v>293.85986032457652</v>
      </c>
      <c r="T14" s="10">
        <f>'VWP Details'!P$59</f>
        <v>162</v>
      </c>
      <c r="U14" s="10">
        <f>'VWP Details'!P$58</f>
        <v>174</v>
      </c>
      <c r="V14" s="10">
        <f>'VWP Details'!P$57</f>
        <v>194</v>
      </c>
      <c r="W14" s="10">
        <f>'VWP Details'!P$56</f>
        <v>214</v>
      </c>
    </row>
    <row r="15" spans="1:23" x14ac:dyDescent="0.2">
      <c r="A15" t="s">
        <v>129</v>
      </c>
      <c r="B15" t="s">
        <v>128</v>
      </c>
      <c r="C15" s="20">
        <v>40823.125</v>
      </c>
      <c r="D15">
        <v>6166.598</v>
      </c>
      <c r="E15">
        <v>6848.3959999999997</v>
      </c>
      <c r="F15">
        <v>7344.027</v>
      </c>
      <c r="G15">
        <v>6359.31</v>
      </c>
      <c r="H15" s="6">
        <f>('VWP Details'!$I$59-D15)*'VWP Details'!$J$59+('VWP Details'!$M$59-'VWP Details'!$L$59)*'VWP Details'!$K$59</f>
        <v>1299.3406723999999</v>
      </c>
      <c r="I15" s="6">
        <f>('VWP Details'!$I$58-E15)*'VWP Details'!$J$58+('VWP Details'!$M$58-'VWP Details'!$L$58)*'VWP Details'!$K$58</f>
        <v>1179.0540736000005</v>
      </c>
      <c r="J15" s="6">
        <f>('VWP Details'!$I$57-F15)*'VWP Details'!$J$57+('VWP Details'!$M$57-'VWP Details'!$L$57)*'VWP Details'!$K$57</f>
        <v>917.27893629999949</v>
      </c>
      <c r="K15" s="6">
        <f>('VWP Details'!I$56-G15)*'VWP Details'!$J$56+('VWP Details'!$M$56-'VWP Details'!$L$56)*'VWP Details'!$K$56</f>
        <v>781.77263699999969</v>
      </c>
      <c r="L15" s="9">
        <f t="shared" si="0"/>
        <v>132.73427632308923</v>
      </c>
      <c r="M15" s="9">
        <f t="shared" si="8"/>
        <v>120.44638679401541</v>
      </c>
      <c r="N15" s="9">
        <f t="shared" si="9"/>
        <v>93.704721465620082</v>
      </c>
      <c r="O15" s="9">
        <f t="shared" si="10"/>
        <v>79.862061909998673</v>
      </c>
      <c r="P15" s="9">
        <f t="shared" si="11"/>
        <v>294.73427632308926</v>
      </c>
      <c r="Q15" s="9">
        <f t="shared" si="12"/>
        <v>294.44638679401544</v>
      </c>
      <c r="R15" s="9">
        <f t="shared" si="13"/>
        <v>287.70472146562008</v>
      </c>
      <c r="S15" s="9">
        <f t="shared" si="14"/>
        <v>293.86206190999866</v>
      </c>
      <c r="T15" s="10">
        <f>'VWP Details'!P$59</f>
        <v>162</v>
      </c>
      <c r="U15" s="10">
        <f>'VWP Details'!P$58</f>
        <v>174</v>
      </c>
      <c r="V15" s="10">
        <f>'VWP Details'!P$57</f>
        <v>194</v>
      </c>
      <c r="W15" s="10">
        <f>'VWP Details'!P$56</f>
        <v>214</v>
      </c>
    </row>
    <row r="16" spans="1:23" x14ac:dyDescent="0.2">
      <c r="A16" t="s">
        <v>129</v>
      </c>
      <c r="B16" t="s">
        <v>128</v>
      </c>
      <c r="C16" s="20">
        <v>40823.166666666664</v>
      </c>
      <c r="D16">
        <v>6166.6239999999998</v>
      </c>
      <c r="E16">
        <v>6848.2889999999998</v>
      </c>
      <c r="F16">
        <v>7343.8220000000001</v>
      </c>
      <c r="G16">
        <v>6359.2309999999998</v>
      </c>
      <c r="H16" s="6">
        <f>('VWP Details'!$I$59-D16)*'VWP Details'!$J$59+('VWP Details'!$M$59-'VWP Details'!$L$59)*'VWP Details'!$K$59</f>
        <v>1299.3262112</v>
      </c>
      <c r="I16" s="6">
        <f>('VWP Details'!$I$58-E16)*'VWP Details'!$J$58+('VWP Details'!$M$58-'VWP Details'!$L$58)*'VWP Details'!$K$58</f>
        <v>1179.1154274000003</v>
      </c>
      <c r="J16" s="6">
        <f>('VWP Details'!$I$57-F16)*'VWP Details'!$J$57+('VWP Details'!$M$57-'VWP Details'!$L$57)*'VWP Details'!$K$57</f>
        <v>917.39847179999947</v>
      </c>
      <c r="K16" s="6">
        <f>('VWP Details'!I$56-G16)*'VWP Details'!$J$56+('VWP Details'!$M$56-'VWP Details'!$L$56)*'VWP Details'!$K$56</f>
        <v>781.79446469999982</v>
      </c>
      <c r="L16" s="9">
        <f t="shared" si="0"/>
        <v>132.7327990377571</v>
      </c>
      <c r="M16" s="9">
        <f t="shared" si="8"/>
        <v>120.45265439758977</v>
      </c>
      <c r="N16" s="9">
        <f t="shared" si="9"/>
        <v>93.716932626576124</v>
      </c>
      <c r="O16" s="9">
        <f t="shared" si="10"/>
        <v>79.864291720874945</v>
      </c>
      <c r="P16" s="9">
        <f t="shared" si="11"/>
        <v>294.7327990377571</v>
      </c>
      <c r="Q16" s="9">
        <f t="shared" si="12"/>
        <v>294.45265439758975</v>
      </c>
      <c r="R16" s="9">
        <f t="shared" si="13"/>
        <v>287.71693262657612</v>
      </c>
      <c r="S16" s="9">
        <f t="shared" si="14"/>
        <v>293.86429172087492</v>
      </c>
      <c r="T16" s="10">
        <f>'VWP Details'!P$59</f>
        <v>162</v>
      </c>
      <c r="U16" s="10">
        <f>'VWP Details'!P$58</f>
        <v>174</v>
      </c>
      <c r="V16" s="10">
        <f>'VWP Details'!P$57</f>
        <v>194</v>
      </c>
      <c r="W16" s="10">
        <f>'VWP Details'!P$56</f>
        <v>214</v>
      </c>
    </row>
    <row r="17" spans="1:23" x14ac:dyDescent="0.2">
      <c r="A17" t="s">
        <v>129</v>
      </c>
      <c r="B17" t="s">
        <v>128</v>
      </c>
      <c r="C17" s="20">
        <v>40823.208333333336</v>
      </c>
      <c r="D17">
        <v>6166.665</v>
      </c>
      <c r="E17">
        <v>6848.2209999999995</v>
      </c>
      <c r="F17">
        <v>7344.0919999999996</v>
      </c>
      <c r="G17">
        <v>6359.3879999999999</v>
      </c>
      <c r="H17" s="6">
        <f>('VWP Details'!$I$59-D17)*'VWP Details'!$J$59+('VWP Details'!$M$59-'VWP Details'!$L$59)*'VWP Details'!$K$59</f>
        <v>1299.3034069999999</v>
      </c>
      <c r="I17" s="6">
        <f>('VWP Details'!$I$58-E17)*'VWP Details'!$J$58+('VWP Details'!$M$58-'VWP Details'!$L$58)*'VWP Details'!$K$58</f>
        <v>1179.1544186000006</v>
      </c>
      <c r="J17" s="6">
        <f>('VWP Details'!$I$57-F17)*'VWP Details'!$J$57+('VWP Details'!$M$57-'VWP Details'!$L$57)*'VWP Details'!$K$57</f>
        <v>917.24103479999974</v>
      </c>
      <c r="K17" s="6">
        <f>('VWP Details'!I$56-G17)*'VWP Details'!$J$56+('VWP Details'!$M$56-'VWP Details'!$L$56)*'VWP Details'!$K$56</f>
        <v>781.75108559999978</v>
      </c>
      <c r="L17" s="9">
        <f t="shared" si="0"/>
        <v>132.73046947242568</v>
      </c>
      <c r="M17" s="9">
        <f t="shared" si="8"/>
        <v>120.45663754752492</v>
      </c>
      <c r="N17" s="9">
        <f t="shared" si="9"/>
        <v>93.700849634097452</v>
      </c>
      <c r="O17" s="9">
        <f t="shared" si="10"/>
        <v>79.85986032457653</v>
      </c>
      <c r="P17" s="9">
        <f t="shared" si="11"/>
        <v>294.73046947242568</v>
      </c>
      <c r="Q17" s="9">
        <f t="shared" si="12"/>
        <v>294.45663754752491</v>
      </c>
      <c r="R17" s="9">
        <f t="shared" si="13"/>
        <v>287.70084963409744</v>
      </c>
      <c r="S17" s="9">
        <f t="shared" si="14"/>
        <v>293.85986032457652</v>
      </c>
      <c r="T17" s="10">
        <f>'VWP Details'!P$59</f>
        <v>162</v>
      </c>
      <c r="U17" s="10">
        <f>'VWP Details'!P$58</f>
        <v>174</v>
      </c>
      <c r="V17" s="10">
        <f>'VWP Details'!P$57</f>
        <v>194</v>
      </c>
      <c r="W17" s="10">
        <f>'VWP Details'!P$56</f>
        <v>214</v>
      </c>
    </row>
    <row r="18" spans="1:23" x14ac:dyDescent="0.2">
      <c r="A18" t="s">
        <v>129</v>
      </c>
      <c r="B18" t="s">
        <v>128</v>
      </c>
      <c r="C18" s="20">
        <v>40823.25</v>
      </c>
      <c r="D18">
        <v>6166.5730000000003</v>
      </c>
      <c r="E18">
        <v>6848.1819999999998</v>
      </c>
      <c r="F18">
        <v>7345.2039999999997</v>
      </c>
      <c r="G18">
        <v>6359.076</v>
      </c>
      <c r="H18" s="6">
        <f>('VWP Details'!$I$59-D18)*'VWP Details'!$J$59+('VWP Details'!$M$59-'VWP Details'!$L$59)*'VWP Details'!$K$59</f>
        <v>1299.3545773999997</v>
      </c>
      <c r="I18" s="6">
        <f>('VWP Details'!$I$58-E18)*'VWP Details'!$J$58+('VWP Details'!$M$58-'VWP Details'!$L$58)*'VWP Details'!$K$58</f>
        <v>1179.1767812000003</v>
      </c>
      <c r="J18" s="6">
        <f>('VWP Details'!$I$57-F18)*'VWP Details'!$J$57+('VWP Details'!$M$57-'VWP Details'!$L$57)*'VWP Details'!$K$57</f>
        <v>916.59262759999967</v>
      </c>
      <c r="K18" s="6">
        <f>('VWP Details'!I$56-G18)*'VWP Details'!$J$56+('VWP Details'!$M$56-'VWP Details'!$L$56)*'VWP Details'!$K$56</f>
        <v>781.83729119999975</v>
      </c>
      <c r="L18" s="9">
        <f t="shared" si="0"/>
        <v>132.73569678975471</v>
      </c>
      <c r="M18" s="9">
        <f t="shared" si="8"/>
        <v>120.45892200116414</v>
      </c>
      <c r="N18" s="9">
        <f t="shared" si="9"/>
        <v>93.634611531740731</v>
      </c>
      <c r="O18" s="9">
        <f t="shared" si="10"/>
        <v>79.868666666265099</v>
      </c>
      <c r="P18" s="9">
        <f t="shared" si="11"/>
        <v>294.73569678975468</v>
      </c>
      <c r="Q18" s="9">
        <f t="shared" si="12"/>
        <v>294.45892200116413</v>
      </c>
      <c r="R18" s="9">
        <f t="shared" si="13"/>
        <v>287.63461153174075</v>
      </c>
      <c r="S18" s="9">
        <f t="shared" si="14"/>
        <v>293.86866666626509</v>
      </c>
      <c r="T18" s="10">
        <f>'VWP Details'!P$59</f>
        <v>162</v>
      </c>
      <c r="U18" s="10">
        <f>'VWP Details'!P$58</f>
        <v>174</v>
      </c>
      <c r="V18" s="10">
        <f>'VWP Details'!P$57</f>
        <v>194</v>
      </c>
      <c r="W18" s="10">
        <f>'VWP Details'!P$56</f>
        <v>214</v>
      </c>
    </row>
    <row r="19" spans="1:23" x14ac:dyDescent="0.2">
      <c r="A19" t="s">
        <v>129</v>
      </c>
      <c r="B19" t="s">
        <v>128</v>
      </c>
      <c r="C19" s="20">
        <v>40823.291666666664</v>
      </c>
      <c r="D19">
        <v>6166.665</v>
      </c>
      <c r="E19">
        <v>6848.1239999999998</v>
      </c>
      <c r="F19">
        <v>7344.9660000000003</v>
      </c>
      <c r="G19">
        <v>6357.4049999999997</v>
      </c>
      <c r="H19" s="6">
        <f>('VWP Details'!$I$59-D19)*'VWP Details'!$J$59+('VWP Details'!$M$59-'VWP Details'!$L$59)*'VWP Details'!$K$59</f>
        <v>1299.3034069999999</v>
      </c>
      <c r="I19" s="6">
        <f>('VWP Details'!$I$58-E19)*'VWP Details'!$J$58+('VWP Details'!$M$58-'VWP Details'!$L$58)*'VWP Details'!$K$58</f>
        <v>1179.2100384000003</v>
      </c>
      <c r="J19" s="6">
        <f>('VWP Details'!$I$57-F19)*'VWP Details'!$J$57+('VWP Details'!$M$57-'VWP Details'!$L$57)*'VWP Details'!$K$57</f>
        <v>916.73140539999929</v>
      </c>
      <c r="K19" s="6">
        <f>('VWP Details'!I$56-G19)*'VWP Details'!$J$56+('VWP Details'!$M$56-'VWP Details'!$L$56)*'VWP Details'!$K$56</f>
        <v>782.29898849999984</v>
      </c>
      <c r="L19" s="9">
        <f t="shared" si="0"/>
        <v>132.73046947242568</v>
      </c>
      <c r="M19" s="9">
        <f t="shared" si="8"/>
        <v>120.46231939375586</v>
      </c>
      <c r="N19" s="9">
        <f t="shared" si="9"/>
        <v>93.648788391777472</v>
      </c>
      <c r="O19" s="9">
        <f t="shared" si="10"/>
        <v>79.915831400116332</v>
      </c>
      <c r="P19" s="9">
        <f t="shared" si="11"/>
        <v>294.73046947242568</v>
      </c>
      <c r="Q19" s="9">
        <f t="shared" si="12"/>
        <v>294.46231939375588</v>
      </c>
      <c r="R19" s="9">
        <f t="shared" si="13"/>
        <v>287.64878839177749</v>
      </c>
      <c r="S19" s="9">
        <f t="shared" si="14"/>
        <v>293.9158314001163</v>
      </c>
      <c r="T19" s="10">
        <f>'VWP Details'!P$59</f>
        <v>162</v>
      </c>
      <c r="U19" s="10">
        <f>'VWP Details'!P$58</f>
        <v>174</v>
      </c>
      <c r="V19" s="10">
        <f>'VWP Details'!P$57</f>
        <v>194</v>
      </c>
      <c r="W19" s="10">
        <f>'VWP Details'!P$56</f>
        <v>214</v>
      </c>
    </row>
    <row r="20" spans="1:23" x14ac:dyDescent="0.2">
      <c r="A20" t="s">
        <v>129</v>
      </c>
      <c r="B20" t="s">
        <v>128</v>
      </c>
      <c r="C20" s="20">
        <v>40823.333333333336</v>
      </c>
      <c r="D20">
        <v>6166.79</v>
      </c>
      <c r="E20">
        <v>6848.1239999999998</v>
      </c>
      <c r="F20">
        <v>7345.2460000000001</v>
      </c>
      <c r="G20">
        <v>6356.1009999999997</v>
      </c>
      <c r="H20" s="6">
        <f>('VWP Details'!$I$59-D20)*'VWP Details'!$J$59+('VWP Details'!$M$59-'VWP Details'!$L$59)*'VWP Details'!$K$59</f>
        <v>1299.2338819999998</v>
      </c>
      <c r="I20" s="6">
        <f>('VWP Details'!$I$58-E20)*'VWP Details'!$J$58+('VWP Details'!$M$58-'VWP Details'!$L$58)*'VWP Details'!$K$58</f>
        <v>1179.2100384000003</v>
      </c>
      <c r="J20" s="6">
        <f>('VWP Details'!$I$57-F20)*'VWP Details'!$J$57+('VWP Details'!$M$57-'VWP Details'!$L$57)*'VWP Details'!$K$57</f>
        <v>916.5681373999995</v>
      </c>
      <c r="K20" s="6">
        <f>('VWP Details'!I$56-G20)*'VWP Details'!$J$56+('VWP Details'!$M$56-'VWP Details'!$L$56)*'VWP Details'!$K$56</f>
        <v>782.65928369999983</v>
      </c>
      <c r="L20" s="9">
        <f t="shared" si="0"/>
        <v>132.72336713909817</v>
      </c>
      <c r="M20" s="9">
        <f t="shared" si="8"/>
        <v>120.46231939375586</v>
      </c>
      <c r="N20" s="9">
        <f t="shared" si="9"/>
        <v>93.632109732910692</v>
      </c>
      <c r="O20" s="9">
        <f t="shared" si="10"/>
        <v>79.952637392301853</v>
      </c>
      <c r="P20" s="9">
        <f t="shared" si="11"/>
        <v>294.72336713909817</v>
      </c>
      <c r="Q20" s="9">
        <f t="shared" si="12"/>
        <v>294.46231939375588</v>
      </c>
      <c r="R20" s="9">
        <f t="shared" si="13"/>
        <v>287.63210973291069</v>
      </c>
      <c r="S20" s="9">
        <f t="shared" si="14"/>
        <v>293.95263739230188</v>
      </c>
      <c r="T20" s="10">
        <f>'VWP Details'!P$59</f>
        <v>162</v>
      </c>
      <c r="U20" s="10">
        <f>'VWP Details'!P$58</f>
        <v>174</v>
      </c>
      <c r="V20" s="10">
        <f>'VWP Details'!P$57</f>
        <v>194</v>
      </c>
      <c r="W20" s="10">
        <f>'VWP Details'!P$56</f>
        <v>214</v>
      </c>
    </row>
    <row r="21" spans="1:23" x14ac:dyDescent="0.2">
      <c r="A21" t="s">
        <v>129</v>
      </c>
      <c r="B21" t="s">
        <v>128</v>
      </c>
      <c r="C21" s="20">
        <v>40823.375</v>
      </c>
      <c r="D21">
        <v>6166.79</v>
      </c>
      <c r="E21">
        <v>6848.1329999999998</v>
      </c>
      <c r="F21">
        <v>7346.4570000000003</v>
      </c>
      <c r="G21">
        <v>6355.0829999999996</v>
      </c>
      <c r="H21" s="6">
        <f>('VWP Details'!$I$59-D21)*'VWP Details'!$J$59+('VWP Details'!$M$59-'VWP Details'!$L$59)*'VWP Details'!$K$59</f>
        <v>1299.2338819999998</v>
      </c>
      <c r="I21" s="6">
        <f>('VWP Details'!$I$58-E21)*'VWP Details'!$J$58+('VWP Details'!$M$58-'VWP Details'!$L$58)*'VWP Details'!$K$58</f>
        <v>1179.2048778000003</v>
      </c>
      <c r="J21" s="6">
        <f>('VWP Details'!$I$57-F21)*'VWP Details'!$J$57+('VWP Details'!$M$57-'VWP Details'!$L$57)*'VWP Details'!$K$57</f>
        <v>915.8620032999994</v>
      </c>
      <c r="K21" s="6">
        <f>('VWP Details'!I$56-G21)*'VWP Details'!$J$56+('VWP Details'!$M$56-'VWP Details'!$L$56)*'VWP Details'!$K$56</f>
        <v>782.94055709999986</v>
      </c>
      <c r="L21" s="9">
        <f t="shared" si="0"/>
        <v>132.72336713909817</v>
      </c>
      <c r="M21" s="9">
        <f t="shared" si="8"/>
        <v>120.4617922121468</v>
      </c>
      <c r="N21" s="9">
        <f t="shared" si="9"/>
        <v>93.559974533311774</v>
      </c>
      <c r="O21" s="9">
        <f t="shared" si="10"/>
        <v>79.981370904606194</v>
      </c>
      <c r="P21" s="9">
        <f t="shared" si="11"/>
        <v>294.72336713909817</v>
      </c>
      <c r="Q21" s="9">
        <f t="shared" si="12"/>
        <v>294.4617922121468</v>
      </c>
      <c r="R21" s="9">
        <f t="shared" si="13"/>
        <v>287.55997453331179</v>
      </c>
      <c r="S21" s="9">
        <f t="shared" si="14"/>
        <v>293.98137090460619</v>
      </c>
      <c r="T21" s="10">
        <f>'VWP Details'!P$59</f>
        <v>162</v>
      </c>
      <c r="U21" s="10">
        <f>'VWP Details'!P$58</f>
        <v>174</v>
      </c>
      <c r="V21" s="10">
        <f>'VWP Details'!P$57</f>
        <v>194</v>
      </c>
      <c r="W21" s="10">
        <f>'VWP Details'!P$56</f>
        <v>214</v>
      </c>
    </row>
    <row r="22" spans="1:23" x14ac:dyDescent="0.2">
      <c r="A22" t="s">
        <v>129</v>
      </c>
      <c r="B22" t="s">
        <v>128</v>
      </c>
      <c r="C22" s="20">
        <v>40823.416666666664</v>
      </c>
      <c r="D22">
        <v>6166.9139999999998</v>
      </c>
      <c r="E22">
        <v>6848.3180000000002</v>
      </c>
      <c r="F22">
        <v>7348.4350000000004</v>
      </c>
      <c r="G22">
        <v>6351.5469999999996</v>
      </c>
      <c r="H22" s="6">
        <f>('VWP Details'!$I$59-D22)*'VWP Details'!$J$59+('VWP Details'!$M$59-'VWP Details'!$L$59)*'VWP Details'!$K$59</f>
        <v>1299.1649132</v>
      </c>
      <c r="I22" s="6">
        <f>('VWP Details'!$I$58-E22)*'VWP Details'!$J$58+('VWP Details'!$M$58-'VWP Details'!$L$58)*'VWP Details'!$K$58</f>
        <v>1179.0987988000002</v>
      </c>
      <c r="J22" s="6">
        <f>('VWP Details'!$I$57-F22)*'VWP Details'!$J$57+('VWP Details'!$M$57-'VWP Details'!$L$57)*'VWP Details'!$K$57</f>
        <v>914.70863149999934</v>
      </c>
      <c r="K22" s="6">
        <f>('VWP Details'!I$56-G22)*'VWP Details'!$J$56+('VWP Details'!$M$56-'VWP Details'!$L$56)*'VWP Details'!$K$56</f>
        <v>783.91755389999992</v>
      </c>
      <c r="L22" s="9">
        <f t="shared" si="0"/>
        <v>132.71632162443731</v>
      </c>
      <c r="M22" s="9">
        <f t="shared" si="8"/>
        <v>120.45095570129389</v>
      </c>
      <c r="N22" s="9">
        <f t="shared" si="9"/>
        <v>93.442151721745589</v>
      </c>
      <c r="O22" s="9">
        <f t="shared" si="10"/>
        <v>80.081176110409885</v>
      </c>
      <c r="P22" s="9">
        <f t="shared" si="11"/>
        <v>294.71632162443734</v>
      </c>
      <c r="Q22" s="9">
        <f t="shared" si="12"/>
        <v>294.45095570129388</v>
      </c>
      <c r="R22" s="9">
        <f t="shared" si="13"/>
        <v>287.44215172174557</v>
      </c>
      <c r="S22" s="9">
        <f t="shared" si="14"/>
        <v>294.0811761104099</v>
      </c>
      <c r="T22" s="10">
        <f>'VWP Details'!P$59</f>
        <v>162</v>
      </c>
      <c r="U22" s="10">
        <f>'VWP Details'!P$58</f>
        <v>174</v>
      </c>
      <c r="V22" s="10">
        <f>'VWP Details'!P$57</f>
        <v>194</v>
      </c>
      <c r="W22" s="10">
        <f>'VWP Details'!P$56</f>
        <v>214</v>
      </c>
    </row>
    <row r="23" spans="1:23" x14ac:dyDescent="0.2">
      <c r="A23" t="s">
        <v>129</v>
      </c>
      <c r="B23" t="s">
        <v>128</v>
      </c>
      <c r="C23" s="20">
        <v>40823.458333333336</v>
      </c>
      <c r="D23">
        <v>6167.1469999999999</v>
      </c>
      <c r="E23">
        <v>6848.3959999999997</v>
      </c>
      <c r="F23">
        <v>7349.7629999999999</v>
      </c>
      <c r="G23">
        <v>6353.91</v>
      </c>
      <c r="H23" s="6">
        <f>('VWP Details'!$I$59-D23)*'VWP Details'!$J$59+('VWP Details'!$M$59-'VWP Details'!$L$59)*'VWP Details'!$K$59</f>
        <v>1299.0353185999998</v>
      </c>
      <c r="I23" s="6">
        <f>('VWP Details'!$I$58-E23)*'VWP Details'!$J$58+('VWP Details'!$M$58-'VWP Details'!$L$58)*'VWP Details'!$K$58</f>
        <v>1179.0540736000005</v>
      </c>
      <c r="J23" s="6">
        <f>('VWP Details'!$I$57-F23)*'VWP Details'!$J$57+('VWP Details'!$M$57-'VWP Details'!$L$57)*'VWP Details'!$K$57</f>
        <v>913.93427469999961</v>
      </c>
      <c r="K23" s="6">
        <f>('VWP Details'!I$56-G23)*'VWP Details'!$J$56+('VWP Details'!$M$56-'VWP Details'!$L$56)*'VWP Details'!$K$56</f>
        <v>783.26465699999983</v>
      </c>
      <c r="L23" s="9">
        <f t="shared" si="0"/>
        <v>132.70308287511483</v>
      </c>
      <c r="M23" s="9">
        <f t="shared" si="8"/>
        <v>120.44638679401541</v>
      </c>
      <c r="N23" s="9">
        <f t="shared" si="9"/>
        <v>93.363047225405921</v>
      </c>
      <c r="O23" s="9">
        <f t="shared" si="10"/>
        <v>80.014479362300676</v>
      </c>
      <c r="P23" s="9">
        <f t="shared" si="11"/>
        <v>294.70308287511483</v>
      </c>
      <c r="Q23" s="9">
        <f t="shared" si="12"/>
        <v>294.44638679401544</v>
      </c>
      <c r="R23" s="9">
        <f t="shared" si="13"/>
        <v>287.36304722540592</v>
      </c>
      <c r="S23" s="9">
        <f t="shared" si="14"/>
        <v>294.01447936230068</v>
      </c>
      <c r="T23" s="10">
        <f>'VWP Details'!P$59</f>
        <v>162</v>
      </c>
      <c r="U23" s="10">
        <f>'VWP Details'!P$58</f>
        <v>174</v>
      </c>
      <c r="V23" s="10">
        <f>'VWP Details'!P$57</f>
        <v>194</v>
      </c>
      <c r="W23" s="10">
        <f>'VWP Details'!P$56</f>
        <v>214</v>
      </c>
    </row>
    <row r="24" spans="1:23" x14ac:dyDescent="0.2">
      <c r="A24" t="s">
        <v>129</v>
      </c>
      <c r="B24" t="s">
        <v>128</v>
      </c>
      <c r="C24" s="20">
        <v>40823.5</v>
      </c>
      <c r="D24">
        <v>6167.3630000000003</v>
      </c>
      <c r="E24">
        <v>6848.4930000000004</v>
      </c>
      <c r="F24">
        <v>7351.31</v>
      </c>
      <c r="G24">
        <v>6355.1180000000004</v>
      </c>
      <c r="H24" s="6">
        <f>('VWP Details'!$I$59-D24)*'VWP Details'!$J$59+('VWP Details'!$M$59-'VWP Details'!$L$59)*'VWP Details'!$K$59</f>
        <v>1298.9151793999997</v>
      </c>
      <c r="I24" s="6">
        <f>('VWP Details'!$I$58-E24)*'VWP Details'!$J$58+('VWP Details'!$M$58-'VWP Details'!$L$58)*'VWP Details'!$K$58</f>
        <v>1178.9984538000001</v>
      </c>
      <c r="J24" s="6">
        <f>('VWP Details'!$I$57-F24)*'VWP Details'!$J$57+('VWP Details'!$M$57-'VWP Details'!$L$57)*'VWP Details'!$K$57</f>
        <v>913.03221899999937</v>
      </c>
      <c r="K24" s="6">
        <f>('VWP Details'!I$56-G24)*'VWP Details'!$J$56+('VWP Details'!$M$56-'VWP Details'!$L$56)*'VWP Details'!$K$56</f>
        <v>782.93088659999967</v>
      </c>
      <c r="L24" s="9">
        <f t="shared" si="0"/>
        <v>132.69081004312491</v>
      </c>
      <c r="M24" s="9">
        <f t="shared" si="8"/>
        <v>120.44070494778438</v>
      </c>
      <c r="N24" s="9">
        <f t="shared" si="9"/>
        <v>93.270897635166833</v>
      </c>
      <c r="O24" s="9">
        <f t="shared" si="10"/>
        <v>79.980383013711631</v>
      </c>
      <c r="P24" s="9">
        <f t="shared" si="11"/>
        <v>294.69081004312488</v>
      </c>
      <c r="Q24" s="9">
        <f t="shared" si="12"/>
        <v>294.44070494778441</v>
      </c>
      <c r="R24" s="9">
        <f t="shared" si="13"/>
        <v>287.27089763516682</v>
      </c>
      <c r="S24" s="9">
        <f t="shared" si="14"/>
        <v>293.98038301371162</v>
      </c>
      <c r="T24" s="10">
        <f>'VWP Details'!P$59</f>
        <v>162</v>
      </c>
      <c r="U24" s="10">
        <f>'VWP Details'!P$58</f>
        <v>174</v>
      </c>
      <c r="V24" s="10">
        <f>'VWP Details'!P$57</f>
        <v>194</v>
      </c>
      <c r="W24" s="10">
        <f>'VWP Details'!P$56</f>
        <v>214</v>
      </c>
    </row>
    <row r="25" spans="1:23" x14ac:dyDescent="0.2">
      <c r="A25" t="s">
        <v>129</v>
      </c>
      <c r="B25" t="s">
        <v>128</v>
      </c>
      <c r="C25" s="20">
        <v>40823.541666666664</v>
      </c>
      <c r="D25">
        <v>6167.2889999999998</v>
      </c>
      <c r="E25">
        <v>6848.5219999999999</v>
      </c>
      <c r="F25">
        <v>7353.4189999999999</v>
      </c>
      <c r="G25">
        <v>6354.4570000000003</v>
      </c>
      <c r="H25" s="6">
        <f>('VWP Details'!$I$59-D25)*'VWP Details'!$J$59+('VWP Details'!$M$59-'VWP Details'!$L$59)*'VWP Details'!$K$59</f>
        <v>1298.9563381999999</v>
      </c>
      <c r="I25" s="6">
        <f>('VWP Details'!$I$58-E25)*'VWP Details'!$J$58+('VWP Details'!$M$58-'VWP Details'!$L$58)*'VWP Details'!$K$58</f>
        <v>1178.9818252000002</v>
      </c>
      <c r="J25" s="6">
        <f>('VWP Details'!$I$57-F25)*'VWP Details'!$J$57+('VWP Details'!$M$57-'VWP Details'!$L$57)*'VWP Details'!$K$57</f>
        <v>911.80246109999962</v>
      </c>
      <c r="K25" s="6">
        <f>('VWP Details'!I$56-G25)*'VWP Details'!$J$56+('VWP Details'!$M$56-'VWP Details'!$L$56)*'VWP Details'!$K$56</f>
        <v>783.11352089999968</v>
      </c>
      <c r="L25" s="9">
        <f t="shared" si="0"/>
        <v>132.69501462445481</v>
      </c>
      <c r="M25" s="9">
        <f t="shared" si="8"/>
        <v>120.43900625148854</v>
      </c>
      <c r="N25" s="9">
        <f t="shared" si="9"/>
        <v>93.145271593916576</v>
      </c>
      <c r="O25" s="9">
        <f t="shared" si="10"/>
        <v>79.99904003889155</v>
      </c>
      <c r="P25" s="9">
        <f t="shared" si="11"/>
        <v>294.69501462445481</v>
      </c>
      <c r="Q25" s="9">
        <f t="shared" si="12"/>
        <v>294.43900625148854</v>
      </c>
      <c r="R25" s="9">
        <f t="shared" si="13"/>
        <v>287.14527159391656</v>
      </c>
      <c r="S25" s="9">
        <f t="shared" si="14"/>
        <v>293.99904003889156</v>
      </c>
      <c r="T25" s="10">
        <f>'VWP Details'!P$59</f>
        <v>162</v>
      </c>
      <c r="U25" s="10">
        <f>'VWP Details'!P$58</f>
        <v>174</v>
      </c>
      <c r="V25" s="10">
        <f>'VWP Details'!P$57</f>
        <v>194</v>
      </c>
      <c r="W25" s="10">
        <f>'VWP Details'!P$56</f>
        <v>214</v>
      </c>
    </row>
    <row r="26" spans="1:23" x14ac:dyDescent="0.2">
      <c r="A26" t="s">
        <v>129</v>
      </c>
      <c r="B26" t="s">
        <v>128</v>
      </c>
      <c r="C26" s="20">
        <v>40823.583333333336</v>
      </c>
      <c r="D26">
        <v>6167.3959999999997</v>
      </c>
      <c r="E26">
        <v>6848.5709999999999</v>
      </c>
      <c r="F26">
        <v>7354.49</v>
      </c>
      <c r="G26">
        <v>6354.44</v>
      </c>
      <c r="H26" s="6">
        <f>('VWP Details'!$I$59-D26)*'VWP Details'!$J$59+('VWP Details'!$M$59-'VWP Details'!$L$59)*'VWP Details'!$K$59</f>
        <v>1298.8968247999999</v>
      </c>
      <c r="I26" s="6">
        <f>('VWP Details'!$I$58-E26)*'VWP Details'!$J$58+('VWP Details'!$M$58-'VWP Details'!$L$58)*'VWP Details'!$K$58</f>
        <v>1178.9537286000002</v>
      </c>
      <c r="J26" s="6">
        <f>('VWP Details'!$I$57-F26)*'VWP Details'!$J$57+('VWP Details'!$M$57-'VWP Details'!$L$57)*'VWP Details'!$K$57</f>
        <v>911.17796099999964</v>
      </c>
      <c r="K26" s="6">
        <f>('VWP Details'!I$56-G26)*'VWP Details'!$J$56+('VWP Details'!$M$56-'VWP Details'!$L$56)*'VWP Details'!$K$56</f>
        <v>783.11821799999984</v>
      </c>
      <c r="L26" s="9">
        <f t="shared" si="0"/>
        <v>132.68893502712646</v>
      </c>
      <c r="M26" s="9">
        <f t="shared" si="8"/>
        <v>120.43613604050589</v>
      </c>
      <c r="N26" s="9">
        <f t="shared" si="9"/>
        <v>93.081475723751069</v>
      </c>
      <c r="O26" s="9">
        <f t="shared" si="10"/>
        <v>79.999519871611781</v>
      </c>
      <c r="P26" s="9">
        <f t="shared" si="11"/>
        <v>294.68893502712649</v>
      </c>
      <c r="Q26" s="9">
        <f t="shared" si="12"/>
        <v>294.43613604050586</v>
      </c>
      <c r="R26" s="9">
        <f t="shared" si="13"/>
        <v>287.08147572375105</v>
      </c>
      <c r="S26" s="9">
        <f t="shared" si="14"/>
        <v>293.99951987161177</v>
      </c>
      <c r="T26" s="10">
        <f>'VWP Details'!P$59</f>
        <v>162</v>
      </c>
      <c r="U26" s="10">
        <f>'VWP Details'!P$58</f>
        <v>174</v>
      </c>
      <c r="V26" s="10">
        <f>'VWP Details'!P$57</f>
        <v>194</v>
      </c>
      <c r="W26" s="10">
        <f>'VWP Details'!P$56</f>
        <v>214</v>
      </c>
    </row>
    <row r="27" spans="1:23" x14ac:dyDescent="0.2">
      <c r="A27" t="s">
        <v>129</v>
      </c>
      <c r="B27" t="s">
        <v>128</v>
      </c>
      <c r="C27" s="20">
        <v>40823.625</v>
      </c>
      <c r="D27">
        <v>6167.3720000000003</v>
      </c>
      <c r="E27">
        <v>6848.6</v>
      </c>
      <c r="F27">
        <v>7354.7820000000002</v>
      </c>
      <c r="G27">
        <v>6354.8919999999998</v>
      </c>
      <c r="H27" s="6">
        <f>('VWP Details'!$I$59-D27)*'VWP Details'!$J$59+('VWP Details'!$M$59-'VWP Details'!$L$59)*'VWP Details'!$K$59</f>
        <v>1298.9101735999996</v>
      </c>
      <c r="I27" s="6">
        <f>('VWP Details'!$I$58-E27)*'VWP Details'!$J$58+('VWP Details'!$M$58-'VWP Details'!$L$58)*'VWP Details'!$K$58</f>
        <v>1178.9371000000001</v>
      </c>
      <c r="J27" s="6">
        <f>('VWP Details'!$I$57-F27)*'VWP Details'!$J$57+('VWP Details'!$M$57-'VWP Details'!$L$57)*'VWP Details'!$K$57</f>
        <v>911.00769579999951</v>
      </c>
      <c r="K27" s="6">
        <f>('VWP Details'!I$56-G27)*'VWP Details'!$J$56+('VWP Details'!$M$56-'VWP Details'!$L$56)*'VWP Details'!$K$56</f>
        <v>782.99333039999988</v>
      </c>
      <c r="L27" s="9">
        <f t="shared" si="0"/>
        <v>132.69029867512532</v>
      </c>
      <c r="M27" s="9">
        <f t="shared" si="8"/>
        <v>120.43443734421001</v>
      </c>
      <c r="N27" s="9">
        <f t="shared" si="9"/>
        <v>93.064082265218531</v>
      </c>
      <c r="O27" s="9">
        <f t="shared" si="10"/>
        <v>79.986761966345028</v>
      </c>
      <c r="P27" s="9">
        <f t="shared" si="11"/>
        <v>294.69029867512529</v>
      </c>
      <c r="Q27" s="9">
        <f t="shared" si="12"/>
        <v>294.43443734420998</v>
      </c>
      <c r="R27" s="9">
        <f t="shared" si="13"/>
        <v>287.06408226521853</v>
      </c>
      <c r="S27" s="9">
        <f t="shared" si="14"/>
        <v>293.98676196634506</v>
      </c>
      <c r="T27" s="10">
        <f>'VWP Details'!P$59</f>
        <v>162</v>
      </c>
      <c r="U27" s="10">
        <f>'VWP Details'!P$58</f>
        <v>174</v>
      </c>
      <c r="V27" s="10">
        <f>'VWP Details'!P$57</f>
        <v>194</v>
      </c>
      <c r="W27" s="10">
        <f>'VWP Details'!P$56</f>
        <v>214</v>
      </c>
    </row>
    <row r="28" spans="1:23" x14ac:dyDescent="0.2">
      <c r="A28" t="s">
        <v>129</v>
      </c>
      <c r="B28" t="s">
        <v>128</v>
      </c>
      <c r="C28" s="20">
        <v>40823.666666666664</v>
      </c>
      <c r="D28">
        <v>6167.3959999999997</v>
      </c>
      <c r="E28">
        <v>6848.6</v>
      </c>
      <c r="F28">
        <v>7354.6629999999996</v>
      </c>
      <c r="G28">
        <v>6356.7089999999998</v>
      </c>
      <c r="H28" s="6">
        <f>('VWP Details'!$I$59-D28)*'VWP Details'!$J$59+('VWP Details'!$M$59-'VWP Details'!$L$59)*'VWP Details'!$K$59</f>
        <v>1298.8968247999999</v>
      </c>
      <c r="I28" s="6">
        <f>('VWP Details'!$I$58-E28)*'VWP Details'!$J$58+('VWP Details'!$M$58-'VWP Details'!$L$58)*'VWP Details'!$K$58</f>
        <v>1178.9371000000001</v>
      </c>
      <c r="J28" s="6">
        <f>('VWP Details'!$I$57-F28)*'VWP Details'!$J$57+('VWP Details'!$M$57-'VWP Details'!$L$57)*'VWP Details'!$K$57</f>
        <v>911.07708469999977</v>
      </c>
      <c r="K28" s="6">
        <f>('VWP Details'!I$56-G28)*'VWP Details'!$J$56+('VWP Details'!$M$56-'VWP Details'!$L$56)*'VWP Details'!$K$56</f>
        <v>782.49129329999982</v>
      </c>
      <c r="L28" s="9">
        <f t="shared" si="0"/>
        <v>132.68893502712646</v>
      </c>
      <c r="M28" s="9">
        <f t="shared" si="8"/>
        <v>120.43443734421001</v>
      </c>
      <c r="N28" s="9">
        <f t="shared" si="9"/>
        <v>93.071170695236944</v>
      </c>
      <c r="O28" s="9">
        <f t="shared" si="10"/>
        <v>79.935476316190815</v>
      </c>
      <c r="P28" s="9">
        <f t="shared" si="11"/>
        <v>294.68893502712649</v>
      </c>
      <c r="Q28" s="9">
        <f t="shared" si="12"/>
        <v>294.43443734420998</v>
      </c>
      <c r="R28" s="9">
        <f t="shared" si="13"/>
        <v>287.07117069523696</v>
      </c>
      <c r="S28" s="9">
        <f t="shared" si="14"/>
        <v>293.93547631619083</v>
      </c>
      <c r="T28" s="10">
        <f>'VWP Details'!P$59</f>
        <v>162</v>
      </c>
      <c r="U28" s="10">
        <f>'VWP Details'!P$58</f>
        <v>174</v>
      </c>
      <c r="V28" s="10">
        <f>'VWP Details'!P$57</f>
        <v>194</v>
      </c>
      <c r="W28" s="10">
        <f>'VWP Details'!P$56</f>
        <v>214</v>
      </c>
    </row>
    <row r="29" spans="1:23" x14ac:dyDescent="0.2">
      <c r="A29" t="s">
        <v>129</v>
      </c>
      <c r="B29" t="s">
        <v>128</v>
      </c>
      <c r="C29" s="20">
        <v>40823.708333333336</v>
      </c>
      <c r="D29">
        <v>6167.4129999999996</v>
      </c>
      <c r="E29">
        <v>6848.59</v>
      </c>
      <c r="F29">
        <v>7354.1880000000001</v>
      </c>
      <c r="G29">
        <v>6359.0659999999998</v>
      </c>
      <c r="H29" s="6">
        <f>('VWP Details'!$I$59-D29)*'VWP Details'!$J$59+('VWP Details'!$M$59-'VWP Details'!$L$59)*'VWP Details'!$K$59</f>
        <v>1298.8873694000001</v>
      </c>
      <c r="I29" s="6">
        <f>('VWP Details'!$I$58-E29)*'VWP Details'!$J$58+('VWP Details'!$M$58-'VWP Details'!$L$58)*'VWP Details'!$K$58</f>
        <v>1178.9428340000002</v>
      </c>
      <c r="J29" s="6">
        <f>('VWP Details'!$I$57-F29)*'VWP Details'!$J$57+('VWP Details'!$M$57-'VWP Details'!$L$57)*'VWP Details'!$K$57</f>
        <v>911.35405719999949</v>
      </c>
      <c r="K29" s="6">
        <f>('VWP Details'!I$56-G29)*'VWP Details'!$J$56+('VWP Details'!$M$56-'VWP Details'!$L$56)*'VWP Details'!$K$56</f>
        <v>781.84005419999983</v>
      </c>
      <c r="L29" s="9">
        <f t="shared" si="0"/>
        <v>132.68796910979395</v>
      </c>
      <c r="M29" s="9">
        <f t="shared" si="8"/>
        <v>120.43502310155341</v>
      </c>
      <c r="N29" s="9">
        <f t="shared" si="9"/>
        <v>93.099464848671673</v>
      </c>
      <c r="O29" s="9">
        <f t="shared" si="10"/>
        <v>79.868948920806403</v>
      </c>
      <c r="P29" s="9">
        <f t="shared" si="11"/>
        <v>294.68796910979393</v>
      </c>
      <c r="Q29" s="9">
        <f t="shared" si="12"/>
        <v>294.43502310155338</v>
      </c>
      <c r="R29" s="9">
        <f t="shared" si="13"/>
        <v>287.09946484867169</v>
      </c>
      <c r="S29" s="9">
        <f t="shared" si="14"/>
        <v>293.86894892080642</v>
      </c>
      <c r="T29" s="10">
        <f>'VWP Details'!P$59</f>
        <v>162</v>
      </c>
      <c r="U29" s="10">
        <f>'VWP Details'!P$58</f>
        <v>174</v>
      </c>
      <c r="V29" s="10">
        <f>'VWP Details'!P$57</f>
        <v>194</v>
      </c>
      <c r="W29" s="10">
        <f>'VWP Details'!P$56</f>
        <v>214</v>
      </c>
    </row>
    <row r="30" spans="1:23" x14ac:dyDescent="0.2">
      <c r="A30" t="s">
        <v>129</v>
      </c>
      <c r="B30" t="s">
        <v>128</v>
      </c>
      <c r="C30" s="20">
        <v>40823.75</v>
      </c>
      <c r="D30">
        <v>6167.38</v>
      </c>
      <c r="E30">
        <v>6848.6880000000001</v>
      </c>
      <c r="F30">
        <v>7353.1589999999997</v>
      </c>
      <c r="G30">
        <v>6361.5820000000003</v>
      </c>
      <c r="H30" s="6">
        <f>('VWP Details'!$I$59-D30)*'VWP Details'!$J$59+('VWP Details'!$M$59-'VWP Details'!$L$59)*'VWP Details'!$K$59</f>
        <v>1298.9057239999997</v>
      </c>
      <c r="I30" s="6">
        <f>('VWP Details'!$I$58-E30)*'VWP Details'!$J$58+('VWP Details'!$M$58-'VWP Details'!$L$58)*'VWP Details'!$K$58</f>
        <v>1178.8866408000001</v>
      </c>
      <c r="J30" s="6">
        <f>('VWP Details'!$I$57-F30)*'VWP Details'!$J$57+('VWP Details'!$M$57-'VWP Details'!$L$57)*'VWP Details'!$K$57</f>
        <v>911.95406709999975</v>
      </c>
      <c r="K30" s="6">
        <f>('VWP Details'!I$56-G30)*'VWP Details'!$J$56+('VWP Details'!$M$56-'VWP Details'!$L$56)*'VWP Details'!$K$56</f>
        <v>781.14488339999969</v>
      </c>
      <c r="L30" s="9">
        <f t="shared" si="0"/>
        <v>132.68984412579238</v>
      </c>
      <c r="M30" s="9">
        <f t="shared" si="8"/>
        <v>120.42928267958808</v>
      </c>
      <c r="N30" s="9">
        <f t="shared" si="9"/>
        <v>93.160758920007183</v>
      </c>
      <c r="O30" s="9">
        <f t="shared" si="10"/>
        <v>79.797933678215301</v>
      </c>
      <c r="P30" s="9">
        <f t="shared" si="11"/>
        <v>294.68984412579238</v>
      </c>
      <c r="Q30" s="9">
        <f t="shared" si="12"/>
        <v>294.42928267958808</v>
      </c>
      <c r="R30" s="9">
        <f t="shared" si="13"/>
        <v>287.1607589200072</v>
      </c>
      <c r="S30" s="9">
        <f t="shared" si="14"/>
        <v>293.79793367821532</v>
      </c>
      <c r="T30" s="10">
        <f>'VWP Details'!P$59</f>
        <v>162</v>
      </c>
      <c r="U30" s="10">
        <f>'VWP Details'!P$58</f>
        <v>174</v>
      </c>
      <c r="V30" s="10">
        <f>'VWP Details'!P$57</f>
        <v>194</v>
      </c>
      <c r="W30" s="10">
        <f>'VWP Details'!P$56</f>
        <v>214</v>
      </c>
    </row>
    <row r="31" spans="1:23" x14ac:dyDescent="0.2">
      <c r="A31" t="s">
        <v>129</v>
      </c>
      <c r="B31" t="s">
        <v>128</v>
      </c>
      <c r="C31" s="20">
        <v>40823.791666666664</v>
      </c>
      <c r="D31">
        <v>6167.1890000000003</v>
      </c>
      <c r="E31">
        <v>6848.5119999999997</v>
      </c>
      <c r="F31">
        <v>7350.5420000000004</v>
      </c>
      <c r="G31">
        <v>6358.2129999999997</v>
      </c>
      <c r="H31" s="6">
        <f>('VWP Details'!$I$59-D31)*'VWP Details'!$J$59+('VWP Details'!$M$59-'VWP Details'!$L$59)*'VWP Details'!$K$59</f>
        <v>1299.0119581999995</v>
      </c>
      <c r="I31" s="6">
        <f>('VWP Details'!$I$58-E31)*'VWP Details'!$J$58+('VWP Details'!$M$58-'VWP Details'!$L$58)*'VWP Details'!$K$58</f>
        <v>1178.9875592000003</v>
      </c>
      <c r="J31" s="6">
        <f>('VWP Details'!$I$57-F31)*'VWP Details'!$J$57+('VWP Details'!$M$57-'VWP Details'!$L$57)*'VWP Details'!$K$57</f>
        <v>913.4800397999993</v>
      </c>
      <c r="K31" s="6">
        <f>('VWP Details'!I$56-G31)*'VWP Details'!$J$56+('VWP Details'!$M$56-'VWP Details'!$L$56)*'VWP Details'!$K$56</f>
        <v>782.07573809999985</v>
      </c>
      <c r="L31" s="9">
        <f t="shared" si="0"/>
        <v>132.70069649111676</v>
      </c>
      <c r="M31" s="9">
        <f t="shared" si="8"/>
        <v>120.43959200883195</v>
      </c>
      <c r="N31" s="9">
        <f t="shared" si="9"/>
        <v>93.316644813772911</v>
      </c>
      <c r="O31" s="9">
        <f t="shared" si="10"/>
        <v>79.893025233179287</v>
      </c>
      <c r="P31" s="9">
        <f t="shared" si="11"/>
        <v>294.70069649111679</v>
      </c>
      <c r="Q31" s="9">
        <f t="shared" si="12"/>
        <v>294.43959200883194</v>
      </c>
      <c r="R31" s="9">
        <f t="shared" si="13"/>
        <v>287.31664481377288</v>
      </c>
      <c r="S31" s="9">
        <f t="shared" si="14"/>
        <v>293.89302523317929</v>
      </c>
      <c r="T31" s="10">
        <f>'VWP Details'!P$59</f>
        <v>162</v>
      </c>
      <c r="U31" s="10">
        <f>'VWP Details'!P$58</f>
        <v>174</v>
      </c>
      <c r="V31" s="10">
        <f>'VWP Details'!P$57</f>
        <v>194</v>
      </c>
      <c r="W31" s="10">
        <f>'VWP Details'!P$56</f>
        <v>214</v>
      </c>
    </row>
    <row r="32" spans="1:23" x14ac:dyDescent="0.2">
      <c r="A32" t="s">
        <v>129</v>
      </c>
      <c r="B32" t="s">
        <v>128</v>
      </c>
      <c r="C32" s="20">
        <v>40823.833333333336</v>
      </c>
      <c r="D32">
        <v>6167.13</v>
      </c>
      <c r="E32">
        <v>6848.3760000000002</v>
      </c>
      <c r="F32">
        <v>7348.0349999999999</v>
      </c>
      <c r="G32">
        <v>6348.6570000000002</v>
      </c>
      <c r="H32" s="6">
        <f>('VWP Details'!$I$59-D32)*'VWP Details'!$J$59+('VWP Details'!$M$59-'VWP Details'!$L$59)*'VWP Details'!$K$59</f>
        <v>1299.0447739999997</v>
      </c>
      <c r="I32" s="6">
        <f>('VWP Details'!$I$58-E32)*'VWP Details'!$J$58+('VWP Details'!$M$58-'VWP Details'!$L$58)*'VWP Details'!$K$58</f>
        <v>1179.0655416000002</v>
      </c>
      <c r="J32" s="6">
        <f>('VWP Details'!$I$57-F32)*'VWP Details'!$J$57+('VWP Details'!$M$57-'VWP Details'!$L$57)*'VWP Details'!$K$57</f>
        <v>914.94187149999959</v>
      </c>
      <c r="K32" s="6">
        <f>('VWP Details'!I$56-G32)*'VWP Details'!$J$56+('VWP Details'!$M$56-'VWP Details'!$L$56)*'VWP Details'!$K$56</f>
        <v>784.71606089999977</v>
      </c>
      <c r="L32" s="9">
        <f t="shared" si="0"/>
        <v>132.70404879244737</v>
      </c>
      <c r="M32" s="9">
        <f t="shared" si="8"/>
        <v>120.44755830870218</v>
      </c>
      <c r="N32" s="9">
        <f t="shared" si="9"/>
        <v>93.465978377269607</v>
      </c>
      <c r="O32" s="9">
        <f t="shared" si="10"/>
        <v>80.162747672845569</v>
      </c>
      <c r="P32" s="9">
        <f t="shared" si="11"/>
        <v>294.70404879244734</v>
      </c>
      <c r="Q32" s="9">
        <f t="shared" si="12"/>
        <v>294.44755830870218</v>
      </c>
      <c r="R32" s="9">
        <f t="shared" si="13"/>
        <v>287.46597837726961</v>
      </c>
      <c r="S32" s="9">
        <f t="shared" si="14"/>
        <v>294.16274767284557</v>
      </c>
      <c r="T32" s="10">
        <f>'VWP Details'!P$59</f>
        <v>162</v>
      </c>
      <c r="U32" s="10">
        <f>'VWP Details'!P$58</f>
        <v>174</v>
      </c>
      <c r="V32" s="10">
        <f>'VWP Details'!P$57</f>
        <v>194</v>
      </c>
      <c r="W32" s="10">
        <f>'VWP Details'!P$56</f>
        <v>214</v>
      </c>
    </row>
    <row r="33" spans="1:23" x14ac:dyDescent="0.2">
      <c r="A33" t="s">
        <v>129</v>
      </c>
      <c r="B33" t="s">
        <v>128</v>
      </c>
      <c r="C33" s="20">
        <v>40823.875</v>
      </c>
      <c r="D33">
        <v>6167.18</v>
      </c>
      <c r="E33">
        <v>6848.4049999999997</v>
      </c>
      <c r="F33">
        <v>7345.9809999999998</v>
      </c>
      <c r="G33">
        <v>6338.9740000000002</v>
      </c>
      <c r="H33" s="6">
        <f>('VWP Details'!$I$59-D33)*'VWP Details'!$J$59+('VWP Details'!$M$59-'VWP Details'!$L$59)*'VWP Details'!$K$59</f>
        <v>1299.0169639999997</v>
      </c>
      <c r="I33" s="6">
        <f>('VWP Details'!$I$58-E33)*'VWP Details'!$J$58+('VWP Details'!$M$58-'VWP Details'!$L$58)*'VWP Details'!$K$58</f>
        <v>1179.0489130000003</v>
      </c>
      <c r="J33" s="6">
        <f>('VWP Details'!$I$57-F33)*'VWP Details'!$J$57+('VWP Details'!$M$57-'VWP Details'!$L$57)*'VWP Details'!$K$57</f>
        <v>916.13955889999966</v>
      </c>
      <c r="K33" s="6">
        <f>('VWP Details'!I$56-G33)*'VWP Details'!$J$56+('VWP Details'!$M$56-'VWP Details'!$L$56)*'VWP Details'!$K$56</f>
        <v>787.39147379999974</v>
      </c>
      <c r="L33" s="9">
        <f t="shared" si="0"/>
        <v>132.70120785911638</v>
      </c>
      <c r="M33" s="9">
        <f t="shared" si="8"/>
        <v>120.44585961240632</v>
      </c>
      <c r="N33" s="9">
        <f t="shared" si="9"/>
        <v>93.588328253385356</v>
      </c>
      <c r="O33" s="9">
        <f t="shared" si="10"/>
        <v>80.436054745186354</v>
      </c>
      <c r="P33" s="9">
        <f t="shared" si="11"/>
        <v>294.70120785911638</v>
      </c>
      <c r="Q33" s="9">
        <f t="shared" si="12"/>
        <v>294.44585961240631</v>
      </c>
      <c r="R33" s="9">
        <f t="shared" si="13"/>
        <v>287.58832825338538</v>
      </c>
      <c r="S33" s="9">
        <f t="shared" si="14"/>
        <v>294.43605474518637</v>
      </c>
      <c r="T33" s="10">
        <f>'VWP Details'!P$59</f>
        <v>162</v>
      </c>
      <c r="U33" s="10">
        <f>'VWP Details'!P$58</f>
        <v>174</v>
      </c>
      <c r="V33" s="10">
        <f>'VWP Details'!P$57</f>
        <v>194</v>
      </c>
      <c r="W33" s="10">
        <f>'VWP Details'!P$56</f>
        <v>214</v>
      </c>
    </row>
    <row r="34" spans="1:23" x14ac:dyDescent="0.2">
      <c r="A34" t="s">
        <v>129</v>
      </c>
      <c r="B34" t="s">
        <v>128</v>
      </c>
      <c r="C34" s="20">
        <v>40823.916666666664</v>
      </c>
      <c r="D34">
        <v>6167.13</v>
      </c>
      <c r="E34">
        <v>6848.5219999999999</v>
      </c>
      <c r="F34">
        <v>7339.6229999999996</v>
      </c>
      <c r="G34">
        <v>6351.6949999999997</v>
      </c>
      <c r="H34" s="6">
        <f>('VWP Details'!$I$59-D34)*'VWP Details'!$J$59+('VWP Details'!$M$59-'VWP Details'!$L$59)*'VWP Details'!$K$59</f>
        <v>1299.0447739999997</v>
      </c>
      <c r="I34" s="6">
        <f>('VWP Details'!$I$58-E34)*'VWP Details'!$J$58+('VWP Details'!$M$58-'VWP Details'!$L$58)*'VWP Details'!$K$58</f>
        <v>1178.9818252000002</v>
      </c>
      <c r="J34" s="6">
        <f>('VWP Details'!$I$57-F34)*'VWP Details'!$J$57+('VWP Details'!$M$57-'VWP Details'!$L$57)*'VWP Details'!$K$57</f>
        <v>919.84690869999974</v>
      </c>
      <c r="K34" s="6">
        <f>('VWP Details'!I$56-G34)*'VWP Details'!$J$56+('VWP Details'!$M$56-'VWP Details'!$L$56)*'VWP Details'!$K$56</f>
        <v>783.87666149999984</v>
      </c>
      <c r="L34" s="9">
        <f t="shared" si="0"/>
        <v>132.70404879244737</v>
      </c>
      <c r="M34" s="9">
        <f t="shared" si="8"/>
        <v>120.43900625148854</v>
      </c>
      <c r="N34" s="9">
        <f t="shared" si="9"/>
        <v>93.967052942939347</v>
      </c>
      <c r="O34" s="9">
        <f t="shared" si="10"/>
        <v>80.076998743198629</v>
      </c>
      <c r="P34" s="9">
        <f t="shared" si="11"/>
        <v>294.70404879244734</v>
      </c>
      <c r="Q34" s="9">
        <f t="shared" si="12"/>
        <v>294.43900625148854</v>
      </c>
      <c r="R34" s="9">
        <f t="shared" si="13"/>
        <v>287.96705294293935</v>
      </c>
      <c r="S34" s="9">
        <f t="shared" si="14"/>
        <v>294.0769987431986</v>
      </c>
      <c r="T34" s="10">
        <f>'VWP Details'!P$59</f>
        <v>162</v>
      </c>
      <c r="U34" s="10">
        <f>'VWP Details'!P$58</f>
        <v>174</v>
      </c>
      <c r="V34" s="10">
        <f>'VWP Details'!P$57</f>
        <v>194</v>
      </c>
      <c r="W34" s="10">
        <f>'VWP Details'!P$56</f>
        <v>214</v>
      </c>
    </row>
    <row r="35" spans="1:23" x14ac:dyDescent="0.2">
      <c r="A35" t="s">
        <v>129</v>
      </c>
      <c r="B35" t="s">
        <v>128</v>
      </c>
      <c r="C35" s="20">
        <v>40823.958333333336</v>
      </c>
      <c r="D35">
        <v>6167.0309999999999</v>
      </c>
      <c r="E35">
        <v>6848.4350000000004</v>
      </c>
      <c r="F35">
        <v>7337.7139999999999</v>
      </c>
      <c r="G35">
        <v>6358.1350000000002</v>
      </c>
      <c r="H35" s="6">
        <f>('VWP Details'!$I$59-D35)*'VWP Details'!$J$59+('VWP Details'!$M$59-'VWP Details'!$L$59)*'VWP Details'!$K$59</f>
        <v>1299.0998377999999</v>
      </c>
      <c r="I35" s="6">
        <f>('VWP Details'!$I$58-E35)*'VWP Details'!$J$58+('VWP Details'!$M$58-'VWP Details'!$L$58)*'VWP Details'!$K$58</f>
        <v>1179.0317110000001</v>
      </c>
      <c r="J35" s="6">
        <f>('VWP Details'!$I$57-F35)*'VWP Details'!$J$57+('VWP Details'!$M$57-'VWP Details'!$L$57)*'VWP Details'!$K$57</f>
        <v>920.9600465999996</v>
      </c>
      <c r="K35" s="6">
        <f>('VWP Details'!I$56-G35)*'VWP Details'!$J$56+('VWP Details'!$M$56-'VWP Details'!$L$56)*'VWP Details'!$K$56</f>
        <v>782.09728949999976</v>
      </c>
      <c r="L35" s="9">
        <f t="shared" si="0"/>
        <v>132.70967384044278</v>
      </c>
      <c r="M35" s="9">
        <f t="shared" si="8"/>
        <v>120.44410234037611</v>
      </c>
      <c r="N35" s="9">
        <f t="shared" si="9"/>
        <v>94.080765656427616</v>
      </c>
      <c r="O35" s="9">
        <f t="shared" si="10"/>
        <v>79.895226818601429</v>
      </c>
      <c r="P35" s="9">
        <f t="shared" si="11"/>
        <v>294.70967384044275</v>
      </c>
      <c r="Q35" s="9">
        <f t="shared" si="12"/>
        <v>294.44410234037611</v>
      </c>
      <c r="R35" s="9">
        <f t="shared" si="13"/>
        <v>288.08076565642762</v>
      </c>
      <c r="S35" s="9">
        <f t="shared" si="14"/>
        <v>293.89522681860143</v>
      </c>
      <c r="T35" s="10">
        <f>'VWP Details'!P$59</f>
        <v>162</v>
      </c>
      <c r="U35" s="10">
        <f>'VWP Details'!P$58</f>
        <v>174</v>
      </c>
      <c r="V35" s="10">
        <f>'VWP Details'!P$57</f>
        <v>194</v>
      </c>
      <c r="W35" s="10">
        <f>'VWP Details'!P$56</f>
        <v>214</v>
      </c>
    </row>
    <row r="36" spans="1:23" x14ac:dyDescent="0.2">
      <c r="A36" t="s">
        <v>129</v>
      </c>
      <c r="B36" t="s">
        <v>128</v>
      </c>
      <c r="C36" s="20">
        <v>40824</v>
      </c>
      <c r="D36">
        <v>6166.9719999999998</v>
      </c>
      <c r="E36">
        <v>6848.3860000000004</v>
      </c>
      <c r="F36">
        <v>7336.9920000000002</v>
      </c>
      <c r="G36">
        <v>6359.5879999999997</v>
      </c>
      <c r="H36" s="6">
        <f>('VWP Details'!$I$59-D36)*'VWP Details'!$J$59+('VWP Details'!$M$59-'VWP Details'!$L$59)*'VWP Details'!$K$59</f>
        <v>1299.1326535999999</v>
      </c>
      <c r="I36" s="6">
        <f>('VWP Details'!$I$58-E36)*'VWP Details'!$J$58+('VWP Details'!$M$58-'VWP Details'!$L$58)*'VWP Details'!$K$58</f>
        <v>1179.0598076000001</v>
      </c>
      <c r="J36" s="6">
        <f>('VWP Details'!$I$57-F36)*'VWP Details'!$J$57+('VWP Details'!$M$57-'VWP Details'!$L$57)*'VWP Details'!$K$57</f>
        <v>921.38104479999947</v>
      </c>
      <c r="K36" s="6">
        <f>('VWP Details'!I$56-G36)*'VWP Details'!$J$56+('VWP Details'!$M$56-'VWP Details'!$L$56)*'VWP Details'!$K$56</f>
        <v>781.69582559999981</v>
      </c>
      <c r="L36" s="9">
        <f t="shared" si="0"/>
        <v>132.71302614177335</v>
      </c>
      <c r="M36" s="9">
        <f t="shared" si="8"/>
        <v>120.44697255135877</v>
      </c>
      <c r="N36" s="9">
        <f t="shared" si="9"/>
        <v>94.123772769648426</v>
      </c>
      <c r="O36" s="9">
        <f t="shared" si="10"/>
        <v>79.854215233750537</v>
      </c>
      <c r="P36" s="9">
        <f t="shared" si="11"/>
        <v>294.71302614177335</v>
      </c>
      <c r="Q36" s="9">
        <f t="shared" si="12"/>
        <v>294.44697255135878</v>
      </c>
      <c r="R36" s="9">
        <f t="shared" si="13"/>
        <v>288.12377276964844</v>
      </c>
      <c r="S36" s="9">
        <f t="shared" si="14"/>
        <v>293.85421523375055</v>
      </c>
      <c r="T36" s="10">
        <f>'VWP Details'!P$59</f>
        <v>162</v>
      </c>
      <c r="U36" s="10">
        <f>'VWP Details'!P$58</f>
        <v>174</v>
      </c>
      <c r="V36" s="10">
        <f>'VWP Details'!P$57</f>
        <v>194</v>
      </c>
      <c r="W36" s="10">
        <f>'VWP Details'!P$56</f>
        <v>214</v>
      </c>
    </row>
    <row r="37" spans="1:23" x14ac:dyDescent="0.2">
      <c r="A37" t="s">
        <v>129</v>
      </c>
      <c r="B37" t="s">
        <v>128</v>
      </c>
      <c r="C37" s="20">
        <v>40824.041666666664</v>
      </c>
      <c r="D37">
        <v>6166.8969999999999</v>
      </c>
      <c r="E37">
        <v>6848.2889999999998</v>
      </c>
      <c r="F37">
        <v>7335.73</v>
      </c>
      <c r="G37">
        <v>6360.6940000000004</v>
      </c>
      <c r="H37" s="6">
        <f>('VWP Details'!$I$59-D37)*'VWP Details'!$J$59+('VWP Details'!$M$59-'VWP Details'!$L$59)*'VWP Details'!$K$59</f>
        <v>1299.1743685999998</v>
      </c>
      <c r="I37" s="6">
        <f>('VWP Details'!$I$58-E37)*'VWP Details'!$J$58+('VWP Details'!$M$58-'VWP Details'!$L$58)*'VWP Details'!$K$58</f>
        <v>1179.1154274000003</v>
      </c>
      <c r="J37" s="6">
        <f>('VWP Details'!$I$57-F37)*'VWP Details'!$J$57+('VWP Details'!$M$57-'VWP Details'!$L$57)*'VWP Details'!$K$57</f>
        <v>922.11691699999983</v>
      </c>
      <c r="K37" s="6">
        <f>('VWP Details'!I$56-G37)*'VWP Details'!$J$56+('VWP Details'!$M$56-'VWP Details'!$L$56)*'VWP Details'!$K$56</f>
        <v>781.39023779999968</v>
      </c>
      <c r="L37" s="9">
        <f t="shared" si="0"/>
        <v>132.71728754176982</v>
      </c>
      <c r="M37" s="9">
        <f t="shared" si="8"/>
        <v>120.45265439758977</v>
      </c>
      <c r="N37" s="9">
        <f t="shared" si="9"/>
        <v>94.19894586782668</v>
      </c>
      <c r="O37" s="9">
        <f t="shared" si="10"/>
        <v>79.822997881482749</v>
      </c>
      <c r="P37" s="9">
        <f t="shared" si="11"/>
        <v>294.71728754176979</v>
      </c>
      <c r="Q37" s="9">
        <f t="shared" si="12"/>
        <v>294.45265439758975</v>
      </c>
      <c r="R37" s="9">
        <f t="shared" si="13"/>
        <v>288.19894586782669</v>
      </c>
      <c r="S37" s="9">
        <f t="shared" si="14"/>
        <v>293.82299788148276</v>
      </c>
      <c r="T37" s="10">
        <f>'VWP Details'!P$59</f>
        <v>162</v>
      </c>
      <c r="U37" s="10">
        <f>'VWP Details'!P$58</f>
        <v>174</v>
      </c>
      <c r="V37" s="10">
        <f>'VWP Details'!P$57</f>
        <v>194</v>
      </c>
      <c r="W37" s="10">
        <f>'VWP Details'!P$56</f>
        <v>214</v>
      </c>
    </row>
    <row r="38" spans="1:23" x14ac:dyDescent="0.2">
      <c r="A38" t="s">
        <v>129</v>
      </c>
      <c r="B38" t="s">
        <v>128</v>
      </c>
      <c r="C38" s="20">
        <v>40824.083333333336</v>
      </c>
      <c r="D38">
        <v>6166.7979999999998</v>
      </c>
      <c r="E38">
        <v>6848.25</v>
      </c>
      <c r="F38">
        <v>7335.02</v>
      </c>
      <c r="G38">
        <v>6361.3029999999999</v>
      </c>
      <c r="H38" s="6">
        <f>('VWP Details'!$I$59-D38)*'VWP Details'!$J$59+('VWP Details'!$M$59-'VWP Details'!$L$59)*'VWP Details'!$K$59</f>
        <v>1299.2294324</v>
      </c>
      <c r="I38" s="6">
        <f>('VWP Details'!$I$58-E38)*'VWP Details'!$J$58+('VWP Details'!$M$58-'VWP Details'!$L$58)*'VWP Details'!$K$58</f>
        <v>1179.1377900000002</v>
      </c>
      <c r="J38" s="6">
        <f>('VWP Details'!$I$57-F38)*'VWP Details'!$J$57+('VWP Details'!$M$57-'VWP Details'!$L$57)*'VWP Details'!$K$57</f>
        <v>922.53091799999925</v>
      </c>
      <c r="K38" s="6">
        <f>('VWP Details'!I$56-G38)*'VWP Details'!$J$56+('VWP Details'!$M$56-'VWP Details'!$L$56)*'VWP Details'!$K$56</f>
        <v>781.22197109999979</v>
      </c>
      <c r="L38" s="9">
        <f t="shared" si="0"/>
        <v>132.72291258976523</v>
      </c>
      <c r="M38" s="9">
        <f t="shared" si="8"/>
        <v>120.45493885122902</v>
      </c>
      <c r="N38" s="9">
        <f t="shared" si="9"/>
        <v>94.241238181381718</v>
      </c>
      <c r="O38" s="9">
        <f t="shared" si="10"/>
        <v>79.805808579917581</v>
      </c>
      <c r="P38" s="9">
        <f t="shared" si="11"/>
        <v>294.7229125897652</v>
      </c>
      <c r="Q38" s="9">
        <f t="shared" si="12"/>
        <v>294.45493885122903</v>
      </c>
      <c r="R38" s="9">
        <f t="shared" si="13"/>
        <v>288.24123818138173</v>
      </c>
      <c r="S38" s="9">
        <f t="shared" si="14"/>
        <v>293.8058085799176</v>
      </c>
      <c r="T38" s="10">
        <f>'VWP Details'!P$59</f>
        <v>162</v>
      </c>
      <c r="U38" s="10">
        <f>'VWP Details'!P$58</f>
        <v>174</v>
      </c>
      <c r="V38" s="10">
        <f>'VWP Details'!P$57</f>
        <v>194</v>
      </c>
      <c r="W38" s="10">
        <f>'VWP Details'!P$56</f>
        <v>214</v>
      </c>
    </row>
    <row r="39" spans="1:23" x14ac:dyDescent="0.2">
      <c r="A39" t="s">
        <v>129</v>
      </c>
      <c r="B39" t="s">
        <v>128</v>
      </c>
      <c r="C39" s="20">
        <v>40824.125</v>
      </c>
      <c r="D39">
        <v>6166.8059999999996</v>
      </c>
      <c r="E39">
        <v>6848.26</v>
      </c>
      <c r="F39">
        <v>7334.9759999999997</v>
      </c>
      <c r="G39">
        <v>6361.3289999999997</v>
      </c>
      <c r="H39" s="6">
        <f>('VWP Details'!$I$59-D39)*'VWP Details'!$J$59+('VWP Details'!$M$59-'VWP Details'!$L$59)*'VWP Details'!$K$59</f>
        <v>1299.2249828000001</v>
      </c>
      <c r="I39" s="6">
        <f>('VWP Details'!$I$58-E39)*'VWP Details'!$J$58+('VWP Details'!$M$58-'VWP Details'!$L$58)*'VWP Details'!$K$58</f>
        <v>1179.1320560000001</v>
      </c>
      <c r="J39" s="6">
        <f>('VWP Details'!$I$57-F39)*'VWP Details'!$J$57+('VWP Details'!$M$57-'VWP Details'!$L$57)*'VWP Details'!$K$57</f>
        <v>922.5565743999997</v>
      </c>
      <c r="K39" s="6">
        <f>('VWP Details'!I$56-G39)*'VWP Details'!$J$56+('VWP Details'!$M$56-'VWP Details'!$L$56)*'VWP Details'!$K$56</f>
        <v>781.2147872999999</v>
      </c>
      <c r="L39" s="9">
        <f t="shared" si="0"/>
        <v>132.72245804043229</v>
      </c>
      <c r="M39" s="9">
        <f t="shared" si="8"/>
        <v>120.45435309388562</v>
      </c>
      <c r="N39" s="9">
        <f t="shared" si="9"/>
        <v>94.243859113489407</v>
      </c>
      <c r="O39" s="9">
        <f t="shared" si="10"/>
        <v>79.80507471811022</v>
      </c>
      <c r="P39" s="9">
        <f t="shared" si="11"/>
        <v>294.72245804043229</v>
      </c>
      <c r="Q39" s="9">
        <f t="shared" si="12"/>
        <v>294.45435309388563</v>
      </c>
      <c r="R39" s="9">
        <f t="shared" si="13"/>
        <v>288.24385911348941</v>
      </c>
      <c r="S39" s="9">
        <f t="shared" si="14"/>
        <v>293.80507471811023</v>
      </c>
      <c r="T39" s="10">
        <f>'VWP Details'!P$59</f>
        <v>162</v>
      </c>
      <c r="U39" s="10">
        <f>'VWP Details'!P$58</f>
        <v>174</v>
      </c>
      <c r="V39" s="10">
        <f>'VWP Details'!P$57</f>
        <v>194</v>
      </c>
      <c r="W39" s="10">
        <f>'VWP Details'!P$56</f>
        <v>214</v>
      </c>
    </row>
    <row r="40" spans="1:23" x14ac:dyDescent="0.2">
      <c r="A40" t="s">
        <v>129</v>
      </c>
      <c r="B40" t="s">
        <v>128</v>
      </c>
      <c r="C40" s="20">
        <v>40824.166666666664</v>
      </c>
      <c r="D40">
        <v>6166.7820000000002</v>
      </c>
      <c r="E40">
        <v>6848.2979999999998</v>
      </c>
      <c r="F40">
        <v>7335.59</v>
      </c>
      <c r="G40">
        <v>6360.5540000000001</v>
      </c>
      <c r="H40" s="6">
        <f>('VWP Details'!$I$59-D40)*'VWP Details'!$J$59+('VWP Details'!$M$59-'VWP Details'!$L$59)*'VWP Details'!$K$59</f>
        <v>1299.2383315999998</v>
      </c>
      <c r="I40" s="6">
        <f>('VWP Details'!$I$58-E40)*'VWP Details'!$J$58+('VWP Details'!$M$58-'VWP Details'!$L$58)*'VWP Details'!$K$58</f>
        <v>1179.1102668000003</v>
      </c>
      <c r="J40" s="6">
        <f>('VWP Details'!$I$57-F40)*'VWP Details'!$J$57+('VWP Details'!$M$57-'VWP Details'!$L$57)*'VWP Details'!$K$57</f>
        <v>922.1985509999995</v>
      </c>
      <c r="K40" s="6">
        <f>('VWP Details'!I$56-G40)*'VWP Details'!$J$56+('VWP Details'!$M$56-'VWP Details'!$L$56)*'VWP Details'!$K$56</f>
        <v>781.42891979999979</v>
      </c>
      <c r="L40" s="9">
        <f t="shared" si="0"/>
        <v>132.72382168843114</v>
      </c>
      <c r="M40" s="9">
        <f t="shared" si="8"/>
        <v>120.45212721598071</v>
      </c>
      <c r="N40" s="9">
        <f t="shared" si="9"/>
        <v>94.207285197260049</v>
      </c>
      <c r="O40" s="9">
        <f t="shared" si="10"/>
        <v>79.826949445060961</v>
      </c>
      <c r="P40" s="9">
        <f t="shared" si="11"/>
        <v>294.72382168843114</v>
      </c>
      <c r="Q40" s="9">
        <f t="shared" si="12"/>
        <v>294.45212721598068</v>
      </c>
      <c r="R40" s="9">
        <f t="shared" si="13"/>
        <v>288.20728519726003</v>
      </c>
      <c r="S40" s="9">
        <f t="shared" si="14"/>
        <v>293.82694944506096</v>
      </c>
      <c r="T40" s="10">
        <f>'VWP Details'!P$59</f>
        <v>162</v>
      </c>
      <c r="U40" s="10">
        <f>'VWP Details'!P$58</f>
        <v>174</v>
      </c>
      <c r="V40" s="10">
        <f>'VWP Details'!P$57</f>
        <v>194</v>
      </c>
      <c r="W40" s="10">
        <f>'VWP Details'!P$56</f>
        <v>214</v>
      </c>
    </row>
    <row r="41" spans="1:23" x14ac:dyDescent="0.2">
      <c r="A41" t="s">
        <v>129</v>
      </c>
      <c r="B41" t="s">
        <v>128</v>
      </c>
      <c r="C41" s="20">
        <v>40824.208333333336</v>
      </c>
      <c r="D41">
        <v>6166.7730000000001</v>
      </c>
      <c r="E41">
        <v>6848.5320000000002</v>
      </c>
      <c r="F41">
        <v>7336.473</v>
      </c>
      <c r="G41">
        <v>6358.9970000000003</v>
      </c>
      <c r="H41" s="6">
        <f>('VWP Details'!$I$59-D41)*'VWP Details'!$J$59+('VWP Details'!$M$59-'VWP Details'!$L$59)*'VWP Details'!$K$59</f>
        <v>1299.2433373999997</v>
      </c>
      <c r="I41" s="6">
        <f>('VWP Details'!$I$58-E41)*'VWP Details'!$J$58+('VWP Details'!$M$58-'VWP Details'!$L$58)*'VWP Details'!$K$58</f>
        <v>1178.9760912000002</v>
      </c>
      <c r="J41" s="6">
        <f>('VWP Details'!$I$57-F41)*'VWP Details'!$J$57+('VWP Details'!$M$57-'VWP Details'!$L$57)*'VWP Details'!$K$57</f>
        <v>921.68367369999953</v>
      </c>
      <c r="K41" s="6">
        <f>('VWP Details'!I$56-G41)*'VWP Details'!$J$56+('VWP Details'!$M$56-'VWP Details'!$L$56)*'VWP Details'!$K$56</f>
        <v>781.85911889999966</v>
      </c>
      <c r="L41" s="9">
        <f t="shared" si="0"/>
        <v>132.72433305643071</v>
      </c>
      <c r="M41" s="9">
        <f t="shared" si="8"/>
        <v>120.43842049414513</v>
      </c>
      <c r="N41" s="9">
        <f t="shared" si="9"/>
        <v>94.154687855190815</v>
      </c>
      <c r="O41" s="9">
        <f t="shared" si="10"/>
        <v>79.870896477141358</v>
      </c>
      <c r="P41" s="9">
        <f t="shared" si="11"/>
        <v>294.72433305643074</v>
      </c>
      <c r="Q41" s="9">
        <f t="shared" si="12"/>
        <v>294.43842049414513</v>
      </c>
      <c r="R41" s="9">
        <f t="shared" si="13"/>
        <v>288.15468785519079</v>
      </c>
      <c r="S41" s="9">
        <f t="shared" si="14"/>
        <v>293.87089647714134</v>
      </c>
      <c r="T41" s="10">
        <f>'VWP Details'!P$59</f>
        <v>162</v>
      </c>
      <c r="U41" s="10">
        <f>'VWP Details'!P$58</f>
        <v>174</v>
      </c>
      <c r="V41" s="10">
        <f>'VWP Details'!P$57</f>
        <v>194</v>
      </c>
      <c r="W41" s="10">
        <f>'VWP Details'!P$56</f>
        <v>214</v>
      </c>
    </row>
    <row r="42" spans="1:23" x14ac:dyDescent="0.2">
      <c r="A42" t="s">
        <v>129</v>
      </c>
      <c r="B42" t="s">
        <v>128</v>
      </c>
      <c r="C42" s="20">
        <v>40824.25</v>
      </c>
      <c r="D42">
        <v>6166.8389999999999</v>
      </c>
      <c r="E42">
        <v>6849.2129999999997</v>
      </c>
      <c r="F42">
        <v>7338.0379999999996</v>
      </c>
      <c r="G42">
        <v>6345.8109999999997</v>
      </c>
      <c r="H42" s="6">
        <f>('VWP Details'!$I$59-D42)*'VWP Details'!$J$59+('VWP Details'!$M$59-'VWP Details'!$L$59)*'VWP Details'!$K$59</f>
        <v>1299.2066281999998</v>
      </c>
      <c r="I42" s="6">
        <f>('VWP Details'!$I$58-E42)*'VWP Details'!$J$58+('VWP Details'!$M$58-'VWP Details'!$L$58)*'VWP Details'!$K$58</f>
        <v>1178.5856058000004</v>
      </c>
      <c r="J42" s="6">
        <f>('VWP Details'!$I$57-F42)*'VWP Details'!$J$57+('VWP Details'!$M$57-'VWP Details'!$L$57)*'VWP Details'!$K$57</f>
        <v>920.77112219999981</v>
      </c>
      <c r="K42" s="6">
        <f>('VWP Details'!I$56-G42)*'VWP Details'!$J$56+('VWP Details'!$M$56-'VWP Details'!$L$56)*'VWP Details'!$K$56</f>
        <v>785.50241069999981</v>
      </c>
      <c r="L42" s="9">
        <f t="shared" si="0"/>
        <v>132.72058302443381</v>
      </c>
      <c r="M42" s="9">
        <f t="shared" si="8"/>
        <v>120.39853041905963</v>
      </c>
      <c r="N42" s="9">
        <f t="shared" si="9"/>
        <v>94.061466065453203</v>
      </c>
      <c r="O42" s="9">
        <f t="shared" si="10"/>
        <v>80.243077315299544</v>
      </c>
      <c r="P42" s="9">
        <f t="shared" si="11"/>
        <v>294.72058302443384</v>
      </c>
      <c r="Q42" s="9">
        <f t="shared" si="12"/>
        <v>294.39853041905963</v>
      </c>
      <c r="R42" s="9">
        <f t="shared" si="13"/>
        <v>288.0614660654532</v>
      </c>
      <c r="S42" s="9">
        <f t="shared" si="14"/>
        <v>294.24307731529956</v>
      </c>
      <c r="T42" s="10">
        <f>'VWP Details'!P$59</f>
        <v>162</v>
      </c>
      <c r="U42" s="10">
        <f>'VWP Details'!P$58</f>
        <v>174</v>
      </c>
      <c r="V42" s="10">
        <f>'VWP Details'!P$57</f>
        <v>194</v>
      </c>
      <c r="W42" s="10">
        <f>'VWP Details'!P$56</f>
        <v>214</v>
      </c>
    </row>
    <row r="43" spans="1:23" x14ac:dyDescent="0.2">
      <c r="A43" t="s">
        <v>129</v>
      </c>
      <c r="B43" t="s">
        <v>128</v>
      </c>
      <c r="C43" s="20">
        <v>40824.291666666664</v>
      </c>
      <c r="D43">
        <v>6166.8149999999996</v>
      </c>
      <c r="E43">
        <v>6849.991</v>
      </c>
      <c r="F43">
        <v>7340.875</v>
      </c>
      <c r="G43">
        <v>6343.0010000000002</v>
      </c>
      <c r="H43" s="6">
        <f>('VWP Details'!$I$59-D43)*'VWP Details'!$J$59+('VWP Details'!$M$59-'VWP Details'!$L$59)*'VWP Details'!$K$59</f>
        <v>1299.219977</v>
      </c>
      <c r="I43" s="6">
        <f>('VWP Details'!$I$58-E43)*'VWP Details'!$J$58+('VWP Details'!$M$58-'VWP Details'!$L$58)*'VWP Details'!$K$58</f>
        <v>1178.1395006000002</v>
      </c>
      <c r="J43" s="6">
        <f>('VWP Details'!$I$57-F43)*'VWP Details'!$J$57+('VWP Details'!$M$57-'VWP Details'!$L$57)*'VWP Details'!$K$57</f>
        <v>919.11686749999956</v>
      </c>
      <c r="K43" s="6">
        <f>('VWP Details'!I$56-G43)*'VWP Details'!$J$56+('VWP Details'!$M$56-'VWP Details'!$L$56)*'VWP Details'!$K$56</f>
        <v>786.27881369999977</v>
      </c>
      <c r="L43" s="9">
        <f t="shared" si="0"/>
        <v>132.72194667243269</v>
      </c>
      <c r="M43" s="9">
        <f t="shared" si="8"/>
        <v>120.35295849774309</v>
      </c>
      <c r="N43" s="9">
        <f t="shared" si="9"/>
        <v>93.8924755111492</v>
      </c>
      <c r="O43" s="9">
        <f t="shared" si="10"/>
        <v>80.32239084140484</v>
      </c>
      <c r="P43" s="9">
        <f t="shared" si="11"/>
        <v>294.72194667243269</v>
      </c>
      <c r="Q43" s="9">
        <f t="shared" si="12"/>
        <v>294.35295849774309</v>
      </c>
      <c r="R43" s="9">
        <f t="shared" si="13"/>
        <v>287.8924755111492</v>
      </c>
      <c r="S43" s="9">
        <f t="shared" si="14"/>
        <v>294.32239084140485</v>
      </c>
      <c r="T43" s="10">
        <f>'VWP Details'!P$59</f>
        <v>162</v>
      </c>
      <c r="U43" s="10">
        <f>'VWP Details'!P$58</f>
        <v>174</v>
      </c>
      <c r="V43" s="10">
        <f>'VWP Details'!P$57</f>
        <v>194</v>
      </c>
      <c r="W43" s="10">
        <f>'VWP Details'!P$56</f>
        <v>214</v>
      </c>
    </row>
    <row r="44" spans="1:23" x14ac:dyDescent="0.2">
      <c r="A44" t="s">
        <v>129</v>
      </c>
      <c r="B44" t="s">
        <v>128</v>
      </c>
      <c r="C44" s="20">
        <v>40824.333333333336</v>
      </c>
      <c r="D44">
        <v>6166.9059999999999</v>
      </c>
      <c r="E44">
        <v>6851.0420000000004</v>
      </c>
      <c r="F44">
        <v>7344.1670000000004</v>
      </c>
      <c r="G44">
        <v>6360.1710000000003</v>
      </c>
      <c r="H44" s="6">
        <f>('VWP Details'!$I$59-D44)*'VWP Details'!$J$59+('VWP Details'!$M$59-'VWP Details'!$L$59)*'VWP Details'!$K$59</f>
        <v>1299.1693627999998</v>
      </c>
      <c r="I44" s="6">
        <f>('VWP Details'!$I$58-E44)*'VWP Details'!$J$58+('VWP Details'!$M$58-'VWP Details'!$L$58)*'VWP Details'!$K$58</f>
        <v>1177.5368572</v>
      </c>
      <c r="J44" s="6">
        <f>('VWP Details'!$I$57-F44)*'VWP Details'!$J$57+('VWP Details'!$M$57-'VWP Details'!$L$57)*'VWP Details'!$K$57</f>
        <v>917.19730229999936</v>
      </c>
      <c r="K44" s="6">
        <f>('VWP Details'!I$56-G44)*'VWP Details'!$J$56+('VWP Details'!$M$56-'VWP Details'!$L$56)*'VWP Details'!$K$56</f>
        <v>781.5347426999997</v>
      </c>
      <c r="L44" s="9">
        <f t="shared" si="0"/>
        <v>132.71677617377026</v>
      </c>
      <c r="M44" s="9">
        <f t="shared" si="8"/>
        <v>120.29139540095171</v>
      </c>
      <c r="N44" s="9">
        <f t="shared" si="9"/>
        <v>93.696382136186671</v>
      </c>
      <c r="O44" s="9">
        <f t="shared" si="10"/>
        <v>79.837759793992731</v>
      </c>
      <c r="P44" s="9">
        <f t="shared" si="11"/>
        <v>294.71677617377026</v>
      </c>
      <c r="Q44" s="9">
        <f t="shared" si="12"/>
        <v>294.29139540095173</v>
      </c>
      <c r="R44" s="9">
        <f t="shared" si="13"/>
        <v>287.69638213618668</v>
      </c>
      <c r="S44" s="9">
        <f t="shared" si="14"/>
        <v>293.83775979399275</v>
      </c>
      <c r="T44" s="10">
        <f>'VWP Details'!P$59</f>
        <v>162</v>
      </c>
      <c r="U44" s="10">
        <f>'VWP Details'!P$58</f>
        <v>174</v>
      </c>
      <c r="V44" s="10">
        <f>'VWP Details'!P$57</f>
        <v>194</v>
      </c>
      <c r="W44" s="10">
        <f>'VWP Details'!P$56</f>
        <v>214</v>
      </c>
    </row>
    <row r="45" spans="1:23" x14ac:dyDescent="0.2">
      <c r="A45" t="s">
        <v>129</v>
      </c>
      <c r="B45" t="s">
        <v>128</v>
      </c>
      <c r="C45" s="20">
        <v>40824.375</v>
      </c>
      <c r="D45">
        <v>6167.18</v>
      </c>
      <c r="E45">
        <v>6852.4719999999998</v>
      </c>
      <c r="F45">
        <v>7346.607</v>
      </c>
      <c r="G45">
        <v>6339.3890000000001</v>
      </c>
      <c r="H45" s="6">
        <f>('VWP Details'!$I$59-D45)*'VWP Details'!$J$59+('VWP Details'!$M$59-'VWP Details'!$L$59)*'VWP Details'!$K$59</f>
        <v>1299.0169639999997</v>
      </c>
      <c r="I45" s="6">
        <f>('VWP Details'!$I$58-E45)*'VWP Details'!$J$58+('VWP Details'!$M$58-'VWP Details'!$L$58)*'VWP Details'!$K$58</f>
        <v>1176.7168952000004</v>
      </c>
      <c r="J45" s="6">
        <f>('VWP Details'!$I$57-F45)*'VWP Details'!$J$57+('VWP Details'!$M$57-'VWP Details'!$L$57)*'VWP Details'!$K$57</f>
        <v>915.77453829999956</v>
      </c>
      <c r="K45" s="6">
        <f>('VWP Details'!I$56-G45)*'VWP Details'!$J$56+('VWP Details'!$M$56-'VWP Details'!$L$56)*'VWP Details'!$K$56</f>
        <v>787.27680929999974</v>
      </c>
      <c r="L45" s="9">
        <f t="shared" si="0"/>
        <v>132.70120785911638</v>
      </c>
      <c r="M45" s="9">
        <f t="shared" si="8"/>
        <v>120.20763210084556</v>
      </c>
      <c r="N45" s="9">
        <f t="shared" si="9"/>
        <v>93.551039537490283</v>
      </c>
      <c r="O45" s="9">
        <f t="shared" si="10"/>
        <v>80.424341181722397</v>
      </c>
      <c r="P45" s="9">
        <f t="shared" si="11"/>
        <v>294.70120785911638</v>
      </c>
      <c r="Q45" s="9">
        <f t="shared" si="12"/>
        <v>294.20763210084556</v>
      </c>
      <c r="R45" s="9">
        <f t="shared" si="13"/>
        <v>287.55103953749028</v>
      </c>
      <c r="S45" s="9">
        <f t="shared" si="14"/>
        <v>294.42434118172241</v>
      </c>
      <c r="T45" s="10">
        <f>'VWP Details'!P$59</f>
        <v>162</v>
      </c>
      <c r="U45" s="10">
        <f>'VWP Details'!P$58</f>
        <v>174</v>
      </c>
      <c r="V45" s="10">
        <f>'VWP Details'!P$57</f>
        <v>194</v>
      </c>
      <c r="W45" s="10">
        <f>'VWP Details'!P$56</f>
        <v>214</v>
      </c>
    </row>
    <row r="46" spans="1:23" x14ac:dyDescent="0.2">
      <c r="A46" t="s">
        <v>129</v>
      </c>
      <c r="B46" t="s">
        <v>128</v>
      </c>
      <c r="C46" s="20">
        <v>40824.416666666664</v>
      </c>
      <c r="D46">
        <v>6167.3549999999996</v>
      </c>
      <c r="E46">
        <v>6853.2309999999998</v>
      </c>
      <c r="F46">
        <v>7348.24</v>
      </c>
      <c r="G46">
        <v>6350.61</v>
      </c>
      <c r="H46" s="6">
        <f>('VWP Details'!$I$59-D46)*'VWP Details'!$J$59+('VWP Details'!$M$59-'VWP Details'!$L$59)*'VWP Details'!$K$59</f>
        <v>1298.919629</v>
      </c>
      <c r="I46" s="6">
        <f>('VWP Details'!$I$58-E46)*'VWP Details'!$J$58+('VWP Details'!$M$58-'VWP Details'!$L$58)*'VWP Details'!$K$58</f>
        <v>1176.2816846000003</v>
      </c>
      <c r="J46" s="6">
        <f>('VWP Details'!$I$57-F46)*'VWP Details'!$J$57+('VWP Details'!$M$57-'VWP Details'!$L$57)*'VWP Details'!$K$57</f>
        <v>914.82233599999972</v>
      </c>
      <c r="K46" s="6">
        <f>('VWP Details'!I$56-G46)*'VWP Details'!$J$56+('VWP Details'!$M$56-'VWP Details'!$L$56)*'VWP Details'!$K$56</f>
        <v>784.17644699999983</v>
      </c>
      <c r="L46" s="9">
        <f t="shared" si="0"/>
        <v>132.69126459245788</v>
      </c>
      <c r="M46" s="9">
        <f t="shared" si="8"/>
        <v>120.16317311848148</v>
      </c>
      <c r="N46" s="9">
        <f t="shared" si="9"/>
        <v>93.453767216313565</v>
      </c>
      <c r="O46" s="9">
        <f t="shared" si="10"/>
        <v>80.107623360929679</v>
      </c>
      <c r="P46" s="9">
        <f t="shared" si="11"/>
        <v>294.69126459245786</v>
      </c>
      <c r="Q46" s="9">
        <f t="shared" si="12"/>
        <v>294.1631731184815</v>
      </c>
      <c r="R46" s="9">
        <f t="shared" si="13"/>
        <v>287.45376721631357</v>
      </c>
      <c r="S46" s="9">
        <f t="shared" si="14"/>
        <v>294.10762336092967</v>
      </c>
      <c r="T46" s="10">
        <f>'VWP Details'!P$59</f>
        <v>162</v>
      </c>
      <c r="U46" s="10">
        <f>'VWP Details'!P$58</f>
        <v>174</v>
      </c>
      <c r="V46" s="10">
        <f>'VWP Details'!P$57</f>
        <v>194</v>
      </c>
      <c r="W46" s="10">
        <f>'VWP Details'!P$56</f>
        <v>214</v>
      </c>
    </row>
    <row r="47" spans="1:23" x14ac:dyDescent="0.2">
      <c r="A47" t="s">
        <v>129</v>
      </c>
      <c r="B47" t="s">
        <v>128</v>
      </c>
      <c r="C47" s="20">
        <v>40824.458333333336</v>
      </c>
      <c r="D47">
        <v>6167.4040000000005</v>
      </c>
      <c r="E47">
        <v>6853.1620000000003</v>
      </c>
      <c r="F47">
        <v>7349.0609999999997</v>
      </c>
      <c r="G47">
        <v>6345.2389999999996</v>
      </c>
      <c r="H47" s="6">
        <f>('VWP Details'!$I$59-D47)*'VWP Details'!$J$59+('VWP Details'!$M$59-'VWP Details'!$L$59)*'VWP Details'!$K$59</f>
        <v>1298.8923751999996</v>
      </c>
      <c r="I47" s="6">
        <f>('VWP Details'!$I$58-E47)*'VWP Details'!$J$58+('VWP Details'!$M$58-'VWP Details'!$L$58)*'VWP Details'!$K$58</f>
        <v>1176.3212492</v>
      </c>
      <c r="J47" s="6">
        <f>('VWP Details'!$I$57-F47)*'VWP Details'!$J$57+('VWP Details'!$M$57-'VWP Details'!$L$57)*'VWP Details'!$K$57</f>
        <v>914.3436108999997</v>
      </c>
      <c r="K47" s="6">
        <f>('VWP Details'!I$56-G47)*'VWP Details'!$J$56+('VWP Details'!$M$56-'VWP Details'!$L$56)*'VWP Details'!$K$56</f>
        <v>785.66045429999986</v>
      </c>
      <c r="L47" s="9">
        <f t="shared" si="0"/>
        <v>132.68848047779349</v>
      </c>
      <c r="M47" s="9">
        <f t="shared" si="8"/>
        <v>120.16721484415092</v>
      </c>
      <c r="N47" s="9">
        <f t="shared" si="9"/>
        <v>93.404863005850558</v>
      </c>
      <c r="O47" s="9">
        <f t="shared" si="10"/>
        <v>80.259222275061916</v>
      </c>
      <c r="P47" s="9">
        <f t="shared" si="11"/>
        <v>294.68848047779352</v>
      </c>
      <c r="Q47" s="9">
        <f t="shared" si="12"/>
        <v>294.16721484415092</v>
      </c>
      <c r="R47" s="9">
        <f t="shared" si="13"/>
        <v>287.40486300585053</v>
      </c>
      <c r="S47" s="9">
        <f t="shared" si="14"/>
        <v>294.25922227506192</v>
      </c>
      <c r="T47" s="10">
        <f>'VWP Details'!P$59</f>
        <v>162</v>
      </c>
      <c r="U47" s="10">
        <f>'VWP Details'!P$58</f>
        <v>174</v>
      </c>
      <c r="V47" s="10">
        <f>'VWP Details'!P$57</f>
        <v>194</v>
      </c>
      <c r="W47" s="10">
        <f>'VWP Details'!P$56</f>
        <v>214</v>
      </c>
    </row>
    <row r="48" spans="1:23" x14ac:dyDescent="0.2">
      <c r="A48" t="s">
        <v>129</v>
      </c>
      <c r="B48" t="s">
        <v>128</v>
      </c>
      <c r="C48" s="20">
        <v>40824.5</v>
      </c>
      <c r="D48">
        <v>6167.4709999999995</v>
      </c>
      <c r="E48">
        <v>6853.3190000000004</v>
      </c>
      <c r="F48">
        <v>7349.9049999999997</v>
      </c>
      <c r="G48">
        <v>6339.6580000000004</v>
      </c>
      <c r="H48" s="6">
        <f>('VWP Details'!$I$59-D48)*'VWP Details'!$J$59+('VWP Details'!$M$59-'VWP Details'!$L$59)*'VWP Details'!$K$59</f>
        <v>1298.8551098</v>
      </c>
      <c r="I48" s="6">
        <f>('VWP Details'!$I$58-E48)*'VWP Details'!$J$58+('VWP Details'!$M$58-'VWP Details'!$L$58)*'VWP Details'!$K$58</f>
        <v>1176.2312254000001</v>
      </c>
      <c r="J48" s="6">
        <f>('VWP Details'!$I$57-F48)*'VWP Details'!$J$57+('VWP Details'!$M$57-'VWP Details'!$L$57)*'VWP Details'!$K$57</f>
        <v>913.85147449999965</v>
      </c>
      <c r="K48" s="6">
        <f>('VWP Details'!I$56-G48)*'VWP Details'!$J$56+('VWP Details'!$M$56-'VWP Details'!$L$56)*'VWP Details'!$K$56</f>
        <v>787.20248459999971</v>
      </c>
      <c r="L48" s="9">
        <f t="shared" si="0"/>
        <v>132.68467362713</v>
      </c>
      <c r="M48" s="9">
        <f t="shared" si="8"/>
        <v>120.15801845385954</v>
      </c>
      <c r="N48" s="9">
        <f t="shared" si="9"/>
        <v>93.354588762694917</v>
      </c>
      <c r="O48" s="9">
        <f t="shared" si="10"/>
        <v>80.416748534561435</v>
      </c>
      <c r="P48" s="9">
        <f t="shared" si="11"/>
        <v>294.68467362713</v>
      </c>
      <c r="Q48" s="9">
        <f t="shared" si="12"/>
        <v>294.15801845385954</v>
      </c>
      <c r="R48" s="9">
        <f t="shared" si="13"/>
        <v>287.3545887626949</v>
      </c>
      <c r="S48" s="9">
        <f t="shared" si="14"/>
        <v>294.41674853456141</v>
      </c>
      <c r="T48" s="10">
        <f>'VWP Details'!P$59</f>
        <v>162</v>
      </c>
      <c r="U48" s="10">
        <f>'VWP Details'!P$58</f>
        <v>174</v>
      </c>
      <c r="V48" s="10">
        <f>'VWP Details'!P$57</f>
        <v>194</v>
      </c>
      <c r="W48" s="10">
        <f>'VWP Details'!P$56</f>
        <v>214</v>
      </c>
    </row>
    <row r="49" spans="1:23" x14ac:dyDescent="0.2">
      <c r="A49" t="s">
        <v>129</v>
      </c>
      <c r="B49" t="s">
        <v>128</v>
      </c>
      <c r="C49" s="20">
        <v>40824.541666666664</v>
      </c>
      <c r="D49">
        <v>6167.3959999999997</v>
      </c>
      <c r="E49">
        <v>6853.0940000000001</v>
      </c>
      <c r="F49">
        <v>7350.1629999999996</v>
      </c>
      <c r="G49">
        <v>6355.701</v>
      </c>
      <c r="H49" s="6">
        <f>('VWP Details'!$I$59-D49)*'VWP Details'!$J$59+('VWP Details'!$M$59-'VWP Details'!$L$59)*'VWP Details'!$K$59</f>
        <v>1298.8968247999999</v>
      </c>
      <c r="I49" s="6">
        <f>('VWP Details'!$I$58-E49)*'VWP Details'!$J$58+('VWP Details'!$M$58-'VWP Details'!$L$58)*'VWP Details'!$K$58</f>
        <v>1176.3602404000003</v>
      </c>
      <c r="J49" s="6">
        <f>('VWP Details'!$I$57-F49)*'VWP Details'!$J$57+('VWP Details'!$M$57-'VWP Details'!$L$57)*'VWP Details'!$K$57</f>
        <v>913.70103469999981</v>
      </c>
      <c r="K49" s="6">
        <f>('VWP Details'!I$56-G49)*'VWP Details'!$J$56+('VWP Details'!$M$56-'VWP Details'!$L$56)*'VWP Details'!$K$56</f>
        <v>782.76980369999978</v>
      </c>
      <c r="L49" s="9">
        <f t="shared" si="0"/>
        <v>132.68893502712646</v>
      </c>
      <c r="M49" s="9">
        <f t="shared" si="8"/>
        <v>120.17119799408607</v>
      </c>
      <c r="N49" s="9">
        <f t="shared" si="9"/>
        <v>93.339220569881945</v>
      </c>
      <c r="O49" s="9">
        <f t="shared" si="10"/>
        <v>79.963927573953853</v>
      </c>
      <c r="P49" s="9">
        <f t="shared" si="11"/>
        <v>294.68893502712649</v>
      </c>
      <c r="Q49" s="9">
        <f t="shared" si="12"/>
        <v>294.17119799408607</v>
      </c>
      <c r="R49" s="9">
        <f t="shared" si="13"/>
        <v>287.33922056988195</v>
      </c>
      <c r="S49" s="9">
        <f t="shared" si="14"/>
        <v>293.96392757395387</v>
      </c>
      <c r="T49" s="10">
        <f>'VWP Details'!P$59</f>
        <v>162</v>
      </c>
      <c r="U49" s="10">
        <f>'VWP Details'!P$58</f>
        <v>174</v>
      </c>
      <c r="V49" s="10">
        <f>'VWP Details'!P$57</f>
        <v>194</v>
      </c>
      <c r="W49" s="10">
        <f>'VWP Details'!P$56</f>
        <v>214</v>
      </c>
    </row>
    <row r="50" spans="1:23" x14ac:dyDescent="0.2">
      <c r="A50" t="s">
        <v>129</v>
      </c>
      <c r="B50" t="s">
        <v>128</v>
      </c>
      <c r="C50" s="20">
        <v>40824.583333333336</v>
      </c>
      <c r="D50">
        <v>6167.43</v>
      </c>
      <c r="E50">
        <v>6853.3090000000002</v>
      </c>
      <c r="F50">
        <v>7350.7150000000001</v>
      </c>
      <c r="G50">
        <v>6362.9309999999996</v>
      </c>
      <c r="H50" s="6">
        <f>('VWP Details'!$I$59-D50)*'VWP Details'!$J$59+('VWP Details'!$M$59-'VWP Details'!$L$59)*'VWP Details'!$K$59</f>
        <v>1298.8779139999997</v>
      </c>
      <c r="I50" s="6">
        <f>('VWP Details'!$I$58-E50)*'VWP Details'!$J$58+('VWP Details'!$M$58-'VWP Details'!$L$58)*'VWP Details'!$K$58</f>
        <v>1176.2369594000002</v>
      </c>
      <c r="J50" s="6">
        <f>('VWP Details'!$I$57-F50)*'VWP Details'!$J$57+('VWP Details'!$M$57-'VWP Details'!$L$57)*'VWP Details'!$K$57</f>
        <v>913.37916349999944</v>
      </c>
      <c r="K50" s="6">
        <f>('VWP Details'!I$56-G50)*'VWP Details'!$J$56+('VWP Details'!$M$56-'VWP Details'!$L$56)*'VWP Details'!$K$56</f>
        <v>780.77215469999987</v>
      </c>
      <c r="L50" s="9">
        <f t="shared" si="0"/>
        <v>132.68700319246136</v>
      </c>
      <c r="M50" s="9">
        <f t="shared" si="8"/>
        <v>120.15860421120296</v>
      </c>
      <c r="N50" s="9">
        <f t="shared" si="9"/>
        <v>93.306339785258785</v>
      </c>
      <c r="O50" s="9">
        <f t="shared" si="10"/>
        <v>79.759857540593956</v>
      </c>
      <c r="P50" s="9">
        <f t="shared" si="11"/>
        <v>294.68700319246136</v>
      </c>
      <c r="Q50" s="9">
        <f t="shared" si="12"/>
        <v>294.15860421120294</v>
      </c>
      <c r="R50" s="9">
        <f t="shared" si="13"/>
        <v>287.30633978525879</v>
      </c>
      <c r="S50" s="9">
        <f t="shared" si="14"/>
        <v>293.75985754059394</v>
      </c>
      <c r="T50" s="10">
        <f>'VWP Details'!P$59</f>
        <v>162</v>
      </c>
      <c r="U50" s="10">
        <f>'VWP Details'!P$58</f>
        <v>174</v>
      </c>
      <c r="V50" s="10">
        <f>'VWP Details'!P$57</f>
        <v>194</v>
      </c>
      <c r="W50" s="10">
        <f>'VWP Details'!P$56</f>
        <v>214</v>
      </c>
    </row>
    <row r="51" spans="1:23" x14ac:dyDescent="0.2">
      <c r="A51" t="s">
        <v>129</v>
      </c>
      <c r="B51" t="s">
        <v>128</v>
      </c>
      <c r="C51" s="20">
        <v>40824.625</v>
      </c>
      <c r="D51">
        <v>6167.3469999999998</v>
      </c>
      <c r="E51">
        <v>6853.5420000000004</v>
      </c>
      <c r="F51">
        <v>7350.9750000000004</v>
      </c>
      <c r="G51">
        <v>6362.817</v>
      </c>
      <c r="H51" s="6">
        <f>('VWP Details'!$I$59-D51)*'VWP Details'!$J$59+('VWP Details'!$M$59-'VWP Details'!$L$59)*'VWP Details'!$K$59</f>
        <v>1298.9240786</v>
      </c>
      <c r="I51" s="6">
        <f>('VWP Details'!$I$58-E51)*'VWP Details'!$J$58+('VWP Details'!$M$58-'VWP Details'!$L$58)*'VWP Details'!$K$58</f>
        <v>1176.1033572000001</v>
      </c>
      <c r="J51" s="6">
        <f>('VWP Details'!$I$57-F51)*'VWP Details'!$J$57+('VWP Details'!$M$57-'VWP Details'!$L$57)*'VWP Details'!$K$57</f>
        <v>913.22755749999931</v>
      </c>
      <c r="K51" s="6">
        <f>('VWP Details'!I$56-G51)*'VWP Details'!$J$56+('VWP Details'!$M$56-'VWP Details'!$L$56)*'VWP Details'!$K$56</f>
        <v>780.80365289999975</v>
      </c>
      <c r="L51" s="9">
        <f t="shared" si="0"/>
        <v>132.69171914179086</v>
      </c>
      <c r="M51" s="9">
        <f t="shared" si="8"/>
        <v>120.14495606510172</v>
      </c>
      <c r="N51" s="9">
        <f t="shared" si="9"/>
        <v>93.290852459168178</v>
      </c>
      <c r="O51" s="9">
        <f t="shared" si="10"/>
        <v>79.763075242364764</v>
      </c>
      <c r="P51" s="9">
        <f t="shared" si="11"/>
        <v>294.69171914179083</v>
      </c>
      <c r="Q51" s="9">
        <f t="shared" si="12"/>
        <v>294.14495606510172</v>
      </c>
      <c r="R51" s="9">
        <f t="shared" si="13"/>
        <v>287.29085245916815</v>
      </c>
      <c r="S51" s="9">
        <f t="shared" si="14"/>
        <v>293.76307524236478</v>
      </c>
      <c r="T51" s="10">
        <f>'VWP Details'!P$59</f>
        <v>162</v>
      </c>
      <c r="U51" s="10">
        <f>'VWP Details'!P$58</f>
        <v>174</v>
      </c>
      <c r="V51" s="10">
        <f>'VWP Details'!P$57</f>
        <v>194</v>
      </c>
      <c r="W51" s="10">
        <f>'VWP Details'!P$56</f>
        <v>214</v>
      </c>
    </row>
    <row r="52" spans="1:23" x14ac:dyDescent="0.2">
      <c r="A52" t="s">
        <v>129</v>
      </c>
      <c r="B52" t="s">
        <v>128</v>
      </c>
      <c r="C52" s="20">
        <v>40824.666666666664</v>
      </c>
      <c r="D52">
        <v>6167.3720000000003</v>
      </c>
      <c r="E52">
        <v>6853.9030000000002</v>
      </c>
      <c r="F52">
        <v>7351.1369999999997</v>
      </c>
      <c r="G52">
        <v>6360.9719999999998</v>
      </c>
      <c r="H52" s="6">
        <f>('VWP Details'!$I$59-D52)*'VWP Details'!$J$59+('VWP Details'!$M$59-'VWP Details'!$L$59)*'VWP Details'!$K$59</f>
        <v>1298.9101735999996</v>
      </c>
      <c r="I52" s="6">
        <f>('VWP Details'!$I$58-E52)*'VWP Details'!$J$58+('VWP Details'!$M$58-'VWP Details'!$L$58)*'VWP Details'!$K$58</f>
        <v>1175.8963598</v>
      </c>
      <c r="J52" s="6">
        <f>('VWP Details'!$I$57-F52)*'VWP Details'!$J$57+('VWP Details'!$M$57-'VWP Details'!$L$57)*'VWP Details'!$K$57</f>
        <v>913.1330952999997</v>
      </c>
      <c r="K52" s="6">
        <f>('VWP Details'!I$56-G52)*'VWP Details'!$J$56+('VWP Details'!$M$56-'VWP Details'!$L$56)*'VWP Details'!$K$56</f>
        <v>781.3134263999998</v>
      </c>
      <c r="L52" s="9">
        <f t="shared" si="0"/>
        <v>132.69029867512532</v>
      </c>
      <c r="M52" s="9">
        <f t="shared" si="8"/>
        <v>120.12381022500499</v>
      </c>
      <c r="N52" s="9">
        <f t="shared" si="9"/>
        <v>93.281202663681</v>
      </c>
      <c r="O52" s="9">
        <f t="shared" si="10"/>
        <v>79.815151205234613</v>
      </c>
      <c r="P52" s="9">
        <f t="shared" si="11"/>
        <v>294.69029867512529</v>
      </c>
      <c r="Q52" s="9">
        <f t="shared" si="12"/>
        <v>294.123810225005</v>
      </c>
      <c r="R52" s="9">
        <f t="shared" si="13"/>
        <v>287.28120266368103</v>
      </c>
      <c r="S52" s="9">
        <f t="shared" si="14"/>
        <v>293.8151512052346</v>
      </c>
      <c r="T52" s="10">
        <f>'VWP Details'!P$59</f>
        <v>162</v>
      </c>
      <c r="U52" s="10">
        <f>'VWP Details'!P$58</f>
        <v>174</v>
      </c>
      <c r="V52" s="10">
        <f>'VWP Details'!P$57</f>
        <v>194</v>
      </c>
      <c r="W52" s="10">
        <f>'VWP Details'!P$56</f>
        <v>214</v>
      </c>
    </row>
    <row r="53" spans="1:23" x14ac:dyDescent="0.2">
      <c r="A53" t="s">
        <v>129</v>
      </c>
      <c r="B53" t="s">
        <v>128</v>
      </c>
      <c r="C53" s="20">
        <v>40824.708333333336</v>
      </c>
      <c r="D53">
        <v>6167.3720000000003</v>
      </c>
      <c r="E53">
        <v>6854.2430000000004</v>
      </c>
      <c r="F53">
        <v>7351.1149999999998</v>
      </c>
      <c r="G53">
        <v>6362.808</v>
      </c>
      <c r="H53" s="6">
        <f>('VWP Details'!$I$59-D53)*'VWP Details'!$J$59+('VWP Details'!$M$59-'VWP Details'!$L$59)*'VWP Details'!$K$59</f>
        <v>1298.9101735999996</v>
      </c>
      <c r="I53" s="6">
        <f>('VWP Details'!$I$58-E53)*'VWP Details'!$J$58+('VWP Details'!$M$58-'VWP Details'!$L$58)*'VWP Details'!$K$58</f>
        <v>1175.7014038</v>
      </c>
      <c r="J53" s="6">
        <f>('VWP Details'!$I$57-F53)*'VWP Details'!$J$57+('VWP Details'!$M$57-'VWP Details'!$L$57)*'VWP Details'!$K$57</f>
        <v>913.14592349999964</v>
      </c>
      <c r="K53" s="6">
        <f>('VWP Details'!I$56-G53)*'VWP Details'!$J$56+('VWP Details'!$M$56-'VWP Details'!$L$56)*'VWP Details'!$K$56</f>
        <v>780.80613959999982</v>
      </c>
      <c r="L53" s="9">
        <f t="shared" si="0"/>
        <v>132.69029867512532</v>
      </c>
      <c r="M53" s="9">
        <f t="shared" si="8"/>
        <v>120.10389447532938</v>
      </c>
      <c r="N53" s="9">
        <f t="shared" si="9"/>
        <v>93.282513129734809</v>
      </c>
      <c r="O53" s="9">
        <f t="shared" si="10"/>
        <v>79.763329271451937</v>
      </c>
      <c r="P53" s="9">
        <f t="shared" si="11"/>
        <v>294.69029867512529</v>
      </c>
      <c r="Q53" s="9">
        <f t="shared" si="12"/>
        <v>294.10389447532941</v>
      </c>
      <c r="R53" s="9">
        <f t="shared" si="13"/>
        <v>287.28251312973481</v>
      </c>
      <c r="S53" s="9">
        <f t="shared" si="14"/>
        <v>293.76332927145194</v>
      </c>
      <c r="T53" s="10">
        <f>'VWP Details'!P$59</f>
        <v>162</v>
      </c>
      <c r="U53" s="10">
        <f>'VWP Details'!P$58</f>
        <v>174</v>
      </c>
      <c r="V53" s="10">
        <f>'VWP Details'!P$57</f>
        <v>194</v>
      </c>
      <c r="W53" s="10">
        <f>'VWP Details'!P$56</f>
        <v>214</v>
      </c>
    </row>
    <row r="54" spans="1:23" x14ac:dyDescent="0.2">
      <c r="A54" t="s">
        <v>129</v>
      </c>
      <c r="B54" t="s">
        <v>128</v>
      </c>
      <c r="C54" s="20">
        <v>40824.75</v>
      </c>
      <c r="D54">
        <v>6167.2380000000003</v>
      </c>
      <c r="E54">
        <v>6854.1949999999997</v>
      </c>
      <c r="F54">
        <v>7350.8879999999999</v>
      </c>
      <c r="G54">
        <v>6362.9049999999997</v>
      </c>
      <c r="H54" s="6">
        <f>('VWP Details'!$I$59-D54)*'VWP Details'!$J$59+('VWP Details'!$M$59-'VWP Details'!$L$59)*'VWP Details'!$K$59</f>
        <v>1298.9847043999996</v>
      </c>
      <c r="I54" s="6">
        <f>('VWP Details'!$I$58-E54)*'VWP Details'!$J$58+('VWP Details'!$M$58-'VWP Details'!$L$58)*'VWP Details'!$K$58</f>
        <v>1175.7289270000003</v>
      </c>
      <c r="J54" s="6">
        <f>('VWP Details'!$I$57-F54)*'VWP Details'!$J$57+('VWP Details'!$M$57-'VWP Details'!$L$57)*'VWP Details'!$K$57</f>
        <v>913.27828719999957</v>
      </c>
      <c r="K54" s="6">
        <f>('VWP Details'!I$56-G54)*'VWP Details'!$J$56+('VWP Details'!$M$56-'VWP Details'!$L$56)*'VWP Details'!$K$56</f>
        <v>780.77933849999988</v>
      </c>
      <c r="L54" s="9">
        <f t="shared" si="0"/>
        <v>132.69791237645239</v>
      </c>
      <c r="M54" s="9">
        <f t="shared" si="8"/>
        <v>120.10670611057773</v>
      </c>
      <c r="N54" s="9">
        <f t="shared" si="9"/>
        <v>93.296034756744675</v>
      </c>
      <c r="O54" s="9">
        <f t="shared" si="10"/>
        <v>79.760591402401332</v>
      </c>
      <c r="P54" s="9">
        <f t="shared" si="11"/>
        <v>294.69791237645239</v>
      </c>
      <c r="Q54" s="9">
        <f t="shared" si="12"/>
        <v>294.10670611057776</v>
      </c>
      <c r="R54" s="9">
        <f t="shared" si="13"/>
        <v>287.29603475674469</v>
      </c>
      <c r="S54" s="9">
        <f t="shared" si="14"/>
        <v>293.76059140240136</v>
      </c>
      <c r="T54" s="10">
        <f>'VWP Details'!P$59</f>
        <v>162</v>
      </c>
      <c r="U54" s="10">
        <f>'VWP Details'!P$58</f>
        <v>174</v>
      </c>
      <c r="V54" s="10">
        <f>'VWP Details'!P$57</f>
        <v>194</v>
      </c>
      <c r="W54" s="10">
        <f>'VWP Details'!P$56</f>
        <v>214</v>
      </c>
    </row>
    <row r="55" spans="1:23" x14ac:dyDescent="0.2">
      <c r="A55" t="s">
        <v>129</v>
      </c>
      <c r="B55" t="s">
        <v>128</v>
      </c>
      <c r="C55" s="20">
        <v>40824.791666666664</v>
      </c>
      <c r="D55">
        <v>6167.0389999999998</v>
      </c>
      <c r="E55">
        <v>6853.0940000000001</v>
      </c>
      <c r="F55">
        <v>7350.8019999999997</v>
      </c>
      <c r="G55">
        <v>6358.1180000000004</v>
      </c>
      <c r="H55" s="6">
        <f>('VWP Details'!$I$59-D55)*'VWP Details'!$J$59+('VWP Details'!$M$59-'VWP Details'!$L$59)*'VWP Details'!$K$59</f>
        <v>1299.0953881999999</v>
      </c>
      <c r="I55" s="6">
        <f>('VWP Details'!$I$58-E55)*'VWP Details'!$J$58+('VWP Details'!$M$58-'VWP Details'!$L$58)*'VWP Details'!$K$58</f>
        <v>1176.3602404000003</v>
      </c>
      <c r="J55" s="6">
        <f>('VWP Details'!$I$57-F55)*'VWP Details'!$J$57+('VWP Details'!$M$57-'VWP Details'!$L$57)*'VWP Details'!$K$57</f>
        <v>913.32843379999974</v>
      </c>
      <c r="K55" s="6">
        <f>('VWP Details'!I$56-G55)*'VWP Details'!$J$56+('VWP Details'!$M$56-'VWP Details'!$L$56)*'VWP Details'!$K$56</f>
        <v>782.10198659999969</v>
      </c>
      <c r="L55" s="9">
        <f t="shared" si="0"/>
        <v>132.7092192911098</v>
      </c>
      <c r="M55" s="9">
        <f t="shared" si="8"/>
        <v>120.17119799408607</v>
      </c>
      <c r="N55" s="9">
        <f t="shared" si="9"/>
        <v>93.301157487682346</v>
      </c>
      <c r="O55" s="9">
        <f t="shared" si="10"/>
        <v>79.895706651321632</v>
      </c>
      <c r="P55" s="9">
        <f t="shared" si="11"/>
        <v>294.70921929110978</v>
      </c>
      <c r="Q55" s="9">
        <f t="shared" si="12"/>
        <v>294.17119799408607</v>
      </c>
      <c r="R55" s="9">
        <f t="shared" si="13"/>
        <v>287.30115748768236</v>
      </c>
      <c r="S55" s="9">
        <f t="shared" si="14"/>
        <v>293.89570665132163</v>
      </c>
      <c r="T55" s="10">
        <f>'VWP Details'!P$59</f>
        <v>162</v>
      </c>
      <c r="U55" s="10">
        <f>'VWP Details'!P$58</f>
        <v>174</v>
      </c>
      <c r="V55" s="10">
        <f>'VWP Details'!P$57</f>
        <v>194</v>
      </c>
      <c r="W55" s="10">
        <f>'VWP Details'!P$56</f>
        <v>214</v>
      </c>
    </row>
    <row r="56" spans="1:23" x14ac:dyDescent="0.2">
      <c r="A56" t="s">
        <v>129</v>
      </c>
      <c r="B56" t="s">
        <v>128</v>
      </c>
      <c r="C56" s="20">
        <v>40824.833333333336</v>
      </c>
      <c r="D56">
        <v>6167.0630000000001</v>
      </c>
      <c r="E56">
        <v>6852.89</v>
      </c>
      <c r="F56">
        <v>7350.77</v>
      </c>
      <c r="G56">
        <v>6361.59</v>
      </c>
      <c r="H56" s="6">
        <f>('VWP Details'!$I$59-D56)*'VWP Details'!$J$59+('VWP Details'!$M$59-'VWP Details'!$L$59)*'VWP Details'!$K$59</f>
        <v>1299.0820393999998</v>
      </c>
      <c r="I56" s="6">
        <f>('VWP Details'!$I$58-E56)*'VWP Details'!$J$58+('VWP Details'!$M$58-'VWP Details'!$L$58)*'VWP Details'!$K$58</f>
        <v>1176.477214</v>
      </c>
      <c r="J56" s="6">
        <f>('VWP Details'!$I$57-F56)*'VWP Details'!$J$57+('VWP Details'!$M$57-'VWP Details'!$L$57)*'VWP Details'!$K$57</f>
        <v>913.34709299999929</v>
      </c>
      <c r="K56" s="6">
        <f>('VWP Details'!I$56-G56)*'VWP Details'!$J$56+('VWP Details'!$M$56-'VWP Details'!$L$56)*'VWP Details'!$K$56</f>
        <v>781.14267299999972</v>
      </c>
      <c r="L56" s="9">
        <f t="shared" si="0"/>
        <v>132.70785564311092</v>
      </c>
      <c r="M56" s="9">
        <f t="shared" si="8"/>
        <v>120.1831474438914</v>
      </c>
      <c r="N56" s="9">
        <f t="shared" si="9"/>
        <v>93.30306362012422</v>
      </c>
      <c r="O56" s="9">
        <f t="shared" si="10"/>
        <v>79.797707874582272</v>
      </c>
      <c r="P56" s="9">
        <f t="shared" si="11"/>
        <v>294.70785564311092</v>
      </c>
      <c r="Q56" s="9">
        <f t="shared" si="12"/>
        <v>294.18314744389141</v>
      </c>
      <c r="R56" s="9">
        <f t="shared" si="13"/>
        <v>287.30306362012425</v>
      </c>
      <c r="S56" s="9">
        <f t="shared" si="14"/>
        <v>293.79770787458227</v>
      </c>
      <c r="T56" s="10">
        <f>'VWP Details'!P$59</f>
        <v>162</v>
      </c>
      <c r="U56" s="10">
        <f>'VWP Details'!P$58</f>
        <v>174</v>
      </c>
      <c r="V56" s="10">
        <f>'VWP Details'!P$57</f>
        <v>194</v>
      </c>
      <c r="W56" s="10">
        <f>'VWP Details'!P$56</f>
        <v>214</v>
      </c>
    </row>
    <row r="57" spans="1:23" x14ac:dyDescent="0.2">
      <c r="A57" t="s">
        <v>129</v>
      </c>
      <c r="B57" t="s">
        <v>128</v>
      </c>
      <c r="C57" s="20">
        <v>40824.875</v>
      </c>
      <c r="D57">
        <v>6167.1549999999997</v>
      </c>
      <c r="E57">
        <v>6853.5140000000001</v>
      </c>
      <c r="F57">
        <v>7351.018</v>
      </c>
      <c r="G57">
        <v>6347.7889999999998</v>
      </c>
      <c r="H57" s="6">
        <f>('VWP Details'!$I$59-D57)*'VWP Details'!$J$59+('VWP Details'!$M$59-'VWP Details'!$L$59)*'VWP Details'!$K$59</f>
        <v>1299.0308689999999</v>
      </c>
      <c r="I57" s="6">
        <f>('VWP Details'!$I$58-E57)*'VWP Details'!$J$58+('VWP Details'!$M$58-'VWP Details'!$L$58)*'VWP Details'!$K$58</f>
        <v>1176.1194124000001</v>
      </c>
      <c r="J57" s="6">
        <f>('VWP Details'!$I$57-F57)*'VWP Details'!$J$57+('VWP Details'!$M$57-'VWP Details'!$L$57)*'VWP Details'!$K$57</f>
        <v>913.2024841999995</v>
      </c>
      <c r="K57" s="6">
        <f>('VWP Details'!I$56-G57)*'VWP Details'!$J$56+('VWP Details'!$M$56-'VWP Details'!$L$56)*'VWP Details'!$K$56</f>
        <v>784.95588929999985</v>
      </c>
      <c r="L57" s="9">
        <f t="shared" si="0"/>
        <v>132.70262832578189</v>
      </c>
      <c r="M57" s="9">
        <f t="shared" si="8"/>
        <v>120.14659618566324</v>
      </c>
      <c r="N57" s="9">
        <f t="shared" si="9"/>
        <v>93.288291093699371</v>
      </c>
      <c r="O57" s="9">
        <f t="shared" si="10"/>
        <v>80.187247367030409</v>
      </c>
      <c r="P57" s="9">
        <f t="shared" si="11"/>
        <v>294.70262832578192</v>
      </c>
      <c r="Q57" s="9">
        <f t="shared" si="12"/>
        <v>294.14659618566327</v>
      </c>
      <c r="R57" s="9">
        <f t="shared" si="13"/>
        <v>287.2882910936994</v>
      </c>
      <c r="S57" s="9">
        <f t="shared" si="14"/>
        <v>294.18724736703041</v>
      </c>
      <c r="T57" s="10">
        <f>'VWP Details'!P$59</f>
        <v>162</v>
      </c>
      <c r="U57" s="10">
        <f>'VWP Details'!P$58</f>
        <v>174</v>
      </c>
      <c r="V57" s="10">
        <f>'VWP Details'!P$57</f>
        <v>194</v>
      </c>
      <c r="W57" s="10">
        <f>'VWP Details'!P$56</f>
        <v>214</v>
      </c>
    </row>
    <row r="58" spans="1:23" x14ac:dyDescent="0.2">
      <c r="A58" t="s">
        <v>129</v>
      </c>
      <c r="B58" t="s">
        <v>128</v>
      </c>
      <c r="C58" s="20">
        <v>40824.916666666664</v>
      </c>
      <c r="D58">
        <v>6167.0720000000001</v>
      </c>
      <c r="E58">
        <v>6853.5320000000002</v>
      </c>
      <c r="F58">
        <v>7351.1369999999997</v>
      </c>
      <c r="G58">
        <v>6343.0280000000002</v>
      </c>
      <c r="H58" s="6">
        <f>('VWP Details'!$I$59-D58)*'VWP Details'!$J$59+('VWP Details'!$M$59-'VWP Details'!$L$59)*'VWP Details'!$K$59</f>
        <v>1299.0770335999998</v>
      </c>
      <c r="I58" s="6">
        <f>('VWP Details'!$I$58-E58)*'VWP Details'!$J$58+('VWP Details'!$M$58-'VWP Details'!$L$58)*'VWP Details'!$K$58</f>
        <v>1176.1090912000002</v>
      </c>
      <c r="J58" s="6">
        <f>('VWP Details'!$I$57-F58)*'VWP Details'!$J$57+('VWP Details'!$M$57-'VWP Details'!$L$57)*'VWP Details'!$K$57</f>
        <v>913.1330952999997</v>
      </c>
      <c r="K58" s="6">
        <f>('VWP Details'!I$56-G58)*'VWP Details'!$J$56+('VWP Details'!$M$56-'VWP Details'!$L$56)*'VWP Details'!$K$56</f>
        <v>786.27135359999966</v>
      </c>
      <c r="L58" s="9">
        <f t="shared" si="0"/>
        <v>132.70734427511135</v>
      </c>
      <c r="M58" s="9">
        <f t="shared" si="8"/>
        <v>120.14554182244514</v>
      </c>
      <c r="N58" s="9">
        <f t="shared" si="9"/>
        <v>93.281202663681</v>
      </c>
      <c r="O58" s="9">
        <f t="shared" si="10"/>
        <v>80.321628754143319</v>
      </c>
      <c r="P58" s="9">
        <f t="shared" si="11"/>
        <v>294.70734427511138</v>
      </c>
      <c r="Q58" s="9">
        <f t="shared" si="12"/>
        <v>294.14554182244513</v>
      </c>
      <c r="R58" s="9">
        <f t="shared" si="13"/>
        <v>287.28120266368103</v>
      </c>
      <c r="S58" s="9">
        <f t="shared" si="14"/>
        <v>294.32162875414332</v>
      </c>
      <c r="T58" s="10">
        <f>'VWP Details'!P$59</f>
        <v>162</v>
      </c>
      <c r="U58" s="10">
        <f>'VWP Details'!P$58</f>
        <v>174</v>
      </c>
      <c r="V58" s="10">
        <f>'VWP Details'!P$57</f>
        <v>194</v>
      </c>
      <c r="W58" s="10">
        <f>'VWP Details'!P$56</f>
        <v>214</v>
      </c>
    </row>
    <row r="59" spans="1:23" x14ac:dyDescent="0.2">
      <c r="A59" t="s">
        <v>129</v>
      </c>
      <c r="B59" t="s">
        <v>128</v>
      </c>
      <c r="C59" s="20">
        <v>40824.958333333336</v>
      </c>
      <c r="D59">
        <v>6167.0389999999998</v>
      </c>
      <c r="E59">
        <v>6853.5519999999997</v>
      </c>
      <c r="F59">
        <v>7351.4070000000002</v>
      </c>
      <c r="G59">
        <v>6343.02</v>
      </c>
      <c r="H59" s="6">
        <f>('VWP Details'!$I$59-D59)*'VWP Details'!$J$59+('VWP Details'!$M$59-'VWP Details'!$L$59)*'VWP Details'!$K$59</f>
        <v>1299.0953881999999</v>
      </c>
      <c r="I59" s="6">
        <f>('VWP Details'!$I$58-E59)*'VWP Details'!$J$58+('VWP Details'!$M$58-'VWP Details'!$L$58)*'VWP Details'!$K$58</f>
        <v>1176.0976232000005</v>
      </c>
      <c r="J59" s="6">
        <f>('VWP Details'!$I$57-F59)*'VWP Details'!$J$57+('VWP Details'!$M$57-'VWP Details'!$L$57)*'VWP Details'!$K$57</f>
        <v>912.97565829999951</v>
      </c>
      <c r="K59" s="6">
        <f>('VWP Details'!I$56-G59)*'VWP Details'!$J$56+('VWP Details'!$M$56-'VWP Details'!$L$56)*'VWP Details'!$K$56</f>
        <v>786.27356399999962</v>
      </c>
      <c r="L59" s="9">
        <f t="shared" si="0"/>
        <v>132.7092192911098</v>
      </c>
      <c r="M59" s="9">
        <f t="shared" si="8"/>
        <v>120.14437030775836</v>
      </c>
      <c r="N59" s="9">
        <f t="shared" si="9"/>
        <v>93.265119671202285</v>
      </c>
      <c r="O59" s="9">
        <f t="shared" si="10"/>
        <v>80.321854557776362</v>
      </c>
      <c r="P59" s="9">
        <f t="shared" si="11"/>
        <v>294.70921929110978</v>
      </c>
      <c r="Q59" s="9">
        <f t="shared" si="12"/>
        <v>294.14437030775838</v>
      </c>
      <c r="R59" s="9">
        <f t="shared" si="13"/>
        <v>287.26511967120229</v>
      </c>
      <c r="S59" s="9">
        <f t="shared" si="14"/>
        <v>294.32185455777636</v>
      </c>
      <c r="T59" s="10">
        <f>'VWP Details'!P$59</f>
        <v>162</v>
      </c>
      <c r="U59" s="10">
        <f>'VWP Details'!P$58</f>
        <v>174</v>
      </c>
      <c r="V59" s="10">
        <f>'VWP Details'!P$57</f>
        <v>194</v>
      </c>
      <c r="W59" s="10">
        <f>'VWP Details'!P$56</f>
        <v>214</v>
      </c>
    </row>
    <row r="60" spans="1:23" x14ac:dyDescent="0.2">
      <c r="A60" t="s">
        <v>129</v>
      </c>
      <c r="B60" t="s">
        <v>128</v>
      </c>
      <c r="C60" s="20">
        <v>40825</v>
      </c>
      <c r="D60">
        <v>6167.0230000000001</v>
      </c>
      <c r="E60">
        <v>6854.0680000000002</v>
      </c>
      <c r="F60">
        <v>7351.6989999999996</v>
      </c>
      <c r="G60">
        <v>6339.51</v>
      </c>
      <c r="H60" s="6">
        <f>('VWP Details'!$I$59-D60)*'VWP Details'!$J$59+('VWP Details'!$M$59-'VWP Details'!$L$59)*'VWP Details'!$K$59</f>
        <v>1299.1042873999997</v>
      </c>
      <c r="I60" s="6">
        <f>('VWP Details'!$I$58-E60)*'VWP Details'!$J$58+('VWP Details'!$M$58-'VWP Details'!$L$58)*'VWP Details'!$K$58</f>
        <v>1175.8017488</v>
      </c>
      <c r="J60" s="6">
        <f>('VWP Details'!$I$57-F60)*'VWP Details'!$J$57+('VWP Details'!$M$57-'VWP Details'!$L$57)*'VWP Details'!$K$57</f>
        <v>912.80539309999972</v>
      </c>
      <c r="K60" s="6">
        <f>('VWP Details'!I$56-G60)*'VWP Details'!$J$56+('VWP Details'!$M$56-'VWP Details'!$L$56)*'VWP Details'!$K$56</f>
        <v>787.24337699999967</v>
      </c>
      <c r="L60" s="9">
        <f t="shared" si="0"/>
        <v>132.71012838977572</v>
      </c>
      <c r="M60" s="9">
        <f t="shared" si="8"/>
        <v>120.11414522883888</v>
      </c>
      <c r="N60" s="9">
        <f t="shared" si="9"/>
        <v>93.247726212669775</v>
      </c>
      <c r="O60" s="9">
        <f t="shared" si="10"/>
        <v>80.420925901772662</v>
      </c>
      <c r="P60" s="9">
        <f t="shared" si="11"/>
        <v>294.71012838977572</v>
      </c>
      <c r="Q60" s="9">
        <f t="shared" si="12"/>
        <v>294.11414522883888</v>
      </c>
      <c r="R60" s="9">
        <f t="shared" si="13"/>
        <v>287.24772621266976</v>
      </c>
      <c r="S60" s="9">
        <f t="shared" si="14"/>
        <v>294.42092590177265</v>
      </c>
      <c r="T60" s="10">
        <f>'VWP Details'!P$59</f>
        <v>162</v>
      </c>
      <c r="U60" s="10">
        <f>'VWP Details'!P$58</f>
        <v>174</v>
      </c>
      <c r="V60" s="10">
        <f>'VWP Details'!P$57</f>
        <v>194</v>
      </c>
      <c r="W60" s="10">
        <f>'VWP Details'!P$56</f>
        <v>214</v>
      </c>
    </row>
    <row r="61" spans="1:23" x14ac:dyDescent="0.2">
      <c r="A61" t="s">
        <v>129</v>
      </c>
      <c r="B61" t="s">
        <v>128</v>
      </c>
      <c r="C61" s="20">
        <v>40825.041666666664</v>
      </c>
      <c r="D61">
        <v>6166.9059999999999</v>
      </c>
      <c r="E61">
        <v>6853.7079999999996</v>
      </c>
      <c r="F61">
        <v>7352.0879999999997</v>
      </c>
      <c r="G61">
        <v>6344.8739999999998</v>
      </c>
      <c r="H61" s="6">
        <f>('VWP Details'!$I$59-D61)*'VWP Details'!$J$59+('VWP Details'!$M$59-'VWP Details'!$L$59)*'VWP Details'!$K$59</f>
        <v>1299.1693627999998</v>
      </c>
      <c r="I61" s="6">
        <f>('VWP Details'!$I$58-E61)*'VWP Details'!$J$58+('VWP Details'!$M$58-'VWP Details'!$L$58)*'VWP Details'!$K$58</f>
        <v>1176.0081728000005</v>
      </c>
      <c r="J61" s="6">
        <f>('VWP Details'!$I$57-F61)*'VWP Details'!$J$57+('VWP Details'!$M$57-'VWP Details'!$L$57)*'VWP Details'!$K$57</f>
        <v>912.57856719999972</v>
      </c>
      <c r="K61" s="6">
        <f>('VWP Details'!I$56-G61)*'VWP Details'!$J$56+('VWP Details'!$M$56-'VWP Details'!$L$56)*'VWP Details'!$K$56</f>
        <v>785.76130379999984</v>
      </c>
      <c r="L61" s="9">
        <f t="shared" si="0"/>
        <v>132.71677617377026</v>
      </c>
      <c r="M61" s="9">
        <f t="shared" si="8"/>
        <v>120.13523249320133</v>
      </c>
      <c r="N61" s="9">
        <f t="shared" si="9"/>
        <v>93.224554790172689</v>
      </c>
      <c r="O61" s="9">
        <f t="shared" si="10"/>
        <v>80.269524565819367</v>
      </c>
      <c r="P61" s="9">
        <f t="shared" si="11"/>
        <v>294.71677617377026</v>
      </c>
      <c r="Q61" s="9">
        <f t="shared" si="12"/>
        <v>294.13523249320133</v>
      </c>
      <c r="R61" s="9">
        <f t="shared" si="13"/>
        <v>287.2245547901727</v>
      </c>
      <c r="S61" s="9">
        <f t="shared" si="14"/>
        <v>294.26952456581938</v>
      </c>
      <c r="T61" s="10">
        <f>'VWP Details'!P$59</f>
        <v>162</v>
      </c>
      <c r="U61" s="10">
        <f>'VWP Details'!P$58</f>
        <v>174</v>
      </c>
      <c r="V61" s="10">
        <f>'VWP Details'!P$57</f>
        <v>194</v>
      </c>
      <c r="W61" s="10">
        <f>'VWP Details'!P$56</f>
        <v>214</v>
      </c>
    </row>
    <row r="62" spans="1:23" x14ac:dyDescent="0.2">
      <c r="A62" t="s">
        <v>129</v>
      </c>
      <c r="B62" t="s">
        <v>128</v>
      </c>
      <c r="C62" s="20">
        <v>40825.083333333336</v>
      </c>
      <c r="D62">
        <v>6166.7150000000001</v>
      </c>
      <c r="E62">
        <v>6853.3190000000004</v>
      </c>
      <c r="F62">
        <v>7351.84</v>
      </c>
      <c r="G62">
        <v>6360.4059999999999</v>
      </c>
      <c r="H62" s="6">
        <f>('VWP Details'!$I$59-D62)*'VWP Details'!$J$59+('VWP Details'!$M$59-'VWP Details'!$L$59)*'VWP Details'!$K$59</f>
        <v>1299.2755969999996</v>
      </c>
      <c r="I62" s="6">
        <f>('VWP Details'!$I$58-E62)*'VWP Details'!$J$58+('VWP Details'!$M$58-'VWP Details'!$L$58)*'VWP Details'!$K$58</f>
        <v>1176.2312254000001</v>
      </c>
      <c r="J62" s="6">
        <f>('VWP Details'!$I$57-F62)*'VWP Details'!$J$57+('VWP Details'!$M$57-'VWP Details'!$L$57)*'VWP Details'!$K$57</f>
        <v>912.72317599999951</v>
      </c>
      <c r="K62" s="6">
        <f>('VWP Details'!I$56-G62)*'VWP Details'!$J$56+('VWP Details'!$M$56-'VWP Details'!$L$56)*'VWP Details'!$K$56</f>
        <v>781.46981219999975</v>
      </c>
      <c r="L62" s="9">
        <f t="shared" si="0"/>
        <v>132.72762853909467</v>
      </c>
      <c r="M62" s="9">
        <f t="shared" si="8"/>
        <v>120.15801845385954</v>
      </c>
      <c r="N62" s="9">
        <f t="shared" si="9"/>
        <v>93.239327316597553</v>
      </c>
      <c r="O62" s="9">
        <f t="shared" si="10"/>
        <v>79.831126812272188</v>
      </c>
      <c r="P62" s="9">
        <f t="shared" si="11"/>
        <v>294.72762853909467</v>
      </c>
      <c r="Q62" s="9">
        <f t="shared" si="12"/>
        <v>294.15801845385954</v>
      </c>
      <c r="R62" s="9">
        <f t="shared" si="13"/>
        <v>287.23932731659755</v>
      </c>
      <c r="S62" s="9">
        <f t="shared" si="14"/>
        <v>293.8311268122722</v>
      </c>
      <c r="T62" s="10">
        <f>'VWP Details'!P$59</f>
        <v>162</v>
      </c>
      <c r="U62" s="10">
        <f>'VWP Details'!P$58</f>
        <v>174</v>
      </c>
      <c r="V62" s="10">
        <f>'VWP Details'!P$57</f>
        <v>194</v>
      </c>
      <c r="W62" s="10">
        <f>'VWP Details'!P$56</f>
        <v>214</v>
      </c>
    </row>
    <row r="63" spans="1:23" x14ac:dyDescent="0.2">
      <c r="A63" t="s">
        <v>129</v>
      </c>
      <c r="B63" t="s">
        <v>128</v>
      </c>
      <c r="C63" s="20">
        <v>40825.125</v>
      </c>
      <c r="D63">
        <v>6166.5069999999996</v>
      </c>
      <c r="E63">
        <v>6852.9870000000001</v>
      </c>
      <c r="F63">
        <v>7350.77</v>
      </c>
      <c r="G63">
        <v>6361.8770000000004</v>
      </c>
      <c r="H63" s="6">
        <f>('VWP Details'!$I$59-D63)*'VWP Details'!$J$59+('VWP Details'!$M$59-'VWP Details'!$L$59)*'VWP Details'!$K$59</f>
        <v>1299.3912866000001</v>
      </c>
      <c r="I63" s="6">
        <f>('VWP Details'!$I$58-E63)*'VWP Details'!$J$58+('VWP Details'!$M$58-'VWP Details'!$L$58)*'VWP Details'!$K$58</f>
        <v>1176.4215942000003</v>
      </c>
      <c r="J63" s="6">
        <f>('VWP Details'!$I$57-F63)*'VWP Details'!$J$57+('VWP Details'!$M$57-'VWP Details'!$L$57)*'VWP Details'!$K$57</f>
        <v>913.34709299999929</v>
      </c>
      <c r="K63" s="6">
        <f>('VWP Details'!I$56-G63)*'VWP Details'!$J$56+('VWP Details'!$M$56-'VWP Details'!$L$56)*'VWP Details'!$K$56</f>
        <v>781.06337489999964</v>
      </c>
      <c r="L63" s="9">
        <f t="shared" si="0"/>
        <v>132.73944682175167</v>
      </c>
      <c r="M63" s="9">
        <f t="shared" si="8"/>
        <v>120.17746559766044</v>
      </c>
      <c r="N63" s="9">
        <f t="shared" si="9"/>
        <v>93.30306362012422</v>
      </c>
      <c r="O63" s="9">
        <f t="shared" si="10"/>
        <v>79.789607169246949</v>
      </c>
      <c r="P63" s="9">
        <f t="shared" si="11"/>
        <v>294.7394468217517</v>
      </c>
      <c r="Q63" s="9">
        <f t="shared" si="12"/>
        <v>294.17746559766044</v>
      </c>
      <c r="R63" s="9">
        <f t="shared" si="13"/>
        <v>287.30306362012425</v>
      </c>
      <c r="S63" s="9">
        <f t="shared" si="14"/>
        <v>293.78960716924695</v>
      </c>
      <c r="T63" s="10">
        <f>'VWP Details'!P$59</f>
        <v>162</v>
      </c>
      <c r="U63" s="10">
        <f>'VWP Details'!P$58</f>
        <v>174</v>
      </c>
      <c r="V63" s="10">
        <f>'VWP Details'!P$57</f>
        <v>194</v>
      </c>
      <c r="W63" s="10">
        <f>'VWP Details'!P$56</f>
        <v>214</v>
      </c>
    </row>
    <row r="64" spans="1:23" x14ac:dyDescent="0.2">
      <c r="A64" t="s">
        <v>129</v>
      </c>
      <c r="B64" t="s">
        <v>128</v>
      </c>
      <c r="C64" s="20">
        <v>40825.166666666664</v>
      </c>
      <c r="D64">
        <v>6166.4319999999998</v>
      </c>
      <c r="E64">
        <v>6852.9679999999998</v>
      </c>
      <c r="F64">
        <v>7349.8389999999999</v>
      </c>
      <c r="G64">
        <v>6360.2240000000002</v>
      </c>
      <c r="H64" s="6">
        <f>('VWP Details'!$I$59-D64)*'VWP Details'!$J$59+('VWP Details'!$M$59-'VWP Details'!$L$59)*'VWP Details'!$K$59</f>
        <v>1299.4330015999999</v>
      </c>
      <c r="I64" s="6">
        <f>('VWP Details'!$I$58-E64)*'VWP Details'!$J$58+('VWP Details'!$M$58-'VWP Details'!$L$58)*'VWP Details'!$K$58</f>
        <v>1176.4324888000003</v>
      </c>
      <c r="J64" s="6">
        <f>('VWP Details'!$I$57-F64)*'VWP Details'!$J$57+('VWP Details'!$M$57-'VWP Details'!$L$57)*'VWP Details'!$K$57</f>
        <v>913.8899590999996</v>
      </c>
      <c r="K64" s="6">
        <f>('VWP Details'!I$56-G64)*'VWP Details'!$J$56+('VWP Details'!$M$56-'VWP Details'!$L$56)*'VWP Details'!$K$56</f>
        <v>781.52009879999969</v>
      </c>
      <c r="L64" s="9">
        <f t="shared" si="0"/>
        <v>132.74370822174814</v>
      </c>
      <c r="M64" s="9">
        <f t="shared" si="8"/>
        <v>120.17857853661292</v>
      </c>
      <c r="N64" s="9">
        <f t="shared" si="9"/>
        <v>93.358520160856372</v>
      </c>
      <c r="O64" s="9">
        <f t="shared" si="10"/>
        <v>79.836263844923849</v>
      </c>
      <c r="P64" s="9">
        <f t="shared" si="11"/>
        <v>294.74370822174814</v>
      </c>
      <c r="Q64" s="9">
        <f t="shared" si="12"/>
        <v>294.17857853661292</v>
      </c>
      <c r="R64" s="9">
        <f t="shared" si="13"/>
        <v>287.35852016085636</v>
      </c>
      <c r="S64" s="9">
        <f t="shared" si="14"/>
        <v>293.83626384492385</v>
      </c>
      <c r="T64" s="10">
        <f>'VWP Details'!P$59</f>
        <v>162</v>
      </c>
      <c r="U64" s="10">
        <f>'VWP Details'!P$58</f>
        <v>174</v>
      </c>
      <c r="V64" s="10">
        <f>'VWP Details'!P$57</f>
        <v>194</v>
      </c>
      <c r="W64" s="10">
        <f>'VWP Details'!P$56</f>
        <v>214</v>
      </c>
    </row>
    <row r="65" spans="1:23" x14ac:dyDescent="0.2">
      <c r="A65" t="s">
        <v>129</v>
      </c>
      <c r="B65" t="s">
        <v>128</v>
      </c>
      <c r="C65" s="20">
        <v>40825.208333333336</v>
      </c>
      <c r="D65">
        <v>6166.366</v>
      </c>
      <c r="E65">
        <v>6853.0649999999996</v>
      </c>
      <c r="F65">
        <v>7349.3630000000003</v>
      </c>
      <c r="G65">
        <v>6361.8249999999998</v>
      </c>
      <c r="H65" s="6">
        <f>('VWP Details'!$I$59-D65)*'VWP Details'!$J$59+('VWP Details'!$M$59-'VWP Details'!$L$59)*'VWP Details'!$K$59</f>
        <v>1299.4697107999998</v>
      </c>
      <c r="I65" s="6">
        <f>('VWP Details'!$I$58-E65)*'VWP Details'!$J$58+('VWP Details'!$M$58-'VWP Details'!$L$58)*'VWP Details'!$K$58</f>
        <v>1176.3768690000004</v>
      </c>
      <c r="J65" s="6">
        <f>('VWP Details'!$I$57-F65)*'VWP Details'!$J$57+('VWP Details'!$M$57-'VWP Details'!$L$57)*'VWP Details'!$K$57</f>
        <v>914.1675146999994</v>
      </c>
      <c r="K65" s="6">
        <f>('VWP Details'!I$56-G65)*'VWP Details'!$J$56+('VWP Details'!$M$56-'VWP Details'!$L$56)*'VWP Details'!$K$56</f>
        <v>781.07774249999989</v>
      </c>
      <c r="L65" s="9">
        <f t="shared" si="0"/>
        <v>132.74745825374507</v>
      </c>
      <c r="M65" s="9">
        <f t="shared" si="8"/>
        <v>120.17289669038193</v>
      </c>
      <c r="N65" s="9">
        <f t="shared" si="9"/>
        <v>93.386873880929912</v>
      </c>
      <c r="O65" s="9">
        <f t="shared" si="10"/>
        <v>79.791074892861744</v>
      </c>
      <c r="P65" s="9">
        <f t="shared" si="11"/>
        <v>294.74745825374509</v>
      </c>
      <c r="Q65" s="9">
        <f t="shared" si="12"/>
        <v>294.17289669038195</v>
      </c>
      <c r="R65" s="9">
        <f t="shared" si="13"/>
        <v>287.3868738809299</v>
      </c>
      <c r="S65" s="9">
        <f t="shared" si="14"/>
        <v>293.79107489286173</v>
      </c>
      <c r="T65" s="10">
        <f>'VWP Details'!P$59</f>
        <v>162</v>
      </c>
      <c r="U65" s="10">
        <f>'VWP Details'!P$58</f>
        <v>174</v>
      </c>
      <c r="V65" s="10">
        <f>'VWP Details'!P$57</f>
        <v>194</v>
      </c>
      <c r="W65" s="10">
        <f>'VWP Details'!P$56</f>
        <v>214</v>
      </c>
    </row>
    <row r="66" spans="1:23" x14ac:dyDescent="0.2">
      <c r="A66" t="s">
        <v>129</v>
      </c>
      <c r="B66" t="s">
        <v>128</v>
      </c>
      <c r="C66" s="20">
        <v>40825.25</v>
      </c>
      <c r="D66">
        <v>6166.1909999999998</v>
      </c>
      <c r="E66">
        <v>6853.0259999999998</v>
      </c>
      <c r="F66">
        <v>7346.6409999999996</v>
      </c>
      <c r="G66">
        <v>6355.9610000000002</v>
      </c>
      <c r="H66" s="6">
        <f>('VWP Details'!$I$59-D66)*'VWP Details'!$J$59+('VWP Details'!$M$59-'VWP Details'!$L$59)*'VWP Details'!$K$59</f>
        <v>1299.5670458</v>
      </c>
      <c r="I66" s="6">
        <f>('VWP Details'!$I$58-E66)*'VWP Details'!$J$58+('VWP Details'!$M$58-'VWP Details'!$L$58)*'VWP Details'!$K$58</f>
        <v>1176.3992316000003</v>
      </c>
      <c r="J66" s="6">
        <f>('VWP Details'!$I$57-F66)*'VWP Details'!$J$57+('VWP Details'!$M$57-'VWP Details'!$L$57)*'VWP Details'!$K$57</f>
        <v>915.75471289999973</v>
      </c>
      <c r="K66" s="6">
        <f>('VWP Details'!I$56-G66)*'VWP Details'!$J$56+('VWP Details'!$M$56-'VWP Details'!$L$56)*'VWP Details'!$K$56</f>
        <v>782.69796569999971</v>
      </c>
      <c r="L66" s="9">
        <f t="shared" si="0"/>
        <v>132.75740152040356</v>
      </c>
      <c r="M66" s="9">
        <f t="shared" si="8"/>
        <v>120.1751811440212</v>
      </c>
      <c r="N66" s="9">
        <f t="shared" si="9"/>
        <v>93.549014271770758</v>
      </c>
      <c r="O66" s="9">
        <f t="shared" si="10"/>
        <v>79.956588955880036</v>
      </c>
      <c r="P66" s="9">
        <f t="shared" si="11"/>
        <v>294.75740152040356</v>
      </c>
      <c r="Q66" s="9">
        <f t="shared" si="12"/>
        <v>294.17518114402117</v>
      </c>
      <c r="R66" s="9">
        <f t="shared" si="13"/>
        <v>287.54901427177077</v>
      </c>
      <c r="S66" s="9">
        <f t="shared" si="14"/>
        <v>293.95658895588002</v>
      </c>
      <c r="T66" s="10">
        <f>'VWP Details'!P$59</f>
        <v>162</v>
      </c>
      <c r="U66" s="10">
        <f>'VWP Details'!P$58</f>
        <v>174</v>
      </c>
      <c r="V66" s="10">
        <f>'VWP Details'!P$57</f>
        <v>194</v>
      </c>
      <c r="W66" s="10">
        <f>'VWP Details'!P$56</f>
        <v>214</v>
      </c>
    </row>
    <row r="67" spans="1:23" x14ac:dyDescent="0.2">
      <c r="A67" t="s">
        <v>129</v>
      </c>
      <c r="B67" t="s">
        <v>128</v>
      </c>
      <c r="C67" s="20">
        <v>40825.291666666664</v>
      </c>
      <c r="D67">
        <v>6166.375</v>
      </c>
      <c r="E67">
        <v>6853.3760000000002</v>
      </c>
      <c r="F67">
        <v>7346.5649999999996</v>
      </c>
      <c r="G67">
        <v>6360.0659999999998</v>
      </c>
      <c r="H67" s="6">
        <f>('VWP Details'!$I$59-D67)*'VWP Details'!$J$59+('VWP Details'!$M$59-'VWP Details'!$L$59)*'VWP Details'!$K$59</f>
        <v>1299.4647049999999</v>
      </c>
      <c r="I67" s="6">
        <f>('VWP Details'!$I$58-E67)*'VWP Details'!$J$58+('VWP Details'!$M$58-'VWP Details'!$L$58)*'VWP Details'!$K$58</f>
        <v>1176.1985416000002</v>
      </c>
      <c r="J67" s="6">
        <f>('VWP Details'!$I$57-F67)*'VWP Details'!$J$57+('VWP Details'!$M$57-'VWP Details'!$L$57)*'VWP Details'!$K$57</f>
        <v>915.79902849999974</v>
      </c>
      <c r="K67" s="6">
        <f>('VWP Details'!I$56-G67)*'VWP Details'!$J$56+('VWP Details'!$M$56-'VWP Details'!$L$56)*'VWP Details'!$K$56</f>
        <v>781.56375419999983</v>
      </c>
      <c r="L67" s="9">
        <f t="shared" si="0"/>
        <v>132.74694688574547</v>
      </c>
      <c r="M67" s="9">
        <f t="shared" si="8"/>
        <v>120.15467963700218</v>
      </c>
      <c r="N67" s="9">
        <f t="shared" si="9"/>
        <v>93.553541336320322</v>
      </c>
      <c r="O67" s="9">
        <f t="shared" si="10"/>
        <v>79.840723466676408</v>
      </c>
      <c r="P67" s="9">
        <f t="shared" si="11"/>
        <v>294.7469468857455</v>
      </c>
      <c r="Q67" s="9">
        <f t="shared" si="12"/>
        <v>294.15467963700218</v>
      </c>
      <c r="R67" s="9">
        <f t="shared" si="13"/>
        <v>287.55354133632034</v>
      </c>
      <c r="S67" s="9">
        <f t="shared" si="14"/>
        <v>293.84072346667642</v>
      </c>
      <c r="T67" s="10">
        <f>'VWP Details'!P$59</f>
        <v>162</v>
      </c>
      <c r="U67" s="10">
        <f>'VWP Details'!P$58</f>
        <v>174</v>
      </c>
      <c r="V67" s="10">
        <f>'VWP Details'!P$57</f>
        <v>194</v>
      </c>
      <c r="W67" s="10">
        <f>'VWP Details'!P$56</f>
        <v>214</v>
      </c>
    </row>
    <row r="68" spans="1:23" x14ac:dyDescent="0.2">
      <c r="A68" t="s">
        <v>129</v>
      </c>
      <c r="B68" t="s">
        <v>128</v>
      </c>
      <c r="C68" s="20">
        <v>40825.333333333336</v>
      </c>
      <c r="D68">
        <v>6166.424</v>
      </c>
      <c r="E68">
        <v>6852.6949999999997</v>
      </c>
      <c r="F68">
        <v>7341.4579999999996</v>
      </c>
      <c r="G68">
        <v>6338.6790000000001</v>
      </c>
      <c r="H68" s="6">
        <f>('VWP Details'!$I$59-D68)*'VWP Details'!$J$59+('VWP Details'!$M$59-'VWP Details'!$L$59)*'VWP Details'!$K$59</f>
        <v>1299.4374511999997</v>
      </c>
      <c r="I68" s="6">
        <f>('VWP Details'!$I$58-E68)*'VWP Details'!$J$58+('VWP Details'!$M$58-'VWP Details'!$L$58)*'VWP Details'!$K$58</f>
        <v>1176.5890270000004</v>
      </c>
      <c r="J68" s="6">
        <f>('VWP Details'!$I$57-F68)*'VWP Details'!$J$57+('VWP Details'!$M$57-'VWP Details'!$L$57)*'VWP Details'!$K$57</f>
        <v>918.77692019999972</v>
      </c>
      <c r="K68" s="6">
        <f>('VWP Details'!I$56-G68)*'VWP Details'!$J$56+('VWP Details'!$M$56-'VWP Details'!$L$56)*'VWP Details'!$K$56</f>
        <v>787.47298229999979</v>
      </c>
      <c r="L68" s="9">
        <f t="shared" ref="L68:L131" si="15">H68*0.1021551</f>
        <v>132.74416277108108</v>
      </c>
      <c r="M68" s="9">
        <f t="shared" si="8"/>
        <v>120.19456971208774</v>
      </c>
      <c r="N68" s="9">
        <f t="shared" si="9"/>
        <v>93.857748160722991</v>
      </c>
      <c r="O68" s="9">
        <f t="shared" si="10"/>
        <v>80.444381254154706</v>
      </c>
      <c r="P68" s="9">
        <f t="shared" si="11"/>
        <v>294.74416277108105</v>
      </c>
      <c r="Q68" s="9">
        <f t="shared" si="12"/>
        <v>294.19456971208774</v>
      </c>
      <c r="R68" s="9">
        <f t="shared" si="13"/>
        <v>287.85774816072296</v>
      </c>
      <c r="S68" s="9">
        <f t="shared" si="14"/>
        <v>294.44438125415468</v>
      </c>
      <c r="T68" s="10">
        <f>'VWP Details'!P$59</f>
        <v>162</v>
      </c>
      <c r="U68" s="10">
        <f>'VWP Details'!P$58</f>
        <v>174</v>
      </c>
      <c r="V68" s="10">
        <f>'VWP Details'!P$57</f>
        <v>194</v>
      </c>
      <c r="W68" s="10">
        <f>'VWP Details'!P$56</f>
        <v>214</v>
      </c>
    </row>
    <row r="69" spans="1:23" x14ac:dyDescent="0.2">
      <c r="A69" t="s">
        <v>129</v>
      </c>
      <c r="B69" t="s">
        <v>128</v>
      </c>
      <c r="C69" s="20">
        <v>40825.375</v>
      </c>
      <c r="D69">
        <v>6166.6570000000002</v>
      </c>
      <c r="E69">
        <v>6854.107</v>
      </c>
      <c r="F69">
        <v>7345.3770000000004</v>
      </c>
      <c r="G69">
        <v>6359.2749999999996</v>
      </c>
      <c r="H69" s="6">
        <f>('VWP Details'!$I$59-D69)*'VWP Details'!$J$59+('VWP Details'!$M$59-'VWP Details'!$L$59)*'VWP Details'!$K$59</f>
        <v>1299.3078565999997</v>
      </c>
      <c r="I69" s="6">
        <f>('VWP Details'!$I$58-E69)*'VWP Details'!$J$58+('VWP Details'!$M$58-'VWP Details'!$L$58)*'VWP Details'!$K$58</f>
        <v>1175.7793862000003</v>
      </c>
      <c r="J69" s="6">
        <f>('VWP Details'!$I$57-F69)*'VWP Details'!$J$57+('VWP Details'!$M$57-'VWP Details'!$L$57)*'VWP Details'!$K$57</f>
        <v>916.49175129999935</v>
      </c>
      <c r="K69" s="6">
        <f>('VWP Details'!I$56-G69)*'VWP Details'!$J$56+('VWP Details'!$M$56-'VWP Details'!$L$56)*'VWP Details'!$K$56</f>
        <v>781.78230749999989</v>
      </c>
      <c r="L69" s="9">
        <f t="shared" si="15"/>
        <v>132.73092402175863</v>
      </c>
      <c r="M69" s="9">
        <f t="shared" si="8"/>
        <v>120.11186077519964</v>
      </c>
      <c r="N69" s="9">
        <f t="shared" si="9"/>
        <v>93.624306503226563</v>
      </c>
      <c r="O69" s="9">
        <f t="shared" si="10"/>
        <v>79.863049800893236</v>
      </c>
      <c r="P69" s="9">
        <f t="shared" si="11"/>
        <v>294.7309240217586</v>
      </c>
      <c r="Q69" s="9">
        <f t="shared" si="12"/>
        <v>294.11186077519966</v>
      </c>
      <c r="R69" s="9">
        <f t="shared" si="13"/>
        <v>287.62430650322653</v>
      </c>
      <c r="S69" s="9">
        <f t="shared" si="14"/>
        <v>293.86304980089324</v>
      </c>
      <c r="T69" s="10">
        <f>'VWP Details'!P$59</f>
        <v>162</v>
      </c>
      <c r="U69" s="10">
        <f>'VWP Details'!P$58</f>
        <v>174</v>
      </c>
      <c r="V69" s="10">
        <f>'VWP Details'!P$57</f>
        <v>194</v>
      </c>
      <c r="W69" s="10">
        <f>'VWP Details'!P$56</f>
        <v>214</v>
      </c>
    </row>
    <row r="70" spans="1:23" x14ac:dyDescent="0.2">
      <c r="A70" t="s">
        <v>129</v>
      </c>
      <c r="B70" t="s">
        <v>128</v>
      </c>
      <c r="C70" s="20">
        <v>40825.416666666664</v>
      </c>
      <c r="D70">
        <v>6167.0140000000001</v>
      </c>
      <c r="E70">
        <v>6854.8469999999998</v>
      </c>
      <c r="F70">
        <v>7347.6880000000001</v>
      </c>
      <c r="G70">
        <v>6350.1319999999996</v>
      </c>
      <c r="H70" s="6">
        <f>('VWP Details'!$I$59-D70)*'VWP Details'!$J$59+('VWP Details'!$M$59-'VWP Details'!$L$59)*'VWP Details'!$K$59</f>
        <v>1299.1092931999997</v>
      </c>
      <c r="I70" s="6">
        <f>('VWP Details'!$I$58-E70)*'VWP Details'!$J$58+('VWP Details'!$M$58-'VWP Details'!$L$58)*'VWP Details'!$K$58</f>
        <v>1175.3550702000005</v>
      </c>
      <c r="J70" s="6">
        <f>('VWP Details'!$I$57-F70)*'VWP Details'!$J$57+('VWP Details'!$M$57-'VWP Details'!$L$57)*'VWP Details'!$K$57</f>
        <v>915.14420719999953</v>
      </c>
      <c r="K70" s="6">
        <f>('VWP Details'!I$56-G70)*'VWP Details'!$J$56+('VWP Details'!$M$56-'VWP Details'!$L$56)*'VWP Details'!$K$56</f>
        <v>784.30851839999991</v>
      </c>
      <c r="L70" s="9">
        <f t="shared" si="15"/>
        <v>132.71063975777528</v>
      </c>
      <c r="M70" s="9">
        <f t="shared" si="8"/>
        <v>120.06851473178807</v>
      </c>
      <c r="N70" s="9">
        <f t="shared" si="9"/>
        <v>93.486648000936668</v>
      </c>
      <c r="O70" s="9">
        <f t="shared" si="10"/>
        <v>80.121115128003837</v>
      </c>
      <c r="P70" s="9">
        <f t="shared" si="11"/>
        <v>294.71063975777531</v>
      </c>
      <c r="Q70" s="9">
        <f t="shared" si="12"/>
        <v>294.06851473178807</v>
      </c>
      <c r="R70" s="9">
        <f t="shared" si="13"/>
        <v>287.48664800093667</v>
      </c>
      <c r="S70" s="9">
        <f t="shared" si="14"/>
        <v>294.12111512800385</v>
      </c>
      <c r="T70" s="10">
        <f>'VWP Details'!P$59</f>
        <v>162</v>
      </c>
      <c r="U70" s="10">
        <f>'VWP Details'!P$58</f>
        <v>174</v>
      </c>
      <c r="V70" s="10">
        <f>'VWP Details'!P$57</f>
        <v>194</v>
      </c>
      <c r="W70" s="10">
        <f>'VWP Details'!P$56</f>
        <v>214</v>
      </c>
    </row>
    <row r="71" spans="1:23" x14ac:dyDescent="0.2">
      <c r="A71" t="s">
        <v>129</v>
      </c>
      <c r="B71" t="s">
        <v>128</v>
      </c>
      <c r="C71" s="20">
        <v>40825.458333333336</v>
      </c>
      <c r="D71">
        <v>6167.2470000000003</v>
      </c>
      <c r="E71">
        <v>6855.674</v>
      </c>
      <c r="F71">
        <v>7347.99</v>
      </c>
      <c r="G71">
        <v>6357.1270000000004</v>
      </c>
      <c r="H71" s="6">
        <f>('VWP Details'!$I$59-D71)*'VWP Details'!$J$59+('VWP Details'!$M$59-'VWP Details'!$L$59)*'VWP Details'!$K$59</f>
        <v>1298.9796985999997</v>
      </c>
      <c r="I71" s="6">
        <f>('VWP Details'!$I$58-E71)*'VWP Details'!$J$58+('VWP Details'!$M$58-'VWP Details'!$L$58)*'VWP Details'!$K$58</f>
        <v>1174.8808684000003</v>
      </c>
      <c r="J71" s="6">
        <f>('VWP Details'!$I$57-F71)*'VWP Details'!$J$57+('VWP Details'!$M$57-'VWP Details'!$L$57)*'VWP Details'!$K$57</f>
        <v>914.96811099999968</v>
      </c>
      <c r="K71" s="6">
        <f>('VWP Details'!I$56-G71)*'VWP Details'!$J$56+('VWP Details'!$M$56-'VWP Details'!$L$56)*'VWP Details'!$K$56</f>
        <v>782.37579989999972</v>
      </c>
      <c r="L71" s="9">
        <f t="shared" si="15"/>
        <v>132.69740100845283</v>
      </c>
      <c r="M71" s="9">
        <f t="shared" si="8"/>
        <v>120.02007259948887</v>
      </c>
      <c r="N71" s="9">
        <f t="shared" si="9"/>
        <v>93.468658876016065</v>
      </c>
      <c r="O71" s="9">
        <f t="shared" si="10"/>
        <v>79.923678076364467</v>
      </c>
      <c r="P71" s="9">
        <f t="shared" si="11"/>
        <v>294.69740100845286</v>
      </c>
      <c r="Q71" s="9">
        <f t="shared" si="12"/>
        <v>294.02007259948886</v>
      </c>
      <c r="R71" s="9">
        <f t="shared" si="13"/>
        <v>287.46865887601609</v>
      </c>
      <c r="S71" s="9">
        <f t="shared" si="14"/>
        <v>293.92367807636447</v>
      </c>
      <c r="T71" s="10">
        <f>'VWP Details'!P$59</f>
        <v>162</v>
      </c>
      <c r="U71" s="10">
        <f>'VWP Details'!P$58</f>
        <v>174</v>
      </c>
      <c r="V71" s="10">
        <f>'VWP Details'!P$57</f>
        <v>194</v>
      </c>
      <c r="W71" s="10">
        <f>'VWP Details'!P$56</f>
        <v>214</v>
      </c>
    </row>
    <row r="72" spans="1:23" x14ac:dyDescent="0.2">
      <c r="A72" t="s">
        <v>129</v>
      </c>
      <c r="B72" t="s">
        <v>128</v>
      </c>
      <c r="C72" s="20">
        <v>40825.5</v>
      </c>
      <c r="D72">
        <v>6167.28</v>
      </c>
      <c r="E72">
        <v>6855.7719999999999</v>
      </c>
      <c r="F72">
        <v>7346.3050000000003</v>
      </c>
      <c r="G72">
        <v>6339.97</v>
      </c>
      <c r="H72" s="6">
        <f>('VWP Details'!$I$59-D72)*'VWP Details'!$J$59+('VWP Details'!$M$59-'VWP Details'!$L$59)*'VWP Details'!$K$59</f>
        <v>1298.9613439999998</v>
      </c>
      <c r="I72" s="6">
        <f>('VWP Details'!$I$58-E72)*'VWP Details'!$J$58+('VWP Details'!$M$58-'VWP Details'!$L$58)*'VWP Details'!$K$58</f>
        <v>1174.8246752000002</v>
      </c>
      <c r="J72" s="6">
        <f>('VWP Details'!$I$57-F72)*'VWP Details'!$J$57+('VWP Details'!$M$57-'VWP Details'!$L$57)*'VWP Details'!$K$57</f>
        <v>915.95063449999941</v>
      </c>
      <c r="K72" s="6">
        <f>('VWP Details'!I$56-G72)*'VWP Details'!$J$56+('VWP Details'!$M$56-'VWP Details'!$L$56)*'VWP Details'!$K$56</f>
        <v>787.11627899999974</v>
      </c>
      <c r="L72" s="9">
        <f t="shared" si="15"/>
        <v>132.69552599245438</v>
      </c>
      <c r="M72" s="9">
        <f t="shared" si="8"/>
        <v>120.01433217752354</v>
      </c>
      <c r="N72" s="9">
        <f t="shared" si="9"/>
        <v>93.569028662410886</v>
      </c>
      <c r="O72" s="9">
        <f t="shared" si="10"/>
        <v>80.407942192872866</v>
      </c>
      <c r="P72" s="9">
        <f t="shared" si="11"/>
        <v>294.69552599245435</v>
      </c>
      <c r="Q72" s="9">
        <f t="shared" si="12"/>
        <v>294.01433217752356</v>
      </c>
      <c r="R72" s="9">
        <f t="shared" si="13"/>
        <v>287.56902866241091</v>
      </c>
      <c r="S72" s="9">
        <f t="shared" si="14"/>
        <v>294.40794219287284</v>
      </c>
      <c r="T72" s="10">
        <f>'VWP Details'!P$59</f>
        <v>162</v>
      </c>
      <c r="U72" s="10">
        <f>'VWP Details'!P$58</f>
        <v>174</v>
      </c>
      <c r="V72" s="10">
        <f>'VWP Details'!P$57</f>
        <v>194</v>
      </c>
      <c r="W72" s="10">
        <f>'VWP Details'!P$56</f>
        <v>214</v>
      </c>
    </row>
    <row r="73" spans="1:23" x14ac:dyDescent="0.2">
      <c r="A73" t="s">
        <v>129</v>
      </c>
      <c r="B73" t="s">
        <v>128</v>
      </c>
      <c r="C73" s="20">
        <v>40825.541666666664</v>
      </c>
      <c r="D73">
        <v>6167.1970000000001</v>
      </c>
      <c r="E73">
        <v>6855.2749999999996</v>
      </c>
      <c r="F73">
        <v>7344.8789999999999</v>
      </c>
      <c r="G73">
        <v>6347.6930000000002</v>
      </c>
      <c r="H73" s="6">
        <f>('VWP Details'!$I$59-D73)*'VWP Details'!$J$59+('VWP Details'!$M$59-'VWP Details'!$L$59)*'VWP Details'!$K$59</f>
        <v>1299.0075085999997</v>
      </c>
      <c r="I73" s="6">
        <f>('VWP Details'!$I$58-E73)*'VWP Details'!$J$58+('VWP Details'!$M$58-'VWP Details'!$L$58)*'VWP Details'!$K$58</f>
        <v>1175.1096550000004</v>
      </c>
      <c r="J73" s="6">
        <f>('VWP Details'!$I$57-F73)*'VWP Details'!$J$57+('VWP Details'!$M$57-'VWP Details'!$L$57)*'VWP Details'!$K$57</f>
        <v>916.78213509999955</v>
      </c>
      <c r="K73" s="6">
        <f>('VWP Details'!I$56-G73)*'VWP Details'!$J$56+('VWP Details'!$M$56-'VWP Details'!$L$56)*'VWP Details'!$K$56</f>
        <v>784.98241409999969</v>
      </c>
      <c r="L73" s="9">
        <f t="shared" si="15"/>
        <v>132.70024194178382</v>
      </c>
      <c r="M73" s="9">
        <f t="shared" si="8"/>
        <v>120.04344431749054</v>
      </c>
      <c r="N73" s="9">
        <f t="shared" si="9"/>
        <v>93.653970689353969</v>
      </c>
      <c r="O73" s="9">
        <f t="shared" si="10"/>
        <v>80.189957010626884</v>
      </c>
      <c r="P73" s="9">
        <f t="shared" si="11"/>
        <v>294.70024194178382</v>
      </c>
      <c r="Q73" s="9">
        <f t="shared" si="12"/>
        <v>294.04344431749053</v>
      </c>
      <c r="R73" s="9">
        <f t="shared" si="13"/>
        <v>287.65397068935397</v>
      </c>
      <c r="S73" s="9">
        <f t="shared" si="14"/>
        <v>294.18995701062687</v>
      </c>
      <c r="T73" s="10">
        <f>'VWP Details'!P$59</f>
        <v>162</v>
      </c>
      <c r="U73" s="10">
        <f>'VWP Details'!P$58</f>
        <v>174</v>
      </c>
      <c r="V73" s="10">
        <f>'VWP Details'!P$57</f>
        <v>194</v>
      </c>
      <c r="W73" s="10">
        <f>'VWP Details'!P$56</f>
        <v>214</v>
      </c>
    </row>
    <row r="74" spans="1:23" x14ac:dyDescent="0.2">
      <c r="A74" t="s">
        <v>129</v>
      </c>
      <c r="B74" t="s">
        <v>128</v>
      </c>
      <c r="C74" s="20">
        <v>40825.583333333336</v>
      </c>
      <c r="D74">
        <v>6167.2719999999999</v>
      </c>
      <c r="E74">
        <v>6855.07</v>
      </c>
      <c r="F74">
        <v>7347.6350000000002</v>
      </c>
      <c r="G74">
        <v>6363.68</v>
      </c>
      <c r="H74" s="6">
        <f>('VWP Details'!$I$59-D74)*'VWP Details'!$J$59+('VWP Details'!$M$59-'VWP Details'!$L$59)*'VWP Details'!$K$59</f>
        <v>1298.9657935999999</v>
      </c>
      <c r="I74" s="6">
        <f>('VWP Details'!$I$58-E74)*'VWP Details'!$J$58+('VWP Details'!$M$58-'VWP Details'!$L$58)*'VWP Details'!$K$58</f>
        <v>1175.2272020000005</v>
      </c>
      <c r="J74" s="6">
        <f>('VWP Details'!$I$57-F74)*'VWP Details'!$J$57+('VWP Details'!$M$57-'VWP Details'!$L$57)*'VWP Details'!$K$57</f>
        <v>915.17511149999939</v>
      </c>
      <c r="K74" s="6">
        <f>('VWP Details'!I$56-G74)*'VWP Details'!$J$56+('VWP Details'!$M$56-'VWP Details'!$L$56)*'VWP Details'!$K$56</f>
        <v>780.56520599999965</v>
      </c>
      <c r="L74" s="9">
        <f t="shared" si="15"/>
        <v>132.69598054178735</v>
      </c>
      <c r="M74" s="9">
        <f t="shared" ref="M74:M137" si="16">I74*0.1021551</f>
        <v>120.05545234303025</v>
      </c>
      <c r="N74" s="9">
        <f t="shared" ref="N74:N137" si="17">J74*0.1021551</f>
        <v>93.489805032793583</v>
      </c>
      <c r="O74" s="9">
        <f t="shared" ref="O74:O137" si="18">K74*0.1021551</f>
        <v>79.738716675450561</v>
      </c>
      <c r="P74" s="9">
        <f t="shared" ref="P74:P137" si="19">IF(T74&gt;0,L74+T74,"")</f>
        <v>294.69598054178732</v>
      </c>
      <c r="Q74" s="9">
        <f t="shared" ref="Q74:Q137" si="20">IF(U74&gt;0,M74+U74,"")</f>
        <v>294.05545234303025</v>
      </c>
      <c r="R74" s="9">
        <f t="shared" ref="R74:R137" si="21">IF(V74&gt;0,N74+V74,"")</f>
        <v>287.48980503279358</v>
      </c>
      <c r="S74" s="9">
        <f t="shared" ref="S74:S137" si="22">IF(W74&gt;0,O74+W74,"")</f>
        <v>293.73871667545058</v>
      </c>
      <c r="T74" s="10">
        <f>'VWP Details'!P$59</f>
        <v>162</v>
      </c>
      <c r="U74" s="10">
        <f>'VWP Details'!P$58</f>
        <v>174</v>
      </c>
      <c r="V74" s="10">
        <f>'VWP Details'!P$57</f>
        <v>194</v>
      </c>
      <c r="W74" s="10">
        <f>'VWP Details'!P$56</f>
        <v>214</v>
      </c>
    </row>
    <row r="75" spans="1:23" x14ac:dyDescent="0.2">
      <c r="A75" t="s">
        <v>129</v>
      </c>
      <c r="B75" t="s">
        <v>128</v>
      </c>
      <c r="C75" s="20">
        <v>40825.625</v>
      </c>
      <c r="D75">
        <v>6167.2960000000003</v>
      </c>
      <c r="E75">
        <v>6855.2269999999999</v>
      </c>
      <c r="F75">
        <v>7351.0720000000001</v>
      </c>
      <c r="G75">
        <v>6360.45</v>
      </c>
      <c r="H75" s="6">
        <f>('VWP Details'!$I$59-D75)*'VWP Details'!$J$59+('VWP Details'!$M$59-'VWP Details'!$L$59)*'VWP Details'!$K$59</f>
        <v>1298.9524447999997</v>
      </c>
      <c r="I75" s="6">
        <f>('VWP Details'!$I$58-E75)*'VWP Details'!$J$58+('VWP Details'!$M$58-'VWP Details'!$L$58)*'VWP Details'!$K$58</f>
        <v>1175.1371782000003</v>
      </c>
      <c r="J75" s="6">
        <f>('VWP Details'!$I$57-F75)*'VWP Details'!$J$57+('VWP Details'!$M$57-'VWP Details'!$L$57)*'VWP Details'!$K$57</f>
        <v>913.17099679999944</v>
      </c>
      <c r="K75" s="6">
        <f>('VWP Details'!I$56-G75)*'VWP Details'!$J$56+('VWP Details'!$M$56-'VWP Details'!$L$56)*'VWP Details'!$K$56</f>
        <v>781.45765499999982</v>
      </c>
      <c r="L75" s="9">
        <f t="shared" si="15"/>
        <v>132.69461689378846</v>
      </c>
      <c r="M75" s="9">
        <f t="shared" si="16"/>
        <v>120.04625595273885</v>
      </c>
      <c r="N75" s="9">
        <f t="shared" si="17"/>
        <v>93.285074495203617</v>
      </c>
      <c r="O75" s="9">
        <f t="shared" si="18"/>
        <v>79.82988489229048</v>
      </c>
      <c r="P75" s="9">
        <f t="shared" si="19"/>
        <v>294.69461689378846</v>
      </c>
      <c r="Q75" s="9">
        <f t="shared" si="20"/>
        <v>294.04625595273887</v>
      </c>
      <c r="R75" s="9">
        <f t="shared" si="21"/>
        <v>287.28507449520362</v>
      </c>
      <c r="S75" s="9">
        <f t="shared" si="22"/>
        <v>293.82988489229047</v>
      </c>
      <c r="T75" s="10">
        <f>'VWP Details'!P$59</f>
        <v>162</v>
      </c>
      <c r="U75" s="10">
        <f>'VWP Details'!P$58</f>
        <v>174</v>
      </c>
      <c r="V75" s="10">
        <f>'VWP Details'!P$57</f>
        <v>194</v>
      </c>
      <c r="W75" s="10">
        <f>'VWP Details'!P$56</f>
        <v>214</v>
      </c>
    </row>
    <row r="76" spans="1:23" x14ac:dyDescent="0.2">
      <c r="A76" t="s">
        <v>129</v>
      </c>
      <c r="B76" t="s">
        <v>128</v>
      </c>
      <c r="C76" s="20">
        <v>40825.666666666664</v>
      </c>
      <c r="D76">
        <v>6167.23</v>
      </c>
      <c r="E76">
        <v>6854.36</v>
      </c>
      <c r="F76">
        <v>7350.6390000000001</v>
      </c>
      <c r="G76">
        <v>6353.4679999999998</v>
      </c>
      <c r="H76" s="6">
        <f>('VWP Details'!$I$59-D76)*'VWP Details'!$J$59+('VWP Details'!$M$59-'VWP Details'!$L$59)*'VWP Details'!$K$59</f>
        <v>1298.9891540000001</v>
      </c>
      <c r="I76" s="6">
        <f>('VWP Details'!$I$58-E76)*'VWP Details'!$J$58+('VWP Details'!$M$58-'VWP Details'!$L$58)*'VWP Details'!$K$58</f>
        <v>1175.6343160000004</v>
      </c>
      <c r="J76" s="6">
        <f>('VWP Details'!$I$57-F76)*'VWP Details'!$J$57+('VWP Details'!$M$57-'VWP Details'!$L$57)*'VWP Details'!$K$57</f>
        <v>913.42347909999944</v>
      </c>
      <c r="K76" s="6">
        <f>('VWP Details'!I$56-G76)*'VWP Details'!$J$56+('VWP Details'!$M$56-'VWP Details'!$L$56)*'VWP Details'!$K$56</f>
        <v>783.38678159999984</v>
      </c>
      <c r="L76" s="9">
        <f t="shared" si="15"/>
        <v>132.69836692578542</v>
      </c>
      <c r="M76" s="9">
        <f t="shared" si="16"/>
        <v>120.09704111441164</v>
      </c>
      <c r="N76" s="9">
        <f t="shared" si="17"/>
        <v>93.310866849808349</v>
      </c>
      <c r="O76" s="9">
        <f t="shared" si="18"/>
        <v>80.026955013026139</v>
      </c>
      <c r="P76" s="9">
        <f t="shared" si="19"/>
        <v>294.69836692578542</v>
      </c>
      <c r="Q76" s="9">
        <f t="shared" si="20"/>
        <v>294.09704111441164</v>
      </c>
      <c r="R76" s="9">
        <f t="shared" si="21"/>
        <v>287.31086684980835</v>
      </c>
      <c r="S76" s="9">
        <f t="shared" si="22"/>
        <v>294.02695501302617</v>
      </c>
      <c r="T76" s="10">
        <f>'VWP Details'!P$59</f>
        <v>162</v>
      </c>
      <c r="U76" s="10">
        <f>'VWP Details'!P$58</f>
        <v>174</v>
      </c>
      <c r="V76" s="10">
        <f>'VWP Details'!P$57</f>
        <v>194</v>
      </c>
      <c r="W76" s="10">
        <f>'VWP Details'!P$56</f>
        <v>214</v>
      </c>
    </row>
    <row r="77" spans="1:23" x14ac:dyDescent="0.2">
      <c r="A77" t="s">
        <v>129</v>
      </c>
      <c r="B77" t="s">
        <v>128</v>
      </c>
      <c r="C77" s="20">
        <v>40825.708333333336</v>
      </c>
      <c r="D77">
        <v>6167.2470000000003</v>
      </c>
      <c r="E77">
        <v>6854.866</v>
      </c>
      <c r="F77">
        <v>7352.9639999999999</v>
      </c>
      <c r="G77">
        <v>6347.7529999999997</v>
      </c>
      <c r="H77" s="6">
        <f>('VWP Details'!$I$59-D77)*'VWP Details'!$J$59+('VWP Details'!$M$59-'VWP Details'!$L$59)*'VWP Details'!$K$59</f>
        <v>1298.9796985999997</v>
      </c>
      <c r="I77" s="6">
        <f>('VWP Details'!$I$58-E77)*'VWP Details'!$J$58+('VWP Details'!$M$58-'VWP Details'!$L$58)*'VWP Details'!$K$58</f>
        <v>1175.3441756000002</v>
      </c>
      <c r="J77" s="6">
        <f>('VWP Details'!$I$57-F77)*'VWP Details'!$J$57+('VWP Details'!$M$57-'VWP Details'!$L$57)*'VWP Details'!$K$57</f>
        <v>912.06777159999956</v>
      </c>
      <c r="K77" s="6">
        <f>('VWP Details'!I$56-G77)*'VWP Details'!$J$56+('VWP Details'!$M$56-'VWP Details'!$L$56)*'VWP Details'!$K$56</f>
        <v>784.96583609999982</v>
      </c>
      <c r="L77" s="9">
        <f t="shared" si="15"/>
        <v>132.69740100845283</v>
      </c>
      <c r="M77" s="9">
        <f t="shared" si="16"/>
        <v>120.06740179283558</v>
      </c>
      <c r="N77" s="9">
        <f t="shared" si="17"/>
        <v>93.172374414575117</v>
      </c>
      <c r="O77" s="9">
        <f t="shared" si="18"/>
        <v>80.188263483379089</v>
      </c>
      <c r="P77" s="9">
        <f t="shared" si="19"/>
        <v>294.69740100845286</v>
      </c>
      <c r="Q77" s="9">
        <f t="shared" si="20"/>
        <v>294.0674017928356</v>
      </c>
      <c r="R77" s="9">
        <f t="shared" si="21"/>
        <v>287.17237441457513</v>
      </c>
      <c r="S77" s="9">
        <f t="shared" si="22"/>
        <v>294.1882634833791</v>
      </c>
      <c r="T77" s="10">
        <f>'VWP Details'!P$59</f>
        <v>162</v>
      </c>
      <c r="U77" s="10">
        <f>'VWP Details'!P$58</f>
        <v>174</v>
      </c>
      <c r="V77" s="10">
        <f>'VWP Details'!P$57</f>
        <v>194</v>
      </c>
      <c r="W77" s="10">
        <f>'VWP Details'!P$56</f>
        <v>214</v>
      </c>
    </row>
    <row r="78" spans="1:23" x14ac:dyDescent="0.2">
      <c r="A78" t="s">
        <v>129</v>
      </c>
      <c r="B78" t="s">
        <v>128</v>
      </c>
      <c r="C78" s="20">
        <v>40825.75</v>
      </c>
      <c r="D78">
        <v>6167.18</v>
      </c>
      <c r="E78">
        <v>6854.866</v>
      </c>
      <c r="F78">
        <v>7353.2669999999998</v>
      </c>
      <c r="G78">
        <v>6346.098</v>
      </c>
      <c r="H78" s="6">
        <f>('VWP Details'!$I$59-D78)*'VWP Details'!$J$59+('VWP Details'!$M$59-'VWP Details'!$L$59)*'VWP Details'!$K$59</f>
        <v>1299.0169639999997</v>
      </c>
      <c r="I78" s="6">
        <f>('VWP Details'!$I$58-E78)*'VWP Details'!$J$58+('VWP Details'!$M$58-'VWP Details'!$L$58)*'VWP Details'!$K$58</f>
        <v>1175.3441756000002</v>
      </c>
      <c r="J78" s="6">
        <f>('VWP Details'!$I$57-F78)*'VWP Details'!$J$57+('VWP Details'!$M$57-'VWP Details'!$L$57)*'VWP Details'!$K$57</f>
        <v>911.89109229999963</v>
      </c>
      <c r="K78" s="6">
        <f>('VWP Details'!I$56-G78)*'VWP Details'!$J$56+('VWP Details'!$M$56-'VWP Details'!$L$56)*'VWP Details'!$K$56</f>
        <v>785.42311259999974</v>
      </c>
      <c r="L78" s="9">
        <f t="shared" si="15"/>
        <v>132.70120785911638</v>
      </c>
      <c r="M78" s="9">
        <f t="shared" si="16"/>
        <v>120.06740179283558</v>
      </c>
      <c r="N78" s="9">
        <f t="shared" si="17"/>
        <v>93.154325723015688</v>
      </c>
      <c r="O78" s="9">
        <f t="shared" si="18"/>
        <v>80.234976609964235</v>
      </c>
      <c r="P78" s="9">
        <f t="shared" si="19"/>
        <v>294.70120785911638</v>
      </c>
      <c r="Q78" s="9">
        <f t="shared" si="20"/>
        <v>294.0674017928356</v>
      </c>
      <c r="R78" s="9">
        <f t="shared" si="21"/>
        <v>287.15432572301569</v>
      </c>
      <c r="S78" s="9">
        <f t="shared" si="22"/>
        <v>294.23497660996424</v>
      </c>
      <c r="T78" s="10">
        <f>'VWP Details'!P$59</f>
        <v>162</v>
      </c>
      <c r="U78" s="10">
        <f>'VWP Details'!P$58</f>
        <v>174</v>
      </c>
      <c r="V78" s="10">
        <f>'VWP Details'!P$57</f>
        <v>194</v>
      </c>
      <c r="W78" s="10">
        <f>'VWP Details'!P$56</f>
        <v>214</v>
      </c>
    </row>
    <row r="79" spans="1:23" x14ac:dyDescent="0.2">
      <c r="A79" t="s">
        <v>129</v>
      </c>
      <c r="B79" t="s">
        <v>128</v>
      </c>
      <c r="C79" s="20">
        <v>40825.791666666664</v>
      </c>
      <c r="D79">
        <v>6166.8729999999996</v>
      </c>
      <c r="E79">
        <v>6852.9489999999996</v>
      </c>
      <c r="F79">
        <v>7349.0829999999996</v>
      </c>
      <c r="G79">
        <v>6346.973</v>
      </c>
      <c r="H79" s="6">
        <f>('VWP Details'!$I$59-D79)*'VWP Details'!$J$59+('VWP Details'!$M$59-'VWP Details'!$L$59)*'VWP Details'!$K$59</f>
        <v>1299.1877174000001</v>
      </c>
      <c r="I79" s="6">
        <f>('VWP Details'!$I$58-E79)*'VWP Details'!$J$58+('VWP Details'!$M$58-'VWP Details'!$L$58)*'VWP Details'!$K$58</f>
        <v>1176.4433834000004</v>
      </c>
      <c r="J79" s="6">
        <f>('VWP Details'!$I$57-F79)*'VWP Details'!$J$57+('VWP Details'!$M$57-'VWP Details'!$L$57)*'VWP Details'!$K$57</f>
        <v>914.33078269999976</v>
      </c>
      <c r="K79" s="6">
        <f>('VWP Details'!I$56-G79)*'VWP Details'!$J$56+('VWP Details'!$M$56-'VWP Details'!$L$56)*'VWP Details'!$K$56</f>
        <v>785.1813500999998</v>
      </c>
      <c r="L79" s="9">
        <f t="shared" si="15"/>
        <v>132.71865118976876</v>
      </c>
      <c r="M79" s="9">
        <f t="shared" si="16"/>
        <v>120.17969147556538</v>
      </c>
      <c r="N79" s="9">
        <f t="shared" si="17"/>
        <v>93.403552539796749</v>
      </c>
      <c r="O79" s="9">
        <f t="shared" si="18"/>
        <v>80.210279337600483</v>
      </c>
      <c r="P79" s="9">
        <f t="shared" si="19"/>
        <v>294.71865118976876</v>
      </c>
      <c r="Q79" s="9">
        <f t="shared" si="20"/>
        <v>294.17969147556539</v>
      </c>
      <c r="R79" s="9">
        <f t="shared" si="21"/>
        <v>287.40355253979675</v>
      </c>
      <c r="S79" s="9">
        <f t="shared" si="22"/>
        <v>294.21027933760047</v>
      </c>
      <c r="T79" s="10">
        <f>'VWP Details'!P$59</f>
        <v>162</v>
      </c>
      <c r="U79" s="10">
        <f>'VWP Details'!P$58</f>
        <v>174</v>
      </c>
      <c r="V79" s="10">
        <f>'VWP Details'!P$57</f>
        <v>194</v>
      </c>
      <c r="W79" s="10">
        <f>'VWP Details'!P$56</f>
        <v>214</v>
      </c>
    </row>
    <row r="80" spans="1:23" x14ac:dyDescent="0.2">
      <c r="A80" t="s">
        <v>129</v>
      </c>
      <c r="B80" t="s">
        <v>128</v>
      </c>
      <c r="C80" s="20">
        <v>40825.833333333336</v>
      </c>
      <c r="D80">
        <v>6166.9390000000003</v>
      </c>
      <c r="E80">
        <v>6853.2690000000002</v>
      </c>
      <c r="F80">
        <v>7350.1949999999997</v>
      </c>
      <c r="G80">
        <v>6361.25</v>
      </c>
      <c r="H80" s="6">
        <f>('VWP Details'!$I$59-D80)*'VWP Details'!$J$59+('VWP Details'!$M$59-'VWP Details'!$L$59)*'VWP Details'!$K$59</f>
        <v>1299.1510081999995</v>
      </c>
      <c r="I80" s="6">
        <f>('VWP Details'!$I$58-E80)*'VWP Details'!$J$58+('VWP Details'!$M$58-'VWP Details'!$L$58)*'VWP Details'!$K$58</f>
        <v>1176.2598954</v>
      </c>
      <c r="J80" s="6">
        <f>('VWP Details'!$I$57-F80)*'VWP Details'!$J$57+('VWP Details'!$M$57-'VWP Details'!$L$57)*'VWP Details'!$K$57</f>
        <v>913.68237549999969</v>
      </c>
      <c r="K80" s="6">
        <f>('VWP Details'!I$56-G80)*'VWP Details'!$J$56+('VWP Details'!$M$56-'VWP Details'!$L$56)*'VWP Details'!$K$56</f>
        <v>781.2366149999998</v>
      </c>
      <c r="L80" s="9">
        <f t="shared" si="15"/>
        <v>132.71490115777178</v>
      </c>
      <c r="M80" s="9">
        <f t="shared" si="16"/>
        <v>120.16094724057653</v>
      </c>
      <c r="N80" s="9">
        <f t="shared" si="17"/>
        <v>93.337314437440014</v>
      </c>
      <c r="O80" s="9">
        <f t="shared" si="18"/>
        <v>79.807304528986478</v>
      </c>
      <c r="P80" s="9">
        <f t="shared" si="19"/>
        <v>294.71490115777181</v>
      </c>
      <c r="Q80" s="9">
        <f t="shared" si="20"/>
        <v>294.16094724057655</v>
      </c>
      <c r="R80" s="9">
        <f t="shared" si="21"/>
        <v>287.33731443744</v>
      </c>
      <c r="S80" s="9">
        <f t="shared" si="22"/>
        <v>293.80730452898649</v>
      </c>
      <c r="T80" s="10">
        <f>'VWP Details'!P$59</f>
        <v>162</v>
      </c>
      <c r="U80" s="10">
        <f>'VWP Details'!P$58</f>
        <v>174</v>
      </c>
      <c r="V80" s="10">
        <f>'VWP Details'!P$57</f>
        <v>194</v>
      </c>
      <c r="W80" s="10">
        <f>'VWP Details'!P$56</f>
        <v>214</v>
      </c>
    </row>
    <row r="81" spans="1:23" x14ac:dyDescent="0.2">
      <c r="A81" t="s">
        <v>129</v>
      </c>
      <c r="B81" t="s">
        <v>128</v>
      </c>
      <c r="C81" s="20">
        <v>40825.875</v>
      </c>
      <c r="D81">
        <v>6166.9979999999996</v>
      </c>
      <c r="E81">
        <v>6852.6949999999997</v>
      </c>
      <c r="F81">
        <v>7348.7139999999999</v>
      </c>
      <c r="G81">
        <v>6360.6580000000004</v>
      </c>
      <c r="H81" s="6">
        <f>('VWP Details'!$I$59-D81)*'VWP Details'!$J$59+('VWP Details'!$M$59-'VWP Details'!$L$59)*'VWP Details'!$K$59</f>
        <v>1299.1181924</v>
      </c>
      <c r="I81" s="6">
        <f>('VWP Details'!$I$58-E81)*'VWP Details'!$J$58+('VWP Details'!$M$58-'VWP Details'!$L$58)*'VWP Details'!$K$58</f>
        <v>1176.5890270000004</v>
      </c>
      <c r="J81" s="6">
        <f>('VWP Details'!$I$57-F81)*'VWP Details'!$J$57+('VWP Details'!$M$57-'VWP Details'!$L$57)*'VWP Details'!$K$57</f>
        <v>914.54594659999964</v>
      </c>
      <c r="K81" s="6">
        <f>('VWP Details'!I$56-G81)*'VWP Details'!$J$56+('VWP Details'!$M$56-'VWP Details'!$L$56)*'VWP Details'!$K$56</f>
        <v>781.40018459999965</v>
      </c>
      <c r="L81" s="9">
        <f t="shared" si="15"/>
        <v>132.71154885644123</v>
      </c>
      <c r="M81" s="9">
        <f t="shared" si="16"/>
        <v>120.19456971208774</v>
      </c>
      <c r="N81" s="9">
        <f t="shared" si="17"/>
        <v>93.425532629517619</v>
      </c>
      <c r="O81" s="9">
        <f t="shared" si="18"/>
        <v>79.824013997831429</v>
      </c>
      <c r="P81" s="9">
        <f t="shared" si="19"/>
        <v>294.71154885644125</v>
      </c>
      <c r="Q81" s="9">
        <f t="shared" si="20"/>
        <v>294.19456971208774</v>
      </c>
      <c r="R81" s="9">
        <f t="shared" si="21"/>
        <v>287.42553262951765</v>
      </c>
      <c r="S81" s="9">
        <f t="shared" si="22"/>
        <v>293.82401399783146</v>
      </c>
      <c r="T81" s="10">
        <f>'VWP Details'!P$59</f>
        <v>162</v>
      </c>
      <c r="U81" s="10">
        <f>'VWP Details'!P$58</f>
        <v>174</v>
      </c>
      <c r="V81" s="10">
        <f>'VWP Details'!P$57</f>
        <v>194</v>
      </c>
      <c r="W81" s="10">
        <f>'VWP Details'!P$56</f>
        <v>214</v>
      </c>
    </row>
    <row r="82" spans="1:23" x14ac:dyDescent="0.2">
      <c r="A82" t="s">
        <v>129</v>
      </c>
      <c r="B82" t="s">
        <v>128</v>
      </c>
      <c r="C82" s="20">
        <v>40825.916666666664</v>
      </c>
      <c r="D82">
        <v>6167.08</v>
      </c>
      <c r="E82">
        <v>6853.3190000000004</v>
      </c>
      <c r="F82">
        <v>7350.5749999999998</v>
      </c>
      <c r="G82">
        <v>6350.0450000000001</v>
      </c>
      <c r="H82" s="6">
        <f>('VWP Details'!$I$59-D82)*'VWP Details'!$J$59+('VWP Details'!$M$59-'VWP Details'!$L$59)*'VWP Details'!$K$59</f>
        <v>1299.0725839999998</v>
      </c>
      <c r="I82" s="6">
        <f>('VWP Details'!$I$58-E82)*'VWP Details'!$J$58+('VWP Details'!$M$58-'VWP Details'!$L$58)*'VWP Details'!$K$58</f>
        <v>1176.2312254000001</v>
      </c>
      <c r="J82" s="6">
        <f>('VWP Details'!$I$57-F82)*'VWP Details'!$J$57+('VWP Details'!$M$57-'VWP Details'!$L$57)*'VWP Details'!$K$57</f>
        <v>913.46079749999967</v>
      </c>
      <c r="K82" s="6">
        <f>('VWP Details'!I$56-G82)*'VWP Details'!$J$56+('VWP Details'!$M$56-'VWP Details'!$L$56)*'VWP Details'!$K$56</f>
        <v>784.33255649999978</v>
      </c>
      <c r="L82" s="9">
        <f t="shared" si="15"/>
        <v>132.70688972577838</v>
      </c>
      <c r="M82" s="9">
        <f t="shared" si="16"/>
        <v>120.15801845385954</v>
      </c>
      <c r="N82" s="9">
        <f t="shared" si="17"/>
        <v>93.314679114692211</v>
      </c>
      <c r="O82" s="9">
        <f t="shared" si="18"/>
        <v>80.123570742513124</v>
      </c>
      <c r="P82" s="9">
        <f t="shared" si="19"/>
        <v>294.70688972577841</v>
      </c>
      <c r="Q82" s="9">
        <f t="shared" si="20"/>
        <v>294.15801845385954</v>
      </c>
      <c r="R82" s="9">
        <f t="shared" si="21"/>
        <v>287.31467911469224</v>
      </c>
      <c r="S82" s="9">
        <f t="shared" si="22"/>
        <v>294.12357074251315</v>
      </c>
      <c r="T82" s="10">
        <f>'VWP Details'!P$59</f>
        <v>162</v>
      </c>
      <c r="U82" s="10">
        <f>'VWP Details'!P$58</f>
        <v>174</v>
      </c>
      <c r="V82" s="10">
        <f>'VWP Details'!P$57</f>
        <v>194</v>
      </c>
      <c r="W82" s="10">
        <f>'VWP Details'!P$56</f>
        <v>214</v>
      </c>
    </row>
    <row r="83" spans="1:23" x14ac:dyDescent="0.2">
      <c r="A83" t="s">
        <v>129</v>
      </c>
      <c r="B83" t="s">
        <v>128</v>
      </c>
      <c r="C83" s="20">
        <v>40825.958333333336</v>
      </c>
      <c r="D83">
        <v>6167.0469999999996</v>
      </c>
      <c r="E83">
        <v>6853.5820000000003</v>
      </c>
      <c r="F83">
        <v>7350.4669999999996</v>
      </c>
      <c r="G83">
        <v>6351.9560000000001</v>
      </c>
      <c r="H83" s="6">
        <f>('VWP Details'!$I$59-D83)*'VWP Details'!$J$59+('VWP Details'!$M$59-'VWP Details'!$L$59)*'VWP Details'!$K$59</f>
        <v>1299.0909386000001</v>
      </c>
      <c r="I83" s="6">
        <f>('VWP Details'!$I$58-E83)*'VWP Details'!$J$58+('VWP Details'!$M$58-'VWP Details'!$L$58)*'VWP Details'!$K$58</f>
        <v>1176.0804212</v>
      </c>
      <c r="J83" s="6">
        <f>('VWP Details'!$I$57-F83)*'VWP Details'!$J$57+('VWP Details'!$M$57-'VWP Details'!$L$57)*'VWP Details'!$K$57</f>
        <v>913.52377229999979</v>
      </c>
      <c r="K83" s="6">
        <f>('VWP Details'!I$56-G83)*'VWP Details'!$J$56+('VWP Details'!$M$56-'VWP Details'!$L$56)*'VWP Details'!$K$56</f>
        <v>783.80454719999977</v>
      </c>
      <c r="L83" s="9">
        <f t="shared" si="15"/>
        <v>132.70876474177686</v>
      </c>
      <c r="M83" s="9">
        <f t="shared" si="16"/>
        <v>120.14261303572812</v>
      </c>
      <c r="N83" s="9">
        <f t="shared" si="17"/>
        <v>93.321112311683706</v>
      </c>
      <c r="O83" s="9">
        <f t="shared" si="18"/>
        <v>80.069631899670696</v>
      </c>
      <c r="P83" s="9">
        <f t="shared" si="19"/>
        <v>294.70876474177686</v>
      </c>
      <c r="Q83" s="9">
        <f t="shared" si="20"/>
        <v>294.14261303572812</v>
      </c>
      <c r="R83" s="9">
        <f t="shared" si="21"/>
        <v>287.32111231168369</v>
      </c>
      <c r="S83" s="9">
        <f t="shared" si="22"/>
        <v>294.0696318996707</v>
      </c>
      <c r="T83" s="10">
        <f>'VWP Details'!P$59</f>
        <v>162</v>
      </c>
      <c r="U83" s="10">
        <f>'VWP Details'!P$58</f>
        <v>174</v>
      </c>
      <c r="V83" s="10">
        <f>'VWP Details'!P$57</f>
        <v>194</v>
      </c>
      <c r="W83" s="10">
        <f>'VWP Details'!P$56</f>
        <v>214</v>
      </c>
    </row>
    <row r="84" spans="1:23" x14ac:dyDescent="0.2">
      <c r="A84" t="s">
        <v>129</v>
      </c>
      <c r="B84" t="s">
        <v>128</v>
      </c>
      <c r="C84" s="20">
        <v>40826</v>
      </c>
      <c r="D84">
        <v>6166.9390000000003</v>
      </c>
      <c r="E84">
        <v>6852.9290000000001</v>
      </c>
      <c r="F84">
        <v>7347.116</v>
      </c>
      <c r="G84">
        <v>6359.4660000000003</v>
      </c>
      <c r="H84" s="6">
        <f>('VWP Details'!$I$59-D84)*'VWP Details'!$J$59+('VWP Details'!$M$59-'VWP Details'!$L$59)*'VWP Details'!$K$59</f>
        <v>1299.1510081999995</v>
      </c>
      <c r="I84" s="6">
        <f>('VWP Details'!$I$58-E84)*'VWP Details'!$J$58+('VWP Details'!$M$58-'VWP Details'!$L$58)*'VWP Details'!$K$58</f>
        <v>1176.4548514000003</v>
      </c>
      <c r="J84" s="6">
        <f>('VWP Details'!$I$57-F84)*'VWP Details'!$J$57+('VWP Details'!$M$57-'VWP Details'!$L$57)*'VWP Details'!$K$57</f>
        <v>915.47774039999956</v>
      </c>
      <c r="K84" s="6">
        <f>('VWP Details'!I$56-G84)*'VWP Details'!$J$56+('VWP Details'!$M$56-'VWP Details'!$L$56)*'VWP Details'!$K$56</f>
        <v>781.72953419999965</v>
      </c>
      <c r="L84" s="9">
        <f t="shared" si="15"/>
        <v>132.71490115777178</v>
      </c>
      <c r="M84" s="9">
        <f t="shared" si="16"/>
        <v>120.18086299025217</v>
      </c>
      <c r="N84" s="9">
        <f t="shared" si="17"/>
        <v>93.520720118335987</v>
      </c>
      <c r="O84" s="9">
        <f t="shared" si="18"/>
        <v>79.857658739154388</v>
      </c>
      <c r="P84" s="9">
        <f t="shared" si="19"/>
        <v>294.71490115777181</v>
      </c>
      <c r="Q84" s="9">
        <f t="shared" si="20"/>
        <v>294.18086299025219</v>
      </c>
      <c r="R84" s="9">
        <f t="shared" si="21"/>
        <v>287.52072011833599</v>
      </c>
      <c r="S84" s="9">
        <f t="shared" si="22"/>
        <v>293.85765873915437</v>
      </c>
      <c r="T84" s="10">
        <f>'VWP Details'!P$59</f>
        <v>162</v>
      </c>
      <c r="U84" s="10">
        <f>'VWP Details'!P$58</f>
        <v>174</v>
      </c>
      <c r="V84" s="10">
        <f>'VWP Details'!P$57</f>
        <v>194</v>
      </c>
      <c r="W84" s="10">
        <f>'VWP Details'!P$56</f>
        <v>214</v>
      </c>
    </row>
    <row r="85" spans="1:23" x14ac:dyDescent="0.2">
      <c r="A85" t="s">
        <v>129</v>
      </c>
      <c r="B85" t="s">
        <v>128</v>
      </c>
      <c r="C85" s="20">
        <v>40826.041666666664</v>
      </c>
      <c r="D85">
        <v>6166.9219999999996</v>
      </c>
      <c r="E85">
        <v>6853.7950000000001</v>
      </c>
      <c r="F85">
        <v>7348.3689999999997</v>
      </c>
      <c r="G85">
        <v>6357.7610000000004</v>
      </c>
      <c r="H85" s="6">
        <f>('VWP Details'!$I$59-D85)*'VWP Details'!$J$59+('VWP Details'!$M$59-'VWP Details'!$L$59)*'VWP Details'!$K$59</f>
        <v>1299.1604636</v>
      </c>
      <c r="I85" s="6">
        <f>('VWP Details'!$I$58-E85)*'VWP Details'!$J$58+('VWP Details'!$M$58-'VWP Details'!$L$58)*'VWP Details'!$K$58</f>
        <v>1175.9582870000002</v>
      </c>
      <c r="J85" s="6">
        <f>('VWP Details'!$I$57-F85)*'VWP Details'!$J$57+('VWP Details'!$M$57-'VWP Details'!$L$57)*'VWP Details'!$K$57</f>
        <v>914.74711609999974</v>
      </c>
      <c r="K85" s="6">
        <f>('VWP Details'!I$56-G85)*'VWP Details'!$J$56+('VWP Details'!$M$56-'VWP Details'!$L$56)*'VWP Details'!$K$56</f>
        <v>782.2006256999997</v>
      </c>
      <c r="L85" s="9">
        <f t="shared" si="15"/>
        <v>132.71586707510434</v>
      </c>
      <c r="M85" s="9">
        <f t="shared" si="16"/>
        <v>120.13013640431372</v>
      </c>
      <c r="N85" s="9">
        <f t="shared" si="17"/>
        <v>93.446083119907087</v>
      </c>
      <c r="O85" s="9">
        <f t="shared" si="18"/>
        <v>79.90578313844604</v>
      </c>
      <c r="P85" s="9">
        <f t="shared" si="19"/>
        <v>294.71586707510437</v>
      </c>
      <c r="Q85" s="9">
        <f t="shared" si="20"/>
        <v>294.1301364043137</v>
      </c>
      <c r="R85" s="9">
        <f t="shared" si="21"/>
        <v>287.44608311990709</v>
      </c>
      <c r="S85" s="9">
        <f t="shared" si="22"/>
        <v>293.90578313844605</v>
      </c>
      <c r="T85" s="10">
        <f>'VWP Details'!P$59</f>
        <v>162</v>
      </c>
      <c r="U85" s="10">
        <f>'VWP Details'!P$58</f>
        <v>174</v>
      </c>
      <c r="V85" s="10">
        <f>'VWP Details'!P$57</f>
        <v>194</v>
      </c>
      <c r="W85" s="10">
        <f>'VWP Details'!P$56</f>
        <v>214</v>
      </c>
    </row>
    <row r="86" spans="1:23" x14ac:dyDescent="0.2">
      <c r="A86" t="s">
        <v>129</v>
      </c>
      <c r="B86" t="s">
        <v>128</v>
      </c>
      <c r="C86" s="20">
        <v>40826.083333333336</v>
      </c>
      <c r="D86">
        <v>6166.6729999999998</v>
      </c>
      <c r="E86">
        <v>6853.5219999999999</v>
      </c>
      <c r="F86">
        <v>7344.7820000000002</v>
      </c>
      <c r="G86">
        <v>6349.4629999999997</v>
      </c>
      <c r="H86" s="6">
        <f>('VWP Details'!$I$59-D86)*'VWP Details'!$J$59+('VWP Details'!$M$59-'VWP Details'!$L$59)*'VWP Details'!$K$59</f>
        <v>1299.2989573999998</v>
      </c>
      <c r="I86" s="6">
        <f>('VWP Details'!$I$58-E86)*'VWP Details'!$J$58+('VWP Details'!$M$58-'VWP Details'!$L$58)*'VWP Details'!$K$58</f>
        <v>1176.1148252000003</v>
      </c>
      <c r="J86" s="6">
        <f>('VWP Details'!$I$57-F86)*'VWP Details'!$J$57+('VWP Details'!$M$57-'VWP Details'!$L$57)*'VWP Details'!$K$57</f>
        <v>916.83869579999941</v>
      </c>
      <c r="K86" s="6">
        <f>('VWP Details'!I$56-G86)*'VWP Details'!$J$56+('VWP Details'!$M$56-'VWP Details'!$L$56)*'VWP Details'!$K$56</f>
        <v>784.4933630999999</v>
      </c>
      <c r="L86" s="9">
        <f t="shared" si="15"/>
        <v>132.73001492309271</v>
      </c>
      <c r="M86" s="9">
        <f t="shared" si="16"/>
        <v>120.14612757978854</v>
      </c>
      <c r="N86" s="9">
        <f t="shared" si="17"/>
        <v>93.659748653318516</v>
      </c>
      <c r="O86" s="9">
        <f t="shared" si="18"/>
        <v>80.139997956816799</v>
      </c>
      <c r="P86" s="9">
        <f t="shared" si="19"/>
        <v>294.73001492309271</v>
      </c>
      <c r="Q86" s="9">
        <f t="shared" si="20"/>
        <v>294.14612757978853</v>
      </c>
      <c r="R86" s="9">
        <f t="shared" si="21"/>
        <v>287.6597486533185</v>
      </c>
      <c r="S86" s="9">
        <f t="shared" si="22"/>
        <v>294.13999795681679</v>
      </c>
      <c r="T86" s="10">
        <f>'VWP Details'!P$59</f>
        <v>162</v>
      </c>
      <c r="U86" s="10">
        <f>'VWP Details'!P$58</f>
        <v>174</v>
      </c>
      <c r="V86" s="10">
        <f>'VWP Details'!P$57</f>
        <v>194</v>
      </c>
      <c r="W86" s="10">
        <f>'VWP Details'!P$56</f>
        <v>214</v>
      </c>
    </row>
    <row r="87" spans="1:23" x14ac:dyDescent="0.2">
      <c r="A87" t="s">
        <v>129</v>
      </c>
      <c r="B87" t="s">
        <v>128</v>
      </c>
      <c r="C87" s="20">
        <v>40826.125</v>
      </c>
      <c r="D87">
        <v>6166.59</v>
      </c>
      <c r="E87">
        <v>6853.8630000000003</v>
      </c>
      <c r="F87">
        <v>7343.7790000000005</v>
      </c>
      <c r="G87">
        <v>6355.24</v>
      </c>
      <c r="H87" s="6">
        <f>('VWP Details'!$I$59-D87)*'VWP Details'!$J$59+('VWP Details'!$M$59-'VWP Details'!$L$59)*'VWP Details'!$K$59</f>
        <v>1299.3451219999997</v>
      </c>
      <c r="I87" s="6">
        <f>('VWP Details'!$I$58-E87)*'VWP Details'!$J$58+('VWP Details'!$M$58-'VWP Details'!$L$58)*'VWP Details'!$K$58</f>
        <v>1175.9192958000001</v>
      </c>
      <c r="J87" s="6">
        <f>('VWP Details'!$I$57-F87)*'VWP Details'!$J$57+('VWP Details'!$M$57-'VWP Details'!$L$57)*'VWP Details'!$K$57</f>
        <v>917.42354509999927</v>
      </c>
      <c r="K87" s="6">
        <f>('VWP Details'!I$56-G87)*'VWP Details'!$J$56+('VWP Details'!$M$56-'VWP Details'!$L$56)*'VWP Details'!$K$56</f>
        <v>782.89717799999983</v>
      </c>
      <c r="L87" s="9">
        <f t="shared" si="15"/>
        <v>132.73473087242218</v>
      </c>
      <c r="M87" s="9">
        <f t="shared" si="16"/>
        <v>120.12615325437859</v>
      </c>
      <c r="N87" s="9">
        <f t="shared" si="17"/>
        <v>93.719493992044931</v>
      </c>
      <c r="O87" s="9">
        <f t="shared" si="18"/>
        <v>79.97693950830778</v>
      </c>
      <c r="P87" s="9">
        <f t="shared" si="19"/>
        <v>294.73473087242218</v>
      </c>
      <c r="Q87" s="9">
        <f t="shared" si="20"/>
        <v>294.12615325437861</v>
      </c>
      <c r="R87" s="9">
        <f t="shared" si="21"/>
        <v>287.71949399204493</v>
      </c>
      <c r="S87" s="9">
        <f t="shared" si="22"/>
        <v>293.97693950830779</v>
      </c>
      <c r="T87" s="10">
        <f>'VWP Details'!P$59</f>
        <v>162</v>
      </c>
      <c r="U87" s="10">
        <f>'VWP Details'!P$58</f>
        <v>174</v>
      </c>
      <c r="V87" s="10">
        <f>'VWP Details'!P$57</f>
        <v>194</v>
      </c>
      <c r="W87" s="10">
        <f>'VWP Details'!P$56</f>
        <v>214</v>
      </c>
    </row>
    <row r="88" spans="1:23" x14ac:dyDescent="0.2">
      <c r="A88" t="s">
        <v>129</v>
      </c>
      <c r="B88" t="s">
        <v>128</v>
      </c>
      <c r="C88" s="20">
        <v>40826.166666666664</v>
      </c>
      <c r="D88">
        <v>6166.4489999999996</v>
      </c>
      <c r="E88">
        <v>6852.9679999999998</v>
      </c>
      <c r="F88">
        <v>7340.1090000000004</v>
      </c>
      <c r="G88">
        <v>6365.3689999999997</v>
      </c>
      <c r="H88" s="6">
        <f>('VWP Details'!$I$59-D88)*'VWP Details'!$J$59+('VWP Details'!$M$59-'VWP Details'!$L$59)*'VWP Details'!$K$59</f>
        <v>1299.4235461999999</v>
      </c>
      <c r="I88" s="6">
        <f>('VWP Details'!$I$58-E88)*'VWP Details'!$J$58+('VWP Details'!$M$58-'VWP Details'!$L$58)*'VWP Details'!$K$58</f>
        <v>1176.4324888000003</v>
      </c>
      <c r="J88" s="6">
        <f>('VWP Details'!$I$57-F88)*'VWP Details'!$J$57+('VWP Details'!$M$57-'VWP Details'!$L$57)*'VWP Details'!$K$57</f>
        <v>919.56352209999932</v>
      </c>
      <c r="K88" s="6">
        <f>('VWP Details'!I$56-G88)*'VWP Details'!$J$56+('VWP Details'!$M$56-'VWP Details'!$L$56)*'VWP Details'!$K$56</f>
        <v>780.09853529999987</v>
      </c>
      <c r="L88" s="9">
        <f t="shared" si="15"/>
        <v>132.7427423044156</v>
      </c>
      <c r="M88" s="9">
        <f t="shared" si="16"/>
        <v>120.17857853661292</v>
      </c>
      <c r="N88" s="9">
        <f t="shared" si="17"/>
        <v>93.938103556477643</v>
      </c>
      <c r="O88" s="9">
        <f t="shared" si="18"/>
        <v>79.69104388342501</v>
      </c>
      <c r="P88" s="9">
        <f t="shared" si="19"/>
        <v>294.74274230441563</v>
      </c>
      <c r="Q88" s="9">
        <f t="shared" si="20"/>
        <v>294.17857853661292</v>
      </c>
      <c r="R88" s="9">
        <f t="shared" si="21"/>
        <v>287.93810355647764</v>
      </c>
      <c r="S88" s="9">
        <f t="shared" si="22"/>
        <v>293.69104388342498</v>
      </c>
      <c r="T88" s="10">
        <f>'VWP Details'!P$59</f>
        <v>162</v>
      </c>
      <c r="U88" s="10">
        <f>'VWP Details'!P$58</f>
        <v>174</v>
      </c>
      <c r="V88" s="10">
        <f>'VWP Details'!P$57</f>
        <v>194</v>
      </c>
      <c r="W88" s="10">
        <f>'VWP Details'!P$56</f>
        <v>214</v>
      </c>
    </row>
    <row r="89" spans="1:23" x14ac:dyDescent="0.2">
      <c r="A89" t="s">
        <v>129</v>
      </c>
      <c r="B89" t="s">
        <v>128</v>
      </c>
      <c r="C89" s="20">
        <v>40826.208333333336</v>
      </c>
      <c r="D89">
        <v>6166.3829999999998</v>
      </c>
      <c r="E89">
        <v>6853.2690000000002</v>
      </c>
      <c r="F89">
        <v>7341.4359999999997</v>
      </c>
      <c r="G89">
        <v>6358.4059999999999</v>
      </c>
      <c r="H89" s="6">
        <f>('VWP Details'!$I$59-D89)*'VWP Details'!$J$59+('VWP Details'!$M$59-'VWP Details'!$L$59)*'VWP Details'!$K$59</f>
        <v>1299.4602553999998</v>
      </c>
      <c r="I89" s="6">
        <f>('VWP Details'!$I$58-E89)*'VWP Details'!$J$58+('VWP Details'!$M$58-'VWP Details'!$L$58)*'VWP Details'!$K$58</f>
        <v>1176.2598954</v>
      </c>
      <c r="J89" s="6">
        <f>('VWP Details'!$I$57-F89)*'VWP Details'!$J$57+('VWP Details'!$M$57-'VWP Details'!$L$57)*'VWP Details'!$K$57</f>
        <v>918.78974839999978</v>
      </c>
      <c r="K89" s="6">
        <f>('VWP Details'!I$56-G89)*'VWP Details'!$J$56+('VWP Details'!$M$56-'VWP Details'!$L$56)*'VWP Details'!$K$56</f>
        <v>782.02241219999985</v>
      </c>
      <c r="L89" s="9">
        <f t="shared" si="15"/>
        <v>132.74649233641253</v>
      </c>
      <c r="M89" s="9">
        <f t="shared" si="16"/>
        <v>120.16094724057653</v>
      </c>
      <c r="N89" s="9">
        <f t="shared" si="17"/>
        <v>93.859058626776815</v>
      </c>
      <c r="O89" s="9">
        <f t="shared" si="18"/>
        <v>79.887577720532207</v>
      </c>
      <c r="P89" s="9">
        <f t="shared" si="19"/>
        <v>294.74649233641253</v>
      </c>
      <c r="Q89" s="9">
        <f t="shared" si="20"/>
        <v>294.16094724057655</v>
      </c>
      <c r="R89" s="9">
        <f t="shared" si="21"/>
        <v>287.8590586267768</v>
      </c>
      <c r="S89" s="9">
        <f t="shared" si="22"/>
        <v>293.88757772053219</v>
      </c>
      <c r="T89" s="10">
        <f>'VWP Details'!P$59</f>
        <v>162</v>
      </c>
      <c r="U89" s="10">
        <f>'VWP Details'!P$58</f>
        <v>174</v>
      </c>
      <c r="V89" s="10">
        <f>'VWP Details'!P$57</f>
        <v>194</v>
      </c>
      <c r="W89" s="10">
        <f>'VWP Details'!P$56</f>
        <v>214</v>
      </c>
    </row>
    <row r="90" spans="1:23" x14ac:dyDescent="0.2">
      <c r="A90" t="s">
        <v>129</v>
      </c>
      <c r="B90" t="s">
        <v>128</v>
      </c>
      <c r="C90" s="20">
        <v>40826.25</v>
      </c>
      <c r="D90">
        <v>6166.3</v>
      </c>
      <c r="E90">
        <v>6852.7139999999999</v>
      </c>
      <c r="F90">
        <v>7339.6670000000004</v>
      </c>
      <c r="G90">
        <v>6346.098</v>
      </c>
      <c r="H90" s="6">
        <f>('VWP Details'!$I$59-D90)*'VWP Details'!$J$59+('VWP Details'!$M$59-'VWP Details'!$L$59)*'VWP Details'!$K$59</f>
        <v>1299.5064199999997</v>
      </c>
      <c r="I90" s="6">
        <f>('VWP Details'!$I$58-E90)*'VWP Details'!$J$58+('VWP Details'!$M$58-'VWP Details'!$L$58)*'VWP Details'!$K$58</f>
        <v>1176.5781324000002</v>
      </c>
      <c r="J90" s="6">
        <f>('VWP Details'!$I$57-F90)*'VWP Details'!$J$57+('VWP Details'!$M$57-'VWP Details'!$L$57)*'VWP Details'!$K$57</f>
        <v>919.82125229999929</v>
      </c>
      <c r="K90" s="6">
        <f>('VWP Details'!I$56-G90)*'VWP Details'!$J$56+('VWP Details'!$M$56-'VWP Details'!$L$56)*'VWP Details'!$K$56</f>
        <v>785.42311259999974</v>
      </c>
      <c r="L90" s="9">
        <f t="shared" si="15"/>
        <v>132.75120828574197</v>
      </c>
      <c r="M90" s="9">
        <f t="shared" si="16"/>
        <v>120.19345677313525</v>
      </c>
      <c r="N90" s="9">
        <f t="shared" si="17"/>
        <v>93.964432010831658</v>
      </c>
      <c r="O90" s="9">
        <f t="shared" si="18"/>
        <v>80.234976609964235</v>
      </c>
      <c r="P90" s="9">
        <f t="shared" si="19"/>
        <v>294.751208285742</v>
      </c>
      <c r="Q90" s="9">
        <f t="shared" si="20"/>
        <v>294.19345677313527</v>
      </c>
      <c r="R90" s="9">
        <f t="shared" si="21"/>
        <v>287.96443201083167</v>
      </c>
      <c r="S90" s="9">
        <f t="shared" si="22"/>
        <v>294.23497660996424</v>
      </c>
      <c r="T90" s="10">
        <f>'VWP Details'!P$59</f>
        <v>162</v>
      </c>
      <c r="U90" s="10">
        <f>'VWP Details'!P$58</f>
        <v>174</v>
      </c>
      <c r="V90" s="10">
        <f>'VWP Details'!P$57</f>
        <v>194</v>
      </c>
      <c r="W90" s="10">
        <f>'VWP Details'!P$56</f>
        <v>214</v>
      </c>
    </row>
    <row r="91" spans="1:23" x14ac:dyDescent="0.2">
      <c r="A91" t="s">
        <v>129</v>
      </c>
      <c r="B91" t="s">
        <v>128</v>
      </c>
      <c r="C91" s="20">
        <v>40826.291666666664</v>
      </c>
      <c r="D91">
        <v>6166.5230000000001</v>
      </c>
      <c r="E91">
        <v>6853.6580000000004</v>
      </c>
      <c r="F91">
        <v>7342.2560000000003</v>
      </c>
      <c r="G91">
        <v>6345.9750000000004</v>
      </c>
      <c r="H91" s="6">
        <f>('VWP Details'!$I$59-D91)*'VWP Details'!$J$59+('VWP Details'!$M$59-'VWP Details'!$L$59)*'VWP Details'!$K$59</f>
        <v>1299.3823873999997</v>
      </c>
      <c r="I91" s="6">
        <f>('VWP Details'!$I$58-E91)*'VWP Details'!$J$58+('VWP Details'!$M$58-'VWP Details'!$L$58)*'VWP Details'!$K$58</f>
        <v>1176.0368427999999</v>
      </c>
      <c r="J91" s="6">
        <f>('VWP Details'!$I$57-F91)*'VWP Details'!$J$57+('VWP Details'!$M$57-'VWP Details'!$L$57)*'VWP Details'!$K$57</f>
        <v>918.31160639999939</v>
      </c>
      <c r="K91" s="6">
        <f>('VWP Details'!I$56-G91)*'VWP Details'!$J$56+('VWP Details'!$M$56-'VWP Details'!$L$56)*'VWP Details'!$K$56</f>
        <v>785.45709749999969</v>
      </c>
      <c r="L91" s="9">
        <f t="shared" si="15"/>
        <v>132.7385377230857</v>
      </c>
      <c r="M91" s="9">
        <f t="shared" si="16"/>
        <v>120.13816127991826</v>
      </c>
      <c r="N91" s="9">
        <f t="shared" si="17"/>
        <v>93.810213982952575</v>
      </c>
      <c r="O91" s="9">
        <f t="shared" si="18"/>
        <v>80.238448340822217</v>
      </c>
      <c r="P91" s="9">
        <f t="shared" si="19"/>
        <v>294.7385377230857</v>
      </c>
      <c r="Q91" s="9">
        <f t="shared" si="20"/>
        <v>294.13816127991828</v>
      </c>
      <c r="R91" s="9">
        <f t="shared" si="21"/>
        <v>287.81021398295258</v>
      </c>
      <c r="S91" s="9">
        <f t="shared" si="22"/>
        <v>294.23844834082223</v>
      </c>
      <c r="T91" s="10">
        <f>'VWP Details'!P$59</f>
        <v>162</v>
      </c>
      <c r="U91" s="10">
        <f>'VWP Details'!P$58</f>
        <v>174</v>
      </c>
      <c r="V91" s="10">
        <f>'VWP Details'!P$57</f>
        <v>194</v>
      </c>
      <c r="W91" s="10">
        <f>'VWP Details'!P$56</f>
        <v>214</v>
      </c>
    </row>
    <row r="92" spans="1:23" x14ac:dyDescent="0.2">
      <c r="A92" t="s">
        <v>129</v>
      </c>
      <c r="B92" t="s">
        <v>128</v>
      </c>
      <c r="C92" s="20">
        <v>40826.333333333336</v>
      </c>
      <c r="D92">
        <v>6166.5730000000003</v>
      </c>
      <c r="E92">
        <v>6853.9129999999996</v>
      </c>
      <c r="F92">
        <v>7342.9369999999999</v>
      </c>
      <c r="G92">
        <v>6355.2749999999996</v>
      </c>
      <c r="H92" s="6">
        <f>('VWP Details'!$I$59-D92)*'VWP Details'!$J$59+('VWP Details'!$M$59-'VWP Details'!$L$59)*'VWP Details'!$K$59</f>
        <v>1299.3545773999997</v>
      </c>
      <c r="I92" s="6">
        <f>('VWP Details'!$I$58-E92)*'VWP Details'!$J$58+('VWP Details'!$M$58-'VWP Details'!$L$58)*'VWP Details'!$K$58</f>
        <v>1175.8906258000004</v>
      </c>
      <c r="J92" s="6">
        <f>('VWP Details'!$I$57-F92)*'VWP Details'!$J$57+('VWP Details'!$M$57-'VWP Details'!$L$57)*'VWP Details'!$K$57</f>
        <v>917.91451529999961</v>
      </c>
      <c r="K92" s="6">
        <f>('VWP Details'!I$56-G92)*'VWP Details'!$J$56+('VWP Details'!$M$56-'VWP Details'!$L$56)*'VWP Details'!$K$56</f>
        <v>782.88750749999986</v>
      </c>
      <c r="L92" s="9">
        <f t="shared" si="15"/>
        <v>132.73569678975471</v>
      </c>
      <c r="M92" s="9">
        <f t="shared" si="16"/>
        <v>120.12322446766161</v>
      </c>
      <c r="N92" s="9">
        <f t="shared" si="17"/>
        <v>93.769649101922994</v>
      </c>
      <c r="O92" s="9">
        <f t="shared" si="18"/>
        <v>79.97595161741323</v>
      </c>
      <c r="P92" s="9">
        <f t="shared" si="19"/>
        <v>294.73569678975468</v>
      </c>
      <c r="Q92" s="9">
        <f t="shared" si="20"/>
        <v>294.1232244676616</v>
      </c>
      <c r="R92" s="9">
        <f t="shared" si="21"/>
        <v>287.76964910192299</v>
      </c>
      <c r="S92" s="9">
        <f t="shared" si="22"/>
        <v>293.97595161741322</v>
      </c>
      <c r="T92" s="10">
        <f>'VWP Details'!P$59</f>
        <v>162</v>
      </c>
      <c r="U92" s="10">
        <f>'VWP Details'!P$58</f>
        <v>174</v>
      </c>
      <c r="V92" s="10">
        <f>'VWP Details'!P$57</f>
        <v>194</v>
      </c>
      <c r="W92" s="10">
        <f>'VWP Details'!P$56</f>
        <v>214</v>
      </c>
    </row>
    <row r="93" spans="1:23" x14ac:dyDescent="0.2">
      <c r="A93" t="s">
        <v>129</v>
      </c>
      <c r="B93" t="s">
        <v>128</v>
      </c>
      <c r="C93" s="20">
        <v>40826.375</v>
      </c>
      <c r="D93">
        <v>6166.7979999999998</v>
      </c>
      <c r="E93">
        <v>6854.2820000000002</v>
      </c>
      <c r="F93">
        <v>7342.2129999999997</v>
      </c>
      <c r="G93">
        <v>6343.1840000000002</v>
      </c>
      <c r="H93" s="6">
        <f>('VWP Details'!$I$59-D93)*'VWP Details'!$J$59+('VWP Details'!$M$59-'VWP Details'!$L$59)*'VWP Details'!$K$59</f>
        <v>1299.2294324</v>
      </c>
      <c r="I93" s="6">
        <f>('VWP Details'!$I$58-E93)*'VWP Details'!$J$58+('VWP Details'!$M$58-'VWP Details'!$L$58)*'VWP Details'!$K$58</f>
        <v>1175.6790412000003</v>
      </c>
      <c r="J93" s="6">
        <f>('VWP Details'!$I$57-F93)*'VWP Details'!$J$57+('VWP Details'!$M$57-'VWP Details'!$L$57)*'VWP Details'!$K$57</f>
        <v>918.33667969999965</v>
      </c>
      <c r="K93" s="6">
        <f>('VWP Details'!I$56-G93)*'VWP Details'!$J$56+('VWP Details'!$M$56-'VWP Details'!$L$56)*'VWP Details'!$K$56</f>
        <v>786.22825079999973</v>
      </c>
      <c r="L93" s="9">
        <f t="shared" si="15"/>
        <v>132.72291258976523</v>
      </c>
      <c r="M93" s="9">
        <f t="shared" si="16"/>
        <v>120.10161002169015</v>
      </c>
      <c r="N93" s="9">
        <f t="shared" si="17"/>
        <v>93.81277534842144</v>
      </c>
      <c r="O93" s="9">
        <f t="shared" si="18"/>
        <v>80.317225583299049</v>
      </c>
      <c r="P93" s="9">
        <f t="shared" si="19"/>
        <v>294.7229125897652</v>
      </c>
      <c r="Q93" s="9">
        <f t="shared" si="20"/>
        <v>294.10161002169013</v>
      </c>
      <c r="R93" s="9">
        <f t="shared" si="21"/>
        <v>287.81277534842144</v>
      </c>
      <c r="S93" s="9">
        <f t="shared" si="22"/>
        <v>294.31722558329903</v>
      </c>
      <c r="T93" s="10">
        <f>'VWP Details'!P$59</f>
        <v>162</v>
      </c>
      <c r="U93" s="10">
        <f>'VWP Details'!P$58</f>
        <v>174</v>
      </c>
      <c r="V93" s="10">
        <f>'VWP Details'!P$57</f>
        <v>194</v>
      </c>
      <c r="W93" s="10">
        <f>'VWP Details'!P$56</f>
        <v>214</v>
      </c>
    </row>
    <row r="94" spans="1:23" x14ac:dyDescent="0.2">
      <c r="A94" t="s">
        <v>129</v>
      </c>
      <c r="B94" t="s">
        <v>128</v>
      </c>
      <c r="C94" s="20">
        <v>40826.416666666664</v>
      </c>
      <c r="D94">
        <v>6166.9390000000003</v>
      </c>
      <c r="E94">
        <v>6855.07</v>
      </c>
      <c r="F94">
        <v>7342.8609999999999</v>
      </c>
      <c r="G94">
        <v>6343.9639999999999</v>
      </c>
      <c r="H94" s="6">
        <f>('VWP Details'!$I$59-D94)*'VWP Details'!$J$59+('VWP Details'!$M$59-'VWP Details'!$L$59)*'VWP Details'!$K$59</f>
        <v>1299.1510081999995</v>
      </c>
      <c r="I94" s="6">
        <f>('VWP Details'!$I$58-E94)*'VWP Details'!$J$58+('VWP Details'!$M$58-'VWP Details'!$L$58)*'VWP Details'!$K$58</f>
        <v>1175.2272020000005</v>
      </c>
      <c r="J94" s="6">
        <f>('VWP Details'!$I$57-F94)*'VWP Details'!$J$57+('VWP Details'!$M$57-'VWP Details'!$L$57)*'VWP Details'!$K$57</f>
        <v>917.95883089999961</v>
      </c>
      <c r="K94" s="6">
        <f>('VWP Details'!I$56-G94)*'VWP Details'!$J$56+('VWP Details'!$M$56-'VWP Details'!$L$56)*'VWP Details'!$K$56</f>
        <v>786.01273679999974</v>
      </c>
      <c r="L94" s="9">
        <f t="shared" si="15"/>
        <v>132.71490115777178</v>
      </c>
      <c r="M94" s="9">
        <f t="shared" si="16"/>
        <v>120.05545234303025</v>
      </c>
      <c r="N94" s="9">
        <f t="shared" si="17"/>
        <v>93.774176166472543</v>
      </c>
      <c r="O94" s="9">
        <f t="shared" si="18"/>
        <v>80.295209729077655</v>
      </c>
      <c r="P94" s="9">
        <f t="shared" si="19"/>
        <v>294.71490115777181</v>
      </c>
      <c r="Q94" s="9">
        <f t="shared" si="20"/>
        <v>294.05545234303025</v>
      </c>
      <c r="R94" s="9">
        <f t="shared" si="21"/>
        <v>287.77417616647256</v>
      </c>
      <c r="S94" s="9">
        <f t="shared" si="22"/>
        <v>294.29520972907767</v>
      </c>
      <c r="T94" s="10">
        <f>'VWP Details'!P$59</f>
        <v>162</v>
      </c>
      <c r="U94" s="10">
        <f>'VWP Details'!P$58</f>
        <v>174</v>
      </c>
      <c r="V94" s="10">
        <f>'VWP Details'!P$57</f>
        <v>194</v>
      </c>
      <c r="W94" s="10">
        <f>'VWP Details'!P$56</f>
        <v>214</v>
      </c>
    </row>
    <row r="95" spans="1:23" x14ac:dyDescent="0.2">
      <c r="A95" t="s">
        <v>129</v>
      </c>
      <c r="B95" t="s">
        <v>128</v>
      </c>
      <c r="C95" s="20">
        <v>40826.458333333336</v>
      </c>
      <c r="D95">
        <v>6167.1139999999996</v>
      </c>
      <c r="E95">
        <v>6856.0249999999996</v>
      </c>
      <c r="F95">
        <v>7345.1170000000002</v>
      </c>
      <c r="G95">
        <v>6359.415</v>
      </c>
      <c r="H95" s="6">
        <f>('VWP Details'!$I$59-D95)*'VWP Details'!$J$59+('VWP Details'!$M$59-'VWP Details'!$L$59)*'VWP Details'!$K$59</f>
        <v>1299.0536732</v>
      </c>
      <c r="I95" s="6">
        <f>('VWP Details'!$I$58-E95)*'VWP Details'!$J$58+('VWP Details'!$M$58-'VWP Details'!$L$58)*'VWP Details'!$K$58</f>
        <v>1174.6796050000005</v>
      </c>
      <c r="J95" s="6">
        <f>('VWP Details'!$I$57-F95)*'VWP Details'!$J$57+('VWP Details'!$M$57-'VWP Details'!$L$57)*'VWP Details'!$K$57</f>
        <v>916.64335729999948</v>
      </c>
      <c r="K95" s="6">
        <f>('VWP Details'!I$56-G95)*'VWP Details'!$J$56+('VWP Details'!$M$56-'VWP Details'!$L$56)*'VWP Details'!$K$56</f>
        <v>781.74362549999978</v>
      </c>
      <c r="L95" s="9">
        <f t="shared" si="15"/>
        <v>132.70495789111331</v>
      </c>
      <c r="M95" s="9">
        <f t="shared" si="16"/>
        <v>119.99951251673555</v>
      </c>
      <c r="N95" s="9">
        <f t="shared" si="17"/>
        <v>93.639793829317171</v>
      </c>
      <c r="O95" s="9">
        <f t="shared" si="18"/>
        <v>79.859098237315024</v>
      </c>
      <c r="P95" s="9">
        <f t="shared" si="19"/>
        <v>294.70495789111328</v>
      </c>
      <c r="Q95" s="9">
        <f t="shared" si="20"/>
        <v>293.99951251673554</v>
      </c>
      <c r="R95" s="9">
        <f t="shared" si="21"/>
        <v>287.63979382931717</v>
      </c>
      <c r="S95" s="9">
        <f t="shared" si="22"/>
        <v>293.85909823731504</v>
      </c>
      <c r="T95" s="10">
        <f>'VWP Details'!P$59</f>
        <v>162</v>
      </c>
      <c r="U95" s="10">
        <f>'VWP Details'!P$58</f>
        <v>174</v>
      </c>
      <c r="V95" s="10">
        <f>'VWP Details'!P$57</f>
        <v>194</v>
      </c>
      <c r="W95" s="10">
        <f>'VWP Details'!P$56</f>
        <v>214</v>
      </c>
    </row>
    <row r="96" spans="1:23" x14ac:dyDescent="0.2">
      <c r="A96" t="s">
        <v>129</v>
      </c>
      <c r="B96" t="s">
        <v>128</v>
      </c>
      <c r="C96" s="20">
        <v>40826.5</v>
      </c>
      <c r="D96">
        <v>6167.23</v>
      </c>
      <c r="E96">
        <v>6856.3950000000004</v>
      </c>
      <c r="F96">
        <v>7344.2749999999996</v>
      </c>
      <c r="G96">
        <v>6357.6040000000003</v>
      </c>
      <c r="H96" s="6">
        <f>('VWP Details'!$I$59-D96)*'VWP Details'!$J$59+('VWP Details'!$M$59-'VWP Details'!$L$59)*'VWP Details'!$K$59</f>
        <v>1298.9891540000001</v>
      </c>
      <c r="I96" s="6">
        <f>('VWP Details'!$I$58-E96)*'VWP Details'!$J$58+('VWP Details'!$M$58-'VWP Details'!$L$58)*'VWP Details'!$K$58</f>
        <v>1174.467447</v>
      </c>
      <c r="J96" s="6">
        <f>('VWP Details'!$I$57-F96)*'VWP Details'!$J$57+('VWP Details'!$M$57-'VWP Details'!$L$57)*'VWP Details'!$K$57</f>
        <v>917.13432749999981</v>
      </c>
      <c r="K96" s="6">
        <f>('VWP Details'!I$56-G96)*'VWP Details'!$J$56+('VWP Details'!$M$56-'VWP Details'!$L$56)*'VWP Details'!$K$56</f>
        <v>782.24400479999974</v>
      </c>
      <c r="L96" s="9">
        <f t="shared" si="15"/>
        <v>132.69836692578542</v>
      </c>
      <c r="M96" s="9">
        <f t="shared" si="16"/>
        <v>119.9778394950297</v>
      </c>
      <c r="N96" s="9">
        <f t="shared" si="17"/>
        <v>93.689948939195233</v>
      </c>
      <c r="O96" s="9">
        <f t="shared" si="18"/>
        <v>79.910214534744455</v>
      </c>
      <c r="P96" s="9">
        <f t="shared" si="19"/>
        <v>294.69836692578542</v>
      </c>
      <c r="Q96" s="9">
        <f t="shared" si="20"/>
        <v>293.97783949502968</v>
      </c>
      <c r="R96" s="9">
        <f t="shared" si="21"/>
        <v>287.68994893919523</v>
      </c>
      <c r="S96" s="9">
        <f t="shared" si="22"/>
        <v>293.91021453474445</v>
      </c>
      <c r="T96" s="10">
        <f>'VWP Details'!P$59</f>
        <v>162</v>
      </c>
      <c r="U96" s="10">
        <f>'VWP Details'!P$58</f>
        <v>174</v>
      </c>
      <c r="V96" s="10">
        <f>'VWP Details'!P$57</f>
        <v>194</v>
      </c>
      <c r="W96" s="10">
        <f>'VWP Details'!P$56</f>
        <v>214</v>
      </c>
    </row>
    <row r="97" spans="1:23" x14ac:dyDescent="0.2">
      <c r="A97" t="s">
        <v>129</v>
      </c>
      <c r="B97" t="s">
        <v>128</v>
      </c>
      <c r="C97" s="20">
        <v>40826.541666666664</v>
      </c>
      <c r="D97">
        <v>6167.2049999999999</v>
      </c>
      <c r="E97">
        <v>6856.1030000000001</v>
      </c>
      <c r="F97">
        <v>7341.35</v>
      </c>
      <c r="G97">
        <v>6363.34</v>
      </c>
      <c r="H97" s="6">
        <f>('VWP Details'!$I$59-D97)*'VWP Details'!$J$59+('VWP Details'!$M$59-'VWP Details'!$L$59)*'VWP Details'!$K$59</f>
        <v>1299.0030589999999</v>
      </c>
      <c r="I97" s="6">
        <f>('VWP Details'!$I$58-E97)*'VWP Details'!$J$58+('VWP Details'!$M$58-'VWP Details'!$L$58)*'VWP Details'!$K$58</f>
        <v>1174.6348798000001</v>
      </c>
      <c r="J97" s="6">
        <f>('VWP Details'!$I$57-F97)*'VWP Details'!$J$57+('VWP Details'!$M$57-'VWP Details'!$L$57)*'VWP Details'!$K$57</f>
        <v>918.83989499999939</v>
      </c>
      <c r="K97" s="6">
        <f>('VWP Details'!I$56-G97)*'VWP Details'!$J$56+('VWP Details'!$M$56-'VWP Details'!$L$56)*'VWP Details'!$K$56</f>
        <v>780.65914799999973</v>
      </c>
      <c r="L97" s="9">
        <f t="shared" si="15"/>
        <v>132.6997873924509</v>
      </c>
      <c r="M97" s="9">
        <f t="shared" si="16"/>
        <v>119.994943609457</v>
      </c>
      <c r="N97" s="9">
        <f t="shared" si="17"/>
        <v>93.864181357714443</v>
      </c>
      <c r="O97" s="9">
        <f t="shared" si="18"/>
        <v>79.748313329854767</v>
      </c>
      <c r="P97" s="9">
        <f t="shared" si="19"/>
        <v>294.6997873924509</v>
      </c>
      <c r="Q97" s="9">
        <f t="shared" si="20"/>
        <v>293.99494360945698</v>
      </c>
      <c r="R97" s="9">
        <f t="shared" si="21"/>
        <v>287.86418135771441</v>
      </c>
      <c r="S97" s="9">
        <f t="shared" si="22"/>
        <v>293.7483133298548</v>
      </c>
      <c r="T97" s="10">
        <f>'VWP Details'!P$59</f>
        <v>162</v>
      </c>
      <c r="U97" s="10">
        <f>'VWP Details'!P$58</f>
        <v>174</v>
      </c>
      <c r="V97" s="10">
        <f>'VWP Details'!P$57</f>
        <v>194</v>
      </c>
      <c r="W97" s="10">
        <f>'VWP Details'!P$56</f>
        <v>214</v>
      </c>
    </row>
    <row r="98" spans="1:23" x14ac:dyDescent="0.2">
      <c r="A98" t="s">
        <v>129</v>
      </c>
      <c r="B98" t="s">
        <v>128</v>
      </c>
      <c r="C98" s="20">
        <v>40826.583333333336</v>
      </c>
      <c r="D98">
        <v>6167.23</v>
      </c>
      <c r="E98">
        <v>6856.259</v>
      </c>
      <c r="F98">
        <v>7340.5410000000002</v>
      </c>
      <c r="G98">
        <v>6341.9359999999997</v>
      </c>
      <c r="H98" s="6">
        <f>('VWP Details'!$I$59-D98)*'VWP Details'!$J$59+('VWP Details'!$M$59-'VWP Details'!$L$59)*'VWP Details'!$K$59</f>
        <v>1298.9891540000001</v>
      </c>
      <c r="I98" s="6">
        <f>('VWP Details'!$I$58-E98)*'VWP Details'!$J$58+('VWP Details'!$M$58-'VWP Details'!$L$58)*'VWP Details'!$K$58</f>
        <v>1174.5454294000003</v>
      </c>
      <c r="J98" s="6">
        <f>('VWP Details'!$I$57-F98)*'VWP Details'!$J$57+('VWP Details'!$M$57-'VWP Details'!$L$57)*'VWP Details'!$K$57</f>
        <v>919.31162289999941</v>
      </c>
      <c r="K98" s="6">
        <f>('VWP Details'!I$56-G98)*'VWP Details'!$J$56+('VWP Details'!$M$56-'VWP Details'!$L$56)*'VWP Details'!$K$56</f>
        <v>786.57307319999984</v>
      </c>
      <c r="L98" s="9">
        <f t="shared" si="15"/>
        <v>132.69836692578542</v>
      </c>
      <c r="M98" s="9">
        <f t="shared" si="16"/>
        <v>119.98580579489997</v>
      </c>
      <c r="N98" s="9">
        <f t="shared" si="17"/>
        <v>93.912370768511721</v>
      </c>
      <c r="O98" s="9">
        <f t="shared" si="18"/>
        <v>80.352450950053296</v>
      </c>
      <c r="P98" s="9">
        <f t="shared" si="19"/>
        <v>294.69836692578542</v>
      </c>
      <c r="Q98" s="9">
        <f t="shared" si="20"/>
        <v>293.98580579489999</v>
      </c>
      <c r="R98" s="9">
        <f t="shared" si="21"/>
        <v>287.91237076851172</v>
      </c>
      <c r="S98" s="9">
        <f t="shared" si="22"/>
        <v>294.35245095005331</v>
      </c>
      <c r="T98" s="10">
        <f>'VWP Details'!P$59</f>
        <v>162</v>
      </c>
      <c r="U98" s="10">
        <f>'VWP Details'!P$58</f>
        <v>174</v>
      </c>
      <c r="V98" s="10">
        <f>'VWP Details'!P$57</f>
        <v>194</v>
      </c>
      <c r="W98" s="10">
        <f>'VWP Details'!P$56</f>
        <v>214</v>
      </c>
    </row>
    <row r="99" spans="1:23" x14ac:dyDescent="0.2">
      <c r="A99" t="s">
        <v>129</v>
      </c>
      <c r="B99" t="s">
        <v>128</v>
      </c>
      <c r="C99" s="20">
        <v>40826.625</v>
      </c>
      <c r="D99">
        <v>6167.1639999999998</v>
      </c>
      <c r="E99">
        <v>6855.6459999999997</v>
      </c>
      <c r="F99">
        <v>7341.6080000000002</v>
      </c>
      <c r="G99">
        <v>6343.4790000000003</v>
      </c>
      <c r="H99" s="6">
        <f>('VWP Details'!$I$59-D99)*'VWP Details'!$J$59+('VWP Details'!$M$59-'VWP Details'!$L$59)*'VWP Details'!$K$59</f>
        <v>1299.0258632</v>
      </c>
      <c r="I99" s="6">
        <f>('VWP Details'!$I$58-E99)*'VWP Details'!$J$58+('VWP Details'!$M$58-'VWP Details'!$L$58)*'VWP Details'!$K$58</f>
        <v>1174.8969236000005</v>
      </c>
      <c r="J99" s="6">
        <f>('VWP Details'!$I$57-F99)*'VWP Details'!$J$57+('VWP Details'!$M$57-'VWP Details'!$L$57)*'VWP Details'!$K$57</f>
        <v>918.68945519999943</v>
      </c>
      <c r="K99" s="6">
        <f>('VWP Details'!I$56-G99)*'VWP Details'!$J$56+('VWP Details'!$M$56-'VWP Details'!$L$56)*'VWP Details'!$K$56</f>
        <v>786.14674229999969</v>
      </c>
      <c r="L99" s="9">
        <f t="shared" si="15"/>
        <v>132.70211695778232</v>
      </c>
      <c r="M99" s="9">
        <f t="shared" si="16"/>
        <v>120.0217127200504</v>
      </c>
      <c r="N99" s="9">
        <f t="shared" si="17"/>
        <v>93.848813164901458</v>
      </c>
      <c r="O99" s="9">
        <f t="shared" si="18"/>
        <v>80.308899074330697</v>
      </c>
      <c r="P99" s="9">
        <f t="shared" si="19"/>
        <v>294.70211695778232</v>
      </c>
      <c r="Q99" s="9">
        <f t="shared" si="20"/>
        <v>294.0217127200504</v>
      </c>
      <c r="R99" s="9">
        <f t="shared" si="21"/>
        <v>287.84881316490146</v>
      </c>
      <c r="S99" s="9">
        <f t="shared" si="22"/>
        <v>294.30889907433072</v>
      </c>
      <c r="T99" s="10">
        <f>'VWP Details'!P$59</f>
        <v>162</v>
      </c>
      <c r="U99" s="10">
        <f>'VWP Details'!P$58</f>
        <v>174</v>
      </c>
      <c r="V99" s="10">
        <f>'VWP Details'!P$57</f>
        <v>194</v>
      </c>
      <c r="W99" s="10">
        <f>'VWP Details'!P$56</f>
        <v>214</v>
      </c>
    </row>
    <row r="100" spans="1:23" x14ac:dyDescent="0.2">
      <c r="A100" t="s">
        <v>129</v>
      </c>
      <c r="B100" t="s">
        <v>128</v>
      </c>
      <c r="C100" s="20">
        <v>40826.666666666664</v>
      </c>
      <c r="D100">
        <v>6167.0309999999999</v>
      </c>
      <c r="E100">
        <v>6856.0640000000003</v>
      </c>
      <c r="F100">
        <v>7341.3069999999998</v>
      </c>
      <c r="G100">
        <v>6355.1530000000002</v>
      </c>
      <c r="H100" s="6">
        <f>('VWP Details'!$I$59-D100)*'VWP Details'!$J$59+('VWP Details'!$M$59-'VWP Details'!$L$59)*'VWP Details'!$K$59</f>
        <v>1299.0998377999999</v>
      </c>
      <c r="I100" s="6">
        <f>('VWP Details'!$I$58-E100)*'VWP Details'!$J$58+('VWP Details'!$M$58-'VWP Details'!$L$58)*'VWP Details'!$K$58</f>
        <v>1174.6572424000001</v>
      </c>
      <c r="J100" s="6">
        <f>('VWP Details'!$I$57-F100)*'VWP Details'!$J$57+('VWP Details'!$M$57-'VWP Details'!$L$57)*'VWP Details'!$K$57</f>
        <v>918.86496829999965</v>
      </c>
      <c r="K100" s="6">
        <f>('VWP Details'!I$56-G100)*'VWP Details'!$J$56+('VWP Details'!$M$56-'VWP Details'!$L$56)*'VWP Details'!$K$56</f>
        <v>782.9212160999997</v>
      </c>
      <c r="L100" s="9">
        <f t="shared" si="15"/>
        <v>132.70967384044278</v>
      </c>
      <c r="M100" s="9">
        <f t="shared" si="16"/>
        <v>119.99722806309624</v>
      </c>
      <c r="N100" s="9">
        <f t="shared" si="17"/>
        <v>93.866742723183293</v>
      </c>
      <c r="O100" s="9">
        <f t="shared" si="18"/>
        <v>79.979395122817081</v>
      </c>
      <c r="P100" s="9">
        <f t="shared" si="19"/>
        <v>294.70967384044275</v>
      </c>
      <c r="Q100" s="9">
        <f t="shared" si="20"/>
        <v>293.99722806309626</v>
      </c>
      <c r="R100" s="9">
        <f t="shared" si="21"/>
        <v>287.86674272318328</v>
      </c>
      <c r="S100" s="9">
        <f t="shared" si="22"/>
        <v>293.9793951228171</v>
      </c>
      <c r="T100" s="10">
        <f>'VWP Details'!P$59</f>
        <v>162</v>
      </c>
      <c r="U100" s="10">
        <f>'VWP Details'!P$58</f>
        <v>174</v>
      </c>
      <c r="V100" s="10">
        <f>'VWP Details'!P$57</f>
        <v>194</v>
      </c>
      <c r="W100" s="10">
        <f>'VWP Details'!P$56</f>
        <v>214</v>
      </c>
    </row>
    <row r="101" spans="1:23" x14ac:dyDescent="0.2">
      <c r="A101" t="s">
        <v>129</v>
      </c>
      <c r="B101" t="s">
        <v>128</v>
      </c>
      <c r="C101" s="20">
        <v>40826.708333333336</v>
      </c>
      <c r="D101">
        <v>6166.848</v>
      </c>
      <c r="E101">
        <v>6855.5</v>
      </c>
      <c r="F101">
        <v>7345.9709999999995</v>
      </c>
      <c r="G101">
        <v>6360.5450000000001</v>
      </c>
      <c r="H101" s="6">
        <f>('VWP Details'!$I$59-D101)*'VWP Details'!$J$59+('VWP Details'!$M$59-'VWP Details'!$L$59)*'VWP Details'!$K$59</f>
        <v>1299.2016223999999</v>
      </c>
      <c r="I101" s="6">
        <f>('VWP Details'!$I$58-E101)*'VWP Details'!$J$58+('VWP Details'!$M$58-'VWP Details'!$L$58)*'VWP Details'!$K$58</f>
        <v>1174.9806400000002</v>
      </c>
      <c r="J101" s="6">
        <f>('VWP Details'!$I$57-F101)*'VWP Details'!$J$57+('VWP Details'!$M$57-'VWP Details'!$L$57)*'VWP Details'!$K$57</f>
        <v>916.14538989999983</v>
      </c>
      <c r="K101" s="6">
        <f>('VWP Details'!I$56-G101)*'VWP Details'!$J$56+('VWP Details'!$M$56-'VWP Details'!$L$56)*'VWP Details'!$K$56</f>
        <v>781.43140649999975</v>
      </c>
      <c r="L101" s="9">
        <f t="shared" si="15"/>
        <v>132.72007165643421</v>
      </c>
      <c r="M101" s="9">
        <f t="shared" si="16"/>
        <v>120.03026477726402</v>
      </c>
      <c r="N101" s="9">
        <f t="shared" si="17"/>
        <v>93.588923919773478</v>
      </c>
      <c r="O101" s="9">
        <f t="shared" si="18"/>
        <v>79.827203474148121</v>
      </c>
      <c r="P101" s="9">
        <f t="shared" si="19"/>
        <v>294.72007165643424</v>
      </c>
      <c r="Q101" s="9">
        <f t="shared" si="20"/>
        <v>294.03026477726405</v>
      </c>
      <c r="R101" s="9">
        <f t="shared" si="21"/>
        <v>287.58892391977349</v>
      </c>
      <c r="S101" s="9">
        <f t="shared" si="22"/>
        <v>293.82720347414812</v>
      </c>
      <c r="T101" s="10">
        <f>'VWP Details'!P$59</f>
        <v>162</v>
      </c>
      <c r="U101" s="10">
        <f>'VWP Details'!P$58</f>
        <v>174</v>
      </c>
      <c r="V101" s="10">
        <f>'VWP Details'!P$57</f>
        <v>194</v>
      </c>
      <c r="W101" s="10">
        <f>'VWP Details'!P$56</f>
        <v>214</v>
      </c>
    </row>
    <row r="102" spans="1:23" x14ac:dyDescent="0.2">
      <c r="A102" t="s">
        <v>129</v>
      </c>
      <c r="B102" t="s">
        <v>128</v>
      </c>
      <c r="C102" s="20">
        <v>40826.75</v>
      </c>
      <c r="D102">
        <v>6166.5649999999996</v>
      </c>
      <c r="E102">
        <v>6855.393</v>
      </c>
      <c r="F102">
        <v>7346.7489999999998</v>
      </c>
      <c r="G102">
        <v>6363.3050000000003</v>
      </c>
      <c r="H102" s="6">
        <f>('VWP Details'!$I$59-D102)*'VWP Details'!$J$59+('VWP Details'!$M$59-'VWP Details'!$L$59)*'VWP Details'!$K$59</f>
        <v>1299.359027</v>
      </c>
      <c r="I102" s="6">
        <f>('VWP Details'!$I$58-E102)*'VWP Details'!$J$58+('VWP Details'!$M$58-'VWP Details'!$L$58)*'VWP Details'!$K$58</f>
        <v>1175.0419938000002</v>
      </c>
      <c r="J102" s="6">
        <f>('VWP Details'!$I$57-F102)*'VWP Details'!$J$57+('VWP Details'!$M$57-'VWP Details'!$L$57)*'VWP Details'!$K$57</f>
        <v>915.69173809999972</v>
      </c>
      <c r="K102" s="6">
        <f>('VWP Details'!I$56-G102)*'VWP Details'!$J$56+('VWP Details'!$M$56-'VWP Details'!$L$56)*'VWP Details'!$K$56</f>
        <v>780.6688184999997</v>
      </c>
      <c r="L102" s="9">
        <f t="shared" si="15"/>
        <v>132.73615133908768</v>
      </c>
      <c r="M102" s="9">
        <f t="shared" si="16"/>
        <v>120.03653238083839</v>
      </c>
      <c r="N102" s="9">
        <f t="shared" si="17"/>
        <v>93.542581074779278</v>
      </c>
      <c r="O102" s="9">
        <f t="shared" si="18"/>
        <v>79.749301220749317</v>
      </c>
      <c r="P102" s="9">
        <f t="shared" si="19"/>
        <v>294.73615133908766</v>
      </c>
      <c r="Q102" s="9">
        <f t="shared" si="20"/>
        <v>294.03653238083837</v>
      </c>
      <c r="R102" s="9">
        <f t="shared" si="21"/>
        <v>287.54258107477926</v>
      </c>
      <c r="S102" s="9">
        <f t="shared" si="22"/>
        <v>293.74930122074932</v>
      </c>
      <c r="T102" s="10">
        <f>'VWP Details'!P$59</f>
        <v>162</v>
      </c>
      <c r="U102" s="10">
        <f>'VWP Details'!P$58</f>
        <v>174</v>
      </c>
      <c r="V102" s="10">
        <f>'VWP Details'!P$57</f>
        <v>194</v>
      </c>
      <c r="W102" s="10">
        <f>'VWP Details'!P$56</f>
        <v>214</v>
      </c>
    </row>
    <row r="103" spans="1:23" x14ac:dyDescent="0.2">
      <c r="A103" t="s">
        <v>129</v>
      </c>
      <c r="B103" t="s">
        <v>128</v>
      </c>
      <c r="C103" s="20">
        <v>40826.791666666664</v>
      </c>
      <c r="D103">
        <v>6166.4319999999998</v>
      </c>
      <c r="E103">
        <v>6854.5150000000003</v>
      </c>
      <c r="F103">
        <v>7351.223</v>
      </c>
      <c r="G103">
        <v>6364.5339999999997</v>
      </c>
      <c r="H103" s="6">
        <f>('VWP Details'!$I$59-D103)*'VWP Details'!$J$59+('VWP Details'!$M$59-'VWP Details'!$L$59)*'VWP Details'!$K$59</f>
        <v>1299.4330015999999</v>
      </c>
      <c r="I103" s="6">
        <f>('VWP Details'!$I$58-E103)*'VWP Details'!$J$58+('VWP Details'!$M$58-'VWP Details'!$L$58)*'VWP Details'!$K$58</f>
        <v>1175.545439</v>
      </c>
      <c r="J103" s="6">
        <f>('VWP Details'!$I$57-F103)*'VWP Details'!$J$57+('VWP Details'!$M$57-'VWP Details'!$L$57)*'VWP Details'!$K$57</f>
        <v>913.08294869999952</v>
      </c>
      <c r="K103" s="6">
        <f>('VWP Details'!I$56-G103)*'VWP Details'!$J$56+('VWP Details'!$M$56-'VWP Details'!$L$56)*'VWP Details'!$K$56</f>
        <v>780.32924579999985</v>
      </c>
      <c r="L103" s="9">
        <f t="shared" si="15"/>
        <v>132.74370822174814</v>
      </c>
      <c r="M103" s="9">
        <f t="shared" si="16"/>
        <v>120.0879618755889</v>
      </c>
      <c r="N103" s="9">
        <f t="shared" si="17"/>
        <v>93.276079932743315</v>
      </c>
      <c r="O103" s="9">
        <f t="shared" si="18"/>
        <v>79.714612137623561</v>
      </c>
      <c r="P103" s="9">
        <f t="shared" si="19"/>
        <v>294.74370822174814</v>
      </c>
      <c r="Q103" s="9">
        <f t="shared" si="20"/>
        <v>294.08796187558892</v>
      </c>
      <c r="R103" s="9">
        <f t="shared" si="21"/>
        <v>287.2760799327433</v>
      </c>
      <c r="S103" s="9">
        <f t="shared" si="22"/>
        <v>293.71461213762359</v>
      </c>
      <c r="T103" s="10">
        <f>'VWP Details'!P$59</f>
        <v>162</v>
      </c>
      <c r="U103" s="10">
        <f>'VWP Details'!P$58</f>
        <v>174</v>
      </c>
      <c r="V103" s="10">
        <f>'VWP Details'!P$57</f>
        <v>194</v>
      </c>
      <c r="W103" s="10">
        <f>'VWP Details'!P$56</f>
        <v>214</v>
      </c>
    </row>
    <row r="104" spans="1:23" x14ac:dyDescent="0.2">
      <c r="A104" t="s">
        <v>129</v>
      </c>
      <c r="B104" t="s">
        <v>128</v>
      </c>
      <c r="C104" s="20">
        <v>40826.833333333336</v>
      </c>
      <c r="D104">
        <v>6166.5230000000001</v>
      </c>
      <c r="E104">
        <v>6854.4279999999999</v>
      </c>
      <c r="F104">
        <v>7354.3379999999997</v>
      </c>
      <c r="G104">
        <v>6347.2330000000002</v>
      </c>
      <c r="H104" s="6">
        <f>('VWP Details'!$I$59-D104)*'VWP Details'!$J$59+('VWP Details'!$M$59-'VWP Details'!$L$59)*'VWP Details'!$K$59</f>
        <v>1299.3823873999997</v>
      </c>
      <c r="I104" s="6">
        <f>('VWP Details'!$I$58-E104)*'VWP Details'!$J$58+('VWP Details'!$M$58-'VWP Details'!$L$58)*'VWP Details'!$K$58</f>
        <v>1175.5953248000003</v>
      </c>
      <c r="J104" s="6">
        <f>('VWP Details'!$I$57-F104)*'VWP Details'!$J$57+('VWP Details'!$M$57-'VWP Details'!$L$57)*'VWP Details'!$K$57</f>
        <v>911.26659219999965</v>
      </c>
      <c r="K104" s="6">
        <f>('VWP Details'!I$56-G104)*'VWP Details'!$J$56+('VWP Details'!$M$56-'VWP Details'!$L$56)*'VWP Details'!$K$56</f>
        <v>785.10951209999973</v>
      </c>
      <c r="L104" s="9">
        <f t="shared" si="15"/>
        <v>132.7385377230857</v>
      </c>
      <c r="M104" s="9">
        <f t="shared" si="16"/>
        <v>120.09305796447651</v>
      </c>
      <c r="N104" s="9">
        <f t="shared" si="17"/>
        <v>93.090529852850182</v>
      </c>
      <c r="O104" s="9">
        <f t="shared" si="18"/>
        <v>80.20294071952668</v>
      </c>
      <c r="P104" s="9">
        <f t="shared" si="19"/>
        <v>294.7385377230857</v>
      </c>
      <c r="Q104" s="9">
        <f t="shared" si="20"/>
        <v>294.09305796447654</v>
      </c>
      <c r="R104" s="9">
        <f t="shared" si="21"/>
        <v>287.09052985285018</v>
      </c>
      <c r="S104" s="9">
        <f t="shared" si="22"/>
        <v>294.20294071952668</v>
      </c>
      <c r="T104" s="10">
        <f>'VWP Details'!P$59</f>
        <v>162</v>
      </c>
      <c r="U104" s="10">
        <f>'VWP Details'!P$58</f>
        <v>174</v>
      </c>
      <c r="V104" s="10">
        <f>'VWP Details'!P$57</f>
        <v>194</v>
      </c>
      <c r="W104" s="10">
        <f>'VWP Details'!P$56</f>
        <v>214</v>
      </c>
    </row>
    <row r="105" spans="1:23" x14ac:dyDescent="0.2">
      <c r="A105" t="s">
        <v>129</v>
      </c>
      <c r="B105" t="s">
        <v>128</v>
      </c>
      <c r="C105" s="20">
        <v>40826.875</v>
      </c>
      <c r="D105">
        <v>6166.64</v>
      </c>
      <c r="E105">
        <v>6854.72</v>
      </c>
      <c r="F105">
        <v>7352.5749999999998</v>
      </c>
      <c r="G105">
        <v>6345.3090000000002</v>
      </c>
      <c r="H105" s="6">
        <f>('VWP Details'!$I$59-D105)*'VWP Details'!$J$59+('VWP Details'!$M$59-'VWP Details'!$L$59)*'VWP Details'!$K$59</f>
        <v>1299.3173119999997</v>
      </c>
      <c r="I105" s="6">
        <f>('VWP Details'!$I$58-E105)*'VWP Details'!$J$58+('VWP Details'!$M$58-'VWP Details'!$L$58)*'VWP Details'!$K$58</f>
        <v>1175.4278920000002</v>
      </c>
      <c r="J105" s="6">
        <f>('VWP Details'!$I$57-F105)*'VWP Details'!$J$57+('VWP Details'!$M$57-'VWP Details'!$L$57)*'VWP Details'!$K$57</f>
        <v>912.29459749999967</v>
      </c>
      <c r="K105" s="6">
        <f>('VWP Details'!I$56-G105)*'VWP Details'!$J$56+('VWP Details'!$M$56-'VWP Details'!$L$56)*'VWP Details'!$K$56</f>
        <v>785.64111329999969</v>
      </c>
      <c r="L105" s="9">
        <f t="shared" si="15"/>
        <v>132.73188993909116</v>
      </c>
      <c r="M105" s="9">
        <f t="shared" si="16"/>
        <v>120.07595385004922</v>
      </c>
      <c r="N105" s="9">
        <f t="shared" si="17"/>
        <v>93.195545837072217</v>
      </c>
      <c r="O105" s="9">
        <f t="shared" si="18"/>
        <v>80.257246493272802</v>
      </c>
      <c r="P105" s="9">
        <f t="shared" si="19"/>
        <v>294.73188993909116</v>
      </c>
      <c r="Q105" s="9">
        <f t="shared" si="20"/>
        <v>294.07595385004925</v>
      </c>
      <c r="R105" s="9">
        <f t="shared" si="21"/>
        <v>287.19554583707225</v>
      </c>
      <c r="S105" s="9">
        <f t="shared" si="22"/>
        <v>294.25724649327282</v>
      </c>
      <c r="T105" s="10">
        <f>'VWP Details'!P$59</f>
        <v>162</v>
      </c>
      <c r="U105" s="10">
        <f>'VWP Details'!P$58</f>
        <v>174</v>
      </c>
      <c r="V105" s="10">
        <f>'VWP Details'!P$57</f>
        <v>194</v>
      </c>
      <c r="W105" s="10">
        <f>'VWP Details'!P$56</f>
        <v>214</v>
      </c>
    </row>
    <row r="106" spans="1:23" x14ac:dyDescent="0.2">
      <c r="A106" t="s">
        <v>129</v>
      </c>
      <c r="B106" t="s">
        <v>128</v>
      </c>
      <c r="C106" s="20">
        <v>40826.916666666664</v>
      </c>
      <c r="D106">
        <v>6166.6319999999996</v>
      </c>
      <c r="E106">
        <v>6854.4279999999999</v>
      </c>
      <c r="F106">
        <v>7355.951</v>
      </c>
      <c r="G106">
        <v>6350.9740000000002</v>
      </c>
      <c r="H106" s="6">
        <f>('VWP Details'!$I$59-D106)*'VWP Details'!$J$59+('VWP Details'!$M$59-'VWP Details'!$L$59)*'VWP Details'!$K$59</f>
        <v>1299.3217615999999</v>
      </c>
      <c r="I106" s="6">
        <f>('VWP Details'!$I$58-E106)*'VWP Details'!$J$58+('VWP Details'!$M$58-'VWP Details'!$L$58)*'VWP Details'!$K$58</f>
        <v>1175.5953248000003</v>
      </c>
      <c r="J106" s="6">
        <f>('VWP Details'!$I$57-F106)*'VWP Details'!$J$57+('VWP Details'!$M$57-'VWP Details'!$L$57)*'VWP Details'!$K$57</f>
        <v>910.32605189999958</v>
      </c>
      <c r="K106" s="6">
        <f>('VWP Details'!I$56-G106)*'VWP Details'!$J$56+('VWP Details'!$M$56-'VWP Details'!$L$56)*'VWP Details'!$K$56</f>
        <v>784.07587379999973</v>
      </c>
      <c r="L106" s="9">
        <f t="shared" si="15"/>
        <v>132.73234448842416</v>
      </c>
      <c r="M106" s="9">
        <f t="shared" si="16"/>
        <v>120.09305796447651</v>
      </c>
      <c r="N106" s="9">
        <f t="shared" si="17"/>
        <v>92.994448864449652</v>
      </c>
      <c r="O106" s="9">
        <f t="shared" si="18"/>
        <v>80.097349295626344</v>
      </c>
      <c r="P106" s="9">
        <f t="shared" si="19"/>
        <v>294.73234448842413</v>
      </c>
      <c r="Q106" s="9">
        <f t="shared" si="20"/>
        <v>294.09305796447654</v>
      </c>
      <c r="R106" s="9">
        <f t="shared" si="21"/>
        <v>286.99444886444962</v>
      </c>
      <c r="S106" s="9">
        <f t="shared" si="22"/>
        <v>294.09734929562637</v>
      </c>
      <c r="T106" s="10">
        <f>'VWP Details'!P$59</f>
        <v>162</v>
      </c>
      <c r="U106" s="10">
        <f>'VWP Details'!P$58</f>
        <v>174</v>
      </c>
      <c r="V106" s="10">
        <f>'VWP Details'!P$57</f>
        <v>194</v>
      </c>
      <c r="W106" s="10">
        <f>'VWP Details'!P$56</f>
        <v>214</v>
      </c>
    </row>
    <row r="107" spans="1:23" x14ac:dyDescent="0.2">
      <c r="A107" t="s">
        <v>129</v>
      </c>
      <c r="B107" t="s">
        <v>128</v>
      </c>
      <c r="C107" s="20">
        <v>40826.958333333336</v>
      </c>
      <c r="D107">
        <v>6166.7150000000001</v>
      </c>
      <c r="E107">
        <v>6854.6909999999998</v>
      </c>
      <c r="F107">
        <v>7356.3739999999998</v>
      </c>
      <c r="G107">
        <v>6348.2139999999999</v>
      </c>
      <c r="H107" s="6">
        <f>('VWP Details'!$I$59-D107)*'VWP Details'!$J$59+('VWP Details'!$M$59-'VWP Details'!$L$59)*'VWP Details'!$K$59</f>
        <v>1299.2755969999996</v>
      </c>
      <c r="I107" s="6">
        <f>('VWP Details'!$I$58-E107)*'VWP Details'!$J$58+('VWP Details'!$M$58-'VWP Details'!$L$58)*'VWP Details'!$K$58</f>
        <v>1175.4445206000003</v>
      </c>
      <c r="J107" s="6">
        <f>('VWP Details'!$I$57-F107)*'VWP Details'!$J$57+('VWP Details'!$M$57-'VWP Details'!$L$57)*'VWP Details'!$K$57</f>
        <v>910.07940059999964</v>
      </c>
      <c r="K107" s="6">
        <f>('VWP Details'!I$56-G107)*'VWP Details'!$J$56+('VWP Details'!$M$56-'VWP Details'!$L$56)*'VWP Details'!$K$56</f>
        <v>784.83846179999978</v>
      </c>
      <c r="L107" s="9">
        <f t="shared" si="15"/>
        <v>132.72762853909467</v>
      </c>
      <c r="M107" s="9">
        <f t="shared" si="16"/>
        <v>120.07765254634508</v>
      </c>
      <c r="N107" s="9">
        <f t="shared" si="17"/>
        <v>92.969252176233027</v>
      </c>
      <c r="O107" s="9">
        <f t="shared" si="18"/>
        <v>80.175251549025162</v>
      </c>
      <c r="P107" s="9">
        <f t="shared" si="19"/>
        <v>294.72762853909467</v>
      </c>
      <c r="Q107" s="9">
        <f t="shared" si="20"/>
        <v>294.07765254634506</v>
      </c>
      <c r="R107" s="9">
        <f t="shared" si="21"/>
        <v>286.969252176233</v>
      </c>
      <c r="S107" s="9">
        <f t="shared" si="22"/>
        <v>294.17525154902518</v>
      </c>
      <c r="T107" s="10">
        <f>'VWP Details'!P$59</f>
        <v>162</v>
      </c>
      <c r="U107" s="10">
        <f>'VWP Details'!P$58</f>
        <v>174</v>
      </c>
      <c r="V107" s="10">
        <f>'VWP Details'!P$57</f>
        <v>194</v>
      </c>
      <c r="W107" s="10">
        <f>'VWP Details'!P$56</f>
        <v>214</v>
      </c>
    </row>
    <row r="108" spans="1:23" x14ac:dyDescent="0.2">
      <c r="A108" t="s">
        <v>129</v>
      </c>
      <c r="B108" t="s">
        <v>128</v>
      </c>
      <c r="C108" s="20">
        <v>40827</v>
      </c>
      <c r="D108">
        <v>6166.665</v>
      </c>
      <c r="E108">
        <v>6854.1850000000004</v>
      </c>
      <c r="F108">
        <v>7359.9030000000002</v>
      </c>
      <c r="G108">
        <v>6365.857</v>
      </c>
      <c r="H108" s="6">
        <f>('VWP Details'!$I$59-D108)*'VWP Details'!$J$59+('VWP Details'!$M$59-'VWP Details'!$L$59)*'VWP Details'!$K$59</f>
        <v>1299.3034069999999</v>
      </c>
      <c r="I108" s="6">
        <f>('VWP Details'!$I$58-E108)*'VWP Details'!$J$58+('VWP Details'!$M$58-'VWP Details'!$L$58)*'VWP Details'!$K$58</f>
        <v>1175.734661</v>
      </c>
      <c r="J108" s="6">
        <f>('VWP Details'!$I$57-F108)*'VWP Details'!$J$57+('VWP Details'!$M$57-'VWP Details'!$L$57)*'VWP Details'!$K$57</f>
        <v>908.02164069999935</v>
      </c>
      <c r="K108" s="6">
        <f>('VWP Details'!I$56-G108)*'VWP Details'!$J$56+('VWP Details'!$M$56-'VWP Details'!$L$56)*'VWP Details'!$K$56</f>
        <v>779.96370089999982</v>
      </c>
      <c r="L108" s="9">
        <f t="shared" si="15"/>
        <v>132.73046947242568</v>
      </c>
      <c r="M108" s="9">
        <f t="shared" si="16"/>
        <v>120.10729186792109</v>
      </c>
      <c r="N108" s="9">
        <f t="shared" si="17"/>
        <v>92.759041507872496</v>
      </c>
      <c r="O108" s="9">
        <f t="shared" si="18"/>
        <v>79.677269861809577</v>
      </c>
      <c r="P108" s="9">
        <f t="shared" si="19"/>
        <v>294.73046947242568</v>
      </c>
      <c r="Q108" s="9">
        <f t="shared" si="20"/>
        <v>294.10729186792111</v>
      </c>
      <c r="R108" s="9">
        <f t="shared" si="21"/>
        <v>286.7590415078725</v>
      </c>
      <c r="S108" s="9">
        <f t="shared" si="22"/>
        <v>293.67726986180958</v>
      </c>
      <c r="T108" s="10">
        <f>'VWP Details'!P$59</f>
        <v>162</v>
      </c>
      <c r="U108" s="10">
        <f>'VWP Details'!P$58</f>
        <v>174</v>
      </c>
      <c r="V108" s="10">
        <f>'VWP Details'!P$57</f>
        <v>194</v>
      </c>
      <c r="W108" s="10">
        <f>'VWP Details'!P$56</f>
        <v>214</v>
      </c>
    </row>
    <row r="109" spans="1:23" x14ac:dyDescent="0.2">
      <c r="A109" t="s">
        <v>129</v>
      </c>
      <c r="B109" t="s">
        <v>128</v>
      </c>
      <c r="C109" s="20">
        <v>40827.041666666664</v>
      </c>
      <c r="D109">
        <v>6166.7309999999998</v>
      </c>
      <c r="E109">
        <v>6855.0609999999997</v>
      </c>
      <c r="F109">
        <v>7356.5029999999997</v>
      </c>
      <c r="G109">
        <v>6340.7920000000004</v>
      </c>
      <c r="H109" s="6">
        <f>('VWP Details'!$I$59-D109)*'VWP Details'!$J$59+('VWP Details'!$M$59-'VWP Details'!$L$59)*'VWP Details'!$K$59</f>
        <v>1299.2666978</v>
      </c>
      <c r="I109" s="6">
        <f>('VWP Details'!$I$58-E109)*'VWP Details'!$J$58+('VWP Details'!$M$58-'VWP Details'!$L$58)*'VWP Details'!$K$58</f>
        <v>1175.2323626000004</v>
      </c>
      <c r="J109" s="6">
        <f>('VWP Details'!$I$57-F109)*'VWP Details'!$J$57+('VWP Details'!$M$57-'VWP Details'!$L$57)*'VWP Details'!$K$57</f>
        <v>910.00418069999978</v>
      </c>
      <c r="K109" s="6">
        <f>('VWP Details'!I$56-G109)*'VWP Details'!$J$56+('VWP Details'!$M$56-'VWP Details'!$L$56)*'VWP Details'!$K$56</f>
        <v>786.8891603999997</v>
      </c>
      <c r="L109" s="9">
        <f t="shared" si="15"/>
        <v>132.72671944042878</v>
      </c>
      <c r="M109" s="9">
        <f t="shared" si="16"/>
        <v>120.0559795246393</v>
      </c>
      <c r="N109" s="9">
        <f t="shared" si="17"/>
        <v>92.961568079826549</v>
      </c>
      <c r="O109" s="9">
        <f t="shared" si="18"/>
        <v>80.38474086957801</v>
      </c>
      <c r="P109" s="9">
        <f t="shared" si="19"/>
        <v>294.72671944042878</v>
      </c>
      <c r="Q109" s="9">
        <f t="shared" si="20"/>
        <v>294.05597952463927</v>
      </c>
      <c r="R109" s="9">
        <f t="shared" si="21"/>
        <v>286.96156807982652</v>
      </c>
      <c r="S109" s="9">
        <f t="shared" si="22"/>
        <v>294.38474086957802</v>
      </c>
      <c r="T109" s="10">
        <f>'VWP Details'!P$59</f>
        <v>162</v>
      </c>
      <c r="U109" s="10">
        <f>'VWP Details'!P$58</f>
        <v>174</v>
      </c>
      <c r="V109" s="10">
        <f>'VWP Details'!P$57</f>
        <v>194</v>
      </c>
      <c r="W109" s="10">
        <f>'VWP Details'!P$56</f>
        <v>214</v>
      </c>
    </row>
    <row r="110" spans="1:23" x14ac:dyDescent="0.2">
      <c r="A110" t="s">
        <v>129</v>
      </c>
      <c r="B110" t="s">
        <v>128</v>
      </c>
      <c r="C110" s="20">
        <v>40827.083333333336</v>
      </c>
      <c r="D110">
        <v>6166.5150000000003</v>
      </c>
      <c r="E110">
        <v>6854.2049999999999</v>
      </c>
      <c r="F110">
        <v>7361.0730000000003</v>
      </c>
      <c r="G110">
        <v>6350.0630000000001</v>
      </c>
      <c r="H110" s="6">
        <f>('VWP Details'!$I$59-D110)*'VWP Details'!$J$59+('VWP Details'!$M$59-'VWP Details'!$L$59)*'VWP Details'!$K$59</f>
        <v>1299.3868369999996</v>
      </c>
      <c r="I110" s="6">
        <f>('VWP Details'!$I$58-E110)*'VWP Details'!$J$58+('VWP Details'!$M$58-'VWP Details'!$L$58)*'VWP Details'!$K$58</f>
        <v>1175.7231930000003</v>
      </c>
      <c r="J110" s="6">
        <f>('VWP Details'!$I$57-F110)*'VWP Details'!$J$57+('VWP Details'!$M$57-'VWP Details'!$L$57)*'VWP Details'!$K$57</f>
        <v>907.33941369999934</v>
      </c>
      <c r="K110" s="6">
        <f>('VWP Details'!I$56-G110)*'VWP Details'!$J$56+('VWP Details'!$M$56-'VWP Details'!$L$56)*'VWP Details'!$K$56</f>
        <v>784.32758309999974</v>
      </c>
      <c r="L110" s="9">
        <f t="shared" si="15"/>
        <v>132.73899227241864</v>
      </c>
      <c r="M110" s="9">
        <f t="shared" si="16"/>
        <v>120.10612035323433</v>
      </c>
      <c r="N110" s="9">
        <f t="shared" si="17"/>
        <v>92.689348540464806</v>
      </c>
      <c r="O110" s="9">
        <f t="shared" si="18"/>
        <v>80.123062684338777</v>
      </c>
      <c r="P110" s="9">
        <f t="shared" si="19"/>
        <v>294.73899227241861</v>
      </c>
      <c r="Q110" s="9">
        <f t="shared" si="20"/>
        <v>294.10612035323436</v>
      </c>
      <c r="R110" s="9">
        <f t="shared" si="21"/>
        <v>286.68934854046483</v>
      </c>
      <c r="S110" s="9">
        <f t="shared" si="22"/>
        <v>294.12306268433878</v>
      </c>
      <c r="T110" s="10">
        <f>'VWP Details'!P$59</f>
        <v>162</v>
      </c>
      <c r="U110" s="10">
        <f>'VWP Details'!P$58</f>
        <v>174</v>
      </c>
      <c r="V110" s="10">
        <f>'VWP Details'!P$57</f>
        <v>194</v>
      </c>
      <c r="W110" s="10">
        <f>'VWP Details'!P$56</f>
        <v>214</v>
      </c>
    </row>
    <row r="111" spans="1:23" x14ac:dyDescent="0.2">
      <c r="A111" t="s">
        <v>129</v>
      </c>
      <c r="B111" t="s">
        <v>128</v>
      </c>
      <c r="C111" s="20">
        <v>40827.125</v>
      </c>
      <c r="D111">
        <v>6166.3329999999996</v>
      </c>
      <c r="E111">
        <v>6854.2629999999999</v>
      </c>
      <c r="F111">
        <v>7361.2479999999996</v>
      </c>
      <c r="G111">
        <v>6345.2809999999999</v>
      </c>
      <c r="H111" s="6">
        <f>('VWP Details'!$I$59-D111)*'VWP Details'!$J$59+('VWP Details'!$M$59-'VWP Details'!$L$59)*'VWP Details'!$K$59</f>
        <v>1299.4880654000001</v>
      </c>
      <c r="I111" s="6">
        <f>('VWP Details'!$I$58-E111)*'VWP Details'!$J$58+('VWP Details'!$M$58-'VWP Details'!$L$58)*'VWP Details'!$K$58</f>
        <v>1175.6899358000003</v>
      </c>
      <c r="J111" s="6">
        <f>('VWP Details'!$I$57-F111)*'VWP Details'!$J$57+('VWP Details'!$M$57-'VWP Details'!$L$57)*'VWP Details'!$K$57</f>
        <v>907.23737119999976</v>
      </c>
      <c r="K111" s="6">
        <f>('VWP Details'!I$56-G111)*'VWP Details'!$J$56+('VWP Details'!$M$56-'VWP Details'!$L$56)*'VWP Details'!$K$56</f>
        <v>785.6488496999998</v>
      </c>
      <c r="L111" s="9">
        <f t="shared" si="15"/>
        <v>132.74933326974354</v>
      </c>
      <c r="M111" s="9">
        <f t="shared" si="16"/>
        <v>120.10272296064261</v>
      </c>
      <c r="N111" s="9">
        <f t="shared" si="17"/>
        <v>92.678924378673088</v>
      </c>
      <c r="O111" s="9">
        <f t="shared" si="18"/>
        <v>80.258036805988453</v>
      </c>
      <c r="P111" s="9">
        <f t="shared" si="19"/>
        <v>294.74933326974354</v>
      </c>
      <c r="Q111" s="9">
        <f t="shared" si="20"/>
        <v>294.10272296064261</v>
      </c>
      <c r="R111" s="9">
        <f t="shared" si="21"/>
        <v>286.67892437867306</v>
      </c>
      <c r="S111" s="9">
        <f t="shared" si="22"/>
        <v>294.25803680598847</v>
      </c>
      <c r="T111" s="10">
        <f>'VWP Details'!P$59</f>
        <v>162</v>
      </c>
      <c r="U111" s="10">
        <f>'VWP Details'!P$58</f>
        <v>174</v>
      </c>
      <c r="V111" s="10">
        <f>'VWP Details'!P$57</f>
        <v>194</v>
      </c>
      <c r="W111" s="10">
        <f>'VWP Details'!P$56</f>
        <v>214</v>
      </c>
    </row>
    <row r="112" spans="1:23" x14ac:dyDescent="0.2">
      <c r="A112" t="s">
        <v>129</v>
      </c>
      <c r="B112" t="s">
        <v>128</v>
      </c>
      <c r="C112" s="20">
        <v>40827.166666666664</v>
      </c>
      <c r="D112">
        <v>6166.308</v>
      </c>
      <c r="E112">
        <v>6854.8370000000004</v>
      </c>
      <c r="F112">
        <v>7360.598</v>
      </c>
      <c r="G112">
        <v>6353.85</v>
      </c>
      <c r="H112" s="6">
        <f>('VWP Details'!$I$59-D112)*'VWP Details'!$J$59+('VWP Details'!$M$59-'VWP Details'!$L$59)*'VWP Details'!$K$59</f>
        <v>1299.5019703999999</v>
      </c>
      <c r="I112" s="6">
        <f>('VWP Details'!$I$58-E112)*'VWP Details'!$J$58+('VWP Details'!$M$58-'VWP Details'!$L$58)*'VWP Details'!$K$58</f>
        <v>1175.3608042000001</v>
      </c>
      <c r="J112" s="6">
        <f>('VWP Details'!$I$57-F112)*'VWP Details'!$J$57+('VWP Details'!$M$57-'VWP Details'!$L$57)*'VWP Details'!$K$57</f>
        <v>907.61638619999962</v>
      </c>
      <c r="K112" s="6">
        <f>('VWP Details'!I$56-G112)*'VWP Details'!$J$56+('VWP Details'!$M$56-'VWP Details'!$L$56)*'VWP Details'!$K$56</f>
        <v>783.2812349999997</v>
      </c>
      <c r="L112" s="9">
        <f t="shared" si="15"/>
        <v>132.75075373640902</v>
      </c>
      <c r="M112" s="9">
        <f t="shared" si="16"/>
        <v>120.06910048913143</v>
      </c>
      <c r="N112" s="9">
        <f t="shared" si="17"/>
        <v>92.717642693899577</v>
      </c>
      <c r="O112" s="9">
        <f t="shared" si="18"/>
        <v>80.016172889548471</v>
      </c>
      <c r="P112" s="9">
        <f t="shared" si="19"/>
        <v>294.75075373640902</v>
      </c>
      <c r="Q112" s="9">
        <f t="shared" si="20"/>
        <v>294.06910048913142</v>
      </c>
      <c r="R112" s="9">
        <f t="shared" si="21"/>
        <v>286.71764269389956</v>
      </c>
      <c r="S112" s="9">
        <f t="shared" si="22"/>
        <v>294.01617288954844</v>
      </c>
      <c r="T112" s="10">
        <f>'VWP Details'!P$59</f>
        <v>162</v>
      </c>
      <c r="U112" s="10">
        <f>'VWP Details'!P$58</f>
        <v>174</v>
      </c>
      <c r="V112" s="10">
        <f>'VWP Details'!P$57</f>
        <v>194</v>
      </c>
      <c r="W112" s="10">
        <f>'VWP Details'!P$56</f>
        <v>214</v>
      </c>
    </row>
    <row r="113" spans="1:23" x14ac:dyDescent="0.2">
      <c r="A113" t="s">
        <v>129</v>
      </c>
      <c r="B113" t="s">
        <v>128</v>
      </c>
      <c r="C113" s="20">
        <v>40827.208333333336</v>
      </c>
      <c r="D113">
        <v>6166.1080000000002</v>
      </c>
      <c r="E113">
        <v>6854.5940000000001</v>
      </c>
      <c r="F113">
        <v>7360.8990000000003</v>
      </c>
      <c r="G113">
        <v>6347.1289999999999</v>
      </c>
      <c r="H113" s="6">
        <f>('VWP Details'!$I$59-D113)*'VWP Details'!$J$59+('VWP Details'!$M$59-'VWP Details'!$L$59)*'VWP Details'!$K$59</f>
        <v>1299.6132103999996</v>
      </c>
      <c r="I113" s="6">
        <f>('VWP Details'!$I$58-E113)*'VWP Details'!$J$58+('VWP Details'!$M$58-'VWP Details'!$L$58)*'VWP Details'!$K$58</f>
        <v>1175.5001404000002</v>
      </c>
      <c r="J113" s="6">
        <f>('VWP Details'!$I$57-F113)*'VWP Details'!$J$57+('VWP Details'!$M$57-'VWP Details'!$L$57)*'VWP Details'!$K$57</f>
        <v>907.44087309999941</v>
      </c>
      <c r="K113" s="6">
        <f>('VWP Details'!I$56-G113)*'VWP Details'!$J$56+('VWP Details'!$M$56-'VWP Details'!$L$56)*'VWP Details'!$K$56</f>
        <v>785.13824729999976</v>
      </c>
      <c r="L113" s="9">
        <f t="shared" si="15"/>
        <v>132.762117469733</v>
      </c>
      <c r="M113" s="9">
        <f t="shared" si="16"/>
        <v>120.08333439257606</v>
      </c>
      <c r="N113" s="9">
        <f t="shared" si="17"/>
        <v>92.699713135617742</v>
      </c>
      <c r="O113" s="9">
        <f t="shared" si="18"/>
        <v>80.205876166756198</v>
      </c>
      <c r="P113" s="9">
        <f t="shared" si="19"/>
        <v>294.76211746973297</v>
      </c>
      <c r="Q113" s="9">
        <f t="shared" si="20"/>
        <v>294.08333439257603</v>
      </c>
      <c r="R113" s="9">
        <f t="shared" si="21"/>
        <v>286.69971313561774</v>
      </c>
      <c r="S113" s="9">
        <f t="shared" si="22"/>
        <v>294.20587616675618</v>
      </c>
      <c r="T113" s="10">
        <f>'VWP Details'!P$59</f>
        <v>162</v>
      </c>
      <c r="U113" s="10">
        <f>'VWP Details'!P$58</f>
        <v>174</v>
      </c>
      <c r="V113" s="10">
        <f>'VWP Details'!P$57</f>
        <v>194</v>
      </c>
      <c r="W113" s="10">
        <f>'VWP Details'!P$56</f>
        <v>214</v>
      </c>
    </row>
    <row r="114" spans="1:23" x14ac:dyDescent="0.2">
      <c r="A114" t="s">
        <v>129</v>
      </c>
      <c r="B114" t="s">
        <v>128</v>
      </c>
      <c r="C114" s="20">
        <v>40827.25</v>
      </c>
      <c r="D114">
        <v>6166.009</v>
      </c>
      <c r="E114">
        <v>6854.223</v>
      </c>
      <c r="F114">
        <v>7360.7489999999998</v>
      </c>
      <c r="G114">
        <v>6346.4970000000003</v>
      </c>
      <c r="H114" s="6">
        <f>('VWP Details'!$I$59-D114)*'VWP Details'!$J$59+('VWP Details'!$M$59-'VWP Details'!$L$59)*'VWP Details'!$K$59</f>
        <v>1299.6682741999998</v>
      </c>
      <c r="I114" s="6">
        <f>('VWP Details'!$I$58-E114)*'VWP Details'!$J$58+('VWP Details'!$M$58-'VWP Details'!$L$58)*'VWP Details'!$K$58</f>
        <v>1175.7128718000004</v>
      </c>
      <c r="J114" s="6">
        <f>('VWP Details'!$I$57-F114)*'VWP Details'!$J$57+('VWP Details'!$M$57-'VWP Details'!$L$57)*'VWP Details'!$K$57</f>
        <v>907.5283380999997</v>
      </c>
      <c r="K114" s="6">
        <f>('VWP Details'!I$56-G114)*'VWP Details'!$J$56+('VWP Details'!$M$56-'VWP Details'!$L$56)*'VWP Details'!$K$56</f>
        <v>785.31286889999967</v>
      </c>
      <c r="L114" s="9">
        <f t="shared" si="15"/>
        <v>132.76774251772841</v>
      </c>
      <c r="M114" s="9">
        <f t="shared" si="16"/>
        <v>120.10506599001621</v>
      </c>
      <c r="N114" s="9">
        <f t="shared" si="17"/>
        <v>92.708648131439276</v>
      </c>
      <c r="O114" s="9">
        <f t="shared" si="18"/>
        <v>80.223714653766351</v>
      </c>
      <c r="P114" s="9">
        <f t="shared" si="19"/>
        <v>294.76774251772838</v>
      </c>
      <c r="Q114" s="9">
        <f t="shared" si="20"/>
        <v>294.10506599001621</v>
      </c>
      <c r="R114" s="9">
        <f t="shared" si="21"/>
        <v>286.7086481314393</v>
      </c>
      <c r="S114" s="9">
        <f t="shared" si="22"/>
        <v>294.22371465376636</v>
      </c>
      <c r="T114" s="10">
        <f>'VWP Details'!P$59</f>
        <v>162</v>
      </c>
      <c r="U114" s="10">
        <f>'VWP Details'!P$58</f>
        <v>174</v>
      </c>
      <c r="V114" s="10">
        <f>'VWP Details'!P$57</f>
        <v>194</v>
      </c>
      <c r="W114" s="10">
        <f>'VWP Details'!P$56</f>
        <v>214</v>
      </c>
    </row>
    <row r="115" spans="1:23" x14ac:dyDescent="0.2">
      <c r="A115" t="s">
        <v>129</v>
      </c>
      <c r="B115" t="s">
        <v>128</v>
      </c>
      <c r="C115" s="20">
        <v>40827.291666666664</v>
      </c>
      <c r="D115">
        <v>6166.0420000000004</v>
      </c>
      <c r="E115">
        <v>6854.116</v>
      </c>
      <c r="F115">
        <v>7360.3370000000004</v>
      </c>
      <c r="G115">
        <v>6352.9110000000001</v>
      </c>
      <c r="H115" s="6">
        <f>('VWP Details'!$I$59-D115)*'VWP Details'!$J$59+('VWP Details'!$M$59-'VWP Details'!$L$59)*'VWP Details'!$K$59</f>
        <v>1299.6499195999995</v>
      </c>
      <c r="I115" s="6">
        <f>('VWP Details'!$I$58-E115)*'VWP Details'!$J$58+('VWP Details'!$M$58-'VWP Details'!$L$58)*'VWP Details'!$K$58</f>
        <v>1175.7742256000004</v>
      </c>
      <c r="J115" s="6">
        <f>('VWP Details'!$I$57-F115)*'VWP Details'!$J$57+('VWP Details'!$M$57-'VWP Details'!$L$57)*'VWP Details'!$K$57</f>
        <v>907.76857529999927</v>
      </c>
      <c r="K115" s="6">
        <f>('VWP Details'!I$56-G115)*'VWP Details'!$J$56+('VWP Details'!$M$56-'VWP Details'!$L$56)*'VWP Details'!$K$56</f>
        <v>783.54068069999971</v>
      </c>
      <c r="L115" s="9">
        <f t="shared" si="15"/>
        <v>132.7658675017299</v>
      </c>
      <c r="M115" s="9">
        <f t="shared" si="16"/>
        <v>120.1113335935906</v>
      </c>
      <c r="N115" s="9">
        <f t="shared" si="17"/>
        <v>92.733189586628953</v>
      </c>
      <c r="O115" s="9">
        <f t="shared" si="18"/>
        <v>80.042676590976541</v>
      </c>
      <c r="P115" s="9">
        <f t="shared" si="19"/>
        <v>294.76586750172987</v>
      </c>
      <c r="Q115" s="9">
        <f t="shared" si="20"/>
        <v>294.11133359359059</v>
      </c>
      <c r="R115" s="9">
        <f t="shared" si="21"/>
        <v>286.73318958662895</v>
      </c>
      <c r="S115" s="9">
        <f t="shared" si="22"/>
        <v>294.04267659097655</v>
      </c>
      <c r="T115" s="10">
        <f>'VWP Details'!P$59</f>
        <v>162</v>
      </c>
      <c r="U115" s="10">
        <f>'VWP Details'!P$58</f>
        <v>174</v>
      </c>
      <c r="V115" s="10">
        <f>'VWP Details'!P$57</f>
        <v>194</v>
      </c>
      <c r="W115" s="10">
        <f>'VWP Details'!P$56</f>
        <v>214</v>
      </c>
    </row>
    <row r="116" spans="1:23" x14ac:dyDescent="0.2">
      <c r="A116" t="s">
        <v>129</v>
      </c>
      <c r="B116" t="s">
        <v>128</v>
      </c>
      <c r="C116" s="20">
        <v>40827.333333333336</v>
      </c>
      <c r="D116">
        <v>6166.15</v>
      </c>
      <c r="E116">
        <v>6854.3789999999999</v>
      </c>
      <c r="F116">
        <v>7360.2070000000003</v>
      </c>
      <c r="G116">
        <v>6347.9269999999997</v>
      </c>
      <c r="H116" s="6">
        <f>('VWP Details'!$I$59-D116)*'VWP Details'!$J$59+('VWP Details'!$M$59-'VWP Details'!$L$59)*'VWP Details'!$K$59</f>
        <v>1299.5898500000001</v>
      </c>
      <c r="I116" s="6">
        <f>('VWP Details'!$I$58-E116)*'VWP Details'!$J$58+('VWP Details'!$M$58-'VWP Details'!$L$58)*'VWP Details'!$K$58</f>
        <v>1175.6234214000003</v>
      </c>
      <c r="J116" s="6">
        <f>('VWP Details'!$I$57-F116)*'VWP Details'!$J$57+('VWP Details'!$M$57-'VWP Details'!$L$57)*'VWP Details'!$K$57</f>
        <v>907.84437829999933</v>
      </c>
      <c r="K116" s="6">
        <f>('VWP Details'!I$56-G116)*'VWP Details'!$J$56+('VWP Details'!$M$56-'VWP Details'!$L$56)*'VWP Details'!$K$56</f>
        <v>784.91775989999985</v>
      </c>
      <c r="L116" s="9">
        <f t="shared" si="15"/>
        <v>132.75973108573501</v>
      </c>
      <c r="M116" s="9">
        <f t="shared" si="16"/>
        <v>120.09592817545918</v>
      </c>
      <c r="N116" s="9">
        <f t="shared" si="17"/>
        <v>92.740933249674256</v>
      </c>
      <c r="O116" s="9">
        <f t="shared" si="18"/>
        <v>80.183352254360472</v>
      </c>
      <c r="P116" s="9">
        <f t="shared" si="19"/>
        <v>294.75973108573498</v>
      </c>
      <c r="Q116" s="9">
        <f t="shared" si="20"/>
        <v>294.09592817545916</v>
      </c>
      <c r="R116" s="9">
        <f t="shared" si="21"/>
        <v>286.74093324967424</v>
      </c>
      <c r="S116" s="9">
        <f t="shared" si="22"/>
        <v>294.18335225436044</v>
      </c>
      <c r="T116" s="10">
        <f>'VWP Details'!P$59</f>
        <v>162</v>
      </c>
      <c r="U116" s="10">
        <f>'VWP Details'!P$58</f>
        <v>174</v>
      </c>
      <c r="V116" s="10">
        <f>'VWP Details'!P$57</f>
        <v>194</v>
      </c>
      <c r="W116" s="10">
        <f>'VWP Details'!P$56</f>
        <v>214</v>
      </c>
    </row>
    <row r="117" spans="1:23" x14ac:dyDescent="0.2">
      <c r="A117" t="s">
        <v>129</v>
      </c>
      <c r="B117" t="s">
        <v>128</v>
      </c>
      <c r="C117" s="20">
        <v>40827.375</v>
      </c>
      <c r="D117">
        <v>6166.3909999999996</v>
      </c>
      <c r="E117">
        <v>6855.6540000000005</v>
      </c>
      <c r="F117">
        <v>7361.192</v>
      </c>
      <c r="G117">
        <v>6364.0630000000001</v>
      </c>
      <c r="H117" s="6">
        <f>('VWP Details'!$I$59-D117)*'VWP Details'!$J$59+('VWP Details'!$M$59-'VWP Details'!$L$59)*'VWP Details'!$K$59</f>
        <v>1299.4558058</v>
      </c>
      <c r="I117" s="6">
        <f>('VWP Details'!$I$58-E117)*'VWP Details'!$J$58+('VWP Details'!$M$58-'VWP Details'!$L$58)*'VWP Details'!$K$58</f>
        <v>1174.8923364</v>
      </c>
      <c r="J117" s="6">
        <f>('VWP Details'!$I$57-F117)*'VWP Details'!$J$57+('VWP Details'!$M$57-'VWP Details'!$L$57)*'VWP Details'!$K$57</f>
        <v>907.27002479999953</v>
      </c>
      <c r="K117" s="6">
        <f>('VWP Details'!I$56-G117)*'VWP Details'!$J$56+('VWP Details'!$M$56-'VWP Details'!$L$56)*'VWP Details'!$K$56</f>
        <v>780.45938309999974</v>
      </c>
      <c r="L117" s="9">
        <f t="shared" si="15"/>
        <v>132.74603778707959</v>
      </c>
      <c r="M117" s="9">
        <f t="shared" si="16"/>
        <v>120.02124411417563</v>
      </c>
      <c r="N117" s="9">
        <f t="shared" si="17"/>
        <v>92.682260110446435</v>
      </c>
      <c r="O117" s="9">
        <f t="shared" si="18"/>
        <v>79.727906326518777</v>
      </c>
      <c r="P117" s="9">
        <f t="shared" si="19"/>
        <v>294.74603778707956</v>
      </c>
      <c r="Q117" s="9">
        <f t="shared" si="20"/>
        <v>294.0212441141756</v>
      </c>
      <c r="R117" s="9">
        <f t="shared" si="21"/>
        <v>286.68226011044646</v>
      </c>
      <c r="S117" s="9">
        <f t="shared" si="22"/>
        <v>293.72790632651879</v>
      </c>
      <c r="T117" s="10">
        <f>'VWP Details'!P$59</f>
        <v>162</v>
      </c>
      <c r="U117" s="10">
        <f>'VWP Details'!P$58</f>
        <v>174</v>
      </c>
      <c r="V117" s="10">
        <f>'VWP Details'!P$57</f>
        <v>194</v>
      </c>
      <c r="W117" s="10">
        <f>'VWP Details'!P$56</f>
        <v>214</v>
      </c>
    </row>
    <row r="118" spans="1:23" x14ac:dyDescent="0.2">
      <c r="A118" t="s">
        <v>129</v>
      </c>
      <c r="B118" t="s">
        <v>128</v>
      </c>
      <c r="C118" s="20">
        <v>40827.416666666664</v>
      </c>
      <c r="D118">
        <v>6166.5820000000003</v>
      </c>
      <c r="E118">
        <v>6855.83</v>
      </c>
      <c r="F118">
        <v>7361.6469999999999</v>
      </c>
      <c r="G118">
        <v>6344.9870000000001</v>
      </c>
      <c r="H118" s="6">
        <f>('VWP Details'!$I$59-D118)*'VWP Details'!$J$59+('VWP Details'!$M$59-'VWP Details'!$L$59)*'VWP Details'!$K$59</f>
        <v>1299.3495715999995</v>
      </c>
      <c r="I118" s="6">
        <f>('VWP Details'!$I$58-E118)*'VWP Details'!$J$58+('VWP Details'!$M$58-'VWP Details'!$L$58)*'VWP Details'!$K$58</f>
        <v>1174.7914180000002</v>
      </c>
      <c r="J118" s="6">
        <f>('VWP Details'!$I$57-F118)*'VWP Details'!$J$57+('VWP Details'!$M$57-'VWP Details'!$L$57)*'VWP Details'!$K$57</f>
        <v>907.00471429999959</v>
      </c>
      <c r="K118" s="6">
        <f>('VWP Details'!I$56-G118)*'VWP Details'!$J$56+('VWP Details'!$M$56-'VWP Details'!$L$56)*'VWP Details'!$K$56</f>
        <v>785.73008189999973</v>
      </c>
      <c r="L118" s="9">
        <f t="shared" si="15"/>
        <v>132.73518542175512</v>
      </c>
      <c r="M118" s="9">
        <f t="shared" si="16"/>
        <v>120.01093478493182</v>
      </c>
      <c r="N118" s="9">
        <f t="shared" si="17"/>
        <v>92.655157289787894</v>
      </c>
      <c r="O118" s="9">
        <f t="shared" si="18"/>
        <v>80.266335089502661</v>
      </c>
      <c r="P118" s="9">
        <f t="shared" si="19"/>
        <v>294.73518542175509</v>
      </c>
      <c r="Q118" s="9">
        <f t="shared" si="20"/>
        <v>294.01093478493181</v>
      </c>
      <c r="R118" s="9">
        <f t="shared" si="21"/>
        <v>286.65515728978789</v>
      </c>
      <c r="S118" s="9">
        <f t="shared" si="22"/>
        <v>294.26633508950266</v>
      </c>
      <c r="T118" s="10">
        <f>'VWP Details'!P$59</f>
        <v>162</v>
      </c>
      <c r="U118" s="10">
        <f>'VWP Details'!P$58</f>
        <v>174</v>
      </c>
      <c r="V118" s="10">
        <f>'VWP Details'!P$57</f>
        <v>194</v>
      </c>
      <c r="W118" s="10">
        <f>'VWP Details'!P$56</f>
        <v>214</v>
      </c>
    </row>
    <row r="119" spans="1:23" x14ac:dyDescent="0.2">
      <c r="A119" t="s">
        <v>129</v>
      </c>
      <c r="B119" t="s">
        <v>128</v>
      </c>
      <c r="C119" s="20">
        <v>40827.458333333336</v>
      </c>
      <c r="D119">
        <v>6166.8059999999996</v>
      </c>
      <c r="E119">
        <v>6856.1229999999996</v>
      </c>
      <c r="F119">
        <v>7361.8109999999997</v>
      </c>
      <c r="G119">
        <v>6357.7079999999996</v>
      </c>
      <c r="H119" s="6">
        <f>('VWP Details'!$I$59-D119)*'VWP Details'!$J$59+('VWP Details'!$M$59-'VWP Details'!$L$59)*'VWP Details'!$K$59</f>
        <v>1299.2249828000001</v>
      </c>
      <c r="I119" s="6">
        <f>('VWP Details'!$I$58-E119)*'VWP Details'!$J$58+('VWP Details'!$M$58-'VWP Details'!$L$58)*'VWP Details'!$K$58</f>
        <v>1174.6234118000004</v>
      </c>
      <c r="J119" s="6">
        <f>('VWP Details'!$I$57-F119)*'VWP Details'!$J$57+('VWP Details'!$M$57-'VWP Details'!$L$57)*'VWP Details'!$K$57</f>
        <v>906.9090858999997</v>
      </c>
      <c r="K119" s="6">
        <f>('VWP Details'!I$56-G119)*'VWP Details'!$J$56+('VWP Details'!$M$56-'VWP Details'!$L$56)*'VWP Details'!$K$56</f>
        <v>782.21526959999983</v>
      </c>
      <c r="L119" s="9">
        <f t="shared" si="15"/>
        <v>132.72245804043229</v>
      </c>
      <c r="M119" s="9">
        <f t="shared" si="16"/>
        <v>119.99377209477022</v>
      </c>
      <c r="N119" s="9">
        <f t="shared" si="17"/>
        <v>92.645388361023052</v>
      </c>
      <c r="O119" s="9">
        <f t="shared" si="18"/>
        <v>79.907279087514937</v>
      </c>
      <c r="P119" s="9">
        <f t="shared" si="19"/>
        <v>294.72245804043229</v>
      </c>
      <c r="Q119" s="9">
        <f t="shared" si="20"/>
        <v>293.99377209477024</v>
      </c>
      <c r="R119" s="9">
        <f t="shared" si="21"/>
        <v>286.64538836102304</v>
      </c>
      <c r="S119" s="9">
        <f t="shared" si="22"/>
        <v>293.90727908751495</v>
      </c>
      <c r="T119" s="10">
        <f>'VWP Details'!P$59</f>
        <v>162</v>
      </c>
      <c r="U119" s="10">
        <f>'VWP Details'!P$58</f>
        <v>174</v>
      </c>
      <c r="V119" s="10">
        <f>'VWP Details'!P$57</f>
        <v>194</v>
      </c>
      <c r="W119" s="10">
        <f>'VWP Details'!P$56</f>
        <v>214</v>
      </c>
    </row>
    <row r="120" spans="1:23" x14ac:dyDescent="0.2">
      <c r="A120" t="s">
        <v>129</v>
      </c>
      <c r="B120" t="s">
        <v>128</v>
      </c>
      <c r="C120" s="20">
        <v>40827.5</v>
      </c>
      <c r="D120">
        <v>6167.0559999999996</v>
      </c>
      <c r="E120">
        <v>6856.7749999999996</v>
      </c>
      <c r="F120">
        <v>7362.2539999999999</v>
      </c>
      <c r="G120">
        <v>6358.84</v>
      </c>
      <c r="H120" s="6">
        <f>('VWP Details'!$I$59-D120)*'VWP Details'!$J$59+('VWP Details'!$M$59-'VWP Details'!$L$59)*'VWP Details'!$K$59</f>
        <v>1299.0859328000001</v>
      </c>
      <c r="I120" s="6">
        <f>('VWP Details'!$I$58-E120)*'VWP Details'!$J$58+('VWP Details'!$M$58-'VWP Details'!$L$58)*'VWP Details'!$K$58</f>
        <v>1174.2495550000006</v>
      </c>
      <c r="J120" s="6">
        <f>('VWP Details'!$I$57-F120)*'VWP Details'!$J$57+('VWP Details'!$M$57-'VWP Details'!$L$57)*'VWP Details'!$K$57</f>
        <v>906.65077259999964</v>
      </c>
      <c r="K120" s="6">
        <f>('VWP Details'!I$56-G120)*'VWP Details'!$J$56+('VWP Details'!$M$56-'VWP Details'!$L$56)*'VWP Details'!$K$56</f>
        <v>781.9024979999997</v>
      </c>
      <c r="L120" s="9">
        <f t="shared" si="15"/>
        <v>132.7082533737773</v>
      </c>
      <c r="M120" s="9">
        <f t="shared" si="16"/>
        <v>119.95558071598056</v>
      </c>
      <c r="N120" s="9">
        <f t="shared" si="17"/>
        <v>92.619000340030226</v>
      </c>
      <c r="O120" s="9">
        <f t="shared" si="18"/>
        <v>79.875327873439772</v>
      </c>
      <c r="P120" s="9">
        <f t="shared" si="19"/>
        <v>294.70825337377732</v>
      </c>
      <c r="Q120" s="9">
        <f t="shared" si="20"/>
        <v>293.95558071598055</v>
      </c>
      <c r="R120" s="9">
        <f t="shared" si="21"/>
        <v>286.6190003400302</v>
      </c>
      <c r="S120" s="9">
        <f t="shared" si="22"/>
        <v>293.8753278734398</v>
      </c>
      <c r="T120" s="10">
        <f>'VWP Details'!P$59</f>
        <v>162</v>
      </c>
      <c r="U120" s="10">
        <f>'VWP Details'!P$58</f>
        <v>174</v>
      </c>
      <c r="V120" s="10">
        <f>'VWP Details'!P$57</f>
        <v>194</v>
      </c>
      <c r="W120" s="10">
        <f>'VWP Details'!P$56</f>
        <v>214</v>
      </c>
    </row>
    <row r="121" spans="1:23" x14ac:dyDescent="0.2">
      <c r="A121" t="s">
        <v>129</v>
      </c>
      <c r="B121" t="s">
        <v>128</v>
      </c>
      <c r="C121" s="20">
        <v>40827.541666666664</v>
      </c>
      <c r="D121">
        <v>6167.0230000000001</v>
      </c>
      <c r="E121">
        <v>6856.6</v>
      </c>
      <c r="F121">
        <v>7362.1040000000003</v>
      </c>
      <c r="G121">
        <v>6345.7240000000002</v>
      </c>
      <c r="H121" s="6">
        <f>('VWP Details'!$I$59-D121)*'VWP Details'!$J$59+('VWP Details'!$M$59-'VWP Details'!$L$59)*'VWP Details'!$K$59</f>
        <v>1299.1042873999997</v>
      </c>
      <c r="I121" s="6">
        <f>('VWP Details'!$I$58-E121)*'VWP Details'!$J$58+('VWP Details'!$M$58-'VWP Details'!$L$58)*'VWP Details'!$K$58</f>
        <v>1174.3498999999999</v>
      </c>
      <c r="J121" s="6">
        <f>('VWP Details'!$I$57-F121)*'VWP Details'!$J$57+('VWP Details'!$M$57-'VWP Details'!$L$57)*'VWP Details'!$K$57</f>
        <v>906.73823759999937</v>
      </c>
      <c r="K121" s="6">
        <f>('VWP Details'!I$56-G121)*'VWP Details'!$J$56+('VWP Details'!$M$56-'VWP Details'!$L$56)*'VWP Details'!$K$56</f>
        <v>785.52644879999968</v>
      </c>
      <c r="L121" s="9">
        <f t="shared" si="15"/>
        <v>132.71012838977572</v>
      </c>
      <c r="M121" s="9">
        <f t="shared" si="16"/>
        <v>119.96583146949</v>
      </c>
      <c r="N121" s="9">
        <f t="shared" si="17"/>
        <v>92.627935335851689</v>
      </c>
      <c r="O121" s="9">
        <f t="shared" si="18"/>
        <v>80.245532929808846</v>
      </c>
      <c r="P121" s="9">
        <f t="shared" si="19"/>
        <v>294.71012838977572</v>
      </c>
      <c r="Q121" s="9">
        <f t="shared" si="20"/>
        <v>293.96583146949001</v>
      </c>
      <c r="R121" s="9">
        <f t="shared" si="21"/>
        <v>286.6279353358517</v>
      </c>
      <c r="S121" s="9">
        <f t="shared" si="22"/>
        <v>294.24553292980886</v>
      </c>
      <c r="T121" s="10">
        <f>'VWP Details'!P$59</f>
        <v>162</v>
      </c>
      <c r="U121" s="10">
        <f>'VWP Details'!P$58</f>
        <v>174</v>
      </c>
      <c r="V121" s="10">
        <f>'VWP Details'!P$57</f>
        <v>194</v>
      </c>
      <c r="W121" s="10">
        <f>'VWP Details'!P$56</f>
        <v>214</v>
      </c>
    </row>
    <row r="122" spans="1:23" x14ac:dyDescent="0.2">
      <c r="A122" t="s">
        <v>129</v>
      </c>
      <c r="B122" t="s">
        <v>128</v>
      </c>
      <c r="C122" s="20">
        <v>40827.583333333336</v>
      </c>
      <c r="D122">
        <v>6167.0050000000001</v>
      </c>
      <c r="E122">
        <v>6857.8270000000002</v>
      </c>
      <c r="F122">
        <v>7362.1139999999996</v>
      </c>
      <c r="G122">
        <v>6346.07</v>
      </c>
      <c r="H122" s="6">
        <f>('VWP Details'!$I$59-D122)*'VWP Details'!$J$59+('VWP Details'!$M$59-'VWP Details'!$L$59)*'VWP Details'!$K$59</f>
        <v>1299.1142989999998</v>
      </c>
      <c r="I122" s="6">
        <f>('VWP Details'!$I$58-E122)*'VWP Details'!$J$58+('VWP Details'!$M$58-'VWP Details'!$L$58)*'VWP Details'!$K$58</f>
        <v>1173.6463382000002</v>
      </c>
      <c r="J122" s="6">
        <f>('VWP Details'!$I$57-F122)*'VWP Details'!$J$57+('VWP Details'!$M$57-'VWP Details'!$L$57)*'VWP Details'!$K$57</f>
        <v>906.73240659999976</v>
      </c>
      <c r="K122" s="6">
        <f>('VWP Details'!I$56-G122)*'VWP Details'!$J$56+('VWP Details'!$M$56-'VWP Details'!$L$56)*'VWP Details'!$K$56</f>
        <v>785.43084899999985</v>
      </c>
      <c r="L122" s="9">
        <f t="shared" si="15"/>
        <v>132.71115112577488</v>
      </c>
      <c r="M122" s="9">
        <f t="shared" si="16"/>
        <v>119.89395904345484</v>
      </c>
      <c r="N122" s="9">
        <f t="shared" si="17"/>
        <v>92.627339669463638</v>
      </c>
      <c r="O122" s="9">
        <f t="shared" si="18"/>
        <v>80.235766922679886</v>
      </c>
      <c r="P122" s="9">
        <f t="shared" si="19"/>
        <v>294.7111511257749</v>
      </c>
      <c r="Q122" s="9">
        <f t="shared" si="20"/>
        <v>293.89395904345486</v>
      </c>
      <c r="R122" s="9">
        <f t="shared" si="21"/>
        <v>286.62733966946365</v>
      </c>
      <c r="S122" s="9">
        <f t="shared" si="22"/>
        <v>294.23576692267989</v>
      </c>
      <c r="T122" s="10">
        <f>'VWP Details'!P$59</f>
        <v>162</v>
      </c>
      <c r="U122" s="10">
        <f>'VWP Details'!P$58</f>
        <v>174</v>
      </c>
      <c r="V122" s="10">
        <f>'VWP Details'!P$57</f>
        <v>194</v>
      </c>
      <c r="W122" s="10">
        <f>'VWP Details'!P$56</f>
        <v>214</v>
      </c>
    </row>
    <row r="123" spans="1:23" x14ac:dyDescent="0.2">
      <c r="A123" t="s">
        <v>129</v>
      </c>
      <c r="B123" t="s">
        <v>128</v>
      </c>
      <c r="C123" s="20">
        <v>40827.625</v>
      </c>
      <c r="D123">
        <v>6166.7479999999996</v>
      </c>
      <c r="E123">
        <v>6854.1750000000002</v>
      </c>
      <c r="F123">
        <v>7356.4920000000002</v>
      </c>
      <c r="G123">
        <v>6342.7849999999999</v>
      </c>
      <c r="H123" s="6">
        <f>('VWP Details'!$I$59-D123)*'VWP Details'!$J$59+('VWP Details'!$M$59-'VWP Details'!$L$59)*'VWP Details'!$K$59</f>
        <v>1299.2572424</v>
      </c>
      <c r="I123" s="6">
        <f>('VWP Details'!$I$58-E123)*'VWP Details'!$J$58+('VWP Details'!$M$58-'VWP Details'!$L$58)*'VWP Details'!$K$58</f>
        <v>1175.740395</v>
      </c>
      <c r="J123" s="6">
        <f>('VWP Details'!$I$57-F123)*'VWP Details'!$J$57+('VWP Details'!$M$57-'VWP Details'!$L$57)*'VWP Details'!$K$57</f>
        <v>910.01059479999947</v>
      </c>
      <c r="K123" s="6">
        <f>('VWP Details'!I$56-G123)*'VWP Details'!$J$56+('VWP Details'!$M$56-'VWP Details'!$L$56)*'VWP Details'!$K$56</f>
        <v>786.3384944999998</v>
      </c>
      <c r="L123" s="9">
        <f t="shared" si="15"/>
        <v>132.72575352309624</v>
      </c>
      <c r="M123" s="9">
        <f t="shared" si="16"/>
        <v>120.10787762526451</v>
      </c>
      <c r="N123" s="9">
        <f t="shared" si="17"/>
        <v>92.962223312853425</v>
      </c>
      <c r="O123" s="9">
        <f t="shared" si="18"/>
        <v>80.328487539496933</v>
      </c>
      <c r="P123" s="9">
        <f t="shared" si="19"/>
        <v>294.72575352309627</v>
      </c>
      <c r="Q123" s="9">
        <f t="shared" si="20"/>
        <v>294.10787762526451</v>
      </c>
      <c r="R123" s="9">
        <f t="shared" si="21"/>
        <v>286.96222331285344</v>
      </c>
      <c r="S123" s="9">
        <f t="shared" si="22"/>
        <v>294.3284875394969</v>
      </c>
      <c r="T123" s="10">
        <f>'VWP Details'!P$59</f>
        <v>162</v>
      </c>
      <c r="U123" s="10">
        <f>'VWP Details'!P$58</f>
        <v>174</v>
      </c>
      <c r="V123" s="10">
        <f>'VWP Details'!P$57</f>
        <v>194</v>
      </c>
      <c r="W123" s="10">
        <f>'VWP Details'!P$56</f>
        <v>214</v>
      </c>
    </row>
    <row r="124" spans="1:23" x14ac:dyDescent="0.2">
      <c r="A124" t="s">
        <v>129</v>
      </c>
      <c r="B124" t="s">
        <v>128</v>
      </c>
      <c r="C124" s="20">
        <v>40827.666666666664</v>
      </c>
      <c r="D124">
        <v>6166.7560000000003</v>
      </c>
      <c r="E124">
        <v>6855.0420000000004</v>
      </c>
      <c r="F124">
        <v>7361.03</v>
      </c>
      <c r="G124">
        <v>6368.4989999999998</v>
      </c>
      <c r="H124" s="6">
        <f>('VWP Details'!$I$59-D124)*'VWP Details'!$J$59+('VWP Details'!$M$59-'VWP Details'!$L$59)*'VWP Details'!$K$59</f>
        <v>1299.2527927999997</v>
      </c>
      <c r="I124" s="6">
        <f>('VWP Details'!$I$58-E124)*'VWP Details'!$J$58+('VWP Details'!$M$58-'VWP Details'!$L$58)*'VWP Details'!$K$58</f>
        <v>1175.2432572</v>
      </c>
      <c r="J124" s="6">
        <f>('VWP Details'!$I$57-F124)*'VWP Details'!$J$57+('VWP Details'!$M$57-'VWP Details'!$L$57)*'VWP Details'!$K$57</f>
        <v>907.36448699999971</v>
      </c>
      <c r="K124" s="6">
        <f>('VWP Details'!I$56-G124)*'VWP Details'!$J$56+('VWP Details'!$M$56-'VWP Details'!$L$56)*'VWP Details'!$K$56</f>
        <v>779.23371629999986</v>
      </c>
      <c r="L124" s="9">
        <f t="shared" si="15"/>
        <v>132.72529897376324</v>
      </c>
      <c r="M124" s="9">
        <f t="shared" si="16"/>
        <v>120.05709246359172</v>
      </c>
      <c r="N124" s="9">
        <f t="shared" si="17"/>
        <v>92.69190990593367</v>
      </c>
      <c r="O124" s="9">
        <f t="shared" si="18"/>
        <v>79.602698211998117</v>
      </c>
      <c r="P124" s="9">
        <f t="shared" si="19"/>
        <v>294.72529897376324</v>
      </c>
      <c r="Q124" s="9">
        <f t="shared" si="20"/>
        <v>294.05709246359174</v>
      </c>
      <c r="R124" s="9">
        <f t="shared" si="21"/>
        <v>286.6919099059337</v>
      </c>
      <c r="S124" s="9">
        <f t="shared" si="22"/>
        <v>293.60269821199813</v>
      </c>
      <c r="T124" s="10">
        <f>'VWP Details'!P$59</f>
        <v>162</v>
      </c>
      <c r="U124" s="10">
        <f>'VWP Details'!P$58</f>
        <v>174</v>
      </c>
      <c r="V124" s="10">
        <f>'VWP Details'!P$57</f>
        <v>194</v>
      </c>
      <c r="W124" s="10">
        <f>'VWP Details'!P$56</f>
        <v>214</v>
      </c>
    </row>
    <row r="125" spans="1:23" x14ac:dyDescent="0.2">
      <c r="A125" t="s">
        <v>129</v>
      </c>
      <c r="B125" t="s">
        <v>128</v>
      </c>
      <c r="C125" s="20">
        <v>40827.708333333336</v>
      </c>
      <c r="D125">
        <v>6166.7309999999998</v>
      </c>
      <c r="E125">
        <v>6855.5870000000004</v>
      </c>
      <c r="F125">
        <v>7360.3680000000004</v>
      </c>
      <c r="G125">
        <v>6354.6139999999996</v>
      </c>
      <c r="H125" s="6">
        <f>('VWP Details'!$I$59-D125)*'VWP Details'!$J$59+('VWP Details'!$M$59-'VWP Details'!$L$59)*'VWP Details'!$K$59</f>
        <v>1299.2666978</v>
      </c>
      <c r="I125" s="6">
        <f>('VWP Details'!$I$58-E125)*'VWP Details'!$J$58+('VWP Details'!$M$58-'VWP Details'!$L$58)*'VWP Details'!$K$58</f>
        <v>1174.9307541999999</v>
      </c>
      <c r="J125" s="6">
        <f>('VWP Details'!$I$57-F125)*'VWP Details'!$J$57+('VWP Details'!$M$57-'VWP Details'!$L$57)*'VWP Details'!$K$57</f>
        <v>907.75049919999935</v>
      </c>
      <c r="K125" s="6">
        <f>('VWP Details'!I$56-G125)*'VWP Details'!$J$56+('VWP Details'!$M$56-'VWP Details'!$L$56)*'VWP Details'!$K$56</f>
        <v>783.07014179999987</v>
      </c>
      <c r="L125" s="9">
        <f t="shared" si="15"/>
        <v>132.72671944042878</v>
      </c>
      <c r="M125" s="9">
        <f t="shared" si="16"/>
        <v>120.02516868837641</v>
      </c>
      <c r="N125" s="9">
        <f t="shared" si="17"/>
        <v>92.731343020825847</v>
      </c>
      <c r="O125" s="9">
        <f t="shared" si="18"/>
        <v>79.994608642593164</v>
      </c>
      <c r="P125" s="9">
        <f t="shared" si="19"/>
        <v>294.72671944042878</v>
      </c>
      <c r="Q125" s="9">
        <f t="shared" si="20"/>
        <v>294.02516868837643</v>
      </c>
      <c r="R125" s="9">
        <f t="shared" si="21"/>
        <v>286.73134302082588</v>
      </c>
      <c r="S125" s="9">
        <f t="shared" si="22"/>
        <v>293.99460864259316</v>
      </c>
      <c r="T125" s="10">
        <f>'VWP Details'!P$59</f>
        <v>162</v>
      </c>
      <c r="U125" s="10">
        <f>'VWP Details'!P$58</f>
        <v>174</v>
      </c>
      <c r="V125" s="10">
        <f>'VWP Details'!P$57</f>
        <v>194</v>
      </c>
      <c r="W125" s="10">
        <f>'VWP Details'!P$56</f>
        <v>214</v>
      </c>
    </row>
    <row r="126" spans="1:23" x14ac:dyDescent="0.2">
      <c r="A126" t="s">
        <v>129</v>
      </c>
      <c r="B126" t="s">
        <v>128</v>
      </c>
      <c r="C126" s="20">
        <v>40827.75</v>
      </c>
      <c r="D126">
        <v>6166.4740000000002</v>
      </c>
      <c r="E126">
        <v>6855.3440000000001</v>
      </c>
      <c r="F126">
        <v>7360.3050000000003</v>
      </c>
      <c r="G126">
        <v>6359.5360000000001</v>
      </c>
      <c r="H126" s="6">
        <f>('VWP Details'!$I$59-D126)*'VWP Details'!$J$59+('VWP Details'!$M$59-'VWP Details'!$L$59)*'VWP Details'!$K$59</f>
        <v>1299.4096411999997</v>
      </c>
      <c r="I126" s="6">
        <f>('VWP Details'!$I$58-E126)*'VWP Details'!$J$58+('VWP Details'!$M$58-'VWP Details'!$L$58)*'VWP Details'!$K$58</f>
        <v>1175.0700904000003</v>
      </c>
      <c r="J126" s="6">
        <f>('VWP Details'!$I$57-F126)*'VWP Details'!$J$57+('VWP Details'!$M$57-'VWP Details'!$L$57)*'VWP Details'!$K$57</f>
        <v>907.78723449999939</v>
      </c>
      <c r="K126" s="6">
        <f>('VWP Details'!I$56-G126)*'VWP Details'!$J$56+('VWP Details'!$M$56-'VWP Details'!$L$56)*'VWP Details'!$K$56</f>
        <v>781.71019319999971</v>
      </c>
      <c r="L126" s="9">
        <f t="shared" si="15"/>
        <v>132.74132183775009</v>
      </c>
      <c r="M126" s="9">
        <f t="shared" si="16"/>
        <v>120.03940259182106</v>
      </c>
      <c r="N126" s="9">
        <f t="shared" si="17"/>
        <v>92.735095719070884</v>
      </c>
      <c r="O126" s="9">
        <f t="shared" si="18"/>
        <v>79.855682957365289</v>
      </c>
      <c r="P126" s="9">
        <f t="shared" si="19"/>
        <v>294.74132183775009</v>
      </c>
      <c r="Q126" s="9">
        <f t="shared" si="20"/>
        <v>294.03940259182104</v>
      </c>
      <c r="R126" s="9">
        <f t="shared" si="21"/>
        <v>286.7350957190709</v>
      </c>
      <c r="S126" s="9">
        <f t="shared" si="22"/>
        <v>293.85568295736527</v>
      </c>
      <c r="T126" s="10">
        <f>'VWP Details'!P$59</f>
        <v>162</v>
      </c>
      <c r="U126" s="10">
        <f>'VWP Details'!P$58</f>
        <v>174</v>
      </c>
      <c r="V126" s="10">
        <f>'VWP Details'!P$57</f>
        <v>194</v>
      </c>
      <c r="W126" s="10">
        <f>'VWP Details'!P$56</f>
        <v>214</v>
      </c>
    </row>
    <row r="127" spans="1:23" x14ac:dyDescent="0.2">
      <c r="A127" t="s">
        <v>129</v>
      </c>
      <c r="B127" t="s">
        <v>128</v>
      </c>
      <c r="C127" s="20">
        <v>40827.791666666664</v>
      </c>
      <c r="D127">
        <v>6166.2579999999998</v>
      </c>
      <c r="E127">
        <v>6854.9160000000002</v>
      </c>
      <c r="F127">
        <v>7360.152</v>
      </c>
      <c r="G127">
        <v>6350.8180000000002</v>
      </c>
      <c r="H127" s="6">
        <f>('VWP Details'!$I$59-D127)*'VWP Details'!$J$59+('VWP Details'!$M$59-'VWP Details'!$L$59)*'VWP Details'!$K$59</f>
        <v>1299.5297803999999</v>
      </c>
      <c r="I127" s="6">
        <f>('VWP Details'!$I$58-E127)*'VWP Details'!$J$58+('VWP Details'!$M$58-'VWP Details'!$L$58)*'VWP Details'!$K$58</f>
        <v>1175.3155056000001</v>
      </c>
      <c r="J127" s="6">
        <f>('VWP Details'!$I$57-F127)*'VWP Details'!$J$57+('VWP Details'!$M$57-'VWP Details'!$L$57)*'VWP Details'!$K$57</f>
        <v>907.87644879999948</v>
      </c>
      <c r="K127" s="6">
        <f>('VWP Details'!I$56-G127)*'VWP Details'!$J$56+('VWP Details'!$M$56-'VWP Details'!$L$56)*'VWP Details'!$K$56</f>
        <v>784.11897659999977</v>
      </c>
      <c r="L127" s="9">
        <f t="shared" si="15"/>
        <v>132.75359466974004</v>
      </c>
      <c r="M127" s="9">
        <f t="shared" si="16"/>
        <v>120.06447300611856</v>
      </c>
      <c r="N127" s="9">
        <f t="shared" si="17"/>
        <v>92.744209414808822</v>
      </c>
      <c r="O127" s="9">
        <f t="shared" si="18"/>
        <v>80.101752466470629</v>
      </c>
      <c r="P127" s="9">
        <f t="shared" si="19"/>
        <v>294.75359466974004</v>
      </c>
      <c r="Q127" s="9">
        <f t="shared" si="20"/>
        <v>294.06447300611853</v>
      </c>
      <c r="R127" s="9">
        <f t="shared" si="21"/>
        <v>286.74420941480884</v>
      </c>
      <c r="S127" s="9">
        <f t="shared" si="22"/>
        <v>294.10175246647066</v>
      </c>
      <c r="T127" s="10">
        <f>'VWP Details'!P$59</f>
        <v>162</v>
      </c>
      <c r="U127" s="10">
        <f>'VWP Details'!P$58</f>
        <v>174</v>
      </c>
      <c r="V127" s="10">
        <f>'VWP Details'!P$57</f>
        <v>194</v>
      </c>
      <c r="W127" s="10">
        <f>'VWP Details'!P$56</f>
        <v>214</v>
      </c>
    </row>
    <row r="128" spans="1:23" x14ac:dyDescent="0.2">
      <c r="A128" t="s">
        <v>129</v>
      </c>
      <c r="B128" t="s">
        <v>128</v>
      </c>
      <c r="C128" s="20">
        <v>40827.833333333336</v>
      </c>
      <c r="D128">
        <v>6166.15</v>
      </c>
      <c r="E128">
        <v>6854.4179999999997</v>
      </c>
      <c r="F128">
        <v>7360.3050000000003</v>
      </c>
      <c r="G128">
        <v>6354.9269999999997</v>
      </c>
      <c r="H128" s="6">
        <f>('VWP Details'!$I$59-D128)*'VWP Details'!$J$59+('VWP Details'!$M$59-'VWP Details'!$L$59)*'VWP Details'!$K$59</f>
        <v>1299.5898500000001</v>
      </c>
      <c r="I128" s="6">
        <f>('VWP Details'!$I$58-E128)*'VWP Details'!$J$58+('VWP Details'!$M$58-'VWP Details'!$L$58)*'VWP Details'!$K$58</f>
        <v>1175.6010588000004</v>
      </c>
      <c r="J128" s="6">
        <f>('VWP Details'!$I$57-F128)*'VWP Details'!$J$57+('VWP Details'!$M$57-'VWP Details'!$L$57)*'VWP Details'!$K$57</f>
        <v>907.78723449999939</v>
      </c>
      <c r="K128" s="6">
        <f>('VWP Details'!I$56-G128)*'VWP Details'!$J$56+('VWP Details'!$M$56-'VWP Details'!$L$56)*'VWP Details'!$K$56</f>
        <v>782.98365989999991</v>
      </c>
      <c r="L128" s="9">
        <f t="shared" si="15"/>
        <v>132.75973108573501</v>
      </c>
      <c r="M128" s="9">
        <f t="shared" si="16"/>
        <v>120.09364372181992</v>
      </c>
      <c r="N128" s="9">
        <f t="shared" si="17"/>
        <v>92.735095719070884</v>
      </c>
      <c r="O128" s="9">
        <f t="shared" si="18"/>
        <v>79.985774075450479</v>
      </c>
      <c r="P128" s="9">
        <f t="shared" si="19"/>
        <v>294.75973108573498</v>
      </c>
      <c r="Q128" s="9">
        <f t="shared" si="20"/>
        <v>294.09364372181994</v>
      </c>
      <c r="R128" s="9">
        <f t="shared" si="21"/>
        <v>286.7350957190709</v>
      </c>
      <c r="S128" s="9">
        <f t="shared" si="22"/>
        <v>293.98577407545048</v>
      </c>
      <c r="T128" s="10">
        <f>'VWP Details'!P$59</f>
        <v>162</v>
      </c>
      <c r="U128" s="10">
        <f>'VWP Details'!P$58</f>
        <v>174</v>
      </c>
      <c r="V128" s="10">
        <f>'VWP Details'!P$57</f>
        <v>194</v>
      </c>
      <c r="W128" s="10">
        <f>'VWP Details'!P$56</f>
        <v>214</v>
      </c>
    </row>
    <row r="129" spans="1:23" x14ac:dyDescent="0.2">
      <c r="A129" t="s">
        <v>129</v>
      </c>
      <c r="B129" t="s">
        <v>128</v>
      </c>
      <c r="C129" s="20">
        <v>40827.875</v>
      </c>
      <c r="D129">
        <v>6166.0829999999996</v>
      </c>
      <c r="E129">
        <v>6854.37</v>
      </c>
      <c r="F129">
        <v>7360.2169999999996</v>
      </c>
      <c r="G129">
        <v>6343.4620000000004</v>
      </c>
      <c r="H129" s="6">
        <f>('VWP Details'!$I$59-D129)*'VWP Details'!$J$59+('VWP Details'!$M$59-'VWP Details'!$L$59)*'VWP Details'!$K$59</f>
        <v>1299.6271154000001</v>
      </c>
      <c r="I129" s="6">
        <f>('VWP Details'!$I$58-E129)*'VWP Details'!$J$58+('VWP Details'!$M$58-'VWP Details'!$L$58)*'VWP Details'!$K$58</f>
        <v>1175.6285820000003</v>
      </c>
      <c r="J129" s="6">
        <f>('VWP Details'!$I$57-F129)*'VWP Details'!$J$57+('VWP Details'!$M$57-'VWP Details'!$L$57)*'VWP Details'!$K$57</f>
        <v>907.83854729999973</v>
      </c>
      <c r="K129" s="6">
        <f>('VWP Details'!I$56-G129)*'VWP Details'!$J$56+('VWP Details'!$M$56-'VWP Details'!$L$56)*'VWP Details'!$K$56</f>
        <v>786.15143939999962</v>
      </c>
      <c r="L129" s="9">
        <f t="shared" si="15"/>
        <v>132.76353793639854</v>
      </c>
      <c r="M129" s="9">
        <f t="shared" si="16"/>
        <v>120.09645535706822</v>
      </c>
      <c r="N129" s="9">
        <f t="shared" si="17"/>
        <v>92.740337583286205</v>
      </c>
      <c r="O129" s="9">
        <f t="shared" si="18"/>
        <v>80.309378907050899</v>
      </c>
      <c r="P129" s="9">
        <f t="shared" si="19"/>
        <v>294.76353793639851</v>
      </c>
      <c r="Q129" s="9">
        <f t="shared" si="20"/>
        <v>294.09645535706824</v>
      </c>
      <c r="R129" s="9">
        <f t="shared" si="21"/>
        <v>286.74033758328619</v>
      </c>
      <c r="S129" s="9">
        <f t="shared" si="22"/>
        <v>294.30937890705093</v>
      </c>
      <c r="T129" s="10">
        <f>'VWP Details'!P$59</f>
        <v>162</v>
      </c>
      <c r="U129" s="10">
        <f>'VWP Details'!P$58</f>
        <v>174</v>
      </c>
      <c r="V129" s="10">
        <f>'VWP Details'!P$57</f>
        <v>194</v>
      </c>
      <c r="W129" s="10">
        <f>'VWP Details'!P$56</f>
        <v>214</v>
      </c>
    </row>
    <row r="130" spans="1:23" x14ac:dyDescent="0.2">
      <c r="A130" t="s">
        <v>129</v>
      </c>
      <c r="B130" t="s">
        <v>128</v>
      </c>
      <c r="C130" s="20">
        <v>40827.916666666664</v>
      </c>
      <c r="D130">
        <v>6166.0919999999996</v>
      </c>
      <c r="E130">
        <v>6854.3019999999997</v>
      </c>
      <c r="F130">
        <v>7360.0010000000002</v>
      </c>
      <c r="G130">
        <v>6350.0540000000001</v>
      </c>
      <c r="H130" s="6">
        <f>('VWP Details'!$I$59-D130)*'VWP Details'!$J$59+('VWP Details'!$M$59-'VWP Details'!$L$59)*'VWP Details'!$K$59</f>
        <v>1299.6221095999999</v>
      </c>
      <c r="I130" s="6">
        <f>('VWP Details'!$I$58-E130)*'VWP Details'!$J$58+('VWP Details'!$M$58-'VWP Details'!$L$58)*'VWP Details'!$K$58</f>
        <v>1175.6675732000003</v>
      </c>
      <c r="J130" s="6">
        <f>('VWP Details'!$I$57-F130)*'VWP Details'!$J$57+('VWP Details'!$M$57-'VWP Details'!$L$57)*'VWP Details'!$K$57</f>
        <v>907.9644968999994</v>
      </c>
      <c r="K130" s="6">
        <f>('VWP Details'!I$56-G130)*'VWP Details'!$J$56+('VWP Details'!$M$56-'VWP Details'!$L$56)*'VWP Details'!$K$56</f>
        <v>784.33006979999971</v>
      </c>
      <c r="L130" s="9">
        <f t="shared" si="15"/>
        <v>132.76302656839894</v>
      </c>
      <c r="M130" s="9">
        <f t="shared" si="16"/>
        <v>120.10043850700335</v>
      </c>
      <c r="N130" s="9">
        <f t="shared" si="17"/>
        <v>92.753203977269123</v>
      </c>
      <c r="O130" s="9">
        <f t="shared" si="18"/>
        <v>80.12331671342595</v>
      </c>
      <c r="P130" s="9">
        <f t="shared" si="19"/>
        <v>294.76302656839891</v>
      </c>
      <c r="Q130" s="9">
        <f t="shared" si="20"/>
        <v>294.10043850700333</v>
      </c>
      <c r="R130" s="9">
        <f t="shared" si="21"/>
        <v>286.7532039772691</v>
      </c>
      <c r="S130" s="9">
        <f t="shared" si="22"/>
        <v>294.12331671342594</v>
      </c>
      <c r="T130" s="10">
        <f>'VWP Details'!P$59</f>
        <v>162</v>
      </c>
      <c r="U130" s="10">
        <f>'VWP Details'!P$58</f>
        <v>174</v>
      </c>
      <c r="V130" s="10">
        <f>'VWP Details'!P$57</f>
        <v>194</v>
      </c>
      <c r="W130" s="10">
        <f>'VWP Details'!P$56</f>
        <v>214</v>
      </c>
    </row>
    <row r="131" spans="1:23" x14ac:dyDescent="0.2">
      <c r="A131" t="s">
        <v>129</v>
      </c>
      <c r="B131" t="s">
        <v>128</v>
      </c>
      <c r="C131" s="20">
        <v>40827.958333333336</v>
      </c>
      <c r="D131">
        <v>6166.116</v>
      </c>
      <c r="E131">
        <v>6854.2629999999999</v>
      </c>
      <c r="F131">
        <v>7359.73</v>
      </c>
      <c r="G131">
        <v>6361.4160000000002</v>
      </c>
      <c r="H131" s="6">
        <f>('VWP Details'!$I$59-D131)*'VWP Details'!$J$59+('VWP Details'!$M$59-'VWP Details'!$L$59)*'VWP Details'!$K$59</f>
        <v>1299.6087607999998</v>
      </c>
      <c r="I131" s="6">
        <f>('VWP Details'!$I$58-E131)*'VWP Details'!$J$58+('VWP Details'!$M$58-'VWP Details'!$L$58)*'VWP Details'!$K$58</f>
        <v>1175.6899358000003</v>
      </c>
      <c r="J131" s="6">
        <f>('VWP Details'!$I$57-F131)*'VWP Details'!$J$57+('VWP Details'!$M$57-'VWP Details'!$L$57)*'VWP Details'!$K$57</f>
        <v>908.12251699999979</v>
      </c>
      <c r="K131" s="6">
        <f>('VWP Details'!I$56-G131)*'VWP Details'!$J$56+('VWP Details'!$M$56-'VWP Details'!$L$56)*'VWP Details'!$K$56</f>
        <v>781.19074919999969</v>
      </c>
      <c r="L131" s="9">
        <f t="shared" si="15"/>
        <v>132.76166292040006</v>
      </c>
      <c r="M131" s="9">
        <f t="shared" si="16"/>
        <v>120.10272296064261</v>
      </c>
      <c r="N131" s="9">
        <f t="shared" si="17"/>
        <v>92.769346536386678</v>
      </c>
      <c r="O131" s="9">
        <f t="shared" si="18"/>
        <v>79.80261910360089</v>
      </c>
      <c r="P131" s="9">
        <f t="shared" si="19"/>
        <v>294.76166292040006</v>
      </c>
      <c r="Q131" s="9">
        <f t="shared" si="20"/>
        <v>294.10272296064261</v>
      </c>
      <c r="R131" s="9">
        <f t="shared" si="21"/>
        <v>286.76934653638671</v>
      </c>
      <c r="S131" s="9">
        <f t="shared" si="22"/>
        <v>293.80261910360088</v>
      </c>
      <c r="T131" s="10">
        <f>'VWP Details'!P$59</f>
        <v>162</v>
      </c>
      <c r="U131" s="10">
        <f>'VWP Details'!P$58</f>
        <v>174</v>
      </c>
      <c r="V131" s="10">
        <f>'VWP Details'!P$57</f>
        <v>194</v>
      </c>
      <c r="W131" s="10">
        <f>'VWP Details'!P$56</f>
        <v>214</v>
      </c>
    </row>
    <row r="132" spans="1:23" x14ac:dyDescent="0.2">
      <c r="A132" t="s">
        <v>129</v>
      </c>
      <c r="B132" t="s">
        <v>128</v>
      </c>
      <c r="C132" s="20">
        <v>40828</v>
      </c>
      <c r="D132">
        <v>6166.174</v>
      </c>
      <c r="E132">
        <v>6854.4960000000001</v>
      </c>
      <c r="F132">
        <v>7359.2209999999995</v>
      </c>
      <c r="G132">
        <v>6361.0680000000002</v>
      </c>
      <c r="H132" s="6">
        <f>('VWP Details'!$I$59-D132)*'VWP Details'!$J$59+('VWP Details'!$M$59-'VWP Details'!$L$59)*'VWP Details'!$K$59</f>
        <v>1299.5765011999997</v>
      </c>
      <c r="I132" s="6">
        <f>('VWP Details'!$I$58-E132)*'VWP Details'!$J$58+('VWP Details'!$M$58-'VWP Details'!$L$58)*'VWP Details'!$K$58</f>
        <v>1175.5563336000002</v>
      </c>
      <c r="J132" s="6">
        <f>('VWP Details'!$I$57-F132)*'VWP Details'!$J$57+('VWP Details'!$M$57-'VWP Details'!$L$57)*'VWP Details'!$K$57</f>
        <v>908.41931489999979</v>
      </c>
      <c r="K132" s="6">
        <f>('VWP Details'!I$56-G132)*'VWP Details'!$J$56+('VWP Details'!$M$56-'VWP Details'!$L$56)*'VWP Details'!$K$56</f>
        <v>781.28690159999974</v>
      </c>
      <c r="L132" s="9">
        <f t="shared" ref="L132:L195" si="23">H132*0.1021551</f>
        <v>132.7583674377361</v>
      </c>
      <c r="M132" s="9">
        <f t="shared" si="16"/>
        <v>120.08907481454138</v>
      </c>
      <c r="N132" s="9">
        <f t="shared" si="17"/>
        <v>92.799665955540974</v>
      </c>
      <c r="O132" s="9">
        <f t="shared" si="18"/>
        <v>79.812441561638138</v>
      </c>
      <c r="P132" s="9">
        <f t="shared" si="19"/>
        <v>294.75836743773607</v>
      </c>
      <c r="Q132" s="9">
        <f t="shared" si="20"/>
        <v>294.08907481454139</v>
      </c>
      <c r="R132" s="9">
        <f t="shared" si="21"/>
        <v>286.79966595554095</v>
      </c>
      <c r="S132" s="9">
        <f t="shared" si="22"/>
        <v>293.81244156163814</v>
      </c>
      <c r="T132" s="10">
        <f>'VWP Details'!P$59</f>
        <v>162</v>
      </c>
      <c r="U132" s="10">
        <f>'VWP Details'!P$58</f>
        <v>174</v>
      </c>
      <c r="V132" s="10">
        <f>'VWP Details'!P$57</f>
        <v>194</v>
      </c>
      <c r="W132" s="10">
        <f>'VWP Details'!P$56</f>
        <v>214</v>
      </c>
    </row>
    <row r="133" spans="1:23" x14ac:dyDescent="0.2">
      <c r="A133" t="s">
        <v>129</v>
      </c>
      <c r="B133" t="s">
        <v>128</v>
      </c>
      <c r="C133" s="20">
        <v>40828.041666666664</v>
      </c>
      <c r="D133">
        <v>6166.1080000000002</v>
      </c>
      <c r="E133">
        <v>6854.4380000000001</v>
      </c>
      <c r="F133">
        <v>7359.2740000000003</v>
      </c>
      <c r="G133">
        <v>6363.4009999999998</v>
      </c>
      <c r="H133" s="6">
        <f>('VWP Details'!$I$59-D133)*'VWP Details'!$J$59+('VWP Details'!$M$59-'VWP Details'!$L$59)*'VWP Details'!$K$59</f>
        <v>1299.6132103999996</v>
      </c>
      <c r="I133" s="6">
        <f>('VWP Details'!$I$58-E133)*'VWP Details'!$J$58+('VWP Details'!$M$58-'VWP Details'!$L$58)*'VWP Details'!$K$58</f>
        <v>1175.5895908000002</v>
      </c>
      <c r="J133" s="6">
        <f>('VWP Details'!$I$57-F133)*'VWP Details'!$J$57+('VWP Details'!$M$57-'VWP Details'!$L$57)*'VWP Details'!$K$57</f>
        <v>908.38841059999936</v>
      </c>
      <c r="K133" s="6">
        <f>('VWP Details'!I$56-G133)*'VWP Details'!$J$56+('VWP Details'!$M$56-'VWP Details'!$L$56)*'VWP Details'!$K$56</f>
        <v>780.64229369999987</v>
      </c>
      <c r="L133" s="9">
        <f t="shared" si="23"/>
        <v>132.762117469733</v>
      </c>
      <c r="M133" s="9">
        <f t="shared" si="16"/>
        <v>120.0924722071331</v>
      </c>
      <c r="N133" s="9">
        <f t="shared" si="17"/>
        <v>92.796508923683987</v>
      </c>
      <c r="O133" s="9">
        <f t="shared" si="18"/>
        <v>79.746591577152856</v>
      </c>
      <c r="P133" s="9">
        <f t="shared" si="19"/>
        <v>294.76211746973297</v>
      </c>
      <c r="Q133" s="9">
        <f t="shared" si="20"/>
        <v>294.09247220713308</v>
      </c>
      <c r="R133" s="9">
        <f t="shared" si="21"/>
        <v>286.79650892368397</v>
      </c>
      <c r="S133" s="9">
        <f t="shared" si="22"/>
        <v>293.74659157715286</v>
      </c>
      <c r="T133" s="10">
        <f>'VWP Details'!P$59</f>
        <v>162</v>
      </c>
      <c r="U133" s="10">
        <f>'VWP Details'!P$58</f>
        <v>174</v>
      </c>
      <c r="V133" s="10">
        <f>'VWP Details'!P$57</f>
        <v>194</v>
      </c>
      <c r="W133" s="10">
        <f>'VWP Details'!P$56</f>
        <v>214</v>
      </c>
    </row>
    <row r="134" spans="1:23" x14ac:dyDescent="0.2">
      <c r="A134" t="s">
        <v>129</v>
      </c>
      <c r="B134" t="s">
        <v>128</v>
      </c>
      <c r="C134" s="20">
        <v>40828.083333333336</v>
      </c>
      <c r="D134">
        <v>6165.9920000000002</v>
      </c>
      <c r="E134">
        <v>6854.3509999999997</v>
      </c>
      <c r="F134">
        <v>7359.8159999999998</v>
      </c>
      <c r="G134">
        <v>6364.7420000000002</v>
      </c>
      <c r="H134" s="6">
        <f>('VWP Details'!$I$59-D134)*'VWP Details'!$J$59+('VWP Details'!$M$59-'VWP Details'!$L$59)*'VWP Details'!$K$59</f>
        <v>1299.6777295999998</v>
      </c>
      <c r="I134" s="6">
        <f>('VWP Details'!$I$58-E134)*'VWP Details'!$J$58+('VWP Details'!$M$58-'VWP Details'!$L$58)*'VWP Details'!$K$58</f>
        <v>1175.6394766000005</v>
      </c>
      <c r="J134" s="6">
        <f>('VWP Details'!$I$57-F134)*'VWP Details'!$J$57+('VWP Details'!$M$57-'VWP Details'!$L$57)*'VWP Details'!$K$57</f>
        <v>908.07237039999961</v>
      </c>
      <c r="K134" s="6">
        <f>('VWP Details'!I$56-G134)*'VWP Details'!$J$56+('VWP Details'!$M$56-'VWP Details'!$L$56)*'VWP Details'!$K$56</f>
        <v>780.27177539999968</v>
      </c>
      <c r="L134" s="9">
        <f t="shared" si="23"/>
        <v>132.76870843506094</v>
      </c>
      <c r="M134" s="9">
        <f t="shared" si="16"/>
        <v>120.09756829602071</v>
      </c>
      <c r="N134" s="9">
        <f t="shared" si="17"/>
        <v>92.764223805448992</v>
      </c>
      <c r="O134" s="9">
        <f t="shared" si="18"/>
        <v>79.708741243164511</v>
      </c>
      <c r="P134" s="9">
        <f t="shared" si="19"/>
        <v>294.76870843506094</v>
      </c>
      <c r="Q134" s="9">
        <f t="shared" si="20"/>
        <v>294.09756829602071</v>
      </c>
      <c r="R134" s="9">
        <f t="shared" si="21"/>
        <v>286.76422380544898</v>
      </c>
      <c r="S134" s="9">
        <f t="shared" si="22"/>
        <v>293.70874124316452</v>
      </c>
      <c r="T134" s="10">
        <f>'VWP Details'!P$59</f>
        <v>162</v>
      </c>
      <c r="U134" s="10">
        <f>'VWP Details'!P$58</f>
        <v>174</v>
      </c>
      <c r="V134" s="10">
        <f>'VWP Details'!P$57</f>
        <v>194</v>
      </c>
      <c r="W134" s="10">
        <f>'VWP Details'!P$56</f>
        <v>214</v>
      </c>
    </row>
    <row r="135" spans="1:23" x14ac:dyDescent="0.2">
      <c r="A135" t="s">
        <v>129</v>
      </c>
      <c r="B135" t="s">
        <v>128</v>
      </c>
      <c r="C135" s="20">
        <v>40828.125</v>
      </c>
      <c r="D135">
        <v>6165.9679999999998</v>
      </c>
      <c r="E135">
        <v>6854.857</v>
      </c>
      <c r="F135">
        <v>7358.95</v>
      </c>
      <c r="G135">
        <v>6362.0950000000003</v>
      </c>
      <c r="H135" s="6">
        <f>('VWP Details'!$I$59-D135)*'VWP Details'!$J$59+('VWP Details'!$M$59-'VWP Details'!$L$59)*'VWP Details'!$K$59</f>
        <v>1299.6910783999999</v>
      </c>
      <c r="I135" s="6">
        <f>('VWP Details'!$I$58-E135)*'VWP Details'!$J$58+('VWP Details'!$M$58-'VWP Details'!$L$58)*'VWP Details'!$K$58</f>
        <v>1175.3493362000002</v>
      </c>
      <c r="J135" s="6">
        <f>('VWP Details'!$I$57-F135)*'VWP Details'!$J$57+('VWP Details'!$M$57-'VWP Details'!$L$57)*'VWP Details'!$K$57</f>
        <v>908.57733499999961</v>
      </c>
      <c r="K135" s="6">
        <f>('VWP Details'!I$56-G135)*'VWP Details'!$J$56+('VWP Details'!$M$56-'VWP Details'!$L$56)*'VWP Details'!$K$56</f>
        <v>781.00314149999974</v>
      </c>
      <c r="L135" s="9">
        <f t="shared" si="23"/>
        <v>132.77007208305983</v>
      </c>
      <c r="M135" s="9">
        <f t="shared" si="16"/>
        <v>120.06792897444464</v>
      </c>
      <c r="N135" s="9">
        <f t="shared" si="17"/>
        <v>92.815808514658457</v>
      </c>
      <c r="O135" s="9">
        <f t="shared" si="18"/>
        <v>79.783454020246623</v>
      </c>
      <c r="P135" s="9">
        <f t="shared" si="19"/>
        <v>294.77007208305986</v>
      </c>
      <c r="Q135" s="9">
        <f t="shared" si="20"/>
        <v>294.06792897444461</v>
      </c>
      <c r="R135" s="9">
        <f t="shared" si="21"/>
        <v>286.81580851465844</v>
      </c>
      <c r="S135" s="9">
        <f t="shared" si="22"/>
        <v>293.78345402024661</v>
      </c>
      <c r="T135" s="10">
        <f>'VWP Details'!P$59</f>
        <v>162</v>
      </c>
      <c r="U135" s="10">
        <f>'VWP Details'!P$58</f>
        <v>174</v>
      </c>
      <c r="V135" s="10">
        <f>'VWP Details'!P$57</f>
        <v>194</v>
      </c>
      <c r="W135" s="10">
        <f>'VWP Details'!P$56</f>
        <v>214</v>
      </c>
    </row>
    <row r="136" spans="1:23" x14ac:dyDescent="0.2">
      <c r="A136" t="s">
        <v>129</v>
      </c>
      <c r="B136" t="s">
        <v>128</v>
      </c>
      <c r="C136" s="20">
        <v>40828.166666666664</v>
      </c>
      <c r="D136">
        <v>6165.9260000000004</v>
      </c>
      <c r="E136">
        <v>6854.8469999999998</v>
      </c>
      <c r="F136">
        <v>7358.723</v>
      </c>
      <c r="G136">
        <v>6363.3220000000001</v>
      </c>
      <c r="H136" s="6">
        <f>('VWP Details'!$I$59-D136)*'VWP Details'!$J$59+('VWP Details'!$M$59-'VWP Details'!$L$59)*'VWP Details'!$K$59</f>
        <v>1299.7144387999995</v>
      </c>
      <c r="I136" s="6">
        <f>('VWP Details'!$I$58-E136)*'VWP Details'!$J$58+('VWP Details'!$M$58-'VWP Details'!$L$58)*'VWP Details'!$K$58</f>
        <v>1175.3550702000005</v>
      </c>
      <c r="J136" s="6">
        <f>('VWP Details'!$I$57-F136)*'VWP Details'!$J$57+('VWP Details'!$M$57-'VWP Details'!$L$57)*'VWP Details'!$K$57</f>
        <v>908.70969869999954</v>
      </c>
      <c r="K136" s="6">
        <f>('VWP Details'!I$56-G136)*'VWP Details'!$J$56+('VWP Details'!$M$56-'VWP Details'!$L$56)*'VWP Details'!$K$56</f>
        <v>780.66412139999977</v>
      </c>
      <c r="L136" s="9">
        <f t="shared" si="23"/>
        <v>132.77245846705782</v>
      </c>
      <c r="M136" s="9">
        <f t="shared" si="16"/>
        <v>120.06851473178807</v>
      </c>
      <c r="N136" s="9">
        <f t="shared" si="17"/>
        <v>92.829330141668322</v>
      </c>
      <c r="O136" s="9">
        <f t="shared" si="18"/>
        <v>79.748821388029114</v>
      </c>
      <c r="P136" s="9">
        <f t="shared" si="19"/>
        <v>294.77245846705785</v>
      </c>
      <c r="Q136" s="9">
        <f t="shared" si="20"/>
        <v>294.06851473178807</v>
      </c>
      <c r="R136" s="9">
        <f t="shared" si="21"/>
        <v>286.82933014166832</v>
      </c>
      <c r="S136" s="9">
        <f t="shared" si="22"/>
        <v>293.74882138802911</v>
      </c>
      <c r="T136" s="10">
        <f>'VWP Details'!P$59</f>
        <v>162</v>
      </c>
      <c r="U136" s="10">
        <f>'VWP Details'!P$58</f>
        <v>174</v>
      </c>
      <c r="V136" s="10">
        <f>'VWP Details'!P$57</f>
        <v>194</v>
      </c>
      <c r="W136" s="10">
        <f>'VWP Details'!P$56</f>
        <v>214</v>
      </c>
    </row>
    <row r="137" spans="1:23" x14ac:dyDescent="0.2">
      <c r="A137" t="s">
        <v>129</v>
      </c>
      <c r="B137" t="s">
        <v>128</v>
      </c>
      <c r="C137" s="20">
        <v>40828.208333333336</v>
      </c>
      <c r="D137">
        <v>6165.768</v>
      </c>
      <c r="E137">
        <v>6854.3990000000003</v>
      </c>
      <c r="F137">
        <v>7359.2960000000003</v>
      </c>
      <c r="G137">
        <v>6360.6670000000004</v>
      </c>
      <c r="H137" s="6">
        <f>('VWP Details'!$I$59-D137)*'VWP Details'!$J$59+('VWP Details'!$M$59-'VWP Details'!$L$59)*'VWP Details'!$K$59</f>
        <v>1299.8023183999999</v>
      </c>
      <c r="I137" s="6">
        <f>('VWP Details'!$I$58-E137)*'VWP Details'!$J$58+('VWP Details'!$M$58-'VWP Details'!$L$58)*'VWP Details'!$K$58</f>
        <v>1175.6119533999999</v>
      </c>
      <c r="J137" s="6">
        <f>('VWP Details'!$I$57-F137)*'VWP Details'!$J$57+('VWP Details'!$M$57-'VWP Details'!$L$57)*'VWP Details'!$K$57</f>
        <v>908.37558239999942</v>
      </c>
      <c r="K137" s="6">
        <f>('VWP Details'!I$56-G137)*'VWP Details'!$J$56+('VWP Details'!$M$56-'VWP Details'!$L$56)*'VWP Details'!$K$56</f>
        <v>781.39769789999968</v>
      </c>
      <c r="L137" s="9">
        <f t="shared" si="23"/>
        <v>132.78143581638383</v>
      </c>
      <c r="M137" s="9">
        <f t="shared" si="16"/>
        <v>120.09475666077233</v>
      </c>
      <c r="N137" s="9">
        <f t="shared" si="17"/>
        <v>92.795198457630178</v>
      </c>
      <c r="O137" s="9">
        <f t="shared" si="18"/>
        <v>79.823759968744255</v>
      </c>
      <c r="P137" s="9">
        <f t="shared" si="19"/>
        <v>294.78143581638381</v>
      </c>
      <c r="Q137" s="9">
        <f t="shared" si="20"/>
        <v>294.0947566607723</v>
      </c>
      <c r="R137" s="9">
        <f t="shared" si="21"/>
        <v>286.79519845763019</v>
      </c>
      <c r="S137" s="9">
        <f t="shared" si="22"/>
        <v>293.82375996874424</v>
      </c>
      <c r="T137" s="10">
        <f>'VWP Details'!P$59</f>
        <v>162</v>
      </c>
      <c r="U137" s="10">
        <f>'VWP Details'!P$58</f>
        <v>174</v>
      </c>
      <c r="V137" s="10">
        <f>'VWP Details'!P$57</f>
        <v>194</v>
      </c>
      <c r="W137" s="10">
        <f>'VWP Details'!P$56</f>
        <v>214</v>
      </c>
    </row>
    <row r="138" spans="1:23" x14ac:dyDescent="0.2">
      <c r="A138" t="s">
        <v>129</v>
      </c>
      <c r="B138" t="s">
        <v>128</v>
      </c>
      <c r="C138" s="20">
        <v>40828.25</v>
      </c>
      <c r="D138">
        <v>6165.7510000000002</v>
      </c>
      <c r="E138">
        <v>6854.73</v>
      </c>
      <c r="F138">
        <v>7358.3329999999996</v>
      </c>
      <c r="G138">
        <v>6348.11</v>
      </c>
      <c r="H138" s="6">
        <f>('VWP Details'!$I$59-D138)*'VWP Details'!$J$59+('VWP Details'!$M$59-'VWP Details'!$L$59)*'VWP Details'!$K$59</f>
        <v>1299.8117737999996</v>
      </c>
      <c r="I138" s="6">
        <f>('VWP Details'!$I$58-E138)*'VWP Details'!$J$58+('VWP Details'!$M$58-'VWP Details'!$L$58)*'VWP Details'!$K$58</f>
        <v>1175.4221580000005</v>
      </c>
      <c r="J138" s="6">
        <f>('VWP Details'!$I$57-F138)*'VWP Details'!$J$57+('VWP Details'!$M$57-'VWP Details'!$L$57)*'VWP Details'!$K$57</f>
        <v>908.93710769999973</v>
      </c>
      <c r="K138" s="6">
        <f>('VWP Details'!I$56-G138)*'VWP Details'!$J$56+('VWP Details'!$M$56-'VWP Details'!$L$56)*'VWP Details'!$K$56</f>
        <v>784.86719699999992</v>
      </c>
      <c r="L138" s="9">
        <f t="shared" si="23"/>
        <v>132.78240173371634</v>
      </c>
      <c r="M138" s="9">
        <f t="shared" ref="M138:M201" si="24">I138*0.1021551</f>
        <v>120.07536809270586</v>
      </c>
      <c r="N138" s="9">
        <f t="shared" ref="N138:N201" si="25">J138*0.1021551</f>
        <v>92.852561130804247</v>
      </c>
      <c r="O138" s="9">
        <f t="shared" ref="O138:O201" si="26">K138*0.1021551</f>
        <v>80.178186996254695</v>
      </c>
      <c r="P138" s="9">
        <f t="shared" ref="P138:P201" si="27">IF(T138&gt;0,L138+T138,"")</f>
        <v>294.78240173371637</v>
      </c>
      <c r="Q138" s="9">
        <f t="shared" ref="Q138:Q201" si="28">IF(U138&gt;0,M138+U138,"")</f>
        <v>294.07536809270584</v>
      </c>
      <c r="R138" s="9">
        <f t="shared" ref="R138:R201" si="29">IF(V138&gt;0,N138+V138,"")</f>
        <v>286.85256113080425</v>
      </c>
      <c r="S138" s="9">
        <f t="shared" ref="S138:S201" si="30">IF(W138&gt;0,O138+W138,"")</f>
        <v>294.17818699625468</v>
      </c>
      <c r="T138" s="10">
        <f>'VWP Details'!P$59</f>
        <v>162</v>
      </c>
      <c r="U138" s="10">
        <f>'VWP Details'!P$58</f>
        <v>174</v>
      </c>
      <c r="V138" s="10">
        <f>'VWP Details'!P$57</f>
        <v>194</v>
      </c>
      <c r="W138" s="10">
        <f>'VWP Details'!P$56</f>
        <v>214</v>
      </c>
    </row>
    <row r="139" spans="1:23" x14ac:dyDescent="0.2">
      <c r="A139" t="s">
        <v>129</v>
      </c>
      <c r="B139" t="s">
        <v>128</v>
      </c>
      <c r="C139" s="20">
        <v>40828.291666666664</v>
      </c>
      <c r="D139">
        <v>6165.7169999999996</v>
      </c>
      <c r="E139">
        <v>6854.5249999999996</v>
      </c>
      <c r="F139">
        <v>7359.1130000000003</v>
      </c>
      <c r="G139">
        <v>6347.1210000000001</v>
      </c>
      <c r="H139" s="6">
        <f>('VWP Details'!$I$59-D139)*'VWP Details'!$J$59+('VWP Details'!$M$59-'VWP Details'!$L$59)*'VWP Details'!$K$59</f>
        <v>1299.8306846</v>
      </c>
      <c r="I139" s="6">
        <f>('VWP Details'!$I$58-E139)*'VWP Details'!$J$58+('VWP Details'!$M$58-'VWP Details'!$L$58)*'VWP Details'!$K$58</f>
        <v>1175.5397050000004</v>
      </c>
      <c r="J139" s="6">
        <f>('VWP Details'!$I$57-F139)*'VWP Details'!$J$57+('VWP Details'!$M$57-'VWP Details'!$L$57)*'VWP Details'!$K$57</f>
        <v>908.48228969999934</v>
      </c>
      <c r="K139" s="6">
        <f>('VWP Details'!I$56-G139)*'VWP Details'!$J$56+('VWP Details'!$M$56-'VWP Details'!$L$56)*'VWP Details'!$K$56</f>
        <v>785.14045769999973</v>
      </c>
      <c r="L139" s="9">
        <f t="shared" si="23"/>
        <v>132.78433356838147</v>
      </c>
      <c r="M139" s="9">
        <f t="shared" si="24"/>
        <v>120.08737611824553</v>
      </c>
      <c r="N139" s="9">
        <f t="shared" si="25"/>
        <v>92.806099152532397</v>
      </c>
      <c r="O139" s="9">
        <f t="shared" si="26"/>
        <v>80.206101970389241</v>
      </c>
      <c r="P139" s="9">
        <f t="shared" si="27"/>
        <v>294.7843335683815</v>
      </c>
      <c r="Q139" s="9">
        <f t="shared" si="28"/>
        <v>294.08737611824552</v>
      </c>
      <c r="R139" s="9">
        <f t="shared" si="29"/>
        <v>286.8060991525324</v>
      </c>
      <c r="S139" s="9">
        <f t="shared" si="30"/>
        <v>294.20610197038923</v>
      </c>
      <c r="T139" s="10">
        <f>'VWP Details'!P$59</f>
        <v>162</v>
      </c>
      <c r="U139" s="10">
        <f>'VWP Details'!P$58</f>
        <v>174</v>
      </c>
      <c r="V139" s="10">
        <f>'VWP Details'!P$57</f>
        <v>194</v>
      </c>
      <c r="W139" s="10">
        <f>'VWP Details'!P$56</f>
        <v>214</v>
      </c>
    </row>
    <row r="140" spans="1:23" x14ac:dyDescent="0.2">
      <c r="A140" t="s">
        <v>129</v>
      </c>
      <c r="B140" t="s">
        <v>128</v>
      </c>
      <c r="C140" s="20">
        <v>40828.333333333336</v>
      </c>
      <c r="D140">
        <v>6165.7089999999998</v>
      </c>
      <c r="E140">
        <v>6853.1239999999998</v>
      </c>
      <c r="F140">
        <v>7359.4809999999998</v>
      </c>
      <c r="G140">
        <v>6364.6030000000001</v>
      </c>
      <c r="H140" s="6">
        <f>('VWP Details'!$I$59-D140)*'VWP Details'!$J$59+('VWP Details'!$M$59-'VWP Details'!$L$59)*'VWP Details'!$K$59</f>
        <v>1299.8351341999999</v>
      </c>
      <c r="I140" s="6">
        <f>('VWP Details'!$I$58-E140)*'VWP Details'!$J$58+('VWP Details'!$M$58-'VWP Details'!$L$58)*'VWP Details'!$K$58</f>
        <v>1176.3430384000003</v>
      </c>
      <c r="J140" s="6">
        <f>('VWP Details'!$I$57-F140)*'VWP Details'!$J$57+('VWP Details'!$M$57-'VWP Details'!$L$57)*'VWP Details'!$K$57</f>
        <v>908.26770889999966</v>
      </c>
      <c r="K140" s="6">
        <f>('VWP Details'!I$56-G140)*'VWP Details'!$J$56+('VWP Details'!$M$56-'VWP Details'!$L$56)*'VWP Details'!$K$56</f>
        <v>780.3101810999998</v>
      </c>
      <c r="L140" s="9">
        <f t="shared" si="23"/>
        <v>132.78478811771441</v>
      </c>
      <c r="M140" s="9">
        <f t="shared" si="24"/>
        <v>120.16944072205587</v>
      </c>
      <c r="N140" s="9">
        <f t="shared" si="25"/>
        <v>92.784178629450352</v>
      </c>
      <c r="O140" s="9">
        <f t="shared" si="26"/>
        <v>79.712664581288593</v>
      </c>
      <c r="P140" s="9">
        <f t="shared" si="27"/>
        <v>294.78478811771441</v>
      </c>
      <c r="Q140" s="9">
        <f t="shared" si="28"/>
        <v>294.16944072205587</v>
      </c>
      <c r="R140" s="9">
        <f t="shared" si="29"/>
        <v>286.78417862945037</v>
      </c>
      <c r="S140" s="9">
        <f t="shared" si="30"/>
        <v>293.71266458128861</v>
      </c>
      <c r="T140" s="10">
        <f>'VWP Details'!P$59</f>
        <v>162</v>
      </c>
      <c r="U140" s="10">
        <f>'VWP Details'!P$58</f>
        <v>174</v>
      </c>
      <c r="V140" s="10">
        <f>'VWP Details'!P$57</f>
        <v>194</v>
      </c>
      <c r="W140" s="10">
        <f>'VWP Details'!P$56</f>
        <v>214</v>
      </c>
    </row>
    <row r="141" spans="1:23" x14ac:dyDescent="0.2">
      <c r="A141" t="s">
        <v>129</v>
      </c>
      <c r="B141" t="s">
        <v>128</v>
      </c>
      <c r="C141" s="20">
        <v>40828.375</v>
      </c>
      <c r="D141">
        <v>6165.9089999999997</v>
      </c>
      <c r="E141">
        <v>6854.6909999999998</v>
      </c>
      <c r="F141">
        <v>7358.2560000000003</v>
      </c>
      <c r="G141">
        <v>6345.7150000000001</v>
      </c>
      <c r="H141" s="6">
        <f>('VWP Details'!$I$59-D141)*'VWP Details'!$J$59+('VWP Details'!$M$59-'VWP Details'!$L$59)*'VWP Details'!$K$59</f>
        <v>1299.7238941999999</v>
      </c>
      <c r="I141" s="6">
        <f>('VWP Details'!$I$58-E141)*'VWP Details'!$J$58+('VWP Details'!$M$58-'VWP Details'!$L$58)*'VWP Details'!$K$58</f>
        <v>1175.4445206000003</v>
      </c>
      <c r="J141" s="6">
        <f>('VWP Details'!$I$57-F141)*'VWP Details'!$J$57+('VWP Details'!$M$57-'VWP Details'!$L$57)*'VWP Details'!$K$57</f>
        <v>908.98200639999936</v>
      </c>
      <c r="K141" s="6">
        <f>('VWP Details'!I$56-G141)*'VWP Details'!$J$56+('VWP Details'!$M$56-'VWP Details'!$L$56)*'VWP Details'!$K$56</f>
        <v>785.52893549999976</v>
      </c>
      <c r="L141" s="9">
        <f t="shared" si="23"/>
        <v>132.77342438439041</v>
      </c>
      <c r="M141" s="9">
        <f t="shared" si="24"/>
        <v>120.07765254634508</v>
      </c>
      <c r="N141" s="9">
        <f t="shared" si="25"/>
        <v>92.857147761992579</v>
      </c>
      <c r="O141" s="9">
        <f t="shared" si="26"/>
        <v>80.245786958896019</v>
      </c>
      <c r="P141" s="9">
        <f t="shared" si="27"/>
        <v>294.77342438439041</v>
      </c>
      <c r="Q141" s="9">
        <f t="shared" si="28"/>
        <v>294.07765254634506</v>
      </c>
      <c r="R141" s="9">
        <f t="shared" si="29"/>
        <v>286.85714776199256</v>
      </c>
      <c r="S141" s="9">
        <f t="shared" si="30"/>
        <v>294.24578695889602</v>
      </c>
      <c r="T141" s="10">
        <f>'VWP Details'!P$59</f>
        <v>162</v>
      </c>
      <c r="U141" s="10">
        <f>'VWP Details'!P$58</f>
        <v>174</v>
      </c>
      <c r="V141" s="10">
        <f>'VWP Details'!P$57</f>
        <v>194</v>
      </c>
      <c r="W141" s="10">
        <f>'VWP Details'!P$56</f>
        <v>214</v>
      </c>
    </row>
    <row r="142" spans="1:23" x14ac:dyDescent="0.2">
      <c r="A142" t="s">
        <v>129</v>
      </c>
      <c r="B142" t="s">
        <v>128</v>
      </c>
      <c r="C142" s="20">
        <v>40828.416666666664</v>
      </c>
      <c r="D142">
        <v>6166.241</v>
      </c>
      <c r="E142">
        <v>6855.9960000000001</v>
      </c>
      <c r="F142">
        <v>7355.8649999999998</v>
      </c>
      <c r="G142">
        <v>6346.5219999999999</v>
      </c>
      <c r="H142" s="6">
        <f>('VWP Details'!$I$59-D142)*'VWP Details'!$J$59+('VWP Details'!$M$59-'VWP Details'!$L$59)*'VWP Details'!$K$59</f>
        <v>1299.5392357999999</v>
      </c>
      <c r="I142" s="6">
        <f>('VWP Details'!$I$58-E142)*'VWP Details'!$J$58+('VWP Details'!$M$58-'VWP Details'!$L$58)*'VWP Details'!$K$58</f>
        <v>1174.6962336000001</v>
      </c>
      <c r="J142" s="6">
        <f>('VWP Details'!$I$57-F142)*'VWP Details'!$J$57+('VWP Details'!$M$57-'VWP Details'!$L$57)*'VWP Details'!$K$57</f>
        <v>910.37619849999965</v>
      </c>
      <c r="K142" s="6">
        <f>('VWP Details'!I$56-G142)*'VWP Details'!$J$56+('VWP Details'!$M$56-'VWP Details'!$L$56)*'VWP Details'!$K$56</f>
        <v>785.30596139999977</v>
      </c>
      <c r="L142" s="9">
        <f t="shared" si="23"/>
        <v>132.75456058707258</v>
      </c>
      <c r="M142" s="9">
        <f t="shared" si="24"/>
        <v>120.00121121303137</v>
      </c>
      <c r="N142" s="9">
        <f t="shared" si="25"/>
        <v>92.999571595387309</v>
      </c>
      <c r="O142" s="9">
        <f t="shared" si="26"/>
        <v>80.223009017413119</v>
      </c>
      <c r="P142" s="9">
        <f t="shared" si="27"/>
        <v>294.75456058707255</v>
      </c>
      <c r="Q142" s="9">
        <f t="shared" si="28"/>
        <v>294.00121121303135</v>
      </c>
      <c r="R142" s="9">
        <f t="shared" si="29"/>
        <v>286.99957159538729</v>
      </c>
      <c r="S142" s="9">
        <f t="shared" si="30"/>
        <v>294.22300901741312</v>
      </c>
      <c r="T142" s="10">
        <f>'VWP Details'!P$59</f>
        <v>162</v>
      </c>
      <c r="U142" s="10">
        <f>'VWP Details'!P$58</f>
        <v>174</v>
      </c>
      <c r="V142" s="10">
        <f>'VWP Details'!P$57</f>
        <v>194</v>
      </c>
      <c r="W142" s="10">
        <f>'VWP Details'!P$56</f>
        <v>214</v>
      </c>
    </row>
    <row r="143" spans="1:23" x14ac:dyDescent="0.2">
      <c r="A143" t="s">
        <v>129</v>
      </c>
      <c r="B143" t="s">
        <v>128</v>
      </c>
      <c r="C143" s="20">
        <v>40828.458333333336</v>
      </c>
      <c r="D143">
        <v>6166.4489999999996</v>
      </c>
      <c r="E143">
        <v>6856.98</v>
      </c>
      <c r="F143">
        <v>7355.29</v>
      </c>
      <c r="G143">
        <v>6347.3549999999996</v>
      </c>
      <c r="H143" s="6">
        <f>('VWP Details'!$I$59-D143)*'VWP Details'!$J$59+('VWP Details'!$M$59-'VWP Details'!$L$59)*'VWP Details'!$K$59</f>
        <v>1299.4235461999999</v>
      </c>
      <c r="I143" s="6">
        <f>('VWP Details'!$I$58-E143)*'VWP Details'!$J$58+('VWP Details'!$M$58-'VWP Details'!$L$58)*'VWP Details'!$K$58</f>
        <v>1174.1320080000005</v>
      </c>
      <c r="J143" s="6">
        <f>('VWP Details'!$I$57-F143)*'VWP Details'!$J$57+('VWP Details'!$M$57-'VWP Details'!$L$57)*'VWP Details'!$K$57</f>
        <v>910.71148099999959</v>
      </c>
      <c r="K143" s="6">
        <f>('VWP Details'!I$56-G143)*'VWP Details'!$J$56+('VWP Details'!$M$56-'VWP Details'!$L$56)*'VWP Details'!$K$56</f>
        <v>785.07580349999989</v>
      </c>
      <c r="L143" s="9">
        <f t="shared" si="23"/>
        <v>132.7427423044156</v>
      </c>
      <c r="M143" s="9">
        <f t="shared" si="24"/>
        <v>119.94357269044085</v>
      </c>
      <c r="N143" s="9">
        <f t="shared" si="25"/>
        <v>93.03382241270306</v>
      </c>
      <c r="O143" s="9">
        <f t="shared" si="26"/>
        <v>80.199497214122843</v>
      </c>
      <c r="P143" s="9">
        <f t="shared" si="27"/>
        <v>294.74274230441563</v>
      </c>
      <c r="Q143" s="9">
        <f t="shared" si="28"/>
        <v>293.94357269044087</v>
      </c>
      <c r="R143" s="9">
        <f t="shared" si="29"/>
        <v>287.03382241270305</v>
      </c>
      <c r="S143" s="9">
        <f t="shared" si="30"/>
        <v>294.19949721412286</v>
      </c>
      <c r="T143" s="10">
        <f>'VWP Details'!P$59</f>
        <v>162</v>
      </c>
      <c r="U143" s="10">
        <f>'VWP Details'!P$58</f>
        <v>174</v>
      </c>
      <c r="V143" s="10">
        <f>'VWP Details'!P$57</f>
        <v>194</v>
      </c>
      <c r="W143" s="10">
        <f>'VWP Details'!P$56</f>
        <v>214</v>
      </c>
    </row>
    <row r="144" spans="1:23" x14ac:dyDescent="0.2">
      <c r="A144" t="s">
        <v>129</v>
      </c>
      <c r="B144" t="s">
        <v>128</v>
      </c>
      <c r="C144" s="20">
        <v>40828.5</v>
      </c>
      <c r="D144">
        <v>6166.5820000000003</v>
      </c>
      <c r="E144">
        <v>6857.0389999999998</v>
      </c>
      <c r="F144">
        <v>7358.1809999999996</v>
      </c>
      <c r="G144">
        <v>6352.2160000000003</v>
      </c>
      <c r="H144" s="6">
        <f>('VWP Details'!$I$59-D144)*'VWP Details'!$J$59+('VWP Details'!$M$59-'VWP Details'!$L$59)*'VWP Details'!$K$59</f>
        <v>1299.3495715999995</v>
      </c>
      <c r="I144" s="6">
        <f>('VWP Details'!$I$58-E144)*'VWP Details'!$J$58+('VWP Details'!$M$58-'VWP Details'!$L$58)*'VWP Details'!$K$58</f>
        <v>1174.0981774000004</v>
      </c>
      <c r="J144" s="6">
        <f>('VWP Details'!$I$57-F144)*'VWP Details'!$J$57+('VWP Details'!$M$57-'VWP Details'!$L$57)*'VWP Details'!$K$57</f>
        <v>909.02573889999974</v>
      </c>
      <c r="K144" s="6">
        <f>('VWP Details'!I$56-G144)*'VWP Details'!$J$56+('VWP Details'!$M$56-'VWP Details'!$L$56)*'VWP Details'!$K$56</f>
        <v>783.7327091999997</v>
      </c>
      <c r="L144" s="9">
        <f t="shared" si="23"/>
        <v>132.73518542175512</v>
      </c>
      <c r="M144" s="9">
        <f t="shared" si="24"/>
        <v>119.94011672211478</v>
      </c>
      <c r="N144" s="9">
        <f t="shared" si="25"/>
        <v>92.86161525990336</v>
      </c>
      <c r="O144" s="9">
        <f t="shared" si="26"/>
        <v>80.062293281596894</v>
      </c>
      <c r="P144" s="9">
        <f t="shared" si="27"/>
        <v>294.73518542175509</v>
      </c>
      <c r="Q144" s="9">
        <f t="shared" si="28"/>
        <v>293.94011672211479</v>
      </c>
      <c r="R144" s="9">
        <f t="shared" si="29"/>
        <v>286.86161525990337</v>
      </c>
      <c r="S144" s="9">
        <f t="shared" si="30"/>
        <v>294.06229328159691</v>
      </c>
      <c r="T144" s="10">
        <f>'VWP Details'!P$59</f>
        <v>162</v>
      </c>
      <c r="U144" s="10">
        <f>'VWP Details'!P$58</f>
        <v>174</v>
      </c>
      <c r="V144" s="10">
        <f>'VWP Details'!P$57</f>
        <v>194</v>
      </c>
      <c r="W144" s="10">
        <f>'VWP Details'!P$56</f>
        <v>214</v>
      </c>
    </row>
    <row r="145" spans="1:23" x14ac:dyDescent="0.2">
      <c r="A145" t="s">
        <v>129</v>
      </c>
      <c r="B145" t="s">
        <v>128</v>
      </c>
      <c r="C145" s="20">
        <v>40828.541666666664</v>
      </c>
      <c r="D145">
        <v>6166.6989999999996</v>
      </c>
      <c r="E145">
        <v>6857.2910000000002</v>
      </c>
      <c r="F145">
        <v>7359.2860000000001</v>
      </c>
      <c r="G145">
        <v>6361.3459999999995</v>
      </c>
      <c r="H145" s="6">
        <f>('VWP Details'!$I$59-D145)*'VWP Details'!$J$59+('VWP Details'!$M$59-'VWP Details'!$L$59)*'VWP Details'!$K$59</f>
        <v>1299.2844961999999</v>
      </c>
      <c r="I145" s="6">
        <f>('VWP Details'!$I$58-E145)*'VWP Details'!$J$58+('VWP Details'!$M$58-'VWP Details'!$L$58)*'VWP Details'!$K$58</f>
        <v>1173.9536806000001</v>
      </c>
      <c r="J145" s="6">
        <f>('VWP Details'!$I$57-F145)*'VWP Details'!$J$57+('VWP Details'!$M$57-'VWP Details'!$L$57)*'VWP Details'!$K$57</f>
        <v>908.38141339999947</v>
      </c>
      <c r="K145" s="6">
        <f>('VWP Details'!I$56-G145)*'VWP Details'!$J$56+('VWP Details'!$M$56-'VWP Details'!$L$56)*'VWP Details'!$K$56</f>
        <v>781.21009019999985</v>
      </c>
      <c r="L145" s="9">
        <f t="shared" si="23"/>
        <v>132.72853763776061</v>
      </c>
      <c r="M145" s="9">
        <f t="shared" si="24"/>
        <v>119.92535563706107</v>
      </c>
      <c r="N145" s="9">
        <f t="shared" si="25"/>
        <v>92.795794124018286</v>
      </c>
      <c r="O145" s="9">
        <f t="shared" si="26"/>
        <v>79.804594885390003</v>
      </c>
      <c r="P145" s="9">
        <f t="shared" si="27"/>
        <v>294.72853763776061</v>
      </c>
      <c r="Q145" s="9">
        <f t="shared" si="28"/>
        <v>293.9253556370611</v>
      </c>
      <c r="R145" s="9">
        <f t="shared" si="29"/>
        <v>286.7957941240183</v>
      </c>
      <c r="S145" s="9">
        <f t="shared" si="30"/>
        <v>293.80459488538997</v>
      </c>
      <c r="T145" s="10">
        <f>'VWP Details'!P$59</f>
        <v>162</v>
      </c>
      <c r="U145" s="10">
        <f>'VWP Details'!P$58</f>
        <v>174</v>
      </c>
      <c r="V145" s="10">
        <f>'VWP Details'!P$57</f>
        <v>194</v>
      </c>
      <c r="W145" s="10">
        <f>'VWP Details'!P$56</f>
        <v>214</v>
      </c>
    </row>
    <row r="146" spans="1:23" x14ac:dyDescent="0.2">
      <c r="A146" t="s">
        <v>129</v>
      </c>
      <c r="B146" t="s">
        <v>128</v>
      </c>
      <c r="C146" s="20">
        <v>40828.583333333336</v>
      </c>
      <c r="D146">
        <v>6166.6490000000003</v>
      </c>
      <c r="E146">
        <v>6857.5349999999999</v>
      </c>
      <c r="F146">
        <v>7360.0219999999999</v>
      </c>
      <c r="G146">
        <v>6365.2129999999997</v>
      </c>
      <c r="H146" s="6">
        <f>('VWP Details'!$I$59-D146)*'VWP Details'!$J$59+('VWP Details'!$M$59-'VWP Details'!$L$59)*'VWP Details'!$K$59</f>
        <v>1299.3123061999995</v>
      </c>
      <c r="I146" s="6">
        <f>('VWP Details'!$I$58-E146)*'VWP Details'!$J$58+('VWP Details'!$M$58-'VWP Details'!$L$58)*'VWP Details'!$K$58</f>
        <v>1173.8137710000003</v>
      </c>
      <c r="J146" s="6">
        <f>('VWP Details'!$I$57-F146)*'VWP Details'!$J$57+('VWP Details'!$M$57-'VWP Details'!$L$57)*'VWP Details'!$K$57</f>
        <v>907.95225179999954</v>
      </c>
      <c r="K146" s="6">
        <f>('VWP Details'!I$56-G146)*'VWP Details'!$J$56+('VWP Details'!$M$56-'VWP Details'!$L$56)*'VWP Details'!$K$56</f>
        <v>780.1416380999998</v>
      </c>
      <c r="L146" s="9">
        <f t="shared" si="23"/>
        <v>132.73137857109157</v>
      </c>
      <c r="M146" s="9">
        <f t="shared" si="24"/>
        <v>119.91106315788213</v>
      </c>
      <c r="N146" s="9">
        <f t="shared" si="25"/>
        <v>92.751953077854125</v>
      </c>
      <c r="O146" s="9">
        <f t="shared" si="26"/>
        <v>79.695447054269295</v>
      </c>
      <c r="P146" s="9">
        <f t="shared" si="27"/>
        <v>294.73137857109157</v>
      </c>
      <c r="Q146" s="9">
        <f t="shared" si="28"/>
        <v>293.91106315788215</v>
      </c>
      <c r="R146" s="9">
        <f t="shared" si="29"/>
        <v>286.75195307785413</v>
      </c>
      <c r="S146" s="9">
        <f t="shared" si="30"/>
        <v>293.69544705426927</v>
      </c>
      <c r="T146" s="10">
        <f>'VWP Details'!P$59</f>
        <v>162</v>
      </c>
      <c r="U146" s="10">
        <f>'VWP Details'!P$58</f>
        <v>174</v>
      </c>
      <c r="V146" s="10">
        <f>'VWP Details'!P$57</f>
        <v>194</v>
      </c>
      <c r="W146" s="10">
        <f>'VWP Details'!P$56</f>
        <v>214</v>
      </c>
    </row>
    <row r="147" spans="1:23" x14ac:dyDescent="0.2">
      <c r="A147" t="s">
        <v>129</v>
      </c>
      <c r="B147" t="s">
        <v>128</v>
      </c>
      <c r="C147" s="20">
        <v>40828.625</v>
      </c>
      <c r="D147">
        <v>6166.5320000000002</v>
      </c>
      <c r="E147">
        <v>6857.4470000000001</v>
      </c>
      <c r="F147">
        <v>7360.9870000000001</v>
      </c>
      <c r="G147">
        <v>6366.0230000000001</v>
      </c>
      <c r="H147" s="6">
        <f>('VWP Details'!$I$59-D147)*'VWP Details'!$J$59+('VWP Details'!$M$59-'VWP Details'!$L$59)*'VWP Details'!$K$59</f>
        <v>1299.3773815999998</v>
      </c>
      <c r="I147" s="6">
        <f>('VWP Details'!$I$58-E147)*'VWP Details'!$J$58+('VWP Details'!$M$58-'VWP Details'!$L$58)*'VWP Details'!$K$58</f>
        <v>1173.8642302000001</v>
      </c>
      <c r="J147" s="6">
        <f>('VWP Details'!$I$57-F147)*'VWP Details'!$J$57+('VWP Details'!$M$57-'VWP Details'!$L$57)*'VWP Details'!$K$57</f>
        <v>907.38956029999952</v>
      </c>
      <c r="K147" s="6">
        <f>('VWP Details'!I$56-G147)*'VWP Details'!$J$56+('VWP Details'!$M$56-'VWP Details'!$L$56)*'VWP Details'!$K$56</f>
        <v>779.91783509999971</v>
      </c>
      <c r="L147" s="9">
        <f t="shared" si="23"/>
        <v>132.73802635508613</v>
      </c>
      <c r="M147" s="9">
        <f t="shared" si="24"/>
        <v>119.91621782250402</v>
      </c>
      <c r="N147" s="9">
        <f t="shared" si="25"/>
        <v>92.694471271402477</v>
      </c>
      <c r="O147" s="9">
        <f t="shared" si="26"/>
        <v>79.672584436423975</v>
      </c>
      <c r="P147" s="9">
        <f t="shared" si="27"/>
        <v>294.73802635508616</v>
      </c>
      <c r="Q147" s="9">
        <f t="shared" si="28"/>
        <v>293.916217822504</v>
      </c>
      <c r="R147" s="9">
        <f t="shared" si="29"/>
        <v>286.69447127140245</v>
      </c>
      <c r="S147" s="9">
        <f t="shared" si="30"/>
        <v>293.67258443642396</v>
      </c>
      <c r="T147" s="10">
        <f>'VWP Details'!P$59</f>
        <v>162</v>
      </c>
      <c r="U147" s="10">
        <f>'VWP Details'!P$58</f>
        <v>174</v>
      </c>
      <c r="V147" s="10">
        <f>'VWP Details'!P$57</f>
        <v>194</v>
      </c>
      <c r="W147" s="10">
        <f>'VWP Details'!P$56</f>
        <v>214</v>
      </c>
    </row>
    <row r="148" spans="1:23" x14ac:dyDescent="0.2">
      <c r="A148" t="s">
        <v>129</v>
      </c>
      <c r="B148" t="s">
        <v>128</v>
      </c>
      <c r="C148" s="20">
        <v>40828.666666666664</v>
      </c>
      <c r="D148">
        <v>6166.5649999999996</v>
      </c>
      <c r="E148">
        <v>6858.49</v>
      </c>
      <c r="F148">
        <v>7358.0079999999998</v>
      </c>
      <c r="G148">
        <v>6361.2330000000002</v>
      </c>
      <c r="H148" s="6">
        <f>('VWP Details'!$I$59-D148)*'VWP Details'!$J$59+('VWP Details'!$M$59-'VWP Details'!$L$59)*'VWP Details'!$K$59</f>
        <v>1299.359027</v>
      </c>
      <c r="I148" s="6">
        <f>('VWP Details'!$I$58-E148)*'VWP Details'!$J$58+('VWP Details'!$M$58-'VWP Details'!$L$58)*'VWP Details'!$K$58</f>
        <v>1173.2661740000003</v>
      </c>
      <c r="J148" s="6">
        <f>('VWP Details'!$I$57-F148)*'VWP Details'!$J$57+('VWP Details'!$M$57-'VWP Details'!$L$57)*'VWP Details'!$K$57</f>
        <v>909.12661519999961</v>
      </c>
      <c r="K148" s="6">
        <f>('VWP Details'!I$56-G148)*'VWP Details'!$J$56+('VWP Details'!$M$56-'VWP Details'!$L$56)*'VWP Details'!$K$56</f>
        <v>781.24131209999973</v>
      </c>
      <c r="L148" s="9">
        <f t="shared" si="23"/>
        <v>132.73615133908768</v>
      </c>
      <c r="M148" s="9">
        <f t="shared" si="24"/>
        <v>119.85512333158744</v>
      </c>
      <c r="N148" s="9">
        <f t="shared" si="25"/>
        <v>92.871920288417485</v>
      </c>
      <c r="O148" s="9">
        <f t="shared" si="26"/>
        <v>79.80778436170668</v>
      </c>
      <c r="P148" s="9">
        <f t="shared" si="27"/>
        <v>294.73615133908766</v>
      </c>
      <c r="Q148" s="9">
        <f t="shared" si="28"/>
        <v>293.85512333158744</v>
      </c>
      <c r="R148" s="9">
        <f t="shared" si="29"/>
        <v>286.87192028841747</v>
      </c>
      <c r="S148" s="9">
        <f t="shared" si="30"/>
        <v>293.80778436170669</v>
      </c>
      <c r="T148" s="10">
        <f>'VWP Details'!P$59</f>
        <v>162</v>
      </c>
      <c r="U148" s="10">
        <f>'VWP Details'!P$58</f>
        <v>174</v>
      </c>
      <c r="V148" s="10">
        <f>'VWP Details'!P$57</f>
        <v>194</v>
      </c>
      <c r="W148" s="10">
        <f>'VWP Details'!P$56</f>
        <v>214</v>
      </c>
    </row>
    <row r="149" spans="1:23" x14ac:dyDescent="0.2">
      <c r="A149" t="s">
        <v>129</v>
      </c>
      <c r="B149" t="s">
        <v>128</v>
      </c>
      <c r="C149" s="20">
        <v>40828.708333333336</v>
      </c>
      <c r="D149">
        <v>6166.5649999999996</v>
      </c>
      <c r="E149">
        <v>6858.9380000000001</v>
      </c>
      <c r="F149">
        <v>7357.3909999999996</v>
      </c>
      <c r="G149">
        <v>6354.5529999999999</v>
      </c>
      <c r="H149" s="6">
        <f>('VWP Details'!$I$59-D149)*'VWP Details'!$J$59+('VWP Details'!$M$59-'VWP Details'!$L$59)*'VWP Details'!$K$59</f>
        <v>1299.359027</v>
      </c>
      <c r="I149" s="6">
        <f>('VWP Details'!$I$58-E149)*'VWP Details'!$J$58+('VWP Details'!$M$58-'VWP Details'!$L$58)*'VWP Details'!$K$58</f>
        <v>1173.0092908000001</v>
      </c>
      <c r="J149" s="6">
        <f>('VWP Details'!$I$57-F149)*'VWP Details'!$J$57+('VWP Details'!$M$57-'VWP Details'!$L$57)*'VWP Details'!$K$57</f>
        <v>909.48638789999973</v>
      </c>
      <c r="K149" s="6">
        <f>('VWP Details'!I$56-G149)*'VWP Details'!$J$56+('VWP Details'!$M$56-'VWP Details'!$L$56)*'VWP Details'!$K$56</f>
        <v>783.08699609999985</v>
      </c>
      <c r="L149" s="9">
        <f t="shared" si="23"/>
        <v>132.73615133908768</v>
      </c>
      <c r="M149" s="9">
        <f t="shared" si="24"/>
        <v>119.82888140260309</v>
      </c>
      <c r="N149" s="9">
        <f t="shared" si="25"/>
        <v>92.908672904563261</v>
      </c>
      <c r="O149" s="9">
        <f t="shared" si="26"/>
        <v>79.996330395295089</v>
      </c>
      <c r="P149" s="9">
        <f t="shared" si="27"/>
        <v>294.73615133908766</v>
      </c>
      <c r="Q149" s="9">
        <f t="shared" si="28"/>
        <v>293.82888140260309</v>
      </c>
      <c r="R149" s="9">
        <f t="shared" si="29"/>
        <v>286.90867290456328</v>
      </c>
      <c r="S149" s="9">
        <f t="shared" si="30"/>
        <v>293.9963303952951</v>
      </c>
      <c r="T149" s="10">
        <f>'VWP Details'!P$59</f>
        <v>162</v>
      </c>
      <c r="U149" s="10">
        <f>'VWP Details'!P$58</f>
        <v>174</v>
      </c>
      <c r="V149" s="10">
        <f>'VWP Details'!P$57</f>
        <v>194</v>
      </c>
      <c r="W149" s="10">
        <f>'VWP Details'!P$56</f>
        <v>214</v>
      </c>
    </row>
    <row r="150" spans="1:23" x14ac:dyDescent="0.2">
      <c r="A150" t="s">
        <v>129</v>
      </c>
      <c r="B150" t="s">
        <v>128</v>
      </c>
      <c r="C150" s="20">
        <v>40828.75</v>
      </c>
      <c r="D150">
        <v>6166.4989999999998</v>
      </c>
      <c r="E150">
        <v>6859.8059999999996</v>
      </c>
      <c r="F150">
        <v>7351.9690000000001</v>
      </c>
      <c r="G150">
        <v>6360.5190000000002</v>
      </c>
      <c r="H150" s="6">
        <f>('VWP Details'!$I$59-D150)*'VWP Details'!$J$59+('VWP Details'!$M$59-'VWP Details'!$L$59)*'VWP Details'!$K$59</f>
        <v>1299.3957361999999</v>
      </c>
      <c r="I150" s="6">
        <f>('VWP Details'!$I$58-E150)*'VWP Details'!$J$58+('VWP Details'!$M$58-'VWP Details'!$L$58)*'VWP Details'!$K$58</f>
        <v>1172.5115796000005</v>
      </c>
      <c r="J150" s="6">
        <f>('VWP Details'!$I$57-F150)*'VWP Details'!$J$57+('VWP Details'!$M$57-'VWP Details'!$L$57)*'VWP Details'!$K$57</f>
        <v>912.64795609999953</v>
      </c>
      <c r="K150" s="6">
        <f>('VWP Details'!I$56-G150)*'VWP Details'!$J$56+('VWP Details'!$M$56-'VWP Details'!$L$56)*'VWP Details'!$K$56</f>
        <v>781.43859029999976</v>
      </c>
      <c r="L150" s="9">
        <f t="shared" si="23"/>
        <v>132.73990137108461</v>
      </c>
      <c r="M150" s="9">
        <f t="shared" si="24"/>
        <v>119.77803766519601</v>
      </c>
      <c r="N150" s="9">
        <f t="shared" si="25"/>
        <v>93.23164322019106</v>
      </c>
      <c r="O150" s="9">
        <f t="shared" si="26"/>
        <v>79.827937335955511</v>
      </c>
      <c r="P150" s="9">
        <f t="shared" si="27"/>
        <v>294.73990137108461</v>
      </c>
      <c r="Q150" s="9">
        <f t="shared" si="28"/>
        <v>293.778037665196</v>
      </c>
      <c r="R150" s="9">
        <f t="shared" si="29"/>
        <v>287.23164322019107</v>
      </c>
      <c r="S150" s="9">
        <f t="shared" si="30"/>
        <v>293.82793733595554</v>
      </c>
      <c r="T150" s="10">
        <f>'VWP Details'!P$59</f>
        <v>162</v>
      </c>
      <c r="U150" s="10">
        <f>'VWP Details'!P$58</f>
        <v>174</v>
      </c>
      <c r="V150" s="10">
        <f>'VWP Details'!P$57</f>
        <v>194</v>
      </c>
      <c r="W150" s="10">
        <f>'VWP Details'!P$56</f>
        <v>214</v>
      </c>
    </row>
    <row r="151" spans="1:23" x14ac:dyDescent="0.2">
      <c r="A151" t="s">
        <v>129</v>
      </c>
      <c r="B151" t="s">
        <v>128</v>
      </c>
      <c r="C151" s="20">
        <v>40828.791666666664</v>
      </c>
      <c r="D151">
        <v>6166.05</v>
      </c>
      <c r="E151">
        <v>6857.8180000000002</v>
      </c>
      <c r="F151">
        <v>7359.6220000000003</v>
      </c>
      <c r="G151">
        <v>6358.4570000000003</v>
      </c>
      <c r="H151" s="6">
        <f>('VWP Details'!$I$59-D151)*'VWP Details'!$J$59+('VWP Details'!$M$59-'VWP Details'!$L$59)*'VWP Details'!$K$59</f>
        <v>1299.6454699999997</v>
      </c>
      <c r="I151" s="6">
        <f>('VWP Details'!$I$58-E151)*'VWP Details'!$J$58+('VWP Details'!$M$58-'VWP Details'!$L$58)*'VWP Details'!$K$58</f>
        <v>1173.6514988000001</v>
      </c>
      <c r="J151" s="6">
        <f>('VWP Details'!$I$57-F151)*'VWP Details'!$J$57+('VWP Details'!$M$57-'VWP Details'!$L$57)*'VWP Details'!$K$57</f>
        <v>908.18549179999934</v>
      </c>
      <c r="K151" s="6">
        <f>('VWP Details'!I$56-G151)*'VWP Details'!$J$56+('VWP Details'!$M$56-'VWP Details'!$L$56)*'VWP Details'!$K$56</f>
        <v>782.00832089999972</v>
      </c>
      <c r="L151" s="9">
        <f t="shared" si="23"/>
        <v>132.76541295239696</v>
      </c>
      <c r="M151" s="9">
        <f t="shared" si="24"/>
        <v>119.89448622506389</v>
      </c>
      <c r="N151" s="9">
        <f t="shared" si="25"/>
        <v>92.775779733378116</v>
      </c>
      <c r="O151" s="9">
        <f t="shared" si="26"/>
        <v>79.886138222371557</v>
      </c>
      <c r="P151" s="9">
        <f t="shared" si="27"/>
        <v>294.76541295239696</v>
      </c>
      <c r="Q151" s="9">
        <f t="shared" si="28"/>
        <v>293.89448622506387</v>
      </c>
      <c r="R151" s="9">
        <f t="shared" si="29"/>
        <v>286.7757797333781</v>
      </c>
      <c r="S151" s="9">
        <f t="shared" si="30"/>
        <v>293.88613822237153</v>
      </c>
      <c r="T151" s="10">
        <f>'VWP Details'!P$59</f>
        <v>162</v>
      </c>
      <c r="U151" s="10">
        <f>'VWP Details'!P$58</f>
        <v>174</v>
      </c>
      <c r="V151" s="10">
        <f>'VWP Details'!P$57</f>
        <v>194</v>
      </c>
      <c r="W151" s="10">
        <f>'VWP Details'!P$56</f>
        <v>214</v>
      </c>
    </row>
    <row r="152" spans="1:23" x14ac:dyDescent="0.2">
      <c r="A152" t="s">
        <v>129</v>
      </c>
      <c r="B152" t="s">
        <v>128</v>
      </c>
      <c r="C152" s="20">
        <v>40828.833333333336</v>
      </c>
      <c r="D152">
        <v>6165.95</v>
      </c>
      <c r="E152">
        <v>6857.2619999999997</v>
      </c>
      <c r="F152">
        <v>7360.152</v>
      </c>
      <c r="G152">
        <v>6360.5450000000001</v>
      </c>
      <c r="H152" s="6">
        <f>('VWP Details'!$I$59-D152)*'VWP Details'!$J$59+('VWP Details'!$M$59-'VWP Details'!$L$59)*'VWP Details'!$K$59</f>
        <v>1299.7010899999998</v>
      </c>
      <c r="I152" s="6">
        <f>('VWP Details'!$I$58-E152)*'VWP Details'!$J$58+('VWP Details'!$M$58-'VWP Details'!$L$58)*'VWP Details'!$K$58</f>
        <v>1173.9703092000004</v>
      </c>
      <c r="J152" s="6">
        <f>('VWP Details'!$I$57-F152)*'VWP Details'!$J$57+('VWP Details'!$M$57-'VWP Details'!$L$57)*'VWP Details'!$K$57</f>
        <v>907.87644879999948</v>
      </c>
      <c r="K152" s="6">
        <f>('VWP Details'!I$56-G152)*'VWP Details'!$J$56+('VWP Details'!$M$56-'VWP Details'!$L$56)*'VWP Details'!$K$56</f>
        <v>781.43140649999975</v>
      </c>
      <c r="L152" s="9">
        <f t="shared" si="23"/>
        <v>132.77109481905899</v>
      </c>
      <c r="M152" s="9">
        <f t="shared" si="24"/>
        <v>119.92705433335696</v>
      </c>
      <c r="N152" s="9">
        <f t="shared" si="25"/>
        <v>92.744209414808822</v>
      </c>
      <c r="O152" s="9">
        <f t="shared" si="26"/>
        <v>79.827203474148121</v>
      </c>
      <c r="P152" s="9">
        <f t="shared" si="27"/>
        <v>294.77109481905899</v>
      </c>
      <c r="Q152" s="9">
        <f t="shared" si="28"/>
        <v>293.92705433335698</v>
      </c>
      <c r="R152" s="9">
        <f t="shared" si="29"/>
        <v>286.74420941480884</v>
      </c>
      <c r="S152" s="9">
        <f t="shared" si="30"/>
        <v>293.82720347414812</v>
      </c>
      <c r="T152" s="10">
        <f>'VWP Details'!P$59</f>
        <v>162</v>
      </c>
      <c r="U152" s="10">
        <f>'VWP Details'!P$58</f>
        <v>174</v>
      </c>
      <c r="V152" s="10">
        <f>'VWP Details'!P$57</f>
        <v>194</v>
      </c>
      <c r="W152" s="10">
        <f>'VWP Details'!P$56</f>
        <v>214</v>
      </c>
    </row>
    <row r="153" spans="1:23" x14ac:dyDescent="0.2">
      <c r="A153" t="s">
        <v>129</v>
      </c>
      <c r="B153" t="s">
        <v>128</v>
      </c>
      <c r="C153" s="20">
        <v>40828.875</v>
      </c>
      <c r="D153">
        <v>6166.009</v>
      </c>
      <c r="E153">
        <v>6857.4089999999997</v>
      </c>
      <c r="F153">
        <v>7359.9459999999999</v>
      </c>
      <c r="G153">
        <v>6359.5010000000002</v>
      </c>
      <c r="H153" s="6">
        <f>('VWP Details'!$I$59-D153)*'VWP Details'!$J$59+('VWP Details'!$M$59-'VWP Details'!$L$59)*'VWP Details'!$K$59</f>
        <v>1299.6682741999998</v>
      </c>
      <c r="I153" s="6">
        <f>('VWP Details'!$I$58-E153)*'VWP Details'!$J$58+('VWP Details'!$M$58-'VWP Details'!$L$58)*'VWP Details'!$K$58</f>
        <v>1173.8860194000004</v>
      </c>
      <c r="J153" s="6">
        <f>('VWP Details'!$I$57-F153)*'VWP Details'!$J$57+('VWP Details'!$M$57-'VWP Details'!$L$57)*'VWP Details'!$K$57</f>
        <v>907.99656739999955</v>
      </c>
      <c r="K153" s="6">
        <f>('VWP Details'!I$56-G153)*'VWP Details'!$J$56+('VWP Details'!$M$56-'VWP Details'!$L$56)*'VWP Details'!$K$56</f>
        <v>781.71986369999968</v>
      </c>
      <c r="L153" s="9">
        <f t="shared" si="23"/>
        <v>132.76774251772841</v>
      </c>
      <c r="M153" s="9">
        <f t="shared" si="24"/>
        <v>119.91844370040897</v>
      </c>
      <c r="N153" s="9">
        <f t="shared" si="25"/>
        <v>92.756480142403689</v>
      </c>
      <c r="O153" s="9">
        <f t="shared" si="26"/>
        <v>79.856670848259839</v>
      </c>
      <c r="P153" s="9">
        <f t="shared" si="27"/>
        <v>294.76774251772838</v>
      </c>
      <c r="Q153" s="9">
        <f t="shared" si="28"/>
        <v>293.91844370040894</v>
      </c>
      <c r="R153" s="9">
        <f t="shared" si="29"/>
        <v>286.75648014240369</v>
      </c>
      <c r="S153" s="9">
        <f t="shared" si="30"/>
        <v>293.85667084825985</v>
      </c>
      <c r="T153" s="10">
        <f>'VWP Details'!P$59</f>
        <v>162</v>
      </c>
      <c r="U153" s="10">
        <f>'VWP Details'!P$58</f>
        <v>174</v>
      </c>
      <c r="V153" s="10">
        <f>'VWP Details'!P$57</f>
        <v>194</v>
      </c>
      <c r="W153" s="10">
        <f>'VWP Details'!P$56</f>
        <v>214</v>
      </c>
    </row>
    <row r="154" spans="1:23" x14ac:dyDescent="0.2">
      <c r="A154" t="s">
        <v>129</v>
      </c>
      <c r="B154" t="s">
        <v>128</v>
      </c>
      <c r="C154" s="20">
        <v>40828.916666666664</v>
      </c>
      <c r="D154">
        <v>6166.0749999999998</v>
      </c>
      <c r="E154">
        <v>6857.2330000000002</v>
      </c>
      <c r="F154">
        <v>7360.5309999999999</v>
      </c>
      <c r="G154">
        <v>6361.4859999999999</v>
      </c>
      <c r="H154" s="6">
        <f>('VWP Details'!$I$59-D154)*'VWP Details'!$J$59+('VWP Details'!$M$59-'VWP Details'!$L$59)*'VWP Details'!$K$59</f>
        <v>1299.6315649999999</v>
      </c>
      <c r="I154" s="6">
        <f>('VWP Details'!$I$58-E154)*'VWP Details'!$J$58+('VWP Details'!$M$58-'VWP Details'!$L$58)*'VWP Details'!$K$58</f>
        <v>1173.9869378000001</v>
      </c>
      <c r="J154" s="6">
        <f>('VWP Details'!$I$57-F154)*'VWP Details'!$J$57+('VWP Details'!$M$57-'VWP Details'!$L$57)*'VWP Details'!$K$57</f>
        <v>907.65545389999954</v>
      </c>
      <c r="K154" s="6">
        <f>('VWP Details'!I$56-G154)*'VWP Details'!$J$56+('VWP Details'!$M$56-'VWP Details'!$L$56)*'VWP Details'!$K$56</f>
        <v>781.17140819999986</v>
      </c>
      <c r="L154" s="9">
        <f t="shared" si="23"/>
        <v>132.76399248573148</v>
      </c>
      <c r="M154" s="9">
        <f t="shared" si="24"/>
        <v>119.92875302965278</v>
      </c>
      <c r="N154" s="9">
        <f t="shared" si="25"/>
        <v>92.721633658699844</v>
      </c>
      <c r="O154" s="9">
        <f t="shared" si="26"/>
        <v>79.800643321811805</v>
      </c>
      <c r="P154" s="9">
        <f t="shared" si="27"/>
        <v>294.76399248573148</v>
      </c>
      <c r="Q154" s="9">
        <f t="shared" si="28"/>
        <v>293.9287530296528</v>
      </c>
      <c r="R154" s="9">
        <f t="shared" si="29"/>
        <v>286.72163365869983</v>
      </c>
      <c r="S154" s="9">
        <f t="shared" si="30"/>
        <v>293.80064332181178</v>
      </c>
      <c r="T154" s="10">
        <f>'VWP Details'!P$59</f>
        <v>162</v>
      </c>
      <c r="U154" s="10">
        <f>'VWP Details'!P$58</f>
        <v>174</v>
      </c>
      <c r="V154" s="10">
        <f>'VWP Details'!P$57</f>
        <v>194</v>
      </c>
      <c r="W154" s="10">
        <f>'VWP Details'!P$56</f>
        <v>214</v>
      </c>
    </row>
    <row r="155" spans="1:23" x14ac:dyDescent="0.2">
      <c r="A155" t="s">
        <v>129</v>
      </c>
      <c r="B155" t="s">
        <v>128</v>
      </c>
      <c r="C155" s="20">
        <v>40828.958333333336</v>
      </c>
      <c r="D155">
        <v>6166.116</v>
      </c>
      <c r="E155">
        <v>6857.3109999999997</v>
      </c>
      <c r="F155">
        <v>7360.4560000000001</v>
      </c>
      <c r="G155">
        <v>6356.0219999999999</v>
      </c>
      <c r="H155" s="6">
        <f>('VWP Details'!$I$59-D155)*'VWP Details'!$J$59+('VWP Details'!$M$59-'VWP Details'!$L$59)*'VWP Details'!$K$59</f>
        <v>1299.6087607999998</v>
      </c>
      <c r="I155" s="6">
        <f>('VWP Details'!$I$58-E155)*'VWP Details'!$J$58+('VWP Details'!$M$58-'VWP Details'!$L$58)*'VWP Details'!$K$58</f>
        <v>1173.9422126000004</v>
      </c>
      <c r="J155" s="6">
        <f>('VWP Details'!$I$57-F155)*'VWP Details'!$J$57+('VWP Details'!$M$57-'VWP Details'!$L$57)*'VWP Details'!$K$57</f>
        <v>907.69918639999946</v>
      </c>
      <c r="K155" s="6">
        <f>('VWP Details'!I$56-G155)*'VWP Details'!$J$56+('VWP Details'!$M$56-'VWP Details'!$L$56)*'VWP Details'!$K$56</f>
        <v>782.68111139999985</v>
      </c>
      <c r="L155" s="9">
        <f t="shared" si="23"/>
        <v>132.76166292040006</v>
      </c>
      <c r="M155" s="9">
        <f t="shared" si="24"/>
        <v>119.9241841223743</v>
      </c>
      <c r="N155" s="9">
        <f t="shared" si="25"/>
        <v>92.726101156610582</v>
      </c>
      <c r="O155" s="9">
        <f t="shared" si="26"/>
        <v>79.954867203178125</v>
      </c>
      <c r="P155" s="9">
        <f t="shared" si="27"/>
        <v>294.76166292040006</v>
      </c>
      <c r="Q155" s="9">
        <f t="shared" si="28"/>
        <v>293.9241841223743</v>
      </c>
      <c r="R155" s="9">
        <f t="shared" si="29"/>
        <v>286.72610115661058</v>
      </c>
      <c r="S155" s="9">
        <f t="shared" si="30"/>
        <v>293.95486720317814</v>
      </c>
      <c r="T155" s="10">
        <f>'VWP Details'!P$59</f>
        <v>162</v>
      </c>
      <c r="U155" s="10">
        <f>'VWP Details'!P$58</f>
        <v>174</v>
      </c>
      <c r="V155" s="10">
        <f>'VWP Details'!P$57</f>
        <v>194</v>
      </c>
      <c r="W155" s="10">
        <f>'VWP Details'!P$56</f>
        <v>214</v>
      </c>
    </row>
    <row r="156" spans="1:23" x14ac:dyDescent="0.2">
      <c r="A156" t="s">
        <v>129</v>
      </c>
      <c r="B156" t="s">
        <v>128</v>
      </c>
      <c r="C156" s="20">
        <v>40829</v>
      </c>
      <c r="D156">
        <v>6166.0919999999996</v>
      </c>
      <c r="E156">
        <v>6857.5640000000003</v>
      </c>
      <c r="F156">
        <v>7360.6930000000002</v>
      </c>
      <c r="G156">
        <v>6349.68</v>
      </c>
      <c r="H156" s="6">
        <f>('VWP Details'!$I$59-D156)*'VWP Details'!$J$59+('VWP Details'!$M$59-'VWP Details'!$L$59)*'VWP Details'!$K$59</f>
        <v>1299.6221095999999</v>
      </c>
      <c r="I156" s="6">
        <f>('VWP Details'!$I$58-E156)*'VWP Details'!$J$58+('VWP Details'!$M$58-'VWP Details'!$L$58)*'VWP Details'!$K$58</f>
        <v>1173.7971424</v>
      </c>
      <c r="J156" s="6">
        <f>('VWP Details'!$I$57-F156)*'VWP Details'!$J$57+('VWP Details'!$M$57-'VWP Details'!$L$57)*'VWP Details'!$K$57</f>
        <v>907.56099169999948</v>
      </c>
      <c r="K156" s="6">
        <f>('VWP Details'!I$56-G156)*'VWP Details'!$J$56+('VWP Details'!$M$56-'VWP Details'!$L$56)*'VWP Details'!$K$56</f>
        <v>784.43340599999965</v>
      </c>
      <c r="L156" s="9">
        <f t="shared" si="23"/>
        <v>132.76302656839894</v>
      </c>
      <c r="M156" s="9">
        <f t="shared" si="24"/>
        <v>119.90936446158624</v>
      </c>
      <c r="N156" s="9">
        <f t="shared" si="25"/>
        <v>92.711983863212609</v>
      </c>
      <c r="O156" s="9">
        <f t="shared" si="26"/>
        <v>80.133873033270561</v>
      </c>
      <c r="P156" s="9">
        <f t="shared" si="27"/>
        <v>294.76302656839891</v>
      </c>
      <c r="Q156" s="9">
        <f t="shared" si="28"/>
        <v>293.90936446158622</v>
      </c>
      <c r="R156" s="9">
        <f t="shared" si="29"/>
        <v>286.71198386321259</v>
      </c>
      <c r="S156" s="9">
        <f t="shared" si="30"/>
        <v>294.13387303327056</v>
      </c>
      <c r="T156" s="10">
        <f>'VWP Details'!P$59</f>
        <v>162</v>
      </c>
      <c r="U156" s="10">
        <f>'VWP Details'!P$58</f>
        <v>174</v>
      </c>
      <c r="V156" s="10">
        <f>'VWP Details'!P$57</f>
        <v>194</v>
      </c>
      <c r="W156" s="10">
        <f>'VWP Details'!P$56</f>
        <v>214</v>
      </c>
    </row>
    <row r="157" spans="1:23" x14ac:dyDescent="0.2">
      <c r="A157" t="s">
        <v>129</v>
      </c>
      <c r="B157" t="s">
        <v>128</v>
      </c>
      <c r="C157" s="20">
        <v>40829.041666666664</v>
      </c>
      <c r="D157">
        <v>6166.174</v>
      </c>
      <c r="E157">
        <v>6858.2079999999996</v>
      </c>
      <c r="F157">
        <v>7360.2389999999996</v>
      </c>
      <c r="G157">
        <v>6346.6260000000002</v>
      </c>
      <c r="H157" s="6">
        <f>('VWP Details'!$I$59-D157)*'VWP Details'!$J$59+('VWP Details'!$M$59-'VWP Details'!$L$59)*'VWP Details'!$K$59</f>
        <v>1299.5765011999997</v>
      </c>
      <c r="I157" s="6">
        <f>('VWP Details'!$I$58-E157)*'VWP Details'!$J$58+('VWP Details'!$M$58-'VWP Details'!$L$58)*'VWP Details'!$K$58</f>
        <v>1173.4278728000004</v>
      </c>
      <c r="J157" s="6">
        <f>('VWP Details'!$I$57-F157)*'VWP Details'!$J$57+('VWP Details'!$M$57-'VWP Details'!$L$57)*'VWP Details'!$K$57</f>
        <v>907.82571909999979</v>
      </c>
      <c r="K157" s="6">
        <f>('VWP Details'!I$56-G157)*'VWP Details'!$J$56+('VWP Details'!$M$56-'VWP Details'!$L$56)*'VWP Details'!$K$56</f>
        <v>785.27722619999975</v>
      </c>
      <c r="L157" s="9">
        <f t="shared" si="23"/>
        <v>132.7583674377361</v>
      </c>
      <c r="M157" s="9">
        <f t="shared" si="24"/>
        <v>119.87164168867132</v>
      </c>
      <c r="N157" s="9">
        <f t="shared" si="25"/>
        <v>92.739027117232382</v>
      </c>
      <c r="O157" s="9">
        <f t="shared" si="26"/>
        <v>80.220073570183587</v>
      </c>
      <c r="P157" s="9">
        <f t="shared" si="27"/>
        <v>294.75836743773607</v>
      </c>
      <c r="Q157" s="9">
        <f t="shared" si="28"/>
        <v>293.87164168867133</v>
      </c>
      <c r="R157" s="9">
        <f t="shared" si="29"/>
        <v>286.73902711723235</v>
      </c>
      <c r="S157" s="9">
        <f t="shared" si="30"/>
        <v>294.22007357018356</v>
      </c>
      <c r="T157" s="10">
        <f>'VWP Details'!P$59</f>
        <v>162</v>
      </c>
      <c r="U157" s="10">
        <f>'VWP Details'!P$58</f>
        <v>174</v>
      </c>
      <c r="V157" s="10">
        <f>'VWP Details'!P$57</f>
        <v>194</v>
      </c>
      <c r="W157" s="10">
        <f>'VWP Details'!P$56</f>
        <v>214</v>
      </c>
    </row>
    <row r="158" spans="1:23" x14ac:dyDescent="0.2">
      <c r="A158" t="s">
        <v>129</v>
      </c>
      <c r="B158" t="s">
        <v>128</v>
      </c>
      <c r="C158" s="20">
        <v>40829.083333333336</v>
      </c>
      <c r="D158">
        <v>6166.15</v>
      </c>
      <c r="E158">
        <v>6858.3639999999996</v>
      </c>
      <c r="F158">
        <v>7360.5</v>
      </c>
      <c r="G158">
        <v>6346.08</v>
      </c>
      <c r="H158" s="6">
        <f>('VWP Details'!$I$59-D158)*'VWP Details'!$J$59+('VWP Details'!$M$59-'VWP Details'!$L$59)*'VWP Details'!$K$59</f>
        <v>1299.5898500000001</v>
      </c>
      <c r="I158" s="6">
        <f>('VWP Details'!$I$58-E158)*'VWP Details'!$J$58+('VWP Details'!$M$58-'VWP Details'!$L$58)*'VWP Details'!$K$58</f>
        <v>1173.3384224000006</v>
      </c>
      <c r="J158" s="6">
        <f>('VWP Details'!$I$57-F158)*'VWP Details'!$J$57+('VWP Details'!$M$57-'VWP Details'!$L$57)*'VWP Details'!$K$57</f>
        <v>907.67352999999957</v>
      </c>
      <c r="K158" s="6">
        <f>('VWP Details'!I$56-G158)*'VWP Details'!$J$56+('VWP Details'!$M$56-'VWP Details'!$L$56)*'VWP Details'!$K$56</f>
        <v>785.42808599999978</v>
      </c>
      <c r="L158" s="9">
        <f t="shared" si="23"/>
        <v>132.75973108573501</v>
      </c>
      <c r="M158" s="9">
        <f t="shared" si="24"/>
        <v>119.8625038741143</v>
      </c>
      <c r="N158" s="9">
        <f t="shared" si="25"/>
        <v>92.72348022450295</v>
      </c>
      <c r="O158" s="9">
        <f t="shared" si="26"/>
        <v>80.235484668138582</v>
      </c>
      <c r="P158" s="9">
        <f t="shared" si="27"/>
        <v>294.75973108573498</v>
      </c>
      <c r="Q158" s="9">
        <f t="shared" si="28"/>
        <v>293.86250387411428</v>
      </c>
      <c r="R158" s="9">
        <f t="shared" si="29"/>
        <v>286.72348022450296</v>
      </c>
      <c r="S158" s="9">
        <f t="shared" si="30"/>
        <v>294.23548466813861</v>
      </c>
      <c r="T158" s="10">
        <f>'VWP Details'!P$59</f>
        <v>162</v>
      </c>
      <c r="U158" s="10">
        <f>'VWP Details'!P$58</f>
        <v>174</v>
      </c>
      <c r="V158" s="10">
        <f>'VWP Details'!P$57</f>
        <v>194</v>
      </c>
      <c r="W158" s="10">
        <f>'VWP Details'!P$56</f>
        <v>214</v>
      </c>
    </row>
    <row r="159" spans="1:23" x14ac:dyDescent="0.2">
      <c r="A159" t="s">
        <v>129</v>
      </c>
      <c r="B159" t="s">
        <v>128</v>
      </c>
      <c r="C159" s="20">
        <v>40829.125</v>
      </c>
      <c r="D159">
        <v>6166.067</v>
      </c>
      <c r="E159">
        <v>6858.7139999999999</v>
      </c>
      <c r="F159">
        <v>7360.0879999999997</v>
      </c>
      <c r="G159">
        <v>6347.2160000000003</v>
      </c>
      <c r="H159" s="6">
        <f>('VWP Details'!$I$59-D159)*'VWP Details'!$J$59+('VWP Details'!$M$59-'VWP Details'!$L$59)*'VWP Details'!$K$59</f>
        <v>1299.6360145999997</v>
      </c>
      <c r="I159" s="6">
        <f>('VWP Details'!$I$58-E159)*'VWP Details'!$J$58+('VWP Details'!$M$58-'VWP Details'!$L$58)*'VWP Details'!$K$58</f>
        <v>1173.1377324000002</v>
      </c>
      <c r="J159" s="6">
        <f>('VWP Details'!$I$57-F159)*'VWP Details'!$J$57+('VWP Details'!$M$57-'VWP Details'!$L$57)*'VWP Details'!$K$57</f>
        <v>907.91376719999971</v>
      </c>
      <c r="K159" s="6">
        <f>('VWP Details'!I$56-G159)*'VWP Details'!$J$56+('VWP Details'!$M$56-'VWP Details'!$L$56)*'VWP Details'!$K$56</f>
        <v>785.11420919999966</v>
      </c>
      <c r="L159" s="9">
        <f t="shared" si="23"/>
        <v>132.76444703506442</v>
      </c>
      <c r="M159" s="9">
        <f t="shared" si="24"/>
        <v>119.84200236709526</v>
      </c>
      <c r="N159" s="9">
        <f t="shared" si="25"/>
        <v>92.748021679692684</v>
      </c>
      <c r="O159" s="9">
        <f t="shared" si="26"/>
        <v>80.203420552246882</v>
      </c>
      <c r="P159" s="9">
        <f t="shared" si="27"/>
        <v>294.76444703506445</v>
      </c>
      <c r="Q159" s="9">
        <f t="shared" si="28"/>
        <v>293.84200236709523</v>
      </c>
      <c r="R159" s="9">
        <f t="shared" si="29"/>
        <v>286.74802167969267</v>
      </c>
      <c r="S159" s="9">
        <f t="shared" si="30"/>
        <v>294.20342055224688</v>
      </c>
      <c r="T159" s="10">
        <f>'VWP Details'!P$59</f>
        <v>162</v>
      </c>
      <c r="U159" s="10">
        <f>'VWP Details'!P$58</f>
        <v>174</v>
      </c>
      <c r="V159" s="10">
        <f>'VWP Details'!P$57</f>
        <v>194</v>
      </c>
      <c r="W159" s="10">
        <f>'VWP Details'!P$56</f>
        <v>214</v>
      </c>
    </row>
    <row r="160" spans="1:23" x14ac:dyDescent="0.2">
      <c r="A160" t="s">
        <v>129</v>
      </c>
      <c r="B160" t="s">
        <v>128</v>
      </c>
      <c r="C160" s="20">
        <v>40829.166666666664</v>
      </c>
      <c r="D160">
        <v>6166.0420000000004</v>
      </c>
      <c r="E160">
        <v>6858.5780000000004</v>
      </c>
      <c r="F160">
        <v>7360.51</v>
      </c>
      <c r="G160">
        <v>6347.0690000000004</v>
      </c>
      <c r="H160" s="6">
        <f>('VWP Details'!$I$59-D160)*'VWP Details'!$J$59+('VWP Details'!$M$59-'VWP Details'!$L$59)*'VWP Details'!$K$59</f>
        <v>1299.6499195999995</v>
      </c>
      <c r="I160" s="6">
        <f>('VWP Details'!$I$58-E160)*'VWP Details'!$J$58+('VWP Details'!$M$58-'VWP Details'!$L$58)*'VWP Details'!$K$58</f>
        <v>1173.2157147999999</v>
      </c>
      <c r="J160" s="6">
        <f>('VWP Details'!$I$57-F160)*'VWP Details'!$J$57+('VWP Details'!$M$57-'VWP Details'!$L$57)*'VWP Details'!$K$57</f>
        <v>907.6676989999994</v>
      </c>
      <c r="K160" s="6">
        <f>('VWP Details'!I$56-G160)*'VWP Details'!$J$56+('VWP Details'!$M$56-'VWP Details'!$L$56)*'VWP Details'!$K$56</f>
        <v>785.15482529999963</v>
      </c>
      <c r="L160" s="9">
        <f t="shared" si="23"/>
        <v>132.7658675017299</v>
      </c>
      <c r="M160" s="9">
        <f t="shared" si="24"/>
        <v>119.84996866696547</v>
      </c>
      <c r="N160" s="9">
        <f t="shared" si="25"/>
        <v>92.722884558114842</v>
      </c>
      <c r="O160" s="9">
        <f t="shared" si="26"/>
        <v>80.207569694003993</v>
      </c>
      <c r="P160" s="9">
        <f t="shared" si="27"/>
        <v>294.76586750172987</v>
      </c>
      <c r="Q160" s="9">
        <f t="shared" si="28"/>
        <v>293.84996866696548</v>
      </c>
      <c r="R160" s="9">
        <f t="shared" si="29"/>
        <v>286.72288455811486</v>
      </c>
      <c r="S160" s="9">
        <f t="shared" si="30"/>
        <v>294.20756969400401</v>
      </c>
      <c r="T160" s="10">
        <f>'VWP Details'!P$59</f>
        <v>162</v>
      </c>
      <c r="U160" s="10">
        <f>'VWP Details'!P$58</f>
        <v>174</v>
      </c>
      <c r="V160" s="10">
        <f>'VWP Details'!P$57</f>
        <v>194</v>
      </c>
      <c r="W160" s="10">
        <f>'VWP Details'!P$56</f>
        <v>214</v>
      </c>
    </row>
    <row r="161" spans="1:23" x14ac:dyDescent="0.2">
      <c r="A161" t="s">
        <v>129</v>
      </c>
      <c r="B161" t="s">
        <v>128</v>
      </c>
      <c r="C161" s="20">
        <v>40829.208333333336</v>
      </c>
      <c r="D161">
        <v>6166.05</v>
      </c>
      <c r="E161">
        <v>6859.5140000000001</v>
      </c>
      <c r="F161">
        <v>7358.3639999999996</v>
      </c>
      <c r="G161">
        <v>6348.7950000000001</v>
      </c>
      <c r="H161" s="6">
        <f>('VWP Details'!$I$59-D161)*'VWP Details'!$J$59+('VWP Details'!$M$59-'VWP Details'!$L$59)*'VWP Details'!$K$59</f>
        <v>1299.6454699999997</v>
      </c>
      <c r="I161" s="6">
        <f>('VWP Details'!$I$58-E161)*'VWP Details'!$J$58+('VWP Details'!$M$58-'VWP Details'!$L$58)*'VWP Details'!$K$58</f>
        <v>1172.6790124000001</v>
      </c>
      <c r="J161" s="6">
        <f>('VWP Details'!$I$57-F161)*'VWP Details'!$J$57+('VWP Details'!$M$57-'VWP Details'!$L$57)*'VWP Details'!$K$57</f>
        <v>908.91903159999981</v>
      </c>
      <c r="K161" s="6">
        <f>('VWP Details'!I$56-G161)*'VWP Details'!$J$56+('VWP Details'!$M$56-'VWP Details'!$L$56)*'VWP Details'!$K$56</f>
        <v>784.67793149999977</v>
      </c>
      <c r="L161" s="9">
        <f t="shared" si="23"/>
        <v>132.76541295239696</v>
      </c>
      <c r="M161" s="9">
        <f t="shared" si="24"/>
        <v>119.79514177962325</v>
      </c>
      <c r="N161" s="9">
        <f t="shared" si="25"/>
        <v>92.850714565001141</v>
      </c>
      <c r="O161" s="9">
        <f t="shared" si="26"/>
        <v>80.158852560175632</v>
      </c>
      <c r="P161" s="9">
        <f t="shared" si="27"/>
        <v>294.76541295239696</v>
      </c>
      <c r="Q161" s="9">
        <f t="shared" si="28"/>
        <v>293.79514177962324</v>
      </c>
      <c r="R161" s="9">
        <f t="shared" si="29"/>
        <v>286.85071456500111</v>
      </c>
      <c r="S161" s="9">
        <f t="shared" si="30"/>
        <v>294.15885256017566</v>
      </c>
      <c r="T161" s="10">
        <f>'VWP Details'!P$59</f>
        <v>162</v>
      </c>
      <c r="U161" s="10">
        <f>'VWP Details'!P$58</f>
        <v>174</v>
      </c>
      <c r="V161" s="10">
        <f>'VWP Details'!P$57</f>
        <v>194</v>
      </c>
      <c r="W161" s="10">
        <f>'VWP Details'!P$56</f>
        <v>214</v>
      </c>
    </row>
    <row r="162" spans="1:23" x14ac:dyDescent="0.2">
      <c r="A162" t="s">
        <v>129</v>
      </c>
      <c r="B162" t="s">
        <v>128</v>
      </c>
      <c r="C162" s="20">
        <v>40829.25</v>
      </c>
      <c r="D162">
        <v>6166.0339999999997</v>
      </c>
      <c r="E162">
        <v>6859.6210000000001</v>
      </c>
      <c r="F162">
        <v>7357.6940000000004</v>
      </c>
      <c r="G162">
        <v>6348.31</v>
      </c>
      <c r="H162" s="6">
        <f>('VWP Details'!$I$59-D162)*'VWP Details'!$J$59+('VWP Details'!$M$59-'VWP Details'!$L$59)*'VWP Details'!$K$59</f>
        <v>1299.6543692</v>
      </c>
      <c r="I162" s="6">
        <f>('VWP Details'!$I$58-E162)*'VWP Details'!$J$58+('VWP Details'!$M$58-'VWP Details'!$L$58)*'VWP Details'!$K$58</f>
        <v>1172.6176586000001</v>
      </c>
      <c r="J162" s="6">
        <f>('VWP Details'!$I$57-F162)*'VWP Details'!$J$57+('VWP Details'!$M$57-'VWP Details'!$L$57)*'VWP Details'!$K$57</f>
        <v>909.30970859999934</v>
      </c>
      <c r="K162" s="6">
        <f>('VWP Details'!I$56-G162)*'VWP Details'!$J$56+('VWP Details'!$M$56-'VWP Details'!$L$56)*'VWP Details'!$K$56</f>
        <v>784.81193699999972</v>
      </c>
      <c r="L162" s="9">
        <f t="shared" si="23"/>
        <v>132.76632205106293</v>
      </c>
      <c r="M162" s="9">
        <f t="shared" si="24"/>
        <v>119.78887417604888</v>
      </c>
      <c r="N162" s="9">
        <f t="shared" si="25"/>
        <v>92.89062421300379</v>
      </c>
      <c r="O162" s="9">
        <f t="shared" si="26"/>
        <v>80.172541905428673</v>
      </c>
      <c r="P162" s="9">
        <f t="shared" si="27"/>
        <v>294.76632205106296</v>
      </c>
      <c r="Q162" s="9">
        <f t="shared" si="28"/>
        <v>293.78887417604886</v>
      </c>
      <c r="R162" s="9">
        <f t="shared" si="29"/>
        <v>286.89062421300378</v>
      </c>
      <c r="S162" s="9">
        <f t="shared" si="30"/>
        <v>294.17254190542866</v>
      </c>
      <c r="T162" s="10">
        <f>'VWP Details'!P$59</f>
        <v>162</v>
      </c>
      <c r="U162" s="10">
        <f>'VWP Details'!P$58</f>
        <v>174</v>
      </c>
      <c r="V162" s="10">
        <f>'VWP Details'!P$57</f>
        <v>194</v>
      </c>
      <c r="W162" s="10">
        <f>'VWP Details'!P$56</f>
        <v>214</v>
      </c>
    </row>
    <row r="163" spans="1:23" x14ac:dyDescent="0.2">
      <c r="A163" t="s">
        <v>129</v>
      </c>
      <c r="B163" t="s">
        <v>128</v>
      </c>
      <c r="C163" s="20">
        <v>40829.291666666664</v>
      </c>
      <c r="D163">
        <v>6166.0749999999998</v>
      </c>
      <c r="E163">
        <v>6859.8159999999998</v>
      </c>
      <c r="F163">
        <v>7356.9579999999996</v>
      </c>
      <c r="G163">
        <v>6347.4939999999997</v>
      </c>
      <c r="H163" s="6">
        <f>('VWP Details'!$I$59-D163)*'VWP Details'!$J$59+('VWP Details'!$M$59-'VWP Details'!$L$59)*'VWP Details'!$K$59</f>
        <v>1299.6315649999999</v>
      </c>
      <c r="I163" s="6">
        <f>('VWP Details'!$I$58-E163)*'VWP Details'!$J$58+('VWP Details'!$M$58-'VWP Details'!$L$58)*'VWP Details'!$K$58</f>
        <v>1172.5058456000004</v>
      </c>
      <c r="J163" s="6">
        <f>('VWP Details'!$I$57-F163)*'VWP Details'!$J$57+('VWP Details'!$M$57-'VWP Details'!$L$57)*'VWP Details'!$K$57</f>
        <v>909.73887019999972</v>
      </c>
      <c r="K163" s="6">
        <f>('VWP Details'!I$56-G163)*'VWP Details'!$J$56+('VWP Details'!$M$56-'VWP Details'!$L$56)*'VWP Details'!$K$56</f>
        <v>785.03739779999989</v>
      </c>
      <c r="L163" s="9">
        <f t="shared" si="23"/>
        <v>132.76399248573148</v>
      </c>
      <c r="M163" s="9">
        <f t="shared" si="24"/>
        <v>119.77745190785259</v>
      </c>
      <c r="N163" s="9">
        <f t="shared" si="25"/>
        <v>92.934465259167993</v>
      </c>
      <c r="O163" s="9">
        <f t="shared" si="26"/>
        <v>80.195573875998761</v>
      </c>
      <c r="P163" s="9">
        <f t="shared" si="27"/>
        <v>294.76399248573148</v>
      </c>
      <c r="Q163" s="9">
        <f t="shared" si="28"/>
        <v>293.77745190785259</v>
      </c>
      <c r="R163" s="9">
        <f t="shared" si="29"/>
        <v>286.93446525916801</v>
      </c>
      <c r="S163" s="9">
        <f t="shared" si="30"/>
        <v>294.19557387599878</v>
      </c>
      <c r="T163" s="10">
        <f>'VWP Details'!P$59</f>
        <v>162</v>
      </c>
      <c r="U163" s="10">
        <f>'VWP Details'!P$58</f>
        <v>174</v>
      </c>
      <c r="V163" s="10">
        <f>'VWP Details'!P$57</f>
        <v>194</v>
      </c>
      <c r="W163" s="10">
        <f>'VWP Details'!P$56</f>
        <v>214</v>
      </c>
    </row>
    <row r="164" spans="1:23" x14ac:dyDescent="0.2">
      <c r="A164" t="s">
        <v>129</v>
      </c>
      <c r="B164" t="s">
        <v>128</v>
      </c>
      <c r="C164" s="20">
        <v>40829.333333333336</v>
      </c>
      <c r="D164">
        <v>6165.95</v>
      </c>
      <c r="E164">
        <v>6858.9480000000003</v>
      </c>
      <c r="F164">
        <v>7358.982</v>
      </c>
      <c r="G164">
        <v>6351.183</v>
      </c>
      <c r="H164" s="6">
        <f>('VWP Details'!$I$59-D164)*'VWP Details'!$J$59+('VWP Details'!$M$59-'VWP Details'!$L$59)*'VWP Details'!$K$59</f>
        <v>1299.7010899999998</v>
      </c>
      <c r="I164" s="6">
        <f>('VWP Details'!$I$58-E164)*'VWP Details'!$J$58+('VWP Details'!$M$58-'VWP Details'!$L$58)*'VWP Details'!$K$58</f>
        <v>1173.0035568000001</v>
      </c>
      <c r="J164" s="6">
        <f>('VWP Details'!$I$57-F164)*'VWP Details'!$J$57+('VWP Details'!$M$57-'VWP Details'!$L$57)*'VWP Details'!$K$57</f>
        <v>908.55867579999961</v>
      </c>
      <c r="K164" s="6">
        <f>('VWP Details'!I$56-G164)*'VWP Details'!$J$56+('VWP Details'!$M$56-'VWP Details'!$L$56)*'VWP Details'!$K$56</f>
        <v>784.01812709999979</v>
      </c>
      <c r="L164" s="9">
        <f t="shared" si="23"/>
        <v>132.77109481905899</v>
      </c>
      <c r="M164" s="9">
        <f t="shared" si="24"/>
        <v>119.82829564525969</v>
      </c>
      <c r="N164" s="9">
        <f t="shared" si="25"/>
        <v>92.81390238221654</v>
      </c>
      <c r="O164" s="9">
        <f t="shared" si="26"/>
        <v>80.091450175713192</v>
      </c>
      <c r="P164" s="9">
        <f t="shared" si="27"/>
        <v>294.77109481905899</v>
      </c>
      <c r="Q164" s="9">
        <f t="shared" si="28"/>
        <v>293.82829564525969</v>
      </c>
      <c r="R164" s="9">
        <f t="shared" si="29"/>
        <v>286.81390238221655</v>
      </c>
      <c r="S164" s="9">
        <f t="shared" si="30"/>
        <v>294.09145017571319</v>
      </c>
      <c r="T164" s="10">
        <f>'VWP Details'!P$59</f>
        <v>162</v>
      </c>
      <c r="U164" s="10">
        <f>'VWP Details'!P$58</f>
        <v>174</v>
      </c>
      <c r="V164" s="10">
        <f>'VWP Details'!P$57</f>
        <v>194</v>
      </c>
      <c r="W164" s="10">
        <f>'VWP Details'!P$56</f>
        <v>214</v>
      </c>
    </row>
    <row r="165" spans="1:23" x14ac:dyDescent="0.2">
      <c r="A165" t="s">
        <v>129</v>
      </c>
      <c r="B165" t="s">
        <v>128</v>
      </c>
      <c r="C165" s="20">
        <v>40829.375</v>
      </c>
      <c r="D165">
        <v>6166.3329999999996</v>
      </c>
      <c r="E165">
        <v>6861.1229999999996</v>
      </c>
      <c r="F165">
        <v>7350.6279999999997</v>
      </c>
      <c r="G165">
        <v>6357.0829999999996</v>
      </c>
      <c r="H165" s="6">
        <f>('VWP Details'!$I$59-D165)*'VWP Details'!$J$59+('VWP Details'!$M$59-'VWP Details'!$L$59)*'VWP Details'!$K$59</f>
        <v>1299.4880654000001</v>
      </c>
      <c r="I165" s="6">
        <f>('VWP Details'!$I$58-E165)*'VWP Details'!$J$58+('VWP Details'!$M$58-'VWP Details'!$L$58)*'VWP Details'!$K$58</f>
        <v>1171.7564118000005</v>
      </c>
      <c r="J165" s="6">
        <f>('VWP Details'!$I$57-F165)*'VWP Details'!$J$57+('VWP Details'!$M$57-'VWP Details'!$L$57)*'VWP Details'!$K$57</f>
        <v>913.4298931999997</v>
      </c>
      <c r="K165" s="6">
        <f>('VWP Details'!I$56-G165)*'VWP Details'!$J$56+('VWP Details'!$M$56-'VWP Details'!$L$56)*'VWP Details'!$K$56</f>
        <v>782.38795709999988</v>
      </c>
      <c r="L165" s="9">
        <f t="shared" si="23"/>
        <v>132.74933326974354</v>
      </c>
      <c r="M165" s="9">
        <f t="shared" si="24"/>
        <v>119.70089342307023</v>
      </c>
      <c r="N165" s="9">
        <f t="shared" si="25"/>
        <v>93.311522082835282</v>
      </c>
      <c r="O165" s="9">
        <f t="shared" si="26"/>
        <v>79.92491999634619</v>
      </c>
      <c r="P165" s="9">
        <f t="shared" si="27"/>
        <v>294.74933326974354</v>
      </c>
      <c r="Q165" s="9">
        <f t="shared" si="28"/>
        <v>293.70089342307023</v>
      </c>
      <c r="R165" s="9">
        <f t="shared" si="29"/>
        <v>287.31152208283527</v>
      </c>
      <c r="S165" s="9">
        <f t="shared" si="30"/>
        <v>293.9249199963462</v>
      </c>
      <c r="T165" s="10">
        <f>'VWP Details'!P$59</f>
        <v>162</v>
      </c>
      <c r="U165" s="10">
        <f>'VWP Details'!P$58</f>
        <v>174</v>
      </c>
      <c r="V165" s="10">
        <f>'VWP Details'!P$57</f>
        <v>194</v>
      </c>
      <c r="W165" s="10">
        <f>'VWP Details'!P$56</f>
        <v>214</v>
      </c>
    </row>
    <row r="166" spans="1:23" x14ac:dyDescent="0.2">
      <c r="A166" t="s">
        <v>129</v>
      </c>
      <c r="B166" t="s">
        <v>128</v>
      </c>
      <c r="C166" s="20">
        <v>40829.416666666664</v>
      </c>
      <c r="D166">
        <v>6166.6890000000003</v>
      </c>
      <c r="E166">
        <v>6862.8670000000002</v>
      </c>
      <c r="F166">
        <v>7345.4089999999997</v>
      </c>
      <c r="G166">
        <v>6355.2920000000004</v>
      </c>
      <c r="H166" s="6">
        <f>('VWP Details'!$I$59-D166)*'VWP Details'!$J$59+('VWP Details'!$M$59-'VWP Details'!$L$59)*'VWP Details'!$K$59</f>
        <v>1299.2900581999995</v>
      </c>
      <c r="I166" s="6">
        <f>('VWP Details'!$I$58-E166)*'VWP Details'!$J$58+('VWP Details'!$M$58-'VWP Details'!$L$58)*'VWP Details'!$K$58</f>
        <v>1170.7564022000001</v>
      </c>
      <c r="J166" s="6">
        <f>('VWP Details'!$I$57-F166)*'VWP Details'!$J$57+('VWP Details'!$M$57-'VWP Details'!$L$57)*'VWP Details'!$K$57</f>
        <v>916.4730920999998</v>
      </c>
      <c r="K166" s="6">
        <f>('VWP Details'!I$56-G166)*'VWP Details'!$J$56+('VWP Details'!$M$56-'VWP Details'!$L$56)*'VWP Details'!$K$56</f>
        <v>782.8828103999997</v>
      </c>
      <c r="L166" s="9">
        <f t="shared" si="23"/>
        <v>132.72910582442677</v>
      </c>
      <c r="M166" s="9">
        <f t="shared" si="24"/>
        <v>119.59873734238123</v>
      </c>
      <c r="N166" s="9">
        <f t="shared" si="25"/>
        <v>93.622400370784689</v>
      </c>
      <c r="O166" s="9">
        <f t="shared" si="26"/>
        <v>79.975471784693013</v>
      </c>
      <c r="P166" s="9">
        <f t="shared" si="27"/>
        <v>294.72910582442677</v>
      </c>
      <c r="Q166" s="9">
        <f t="shared" si="28"/>
        <v>293.59873734238124</v>
      </c>
      <c r="R166" s="9">
        <f t="shared" si="29"/>
        <v>287.6224003707847</v>
      </c>
      <c r="S166" s="9">
        <f t="shared" si="30"/>
        <v>293.97547178469301</v>
      </c>
      <c r="T166" s="10">
        <f>'VWP Details'!P$59</f>
        <v>162</v>
      </c>
      <c r="U166" s="10">
        <f>'VWP Details'!P$58</f>
        <v>174</v>
      </c>
      <c r="V166" s="10">
        <f>'VWP Details'!P$57</f>
        <v>194</v>
      </c>
      <c r="W166" s="10">
        <f>'VWP Details'!P$56</f>
        <v>214</v>
      </c>
    </row>
    <row r="167" spans="1:23" x14ac:dyDescent="0.2">
      <c r="A167" t="s">
        <v>129</v>
      </c>
      <c r="B167" t="s">
        <v>128</v>
      </c>
      <c r="C167" s="20">
        <v>40829.458333333336</v>
      </c>
      <c r="D167">
        <v>6167.0140000000001</v>
      </c>
      <c r="E167">
        <v>6863.5690000000004</v>
      </c>
      <c r="F167">
        <v>7345.3980000000001</v>
      </c>
      <c r="G167">
        <v>6350.8530000000001</v>
      </c>
      <c r="H167" s="6">
        <f>('VWP Details'!$I$59-D167)*'VWP Details'!$J$59+('VWP Details'!$M$59-'VWP Details'!$L$59)*'VWP Details'!$K$59</f>
        <v>1299.1092931999997</v>
      </c>
      <c r="I167" s="6">
        <f>('VWP Details'!$I$58-E167)*'VWP Details'!$J$58+('VWP Details'!$M$58-'VWP Details'!$L$58)*'VWP Details'!$K$58</f>
        <v>1170.3538754000001</v>
      </c>
      <c r="J167" s="6">
        <f>('VWP Details'!$I$57-F167)*'VWP Details'!$J$57+('VWP Details'!$M$57-'VWP Details'!$L$57)*'VWP Details'!$K$57</f>
        <v>916.47950619999949</v>
      </c>
      <c r="K167" s="6">
        <f>('VWP Details'!I$56-G167)*'VWP Details'!$J$56+('VWP Details'!$M$56-'VWP Details'!$L$56)*'VWP Details'!$K$56</f>
        <v>784.1093060999998</v>
      </c>
      <c r="L167" s="9">
        <f t="shared" si="23"/>
        <v>132.71063975777528</v>
      </c>
      <c r="M167" s="9">
        <f t="shared" si="24"/>
        <v>119.55761717687454</v>
      </c>
      <c r="N167" s="9">
        <f t="shared" si="25"/>
        <v>93.623055603811565</v>
      </c>
      <c r="O167" s="9">
        <f t="shared" si="26"/>
        <v>80.100764575576093</v>
      </c>
      <c r="P167" s="9">
        <f t="shared" si="27"/>
        <v>294.71063975777531</v>
      </c>
      <c r="Q167" s="9">
        <f t="shared" si="28"/>
        <v>293.55761717687454</v>
      </c>
      <c r="R167" s="9">
        <f t="shared" si="29"/>
        <v>287.62305560381157</v>
      </c>
      <c r="S167" s="9">
        <f t="shared" si="30"/>
        <v>294.10076457557608</v>
      </c>
      <c r="T167" s="10">
        <f>'VWP Details'!P$59</f>
        <v>162</v>
      </c>
      <c r="U167" s="10">
        <f>'VWP Details'!P$58</f>
        <v>174</v>
      </c>
      <c r="V167" s="10">
        <f>'VWP Details'!P$57</f>
        <v>194</v>
      </c>
      <c r="W167" s="10">
        <f>'VWP Details'!P$56</f>
        <v>214</v>
      </c>
    </row>
    <row r="168" spans="1:23" x14ac:dyDescent="0.2">
      <c r="A168" t="s">
        <v>129</v>
      </c>
      <c r="B168" t="s">
        <v>128</v>
      </c>
      <c r="C168" s="20">
        <v>40829.5</v>
      </c>
      <c r="D168">
        <v>6167.0309999999999</v>
      </c>
      <c r="E168">
        <v>6862.39</v>
      </c>
      <c r="F168">
        <v>7353.0079999999998</v>
      </c>
      <c r="G168">
        <v>6361.2420000000002</v>
      </c>
      <c r="H168" s="6">
        <f>('VWP Details'!$I$59-D168)*'VWP Details'!$J$59+('VWP Details'!$M$59-'VWP Details'!$L$59)*'VWP Details'!$K$59</f>
        <v>1299.0998377999999</v>
      </c>
      <c r="I168" s="6">
        <f>('VWP Details'!$I$58-E168)*'VWP Details'!$J$58+('VWP Details'!$M$58-'VWP Details'!$L$58)*'VWP Details'!$K$58</f>
        <v>1171.029914</v>
      </c>
      <c r="J168" s="6">
        <f>('VWP Details'!$I$57-F168)*'VWP Details'!$J$57+('VWP Details'!$M$57-'VWP Details'!$L$57)*'VWP Details'!$K$57</f>
        <v>912.04211519999967</v>
      </c>
      <c r="K168" s="6">
        <f>('VWP Details'!I$56-G168)*'VWP Details'!$J$56+('VWP Details'!$M$56-'VWP Details'!$L$56)*'VWP Details'!$K$56</f>
        <v>781.23882539999977</v>
      </c>
      <c r="L168" s="9">
        <f t="shared" si="23"/>
        <v>132.70967384044278</v>
      </c>
      <c r="M168" s="9">
        <f t="shared" si="24"/>
        <v>119.62667796766139</v>
      </c>
      <c r="N168" s="9">
        <f t="shared" si="25"/>
        <v>93.169753482467485</v>
      </c>
      <c r="O168" s="9">
        <f t="shared" si="26"/>
        <v>79.807530332619521</v>
      </c>
      <c r="P168" s="9">
        <f t="shared" si="27"/>
        <v>294.70967384044275</v>
      </c>
      <c r="Q168" s="9">
        <f t="shared" si="28"/>
        <v>293.62667796766141</v>
      </c>
      <c r="R168" s="9">
        <f t="shared" si="29"/>
        <v>287.16975348246751</v>
      </c>
      <c r="S168" s="9">
        <f t="shared" si="30"/>
        <v>293.80753033261954</v>
      </c>
      <c r="T168" s="10">
        <f>'VWP Details'!P$59</f>
        <v>162</v>
      </c>
      <c r="U168" s="10">
        <f>'VWP Details'!P$58</f>
        <v>174</v>
      </c>
      <c r="V168" s="10">
        <f>'VWP Details'!P$57</f>
        <v>194</v>
      </c>
      <c r="W168" s="10">
        <f>'VWP Details'!P$56</f>
        <v>214</v>
      </c>
    </row>
    <row r="169" spans="1:23" x14ac:dyDescent="0.2">
      <c r="A169" t="s">
        <v>129</v>
      </c>
      <c r="B169" t="s">
        <v>128</v>
      </c>
      <c r="C169" s="20">
        <v>40829.541666666664</v>
      </c>
      <c r="D169">
        <v>6166.9979999999996</v>
      </c>
      <c r="E169">
        <v>6862.0780000000004</v>
      </c>
      <c r="F169">
        <v>7356.1239999999998</v>
      </c>
      <c r="G169">
        <v>6350.3050000000003</v>
      </c>
      <c r="H169" s="6">
        <f>('VWP Details'!$I$59-D169)*'VWP Details'!$J$59+('VWP Details'!$M$59-'VWP Details'!$L$59)*'VWP Details'!$K$59</f>
        <v>1299.1181924</v>
      </c>
      <c r="I169" s="6">
        <f>('VWP Details'!$I$58-E169)*'VWP Details'!$J$58+('VWP Details'!$M$58-'VWP Details'!$L$58)*'VWP Details'!$K$58</f>
        <v>1171.2088148</v>
      </c>
      <c r="J169" s="6">
        <f>('VWP Details'!$I$57-F169)*'VWP Details'!$J$57+('VWP Details'!$M$57-'VWP Details'!$L$57)*'VWP Details'!$K$57</f>
        <v>910.22517559999972</v>
      </c>
      <c r="K169" s="6">
        <f>('VWP Details'!I$56-G169)*'VWP Details'!$J$56+('VWP Details'!$M$56-'VWP Details'!$L$56)*'VWP Details'!$K$56</f>
        <v>784.26071849999971</v>
      </c>
      <c r="L169" s="9">
        <f t="shared" si="23"/>
        <v>132.71154885644123</v>
      </c>
      <c r="M169" s="9">
        <f t="shared" si="24"/>
        <v>119.64495359677548</v>
      </c>
      <c r="N169" s="9">
        <f t="shared" si="25"/>
        <v>92.984143835935527</v>
      </c>
      <c r="O169" s="9">
        <f t="shared" si="26"/>
        <v>80.116232124439321</v>
      </c>
      <c r="P169" s="9">
        <f t="shared" si="27"/>
        <v>294.71154885644125</v>
      </c>
      <c r="Q169" s="9">
        <f t="shared" si="28"/>
        <v>293.64495359677551</v>
      </c>
      <c r="R169" s="9">
        <f t="shared" si="29"/>
        <v>286.98414383593553</v>
      </c>
      <c r="S169" s="9">
        <f t="shared" si="30"/>
        <v>294.11623212443931</v>
      </c>
      <c r="T169" s="10">
        <f>'VWP Details'!P$59</f>
        <v>162</v>
      </c>
      <c r="U169" s="10">
        <f>'VWP Details'!P$58</f>
        <v>174</v>
      </c>
      <c r="V169" s="10">
        <f>'VWP Details'!P$57</f>
        <v>194</v>
      </c>
      <c r="W169" s="10">
        <f>'VWP Details'!P$56</f>
        <v>214</v>
      </c>
    </row>
    <row r="170" spans="1:23" x14ac:dyDescent="0.2">
      <c r="A170" t="s">
        <v>129</v>
      </c>
      <c r="B170" t="s">
        <v>128</v>
      </c>
      <c r="C170" s="20">
        <v>40829.583333333336</v>
      </c>
      <c r="D170">
        <v>6166.848</v>
      </c>
      <c r="E170">
        <v>6850.1949999999997</v>
      </c>
      <c r="F170">
        <v>7353.3860000000004</v>
      </c>
      <c r="G170">
        <v>6346.6260000000002</v>
      </c>
      <c r="H170" s="6">
        <f>('VWP Details'!$I$59-D170)*'VWP Details'!$J$59+('VWP Details'!$M$59-'VWP Details'!$L$59)*'VWP Details'!$K$59</f>
        <v>1299.2016223999999</v>
      </c>
      <c r="I170" s="6">
        <f>('VWP Details'!$I$58-E170)*'VWP Details'!$J$58+('VWP Details'!$M$58-'VWP Details'!$L$58)*'VWP Details'!$K$58</f>
        <v>1178.0225270000003</v>
      </c>
      <c r="J170" s="6">
        <f>('VWP Details'!$I$57-F170)*'VWP Details'!$J$57+('VWP Details'!$M$57-'VWP Details'!$L$57)*'VWP Details'!$K$57</f>
        <v>911.82170339999925</v>
      </c>
      <c r="K170" s="6">
        <f>('VWP Details'!I$56-G170)*'VWP Details'!$J$56+('VWP Details'!$M$56-'VWP Details'!$L$56)*'VWP Details'!$K$56</f>
        <v>785.27722619999975</v>
      </c>
      <c r="L170" s="9">
        <f t="shared" si="23"/>
        <v>132.72007165643421</v>
      </c>
      <c r="M170" s="9">
        <f t="shared" si="24"/>
        <v>120.34100904793773</v>
      </c>
      <c r="N170" s="9">
        <f t="shared" si="25"/>
        <v>93.147237292997261</v>
      </c>
      <c r="O170" s="9">
        <f t="shared" si="26"/>
        <v>80.220073570183587</v>
      </c>
      <c r="P170" s="9">
        <f t="shared" si="27"/>
        <v>294.72007165643424</v>
      </c>
      <c r="Q170" s="9">
        <f t="shared" si="28"/>
        <v>294.34100904793775</v>
      </c>
      <c r="R170" s="9">
        <f t="shared" si="29"/>
        <v>287.14723729299726</v>
      </c>
      <c r="S170" s="9">
        <f t="shared" si="30"/>
        <v>294.22007357018356</v>
      </c>
      <c r="T170" s="10">
        <f>'VWP Details'!P$59</f>
        <v>162</v>
      </c>
      <c r="U170" s="10">
        <f>'VWP Details'!P$58</f>
        <v>174</v>
      </c>
      <c r="V170" s="10">
        <f>'VWP Details'!P$57</f>
        <v>194</v>
      </c>
      <c r="W170" s="10">
        <f>'VWP Details'!P$56</f>
        <v>214</v>
      </c>
    </row>
    <row r="171" spans="1:23" x14ac:dyDescent="0.2">
      <c r="A171" t="s">
        <v>129</v>
      </c>
      <c r="B171" t="s">
        <v>128</v>
      </c>
      <c r="C171" s="20">
        <v>40829.625</v>
      </c>
      <c r="D171">
        <v>6166.9390000000003</v>
      </c>
      <c r="E171">
        <v>6850.8860000000004</v>
      </c>
      <c r="F171">
        <v>7343.5190000000002</v>
      </c>
      <c r="G171">
        <v>6346.5829999999996</v>
      </c>
      <c r="H171" s="6">
        <f>('VWP Details'!$I$59-D171)*'VWP Details'!$J$59+('VWP Details'!$M$59-'VWP Details'!$L$59)*'VWP Details'!$K$59</f>
        <v>1299.1510081999995</v>
      </c>
      <c r="I171" s="6">
        <f>('VWP Details'!$I$58-E171)*'VWP Details'!$J$58+('VWP Details'!$M$58-'VWP Details'!$L$58)*'VWP Details'!$K$58</f>
        <v>1177.6263076</v>
      </c>
      <c r="J171" s="6">
        <f>('VWP Details'!$I$57-F171)*'VWP Details'!$J$57+('VWP Details'!$M$57-'VWP Details'!$L$57)*'VWP Details'!$K$57</f>
        <v>917.5751510999994</v>
      </c>
      <c r="K171" s="6">
        <f>('VWP Details'!I$56-G171)*'VWP Details'!$J$56+('VWP Details'!$M$56-'VWP Details'!$L$56)*'VWP Details'!$K$56</f>
        <v>785.28910709999991</v>
      </c>
      <c r="L171" s="9">
        <f t="shared" si="23"/>
        <v>132.71490115777178</v>
      </c>
      <c r="M171" s="9">
        <f t="shared" si="24"/>
        <v>120.30053321550876</v>
      </c>
      <c r="N171" s="9">
        <f t="shared" si="25"/>
        <v>93.734981318135553</v>
      </c>
      <c r="O171" s="9">
        <f t="shared" si="26"/>
        <v>80.221287264711194</v>
      </c>
      <c r="P171" s="9">
        <f t="shared" si="27"/>
        <v>294.71490115777181</v>
      </c>
      <c r="Q171" s="9">
        <f t="shared" si="28"/>
        <v>294.30053321550878</v>
      </c>
      <c r="R171" s="9">
        <f t="shared" si="29"/>
        <v>287.73498131813557</v>
      </c>
      <c r="S171" s="9">
        <f t="shared" si="30"/>
        <v>294.22128726471118</v>
      </c>
      <c r="T171" s="10">
        <f>'VWP Details'!P$59</f>
        <v>162</v>
      </c>
      <c r="U171" s="10">
        <f>'VWP Details'!P$58</f>
        <v>174</v>
      </c>
      <c r="V171" s="10">
        <f>'VWP Details'!P$57</f>
        <v>194</v>
      </c>
      <c r="W171" s="10">
        <f>'VWP Details'!P$56</f>
        <v>214</v>
      </c>
    </row>
    <row r="172" spans="1:23" x14ac:dyDescent="0.2">
      <c r="A172" t="s">
        <v>129</v>
      </c>
      <c r="B172" t="s">
        <v>128</v>
      </c>
      <c r="C172" s="20">
        <v>40829.666666666664</v>
      </c>
      <c r="D172">
        <v>6166.3410000000003</v>
      </c>
      <c r="E172">
        <v>6848.59</v>
      </c>
      <c r="F172">
        <v>7358.116</v>
      </c>
      <c r="G172">
        <v>6361.3119999999999</v>
      </c>
      <c r="H172" s="6">
        <f>('VWP Details'!$I$59-D172)*'VWP Details'!$J$59+('VWP Details'!$M$59-'VWP Details'!$L$59)*'VWP Details'!$K$59</f>
        <v>1299.4836157999996</v>
      </c>
      <c r="I172" s="6">
        <f>('VWP Details'!$I$58-E172)*'VWP Details'!$J$58+('VWP Details'!$M$58-'VWP Details'!$L$58)*'VWP Details'!$K$58</f>
        <v>1178.9428340000002</v>
      </c>
      <c r="J172" s="6">
        <f>('VWP Details'!$I$57-F172)*'VWP Details'!$J$57+('VWP Details'!$M$57-'VWP Details'!$L$57)*'VWP Details'!$K$57</f>
        <v>909.0636403999996</v>
      </c>
      <c r="K172" s="6">
        <f>('VWP Details'!I$56-G172)*'VWP Details'!$J$56+('VWP Details'!$M$56-'VWP Details'!$L$56)*'VWP Details'!$K$56</f>
        <v>781.21948439999983</v>
      </c>
      <c r="L172" s="9">
        <f t="shared" si="23"/>
        <v>132.74887872041054</v>
      </c>
      <c r="M172" s="9">
        <f t="shared" si="24"/>
        <v>120.43502310155341</v>
      </c>
      <c r="N172" s="9">
        <f t="shared" si="25"/>
        <v>92.865487091426004</v>
      </c>
      <c r="O172" s="9">
        <f t="shared" si="26"/>
        <v>79.805554550830422</v>
      </c>
      <c r="P172" s="9">
        <f t="shared" si="27"/>
        <v>294.74887872041052</v>
      </c>
      <c r="Q172" s="9">
        <f t="shared" si="28"/>
        <v>294.43502310155338</v>
      </c>
      <c r="R172" s="9">
        <f t="shared" si="29"/>
        <v>286.86548709142602</v>
      </c>
      <c r="S172" s="9">
        <f t="shared" si="30"/>
        <v>293.80555455083044</v>
      </c>
      <c r="T172" s="10">
        <f>'VWP Details'!P$59</f>
        <v>162</v>
      </c>
      <c r="U172" s="10">
        <f>'VWP Details'!P$58</f>
        <v>174</v>
      </c>
      <c r="V172" s="10">
        <f>'VWP Details'!P$57</f>
        <v>194</v>
      </c>
      <c r="W172" s="10">
        <f>'VWP Details'!P$56</f>
        <v>214</v>
      </c>
    </row>
    <row r="173" spans="1:23" x14ac:dyDescent="0.2">
      <c r="A173" t="s">
        <v>129</v>
      </c>
      <c r="B173" t="s">
        <v>128</v>
      </c>
      <c r="C173" s="20">
        <v>40829.708333333336</v>
      </c>
      <c r="D173">
        <v>6166.4160000000002</v>
      </c>
      <c r="E173">
        <v>6850.8950000000004</v>
      </c>
      <c r="F173">
        <v>7344.6319999999996</v>
      </c>
      <c r="G173">
        <v>6343.5569999999998</v>
      </c>
      <c r="H173" s="6">
        <f>('VWP Details'!$I$59-D173)*'VWP Details'!$J$59+('VWP Details'!$M$59-'VWP Details'!$L$59)*'VWP Details'!$K$59</f>
        <v>1299.4419007999998</v>
      </c>
      <c r="I173" s="6">
        <f>('VWP Details'!$I$58-E173)*'VWP Details'!$J$58+('VWP Details'!$M$58-'VWP Details'!$L$58)*'VWP Details'!$K$58</f>
        <v>1177.6211470000001</v>
      </c>
      <c r="J173" s="6">
        <f>('VWP Details'!$I$57-F173)*'VWP Details'!$J$57+('VWP Details'!$M$57-'VWP Details'!$L$57)*'VWP Details'!$K$57</f>
        <v>916.92616079999982</v>
      </c>
      <c r="K173" s="6">
        <f>('VWP Details'!I$56-G173)*'VWP Details'!$J$56+('VWP Details'!$M$56-'VWP Details'!$L$56)*'VWP Details'!$K$56</f>
        <v>786.12519089999989</v>
      </c>
      <c r="L173" s="9">
        <f t="shared" si="23"/>
        <v>132.74461732041405</v>
      </c>
      <c r="M173" s="9">
        <f t="shared" si="24"/>
        <v>120.30000603389971</v>
      </c>
      <c r="N173" s="9">
        <f t="shared" si="25"/>
        <v>93.668683649140064</v>
      </c>
      <c r="O173" s="9">
        <f t="shared" si="26"/>
        <v>80.306697488908583</v>
      </c>
      <c r="P173" s="9">
        <f t="shared" si="27"/>
        <v>294.74461732041402</v>
      </c>
      <c r="Q173" s="9">
        <f t="shared" si="28"/>
        <v>294.30000603389971</v>
      </c>
      <c r="R173" s="9">
        <f t="shared" si="29"/>
        <v>287.66868364914006</v>
      </c>
      <c r="S173" s="9">
        <f t="shared" si="30"/>
        <v>294.30669748890858</v>
      </c>
      <c r="T173" s="10">
        <f>'VWP Details'!P$59</f>
        <v>162</v>
      </c>
      <c r="U173" s="10">
        <f>'VWP Details'!P$58</f>
        <v>174</v>
      </c>
      <c r="V173" s="10">
        <f>'VWP Details'!P$57</f>
        <v>194</v>
      </c>
      <c r="W173" s="10">
        <f>'VWP Details'!P$56</f>
        <v>214</v>
      </c>
    </row>
    <row r="174" spans="1:23" x14ac:dyDescent="0.2">
      <c r="A174" t="s">
        <v>129</v>
      </c>
      <c r="B174" t="s">
        <v>128</v>
      </c>
      <c r="C174" s="20">
        <v>40829.75</v>
      </c>
      <c r="D174">
        <v>6166.0249999999996</v>
      </c>
      <c r="E174">
        <v>6853.7370000000001</v>
      </c>
      <c r="F174">
        <v>7345.085</v>
      </c>
      <c r="G174">
        <v>6361.2160000000003</v>
      </c>
      <c r="H174" s="6">
        <f>('VWP Details'!$I$59-D174)*'VWP Details'!$J$59+('VWP Details'!$M$59-'VWP Details'!$L$59)*'VWP Details'!$K$59</f>
        <v>1299.659375</v>
      </c>
      <c r="I174" s="6">
        <f>('VWP Details'!$I$58-E174)*'VWP Details'!$J$58+('VWP Details'!$M$58-'VWP Details'!$L$58)*'VWP Details'!$K$58</f>
        <v>1175.9915442000001</v>
      </c>
      <c r="J174" s="6">
        <f>('VWP Details'!$I$57-F174)*'VWP Details'!$J$57+('VWP Details'!$M$57-'VWP Details'!$L$57)*'VWP Details'!$K$57</f>
        <v>916.66201649999948</v>
      </c>
      <c r="K174" s="6">
        <f>('VWP Details'!I$56-G174)*'VWP Details'!$J$56+('VWP Details'!$M$56-'VWP Details'!$L$56)*'VWP Details'!$K$56</f>
        <v>781.24600919999966</v>
      </c>
      <c r="L174" s="9">
        <f t="shared" si="23"/>
        <v>132.76683341906249</v>
      </c>
      <c r="M174" s="9">
        <f t="shared" si="24"/>
        <v>120.13353379690544</v>
      </c>
      <c r="N174" s="9">
        <f t="shared" si="25"/>
        <v>93.641699961759102</v>
      </c>
      <c r="O174" s="9">
        <f t="shared" si="26"/>
        <v>79.808264194426883</v>
      </c>
      <c r="P174" s="9">
        <f t="shared" si="27"/>
        <v>294.76683341906249</v>
      </c>
      <c r="Q174" s="9">
        <f t="shared" si="28"/>
        <v>294.13353379690545</v>
      </c>
      <c r="R174" s="9">
        <f t="shared" si="29"/>
        <v>287.64169996175912</v>
      </c>
      <c r="S174" s="9">
        <f t="shared" si="30"/>
        <v>293.8082641944269</v>
      </c>
      <c r="T174" s="10">
        <f>'VWP Details'!P$59</f>
        <v>162</v>
      </c>
      <c r="U174" s="10">
        <f>'VWP Details'!P$58</f>
        <v>174</v>
      </c>
      <c r="V174" s="10">
        <f>'VWP Details'!P$57</f>
        <v>194</v>
      </c>
      <c r="W174" s="10">
        <f>'VWP Details'!P$56</f>
        <v>214</v>
      </c>
    </row>
    <row r="175" spans="1:23" x14ac:dyDescent="0.2">
      <c r="A175" t="s">
        <v>129</v>
      </c>
      <c r="B175" t="s">
        <v>128</v>
      </c>
      <c r="C175" s="20">
        <v>40829.791666666664</v>
      </c>
      <c r="D175">
        <v>6165.884</v>
      </c>
      <c r="E175">
        <v>6854.6909999999998</v>
      </c>
      <c r="F175">
        <v>7346.7809999999999</v>
      </c>
      <c r="G175">
        <v>6359.6059999999998</v>
      </c>
      <c r="H175" s="6">
        <f>('VWP Details'!$I$59-D175)*'VWP Details'!$J$59+('VWP Details'!$M$59-'VWP Details'!$L$59)*'VWP Details'!$K$59</f>
        <v>1299.7377991999997</v>
      </c>
      <c r="I175" s="6">
        <f>('VWP Details'!$I$58-E175)*'VWP Details'!$J$58+('VWP Details'!$M$58-'VWP Details'!$L$58)*'VWP Details'!$K$58</f>
        <v>1175.4445206000003</v>
      </c>
      <c r="J175" s="6">
        <f>('VWP Details'!$I$57-F175)*'VWP Details'!$J$57+('VWP Details'!$M$57-'VWP Details'!$L$57)*'VWP Details'!$K$57</f>
        <v>915.67307889999961</v>
      </c>
      <c r="K175" s="6">
        <f>('VWP Details'!I$56-G175)*'VWP Details'!$J$56+('VWP Details'!$M$56-'VWP Details'!$L$56)*'VWP Details'!$K$56</f>
        <v>781.69085219999988</v>
      </c>
      <c r="L175" s="9">
        <f t="shared" si="23"/>
        <v>132.77484485105589</v>
      </c>
      <c r="M175" s="9">
        <f t="shared" si="24"/>
        <v>120.07765254634508</v>
      </c>
      <c r="N175" s="9">
        <f t="shared" si="25"/>
        <v>93.540674942337347</v>
      </c>
      <c r="O175" s="9">
        <f t="shared" si="26"/>
        <v>79.853707175576204</v>
      </c>
      <c r="P175" s="9">
        <f t="shared" si="27"/>
        <v>294.77484485105589</v>
      </c>
      <c r="Q175" s="9">
        <f t="shared" si="28"/>
        <v>294.07765254634506</v>
      </c>
      <c r="R175" s="9">
        <f t="shared" si="29"/>
        <v>287.54067494233732</v>
      </c>
      <c r="S175" s="9">
        <f t="shared" si="30"/>
        <v>293.85370717557623</v>
      </c>
      <c r="T175" s="10">
        <f>'VWP Details'!P$59</f>
        <v>162</v>
      </c>
      <c r="U175" s="10">
        <f>'VWP Details'!P$58</f>
        <v>174</v>
      </c>
      <c r="V175" s="10">
        <f>'VWP Details'!P$57</f>
        <v>194</v>
      </c>
      <c r="W175" s="10">
        <f>'VWP Details'!P$56</f>
        <v>214</v>
      </c>
    </row>
    <row r="176" spans="1:23" x14ac:dyDescent="0.2">
      <c r="A176" t="s">
        <v>129</v>
      </c>
      <c r="B176" t="s">
        <v>128</v>
      </c>
      <c r="C176" s="20">
        <v>40829.833333333336</v>
      </c>
      <c r="D176">
        <v>6165.9920000000002</v>
      </c>
      <c r="E176">
        <v>6855.9380000000001</v>
      </c>
      <c r="F176">
        <v>7350.6719999999996</v>
      </c>
      <c r="G176">
        <v>6368.2629999999999</v>
      </c>
      <c r="H176" s="6">
        <f>('VWP Details'!$I$59-D176)*'VWP Details'!$J$59+('VWP Details'!$M$59-'VWP Details'!$L$59)*'VWP Details'!$K$59</f>
        <v>1299.6777295999998</v>
      </c>
      <c r="I176" s="6">
        <f>('VWP Details'!$I$58-E176)*'VWP Details'!$J$58+('VWP Details'!$M$58-'VWP Details'!$L$58)*'VWP Details'!$K$58</f>
        <v>1174.7294908000001</v>
      </c>
      <c r="J176" s="6">
        <f>('VWP Details'!$I$57-F176)*'VWP Details'!$J$57+('VWP Details'!$M$57-'VWP Details'!$L$57)*'VWP Details'!$K$57</f>
        <v>913.40423679999981</v>
      </c>
      <c r="K176" s="6">
        <f>('VWP Details'!I$56-G176)*'VWP Details'!$J$56+('VWP Details'!$M$56-'VWP Details'!$L$56)*'VWP Details'!$K$56</f>
        <v>779.2989230999998</v>
      </c>
      <c r="L176" s="9">
        <f t="shared" si="23"/>
        <v>132.76870843506094</v>
      </c>
      <c r="M176" s="9">
        <f t="shared" si="24"/>
        <v>120.00460860562309</v>
      </c>
      <c r="N176" s="9">
        <f t="shared" si="25"/>
        <v>93.308901150727664</v>
      </c>
      <c r="O176" s="9">
        <f t="shared" si="26"/>
        <v>79.60935941917279</v>
      </c>
      <c r="P176" s="9">
        <f t="shared" si="27"/>
        <v>294.76870843506094</v>
      </c>
      <c r="Q176" s="9">
        <f t="shared" si="28"/>
        <v>294.0046086056231</v>
      </c>
      <c r="R176" s="9">
        <f t="shared" si="29"/>
        <v>287.30890115072765</v>
      </c>
      <c r="S176" s="9">
        <f t="shared" si="30"/>
        <v>293.60935941917279</v>
      </c>
      <c r="T176" s="10">
        <f>'VWP Details'!P$59</f>
        <v>162</v>
      </c>
      <c r="U176" s="10">
        <f>'VWP Details'!P$58</f>
        <v>174</v>
      </c>
      <c r="V176" s="10">
        <f>'VWP Details'!P$57</f>
        <v>194</v>
      </c>
      <c r="W176" s="10">
        <f>'VWP Details'!P$56</f>
        <v>214</v>
      </c>
    </row>
    <row r="177" spans="1:23" x14ac:dyDescent="0.2">
      <c r="A177" t="s">
        <v>129</v>
      </c>
      <c r="B177" t="s">
        <v>128</v>
      </c>
      <c r="C177" s="20">
        <v>40829.875</v>
      </c>
      <c r="D177">
        <v>6165.9840000000004</v>
      </c>
      <c r="E177">
        <v>6856.9219999999996</v>
      </c>
      <c r="F177">
        <v>7354.0680000000002</v>
      </c>
      <c r="G177">
        <v>6345.9750000000004</v>
      </c>
      <c r="H177" s="6">
        <f>('VWP Details'!$I$59-D177)*'VWP Details'!$J$59+('VWP Details'!$M$59-'VWP Details'!$L$59)*'VWP Details'!$K$59</f>
        <v>1299.6821791999996</v>
      </c>
      <c r="I177" s="6">
        <f>('VWP Details'!$I$58-E177)*'VWP Details'!$J$58+('VWP Details'!$M$58-'VWP Details'!$L$58)*'VWP Details'!$K$58</f>
        <v>1174.1652652000005</v>
      </c>
      <c r="J177" s="6">
        <f>('VWP Details'!$I$57-F177)*'VWP Details'!$J$57+('VWP Details'!$M$57-'VWP Details'!$L$57)*'VWP Details'!$K$57</f>
        <v>911.42402919999938</v>
      </c>
      <c r="K177" s="6">
        <f>('VWP Details'!I$56-G177)*'VWP Details'!$J$56+('VWP Details'!$M$56-'VWP Details'!$L$56)*'VWP Details'!$K$56</f>
        <v>785.45709749999969</v>
      </c>
      <c r="L177" s="9">
        <f t="shared" si="23"/>
        <v>132.76916298439389</v>
      </c>
      <c r="M177" s="9">
        <f t="shared" si="24"/>
        <v>119.94697008303257</v>
      </c>
      <c r="N177" s="9">
        <f t="shared" si="25"/>
        <v>93.106612845328854</v>
      </c>
      <c r="O177" s="9">
        <f t="shared" si="26"/>
        <v>80.238448340822217</v>
      </c>
      <c r="P177" s="9">
        <f t="shared" si="27"/>
        <v>294.76916298439392</v>
      </c>
      <c r="Q177" s="9">
        <f t="shared" si="28"/>
        <v>293.94697008303257</v>
      </c>
      <c r="R177" s="9">
        <f t="shared" si="29"/>
        <v>287.10661284532887</v>
      </c>
      <c r="S177" s="9">
        <f t="shared" si="30"/>
        <v>294.23844834082223</v>
      </c>
      <c r="T177" s="10">
        <f>'VWP Details'!P$59</f>
        <v>162</v>
      </c>
      <c r="U177" s="10">
        <f>'VWP Details'!P$58</f>
        <v>174</v>
      </c>
      <c r="V177" s="10">
        <f>'VWP Details'!P$57</f>
        <v>194</v>
      </c>
      <c r="W177" s="10">
        <f>'VWP Details'!P$56</f>
        <v>214</v>
      </c>
    </row>
    <row r="178" spans="1:23" x14ac:dyDescent="0.2">
      <c r="A178" t="s">
        <v>129</v>
      </c>
      <c r="B178" t="s">
        <v>128</v>
      </c>
      <c r="C178" s="20">
        <v>40829.916666666664</v>
      </c>
      <c r="D178">
        <v>6166.05</v>
      </c>
      <c r="E178">
        <v>6857.4380000000001</v>
      </c>
      <c r="F178">
        <v>7356.1130000000003</v>
      </c>
      <c r="G178">
        <v>6357.9089999999997</v>
      </c>
      <c r="H178" s="6">
        <f>('VWP Details'!$I$59-D178)*'VWP Details'!$J$59+('VWP Details'!$M$59-'VWP Details'!$L$59)*'VWP Details'!$K$59</f>
        <v>1299.6454699999997</v>
      </c>
      <c r="I178" s="6">
        <f>('VWP Details'!$I$58-E178)*'VWP Details'!$J$58+('VWP Details'!$M$58-'VWP Details'!$L$58)*'VWP Details'!$K$58</f>
        <v>1173.8693908000002</v>
      </c>
      <c r="J178" s="6">
        <f>('VWP Details'!$I$57-F178)*'VWP Details'!$J$57+('VWP Details'!$M$57-'VWP Details'!$L$57)*'VWP Details'!$K$57</f>
        <v>910.2315896999994</v>
      </c>
      <c r="K178" s="6">
        <f>('VWP Details'!I$56-G178)*'VWP Details'!$J$56+('VWP Details'!$M$56-'VWP Details'!$L$56)*'VWP Details'!$K$56</f>
        <v>782.15973329999986</v>
      </c>
      <c r="L178" s="9">
        <f t="shared" si="23"/>
        <v>132.76541295239696</v>
      </c>
      <c r="M178" s="9">
        <f t="shared" si="24"/>
        <v>119.91674500411311</v>
      </c>
      <c r="N178" s="9">
        <f t="shared" si="25"/>
        <v>92.984799068962403</v>
      </c>
      <c r="O178" s="9">
        <f t="shared" si="26"/>
        <v>79.901605771234813</v>
      </c>
      <c r="P178" s="9">
        <f t="shared" si="27"/>
        <v>294.76541295239696</v>
      </c>
      <c r="Q178" s="9">
        <f t="shared" si="28"/>
        <v>293.91674500411312</v>
      </c>
      <c r="R178" s="9">
        <f t="shared" si="29"/>
        <v>286.98479906896239</v>
      </c>
      <c r="S178" s="9">
        <f t="shared" si="30"/>
        <v>293.90160577123481</v>
      </c>
      <c r="T178" s="10">
        <f>'VWP Details'!P$59</f>
        <v>162</v>
      </c>
      <c r="U178" s="10">
        <f>'VWP Details'!P$58</f>
        <v>174</v>
      </c>
      <c r="V178" s="10">
        <f>'VWP Details'!P$57</f>
        <v>194</v>
      </c>
      <c r="W178" s="10">
        <f>'VWP Details'!P$56</f>
        <v>214</v>
      </c>
    </row>
    <row r="179" spans="1:23" x14ac:dyDescent="0.2">
      <c r="A179" t="s">
        <v>129</v>
      </c>
      <c r="B179" t="s">
        <v>128</v>
      </c>
      <c r="C179" s="20">
        <v>40829.958333333336</v>
      </c>
      <c r="D179">
        <v>6166.1</v>
      </c>
      <c r="E179">
        <v>6858.549</v>
      </c>
      <c r="F179">
        <v>7359.6319999999996</v>
      </c>
      <c r="G179">
        <v>6351.1559999999999</v>
      </c>
      <c r="H179" s="6">
        <f>('VWP Details'!$I$59-D179)*'VWP Details'!$J$59+('VWP Details'!$M$59-'VWP Details'!$L$59)*'VWP Details'!$K$59</f>
        <v>1299.6176599999997</v>
      </c>
      <c r="I179" s="6">
        <f>('VWP Details'!$I$58-E179)*'VWP Details'!$J$58+('VWP Details'!$M$58-'VWP Details'!$L$58)*'VWP Details'!$K$58</f>
        <v>1173.2323434000002</v>
      </c>
      <c r="J179" s="6">
        <f>('VWP Details'!$I$57-F179)*'VWP Details'!$J$57+('VWP Details'!$M$57-'VWP Details'!$L$57)*'VWP Details'!$K$57</f>
        <v>908.17966079999974</v>
      </c>
      <c r="K179" s="6">
        <f>('VWP Details'!I$56-G179)*'VWP Details'!$J$56+('VWP Details'!$M$56-'VWP Details'!$L$56)*'VWP Details'!$K$56</f>
        <v>784.02558719999979</v>
      </c>
      <c r="L179" s="9">
        <f t="shared" si="23"/>
        <v>132.76257201906597</v>
      </c>
      <c r="M179" s="9">
        <f t="shared" si="24"/>
        <v>119.85166736326136</v>
      </c>
      <c r="N179" s="9">
        <f t="shared" si="25"/>
        <v>92.77518406699005</v>
      </c>
      <c r="O179" s="9">
        <f t="shared" si="26"/>
        <v>80.092212262974698</v>
      </c>
      <c r="P179" s="9">
        <f t="shared" si="27"/>
        <v>294.76257201906594</v>
      </c>
      <c r="Q179" s="9">
        <f t="shared" si="28"/>
        <v>293.85166736326136</v>
      </c>
      <c r="R179" s="9">
        <f t="shared" si="29"/>
        <v>286.77518406699005</v>
      </c>
      <c r="S179" s="9">
        <f t="shared" si="30"/>
        <v>294.09221226297473</v>
      </c>
      <c r="T179" s="10">
        <f>'VWP Details'!P$59</f>
        <v>162</v>
      </c>
      <c r="U179" s="10">
        <f>'VWP Details'!P$58</f>
        <v>174</v>
      </c>
      <c r="V179" s="10">
        <f>'VWP Details'!P$57</f>
        <v>194</v>
      </c>
      <c r="W179" s="10">
        <f>'VWP Details'!P$56</f>
        <v>214</v>
      </c>
    </row>
    <row r="180" spans="1:23" x14ac:dyDescent="0.2">
      <c r="A180" t="s">
        <v>129</v>
      </c>
      <c r="B180" t="s">
        <v>128</v>
      </c>
      <c r="C180" s="20">
        <v>40830</v>
      </c>
      <c r="D180">
        <v>6166.3</v>
      </c>
      <c r="E180">
        <v>6859.942</v>
      </c>
      <c r="F180">
        <v>7361.7340000000004</v>
      </c>
      <c r="G180">
        <v>6352.7539999999999</v>
      </c>
      <c r="H180" s="6">
        <f>('VWP Details'!$I$59-D180)*'VWP Details'!$J$59+('VWP Details'!$M$59-'VWP Details'!$L$59)*'VWP Details'!$K$59</f>
        <v>1299.5064199999997</v>
      </c>
      <c r="I180" s="6">
        <f>('VWP Details'!$I$58-E180)*'VWP Details'!$J$58+('VWP Details'!$M$58-'VWP Details'!$L$58)*'VWP Details'!$K$58</f>
        <v>1172.4335972000003</v>
      </c>
      <c r="J180" s="6">
        <f>('VWP Details'!$I$57-F180)*'VWP Details'!$J$57+('VWP Details'!$M$57-'VWP Details'!$L$57)*'VWP Details'!$K$57</f>
        <v>906.95398459999933</v>
      </c>
      <c r="K180" s="6">
        <f>('VWP Details'!I$56-G180)*'VWP Details'!$J$56+('VWP Details'!$M$56-'VWP Details'!$L$56)*'VWP Details'!$K$56</f>
        <v>783.58405979999975</v>
      </c>
      <c r="L180" s="9">
        <f t="shared" si="23"/>
        <v>132.75120828574197</v>
      </c>
      <c r="M180" s="9">
        <f t="shared" si="24"/>
        <v>119.77007136532575</v>
      </c>
      <c r="N180" s="9">
        <f t="shared" si="25"/>
        <v>92.649974992211384</v>
      </c>
      <c r="O180" s="9">
        <f t="shared" si="26"/>
        <v>80.047107987274956</v>
      </c>
      <c r="P180" s="9">
        <f t="shared" si="27"/>
        <v>294.751208285742</v>
      </c>
      <c r="Q180" s="9">
        <f t="shared" si="28"/>
        <v>293.77007136532575</v>
      </c>
      <c r="R180" s="9">
        <f t="shared" si="29"/>
        <v>286.64997499221136</v>
      </c>
      <c r="S180" s="9">
        <f t="shared" si="30"/>
        <v>294.04710798727496</v>
      </c>
      <c r="T180" s="10">
        <f>'VWP Details'!P$59</f>
        <v>162</v>
      </c>
      <c r="U180" s="10">
        <f>'VWP Details'!P$58</f>
        <v>174</v>
      </c>
      <c r="V180" s="10">
        <f>'VWP Details'!P$57</f>
        <v>194</v>
      </c>
      <c r="W180" s="10">
        <f>'VWP Details'!P$56</f>
        <v>214</v>
      </c>
    </row>
    <row r="181" spans="1:23" x14ac:dyDescent="0.2">
      <c r="A181" t="s">
        <v>129</v>
      </c>
      <c r="B181" t="s">
        <v>128</v>
      </c>
      <c r="C181" s="20">
        <v>40830.041666666664</v>
      </c>
      <c r="D181">
        <v>6166.3909999999996</v>
      </c>
      <c r="E181">
        <v>6860.7219999999998</v>
      </c>
      <c r="F181">
        <v>7362.0370000000003</v>
      </c>
      <c r="G181">
        <v>6356.875</v>
      </c>
      <c r="H181" s="6">
        <f>('VWP Details'!$I$59-D181)*'VWP Details'!$J$59+('VWP Details'!$M$59-'VWP Details'!$L$59)*'VWP Details'!$K$59</f>
        <v>1299.4558058</v>
      </c>
      <c r="I181" s="6">
        <f>('VWP Details'!$I$58-E181)*'VWP Details'!$J$58+('VWP Details'!$M$58-'VWP Details'!$L$58)*'VWP Details'!$K$58</f>
        <v>1171.9863452000004</v>
      </c>
      <c r="J181" s="6">
        <f>('VWP Details'!$I$57-F181)*'VWP Details'!$J$57+('VWP Details'!$M$57-'VWP Details'!$L$57)*'VWP Details'!$K$57</f>
        <v>906.7773052999994</v>
      </c>
      <c r="K181" s="6">
        <f>('VWP Details'!I$56-G181)*'VWP Details'!$J$56+('VWP Details'!$M$56-'VWP Details'!$L$56)*'VWP Details'!$K$56</f>
        <v>782.44542749999982</v>
      </c>
      <c r="L181" s="9">
        <f t="shared" si="23"/>
        <v>132.74603778707959</v>
      </c>
      <c r="M181" s="9">
        <f t="shared" si="24"/>
        <v>119.72438229254055</v>
      </c>
      <c r="N181" s="9">
        <f t="shared" si="25"/>
        <v>92.631926300651969</v>
      </c>
      <c r="O181" s="9">
        <f t="shared" si="26"/>
        <v>79.930790890805227</v>
      </c>
      <c r="P181" s="9">
        <f t="shared" si="27"/>
        <v>294.74603778707956</v>
      </c>
      <c r="Q181" s="9">
        <f t="shared" si="28"/>
        <v>293.72438229254055</v>
      </c>
      <c r="R181" s="9">
        <f t="shared" si="29"/>
        <v>286.63192630065197</v>
      </c>
      <c r="S181" s="9">
        <f t="shared" si="30"/>
        <v>293.93079089080521</v>
      </c>
      <c r="T181" s="10">
        <f>'VWP Details'!P$59</f>
        <v>162</v>
      </c>
      <c r="U181" s="10">
        <f>'VWP Details'!P$58</f>
        <v>174</v>
      </c>
      <c r="V181" s="10">
        <f>'VWP Details'!P$57</f>
        <v>194</v>
      </c>
      <c r="W181" s="10">
        <f>'VWP Details'!P$56</f>
        <v>214</v>
      </c>
    </row>
    <row r="182" spans="1:23" x14ac:dyDescent="0.2">
      <c r="A182" t="s">
        <v>129</v>
      </c>
      <c r="B182" t="s">
        <v>128</v>
      </c>
      <c r="C182" s="20">
        <v>40830.083333333336</v>
      </c>
      <c r="D182">
        <v>6166.5069999999996</v>
      </c>
      <c r="E182">
        <v>6861.8429999999998</v>
      </c>
      <c r="F182">
        <v>7361.3109999999997</v>
      </c>
      <c r="G182">
        <v>6352.7629999999999</v>
      </c>
      <c r="H182" s="6">
        <f>('VWP Details'!$I$59-D182)*'VWP Details'!$J$59+('VWP Details'!$M$59-'VWP Details'!$L$59)*'VWP Details'!$K$59</f>
        <v>1299.3912866000001</v>
      </c>
      <c r="I182" s="6">
        <f>('VWP Details'!$I$58-E182)*'VWP Details'!$J$58+('VWP Details'!$M$58-'VWP Details'!$L$58)*'VWP Details'!$K$58</f>
        <v>1171.3435638000003</v>
      </c>
      <c r="J182" s="6">
        <f>('VWP Details'!$I$57-F182)*'VWP Details'!$J$57+('VWP Details'!$M$57-'VWP Details'!$L$57)*'VWP Details'!$K$57</f>
        <v>907.20063589999972</v>
      </c>
      <c r="K182" s="6">
        <f>('VWP Details'!I$56-G182)*'VWP Details'!$J$56+('VWP Details'!$M$56-'VWP Details'!$L$56)*'VWP Details'!$K$56</f>
        <v>783.58157309999979</v>
      </c>
      <c r="L182" s="9">
        <f t="shared" si="23"/>
        <v>132.73944682175167</v>
      </c>
      <c r="M182" s="9">
        <f t="shared" si="24"/>
        <v>119.65871889434541</v>
      </c>
      <c r="N182" s="9">
        <f t="shared" si="25"/>
        <v>92.675171680428065</v>
      </c>
      <c r="O182" s="9">
        <f t="shared" si="26"/>
        <v>80.046853958187782</v>
      </c>
      <c r="P182" s="9">
        <f t="shared" si="27"/>
        <v>294.7394468217517</v>
      </c>
      <c r="Q182" s="9">
        <f t="shared" si="28"/>
        <v>293.65871889434538</v>
      </c>
      <c r="R182" s="9">
        <f t="shared" si="29"/>
        <v>286.67517168042809</v>
      </c>
      <c r="S182" s="9">
        <f t="shared" si="30"/>
        <v>294.0468539581878</v>
      </c>
      <c r="T182" s="10">
        <f>'VWP Details'!P$59</f>
        <v>162</v>
      </c>
      <c r="U182" s="10">
        <f>'VWP Details'!P$58</f>
        <v>174</v>
      </c>
      <c r="V182" s="10">
        <f>'VWP Details'!P$57</f>
        <v>194</v>
      </c>
      <c r="W182" s="10">
        <f>'VWP Details'!P$56</f>
        <v>214</v>
      </c>
    </row>
    <row r="183" spans="1:23" x14ac:dyDescent="0.2">
      <c r="A183" t="s">
        <v>129</v>
      </c>
      <c r="B183" t="s">
        <v>128</v>
      </c>
      <c r="C183" s="20">
        <v>40830.125</v>
      </c>
      <c r="D183">
        <v>6166.44</v>
      </c>
      <c r="E183">
        <v>6862.0190000000002</v>
      </c>
      <c r="F183">
        <v>7361.2250000000004</v>
      </c>
      <c r="G183">
        <v>6350.8</v>
      </c>
      <c r="H183" s="6">
        <f>('VWP Details'!$I$59-D183)*'VWP Details'!$J$59+('VWP Details'!$M$59-'VWP Details'!$L$59)*'VWP Details'!$K$59</f>
        <v>1299.4285520000001</v>
      </c>
      <c r="I183" s="6">
        <f>('VWP Details'!$I$58-E183)*'VWP Details'!$J$58+('VWP Details'!$M$58-'VWP Details'!$L$58)*'VWP Details'!$K$58</f>
        <v>1171.2426454000001</v>
      </c>
      <c r="J183" s="6">
        <f>('VWP Details'!$I$57-F183)*'VWP Details'!$J$57+('VWP Details'!$M$57-'VWP Details'!$L$57)*'VWP Details'!$K$57</f>
        <v>907.25078249999933</v>
      </c>
      <c r="K183" s="6">
        <f>('VWP Details'!I$56-G183)*'VWP Details'!$J$56+('VWP Details'!$M$56-'VWP Details'!$L$56)*'VWP Details'!$K$56</f>
        <v>784.1239499999997</v>
      </c>
      <c r="L183" s="9">
        <f t="shared" si="23"/>
        <v>132.74325367241519</v>
      </c>
      <c r="M183" s="9">
        <f t="shared" si="24"/>
        <v>119.64840956510155</v>
      </c>
      <c r="N183" s="9">
        <f t="shared" si="25"/>
        <v>92.680294411365679</v>
      </c>
      <c r="O183" s="9">
        <f t="shared" si="26"/>
        <v>80.102260524644961</v>
      </c>
      <c r="P183" s="9">
        <f t="shared" si="27"/>
        <v>294.74325367241522</v>
      </c>
      <c r="Q183" s="9">
        <f t="shared" si="28"/>
        <v>293.64840956510153</v>
      </c>
      <c r="R183" s="9">
        <f t="shared" si="29"/>
        <v>286.68029441136571</v>
      </c>
      <c r="S183" s="9">
        <f t="shared" si="30"/>
        <v>294.10226052464498</v>
      </c>
      <c r="T183" s="10">
        <f>'VWP Details'!P$59</f>
        <v>162</v>
      </c>
      <c r="U183" s="10">
        <f>'VWP Details'!P$58</f>
        <v>174</v>
      </c>
      <c r="V183" s="10">
        <f>'VWP Details'!P$57</f>
        <v>194</v>
      </c>
      <c r="W183" s="10">
        <f>'VWP Details'!P$56</f>
        <v>214</v>
      </c>
    </row>
    <row r="184" spans="1:23" x14ac:dyDescent="0.2">
      <c r="A184" t="s">
        <v>129</v>
      </c>
      <c r="B184" t="s">
        <v>128</v>
      </c>
      <c r="C184" s="20">
        <v>40830.166666666664</v>
      </c>
      <c r="D184">
        <v>6166.3249999999998</v>
      </c>
      <c r="E184">
        <v>6862.2330000000002</v>
      </c>
      <c r="F184">
        <v>7360.5209999999997</v>
      </c>
      <c r="G184">
        <v>6348.665</v>
      </c>
      <c r="H184" s="6">
        <f>('VWP Details'!$I$59-D184)*'VWP Details'!$J$59+('VWP Details'!$M$59-'VWP Details'!$L$59)*'VWP Details'!$K$59</f>
        <v>1299.4925149999999</v>
      </c>
      <c r="I184" s="6">
        <f>('VWP Details'!$I$58-E184)*'VWP Details'!$J$58+('VWP Details'!$M$58-'VWP Details'!$L$58)*'VWP Details'!$K$58</f>
        <v>1171.1199378000001</v>
      </c>
      <c r="J184" s="6">
        <f>('VWP Details'!$I$57-F184)*'VWP Details'!$J$57+('VWP Details'!$M$57-'VWP Details'!$L$57)*'VWP Details'!$K$57</f>
        <v>907.66128489999971</v>
      </c>
      <c r="K184" s="6">
        <f>('VWP Details'!I$56-G184)*'VWP Details'!$J$56+('VWP Details'!$M$56-'VWP Details'!$L$56)*'VWP Details'!$K$56</f>
        <v>784.71385049999981</v>
      </c>
      <c r="L184" s="9">
        <f t="shared" si="23"/>
        <v>132.74978781907649</v>
      </c>
      <c r="M184" s="9">
        <f t="shared" si="24"/>
        <v>119.63587435795279</v>
      </c>
      <c r="N184" s="9">
        <f t="shared" si="25"/>
        <v>92.722229325087966</v>
      </c>
      <c r="O184" s="9">
        <f t="shared" si="26"/>
        <v>80.162521869212526</v>
      </c>
      <c r="P184" s="9">
        <f t="shared" si="27"/>
        <v>294.74978781907646</v>
      </c>
      <c r="Q184" s="9">
        <f t="shared" si="28"/>
        <v>293.63587435795279</v>
      </c>
      <c r="R184" s="9">
        <f t="shared" si="29"/>
        <v>286.72222932508794</v>
      </c>
      <c r="S184" s="9">
        <f t="shared" si="30"/>
        <v>294.16252186921253</v>
      </c>
      <c r="T184" s="10">
        <f>'VWP Details'!P$59</f>
        <v>162</v>
      </c>
      <c r="U184" s="10">
        <f>'VWP Details'!P$58</f>
        <v>174</v>
      </c>
      <c r="V184" s="10">
        <f>'VWP Details'!P$57</f>
        <v>194</v>
      </c>
      <c r="W184" s="10">
        <f>'VWP Details'!P$56</f>
        <v>214</v>
      </c>
    </row>
    <row r="185" spans="1:23" x14ac:dyDescent="0.2">
      <c r="A185" t="s">
        <v>129</v>
      </c>
      <c r="B185" t="s">
        <v>128</v>
      </c>
      <c r="C185" s="20">
        <v>40830.208333333336</v>
      </c>
      <c r="D185">
        <v>6166.2169999999996</v>
      </c>
      <c r="E185">
        <v>6861.7950000000001</v>
      </c>
      <c r="F185">
        <v>7360.8019999999997</v>
      </c>
      <c r="G185">
        <v>6349.6109999999999</v>
      </c>
      <c r="H185" s="6">
        <f>('VWP Details'!$I$59-D185)*'VWP Details'!$J$59+('VWP Details'!$M$59-'VWP Details'!$L$59)*'VWP Details'!$K$59</f>
        <v>1299.5525846</v>
      </c>
      <c r="I185" s="6">
        <f>('VWP Details'!$I$58-E185)*'VWP Details'!$J$58+('VWP Details'!$M$58-'VWP Details'!$L$58)*'VWP Details'!$K$58</f>
        <v>1171.3710870000002</v>
      </c>
      <c r="J185" s="6">
        <f>('VWP Details'!$I$57-F185)*'VWP Details'!$J$57+('VWP Details'!$M$57-'VWP Details'!$L$57)*'VWP Details'!$K$57</f>
        <v>907.49743379999973</v>
      </c>
      <c r="K185" s="6">
        <f>('VWP Details'!I$56-G185)*'VWP Details'!$J$56+('VWP Details'!$M$56-'VWP Details'!$L$56)*'VWP Details'!$K$56</f>
        <v>784.45247069999982</v>
      </c>
      <c r="L185" s="9">
        <f t="shared" si="23"/>
        <v>132.75592423507146</v>
      </c>
      <c r="M185" s="9">
        <f t="shared" si="24"/>
        <v>119.66153052959372</v>
      </c>
      <c r="N185" s="9">
        <f t="shared" si="25"/>
        <v>92.705491099582346</v>
      </c>
      <c r="O185" s="9">
        <f t="shared" si="26"/>
        <v>80.135820589605544</v>
      </c>
      <c r="P185" s="9">
        <f t="shared" si="27"/>
        <v>294.75592423507146</v>
      </c>
      <c r="Q185" s="9">
        <f t="shared" si="28"/>
        <v>293.66153052959373</v>
      </c>
      <c r="R185" s="9">
        <f t="shared" si="29"/>
        <v>286.70549109958233</v>
      </c>
      <c r="S185" s="9">
        <f t="shared" si="30"/>
        <v>294.13582058960554</v>
      </c>
      <c r="T185" s="10">
        <f>'VWP Details'!P$59</f>
        <v>162</v>
      </c>
      <c r="U185" s="10">
        <f>'VWP Details'!P$58</f>
        <v>174</v>
      </c>
      <c r="V185" s="10">
        <f>'VWP Details'!P$57</f>
        <v>194</v>
      </c>
      <c r="W185" s="10">
        <f>'VWP Details'!P$56</f>
        <v>214</v>
      </c>
    </row>
    <row r="186" spans="1:23" x14ac:dyDescent="0.2">
      <c r="A186" t="s">
        <v>129</v>
      </c>
      <c r="B186" t="s">
        <v>128</v>
      </c>
      <c r="C186" s="20">
        <v>40830.25</v>
      </c>
      <c r="D186">
        <v>6166.1589999999997</v>
      </c>
      <c r="E186">
        <v>6862.2039999999997</v>
      </c>
      <c r="F186">
        <v>7360.0540000000001</v>
      </c>
      <c r="G186">
        <v>6348.2839999999997</v>
      </c>
      <c r="H186" s="6">
        <f>('VWP Details'!$I$59-D186)*'VWP Details'!$J$59+('VWP Details'!$M$59-'VWP Details'!$L$59)*'VWP Details'!$K$59</f>
        <v>1299.5848441999999</v>
      </c>
      <c r="I186" s="6">
        <f>('VWP Details'!$I$58-E186)*'VWP Details'!$J$58+('VWP Details'!$M$58-'VWP Details'!$L$58)*'VWP Details'!$K$58</f>
        <v>1171.1365664000004</v>
      </c>
      <c r="J186" s="6">
        <f>('VWP Details'!$I$57-F186)*'VWP Details'!$J$57+('VWP Details'!$M$57-'VWP Details'!$L$57)*'VWP Details'!$K$57</f>
        <v>907.93359259999954</v>
      </c>
      <c r="K186" s="6">
        <f>('VWP Details'!I$56-G186)*'VWP Details'!$J$56+('VWP Details'!$M$56-'VWP Details'!$L$56)*'VWP Details'!$K$56</f>
        <v>784.81912079999984</v>
      </c>
      <c r="L186" s="9">
        <f t="shared" si="23"/>
        <v>132.75921971773542</v>
      </c>
      <c r="M186" s="9">
        <f t="shared" si="24"/>
        <v>119.63757305424869</v>
      </c>
      <c r="N186" s="9">
        <f t="shared" si="25"/>
        <v>92.750046945412208</v>
      </c>
      <c r="O186" s="9">
        <f t="shared" si="26"/>
        <v>80.173275767236063</v>
      </c>
      <c r="P186" s="9">
        <f t="shared" si="27"/>
        <v>294.75921971773539</v>
      </c>
      <c r="Q186" s="9">
        <f t="shared" si="28"/>
        <v>293.63757305424872</v>
      </c>
      <c r="R186" s="9">
        <f t="shared" si="29"/>
        <v>286.75004694541224</v>
      </c>
      <c r="S186" s="9">
        <f t="shared" si="30"/>
        <v>294.17327576723608</v>
      </c>
      <c r="T186" s="10">
        <f>'VWP Details'!P$59</f>
        <v>162</v>
      </c>
      <c r="U186" s="10">
        <f>'VWP Details'!P$58</f>
        <v>174</v>
      </c>
      <c r="V186" s="10">
        <f>'VWP Details'!P$57</f>
        <v>194</v>
      </c>
      <c r="W186" s="10">
        <f>'VWP Details'!P$56</f>
        <v>214</v>
      </c>
    </row>
    <row r="187" spans="1:23" x14ac:dyDescent="0.2">
      <c r="A187" t="s">
        <v>129</v>
      </c>
      <c r="B187" t="s">
        <v>128</v>
      </c>
      <c r="C187" s="20">
        <v>40830.291666666664</v>
      </c>
      <c r="D187">
        <v>6166.174</v>
      </c>
      <c r="E187">
        <v>6862.1350000000002</v>
      </c>
      <c r="F187">
        <v>7360.0770000000002</v>
      </c>
      <c r="G187">
        <v>6348.1360000000004</v>
      </c>
      <c r="H187" s="6">
        <f>('VWP Details'!$I$59-D187)*'VWP Details'!$J$59+('VWP Details'!$M$59-'VWP Details'!$L$59)*'VWP Details'!$K$59</f>
        <v>1299.5765011999997</v>
      </c>
      <c r="I187" s="6">
        <f>('VWP Details'!$I$58-E187)*'VWP Details'!$J$58+('VWP Details'!$M$58-'VWP Details'!$L$58)*'VWP Details'!$K$58</f>
        <v>1171.1761310000002</v>
      </c>
      <c r="J187" s="6">
        <f>('VWP Details'!$I$57-F187)*'VWP Details'!$J$57+('VWP Details'!$M$57-'VWP Details'!$L$57)*'VWP Details'!$K$57</f>
        <v>907.9201812999994</v>
      </c>
      <c r="K187" s="6">
        <f>('VWP Details'!I$56-G187)*'VWP Details'!$J$56+('VWP Details'!$M$56-'VWP Details'!$L$56)*'VWP Details'!$K$56</f>
        <v>784.86001319999968</v>
      </c>
      <c r="L187" s="9">
        <f t="shared" si="23"/>
        <v>132.7583674377361</v>
      </c>
      <c r="M187" s="9">
        <f t="shared" si="24"/>
        <v>119.64161477991811</v>
      </c>
      <c r="N187" s="9">
        <f t="shared" si="25"/>
        <v>92.748676912719574</v>
      </c>
      <c r="O187" s="9">
        <f t="shared" si="26"/>
        <v>80.17745313444729</v>
      </c>
      <c r="P187" s="9">
        <f t="shared" si="27"/>
        <v>294.75836743773607</v>
      </c>
      <c r="Q187" s="9">
        <f t="shared" si="28"/>
        <v>293.64161477991809</v>
      </c>
      <c r="R187" s="9">
        <f t="shared" si="29"/>
        <v>286.74867691271959</v>
      </c>
      <c r="S187" s="9">
        <f t="shared" si="30"/>
        <v>294.17745313444732</v>
      </c>
      <c r="T187" s="10">
        <f>'VWP Details'!P$59</f>
        <v>162</v>
      </c>
      <c r="U187" s="10">
        <f>'VWP Details'!P$58</f>
        <v>174</v>
      </c>
      <c r="V187" s="10">
        <f>'VWP Details'!P$57</f>
        <v>194</v>
      </c>
      <c r="W187" s="10">
        <f>'VWP Details'!P$56</f>
        <v>214</v>
      </c>
    </row>
    <row r="188" spans="1:23" x14ac:dyDescent="0.2">
      <c r="A188" t="s">
        <v>129</v>
      </c>
      <c r="B188" t="s">
        <v>128</v>
      </c>
      <c r="C188" s="20">
        <v>40830.333333333336</v>
      </c>
      <c r="D188">
        <v>6166.2330000000002</v>
      </c>
      <c r="E188">
        <v>6862.0190000000002</v>
      </c>
      <c r="F188">
        <v>7360.3370000000004</v>
      </c>
      <c r="G188">
        <v>6348.6310000000003</v>
      </c>
      <c r="H188" s="6">
        <f>('VWP Details'!$I$59-D188)*'VWP Details'!$J$59+('VWP Details'!$M$59-'VWP Details'!$L$59)*'VWP Details'!$K$59</f>
        <v>1299.5436853999997</v>
      </c>
      <c r="I188" s="6">
        <f>('VWP Details'!$I$58-E188)*'VWP Details'!$J$58+('VWP Details'!$M$58-'VWP Details'!$L$58)*'VWP Details'!$K$58</f>
        <v>1171.2426454000001</v>
      </c>
      <c r="J188" s="6">
        <f>('VWP Details'!$I$57-F188)*'VWP Details'!$J$57+('VWP Details'!$M$57-'VWP Details'!$L$57)*'VWP Details'!$K$57</f>
        <v>907.76857529999927</v>
      </c>
      <c r="K188" s="6">
        <f>('VWP Details'!I$56-G188)*'VWP Details'!$J$56+('VWP Details'!$M$56-'VWP Details'!$L$56)*'VWP Details'!$K$56</f>
        <v>784.72324469999967</v>
      </c>
      <c r="L188" s="9">
        <f t="shared" si="23"/>
        <v>132.75501513640552</v>
      </c>
      <c r="M188" s="9">
        <f t="shared" si="24"/>
        <v>119.64840956510155</v>
      </c>
      <c r="N188" s="9">
        <f t="shared" si="25"/>
        <v>92.733189586628953</v>
      </c>
      <c r="O188" s="9">
        <f t="shared" si="26"/>
        <v>80.163481534652931</v>
      </c>
      <c r="P188" s="9">
        <f t="shared" si="27"/>
        <v>294.75501513640552</v>
      </c>
      <c r="Q188" s="9">
        <f t="shared" si="28"/>
        <v>293.64840956510153</v>
      </c>
      <c r="R188" s="9">
        <f t="shared" si="29"/>
        <v>286.73318958662895</v>
      </c>
      <c r="S188" s="9">
        <f t="shared" si="30"/>
        <v>294.16348153465293</v>
      </c>
      <c r="T188" s="10">
        <f>'VWP Details'!P$59</f>
        <v>162</v>
      </c>
      <c r="U188" s="10">
        <f>'VWP Details'!P$58</f>
        <v>174</v>
      </c>
      <c r="V188" s="10">
        <f>'VWP Details'!P$57</f>
        <v>194</v>
      </c>
      <c r="W188" s="10">
        <f>'VWP Details'!P$56</f>
        <v>214</v>
      </c>
    </row>
    <row r="189" spans="1:23" x14ac:dyDescent="0.2">
      <c r="A189" t="s">
        <v>129</v>
      </c>
      <c r="B189" t="s">
        <v>128</v>
      </c>
      <c r="C189" s="20">
        <v>40830.375</v>
      </c>
      <c r="D189">
        <v>6165.8339999999998</v>
      </c>
      <c r="E189">
        <v>6863.4620000000004</v>
      </c>
      <c r="F189">
        <v>7361.3010000000004</v>
      </c>
      <c r="G189">
        <v>6353.4160000000002</v>
      </c>
      <c r="H189" s="6">
        <f>('VWP Details'!$I$59-D189)*'VWP Details'!$J$59+('VWP Details'!$M$59-'VWP Details'!$L$59)*'VWP Details'!$K$59</f>
        <v>1299.7656092</v>
      </c>
      <c r="I189" s="6">
        <f>('VWP Details'!$I$58-E189)*'VWP Details'!$J$58+('VWP Details'!$M$58-'VWP Details'!$L$58)*'VWP Details'!$K$58</f>
        <v>1170.4152291999999</v>
      </c>
      <c r="J189" s="6">
        <f>('VWP Details'!$I$57-F189)*'VWP Details'!$J$57+('VWP Details'!$M$57-'VWP Details'!$L$57)*'VWP Details'!$K$57</f>
        <v>907.20646689999933</v>
      </c>
      <c r="K189" s="6">
        <f>('VWP Details'!I$56-G189)*'VWP Details'!$J$56+('VWP Details'!$M$56-'VWP Details'!$L$56)*'VWP Details'!$K$56</f>
        <v>783.40114919999974</v>
      </c>
      <c r="L189" s="9">
        <f t="shared" si="23"/>
        <v>132.7776857843869</v>
      </c>
      <c r="M189" s="9">
        <f t="shared" si="24"/>
        <v>119.5638847804489</v>
      </c>
      <c r="N189" s="9">
        <f t="shared" si="25"/>
        <v>92.675767346816116</v>
      </c>
      <c r="O189" s="9">
        <f t="shared" si="26"/>
        <v>80.028422736640891</v>
      </c>
      <c r="P189" s="9">
        <f t="shared" si="27"/>
        <v>294.7776857843869</v>
      </c>
      <c r="Q189" s="9">
        <f t="shared" si="28"/>
        <v>293.56388478044892</v>
      </c>
      <c r="R189" s="9">
        <f t="shared" si="29"/>
        <v>286.67576734681609</v>
      </c>
      <c r="S189" s="9">
        <f t="shared" si="30"/>
        <v>294.02842273664089</v>
      </c>
      <c r="T189" s="10">
        <f>'VWP Details'!P$59</f>
        <v>162</v>
      </c>
      <c r="U189" s="10">
        <f>'VWP Details'!P$58</f>
        <v>174</v>
      </c>
      <c r="V189" s="10">
        <f>'VWP Details'!P$57</f>
        <v>194</v>
      </c>
      <c r="W189" s="10">
        <f>'VWP Details'!P$56</f>
        <v>214</v>
      </c>
    </row>
    <row r="190" spans="1:23" x14ac:dyDescent="0.2">
      <c r="A190" t="s">
        <v>129</v>
      </c>
      <c r="B190" t="s">
        <v>128</v>
      </c>
      <c r="C190" s="20">
        <v>40830.416666666664</v>
      </c>
      <c r="D190">
        <v>6166.4579999999996</v>
      </c>
      <c r="E190">
        <v>6848.7650000000003</v>
      </c>
      <c r="F190">
        <v>7359.232</v>
      </c>
      <c r="G190">
        <v>6360.9369999999999</v>
      </c>
      <c r="H190" s="6">
        <f>('VWP Details'!$I$59-D190)*'VWP Details'!$J$59+('VWP Details'!$M$59-'VWP Details'!$L$59)*'VWP Details'!$K$59</f>
        <v>1299.4185404</v>
      </c>
      <c r="I190" s="6">
        <f>('VWP Details'!$I$58-E190)*'VWP Details'!$J$58+('VWP Details'!$M$58-'VWP Details'!$L$58)*'VWP Details'!$K$58</f>
        <v>1178.8424890000001</v>
      </c>
      <c r="J190" s="6">
        <f>('VWP Details'!$I$57-F190)*'VWP Details'!$J$57+('VWP Details'!$M$57-'VWP Details'!$L$57)*'VWP Details'!$K$57</f>
        <v>908.41290079999953</v>
      </c>
      <c r="K190" s="6">
        <f>('VWP Details'!I$56-G190)*'VWP Details'!$J$56+('VWP Details'!$M$56-'VWP Details'!$L$56)*'VWP Details'!$K$56</f>
        <v>781.32309689999977</v>
      </c>
      <c r="L190" s="9">
        <f t="shared" si="23"/>
        <v>132.74223093641604</v>
      </c>
      <c r="M190" s="9">
        <f t="shared" si="24"/>
        <v>120.42477234804392</v>
      </c>
      <c r="N190" s="9">
        <f t="shared" si="25"/>
        <v>92.799010722514026</v>
      </c>
      <c r="O190" s="9">
        <f t="shared" si="26"/>
        <v>79.816139096129163</v>
      </c>
      <c r="P190" s="9">
        <f t="shared" si="27"/>
        <v>294.74223093641604</v>
      </c>
      <c r="Q190" s="9">
        <f t="shared" si="28"/>
        <v>294.42477234804392</v>
      </c>
      <c r="R190" s="9">
        <f t="shared" si="29"/>
        <v>286.79901072251403</v>
      </c>
      <c r="S190" s="9">
        <f t="shared" si="30"/>
        <v>293.81613909612918</v>
      </c>
      <c r="T190" s="10">
        <f>'VWP Details'!P$59</f>
        <v>162</v>
      </c>
      <c r="U190" s="10">
        <f>'VWP Details'!P$58</f>
        <v>174</v>
      </c>
      <c r="V190" s="10">
        <f>'VWP Details'!P$57</f>
        <v>194</v>
      </c>
      <c r="W190" s="10">
        <f>'VWP Details'!P$56</f>
        <v>214</v>
      </c>
    </row>
    <row r="191" spans="1:23" x14ac:dyDescent="0.2">
      <c r="A191" t="s">
        <v>129</v>
      </c>
      <c r="B191" t="s">
        <v>128</v>
      </c>
      <c r="C191" s="20">
        <v>40830.458333333336</v>
      </c>
      <c r="D191">
        <v>6166.7820000000002</v>
      </c>
      <c r="E191">
        <v>6850.5640000000003</v>
      </c>
      <c r="F191">
        <v>7347.45</v>
      </c>
      <c r="G191">
        <v>6353.076</v>
      </c>
      <c r="H191" s="6">
        <f>('VWP Details'!$I$59-D191)*'VWP Details'!$J$59+('VWP Details'!$M$59-'VWP Details'!$L$59)*'VWP Details'!$K$59</f>
        <v>1299.2383315999998</v>
      </c>
      <c r="I191" s="6">
        <f>('VWP Details'!$I$58-E191)*'VWP Details'!$J$58+('VWP Details'!$M$58-'VWP Details'!$L$58)*'VWP Details'!$K$58</f>
        <v>1177.8109424000002</v>
      </c>
      <c r="J191" s="6">
        <f>('VWP Details'!$I$57-F191)*'VWP Details'!$J$57+('VWP Details'!$M$57-'VWP Details'!$L$57)*'VWP Details'!$K$57</f>
        <v>915.28298499999971</v>
      </c>
      <c r="K191" s="6">
        <f>('VWP Details'!I$56-G191)*'VWP Details'!$J$56+('VWP Details'!$M$56-'VWP Details'!$L$56)*'VWP Details'!$K$56</f>
        <v>783.49509119999982</v>
      </c>
      <c r="L191" s="9">
        <f t="shared" si="23"/>
        <v>132.72382168843114</v>
      </c>
      <c r="M191" s="9">
        <f t="shared" si="24"/>
        <v>120.31939460196625</v>
      </c>
      <c r="N191" s="9">
        <f t="shared" si="25"/>
        <v>93.500824860973466</v>
      </c>
      <c r="O191" s="9">
        <f t="shared" si="26"/>
        <v>80.038019391045097</v>
      </c>
      <c r="P191" s="9">
        <f t="shared" si="27"/>
        <v>294.72382168843114</v>
      </c>
      <c r="Q191" s="9">
        <f t="shared" si="28"/>
        <v>294.31939460196622</v>
      </c>
      <c r="R191" s="9">
        <f t="shared" si="29"/>
        <v>287.50082486097347</v>
      </c>
      <c r="S191" s="9">
        <f t="shared" si="30"/>
        <v>294.03801939104511</v>
      </c>
      <c r="T191" s="10">
        <f>'VWP Details'!P$59</f>
        <v>162</v>
      </c>
      <c r="U191" s="10">
        <f>'VWP Details'!P$58</f>
        <v>174</v>
      </c>
      <c r="V191" s="10">
        <f>'VWP Details'!P$57</f>
        <v>194</v>
      </c>
      <c r="W191" s="10">
        <f>'VWP Details'!P$56</f>
        <v>214</v>
      </c>
    </row>
    <row r="192" spans="1:23" x14ac:dyDescent="0.2">
      <c r="A192" t="s">
        <v>129</v>
      </c>
      <c r="B192" t="s">
        <v>128</v>
      </c>
      <c r="C192" s="20">
        <v>40830.5</v>
      </c>
      <c r="D192">
        <v>6166.9809999999998</v>
      </c>
      <c r="E192">
        <v>6854.75</v>
      </c>
      <c r="F192">
        <v>7348.3590000000004</v>
      </c>
      <c r="G192">
        <v>6368.3239999999996</v>
      </c>
      <c r="H192" s="6">
        <f>('VWP Details'!$I$59-D192)*'VWP Details'!$J$59+('VWP Details'!$M$59-'VWP Details'!$L$59)*'VWP Details'!$K$59</f>
        <v>1299.1276478</v>
      </c>
      <c r="I192" s="6">
        <f>('VWP Details'!$I$58-E192)*'VWP Details'!$J$58+('VWP Details'!$M$58-'VWP Details'!$L$58)*'VWP Details'!$K$58</f>
        <v>1175.4106900000002</v>
      </c>
      <c r="J192" s="6">
        <f>('VWP Details'!$I$57-F192)*'VWP Details'!$J$57+('VWP Details'!$M$57-'VWP Details'!$L$57)*'VWP Details'!$K$57</f>
        <v>914.75294709999935</v>
      </c>
      <c r="K192" s="6">
        <f>('VWP Details'!I$56-G192)*'VWP Details'!$J$56+('VWP Details'!$M$56-'VWP Details'!$L$56)*'VWP Details'!$K$56</f>
        <v>779.28206879999993</v>
      </c>
      <c r="L192" s="9">
        <f t="shared" si="23"/>
        <v>132.71251477377376</v>
      </c>
      <c r="M192" s="9">
        <f t="shared" si="24"/>
        <v>120.07419657801901</v>
      </c>
      <c r="N192" s="9">
        <f t="shared" si="25"/>
        <v>93.446678786295138</v>
      </c>
      <c r="O192" s="9">
        <f t="shared" si="26"/>
        <v>79.607637666470879</v>
      </c>
      <c r="P192" s="9">
        <f t="shared" si="27"/>
        <v>294.71251477377376</v>
      </c>
      <c r="Q192" s="9">
        <f t="shared" si="28"/>
        <v>294.07419657801904</v>
      </c>
      <c r="R192" s="9">
        <f t="shared" si="29"/>
        <v>287.44667878629514</v>
      </c>
      <c r="S192" s="9">
        <f t="shared" si="30"/>
        <v>293.60763766647085</v>
      </c>
      <c r="T192" s="10">
        <f>'VWP Details'!P$59</f>
        <v>162</v>
      </c>
      <c r="U192" s="10">
        <f>'VWP Details'!P$58</f>
        <v>174</v>
      </c>
      <c r="V192" s="10">
        <f>'VWP Details'!P$57</f>
        <v>194</v>
      </c>
      <c r="W192" s="10">
        <f>'VWP Details'!P$56</f>
        <v>214</v>
      </c>
    </row>
    <row r="193" spans="1:23" x14ac:dyDescent="0.2">
      <c r="A193" t="s">
        <v>129</v>
      </c>
      <c r="B193" t="s">
        <v>128</v>
      </c>
      <c r="C193" s="20">
        <v>40830.541666666664</v>
      </c>
      <c r="D193">
        <v>6166.8549999999996</v>
      </c>
      <c r="E193">
        <v>6856.22</v>
      </c>
      <c r="F193">
        <v>7353.18</v>
      </c>
      <c r="G193">
        <v>6348.3789999999999</v>
      </c>
      <c r="H193" s="6">
        <f>('VWP Details'!$I$59-D193)*'VWP Details'!$J$59+('VWP Details'!$M$59-'VWP Details'!$L$59)*'VWP Details'!$K$59</f>
        <v>1299.197729</v>
      </c>
      <c r="I193" s="6">
        <f>('VWP Details'!$I$58-E193)*'VWP Details'!$J$58+('VWP Details'!$M$58-'VWP Details'!$L$58)*'VWP Details'!$K$58</f>
        <v>1174.5677920000001</v>
      </c>
      <c r="J193" s="6">
        <f>('VWP Details'!$I$57-F193)*'VWP Details'!$J$57+('VWP Details'!$M$57-'VWP Details'!$L$57)*'VWP Details'!$K$57</f>
        <v>911.94182199999943</v>
      </c>
      <c r="K193" s="6">
        <f>('VWP Details'!I$56-G193)*'VWP Details'!$J$56+('VWP Details'!$M$56-'VWP Details'!$L$56)*'VWP Details'!$K$56</f>
        <v>784.79287229999977</v>
      </c>
      <c r="L193" s="9">
        <f t="shared" si="23"/>
        <v>132.71967392576789</v>
      </c>
      <c r="M193" s="9">
        <f t="shared" si="24"/>
        <v>119.98809024853921</v>
      </c>
      <c r="N193" s="9">
        <f t="shared" si="25"/>
        <v>93.159508020592142</v>
      </c>
      <c r="O193" s="9">
        <f t="shared" si="26"/>
        <v>80.170594349093705</v>
      </c>
      <c r="P193" s="9">
        <f t="shared" si="27"/>
        <v>294.71967392576789</v>
      </c>
      <c r="Q193" s="9">
        <f t="shared" si="28"/>
        <v>293.98809024853921</v>
      </c>
      <c r="R193" s="9">
        <f t="shared" si="29"/>
        <v>287.15950802059217</v>
      </c>
      <c r="S193" s="9">
        <f t="shared" si="30"/>
        <v>294.17059434909368</v>
      </c>
      <c r="T193" s="10">
        <f>'VWP Details'!P$59</f>
        <v>162</v>
      </c>
      <c r="U193" s="10">
        <f>'VWP Details'!P$58</f>
        <v>174</v>
      </c>
      <c r="V193" s="10">
        <f>'VWP Details'!P$57</f>
        <v>194</v>
      </c>
      <c r="W193" s="10">
        <f>'VWP Details'!P$56</f>
        <v>214</v>
      </c>
    </row>
    <row r="194" spans="1:23" x14ac:dyDescent="0.2">
      <c r="A194" t="s">
        <v>129</v>
      </c>
      <c r="B194" t="s">
        <v>128</v>
      </c>
      <c r="C194" s="20">
        <v>40830.583333333336</v>
      </c>
      <c r="D194">
        <v>6167.08</v>
      </c>
      <c r="E194">
        <v>6857.8270000000002</v>
      </c>
      <c r="F194">
        <v>7356.6980000000003</v>
      </c>
      <c r="G194">
        <v>6354.0230000000001</v>
      </c>
      <c r="H194" s="6">
        <f>('VWP Details'!$I$59-D194)*'VWP Details'!$J$59+('VWP Details'!$M$59-'VWP Details'!$L$59)*'VWP Details'!$K$59</f>
        <v>1299.0725839999998</v>
      </c>
      <c r="I194" s="6">
        <f>('VWP Details'!$I$58-E194)*'VWP Details'!$J$58+('VWP Details'!$M$58-'VWP Details'!$L$58)*'VWP Details'!$K$58</f>
        <v>1173.6463382000002</v>
      </c>
      <c r="J194" s="6">
        <f>('VWP Details'!$I$57-F194)*'VWP Details'!$J$57+('VWP Details'!$M$57-'VWP Details'!$L$57)*'VWP Details'!$K$57</f>
        <v>909.8904761999994</v>
      </c>
      <c r="K194" s="6">
        <f>('VWP Details'!I$56-G194)*'VWP Details'!$J$56+('VWP Details'!$M$56-'VWP Details'!$L$56)*'VWP Details'!$K$56</f>
        <v>783.23343509999972</v>
      </c>
      <c r="L194" s="9">
        <f t="shared" si="23"/>
        <v>132.70688972577838</v>
      </c>
      <c r="M194" s="9">
        <f t="shared" si="24"/>
        <v>119.89395904345484</v>
      </c>
      <c r="N194" s="9">
        <f t="shared" si="25"/>
        <v>92.949952585258558</v>
      </c>
      <c r="O194" s="9">
        <f t="shared" si="26"/>
        <v>80.011289885983985</v>
      </c>
      <c r="P194" s="9">
        <f t="shared" si="27"/>
        <v>294.70688972577841</v>
      </c>
      <c r="Q194" s="9">
        <f t="shared" si="28"/>
        <v>293.89395904345486</v>
      </c>
      <c r="R194" s="9">
        <f t="shared" si="29"/>
        <v>286.94995258525853</v>
      </c>
      <c r="S194" s="9">
        <f t="shared" si="30"/>
        <v>294.01128988598396</v>
      </c>
      <c r="T194" s="10">
        <f>'VWP Details'!P$59</f>
        <v>162</v>
      </c>
      <c r="U194" s="10">
        <f>'VWP Details'!P$58</f>
        <v>174</v>
      </c>
      <c r="V194" s="10">
        <f>'VWP Details'!P$57</f>
        <v>194</v>
      </c>
      <c r="W194" s="10">
        <f>'VWP Details'!P$56</f>
        <v>214</v>
      </c>
    </row>
    <row r="195" spans="1:23" x14ac:dyDescent="0.2">
      <c r="A195" t="s">
        <v>129</v>
      </c>
      <c r="B195" t="s">
        <v>128</v>
      </c>
      <c r="C195" s="20">
        <v>40830.625</v>
      </c>
      <c r="D195">
        <v>6167.0559999999996</v>
      </c>
      <c r="E195">
        <v>6858.6260000000002</v>
      </c>
      <c r="F195">
        <v>7359.0690000000004</v>
      </c>
      <c r="G195">
        <v>6351.7650000000003</v>
      </c>
      <c r="H195" s="6">
        <f>('VWP Details'!$I$59-D195)*'VWP Details'!$J$59+('VWP Details'!$M$59-'VWP Details'!$L$59)*'VWP Details'!$K$59</f>
        <v>1299.0859328000001</v>
      </c>
      <c r="I195" s="6">
        <f>('VWP Details'!$I$58-E195)*'VWP Details'!$J$58+('VWP Details'!$M$58-'VWP Details'!$L$58)*'VWP Details'!$K$58</f>
        <v>1173.1881916000002</v>
      </c>
      <c r="J195" s="6">
        <f>('VWP Details'!$I$57-F195)*'VWP Details'!$J$57+('VWP Details'!$M$57-'VWP Details'!$L$57)*'VWP Details'!$K$57</f>
        <v>908.50794609999934</v>
      </c>
      <c r="K195" s="6">
        <f>('VWP Details'!I$56-G195)*'VWP Details'!$J$56+('VWP Details'!$M$56-'VWP Details'!$L$56)*'VWP Details'!$K$56</f>
        <v>783.85732049999967</v>
      </c>
      <c r="L195" s="9">
        <f t="shared" si="23"/>
        <v>132.7082533737773</v>
      </c>
      <c r="M195" s="9">
        <f t="shared" si="24"/>
        <v>119.84715703171717</v>
      </c>
      <c r="N195" s="9">
        <f t="shared" si="25"/>
        <v>92.808720084640044</v>
      </c>
      <c r="O195" s="9">
        <f t="shared" si="26"/>
        <v>80.075022961409516</v>
      </c>
      <c r="P195" s="9">
        <f t="shared" si="27"/>
        <v>294.70825337377732</v>
      </c>
      <c r="Q195" s="9">
        <f t="shared" si="28"/>
        <v>293.84715703171719</v>
      </c>
      <c r="R195" s="9">
        <f t="shared" si="29"/>
        <v>286.80872008464007</v>
      </c>
      <c r="S195" s="9">
        <f t="shared" si="30"/>
        <v>294.0750229614095</v>
      </c>
      <c r="T195" s="10">
        <f>'VWP Details'!P$59</f>
        <v>162</v>
      </c>
      <c r="U195" s="10">
        <f>'VWP Details'!P$58</f>
        <v>174</v>
      </c>
      <c r="V195" s="10">
        <f>'VWP Details'!P$57</f>
        <v>194</v>
      </c>
      <c r="W195" s="10">
        <f>'VWP Details'!P$56</f>
        <v>214</v>
      </c>
    </row>
    <row r="196" spans="1:23" x14ac:dyDescent="0.2">
      <c r="A196" t="s">
        <v>129</v>
      </c>
      <c r="B196" t="s">
        <v>128</v>
      </c>
      <c r="C196" s="20">
        <v>40830.666666666664</v>
      </c>
      <c r="D196">
        <v>6166.7070000000003</v>
      </c>
      <c r="E196">
        <v>6858.7920000000004</v>
      </c>
      <c r="F196">
        <v>7359.8280000000004</v>
      </c>
      <c r="G196">
        <v>6349.0379999999996</v>
      </c>
      <c r="H196" s="6">
        <f>('VWP Details'!$I$59-D196)*'VWP Details'!$J$59+('VWP Details'!$M$59-'VWP Details'!$L$59)*'VWP Details'!$K$59</f>
        <v>1299.2800465999997</v>
      </c>
      <c r="I196" s="6">
        <f>('VWP Details'!$I$58-E196)*'VWP Details'!$J$58+('VWP Details'!$M$58-'VWP Details'!$L$58)*'VWP Details'!$K$58</f>
        <v>1173.0930072000001</v>
      </c>
      <c r="J196" s="6">
        <f>('VWP Details'!$I$57-F196)*'VWP Details'!$J$57+('VWP Details'!$M$57-'VWP Details'!$L$57)*'VWP Details'!$K$57</f>
        <v>908.06537319999927</v>
      </c>
      <c r="K196" s="6">
        <f>('VWP Details'!I$56-G196)*'VWP Details'!$J$56+('VWP Details'!$M$56-'VWP Details'!$L$56)*'VWP Details'!$K$56</f>
        <v>784.61079059999986</v>
      </c>
      <c r="L196" s="9">
        <f t="shared" ref="L196:L259" si="31">H196*0.1021551</f>
        <v>132.72808308842761</v>
      </c>
      <c r="M196" s="9">
        <f t="shared" si="24"/>
        <v>119.83743345981672</v>
      </c>
      <c r="N196" s="9">
        <f t="shared" si="25"/>
        <v>92.763509005783249</v>
      </c>
      <c r="O196" s="9">
        <f t="shared" si="26"/>
        <v>80.151993774822046</v>
      </c>
      <c r="P196" s="9">
        <f t="shared" si="27"/>
        <v>294.72808308842764</v>
      </c>
      <c r="Q196" s="9">
        <f t="shared" si="28"/>
        <v>293.83743345981674</v>
      </c>
      <c r="R196" s="9">
        <f t="shared" si="29"/>
        <v>286.76350900578325</v>
      </c>
      <c r="S196" s="9">
        <f t="shared" si="30"/>
        <v>294.15199377482202</v>
      </c>
      <c r="T196" s="10">
        <f>'VWP Details'!P$59</f>
        <v>162</v>
      </c>
      <c r="U196" s="10">
        <f>'VWP Details'!P$58</f>
        <v>174</v>
      </c>
      <c r="V196" s="10">
        <f>'VWP Details'!P$57</f>
        <v>194</v>
      </c>
      <c r="W196" s="10">
        <f>'VWP Details'!P$56</f>
        <v>214</v>
      </c>
    </row>
    <row r="197" spans="1:23" x14ac:dyDescent="0.2">
      <c r="A197" t="s">
        <v>129</v>
      </c>
      <c r="B197" t="s">
        <v>128</v>
      </c>
      <c r="C197" s="20">
        <v>40830.708333333336</v>
      </c>
      <c r="D197">
        <v>6166.308</v>
      </c>
      <c r="E197">
        <v>6857.8180000000002</v>
      </c>
      <c r="F197">
        <v>7358.3329999999996</v>
      </c>
      <c r="G197">
        <v>6363.2790000000005</v>
      </c>
      <c r="H197" s="6">
        <f>('VWP Details'!$I$59-D197)*'VWP Details'!$J$59+('VWP Details'!$M$59-'VWP Details'!$L$59)*'VWP Details'!$K$59</f>
        <v>1299.5019703999999</v>
      </c>
      <c r="I197" s="6">
        <f>('VWP Details'!$I$58-E197)*'VWP Details'!$J$58+('VWP Details'!$M$58-'VWP Details'!$L$58)*'VWP Details'!$K$58</f>
        <v>1173.6514988000001</v>
      </c>
      <c r="J197" s="6">
        <f>('VWP Details'!$I$57-F197)*'VWP Details'!$J$57+('VWP Details'!$M$57-'VWP Details'!$L$57)*'VWP Details'!$K$57</f>
        <v>908.93710769999973</v>
      </c>
      <c r="K197" s="6">
        <f>('VWP Details'!I$56-G197)*'VWP Details'!$J$56+('VWP Details'!$M$56-'VWP Details'!$L$56)*'VWP Details'!$K$56</f>
        <v>780.67600229999971</v>
      </c>
      <c r="L197" s="9">
        <f t="shared" si="31"/>
        <v>132.75075373640902</v>
      </c>
      <c r="M197" s="9">
        <f t="shared" si="24"/>
        <v>119.89448622506389</v>
      </c>
      <c r="N197" s="9">
        <f t="shared" si="25"/>
        <v>92.852561130804247</v>
      </c>
      <c r="O197" s="9">
        <f t="shared" si="26"/>
        <v>79.750035082556693</v>
      </c>
      <c r="P197" s="9">
        <f t="shared" si="27"/>
        <v>294.75075373640902</v>
      </c>
      <c r="Q197" s="9">
        <f t="shared" si="28"/>
        <v>293.89448622506387</v>
      </c>
      <c r="R197" s="9">
        <f t="shared" si="29"/>
        <v>286.85256113080425</v>
      </c>
      <c r="S197" s="9">
        <f t="shared" si="30"/>
        <v>293.75003508255668</v>
      </c>
      <c r="T197" s="10">
        <f>'VWP Details'!P$59</f>
        <v>162</v>
      </c>
      <c r="U197" s="10">
        <f>'VWP Details'!P$58</f>
        <v>174</v>
      </c>
      <c r="V197" s="10">
        <f>'VWP Details'!P$57</f>
        <v>194</v>
      </c>
      <c r="W197" s="10">
        <f>'VWP Details'!P$56</f>
        <v>214</v>
      </c>
    </row>
    <row r="198" spans="1:23" x14ac:dyDescent="0.2">
      <c r="A198" t="s">
        <v>129</v>
      </c>
      <c r="B198" t="s">
        <v>128</v>
      </c>
      <c r="C198" s="20">
        <v>40830.75</v>
      </c>
      <c r="D198">
        <v>6166.2250000000004</v>
      </c>
      <c r="E198">
        <v>6858.7629999999999</v>
      </c>
      <c r="F198">
        <v>7360.1629999999996</v>
      </c>
      <c r="G198">
        <v>6366.7030000000004</v>
      </c>
      <c r="H198" s="6">
        <f>('VWP Details'!$I$59-D198)*'VWP Details'!$J$59+('VWP Details'!$M$59-'VWP Details'!$L$59)*'VWP Details'!$K$59</f>
        <v>1299.5481349999995</v>
      </c>
      <c r="I198" s="6">
        <f>('VWP Details'!$I$58-E198)*'VWP Details'!$J$58+('VWP Details'!$M$58-'VWP Details'!$L$58)*'VWP Details'!$K$58</f>
        <v>1173.1096358000002</v>
      </c>
      <c r="J198" s="6">
        <f>('VWP Details'!$I$57-F198)*'VWP Details'!$J$57+('VWP Details'!$M$57-'VWP Details'!$L$57)*'VWP Details'!$K$57</f>
        <v>907.87003469999979</v>
      </c>
      <c r="K198" s="6">
        <f>('VWP Details'!I$56-G198)*'VWP Details'!$J$56+('VWP Details'!$M$56-'VWP Details'!$L$56)*'VWP Details'!$K$56</f>
        <v>779.72995109999965</v>
      </c>
      <c r="L198" s="9">
        <f t="shared" si="31"/>
        <v>132.75546968573846</v>
      </c>
      <c r="M198" s="9">
        <f t="shared" si="24"/>
        <v>119.8391321561126</v>
      </c>
      <c r="N198" s="9">
        <f t="shared" si="25"/>
        <v>92.743554181781946</v>
      </c>
      <c r="O198" s="9">
        <f t="shared" si="26"/>
        <v>79.653391127615578</v>
      </c>
      <c r="P198" s="9">
        <f t="shared" si="27"/>
        <v>294.75546968573849</v>
      </c>
      <c r="Q198" s="9">
        <f t="shared" si="28"/>
        <v>293.83913215611261</v>
      </c>
      <c r="R198" s="9">
        <f t="shared" si="29"/>
        <v>286.74355418178197</v>
      </c>
      <c r="S198" s="9">
        <f t="shared" si="30"/>
        <v>293.65339112761558</v>
      </c>
      <c r="T198" s="10">
        <f>'VWP Details'!P$59</f>
        <v>162</v>
      </c>
      <c r="U198" s="10">
        <f>'VWP Details'!P$58</f>
        <v>174</v>
      </c>
      <c r="V198" s="10">
        <f>'VWP Details'!P$57</f>
        <v>194</v>
      </c>
      <c r="W198" s="10">
        <f>'VWP Details'!P$56</f>
        <v>214</v>
      </c>
    </row>
    <row r="199" spans="1:23" x14ac:dyDescent="0.2">
      <c r="A199" t="s">
        <v>129</v>
      </c>
      <c r="B199" t="s">
        <v>128</v>
      </c>
      <c r="C199" s="20">
        <v>40830.791666666664</v>
      </c>
      <c r="D199">
        <v>6166.2659999999996</v>
      </c>
      <c r="E199">
        <v>6859.8159999999998</v>
      </c>
      <c r="F199">
        <v>7361.03</v>
      </c>
      <c r="G199">
        <v>6348.665</v>
      </c>
      <c r="H199" s="6">
        <f>('VWP Details'!$I$59-D199)*'VWP Details'!$J$59+('VWP Details'!$M$59-'VWP Details'!$L$59)*'VWP Details'!$K$59</f>
        <v>1299.5253307999999</v>
      </c>
      <c r="I199" s="6">
        <f>('VWP Details'!$I$58-E199)*'VWP Details'!$J$58+('VWP Details'!$M$58-'VWP Details'!$L$58)*'VWP Details'!$K$58</f>
        <v>1172.5058456000004</v>
      </c>
      <c r="J199" s="6">
        <f>('VWP Details'!$I$57-F199)*'VWP Details'!$J$57+('VWP Details'!$M$57-'VWP Details'!$L$57)*'VWP Details'!$K$57</f>
        <v>907.36448699999971</v>
      </c>
      <c r="K199" s="6">
        <f>('VWP Details'!I$56-G199)*'VWP Details'!$J$56+('VWP Details'!$M$56-'VWP Details'!$L$56)*'VWP Details'!$K$56</f>
        <v>784.71385049999981</v>
      </c>
      <c r="L199" s="9">
        <f t="shared" si="31"/>
        <v>132.75314012040707</v>
      </c>
      <c r="M199" s="9">
        <f t="shared" si="24"/>
        <v>119.77745190785259</v>
      </c>
      <c r="N199" s="9">
        <f t="shared" si="25"/>
        <v>92.69190990593367</v>
      </c>
      <c r="O199" s="9">
        <f t="shared" si="26"/>
        <v>80.162521869212526</v>
      </c>
      <c r="P199" s="9">
        <f t="shared" si="27"/>
        <v>294.75314012040707</v>
      </c>
      <c r="Q199" s="9">
        <f t="shared" si="28"/>
        <v>293.77745190785259</v>
      </c>
      <c r="R199" s="9">
        <f t="shared" si="29"/>
        <v>286.6919099059337</v>
      </c>
      <c r="S199" s="9">
        <f t="shared" si="30"/>
        <v>294.16252186921253</v>
      </c>
      <c r="T199" s="10">
        <f>'VWP Details'!P$59</f>
        <v>162</v>
      </c>
      <c r="U199" s="10">
        <f>'VWP Details'!P$58</f>
        <v>174</v>
      </c>
      <c r="V199" s="10">
        <f>'VWP Details'!P$57</f>
        <v>194</v>
      </c>
      <c r="W199" s="10">
        <f>'VWP Details'!P$56</f>
        <v>214</v>
      </c>
    </row>
    <row r="200" spans="1:23" x14ac:dyDescent="0.2">
      <c r="A200" t="s">
        <v>129</v>
      </c>
      <c r="B200" t="s">
        <v>128</v>
      </c>
      <c r="C200" s="20">
        <v>40830.833333333336</v>
      </c>
      <c r="D200">
        <v>6166.308</v>
      </c>
      <c r="E200">
        <v>6859.9719999999998</v>
      </c>
      <c r="F200">
        <v>7360.7920000000004</v>
      </c>
      <c r="G200">
        <v>6353.9189999999999</v>
      </c>
      <c r="H200" s="6">
        <f>('VWP Details'!$I$59-D200)*'VWP Details'!$J$59+('VWP Details'!$M$59-'VWP Details'!$L$59)*'VWP Details'!$K$59</f>
        <v>1299.5019703999999</v>
      </c>
      <c r="I200" s="6">
        <f>('VWP Details'!$I$58-E200)*'VWP Details'!$J$58+('VWP Details'!$M$58-'VWP Details'!$L$58)*'VWP Details'!$K$58</f>
        <v>1172.4163952000004</v>
      </c>
      <c r="J200" s="6">
        <f>('VWP Details'!$I$57-F200)*'VWP Details'!$J$57+('VWP Details'!$M$57-'VWP Details'!$L$57)*'VWP Details'!$K$57</f>
        <v>907.50326479999933</v>
      </c>
      <c r="K200" s="6">
        <f>('VWP Details'!I$56-G200)*'VWP Details'!$J$56+('VWP Details'!$M$56-'VWP Details'!$L$56)*'VWP Details'!$K$56</f>
        <v>783.26217029999987</v>
      </c>
      <c r="L200" s="9">
        <f t="shared" si="31"/>
        <v>132.75075373640902</v>
      </c>
      <c r="M200" s="9">
        <f t="shared" si="24"/>
        <v>119.76831409329556</v>
      </c>
      <c r="N200" s="9">
        <f t="shared" si="25"/>
        <v>92.706086765970412</v>
      </c>
      <c r="O200" s="9">
        <f t="shared" si="26"/>
        <v>80.014225333213517</v>
      </c>
      <c r="P200" s="9">
        <f t="shared" si="27"/>
        <v>294.75075373640902</v>
      </c>
      <c r="Q200" s="9">
        <f t="shared" si="28"/>
        <v>293.76831409329554</v>
      </c>
      <c r="R200" s="9">
        <f t="shared" si="29"/>
        <v>286.70608676597044</v>
      </c>
      <c r="S200" s="9">
        <f t="shared" si="30"/>
        <v>294.01422533321352</v>
      </c>
      <c r="T200" s="10">
        <f>'VWP Details'!P$59</f>
        <v>162</v>
      </c>
      <c r="U200" s="10">
        <f>'VWP Details'!P$58</f>
        <v>174</v>
      </c>
      <c r="V200" s="10">
        <f>'VWP Details'!P$57</f>
        <v>194</v>
      </c>
      <c r="W200" s="10">
        <f>'VWP Details'!P$56</f>
        <v>214</v>
      </c>
    </row>
    <row r="201" spans="1:23" x14ac:dyDescent="0.2">
      <c r="A201" t="s">
        <v>129</v>
      </c>
      <c r="B201" t="s">
        <v>128</v>
      </c>
      <c r="C201" s="20">
        <v>40830.875</v>
      </c>
      <c r="D201">
        <v>6166.3249999999998</v>
      </c>
      <c r="E201">
        <v>6860.45</v>
      </c>
      <c r="F201">
        <v>7360.6189999999997</v>
      </c>
      <c r="G201">
        <v>6350.2629999999999</v>
      </c>
      <c r="H201" s="6">
        <f>('VWP Details'!$I$59-D201)*'VWP Details'!$J$59+('VWP Details'!$M$59-'VWP Details'!$L$59)*'VWP Details'!$K$59</f>
        <v>1299.4925149999999</v>
      </c>
      <c r="I201" s="6">
        <f>('VWP Details'!$I$58-E201)*'VWP Details'!$J$58+('VWP Details'!$M$58-'VWP Details'!$L$58)*'VWP Details'!$K$58</f>
        <v>1172.1423100000004</v>
      </c>
      <c r="J201" s="6">
        <f>('VWP Details'!$I$57-F201)*'VWP Details'!$J$57+('VWP Details'!$M$57-'VWP Details'!$L$57)*'VWP Details'!$K$57</f>
        <v>907.60414109999977</v>
      </c>
      <c r="K201" s="6">
        <f>('VWP Details'!I$56-G201)*'VWP Details'!$J$56+('VWP Details'!$M$56-'VWP Details'!$L$56)*'VWP Details'!$K$56</f>
        <v>784.27232309999977</v>
      </c>
      <c r="L201" s="9">
        <f t="shared" si="31"/>
        <v>132.74978781907649</v>
      </c>
      <c r="M201" s="9">
        <f t="shared" si="24"/>
        <v>119.74031489228103</v>
      </c>
      <c r="N201" s="9">
        <f t="shared" si="25"/>
        <v>92.716391794484579</v>
      </c>
      <c r="O201" s="9">
        <f t="shared" si="26"/>
        <v>80.117417593512783</v>
      </c>
      <c r="P201" s="9">
        <f t="shared" si="27"/>
        <v>294.74978781907646</v>
      </c>
      <c r="Q201" s="9">
        <f t="shared" si="28"/>
        <v>293.74031489228105</v>
      </c>
      <c r="R201" s="9">
        <f t="shared" si="29"/>
        <v>286.71639179448459</v>
      </c>
      <c r="S201" s="9">
        <f t="shared" si="30"/>
        <v>294.11741759351276</v>
      </c>
      <c r="T201" s="10">
        <f>'VWP Details'!P$59</f>
        <v>162</v>
      </c>
      <c r="U201" s="10">
        <f>'VWP Details'!P$58</f>
        <v>174</v>
      </c>
      <c r="V201" s="10">
        <f>'VWP Details'!P$57</f>
        <v>194</v>
      </c>
      <c r="W201" s="10">
        <f>'VWP Details'!P$56</f>
        <v>214</v>
      </c>
    </row>
    <row r="202" spans="1:23" x14ac:dyDescent="0.2">
      <c r="A202" t="s">
        <v>129</v>
      </c>
      <c r="B202" t="s">
        <v>128</v>
      </c>
      <c r="C202" s="20">
        <v>40830.916666666664</v>
      </c>
      <c r="D202">
        <v>6166.549</v>
      </c>
      <c r="E202">
        <v>6861.0630000000001</v>
      </c>
      <c r="F202">
        <v>7359.4380000000001</v>
      </c>
      <c r="G202">
        <v>6364.3159999999998</v>
      </c>
      <c r="H202" s="6">
        <f>('VWP Details'!$I$59-D202)*'VWP Details'!$J$59+('VWP Details'!$M$59-'VWP Details'!$L$59)*'VWP Details'!$K$59</f>
        <v>1299.3679261999998</v>
      </c>
      <c r="I202" s="6">
        <f>('VWP Details'!$I$58-E202)*'VWP Details'!$J$58+('VWP Details'!$M$58-'VWP Details'!$L$58)*'VWP Details'!$K$58</f>
        <v>1171.7908158000002</v>
      </c>
      <c r="J202" s="6">
        <f>('VWP Details'!$I$57-F202)*'VWP Details'!$J$57+('VWP Details'!$M$57-'VWP Details'!$L$57)*'VWP Details'!$K$57</f>
        <v>908.29278219999946</v>
      </c>
      <c r="K202" s="6">
        <f>('VWP Details'!I$56-G202)*'VWP Details'!$J$56+('VWP Details'!$M$56-'VWP Details'!$L$56)*'VWP Details'!$K$56</f>
        <v>780.38947919999987</v>
      </c>
      <c r="L202" s="9">
        <f t="shared" si="31"/>
        <v>132.7370604377536</v>
      </c>
      <c r="M202" s="9">
        <f t="shared" ref="M202:M265" si="32">I202*0.1021551</f>
        <v>119.70440796713061</v>
      </c>
      <c r="N202" s="9">
        <f t="shared" ref="N202:N265" si="33">J202*0.1021551</f>
        <v>92.786739994919159</v>
      </c>
      <c r="O202" s="9">
        <f t="shared" ref="O202:O265" si="34">K202*0.1021551</f>
        <v>79.720765286623902</v>
      </c>
      <c r="P202" s="9">
        <f t="shared" ref="P202:P265" si="35">IF(T202&gt;0,L202+T202,"")</f>
        <v>294.7370604377536</v>
      </c>
      <c r="Q202" s="9">
        <f t="shared" ref="Q202:Q265" si="36">IF(U202&gt;0,M202+U202,"")</f>
        <v>293.70440796713058</v>
      </c>
      <c r="R202" s="9">
        <f t="shared" ref="R202:R265" si="37">IF(V202&gt;0,N202+V202,"")</f>
        <v>286.78673999491917</v>
      </c>
      <c r="S202" s="9">
        <f t="shared" ref="S202:S265" si="38">IF(W202&gt;0,O202+W202,"")</f>
        <v>293.72076528662387</v>
      </c>
      <c r="T202" s="10">
        <f>'VWP Details'!P$59</f>
        <v>162</v>
      </c>
      <c r="U202" s="10">
        <f>'VWP Details'!P$58</f>
        <v>174</v>
      </c>
      <c r="V202" s="10">
        <f>'VWP Details'!P$57</f>
        <v>194</v>
      </c>
      <c r="W202" s="10">
        <f>'VWP Details'!P$56</f>
        <v>214</v>
      </c>
    </row>
    <row r="203" spans="1:23" x14ac:dyDescent="0.2">
      <c r="A203" t="s">
        <v>129</v>
      </c>
      <c r="B203" t="s">
        <v>128</v>
      </c>
      <c r="C203" s="20">
        <v>40830.958333333336</v>
      </c>
      <c r="D203">
        <v>6166.5820000000003</v>
      </c>
      <c r="E203">
        <v>6861.2969999999996</v>
      </c>
      <c r="F203">
        <v>7358.9070000000002</v>
      </c>
      <c r="G203">
        <v>6368.7870000000003</v>
      </c>
      <c r="H203" s="6">
        <f>('VWP Details'!$I$59-D203)*'VWP Details'!$J$59+('VWP Details'!$M$59-'VWP Details'!$L$59)*'VWP Details'!$K$59</f>
        <v>1299.3495715999995</v>
      </c>
      <c r="I203" s="6">
        <f>('VWP Details'!$I$58-E203)*'VWP Details'!$J$58+('VWP Details'!$M$58-'VWP Details'!$L$58)*'VWP Details'!$K$58</f>
        <v>1171.6566402000005</v>
      </c>
      <c r="J203" s="6">
        <f>('VWP Details'!$I$57-F203)*'VWP Details'!$J$57+('VWP Details'!$M$57-'VWP Details'!$L$57)*'VWP Details'!$K$57</f>
        <v>908.60240829999941</v>
      </c>
      <c r="K203" s="6">
        <f>('VWP Details'!I$56-G203)*'VWP Details'!$J$56+('VWP Details'!$M$56-'VWP Details'!$L$56)*'VWP Details'!$K$56</f>
        <v>779.15414189999967</v>
      </c>
      <c r="L203" s="9">
        <f t="shared" si="31"/>
        <v>132.73518542175512</v>
      </c>
      <c r="M203" s="9">
        <f t="shared" si="32"/>
        <v>119.69070124529507</v>
      </c>
      <c r="N203" s="9">
        <f t="shared" si="33"/>
        <v>92.818369880127264</v>
      </c>
      <c r="O203" s="9">
        <f t="shared" si="34"/>
        <v>79.594569281208649</v>
      </c>
      <c r="P203" s="9">
        <f t="shared" si="35"/>
        <v>294.73518542175509</v>
      </c>
      <c r="Q203" s="9">
        <f t="shared" si="36"/>
        <v>293.69070124529509</v>
      </c>
      <c r="R203" s="9">
        <f t="shared" si="37"/>
        <v>286.81836988012725</v>
      </c>
      <c r="S203" s="9">
        <f t="shared" si="38"/>
        <v>293.59456928120863</v>
      </c>
      <c r="T203" s="10">
        <f>'VWP Details'!P$59</f>
        <v>162</v>
      </c>
      <c r="U203" s="10">
        <f>'VWP Details'!P$58</f>
        <v>174</v>
      </c>
      <c r="V203" s="10">
        <f>'VWP Details'!P$57</f>
        <v>194</v>
      </c>
      <c r="W203" s="10">
        <f>'VWP Details'!P$56</f>
        <v>214</v>
      </c>
    </row>
    <row r="204" spans="1:23" x14ac:dyDescent="0.2">
      <c r="A204" t="s">
        <v>129</v>
      </c>
      <c r="B204" t="s">
        <v>128</v>
      </c>
      <c r="C204" s="20">
        <v>40831</v>
      </c>
      <c r="D204">
        <v>6166.6059999999998</v>
      </c>
      <c r="E204">
        <v>6861.0730000000003</v>
      </c>
      <c r="F204">
        <v>7359.5889999999999</v>
      </c>
      <c r="G204">
        <v>6369.9459999999999</v>
      </c>
      <c r="H204" s="6">
        <f>('VWP Details'!$I$59-D204)*'VWP Details'!$J$59+('VWP Details'!$M$59-'VWP Details'!$L$59)*'VWP Details'!$K$59</f>
        <v>1299.3362227999999</v>
      </c>
      <c r="I204" s="6">
        <f>('VWP Details'!$I$58-E204)*'VWP Details'!$J$58+('VWP Details'!$M$58-'VWP Details'!$L$58)*'VWP Details'!$K$58</f>
        <v>1171.7850818000002</v>
      </c>
      <c r="J204" s="6">
        <f>('VWP Details'!$I$57-F204)*'VWP Details'!$J$57+('VWP Details'!$M$57-'VWP Details'!$L$57)*'VWP Details'!$K$57</f>
        <v>908.20473409999954</v>
      </c>
      <c r="K204" s="6">
        <f>('VWP Details'!I$56-G204)*'VWP Details'!$J$56+('VWP Details'!$M$56-'VWP Details'!$L$56)*'VWP Details'!$K$56</f>
        <v>778.83391019999976</v>
      </c>
      <c r="L204" s="9">
        <f t="shared" si="31"/>
        <v>132.73382177375626</v>
      </c>
      <c r="M204" s="9">
        <f t="shared" si="32"/>
        <v>119.70382220978719</v>
      </c>
      <c r="N204" s="9">
        <f t="shared" si="33"/>
        <v>92.777745432458858</v>
      </c>
      <c r="O204" s="9">
        <f t="shared" si="34"/>
        <v>79.561855979871993</v>
      </c>
      <c r="P204" s="9">
        <f t="shared" si="35"/>
        <v>294.73382177375629</v>
      </c>
      <c r="Q204" s="9">
        <f t="shared" si="36"/>
        <v>293.70382220978718</v>
      </c>
      <c r="R204" s="9">
        <f t="shared" si="37"/>
        <v>286.77774543245886</v>
      </c>
      <c r="S204" s="9">
        <f t="shared" si="38"/>
        <v>293.56185597987201</v>
      </c>
      <c r="T204" s="10">
        <f>'VWP Details'!P$59</f>
        <v>162</v>
      </c>
      <c r="U204" s="10">
        <f>'VWP Details'!P$58</f>
        <v>174</v>
      </c>
      <c r="V204" s="10">
        <f>'VWP Details'!P$57</f>
        <v>194</v>
      </c>
      <c r="W204" s="10">
        <f>'VWP Details'!P$56</f>
        <v>214</v>
      </c>
    </row>
    <row r="205" spans="1:23" x14ac:dyDescent="0.2">
      <c r="A205" t="s">
        <v>129</v>
      </c>
      <c r="B205" t="s">
        <v>128</v>
      </c>
      <c r="C205" s="20">
        <v>40831.041666666664</v>
      </c>
      <c r="D205">
        <v>6166.6890000000003</v>
      </c>
      <c r="E205">
        <v>6860.8490000000002</v>
      </c>
      <c r="F205">
        <v>7360.0990000000002</v>
      </c>
      <c r="G205">
        <v>6354.4319999999998</v>
      </c>
      <c r="H205" s="6">
        <f>('VWP Details'!$I$59-D205)*'VWP Details'!$J$59+('VWP Details'!$M$59-'VWP Details'!$L$59)*'VWP Details'!$K$59</f>
        <v>1299.2900581999995</v>
      </c>
      <c r="I205" s="6">
        <f>('VWP Details'!$I$58-E205)*'VWP Details'!$J$58+('VWP Details'!$M$58-'VWP Details'!$L$58)*'VWP Details'!$K$58</f>
        <v>1171.9135234000003</v>
      </c>
      <c r="J205" s="6">
        <f>('VWP Details'!$I$57-F205)*'VWP Details'!$J$57+('VWP Details'!$M$57-'VWP Details'!$L$57)*'VWP Details'!$K$57</f>
        <v>907.90735309999945</v>
      </c>
      <c r="K205" s="6">
        <f>('VWP Details'!I$56-G205)*'VWP Details'!$J$56+('VWP Details'!$M$56-'VWP Details'!$L$56)*'VWP Details'!$K$56</f>
        <v>783.12042839999981</v>
      </c>
      <c r="L205" s="9">
        <f t="shared" si="31"/>
        <v>132.72910582442677</v>
      </c>
      <c r="M205" s="9">
        <f t="shared" si="32"/>
        <v>119.71694317427936</v>
      </c>
      <c r="N205" s="9">
        <f t="shared" si="33"/>
        <v>92.747366446665751</v>
      </c>
      <c r="O205" s="9">
        <f t="shared" si="34"/>
        <v>79.999745675244824</v>
      </c>
      <c r="P205" s="9">
        <f t="shared" si="35"/>
        <v>294.72910582442677</v>
      </c>
      <c r="Q205" s="9">
        <f t="shared" si="36"/>
        <v>293.71694317427938</v>
      </c>
      <c r="R205" s="9">
        <f t="shared" si="37"/>
        <v>286.74736644666575</v>
      </c>
      <c r="S205" s="9">
        <f t="shared" si="38"/>
        <v>293.99974567524481</v>
      </c>
      <c r="T205" s="10">
        <f>'VWP Details'!P$59</f>
        <v>162</v>
      </c>
      <c r="U205" s="10">
        <f>'VWP Details'!P$58</f>
        <v>174</v>
      </c>
      <c r="V205" s="10">
        <f>'VWP Details'!P$57</f>
        <v>194</v>
      </c>
      <c r="W205" s="10">
        <f>'VWP Details'!P$56</f>
        <v>214</v>
      </c>
    </row>
    <row r="206" spans="1:23" x14ac:dyDescent="0.2">
      <c r="A206" t="s">
        <v>129</v>
      </c>
      <c r="B206" t="s">
        <v>128</v>
      </c>
      <c r="C206" s="20">
        <v>40831.083333333336</v>
      </c>
      <c r="D206">
        <v>6166.6239999999998</v>
      </c>
      <c r="E206">
        <v>6859.8940000000002</v>
      </c>
      <c r="F206">
        <v>7360.6289999999999</v>
      </c>
      <c r="G206">
        <v>6370.3040000000001</v>
      </c>
      <c r="H206" s="6">
        <f>('VWP Details'!$I$59-D206)*'VWP Details'!$J$59+('VWP Details'!$M$59-'VWP Details'!$L$59)*'VWP Details'!$K$59</f>
        <v>1299.3262112</v>
      </c>
      <c r="I206" s="6">
        <f>('VWP Details'!$I$58-E206)*'VWP Details'!$J$58+('VWP Details'!$M$58-'VWP Details'!$L$58)*'VWP Details'!$K$58</f>
        <v>1172.4611204</v>
      </c>
      <c r="J206" s="6">
        <f>('VWP Details'!$I$57-F206)*'VWP Details'!$J$57+('VWP Details'!$M$57-'VWP Details'!$L$57)*'VWP Details'!$K$57</f>
        <v>907.59831009999959</v>
      </c>
      <c r="K206" s="6">
        <f>('VWP Details'!I$56-G206)*'VWP Details'!$J$56+('VWP Details'!$M$56-'VWP Details'!$L$56)*'VWP Details'!$K$56</f>
        <v>778.73499479999975</v>
      </c>
      <c r="L206" s="9">
        <f t="shared" si="31"/>
        <v>132.7327990377571</v>
      </c>
      <c r="M206" s="9">
        <f t="shared" si="32"/>
        <v>119.77288300057404</v>
      </c>
      <c r="N206" s="9">
        <f t="shared" si="33"/>
        <v>92.715796128096471</v>
      </c>
      <c r="O206" s="9">
        <f t="shared" si="34"/>
        <v>79.551751267293454</v>
      </c>
      <c r="P206" s="9">
        <f t="shared" si="35"/>
        <v>294.7327990377571</v>
      </c>
      <c r="Q206" s="9">
        <f t="shared" si="36"/>
        <v>293.77288300057404</v>
      </c>
      <c r="R206" s="9">
        <f t="shared" si="37"/>
        <v>286.71579612809649</v>
      </c>
      <c r="S206" s="9">
        <f t="shared" si="38"/>
        <v>293.55175126729347</v>
      </c>
      <c r="T206" s="10">
        <f>'VWP Details'!P$59</f>
        <v>162</v>
      </c>
      <c r="U206" s="10">
        <f>'VWP Details'!P$58</f>
        <v>174</v>
      </c>
      <c r="V206" s="10">
        <f>'VWP Details'!P$57</f>
        <v>194</v>
      </c>
      <c r="W206" s="10">
        <f>'VWP Details'!P$56</f>
        <v>214</v>
      </c>
    </row>
    <row r="207" spans="1:23" x14ac:dyDescent="0.2">
      <c r="A207" t="s">
        <v>129</v>
      </c>
      <c r="B207" t="s">
        <v>128</v>
      </c>
      <c r="C207" s="20">
        <v>40831.125</v>
      </c>
      <c r="D207">
        <v>6166.549</v>
      </c>
      <c r="E207">
        <v>6860.2250000000004</v>
      </c>
      <c r="F207">
        <v>7360.5420000000004</v>
      </c>
      <c r="G207">
        <v>6355.7709999999997</v>
      </c>
      <c r="H207" s="6">
        <f>('VWP Details'!$I$59-D207)*'VWP Details'!$J$59+('VWP Details'!$M$59-'VWP Details'!$L$59)*'VWP Details'!$K$59</f>
        <v>1299.3679261999998</v>
      </c>
      <c r="I207" s="6">
        <f>('VWP Details'!$I$58-E207)*'VWP Details'!$J$58+('VWP Details'!$M$58-'VWP Details'!$L$58)*'VWP Details'!$K$58</f>
        <v>1172.2713249999999</v>
      </c>
      <c r="J207" s="6">
        <f>('VWP Details'!$I$57-F207)*'VWP Details'!$J$57+('VWP Details'!$M$57-'VWP Details'!$L$57)*'VWP Details'!$K$57</f>
        <v>907.64903979999929</v>
      </c>
      <c r="K207" s="6">
        <f>('VWP Details'!I$56-G207)*'VWP Details'!$J$56+('VWP Details'!$M$56-'VWP Details'!$L$56)*'VWP Details'!$K$56</f>
        <v>782.75046269999984</v>
      </c>
      <c r="L207" s="9">
        <f t="shared" si="31"/>
        <v>132.7370604377536</v>
      </c>
      <c r="M207" s="9">
        <f t="shared" si="32"/>
        <v>119.75349443250749</v>
      </c>
      <c r="N207" s="9">
        <f t="shared" si="33"/>
        <v>92.720978425672911</v>
      </c>
      <c r="O207" s="9">
        <f t="shared" si="34"/>
        <v>79.961951792164754</v>
      </c>
      <c r="P207" s="9">
        <f t="shared" si="35"/>
        <v>294.7370604377536</v>
      </c>
      <c r="Q207" s="9">
        <f t="shared" si="36"/>
        <v>293.75349443250752</v>
      </c>
      <c r="R207" s="9">
        <f t="shared" si="37"/>
        <v>286.72097842567291</v>
      </c>
      <c r="S207" s="9">
        <f t="shared" si="38"/>
        <v>293.96195179216477</v>
      </c>
      <c r="T207" s="10">
        <f>'VWP Details'!P$59</f>
        <v>162</v>
      </c>
      <c r="U207" s="10">
        <f>'VWP Details'!P$58</f>
        <v>174</v>
      </c>
      <c r="V207" s="10">
        <f>'VWP Details'!P$57</f>
        <v>194</v>
      </c>
      <c r="W207" s="10">
        <f>'VWP Details'!P$56</f>
        <v>214</v>
      </c>
    </row>
    <row r="208" spans="1:23" x14ac:dyDescent="0.2">
      <c r="A208" t="s">
        <v>129</v>
      </c>
      <c r="B208" t="s">
        <v>128</v>
      </c>
      <c r="C208" s="20">
        <v>40831.166666666664</v>
      </c>
      <c r="D208">
        <v>6166.491</v>
      </c>
      <c r="E208">
        <v>6860.692</v>
      </c>
      <c r="F208">
        <v>7359.6869999999999</v>
      </c>
      <c r="G208">
        <v>6365.57</v>
      </c>
      <c r="H208" s="6">
        <f>('VWP Details'!$I$59-D208)*'VWP Details'!$J$59+('VWP Details'!$M$59-'VWP Details'!$L$59)*'VWP Details'!$K$59</f>
        <v>1299.4001857999997</v>
      </c>
      <c r="I208" s="6">
        <f>('VWP Details'!$I$58-E208)*'VWP Details'!$J$58+('VWP Details'!$M$58-'VWP Details'!$L$58)*'VWP Details'!$K$58</f>
        <v>1172.0035472000002</v>
      </c>
      <c r="J208" s="6">
        <f>('VWP Details'!$I$57-F208)*'VWP Details'!$J$57+('VWP Details'!$M$57-'VWP Details'!$L$57)*'VWP Details'!$K$57</f>
        <v>908.14759029999959</v>
      </c>
      <c r="K208" s="6">
        <f>('VWP Details'!I$56-G208)*'VWP Details'!$J$56+('VWP Details'!$M$56-'VWP Details'!$L$56)*'VWP Details'!$K$56</f>
        <v>780.0429989999999</v>
      </c>
      <c r="L208" s="9">
        <f t="shared" si="31"/>
        <v>132.74035592041756</v>
      </c>
      <c r="M208" s="9">
        <f t="shared" si="32"/>
        <v>119.72613956457074</v>
      </c>
      <c r="N208" s="9">
        <f t="shared" si="33"/>
        <v>92.771907901855485</v>
      </c>
      <c r="O208" s="9">
        <f t="shared" si="34"/>
        <v>79.685370567144886</v>
      </c>
      <c r="P208" s="9">
        <f t="shared" si="35"/>
        <v>294.74035592041753</v>
      </c>
      <c r="Q208" s="9">
        <f t="shared" si="36"/>
        <v>293.72613956457076</v>
      </c>
      <c r="R208" s="9">
        <f t="shared" si="37"/>
        <v>286.77190790185546</v>
      </c>
      <c r="S208" s="9">
        <f t="shared" si="38"/>
        <v>293.6853705671449</v>
      </c>
      <c r="T208" s="10">
        <f>'VWP Details'!P$59</f>
        <v>162</v>
      </c>
      <c r="U208" s="10">
        <f>'VWP Details'!P$58</f>
        <v>174</v>
      </c>
      <c r="V208" s="10">
        <f>'VWP Details'!P$57</f>
        <v>194</v>
      </c>
      <c r="W208" s="10">
        <f>'VWP Details'!P$56</f>
        <v>214</v>
      </c>
    </row>
    <row r="209" spans="1:23" x14ac:dyDescent="0.2">
      <c r="A209" t="s">
        <v>129</v>
      </c>
      <c r="B209" t="s">
        <v>128</v>
      </c>
      <c r="C209" s="20">
        <v>40831.208333333336</v>
      </c>
      <c r="D209">
        <v>6166.5410000000002</v>
      </c>
      <c r="E209">
        <v>6861.308</v>
      </c>
      <c r="F209">
        <v>7358.7340000000004</v>
      </c>
      <c r="G209">
        <v>6345.6109999999999</v>
      </c>
      <c r="H209" s="6">
        <f>('VWP Details'!$I$59-D209)*'VWP Details'!$J$59+('VWP Details'!$M$59-'VWP Details'!$L$59)*'VWP Details'!$K$59</f>
        <v>1299.3723757999996</v>
      </c>
      <c r="I209" s="6">
        <f>('VWP Details'!$I$58-E209)*'VWP Details'!$J$58+('VWP Details'!$M$58-'VWP Details'!$L$58)*'VWP Details'!$K$58</f>
        <v>1171.6503328000003</v>
      </c>
      <c r="J209" s="6">
        <f>('VWP Details'!$I$57-F209)*'VWP Details'!$J$57+('VWP Details'!$M$57-'VWP Details'!$L$57)*'VWP Details'!$K$57</f>
        <v>908.70328459999928</v>
      </c>
      <c r="K209" s="6">
        <f>('VWP Details'!I$56-G209)*'VWP Details'!$J$56+('VWP Details'!$M$56-'VWP Details'!$L$56)*'VWP Details'!$K$56</f>
        <v>785.55767069999979</v>
      </c>
      <c r="L209" s="9">
        <f t="shared" si="31"/>
        <v>132.73751498708654</v>
      </c>
      <c r="M209" s="9">
        <f t="shared" si="32"/>
        <v>119.69005691221732</v>
      </c>
      <c r="N209" s="9">
        <f t="shared" si="33"/>
        <v>92.828674908641389</v>
      </c>
      <c r="O209" s="9">
        <f t="shared" si="34"/>
        <v>80.248722406125552</v>
      </c>
      <c r="P209" s="9">
        <f t="shared" si="35"/>
        <v>294.73751498708657</v>
      </c>
      <c r="Q209" s="9">
        <f t="shared" si="36"/>
        <v>293.6900569122173</v>
      </c>
      <c r="R209" s="9">
        <f t="shared" si="37"/>
        <v>286.8286749086414</v>
      </c>
      <c r="S209" s="9">
        <f t="shared" si="38"/>
        <v>294.24872240612558</v>
      </c>
      <c r="T209" s="10">
        <f>'VWP Details'!P$59</f>
        <v>162</v>
      </c>
      <c r="U209" s="10">
        <f>'VWP Details'!P$58</f>
        <v>174</v>
      </c>
      <c r="V209" s="10">
        <f>'VWP Details'!P$57</f>
        <v>194</v>
      </c>
      <c r="W209" s="10">
        <f>'VWP Details'!P$56</f>
        <v>214</v>
      </c>
    </row>
    <row r="210" spans="1:23" x14ac:dyDescent="0.2">
      <c r="A210" t="s">
        <v>129</v>
      </c>
      <c r="B210" t="s">
        <v>128</v>
      </c>
      <c r="C210" s="20">
        <v>40831.25</v>
      </c>
      <c r="D210">
        <v>6166.4989999999998</v>
      </c>
      <c r="E210">
        <v>6861.4620000000004</v>
      </c>
      <c r="F210">
        <v>7358.2129999999997</v>
      </c>
      <c r="G210">
        <v>6347.5020000000004</v>
      </c>
      <c r="H210" s="6">
        <f>('VWP Details'!$I$59-D210)*'VWP Details'!$J$59+('VWP Details'!$M$59-'VWP Details'!$L$59)*'VWP Details'!$K$59</f>
        <v>1299.3957361999999</v>
      </c>
      <c r="I210" s="6">
        <f>('VWP Details'!$I$58-E210)*'VWP Details'!$J$58+('VWP Details'!$M$58-'VWP Details'!$L$58)*'VWP Details'!$K$58</f>
        <v>1171.5620292000001</v>
      </c>
      <c r="J210" s="6">
        <f>('VWP Details'!$I$57-F210)*'VWP Details'!$J$57+('VWP Details'!$M$57-'VWP Details'!$L$57)*'VWP Details'!$K$57</f>
        <v>909.00707969999974</v>
      </c>
      <c r="K210" s="6">
        <f>('VWP Details'!I$56-G210)*'VWP Details'!$J$56+('VWP Details'!$M$56-'VWP Details'!$L$56)*'VWP Details'!$K$56</f>
        <v>785.0351873999997</v>
      </c>
      <c r="L210" s="9">
        <f t="shared" si="31"/>
        <v>132.73990137108461</v>
      </c>
      <c r="M210" s="9">
        <f t="shared" si="32"/>
        <v>119.68103624912892</v>
      </c>
      <c r="N210" s="9">
        <f t="shared" si="33"/>
        <v>92.859709127461443</v>
      </c>
      <c r="O210" s="9">
        <f t="shared" si="34"/>
        <v>80.195348072365704</v>
      </c>
      <c r="P210" s="9">
        <f t="shared" si="35"/>
        <v>294.73990137108461</v>
      </c>
      <c r="Q210" s="9">
        <f t="shared" si="36"/>
        <v>293.68103624912891</v>
      </c>
      <c r="R210" s="9">
        <f t="shared" si="37"/>
        <v>286.85970912746143</v>
      </c>
      <c r="S210" s="9">
        <f t="shared" si="38"/>
        <v>294.19534807236573</v>
      </c>
      <c r="T210" s="10">
        <f>'VWP Details'!P$59</f>
        <v>162</v>
      </c>
      <c r="U210" s="10">
        <f>'VWP Details'!P$58</f>
        <v>174</v>
      </c>
      <c r="V210" s="10">
        <f>'VWP Details'!P$57</f>
        <v>194</v>
      </c>
      <c r="W210" s="10">
        <f>'VWP Details'!P$56</f>
        <v>214</v>
      </c>
    </row>
    <row r="211" spans="1:23" x14ac:dyDescent="0.2">
      <c r="A211" t="s">
        <v>129</v>
      </c>
      <c r="B211" t="s">
        <v>128</v>
      </c>
      <c r="C211" s="20">
        <v>40831.291666666664</v>
      </c>
      <c r="D211">
        <v>6166.5320000000002</v>
      </c>
      <c r="E211">
        <v>6861.6769999999997</v>
      </c>
      <c r="F211">
        <v>7357.6940000000004</v>
      </c>
      <c r="G211">
        <v>6347.58</v>
      </c>
      <c r="H211" s="6">
        <f>('VWP Details'!$I$59-D211)*'VWP Details'!$J$59+('VWP Details'!$M$59-'VWP Details'!$L$59)*'VWP Details'!$K$59</f>
        <v>1299.3773815999998</v>
      </c>
      <c r="I211" s="6">
        <f>('VWP Details'!$I$58-E211)*'VWP Details'!$J$58+('VWP Details'!$M$58-'VWP Details'!$L$58)*'VWP Details'!$K$58</f>
        <v>1171.4387482000004</v>
      </c>
      <c r="J211" s="6">
        <f>('VWP Details'!$I$57-F211)*'VWP Details'!$J$57+('VWP Details'!$M$57-'VWP Details'!$L$57)*'VWP Details'!$K$57</f>
        <v>909.30970859999934</v>
      </c>
      <c r="K211" s="6">
        <f>('VWP Details'!I$56-G211)*'VWP Details'!$J$56+('VWP Details'!$M$56-'VWP Details'!$L$56)*'VWP Details'!$K$56</f>
        <v>785.01363599999979</v>
      </c>
      <c r="L211" s="9">
        <f t="shared" si="31"/>
        <v>132.73802635508613</v>
      </c>
      <c r="M211" s="9">
        <f t="shared" si="32"/>
        <v>119.66844246624586</v>
      </c>
      <c r="N211" s="9">
        <f t="shared" si="33"/>
        <v>92.89062421300379</v>
      </c>
      <c r="O211" s="9">
        <f t="shared" si="34"/>
        <v>80.193146486943576</v>
      </c>
      <c r="P211" s="9">
        <f t="shared" si="35"/>
        <v>294.73802635508616</v>
      </c>
      <c r="Q211" s="9">
        <f t="shared" si="36"/>
        <v>293.66844246624589</v>
      </c>
      <c r="R211" s="9">
        <f t="shared" si="37"/>
        <v>286.89062421300378</v>
      </c>
      <c r="S211" s="9">
        <f t="shared" si="38"/>
        <v>294.19314648694359</v>
      </c>
      <c r="T211" s="10">
        <f>'VWP Details'!P$59</f>
        <v>162</v>
      </c>
      <c r="U211" s="10">
        <f>'VWP Details'!P$58</f>
        <v>174</v>
      </c>
      <c r="V211" s="10">
        <f>'VWP Details'!P$57</f>
        <v>194</v>
      </c>
      <c r="W211" s="10">
        <f>'VWP Details'!P$56</f>
        <v>214</v>
      </c>
    </row>
    <row r="212" spans="1:23" x14ac:dyDescent="0.2">
      <c r="A212" t="s">
        <v>129</v>
      </c>
      <c r="B212" t="s">
        <v>128</v>
      </c>
      <c r="C212" s="20">
        <v>40831.333333333336</v>
      </c>
      <c r="D212">
        <v>6166.4070000000002</v>
      </c>
      <c r="E212">
        <v>6861.1019999999999</v>
      </c>
      <c r="F212">
        <v>7358.5709999999999</v>
      </c>
      <c r="G212">
        <v>6347.3729999999996</v>
      </c>
      <c r="H212" s="6">
        <f>('VWP Details'!$I$59-D212)*'VWP Details'!$J$59+('VWP Details'!$M$59-'VWP Details'!$L$59)*'VWP Details'!$K$59</f>
        <v>1299.4469065999997</v>
      </c>
      <c r="I212" s="6">
        <f>('VWP Details'!$I$58-E212)*'VWP Details'!$J$58+('VWP Details'!$M$58-'VWP Details'!$L$58)*'VWP Details'!$K$58</f>
        <v>1171.7684532000003</v>
      </c>
      <c r="J212" s="6">
        <f>('VWP Details'!$I$57-F212)*'VWP Details'!$J$57+('VWP Details'!$M$57-'VWP Details'!$L$57)*'VWP Details'!$K$57</f>
        <v>908.79832989999966</v>
      </c>
      <c r="K212" s="6">
        <f>('VWP Details'!I$56-G212)*'VWP Details'!$J$56+('VWP Details'!$M$56-'VWP Details'!$L$56)*'VWP Details'!$K$56</f>
        <v>785.07083009999985</v>
      </c>
      <c r="L212" s="9">
        <f t="shared" si="31"/>
        <v>132.74512868841362</v>
      </c>
      <c r="M212" s="9">
        <f t="shared" si="32"/>
        <v>119.70212351349134</v>
      </c>
      <c r="N212" s="9">
        <f t="shared" si="33"/>
        <v>92.838384270767449</v>
      </c>
      <c r="O212" s="9">
        <f t="shared" si="34"/>
        <v>80.198989155948496</v>
      </c>
      <c r="P212" s="9">
        <f t="shared" si="35"/>
        <v>294.74512868841362</v>
      </c>
      <c r="Q212" s="9">
        <f t="shared" si="36"/>
        <v>293.70212351349136</v>
      </c>
      <c r="R212" s="9">
        <f t="shared" si="37"/>
        <v>286.83838427076745</v>
      </c>
      <c r="S212" s="9">
        <f t="shared" si="38"/>
        <v>294.19898915594848</v>
      </c>
      <c r="T212" s="10">
        <f>'VWP Details'!P$59</f>
        <v>162</v>
      </c>
      <c r="U212" s="10">
        <f>'VWP Details'!P$58</f>
        <v>174</v>
      </c>
      <c r="V212" s="10">
        <f>'VWP Details'!P$57</f>
        <v>194</v>
      </c>
      <c r="W212" s="10">
        <f>'VWP Details'!P$56</f>
        <v>214</v>
      </c>
    </row>
    <row r="213" spans="1:23" x14ac:dyDescent="0.2">
      <c r="A213" t="s">
        <v>129</v>
      </c>
      <c r="B213" t="s">
        <v>128</v>
      </c>
      <c r="C213" s="20">
        <v>40831.375</v>
      </c>
      <c r="D213">
        <v>6166.64</v>
      </c>
      <c r="E213">
        <v>6862.76</v>
      </c>
      <c r="F213">
        <v>7354.1210000000001</v>
      </c>
      <c r="G213">
        <v>6372.232</v>
      </c>
      <c r="H213" s="6">
        <f>('VWP Details'!$I$59-D213)*'VWP Details'!$J$59+('VWP Details'!$M$59-'VWP Details'!$L$59)*'VWP Details'!$K$59</f>
        <v>1299.3173119999997</v>
      </c>
      <c r="I213" s="6">
        <f>('VWP Details'!$I$58-E213)*'VWP Details'!$J$58+('VWP Details'!$M$58-'VWP Details'!$L$58)*'VWP Details'!$K$58</f>
        <v>1170.8177560000001</v>
      </c>
      <c r="J213" s="6">
        <f>('VWP Details'!$I$57-F213)*'VWP Details'!$J$57+('VWP Details'!$M$57-'VWP Details'!$L$57)*'VWP Details'!$K$57</f>
        <v>911.39312489999952</v>
      </c>
      <c r="K213" s="6">
        <f>('VWP Details'!I$56-G213)*'VWP Details'!$J$56+('VWP Details'!$M$56-'VWP Details'!$L$56)*'VWP Details'!$K$56</f>
        <v>778.20228839999982</v>
      </c>
      <c r="L213" s="9">
        <f t="shared" si="31"/>
        <v>132.73188993909116</v>
      </c>
      <c r="M213" s="9">
        <f t="shared" si="32"/>
        <v>119.60500494595561</v>
      </c>
      <c r="N213" s="9">
        <f t="shared" si="33"/>
        <v>93.103455813471939</v>
      </c>
      <c r="O213" s="9">
        <f t="shared" si="34"/>
        <v>79.497332591730824</v>
      </c>
      <c r="P213" s="9">
        <f t="shared" si="35"/>
        <v>294.73188993909116</v>
      </c>
      <c r="Q213" s="9">
        <f t="shared" si="36"/>
        <v>293.60500494595561</v>
      </c>
      <c r="R213" s="9">
        <f t="shared" si="37"/>
        <v>287.10345581347195</v>
      </c>
      <c r="S213" s="9">
        <f t="shared" si="38"/>
        <v>293.49733259173081</v>
      </c>
      <c r="T213" s="10">
        <f>'VWP Details'!P$59</f>
        <v>162</v>
      </c>
      <c r="U213" s="10">
        <f>'VWP Details'!P$58</f>
        <v>174</v>
      </c>
      <c r="V213" s="10">
        <f>'VWP Details'!P$57</f>
        <v>194</v>
      </c>
      <c r="W213" s="10">
        <f>'VWP Details'!P$56</f>
        <v>214</v>
      </c>
    </row>
    <row r="214" spans="1:23" x14ac:dyDescent="0.2">
      <c r="A214" t="s">
        <v>129</v>
      </c>
      <c r="B214" t="s">
        <v>128</v>
      </c>
      <c r="C214" s="20">
        <v>40831.416666666664</v>
      </c>
      <c r="D214">
        <v>6167.0389999999998</v>
      </c>
      <c r="E214">
        <v>6863.7740000000003</v>
      </c>
      <c r="F214">
        <v>7351.7520000000004</v>
      </c>
      <c r="G214">
        <v>6366.4669999999996</v>
      </c>
      <c r="H214" s="6">
        <f>('VWP Details'!$I$59-D214)*'VWP Details'!$J$59+('VWP Details'!$M$59-'VWP Details'!$L$59)*'VWP Details'!$K$59</f>
        <v>1299.0953881999999</v>
      </c>
      <c r="I214" s="6">
        <f>('VWP Details'!$I$58-E214)*'VWP Details'!$J$58+('VWP Details'!$M$58-'VWP Details'!$L$58)*'VWP Details'!$K$58</f>
        <v>1170.2363284</v>
      </c>
      <c r="J214" s="6">
        <f>('VWP Details'!$I$57-F214)*'VWP Details'!$J$57+('VWP Details'!$M$57-'VWP Details'!$L$57)*'VWP Details'!$K$57</f>
        <v>912.77448879999929</v>
      </c>
      <c r="K214" s="6">
        <f>('VWP Details'!I$56-G214)*'VWP Details'!$J$56+('VWP Details'!$M$56-'VWP Details'!$L$56)*'VWP Details'!$K$56</f>
        <v>779.79515789999982</v>
      </c>
      <c r="L214" s="9">
        <f t="shared" si="31"/>
        <v>132.7092192911098</v>
      </c>
      <c r="M214" s="9">
        <f t="shared" si="32"/>
        <v>119.54560915133484</v>
      </c>
      <c r="N214" s="9">
        <f t="shared" si="33"/>
        <v>93.244569180812803</v>
      </c>
      <c r="O214" s="9">
        <f t="shared" si="34"/>
        <v>79.660052334790265</v>
      </c>
      <c r="P214" s="9">
        <f t="shared" si="35"/>
        <v>294.70921929110978</v>
      </c>
      <c r="Q214" s="9">
        <f t="shared" si="36"/>
        <v>293.54560915133482</v>
      </c>
      <c r="R214" s="9">
        <f t="shared" si="37"/>
        <v>287.24456918081279</v>
      </c>
      <c r="S214" s="9">
        <f t="shared" si="38"/>
        <v>293.66005233479029</v>
      </c>
      <c r="T214" s="10">
        <f>'VWP Details'!P$59</f>
        <v>162</v>
      </c>
      <c r="U214" s="10">
        <f>'VWP Details'!P$58</f>
        <v>174</v>
      </c>
      <c r="V214" s="10">
        <f>'VWP Details'!P$57</f>
        <v>194</v>
      </c>
      <c r="W214" s="10">
        <f>'VWP Details'!P$56</f>
        <v>214</v>
      </c>
    </row>
    <row r="215" spans="1:23" x14ac:dyDescent="0.2">
      <c r="A215" t="s">
        <v>129</v>
      </c>
      <c r="B215" t="s">
        <v>128</v>
      </c>
      <c r="C215" s="20">
        <v>40831.458333333336</v>
      </c>
      <c r="D215">
        <v>6167.23</v>
      </c>
      <c r="E215">
        <v>6864.0280000000002</v>
      </c>
      <c r="F215">
        <v>7351.9369999999999</v>
      </c>
      <c r="G215">
        <v>6354.8050000000003</v>
      </c>
      <c r="H215" s="6">
        <f>('VWP Details'!$I$59-D215)*'VWP Details'!$J$59+('VWP Details'!$M$59-'VWP Details'!$L$59)*'VWP Details'!$K$59</f>
        <v>1298.9891540000001</v>
      </c>
      <c r="I215" s="6">
        <f>('VWP Details'!$I$58-E215)*'VWP Details'!$J$58+('VWP Details'!$M$58-'VWP Details'!$L$58)*'VWP Details'!$K$58</f>
        <v>1170.0906848000002</v>
      </c>
      <c r="J215" s="6">
        <f>('VWP Details'!$I$57-F215)*'VWP Details'!$J$57+('VWP Details'!$M$57-'VWP Details'!$L$57)*'VWP Details'!$K$57</f>
        <v>912.66661529999965</v>
      </c>
      <c r="K215" s="6">
        <f>('VWP Details'!I$56-G215)*'VWP Details'!$J$56+('VWP Details'!$M$56-'VWP Details'!$L$56)*'VWP Details'!$K$56</f>
        <v>783.01736849999975</v>
      </c>
      <c r="L215" s="9">
        <f t="shared" si="31"/>
        <v>132.69836692578542</v>
      </c>
      <c r="M215" s="9">
        <f t="shared" si="32"/>
        <v>119.53073091481249</v>
      </c>
      <c r="N215" s="9">
        <f t="shared" si="33"/>
        <v>93.233549352632991</v>
      </c>
      <c r="O215" s="9">
        <f t="shared" si="34"/>
        <v>79.98921758085433</v>
      </c>
      <c r="P215" s="9">
        <f t="shared" si="35"/>
        <v>294.69836692578542</v>
      </c>
      <c r="Q215" s="9">
        <f t="shared" si="36"/>
        <v>293.53073091481247</v>
      </c>
      <c r="R215" s="9">
        <f t="shared" si="37"/>
        <v>287.23354935263296</v>
      </c>
      <c r="S215" s="9">
        <f t="shared" si="38"/>
        <v>293.9892175808543</v>
      </c>
      <c r="T215" s="10">
        <f>'VWP Details'!P$59</f>
        <v>162</v>
      </c>
      <c r="U215" s="10">
        <f>'VWP Details'!P$58</f>
        <v>174</v>
      </c>
      <c r="V215" s="10">
        <f>'VWP Details'!P$57</f>
        <v>194</v>
      </c>
      <c r="W215" s="10">
        <f>'VWP Details'!P$56</f>
        <v>214</v>
      </c>
    </row>
    <row r="216" spans="1:23" x14ac:dyDescent="0.2">
      <c r="A216" t="s">
        <v>129</v>
      </c>
      <c r="B216" t="s">
        <v>128</v>
      </c>
      <c r="C216" s="20">
        <v>40831.5</v>
      </c>
      <c r="D216">
        <v>6167.38</v>
      </c>
      <c r="E216">
        <v>6863.6970000000001</v>
      </c>
      <c r="F216">
        <v>7354.826</v>
      </c>
      <c r="G216">
        <v>6370.5919999999996</v>
      </c>
      <c r="H216" s="6">
        <f>('VWP Details'!$I$59-D216)*'VWP Details'!$J$59+('VWP Details'!$M$59-'VWP Details'!$L$59)*'VWP Details'!$K$59</f>
        <v>1298.9057239999997</v>
      </c>
      <c r="I216" s="6">
        <f>('VWP Details'!$I$58-E216)*'VWP Details'!$J$58+('VWP Details'!$M$58-'VWP Details'!$L$58)*'VWP Details'!$K$58</f>
        <v>1170.2804802000003</v>
      </c>
      <c r="J216" s="6">
        <f>('VWP Details'!$I$57-F216)*'VWP Details'!$J$57+('VWP Details'!$M$57-'VWP Details'!$L$57)*'VWP Details'!$K$57</f>
        <v>910.98203939999951</v>
      </c>
      <c r="K216" s="6">
        <f>('VWP Details'!I$56-G216)*'VWP Details'!$J$56+('VWP Details'!$M$56-'VWP Details'!$L$56)*'VWP Details'!$K$56</f>
        <v>778.65542039999991</v>
      </c>
      <c r="L216" s="9">
        <f t="shared" si="31"/>
        <v>132.68984412579238</v>
      </c>
      <c r="M216" s="9">
        <f t="shared" si="32"/>
        <v>119.55011948287905</v>
      </c>
      <c r="N216" s="9">
        <f t="shared" si="33"/>
        <v>93.061461333110884</v>
      </c>
      <c r="O216" s="9">
        <f t="shared" si="34"/>
        <v>79.543622336504029</v>
      </c>
      <c r="P216" s="9">
        <f t="shared" si="35"/>
        <v>294.68984412579238</v>
      </c>
      <c r="Q216" s="9">
        <f t="shared" si="36"/>
        <v>293.55011948287904</v>
      </c>
      <c r="R216" s="9">
        <f t="shared" si="37"/>
        <v>287.06146133311086</v>
      </c>
      <c r="S216" s="9">
        <f t="shared" si="38"/>
        <v>293.54362233650403</v>
      </c>
      <c r="T216" s="10">
        <f>'VWP Details'!P$59</f>
        <v>162</v>
      </c>
      <c r="U216" s="10">
        <f>'VWP Details'!P$58</f>
        <v>174</v>
      </c>
      <c r="V216" s="10">
        <f>'VWP Details'!P$57</f>
        <v>194</v>
      </c>
      <c r="W216" s="10">
        <f>'VWP Details'!P$56</f>
        <v>214</v>
      </c>
    </row>
    <row r="217" spans="1:23" x14ac:dyDescent="0.2">
      <c r="A217" t="s">
        <v>129</v>
      </c>
      <c r="B217" t="s">
        <v>128</v>
      </c>
      <c r="C217" s="20">
        <v>40831.541666666664</v>
      </c>
      <c r="D217">
        <v>6167.38</v>
      </c>
      <c r="E217">
        <v>6862.79</v>
      </c>
      <c r="F217">
        <v>7358.6040000000003</v>
      </c>
      <c r="G217">
        <v>6352.5460000000003</v>
      </c>
      <c r="H217" s="6">
        <f>('VWP Details'!$I$59-D217)*'VWP Details'!$J$59+('VWP Details'!$M$59-'VWP Details'!$L$59)*'VWP Details'!$K$59</f>
        <v>1298.9057239999997</v>
      </c>
      <c r="I217" s="6">
        <f>('VWP Details'!$I$58-E217)*'VWP Details'!$J$58+('VWP Details'!$M$58-'VWP Details'!$L$58)*'VWP Details'!$K$58</f>
        <v>1170.8005540000004</v>
      </c>
      <c r="J217" s="6">
        <f>('VWP Details'!$I$57-F217)*'VWP Details'!$J$57+('VWP Details'!$M$57-'VWP Details'!$L$57)*'VWP Details'!$K$57</f>
        <v>908.77908759999934</v>
      </c>
      <c r="K217" s="6">
        <f>('VWP Details'!I$56-G217)*'VWP Details'!$J$56+('VWP Details'!$M$56-'VWP Details'!$L$56)*'VWP Details'!$K$56</f>
        <v>783.64153019999969</v>
      </c>
      <c r="L217" s="9">
        <f t="shared" si="31"/>
        <v>132.68984412579238</v>
      </c>
      <c r="M217" s="9">
        <f t="shared" si="32"/>
        <v>119.60324767392544</v>
      </c>
      <c r="N217" s="9">
        <f t="shared" si="33"/>
        <v>92.836418571686693</v>
      </c>
      <c r="O217" s="9">
        <f t="shared" si="34"/>
        <v>80.052978881733992</v>
      </c>
      <c r="P217" s="9">
        <f t="shared" si="35"/>
        <v>294.68984412579238</v>
      </c>
      <c r="Q217" s="9">
        <f t="shared" si="36"/>
        <v>293.60324767392547</v>
      </c>
      <c r="R217" s="9">
        <f t="shared" si="37"/>
        <v>286.83641857168669</v>
      </c>
      <c r="S217" s="9">
        <f t="shared" si="38"/>
        <v>294.05297888173402</v>
      </c>
      <c r="T217" s="10">
        <f>'VWP Details'!P$59</f>
        <v>162</v>
      </c>
      <c r="U217" s="10">
        <f>'VWP Details'!P$58</f>
        <v>174</v>
      </c>
      <c r="V217" s="10">
        <f>'VWP Details'!P$57</f>
        <v>194</v>
      </c>
      <c r="W217" s="10">
        <f>'VWP Details'!P$56</f>
        <v>214</v>
      </c>
    </row>
    <row r="218" spans="1:23" x14ac:dyDescent="0.2">
      <c r="A218" t="s">
        <v>129</v>
      </c>
      <c r="B218" t="s">
        <v>128</v>
      </c>
      <c r="C218" s="20">
        <v>40831.583333333336</v>
      </c>
      <c r="D218">
        <v>6167.4459999999999</v>
      </c>
      <c r="E218">
        <v>6862.9840000000004</v>
      </c>
      <c r="F218">
        <v>7358.473</v>
      </c>
      <c r="G218">
        <v>6359.3010000000004</v>
      </c>
      <c r="H218" s="6">
        <f>('VWP Details'!$I$59-D218)*'VWP Details'!$J$59+('VWP Details'!$M$59-'VWP Details'!$L$59)*'VWP Details'!$K$59</f>
        <v>1298.8690147999998</v>
      </c>
      <c r="I218" s="6">
        <f>('VWP Details'!$I$58-E218)*'VWP Details'!$J$58+('VWP Details'!$M$58-'VWP Details'!$L$58)*'VWP Details'!$K$58</f>
        <v>1170.6893144000001</v>
      </c>
      <c r="J218" s="6">
        <f>('VWP Details'!$I$57-F218)*'VWP Details'!$J$57+('VWP Details'!$M$57-'VWP Details'!$L$57)*'VWP Details'!$K$57</f>
        <v>908.85547369999961</v>
      </c>
      <c r="K218" s="6">
        <f>('VWP Details'!I$56-G218)*'VWP Details'!$J$56+('VWP Details'!$M$56-'VWP Details'!$L$56)*'VWP Details'!$K$56</f>
        <v>781.77512369999965</v>
      </c>
      <c r="L218" s="9">
        <f t="shared" si="31"/>
        <v>132.68609409379548</v>
      </c>
      <c r="M218" s="9">
        <f t="shared" si="32"/>
        <v>119.59188398146344</v>
      </c>
      <c r="N218" s="9">
        <f t="shared" si="33"/>
        <v>92.844221801370836</v>
      </c>
      <c r="O218" s="9">
        <f t="shared" si="34"/>
        <v>79.862315939085832</v>
      </c>
      <c r="P218" s="9">
        <f t="shared" si="35"/>
        <v>294.68609409379548</v>
      </c>
      <c r="Q218" s="9">
        <f t="shared" si="36"/>
        <v>293.59188398146341</v>
      </c>
      <c r="R218" s="9">
        <f t="shared" si="37"/>
        <v>286.84422180137085</v>
      </c>
      <c r="S218" s="9">
        <f t="shared" si="38"/>
        <v>293.86231593908582</v>
      </c>
      <c r="T218" s="10">
        <f>'VWP Details'!P$59</f>
        <v>162</v>
      </c>
      <c r="U218" s="10">
        <f>'VWP Details'!P$58</f>
        <v>174</v>
      </c>
      <c r="V218" s="10">
        <f>'VWP Details'!P$57</f>
        <v>194</v>
      </c>
      <c r="W218" s="10">
        <f>'VWP Details'!P$56</f>
        <v>214</v>
      </c>
    </row>
    <row r="219" spans="1:23" x14ac:dyDescent="0.2">
      <c r="A219" t="s">
        <v>129</v>
      </c>
      <c r="B219" t="s">
        <v>128</v>
      </c>
      <c r="C219" s="20">
        <v>40831.625</v>
      </c>
      <c r="D219">
        <v>6167.3209999999999</v>
      </c>
      <c r="E219">
        <v>6862.5559999999996</v>
      </c>
      <c r="F219">
        <v>7359.5339999999997</v>
      </c>
      <c r="G219">
        <v>6368.6379999999999</v>
      </c>
      <c r="H219" s="6">
        <f>('VWP Details'!$I$59-D219)*'VWP Details'!$J$59+('VWP Details'!$M$59-'VWP Details'!$L$59)*'VWP Details'!$K$59</f>
        <v>1298.9385397999999</v>
      </c>
      <c r="I219" s="6">
        <f>('VWP Details'!$I$58-E219)*'VWP Details'!$J$58+('VWP Details'!$M$58-'VWP Details'!$L$58)*'VWP Details'!$K$58</f>
        <v>1170.9347296000005</v>
      </c>
      <c r="J219" s="6">
        <f>('VWP Details'!$I$57-F219)*'VWP Details'!$J$57+('VWP Details'!$M$57-'VWP Details'!$L$57)*'VWP Details'!$K$57</f>
        <v>908.2368045999998</v>
      </c>
      <c r="K219" s="6">
        <f>('VWP Details'!I$56-G219)*'VWP Details'!$J$56+('VWP Details'!$M$56-'VWP Details'!$L$56)*'VWP Details'!$K$56</f>
        <v>779.19531059999986</v>
      </c>
      <c r="L219" s="9">
        <f t="shared" si="31"/>
        <v>132.69319642712298</v>
      </c>
      <c r="M219" s="9">
        <f t="shared" si="32"/>
        <v>119.61695439576101</v>
      </c>
      <c r="N219" s="9">
        <f t="shared" si="33"/>
        <v>92.781021597593437</v>
      </c>
      <c r="O219" s="9">
        <f t="shared" si="34"/>
        <v>79.598774873874049</v>
      </c>
      <c r="P219" s="9">
        <f t="shared" si="35"/>
        <v>294.69319642712298</v>
      </c>
      <c r="Q219" s="9">
        <f t="shared" si="36"/>
        <v>293.61695439576101</v>
      </c>
      <c r="R219" s="9">
        <f t="shared" si="37"/>
        <v>286.78102159759345</v>
      </c>
      <c r="S219" s="9">
        <f t="shared" si="38"/>
        <v>293.59877487387405</v>
      </c>
      <c r="T219" s="10">
        <f>'VWP Details'!P$59</f>
        <v>162</v>
      </c>
      <c r="U219" s="10">
        <f>'VWP Details'!P$58</f>
        <v>174</v>
      </c>
      <c r="V219" s="10">
        <f>'VWP Details'!P$57</f>
        <v>194</v>
      </c>
      <c r="W219" s="10">
        <f>'VWP Details'!P$56</f>
        <v>214</v>
      </c>
    </row>
    <row r="220" spans="1:23" x14ac:dyDescent="0.2">
      <c r="A220" t="s">
        <v>129</v>
      </c>
      <c r="B220" t="s">
        <v>128</v>
      </c>
      <c r="C220" s="20">
        <v>40831.666666666664</v>
      </c>
      <c r="D220">
        <v>6167.28</v>
      </c>
      <c r="E220">
        <v>6862.8959999999997</v>
      </c>
      <c r="F220">
        <v>7358.527</v>
      </c>
      <c r="G220">
        <v>6368.8050000000003</v>
      </c>
      <c r="H220" s="6">
        <f>('VWP Details'!$I$59-D220)*'VWP Details'!$J$59+('VWP Details'!$M$59-'VWP Details'!$L$59)*'VWP Details'!$K$59</f>
        <v>1298.9613439999998</v>
      </c>
      <c r="I220" s="6">
        <f>('VWP Details'!$I$58-E220)*'VWP Details'!$J$58+('VWP Details'!$M$58-'VWP Details'!$L$58)*'VWP Details'!$K$58</f>
        <v>1170.7397736000005</v>
      </c>
      <c r="J220" s="6">
        <f>('VWP Details'!$I$57-F220)*'VWP Details'!$J$57+('VWP Details'!$M$57-'VWP Details'!$L$57)*'VWP Details'!$K$57</f>
        <v>908.82398629999955</v>
      </c>
      <c r="K220" s="6">
        <f>('VWP Details'!I$56-G220)*'VWP Details'!$J$56+('VWP Details'!$M$56-'VWP Details'!$L$56)*'VWP Details'!$K$56</f>
        <v>779.14916849999975</v>
      </c>
      <c r="L220" s="9">
        <f t="shared" si="31"/>
        <v>132.69552599245438</v>
      </c>
      <c r="M220" s="9">
        <f t="shared" si="32"/>
        <v>119.59703864608541</v>
      </c>
      <c r="N220" s="9">
        <f t="shared" si="33"/>
        <v>92.841005202875081</v>
      </c>
      <c r="O220" s="9">
        <f t="shared" si="34"/>
        <v>79.594061223034316</v>
      </c>
      <c r="P220" s="9">
        <f t="shared" si="35"/>
        <v>294.69552599245435</v>
      </c>
      <c r="Q220" s="9">
        <f t="shared" si="36"/>
        <v>293.59703864608542</v>
      </c>
      <c r="R220" s="9">
        <f t="shared" si="37"/>
        <v>286.84100520287507</v>
      </c>
      <c r="S220" s="9">
        <f t="shared" si="38"/>
        <v>293.59406122303432</v>
      </c>
      <c r="T220" s="10">
        <f>'VWP Details'!P$59</f>
        <v>162</v>
      </c>
      <c r="U220" s="10">
        <f>'VWP Details'!P$58</f>
        <v>174</v>
      </c>
      <c r="V220" s="10">
        <f>'VWP Details'!P$57</f>
        <v>194</v>
      </c>
      <c r="W220" s="10">
        <f>'VWP Details'!P$56</f>
        <v>214</v>
      </c>
    </row>
    <row r="221" spans="1:23" x14ac:dyDescent="0.2">
      <c r="A221" t="s">
        <v>129</v>
      </c>
      <c r="B221" t="s">
        <v>128</v>
      </c>
      <c r="C221" s="20">
        <v>40831.708333333336</v>
      </c>
      <c r="D221">
        <v>6167.23</v>
      </c>
      <c r="E221">
        <v>6863.3159999999998</v>
      </c>
      <c r="F221">
        <v>7357.076</v>
      </c>
      <c r="G221">
        <v>6368.35</v>
      </c>
      <c r="H221" s="6">
        <f>('VWP Details'!$I$59-D221)*'VWP Details'!$J$59+('VWP Details'!$M$59-'VWP Details'!$L$59)*'VWP Details'!$K$59</f>
        <v>1298.9891540000001</v>
      </c>
      <c r="I221" s="6">
        <f>('VWP Details'!$I$58-E221)*'VWP Details'!$J$58+('VWP Details'!$M$58-'VWP Details'!$L$58)*'VWP Details'!$K$58</f>
        <v>1170.4989456000003</v>
      </c>
      <c r="J221" s="6">
        <f>('VWP Details'!$I$57-F221)*'VWP Details'!$J$57+('VWP Details'!$M$57-'VWP Details'!$L$57)*'VWP Details'!$K$57</f>
        <v>909.67006439999955</v>
      </c>
      <c r="K221" s="6">
        <f>('VWP Details'!I$56-G221)*'VWP Details'!$J$56+('VWP Details'!$M$56-'VWP Details'!$L$56)*'VWP Details'!$K$56</f>
        <v>779.2748849999997</v>
      </c>
      <c r="L221" s="9">
        <f t="shared" si="31"/>
        <v>132.69836692578542</v>
      </c>
      <c r="M221" s="9">
        <f t="shared" si="32"/>
        <v>119.57243683766259</v>
      </c>
      <c r="N221" s="9">
        <f t="shared" si="33"/>
        <v>92.927436395788391</v>
      </c>
      <c r="O221" s="9">
        <f t="shared" si="34"/>
        <v>79.606903804663474</v>
      </c>
      <c r="P221" s="9">
        <f t="shared" si="35"/>
        <v>294.69836692578542</v>
      </c>
      <c r="Q221" s="9">
        <f t="shared" si="36"/>
        <v>293.57243683766262</v>
      </c>
      <c r="R221" s="9">
        <f t="shared" si="37"/>
        <v>286.92743639578839</v>
      </c>
      <c r="S221" s="9">
        <f t="shared" si="38"/>
        <v>293.60690380466349</v>
      </c>
      <c r="T221" s="10">
        <f>'VWP Details'!P$59</f>
        <v>162</v>
      </c>
      <c r="U221" s="10">
        <f>'VWP Details'!P$58</f>
        <v>174</v>
      </c>
      <c r="V221" s="10">
        <f>'VWP Details'!P$57</f>
        <v>194</v>
      </c>
      <c r="W221" s="10">
        <f>'VWP Details'!P$56</f>
        <v>214</v>
      </c>
    </row>
    <row r="222" spans="1:23" x14ac:dyDescent="0.2">
      <c r="A222" t="s">
        <v>129</v>
      </c>
      <c r="B222" t="s">
        <v>128</v>
      </c>
      <c r="C222" s="20">
        <v>40831.75</v>
      </c>
      <c r="D222">
        <v>6167.0140000000001</v>
      </c>
      <c r="E222">
        <v>6863.3450000000003</v>
      </c>
      <c r="F222">
        <v>7355.7879999999996</v>
      </c>
      <c r="G222">
        <v>6364.5339999999997</v>
      </c>
      <c r="H222" s="6">
        <f>('VWP Details'!$I$59-D222)*'VWP Details'!$J$59+('VWP Details'!$M$59-'VWP Details'!$L$59)*'VWP Details'!$K$59</f>
        <v>1299.1092931999997</v>
      </c>
      <c r="I222" s="6">
        <f>('VWP Details'!$I$58-E222)*'VWP Details'!$J$58+('VWP Details'!$M$58-'VWP Details'!$L$58)*'VWP Details'!$K$58</f>
        <v>1170.4823170000002</v>
      </c>
      <c r="J222" s="6">
        <f>('VWP Details'!$I$57-F222)*'VWP Details'!$J$57+('VWP Details'!$M$57-'VWP Details'!$L$57)*'VWP Details'!$K$57</f>
        <v>910.42109719999985</v>
      </c>
      <c r="K222" s="6">
        <f>('VWP Details'!I$56-G222)*'VWP Details'!$J$56+('VWP Details'!$M$56-'VWP Details'!$L$56)*'VWP Details'!$K$56</f>
        <v>780.32924579999985</v>
      </c>
      <c r="L222" s="9">
        <f t="shared" si="31"/>
        <v>132.71063975777528</v>
      </c>
      <c r="M222" s="9">
        <f t="shared" si="32"/>
        <v>119.57073814136672</v>
      </c>
      <c r="N222" s="9">
        <f t="shared" si="33"/>
        <v>93.004158226575697</v>
      </c>
      <c r="O222" s="9">
        <f t="shared" si="34"/>
        <v>79.714612137623561</v>
      </c>
      <c r="P222" s="9">
        <f t="shared" si="35"/>
        <v>294.71063975777531</v>
      </c>
      <c r="Q222" s="9">
        <f t="shared" si="36"/>
        <v>293.57073814136675</v>
      </c>
      <c r="R222" s="9">
        <f t="shared" si="37"/>
        <v>287.00415822657567</v>
      </c>
      <c r="S222" s="9">
        <f t="shared" si="38"/>
        <v>293.71461213762359</v>
      </c>
      <c r="T222" s="10">
        <f>'VWP Details'!P$59</f>
        <v>162</v>
      </c>
      <c r="U222" s="10">
        <f>'VWP Details'!P$58</f>
        <v>174</v>
      </c>
      <c r="V222" s="10">
        <f>'VWP Details'!P$57</f>
        <v>194</v>
      </c>
      <c r="W222" s="10">
        <f>'VWP Details'!P$56</f>
        <v>214</v>
      </c>
    </row>
    <row r="223" spans="1:23" x14ac:dyDescent="0.2">
      <c r="A223" t="s">
        <v>129</v>
      </c>
      <c r="B223" t="s">
        <v>128</v>
      </c>
      <c r="C223" s="20">
        <v>40831.791666666664</v>
      </c>
      <c r="D223">
        <v>6166.5820000000003</v>
      </c>
      <c r="E223">
        <v>6861.902</v>
      </c>
      <c r="F223">
        <v>7358.4309999999996</v>
      </c>
      <c r="G223">
        <v>6367.5050000000001</v>
      </c>
      <c r="H223" s="6">
        <f>('VWP Details'!$I$59-D223)*'VWP Details'!$J$59+('VWP Details'!$M$59-'VWP Details'!$L$59)*'VWP Details'!$K$59</f>
        <v>1299.3495715999995</v>
      </c>
      <c r="I223" s="6">
        <f>('VWP Details'!$I$58-E223)*'VWP Details'!$J$58+('VWP Details'!$M$58-'VWP Details'!$L$58)*'VWP Details'!$K$58</f>
        <v>1171.3097332000002</v>
      </c>
      <c r="J223" s="6">
        <f>('VWP Details'!$I$57-F223)*'VWP Details'!$J$57+('VWP Details'!$M$57-'VWP Details'!$L$57)*'VWP Details'!$K$57</f>
        <v>908.87996389999978</v>
      </c>
      <c r="K223" s="6">
        <f>('VWP Details'!I$56-G223)*'VWP Details'!$J$56+('VWP Details'!$M$56-'VWP Details'!$L$56)*'VWP Details'!$K$56</f>
        <v>779.50835849999976</v>
      </c>
      <c r="L223" s="9">
        <f t="shared" si="31"/>
        <v>132.73518542175512</v>
      </c>
      <c r="M223" s="9">
        <f t="shared" si="32"/>
        <v>119.65526292601933</v>
      </c>
      <c r="N223" s="9">
        <f t="shared" si="33"/>
        <v>92.84672360020086</v>
      </c>
      <c r="O223" s="9">
        <f t="shared" si="34"/>
        <v>79.63075431340333</v>
      </c>
      <c r="P223" s="9">
        <f t="shared" si="35"/>
        <v>294.73518542175509</v>
      </c>
      <c r="Q223" s="9">
        <f t="shared" si="36"/>
        <v>293.6552629260193</v>
      </c>
      <c r="R223" s="9">
        <f t="shared" si="37"/>
        <v>286.84672360020085</v>
      </c>
      <c r="S223" s="9">
        <f t="shared" si="38"/>
        <v>293.63075431340332</v>
      </c>
      <c r="T223" s="10">
        <f>'VWP Details'!P$59</f>
        <v>162</v>
      </c>
      <c r="U223" s="10">
        <f>'VWP Details'!P$58</f>
        <v>174</v>
      </c>
      <c r="V223" s="10">
        <f>'VWP Details'!P$57</f>
        <v>194</v>
      </c>
      <c r="W223" s="10">
        <f>'VWP Details'!P$56</f>
        <v>214</v>
      </c>
    </row>
    <row r="224" spans="1:23" x14ac:dyDescent="0.2">
      <c r="A224" t="s">
        <v>129</v>
      </c>
      <c r="B224" t="s">
        <v>128</v>
      </c>
      <c r="C224" s="20">
        <v>40831.833333333336</v>
      </c>
      <c r="D224">
        <v>6166.5069999999996</v>
      </c>
      <c r="E224">
        <v>6861.8429999999998</v>
      </c>
      <c r="F224">
        <v>7358.1480000000001</v>
      </c>
      <c r="G224">
        <v>6362.1390000000001</v>
      </c>
      <c r="H224" s="6">
        <f>('VWP Details'!$I$59-D224)*'VWP Details'!$J$59+('VWP Details'!$M$59-'VWP Details'!$L$59)*'VWP Details'!$K$59</f>
        <v>1299.3912866000001</v>
      </c>
      <c r="I224" s="6">
        <f>('VWP Details'!$I$58-E224)*'VWP Details'!$J$58+('VWP Details'!$M$58-'VWP Details'!$L$58)*'VWP Details'!$K$58</f>
        <v>1171.3435638000003</v>
      </c>
      <c r="J224" s="6">
        <f>('VWP Details'!$I$57-F224)*'VWP Details'!$J$57+('VWP Details'!$M$57-'VWP Details'!$L$57)*'VWP Details'!$K$57</f>
        <v>909.04498119999948</v>
      </c>
      <c r="K224" s="6">
        <f>('VWP Details'!I$56-G224)*'VWP Details'!$J$56+('VWP Details'!$M$56-'VWP Details'!$L$56)*'VWP Details'!$K$56</f>
        <v>780.9909842999997</v>
      </c>
      <c r="L224" s="9">
        <f t="shared" si="31"/>
        <v>132.73944682175167</v>
      </c>
      <c r="M224" s="9">
        <f t="shared" si="32"/>
        <v>119.65871889434541</v>
      </c>
      <c r="N224" s="9">
        <f t="shared" si="33"/>
        <v>92.863580958984059</v>
      </c>
      <c r="O224" s="9">
        <f t="shared" si="34"/>
        <v>79.7822121002649</v>
      </c>
      <c r="P224" s="9">
        <f t="shared" si="35"/>
        <v>294.7394468217517</v>
      </c>
      <c r="Q224" s="9">
        <f t="shared" si="36"/>
        <v>293.65871889434538</v>
      </c>
      <c r="R224" s="9">
        <f t="shared" si="37"/>
        <v>286.86358095898407</v>
      </c>
      <c r="S224" s="9">
        <f t="shared" si="38"/>
        <v>293.78221210026493</v>
      </c>
      <c r="T224" s="10">
        <f>'VWP Details'!P$59</f>
        <v>162</v>
      </c>
      <c r="U224" s="10">
        <f>'VWP Details'!P$58</f>
        <v>174</v>
      </c>
      <c r="V224" s="10">
        <f>'VWP Details'!P$57</f>
        <v>194</v>
      </c>
      <c r="W224" s="10">
        <f>'VWP Details'!P$56</f>
        <v>214</v>
      </c>
    </row>
    <row r="225" spans="1:23" x14ac:dyDescent="0.2">
      <c r="A225" t="s">
        <v>129</v>
      </c>
      <c r="B225" t="s">
        <v>128</v>
      </c>
      <c r="C225" s="20">
        <v>40831.875</v>
      </c>
      <c r="D225">
        <v>6166.491</v>
      </c>
      <c r="E225">
        <v>6861.7950000000001</v>
      </c>
      <c r="F225">
        <v>7358.0730000000003</v>
      </c>
      <c r="G225">
        <v>6359.3710000000001</v>
      </c>
      <c r="H225" s="6">
        <f>('VWP Details'!$I$59-D225)*'VWP Details'!$J$59+('VWP Details'!$M$59-'VWP Details'!$L$59)*'VWP Details'!$K$59</f>
        <v>1299.4001857999997</v>
      </c>
      <c r="I225" s="6">
        <f>('VWP Details'!$I$58-E225)*'VWP Details'!$J$58+('VWP Details'!$M$58-'VWP Details'!$L$58)*'VWP Details'!$K$58</f>
        <v>1171.3710870000002</v>
      </c>
      <c r="J225" s="6">
        <f>('VWP Details'!$I$57-F225)*'VWP Details'!$J$57+('VWP Details'!$M$57-'VWP Details'!$L$57)*'VWP Details'!$K$57</f>
        <v>909.0887136999994</v>
      </c>
      <c r="K225" s="6">
        <f>('VWP Details'!I$56-G225)*'VWP Details'!$J$56+('VWP Details'!$M$56-'VWP Details'!$L$56)*'VWP Details'!$K$56</f>
        <v>781.75578269999971</v>
      </c>
      <c r="L225" s="9">
        <f t="shared" si="31"/>
        <v>132.74035592041756</v>
      </c>
      <c r="M225" s="9">
        <f t="shared" si="32"/>
        <v>119.66153052959372</v>
      </c>
      <c r="N225" s="9">
        <f t="shared" si="33"/>
        <v>92.868048456894812</v>
      </c>
      <c r="O225" s="9">
        <f t="shared" si="34"/>
        <v>79.860340157296733</v>
      </c>
      <c r="P225" s="9">
        <f t="shared" si="35"/>
        <v>294.74035592041753</v>
      </c>
      <c r="Q225" s="9">
        <f t="shared" si="36"/>
        <v>293.66153052959373</v>
      </c>
      <c r="R225" s="9">
        <f t="shared" si="37"/>
        <v>286.86804845689483</v>
      </c>
      <c r="S225" s="9">
        <f t="shared" si="38"/>
        <v>293.86034015729672</v>
      </c>
      <c r="T225" s="10">
        <f>'VWP Details'!P$59</f>
        <v>162</v>
      </c>
      <c r="U225" s="10">
        <f>'VWP Details'!P$58</f>
        <v>174</v>
      </c>
      <c r="V225" s="10">
        <f>'VWP Details'!P$57</f>
        <v>194</v>
      </c>
      <c r="W225" s="10">
        <f>'VWP Details'!P$56</f>
        <v>214</v>
      </c>
    </row>
    <row r="226" spans="1:23" x14ac:dyDescent="0.2">
      <c r="A226" t="s">
        <v>129</v>
      </c>
      <c r="B226" t="s">
        <v>128</v>
      </c>
      <c r="C226" s="20">
        <v>40831.916666666664</v>
      </c>
      <c r="D226">
        <v>6166.4740000000002</v>
      </c>
      <c r="E226">
        <v>6861.56</v>
      </c>
      <c r="F226">
        <v>7358.723</v>
      </c>
      <c r="G226">
        <v>6364.585</v>
      </c>
      <c r="H226" s="6">
        <f>('VWP Details'!$I$59-D226)*'VWP Details'!$J$59+('VWP Details'!$M$59-'VWP Details'!$L$59)*'VWP Details'!$K$59</f>
        <v>1299.4096411999997</v>
      </c>
      <c r="I226" s="6">
        <f>('VWP Details'!$I$58-E226)*'VWP Details'!$J$58+('VWP Details'!$M$58-'VWP Details'!$L$58)*'VWP Details'!$K$58</f>
        <v>1171.505836</v>
      </c>
      <c r="J226" s="6">
        <f>('VWP Details'!$I$57-F226)*'VWP Details'!$J$57+('VWP Details'!$M$57-'VWP Details'!$L$57)*'VWP Details'!$K$57</f>
        <v>908.70969869999954</v>
      </c>
      <c r="K226" s="6">
        <f>('VWP Details'!I$56-G226)*'VWP Details'!$J$56+('VWP Details'!$M$56-'VWP Details'!$L$56)*'VWP Details'!$K$56</f>
        <v>780.31515449999972</v>
      </c>
      <c r="L226" s="9">
        <f t="shared" si="31"/>
        <v>132.74132183775009</v>
      </c>
      <c r="M226" s="9">
        <f t="shared" si="32"/>
        <v>119.67529582716361</v>
      </c>
      <c r="N226" s="9">
        <f t="shared" si="33"/>
        <v>92.829330141668322</v>
      </c>
      <c r="O226" s="9">
        <f t="shared" si="34"/>
        <v>79.713172639462925</v>
      </c>
      <c r="P226" s="9">
        <f t="shared" si="35"/>
        <v>294.74132183775009</v>
      </c>
      <c r="Q226" s="9">
        <f t="shared" si="36"/>
        <v>293.67529582716361</v>
      </c>
      <c r="R226" s="9">
        <f t="shared" si="37"/>
        <v>286.82933014166832</v>
      </c>
      <c r="S226" s="9">
        <f t="shared" si="38"/>
        <v>293.71317263946293</v>
      </c>
      <c r="T226" s="10">
        <f>'VWP Details'!P$59</f>
        <v>162</v>
      </c>
      <c r="U226" s="10">
        <f>'VWP Details'!P$58</f>
        <v>174</v>
      </c>
      <c r="V226" s="10">
        <f>'VWP Details'!P$57</f>
        <v>194</v>
      </c>
      <c r="W226" s="10">
        <f>'VWP Details'!P$56</f>
        <v>214</v>
      </c>
    </row>
    <row r="227" spans="1:23" x14ac:dyDescent="0.2">
      <c r="A227" t="s">
        <v>129</v>
      </c>
      <c r="B227" t="s">
        <v>128</v>
      </c>
      <c r="C227" s="20">
        <v>40831.958333333336</v>
      </c>
      <c r="D227">
        <v>6166.44</v>
      </c>
      <c r="E227">
        <v>6861.3850000000002</v>
      </c>
      <c r="F227">
        <v>7359.0259999999998</v>
      </c>
      <c r="G227">
        <v>6363.1310000000003</v>
      </c>
      <c r="H227" s="6">
        <f>('VWP Details'!$I$59-D227)*'VWP Details'!$J$59+('VWP Details'!$M$59-'VWP Details'!$L$59)*'VWP Details'!$K$59</f>
        <v>1299.4285520000001</v>
      </c>
      <c r="I227" s="6">
        <f>('VWP Details'!$I$58-E227)*'VWP Details'!$J$58+('VWP Details'!$M$58-'VWP Details'!$L$58)*'VWP Details'!$K$58</f>
        <v>1171.6061810000001</v>
      </c>
      <c r="J227" s="6">
        <f>('VWP Details'!$I$57-F227)*'VWP Details'!$J$57+('VWP Details'!$M$57-'VWP Details'!$L$57)*'VWP Details'!$K$57</f>
        <v>908.5330193999996</v>
      </c>
      <c r="K227" s="6">
        <f>('VWP Details'!I$56-G227)*'VWP Details'!$J$56+('VWP Details'!$M$56-'VWP Details'!$L$56)*'VWP Details'!$K$56</f>
        <v>780.71689469999967</v>
      </c>
      <c r="L227" s="9">
        <f t="shared" si="31"/>
        <v>132.74325367241519</v>
      </c>
      <c r="M227" s="9">
        <f t="shared" si="32"/>
        <v>119.6855465806731</v>
      </c>
      <c r="N227" s="9">
        <f t="shared" si="33"/>
        <v>92.811281450108893</v>
      </c>
      <c r="O227" s="9">
        <f t="shared" si="34"/>
        <v>79.754212449767934</v>
      </c>
      <c r="P227" s="9">
        <f t="shared" si="35"/>
        <v>294.74325367241522</v>
      </c>
      <c r="Q227" s="9">
        <f t="shared" si="36"/>
        <v>293.68554658067308</v>
      </c>
      <c r="R227" s="9">
        <f t="shared" si="37"/>
        <v>286.81128145010888</v>
      </c>
      <c r="S227" s="9">
        <f t="shared" si="38"/>
        <v>293.75421244976792</v>
      </c>
      <c r="T227" s="10">
        <f>'VWP Details'!P$59</f>
        <v>162</v>
      </c>
      <c r="U227" s="10">
        <f>'VWP Details'!P$58</f>
        <v>174</v>
      </c>
      <c r="V227" s="10">
        <f>'VWP Details'!P$57</f>
        <v>194</v>
      </c>
      <c r="W227" s="10">
        <f>'VWP Details'!P$56</f>
        <v>214</v>
      </c>
    </row>
    <row r="228" spans="1:23" x14ac:dyDescent="0.2">
      <c r="A228" t="s">
        <v>129</v>
      </c>
      <c r="B228" t="s">
        <v>128</v>
      </c>
      <c r="C228" s="20">
        <v>40832</v>
      </c>
      <c r="D228">
        <v>6166.5649999999996</v>
      </c>
      <c r="E228">
        <v>6861.6480000000001</v>
      </c>
      <c r="F228">
        <v>7358.69</v>
      </c>
      <c r="G228">
        <v>6364.9859999999999</v>
      </c>
      <c r="H228" s="6">
        <f>('VWP Details'!$I$59-D228)*'VWP Details'!$J$59+('VWP Details'!$M$59-'VWP Details'!$L$59)*'VWP Details'!$K$59</f>
        <v>1299.359027</v>
      </c>
      <c r="I228" s="6">
        <f>('VWP Details'!$I$58-E228)*'VWP Details'!$J$58+('VWP Details'!$M$58-'VWP Details'!$L$58)*'VWP Details'!$K$58</f>
        <v>1171.4553768000001</v>
      </c>
      <c r="J228" s="6">
        <f>('VWP Details'!$I$57-F228)*'VWP Details'!$J$57+('VWP Details'!$M$57-'VWP Details'!$L$57)*'VWP Details'!$K$57</f>
        <v>908.72894099999974</v>
      </c>
      <c r="K228" s="6">
        <f>('VWP Details'!I$56-G228)*'VWP Details'!$J$56+('VWP Details'!$M$56-'VWP Details'!$L$56)*'VWP Details'!$K$56</f>
        <v>780.20435819999977</v>
      </c>
      <c r="L228" s="9">
        <f t="shared" si="31"/>
        <v>132.73615133908768</v>
      </c>
      <c r="M228" s="9">
        <f t="shared" si="32"/>
        <v>119.67014116254168</v>
      </c>
      <c r="N228" s="9">
        <f t="shared" si="33"/>
        <v>92.831295840749078</v>
      </c>
      <c r="O228" s="9">
        <f t="shared" si="34"/>
        <v>79.701854232356794</v>
      </c>
      <c r="P228" s="9">
        <f t="shared" si="35"/>
        <v>294.73615133908766</v>
      </c>
      <c r="Q228" s="9">
        <f t="shared" si="36"/>
        <v>293.67014116254165</v>
      </c>
      <c r="R228" s="9">
        <f t="shared" si="37"/>
        <v>286.83129584074908</v>
      </c>
      <c r="S228" s="9">
        <f t="shared" si="38"/>
        <v>293.70185423235682</v>
      </c>
      <c r="T228" s="10">
        <f>'VWP Details'!P$59</f>
        <v>162</v>
      </c>
      <c r="U228" s="10">
        <f>'VWP Details'!P$58</f>
        <v>174</v>
      </c>
      <c r="V228" s="10">
        <f>'VWP Details'!P$57</f>
        <v>194</v>
      </c>
      <c r="W228" s="10">
        <f>'VWP Details'!P$56</f>
        <v>214</v>
      </c>
    </row>
    <row r="229" spans="1:23" x14ac:dyDescent="0.2">
      <c r="A229" t="s">
        <v>129</v>
      </c>
      <c r="B229" t="s">
        <v>128</v>
      </c>
      <c r="C229" s="20">
        <v>40832.041666666664</v>
      </c>
      <c r="D229">
        <v>6166.6239999999998</v>
      </c>
      <c r="E229">
        <v>6861.8829999999998</v>
      </c>
      <c r="F229">
        <v>7358.4620000000004</v>
      </c>
      <c r="G229">
        <v>6365.701</v>
      </c>
      <c r="H229" s="6">
        <f>('VWP Details'!$I$59-D229)*'VWP Details'!$J$59+('VWP Details'!$M$59-'VWP Details'!$L$59)*'VWP Details'!$K$59</f>
        <v>1299.3262112</v>
      </c>
      <c r="I229" s="6">
        <f>('VWP Details'!$I$58-E229)*'VWP Details'!$J$58+('VWP Details'!$M$58-'VWP Details'!$L$58)*'VWP Details'!$K$58</f>
        <v>1171.3206278000005</v>
      </c>
      <c r="J229" s="6">
        <f>('VWP Details'!$I$57-F229)*'VWP Details'!$J$57+('VWP Details'!$M$57-'VWP Details'!$L$57)*'VWP Details'!$K$57</f>
        <v>908.86188779999929</v>
      </c>
      <c r="K229" s="6">
        <f>('VWP Details'!I$56-G229)*'VWP Details'!$J$56+('VWP Details'!$M$56-'VWP Details'!$L$56)*'VWP Details'!$K$56</f>
        <v>780.00680369999975</v>
      </c>
      <c r="L229" s="9">
        <f t="shared" si="31"/>
        <v>132.7327990377571</v>
      </c>
      <c r="M229" s="9">
        <f t="shared" si="32"/>
        <v>119.65637586497182</v>
      </c>
      <c r="N229" s="9">
        <f t="shared" si="33"/>
        <v>92.844877034397712</v>
      </c>
      <c r="O229" s="9">
        <f t="shared" si="34"/>
        <v>79.681673032653848</v>
      </c>
      <c r="P229" s="9">
        <f t="shared" si="35"/>
        <v>294.7327990377571</v>
      </c>
      <c r="Q229" s="9">
        <f t="shared" si="36"/>
        <v>293.65637586497184</v>
      </c>
      <c r="R229" s="9">
        <f t="shared" si="37"/>
        <v>286.84487703439771</v>
      </c>
      <c r="S229" s="9">
        <f t="shared" si="38"/>
        <v>293.68167303265386</v>
      </c>
      <c r="T229" s="10">
        <f>'VWP Details'!P$59</f>
        <v>162</v>
      </c>
      <c r="U229" s="10">
        <f>'VWP Details'!P$58</f>
        <v>174</v>
      </c>
      <c r="V229" s="10">
        <f>'VWP Details'!P$57</f>
        <v>194</v>
      </c>
      <c r="W229" s="10">
        <f>'VWP Details'!P$56</f>
        <v>214</v>
      </c>
    </row>
    <row r="230" spans="1:23" x14ac:dyDescent="0.2">
      <c r="A230" t="s">
        <v>129</v>
      </c>
      <c r="B230" t="s">
        <v>128</v>
      </c>
      <c r="C230" s="20">
        <v>40832.083333333336</v>
      </c>
      <c r="D230">
        <v>6166.6239999999998</v>
      </c>
      <c r="E230">
        <v>6861.7359999999999</v>
      </c>
      <c r="F230">
        <v>7358.69</v>
      </c>
      <c r="G230">
        <v>6368.0010000000002</v>
      </c>
      <c r="H230" s="6">
        <f>('VWP Details'!$I$59-D230)*'VWP Details'!$J$59+('VWP Details'!$M$59-'VWP Details'!$L$59)*'VWP Details'!$K$59</f>
        <v>1299.3262112</v>
      </c>
      <c r="I230" s="6">
        <f>('VWP Details'!$I$58-E230)*'VWP Details'!$J$58+('VWP Details'!$M$58-'VWP Details'!$L$58)*'VWP Details'!$K$58</f>
        <v>1171.4049176000003</v>
      </c>
      <c r="J230" s="6">
        <f>('VWP Details'!$I$57-F230)*'VWP Details'!$J$57+('VWP Details'!$M$57-'VWP Details'!$L$57)*'VWP Details'!$K$57</f>
        <v>908.72894099999974</v>
      </c>
      <c r="K230" s="6">
        <f>('VWP Details'!I$56-G230)*'VWP Details'!$J$56+('VWP Details'!$M$56-'VWP Details'!$L$56)*'VWP Details'!$K$56</f>
        <v>779.37131369999975</v>
      </c>
      <c r="L230" s="9">
        <f t="shared" si="31"/>
        <v>132.7327990377571</v>
      </c>
      <c r="M230" s="9">
        <f t="shared" si="32"/>
        <v>119.66498649791978</v>
      </c>
      <c r="N230" s="9">
        <f t="shared" si="33"/>
        <v>92.831295840749078</v>
      </c>
      <c r="O230" s="9">
        <f t="shared" si="34"/>
        <v>79.616754488154839</v>
      </c>
      <c r="P230" s="9">
        <f t="shared" si="35"/>
        <v>294.7327990377571</v>
      </c>
      <c r="Q230" s="9">
        <f t="shared" si="36"/>
        <v>293.66498649791981</v>
      </c>
      <c r="R230" s="9">
        <f t="shared" si="37"/>
        <v>286.83129584074908</v>
      </c>
      <c r="S230" s="9">
        <f t="shared" si="38"/>
        <v>293.61675448815481</v>
      </c>
      <c r="T230" s="10">
        <f>'VWP Details'!P$59</f>
        <v>162</v>
      </c>
      <c r="U230" s="10">
        <f>'VWP Details'!P$58</f>
        <v>174</v>
      </c>
      <c r="V230" s="10">
        <f>'VWP Details'!P$57</f>
        <v>194</v>
      </c>
      <c r="W230" s="10">
        <f>'VWP Details'!P$56</f>
        <v>214</v>
      </c>
    </row>
    <row r="231" spans="1:23" x14ac:dyDescent="0.2">
      <c r="A231" t="s">
        <v>129</v>
      </c>
      <c r="B231" t="s">
        <v>128</v>
      </c>
      <c r="C231" s="20">
        <v>40832.125</v>
      </c>
      <c r="D231">
        <v>6166.549</v>
      </c>
      <c r="E231">
        <v>6862.0680000000002</v>
      </c>
      <c r="F231">
        <v>7357.9870000000001</v>
      </c>
      <c r="G231">
        <v>6368.0450000000001</v>
      </c>
      <c r="H231" s="6">
        <f>('VWP Details'!$I$59-D231)*'VWP Details'!$J$59+('VWP Details'!$M$59-'VWP Details'!$L$59)*'VWP Details'!$K$59</f>
        <v>1299.3679261999998</v>
      </c>
      <c r="I231" s="6">
        <f>('VWP Details'!$I$58-E231)*'VWP Details'!$J$58+('VWP Details'!$M$58-'VWP Details'!$L$58)*'VWP Details'!$K$58</f>
        <v>1171.2145488000001</v>
      </c>
      <c r="J231" s="6">
        <f>('VWP Details'!$I$57-F231)*'VWP Details'!$J$57+('VWP Details'!$M$57-'VWP Details'!$L$57)*'VWP Details'!$K$57</f>
        <v>909.13886029999946</v>
      </c>
      <c r="K231" s="6">
        <f>('VWP Details'!I$56-G231)*'VWP Details'!$J$56+('VWP Details'!$M$56-'VWP Details'!$L$56)*'VWP Details'!$K$56</f>
        <v>779.35915649999981</v>
      </c>
      <c r="L231" s="9">
        <f t="shared" si="31"/>
        <v>132.7370604377536</v>
      </c>
      <c r="M231" s="9">
        <f t="shared" si="32"/>
        <v>119.6455393541189</v>
      </c>
      <c r="N231" s="9">
        <f t="shared" si="33"/>
        <v>92.873171187832469</v>
      </c>
      <c r="O231" s="9">
        <f t="shared" si="34"/>
        <v>79.615512568173131</v>
      </c>
      <c r="P231" s="9">
        <f t="shared" si="35"/>
        <v>294.7370604377536</v>
      </c>
      <c r="Q231" s="9">
        <f t="shared" si="36"/>
        <v>293.64553935411891</v>
      </c>
      <c r="R231" s="9">
        <f t="shared" si="37"/>
        <v>286.87317118783244</v>
      </c>
      <c r="S231" s="9">
        <f t="shared" si="38"/>
        <v>293.61551256817313</v>
      </c>
      <c r="T231" s="10">
        <f>'VWP Details'!P$59</f>
        <v>162</v>
      </c>
      <c r="U231" s="10">
        <f>'VWP Details'!P$58</f>
        <v>174</v>
      </c>
      <c r="V231" s="10">
        <f>'VWP Details'!P$57</f>
        <v>194</v>
      </c>
      <c r="W231" s="10">
        <f>'VWP Details'!P$56</f>
        <v>214</v>
      </c>
    </row>
    <row r="232" spans="1:23" x14ac:dyDescent="0.2">
      <c r="A232" t="s">
        <v>129</v>
      </c>
      <c r="B232" t="s">
        <v>128</v>
      </c>
      <c r="C232" s="20">
        <v>40832.166666666664</v>
      </c>
      <c r="D232">
        <v>6166.5410000000002</v>
      </c>
      <c r="E232">
        <v>6862.2920000000004</v>
      </c>
      <c r="F232">
        <v>7357.2290000000003</v>
      </c>
      <c r="G232">
        <v>6367.4170000000004</v>
      </c>
      <c r="H232" s="6">
        <f>('VWP Details'!$I$59-D232)*'VWP Details'!$J$59+('VWP Details'!$M$59-'VWP Details'!$L$59)*'VWP Details'!$K$59</f>
        <v>1299.3723757999996</v>
      </c>
      <c r="I232" s="6">
        <f>('VWP Details'!$I$58-E232)*'VWP Details'!$J$58+('VWP Details'!$M$58-'VWP Details'!$L$58)*'VWP Details'!$K$58</f>
        <v>1171.0861072</v>
      </c>
      <c r="J232" s="6">
        <f>('VWP Details'!$I$57-F232)*'VWP Details'!$J$57+('VWP Details'!$M$57-'VWP Details'!$L$57)*'VWP Details'!$K$57</f>
        <v>909.58085009999934</v>
      </c>
      <c r="K232" s="6">
        <f>('VWP Details'!I$56-G232)*'VWP Details'!$J$56+('VWP Details'!$M$56-'VWP Details'!$L$56)*'VWP Details'!$K$56</f>
        <v>779.53267289999962</v>
      </c>
      <c r="L232" s="9">
        <f t="shared" si="31"/>
        <v>132.73751498708654</v>
      </c>
      <c r="M232" s="9">
        <f t="shared" si="32"/>
        <v>119.63241838962672</v>
      </c>
      <c r="N232" s="9">
        <f t="shared" si="33"/>
        <v>92.918322700050439</v>
      </c>
      <c r="O232" s="9">
        <f t="shared" si="34"/>
        <v>79.633238153366747</v>
      </c>
      <c r="P232" s="9">
        <f t="shared" si="35"/>
        <v>294.73751498708657</v>
      </c>
      <c r="Q232" s="9">
        <f t="shared" si="36"/>
        <v>293.63241838962671</v>
      </c>
      <c r="R232" s="9">
        <f t="shared" si="37"/>
        <v>286.91832270005045</v>
      </c>
      <c r="S232" s="9">
        <f t="shared" si="38"/>
        <v>293.63323815336673</v>
      </c>
      <c r="T232" s="10">
        <f>'VWP Details'!P$59</f>
        <v>162</v>
      </c>
      <c r="U232" s="10">
        <f>'VWP Details'!P$58</f>
        <v>174</v>
      </c>
      <c r="V232" s="10">
        <f>'VWP Details'!P$57</f>
        <v>194</v>
      </c>
      <c r="W232" s="10">
        <f>'VWP Details'!P$56</f>
        <v>214</v>
      </c>
    </row>
    <row r="233" spans="1:23" x14ac:dyDescent="0.2">
      <c r="A233" t="s">
        <v>129</v>
      </c>
      <c r="B233" t="s">
        <v>128</v>
      </c>
      <c r="C233" s="20">
        <v>40832.208333333336</v>
      </c>
      <c r="D233">
        <v>6166.375</v>
      </c>
      <c r="E233">
        <v>6861.8729999999996</v>
      </c>
      <c r="F233">
        <v>7357.25</v>
      </c>
      <c r="G233">
        <v>6367.3559999999998</v>
      </c>
      <c r="H233" s="6">
        <f>('VWP Details'!$I$59-D233)*'VWP Details'!$J$59+('VWP Details'!$M$59-'VWP Details'!$L$59)*'VWP Details'!$K$59</f>
        <v>1299.4647049999999</v>
      </c>
      <c r="I233" s="6">
        <f>('VWP Details'!$I$58-E233)*'VWP Details'!$J$58+('VWP Details'!$M$58-'VWP Details'!$L$58)*'VWP Details'!$K$58</f>
        <v>1171.3263618000005</v>
      </c>
      <c r="J233" s="6">
        <f>('VWP Details'!$I$57-F233)*'VWP Details'!$J$57+('VWP Details'!$M$57-'VWP Details'!$L$57)*'VWP Details'!$K$57</f>
        <v>909.56860499999959</v>
      </c>
      <c r="K233" s="6">
        <f>('VWP Details'!I$56-G233)*'VWP Details'!$J$56+('VWP Details'!$M$56-'VWP Details'!$L$56)*'VWP Details'!$K$56</f>
        <v>779.54952719999983</v>
      </c>
      <c r="L233" s="9">
        <f t="shared" si="31"/>
        <v>132.74694688574547</v>
      </c>
      <c r="M233" s="9">
        <f t="shared" si="32"/>
        <v>119.65696162231524</v>
      </c>
      <c r="N233" s="9">
        <f t="shared" si="33"/>
        <v>92.917071800635455</v>
      </c>
      <c r="O233" s="9">
        <f t="shared" si="34"/>
        <v>79.634959906068701</v>
      </c>
      <c r="P233" s="9">
        <f t="shared" si="35"/>
        <v>294.7469468857455</v>
      </c>
      <c r="Q233" s="9">
        <f t="shared" si="36"/>
        <v>293.65696162231524</v>
      </c>
      <c r="R233" s="9">
        <f t="shared" si="37"/>
        <v>286.91707180063543</v>
      </c>
      <c r="S233" s="9">
        <f t="shared" si="38"/>
        <v>293.63495990606873</v>
      </c>
      <c r="T233" s="10">
        <f>'VWP Details'!P$59</f>
        <v>162</v>
      </c>
      <c r="U233" s="10">
        <f>'VWP Details'!P$58</f>
        <v>174</v>
      </c>
      <c r="V233" s="10">
        <f>'VWP Details'!P$57</f>
        <v>194</v>
      </c>
      <c r="W233" s="10">
        <f>'VWP Details'!P$56</f>
        <v>214</v>
      </c>
    </row>
    <row r="234" spans="1:23" x14ac:dyDescent="0.2">
      <c r="A234" t="s">
        <v>129</v>
      </c>
      <c r="B234" t="s">
        <v>128</v>
      </c>
      <c r="C234" s="20">
        <v>40832.25</v>
      </c>
      <c r="D234">
        <v>6166.1589999999997</v>
      </c>
      <c r="E234">
        <v>6861.415</v>
      </c>
      <c r="F234">
        <v>7357.5540000000001</v>
      </c>
      <c r="G234">
        <v>6363.6189999999997</v>
      </c>
      <c r="H234" s="6">
        <f>('VWP Details'!$I$59-D234)*'VWP Details'!$J$59+('VWP Details'!$M$59-'VWP Details'!$L$59)*'VWP Details'!$K$59</f>
        <v>1299.5848441999999</v>
      </c>
      <c r="I234" s="6">
        <f>('VWP Details'!$I$58-E234)*'VWP Details'!$J$58+('VWP Details'!$M$58-'VWP Details'!$L$58)*'VWP Details'!$K$58</f>
        <v>1171.5889790000003</v>
      </c>
      <c r="J234" s="6">
        <f>('VWP Details'!$I$57-F234)*'VWP Details'!$J$57+('VWP Details'!$M$57-'VWP Details'!$L$57)*'VWP Details'!$K$57</f>
        <v>909.39134259999946</v>
      </c>
      <c r="K234" s="6">
        <f>('VWP Details'!I$56-G234)*'VWP Details'!$J$56+('VWP Details'!$M$56-'VWP Details'!$L$56)*'VWP Details'!$K$56</f>
        <v>780.58206029999985</v>
      </c>
      <c r="L234" s="9">
        <f t="shared" si="31"/>
        <v>132.75921971773542</v>
      </c>
      <c r="M234" s="9">
        <f t="shared" si="32"/>
        <v>119.68378930864293</v>
      </c>
      <c r="N234" s="9">
        <f t="shared" si="33"/>
        <v>92.898963542437201</v>
      </c>
      <c r="O234" s="9">
        <f t="shared" si="34"/>
        <v>79.740438428152515</v>
      </c>
      <c r="P234" s="9">
        <f t="shared" si="35"/>
        <v>294.75921971773539</v>
      </c>
      <c r="Q234" s="9">
        <f t="shared" si="36"/>
        <v>293.68378930864293</v>
      </c>
      <c r="R234" s="9">
        <f t="shared" si="37"/>
        <v>286.89896354243717</v>
      </c>
      <c r="S234" s="9">
        <f t="shared" si="38"/>
        <v>293.74043842815252</v>
      </c>
      <c r="T234" s="10">
        <f>'VWP Details'!P$59</f>
        <v>162</v>
      </c>
      <c r="U234" s="10">
        <f>'VWP Details'!P$58</f>
        <v>174</v>
      </c>
      <c r="V234" s="10">
        <f>'VWP Details'!P$57</f>
        <v>194</v>
      </c>
      <c r="W234" s="10">
        <f>'VWP Details'!P$56</f>
        <v>214</v>
      </c>
    </row>
    <row r="235" spans="1:23" x14ac:dyDescent="0.2">
      <c r="A235" t="s">
        <v>129</v>
      </c>
      <c r="B235" t="s">
        <v>128</v>
      </c>
      <c r="C235" s="20">
        <v>40832.291666666664</v>
      </c>
      <c r="D235">
        <v>6166.1080000000002</v>
      </c>
      <c r="E235">
        <v>6861.7070000000003</v>
      </c>
      <c r="F235">
        <v>7356.73</v>
      </c>
      <c r="G235">
        <v>6365.57</v>
      </c>
      <c r="H235" s="6">
        <f>('VWP Details'!$I$59-D235)*'VWP Details'!$J$59+('VWP Details'!$M$59-'VWP Details'!$L$59)*'VWP Details'!$K$59</f>
        <v>1299.6132103999996</v>
      </c>
      <c r="I235" s="6">
        <f>('VWP Details'!$I$58-E235)*'VWP Details'!$J$58+('VWP Details'!$M$58-'VWP Details'!$L$58)*'VWP Details'!$K$58</f>
        <v>1171.4215462</v>
      </c>
      <c r="J235" s="6">
        <f>('VWP Details'!$I$57-F235)*'VWP Details'!$J$57+('VWP Details'!$M$57-'VWP Details'!$L$57)*'VWP Details'!$K$57</f>
        <v>909.87181699999985</v>
      </c>
      <c r="K235" s="6">
        <f>('VWP Details'!I$56-G235)*'VWP Details'!$J$56+('VWP Details'!$M$56-'VWP Details'!$L$56)*'VWP Details'!$K$56</f>
        <v>780.0429989999999</v>
      </c>
      <c r="L235" s="9">
        <f t="shared" si="31"/>
        <v>132.762117469733</v>
      </c>
      <c r="M235" s="9">
        <f t="shared" si="32"/>
        <v>119.66668519421562</v>
      </c>
      <c r="N235" s="9">
        <f t="shared" si="33"/>
        <v>92.948046452816683</v>
      </c>
      <c r="O235" s="9">
        <f t="shared" si="34"/>
        <v>79.685370567144886</v>
      </c>
      <c r="P235" s="9">
        <f t="shared" si="35"/>
        <v>294.76211746973297</v>
      </c>
      <c r="Q235" s="9">
        <f t="shared" si="36"/>
        <v>293.66668519421563</v>
      </c>
      <c r="R235" s="9">
        <f t="shared" si="37"/>
        <v>286.9480464528167</v>
      </c>
      <c r="S235" s="9">
        <f t="shared" si="38"/>
        <v>293.6853705671449</v>
      </c>
      <c r="T235" s="10">
        <f>'VWP Details'!P$59</f>
        <v>162</v>
      </c>
      <c r="U235" s="10">
        <f>'VWP Details'!P$58</f>
        <v>174</v>
      </c>
      <c r="V235" s="10">
        <f>'VWP Details'!P$57</f>
        <v>194</v>
      </c>
      <c r="W235" s="10">
        <f>'VWP Details'!P$56</f>
        <v>214</v>
      </c>
    </row>
    <row r="236" spans="1:23" x14ac:dyDescent="0.2">
      <c r="A236" t="s">
        <v>129</v>
      </c>
      <c r="B236" t="s">
        <v>128</v>
      </c>
      <c r="C236" s="20">
        <v>40832.333333333336</v>
      </c>
      <c r="D236">
        <v>6166.15</v>
      </c>
      <c r="E236">
        <v>6861.59</v>
      </c>
      <c r="F236">
        <v>7357.1530000000002</v>
      </c>
      <c r="G236">
        <v>6365.84</v>
      </c>
      <c r="H236" s="6">
        <f>('VWP Details'!$I$59-D236)*'VWP Details'!$J$59+('VWP Details'!$M$59-'VWP Details'!$L$59)*'VWP Details'!$K$59</f>
        <v>1299.5898500000001</v>
      </c>
      <c r="I236" s="6">
        <f>('VWP Details'!$I$58-E236)*'VWP Details'!$J$58+('VWP Details'!$M$58-'VWP Details'!$L$58)*'VWP Details'!$K$58</f>
        <v>1171.4886340000003</v>
      </c>
      <c r="J236" s="6">
        <f>('VWP Details'!$I$57-F236)*'VWP Details'!$J$57+('VWP Details'!$M$57-'VWP Details'!$L$57)*'VWP Details'!$K$57</f>
        <v>909.62516569999946</v>
      </c>
      <c r="K236" s="6">
        <f>('VWP Details'!I$56-G236)*'VWP Details'!$J$56+('VWP Details'!$M$56-'VWP Details'!$L$56)*'VWP Details'!$K$56</f>
        <v>779.96839799999975</v>
      </c>
      <c r="L236" s="9">
        <f t="shared" si="31"/>
        <v>132.75973108573501</v>
      </c>
      <c r="M236" s="9">
        <f t="shared" si="32"/>
        <v>119.67353855513343</v>
      </c>
      <c r="N236" s="9">
        <f t="shared" si="33"/>
        <v>92.922849764600016</v>
      </c>
      <c r="O236" s="9">
        <f t="shared" si="34"/>
        <v>79.67774969452978</v>
      </c>
      <c r="P236" s="9">
        <f t="shared" si="35"/>
        <v>294.75973108573498</v>
      </c>
      <c r="Q236" s="9">
        <f t="shared" si="36"/>
        <v>293.6735385551334</v>
      </c>
      <c r="R236" s="9">
        <f t="shared" si="37"/>
        <v>286.92284976460002</v>
      </c>
      <c r="S236" s="9">
        <f t="shared" si="38"/>
        <v>293.67774969452978</v>
      </c>
      <c r="T236" s="10">
        <f>'VWP Details'!P$59</f>
        <v>162</v>
      </c>
      <c r="U236" s="10">
        <f>'VWP Details'!P$58</f>
        <v>174</v>
      </c>
      <c r="V236" s="10">
        <f>'VWP Details'!P$57</f>
        <v>194</v>
      </c>
      <c r="W236" s="10">
        <f>'VWP Details'!P$56</f>
        <v>214</v>
      </c>
    </row>
    <row r="237" spans="1:23" x14ac:dyDescent="0.2">
      <c r="A237" t="s">
        <v>129</v>
      </c>
      <c r="B237" t="s">
        <v>128</v>
      </c>
      <c r="C237" s="20">
        <v>40832.375</v>
      </c>
      <c r="D237">
        <v>6166.1909999999998</v>
      </c>
      <c r="E237">
        <v>6862.4179999999997</v>
      </c>
      <c r="F237">
        <v>7354.9549999999999</v>
      </c>
      <c r="G237">
        <v>6362.5910000000003</v>
      </c>
      <c r="H237" s="6">
        <f>('VWP Details'!$I$59-D237)*'VWP Details'!$J$59+('VWP Details'!$M$59-'VWP Details'!$L$59)*'VWP Details'!$K$59</f>
        <v>1299.5670458</v>
      </c>
      <c r="I237" s="6">
        <f>('VWP Details'!$I$58-E237)*'VWP Details'!$J$58+('VWP Details'!$M$58-'VWP Details'!$L$58)*'VWP Details'!$K$58</f>
        <v>1171.0138588000004</v>
      </c>
      <c r="J237" s="6">
        <f>('VWP Details'!$I$57-F237)*'VWP Details'!$J$57+('VWP Details'!$M$57-'VWP Details'!$L$57)*'VWP Details'!$K$57</f>
        <v>910.90681949999964</v>
      </c>
      <c r="K237" s="6">
        <f>('VWP Details'!I$56-G237)*'VWP Details'!$J$56+('VWP Details'!$M$56-'VWP Details'!$L$56)*'VWP Details'!$K$56</f>
        <v>780.86609669999973</v>
      </c>
      <c r="L237" s="9">
        <f t="shared" si="31"/>
        <v>132.75740152040356</v>
      </c>
      <c r="M237" s="9">
        <f t="shared" si="32"/>
        <v>119.62503784709992</v>
      </c>
      <c r="N237" s="9">
        <f t="shared" si="33"/>
        <v>93.053777236704406</v>
      </c>
      <c r="O237" s="9">
        <f t="shared" si="34"/>
        <v>79.769454194998147</v>
      </c>
      <c r="P237" s="9">
        <f t="shared" si="35"/>
        <v>294.75740152040356</v>
      </c>
      <c r="Q237" s="9">
        <f t="shared" si="36"/>
        <v>293.62503784709992</v>
      </c>
      <c r="R237" s="9">
        <f t="shared" si="37"/>
        <v>287.05377723670438</v>
      </c>
      <c r="S237" s="9">
        <f t="shared" si="38"/>
        <v>293.76945419499816</v>
      </c>
      <c r="T237" s="10">
        <f>'VWP Details'!P$59</f>
        <v>162</v>
      </c>
      <c r="U237" s="10">
        <f>'VWP Details'!P$58</f>
        <v>174</v>
      </c>
      <c r="V237" s="10">
        <f>'VWP Details'!P$57</f>
        <v>194</v>
      </c>
      <c r="W237" s="10">
        <f>'VWP Details'!P$56</f>
        <v>214</v>
      </c>
    </row>
    <row r="238" spans="1:23" x14ac:dyDescent="0.2">
      <c r="A238" t="s">
        <v>129</v>
      </c>
      <c r="B238" t="s">
        <v>128</v>
      </c>
      <c r="C238" s="20">
        <v>40832.416666666664</v>
      </c>
      <c r="D238">
        <v>6166.5230000000001</v>
      </c>
      <c r="E238">
        <v>6863.4620000000004</v>
      </c>
      <c r="F238">
        <v>7352.9759999999997</v>
      </c>
      <c r="G238">
        <v>6350.94</v>
      </c>
      <c r="H238" s="6">
        <f>('VWP Details'!$I$59-D238)*'VWP Details'!$J$59+('VWP Details'!$M$59-'VWP Details'!$L$59)*'VWP Details'!$K$59</f>
        <v>1299.3823873999997</v>
      </c>
      <c r="I238" s="6">
        <f>('VWP Details'!$I$58-E238)*'VWP Details'!$J$58+('VWP Details'!$M$58-'VWP Details'!$L$58)*'VWP Details'!$K$58</f>
        <v>1170.4152291999999</v>
      </c>
      <c r="J238" s="6">
        <f>('VWP Details'!$I$57-F238)*'VWP Details'!$J$57+('VWP Details'!$M$57-'VWP Details'!$L$57)*'VWP Details'!$K$57</f>
        <v>912.06077439999979</v>
      </c>
      <c r="K238" s="6">
        <f>('VWP Details'!I$56-G238)*'VWP Details'!$J$56+('VWP Details'!$M$56-'VWP Details'!$L$56)*'VWP Details'!$K$56</f>
        <v>784.08526799999993</v>
      </c>
      <c r="L238" s="9">
        <f t="shared" si="31"/>
        <v>132.7385377230857</v>
      </c>
      <c r="M238" s="9">
        <f t="shared" si="32"/>
        <v>119.5638847804489</v>
      </c>
      <c r="N238" s="9">
        <f t="shared" si="33"/>
        <v>93.171659614909416</v>
      </c>
      <c r="O238" s="9">
        <f t="shared" si="34"/>
        <v>80.098308961066792</v>
      </c>
      <c r="P238" s="9">
        <f t="shared" si="35"/>
        <v>294.7385377230857</v>
      </c>
      <c r="Q238" s="9">
        <f t="shared" si="36"/>
        <v>293.56388478044892</v>
      </c>
      <c r="R238" s="9">
        <f t="shared" si="37"/>
        <v>287.1716596149094</v>
      </c>
      <c r="S238" s="9">
        <f t="shared" si="38"/>
        <v>294.09830896106678</v>
      </c>
      <c r="T238" s="10">
        <f>'VWP Details'!P$59</f>
        <v>162</v>
      </c>
      <c r="U238" s="10">
        <f>'VWP Details'!P$58</f>
        <v>174</v>
      </c>
      <c r="V238" s="10">
        <f>'VWP Details'!P$57</f>
        <v>194</v>
      </c>
      <c r="W238" s="10">
        <f>'VWP Details'!P$56</f>
        <v>214</v>
      </c>
    </row>
    <row r="239" spans="1:23" x14ac:dyDescent="0.2">
      <c r="A239" t="s">
        <v>129</v>
      </c>
      <c r="B239" t="s">
        <v>128</v>
      </c>
      <c r="C239" s="20">
        <v>40832.458333333336</v>
      </c>
      <c r="D239">
        <v>6166.7979999999998</v>
      </c>
      <c r="E239">
        <v>6864.4970000000003</v>
      </c>
      <c r="F239">
        <v>7351.4290000000001</v>
      </c>
      <c r="G239">
        <v>6367.6530000000002</v>
      </c>
      <c r="H239" s="6">
        <f>('VWP Details'!$I$59-D239)*'VWP Details'!$J$59+('VWP Details'!$M$59-'VWP Details'!$L$59)*'VWP Details'!$K$59</f>
        <v>1299.2294324</v>
      </c>
      <c r="I239" s="6">
        <f>('VWP Details'!$I$58-E239)*'VWP Details'!$J$58+('VWP Details'!$M$58-'VWP Details'!$L$58)*'VWP Details'!$K$58</f>
        <v>1169.8217602</v>
      </c>
      <c r="J239" s="6">
        <f>('VWP Details'!$I$57-F239)*'VWP Details'!$J$57+('VWP Details'!$M$57-'VWP Details'!$L$57)*'VWP Details'!$K$57</f>
        <v>912.96283009999945</v>
      </c>
      <c r="K239" s="6">
        <f>('VWP Details'!I$56-G239)*'VWP Details'!$J$56+('VWP Details'!$M$56-'VWP Details'!$L$56)*'VWP Details'!$K$56</f>
        <v>779.46746609999968</v>
      </c>
      <c r="L239" s="9">
        <f t="shared" si="31"/>
        <v>132.72291258976523</v>
      </c>
      <c r="M239" s="9">
        <f t="shared" si="32"/>
        <v>119.50325889540701</v>
      </c>
      <c r="N239" s="9">
        <f t="shared" si="33"/>
        <v>93.263809205148448</v>
      </c>
      <c r="O239" s="9">
        <f t="shared" si="34"/>
        <v>79.626576946192074</v>
      </c>
      <c r="P239" s="9">
        <f t="shared" si="35"/>
        <v>294.7229125897652</v>
      </c>
      <c r="Q239" s="9">
        <f t="shared" si="36"/>
        <v>293.50325889540704</v>
      </c>
      <c r="R239" s="9">
        <f t="shared" si="37"/>
        <v>287.26380920514845</v>
      </c>
      <c r="S239" s="9">
        <f t="shared" si="38"/>
        <v>293.62657694619207</v>
      </c>
      <c r="T239" s="10">
        <f>'VWP Details'!P$59</f>
        <v>162</v>
      </c>
      <c r="U239" s="10">
        <f>'VWP Details'!P$58</f>
        <v>174</v>
      </c>
      <c r="V239" s="10">
        <f>'VWP Details'!P$57</f>
        <v>194</v>
      </c>
      <c r="W239" s="10">
        <f>'VWP Details'!P$56</f>
        <v>214</v>
      </c>
    </row>
    <row r="240" spans="1:23" x14ac:dyDescent="0.2">
      <c r="A240" t="s">
        <v>129</v>
      </c>
      <c r="B240" t="s">
        <v>128</v>
      </c>
      <c r="C240" s="20">
        <v>40832.5</v>
      </c>
      <c r="D240">
        <v>6166.9560000000001</v>
      </c>
      <c r="E240">
        <v>6864.5749999999998</v>
      </c>
      <c r="F240">
        <v>7351.6450000000004</v>
      </c>
      <c r="G240">
        <v>6369.8509999999997</v>
      </c>
      <c r="H240" s="6">
        <f>('VWP Details'!$I$59-D240)*'VWP Details'!$J$59+('VWP Details'!$M$59-'VWP Details'!$L$59)*'VWP Details'!$K$59</f>
        <v>1299.1415527999998</v>
      </c>
      <c r="I240" s="6">
        <f>('VWP Details'!$I$58-E240)*'VWP Details'!$J$58+('VWP Details'!$M$58-'VWP Details'!$L$58)*'VWP Details'!$K$58</f>
        <v>1169.7770350000003</v>
      </c>
      <c r="J240" s="6">
        <f>('VWP Details'!$I$57-F240)*'VWP Details'!$J$57+('VWP Details'!$M$57-'VWP Details'!$L$57)*'VWP Details'!$K$57</f>
        <v>912.83688049999932</v>
      </c>
      <c r="K240" s="6">
        <f>('VWP Details'!I$56-G240)*'VWP Details'!$J$56+('VWP Details'!$M$56-'VWP Details'!$L$56)*'VWP Details'!$K$56</f>
        <v>778.86015869999983</v>
      </c>
      <c r="L240" s="9">
        <f t="shared" si="31"/>
        <v>132.71393524043924</v>
      </c>
      <c r="M240" s="9">
        <f t="shared" si="32"/>
        <v>119.49868998812853</v>
      </c>
      <c r="N240" s="9">
        <f t="shared" si="33"/>
        <v>93.250942811165473</v>
      </c>
      <c r="O240" s="9">
        <f t="shared" si="34"/>
        <v>79.564537398014352</v>
      </c>
      <c r="P240" s="9">
        <f t="shared" si="35"/>
        <v>294.71393524043924</v>
      </c>
      <c r="Q240" s="9">
        <f t="shared" si="36"/>
        <v>293.49868998812855</v>
      </c>
      <c r="R240" s="9">
        <f t="shared" si="37"/>
        <v>287.25094281116549</v>
      </c>
      <c r="S240" s="9">
        <f t="shared" si="38"/>
        <v>293.56453739801435</v>
      </c>
      <c r="T240" s="10">
        <f>'VWP Details'!P$59</f>
        <v>162</v>
      </c>
      <c r="U240" s="10">
        <f>'VWP Details'!P$58</f>
        <v>174</v>
      </c>
      <c r="V240" s="10">
        <f>'VWP Details'!P$57</f>
        <v>194</v>
      </c>
      <c r="W240" s="10">
        <f>'VWP Details'!P$56</f>
        <v>214</v>
      </c>
    </row>
    <row r="241" spans="1:23" x14ac:dyDescent="0.2">
      <c r="A241" t="s">
        <v>129</v>
      </c>
      <c r="B241" t="s">
        <v>128</v>
      </c>
      <c r="C241" s="20">
        <v>40832.541666666664</v>
      </c>
      <c r="D241">
        <v>6167.08</v>
      </c>
      <c r="E241">
        <v>6864.5460000000003</v>
      </c>
      <c r="F241">
        <v>7351.8289999999997</v>
      </c>
      <c r="G241">
        <v>6366.049</v>
      </c>
      <c r="H241" s="6">
        <f>('VWP Details'!$I$59-D241)*'VWP Details'!$J$59+('VWP Details'!$M$59-'VWP Details'!$L$59)*'VWP Details'!$K$59</f>
        <v>1299.0725839999998</v>
      </c>
      <c r="I241" s="6">
        <f>('VWP Details'!$I$58-E241)*'VWP Details'!$J$58+('VWP Details'!$M$58-'VWP Details'!$L$58)*'VWP Details'!$K$58</f>
        <v>1169.7936636000002</v>
      </c>
      <c r="J241" s="6">
        <f>('VWP Details'!$I$57-F241)*'VWP Details'!$J$57+('VWP Details'!$M$57-'VWP Details'!$L$57)*'VWP Details'!$K$57</f>
        <v>912.72959009999965</v>
      </c>
      <c r="K241" s="6">
        <f>('VWP Details'!I$56-G241)*'VWP Details'!$J$56+('VWP Details'!$M$56-'VWP Details'!$L$56)*'VWP Details'!$K$56</f>
        <v>779.91065129999981</v>
      </c>
      <c r="L241" s="9">
        <f t="shared" si="31"/>
        <v>132.70688972577838</v>
      </c>
      <c r="M241" s="9">
        <f t="shared" si="32"/>
        <v>119.50038868442438</v>
      </c>
      <c r="N241" s="9">
        <f t="shared" si="33"/>
        <v>93.239982549624472</v>
      </c>
      <c r="O241" s="9">
        <f t="shared" si="34"/>
        <v>79.671850574616613</v>
      </c>
      <c r="P241" s="9">
        <f t="shared" si="35"/>
        <v>294.70688972577841</v>
      </c>
      <c r="Q241" s="9">
        <f t="shared" si="36"/>
        <v>293.50038868442437</v>
      </c>
      <c r="R241" s="9">
        <f t="shared" si="37"/>
        <v>287.23998254962447</v>
      </c>
      <c r="S241" s="9">
        <f t="shared" si="38"/>
        <v>293.6718505746166</v>
      </c>
      <c r="T241" s="10">
        <f>'VWP Details'!P$59</f>
        <v>162</v>
      </c>
      <c r="U241" s="10">
        <f>'VWP Details'!P$58</f>
        <v>174</v>
      </c>
      <c r="V241" s="10">
        <f>'VWP Details'!P$57</f>
        <v>194</v>
      </c>
      <c r="W241" s="10">
        <f>'VWP Details'!P$56</f>
        <v>214</v>
      </c>
    </row>
    <row r="242" spans="1:23" x14ac:dyDescent="0.2">
      <c r="A242" t="s">
        <v>129</v>
      </c>
      <c r="B242" t="s">
        <v>128</v>
      </c>
      <c r="C242" s="20">
        <v>40832.583333333336</v>
      </c>
      <c r="D242">
        <v>6167.2470000000003</v>
      </c>
      <c r="E242">
        <v>6864.6229999999996</v>
      </c>
      <c r="F242">
        <v>7351.8720000000003</v>
      </c>
      <c r="G242">
        <v>6373.8379999999997</v>
      </c>
      <c r="H242" s="6">
        <f>('VWP Details'!$I$59-D242)*'VWP Details'!$J$59+('VWP Details'!$M$59-'VWP Details'!$L$59)*'VWP Details'!$K$59</f>
        <v>1298.9796985999997</v>
      </c>
      <c r="I242" s="6">
        <f>('VWP Details'!$I$58-E242)*'VWP Details'!$J$58+('VWP Details'!$M$58-'VWP Details'!$L$58)*'VWP Details'!$K$58</f>
        <v>1169.7495118000004</v>
      </c>
      <c r="J242" s="6">
        <f>('VWP Details'!$I$57-F242)*'VWP Details'!$J$57+('VWP Details'!$M$57-'VWP Details'!$L$57)*'VWP Details'!$K$57</f>
        <v>912.7045167999994</v>
      </c>
      <c r="K242" s="6">
        <f>('VWP Details'!I$56-G242)*'VWP Details'!$J$56+('VWP Details'!$M$56-'VWP Details'!$L$56)*'VWP Details'!$K$56</f>
        <v>777.75855059999981</v>
      </c>
      <c r="L242" s="9">
        <f t="shared" si="31"/>
        <v>132.69740100845283</v>
      </c>
      <c r="M242" s="9">
        <f t="shared" si="32"/>
        <v>119.49587835288021</v>
      </c>
      <c r="N242" s="9">
        <f t="shared" si="33"/>
        <v>93.237421184155622</v>
      </c>
      <c r="O242" s="9">
        <f t="shared" si="34"/>
        <v>79.452002512398039</v>
      </c>
      <c r="P242" s="9">
        <f t="shared" si="35"/>
        <v>294.69740100845286</v>
      </c>
      <c r="Q242" s="9">
        <f t="shared" si="36"/>
        <v>293.4958783528802</v>
      </c>
      <c r="R242" s="9">
        <f t="shared" si="37"/>
        <v>287.23742118415561</v>
      </c>
      <c r="S242" s="9">
        <f t="shared" si="38"/>
        <v>293.45200251239805</v>
      </c>
      <c r="T242" s="10">
        <f>'VWP Details'!P$59</f>
        <v>162</v>
      </c>
      <c r="U242" s="10">
        <f>'VWP Details'!P$58</f>
        <v>174</v>
      </c>
      <c r="V242" s="10">
        <f>'VWP Details'!P$57</f>
        <v>194</v>
      </c>
      <c r="W242" s="10">
        <f>'VWP Details'!P$56</f>
        <v>214</v>
      </c>
    </row>
    <row r="243" spans="1:23" x14ac:dyDescent="0.2">
      <c r="A243" t="s">
        <v>129</v>
      </c>
      <c r="B243" t="s">
        <v>128</v>
      </c>
      <c r="C243" s="20">
        <v>40832.625</v>
      </c>
      <c r="D243">
        <v>6167.1890000000003</v>
      </c>
      <c r="E243">
        <v>6864.0870000000004</v>
      </c>
      <c r="F243">
        <v>7352.51</v>
      </c>
      <c r="G243">
        <v>6374.9390000000003</v>
      </c>
      <c r="H243" s="6">
        <f>('VWP Details'!$I$59-D243)*'VWP Details'!$J$59+('VWP Details'!$M$59-'VWP Details'!$L$59)*'VWP Details'!$K$59</f>
        <v>1299.0119581999995</v>
      </c>
      <c r="I243" s="6">
        <f>('VWP Details'!$I$58-E243)*'VWP Details'!$J$58+('VWP Details'!$M$58-'VWP Details'!$L$58)*'VWP Details'!$K$58</f>
        <v>1170.0568542000001</v>
      </c>
      <c r="J243" s="6">
        <f>('VWP Details'!$I$57-F243)*'VWP Details'!$J$57+('VWP Details'!$M$57-'VWP Details'!$L$57)*'VWP Details'!$K$57</f>
        <v>912.33249899999942</v>
      </c>
      <c r="K243" s="6">
        <f>('VWP Details'!I$56-G243)*'VWP Details'!$J$56+('VWP Details'!$M$56-'VWP Details'!$L$56)*'VWP Details'!$K$56</f>
        <v>777.45434429999966</v>
      </c>
      <c r="L243" s="9">
        <f t="shared" si="31"/>
        <v>132.70069649111676</v>
      </c>
      <c r="M243" s="9">
        <f t="shared" si="32"/>
        <v>119.52727494648643</v>
      </c>
      <c r="N243" s="9">
        <f t="shared" si="33"/>
        <v>93.199417668594833</v>
      </c>
      <c r="O243" s="9">
        <f t="shared" si="34"/>
        <v>79.420926287400889</v>
      </c>
      <c r="P243" s="9">
        <f t="shared" si="35"/>
        <v>294.70069649111679</v>
      </c>
      <c r="Q243" s="9">
        <f t="shared" si="36"/>
        <v>293.52727494648644</v>
      </c>
      <c r="R243" s="9">
        <f t="shared" si="37"/>
        <v>287.19941766859483</v>
      </c>
      <c r="S243" s="9">
        <f t="shared" si="38"/>
        <v>293.4209262874009</v>
      </c>
      <c r="T243" s="10">
        <f>'VWP Details'!P$59</f>
        <v>162</v>
      </c>
      <c r="U243" s="10">
        <f>'VWP Details'!P$58</f>
        <v>174</v>
      </c>
      <c r="V243" s="10">
        <f>'VWP Details'!P$57</f>
        <v>194</v>
      </c>
      <c r="W243" s="10">
        <f>'VWP Details'!P$56</f>
        <v>214</v>
      </c>
    </row>
    <row r="244" spans="1:23" x14ac:dyDescent="0.2">
      <c r="A244" t="s">
        <v>129</v>
      </c>
      <c r="B244" t="s">
        <v>128</v>
      </c>
      <c r="C244" s="20">
        <v>40832.666666666664</v>
      </c>
      <c r="D244">
        <v>6167.1639999999998</v>
      </c>
      <c r="E244">
        <v>6864.2240000000002</v>
      </c>
      <c r="F244">
        <v>7351.7740000000003</v>
      </c>
      <c r="G244">
        <v>6373.8379999999997</v>
      </c>
      <c r="H244" s="6">
        <f>('VWP Details'!$I$59-D244)*'VWP Details'!$J$59+('VWP Details'!$M$59-'VWP Details'!$L$59)*'VWP Details'!$K$59</f>
        <v>1299.0258632</v>
      </c>
      <c r="I244" s="6">
        <f>('VWP Details'!$I$58-E244)*'VWP Details'!$J$58+('VWP Details'!$M$58-'VWP Details'!$L$58)*'VWP Details'!$K$58</f>
        <v>1169.9782984000001</v>
      </c>
      <c r="J244" s="6">
        <f>('VWP Details'!$I$57-F244)*'VWP Details'!$J$57+('VWP Details'!$M$57-'VWP Details'!$L$57)*'VWP Details'!$K$57</f>
        <v>912.76166059999935</v>
      </c>
      <c r="K244" s="6">
        <f>('VWP Details'!I$56-G244)*'VWP Details'!$J$56+('VWP Details'!$M$56-'VWP Details'!$L$56)*'VWP Details'!$K$56</f>
        <v>777.75855059999981</v>
      </c>
      <c r="L244" s="9">
        <f t="shared" si="31"/>
        <v>132.70211695778232</v>
      </c>
      <c r="M244" s="9">
        <f t="shared" si="32"/>
        <v>119.51925007088185</v>
      </c>
      <c r="N244" s="9">
        <f t="shared" si="33"/>
        <v>93.243258714758994</v>
      </c>
      <c r="O244" s="9">
        <f t="shared" si="34"/>
        <v>79.452002512398039</v>
      </c>
      <c r="P244" s="9">
        <f t="shared" si="35"/>
        <v>294.70211695778232</v>
      </c>
      <c r="Q244" s="9">
        <f t="shared" si="36"/>
        <v>293.51925007088187</v>
      </c>
      <c r="R244" s="9">
        <f t="shared" si="37"/>
        <v>287.24325871475901</v>
      </c>
      <c r="S244" s="9">
        <f t="shared" si="38"/>
        <v>293.45200251239805</v>
      </c>
      <c r="T244" s="10">
        <f>'VWP Details'!P$59</f>
        <v>162</v>
      </c>
      <c r="U244" s="10">
        <f>'VWP Details'!P$58</f>
        <v>174</v>
      </c>
      <c r="V244" s="10">
        <f>'VWP Details'!P$57</f>
        <v>194</v>
      </c>
      <c r="W244" s="10">
        <f>'VWP Details'!P$56</f>
        <v>214</v>
      </c>
    </row>
    <row r="245" spans="1:23" x14ac:dyDescent="0.2">
      <c r="A245" t="s">
        <v>129</v>
      </c>
      <c r="B245" t="s">
        <v>128</v>
      </c>
      <c r="C245" s="20">
        <v>40832.708333333336</v>
      </c>
      <c r="D245">
        <v>6167.0630000000001</v>
      </c>
      <c r="E245">
        <v>6864.1750000000002</v>
      </c>
      <c r="F245">
        <v>7351.2659999999996</v>
      </c>
      <c r="G245">
        <v>6372.5290000000005</v>
      </c>
      <c r="H245" s="6">
        <f>('VWP Details'!$I$59-D245)*'VWP Details'!$J$59+('VWP Details'!$M$59-'VWP Details'!$L$59)*'VWP Details'!$K$59</f>
        <v>1299.0820393999998</v>
      </c>
      <c r="I245" s="6">
        <f>('VWP Details'!$I$58-E245)*'VWP Details'!$J$58+('VWP Details'!$M$58-'VWP Details'!$L$58)*'VWP Details'!$K$58</f>
        <v>1170.0063950000001</v>
      </c>
      <c r="J245" s="6">
        <f>('VWP Details'!$I$57-F245)*'VWP Details'!$J$57+('VWP Details'!$M$57-'VWP Details'!$L$57)*'VWP Details'!$K$57</f>
        <v>913.05787539999972</v>
      </c>
      <c r="K245" s="6">
        <f>('VWP Details'!I$56-G245)*'VWP Details'!$J$56+('VWP Details'!$M$56-'VWP Details'!$L$56)*'VWP Details'!$K$56</f>
        <v>778.12022729999967</v>
      </c>
      <c r="L245" s="9">
        <f t="shared" si="31"/>
        <v>132.70785564311092</v>
      </c>
      <c r="M245" s="9">
        <f t="shared" si="32"/>
        <v>119.52212028186452</v>
      </c>
      <c r="N245" s="9">
        <f t="shared" si="33"/>
        <v>93.273518567274508</v>
      </c>
      <c r="O245" s="9">
        <f t="shared" si="34"/>
        <v>79.488949631854197</v>
      </c>
      <c r="P245" s="9">
        <f t="shared" si="35"/>
        <v>294.70785564311092</v>
      </c>
      <c r="Q245" s="9">
        <f t="shared" si="36"/>
        <v>293.52212028186455</v>
      </c>
      <c r="R245" s="9">
        <f t="shared" si="37"/>
        <v>287.27351856727449</v>
      </c>
      <c r="S245" s="9">
        <f t="shared" si="38"/>
        <v>293.48894963185421</v>
      </c>
      <c r="T245" s="10">
        <f>'VWP Details'!P$59</f>
        <v>162</v>
      </c>
      <c r="U245" s="10">
        <f>'VWP Details'!P$58</f>
        <v>174</v>
      </c>
      <c r="V245" s="10">
        <f>'VWP Details'!P$57</f>
        <v>194</v>
      </c>
      <c r="W245" s="10">
        <f>'VWP Details'!P$56</f>
        <v>214</v>
      </c>
    </row>
    <row r="246" spans="1:23" x14ac:dyDescent="0.2">
      <c r="A246" t="s">
        <v>129</v>
      </c>
      <c r="B246" t="s">
        <v>128</v>
      </c>
      <c r="C246" s="20">
        <v>40832.75</v>
      </c>
      <c r="D246">
        <v>6166.8389999999999</v>
      </c>
      <c r="E246">
        <v>6864.2830000000004</v>
      </c>
      <c r="F246">
        <v>7350.7250000000004</v>
      </c>
      <c r="G246">
        <v>6372.7209999999995</v>
      </c>
      <c r="H246" s="6">
        <f>('VWP Details'!$I$59-D246)*'VWP Details'!$J$59+('VWP Details'!$M$59-'VWP Details'!$L$59)*'VWP Details'!$K$59</f>
        <v>1299.2066281999998</v>
      </c>
      <c r="I246" s="6">
        <f>('VWP Details'!$I$58-E246)*'VWP Details'!$J$58+('VWP Details'!$M$58-'VWP Details'!$L$58)*'VWP Details'!$K$58</f>
        <v>1169.9444678</v>
      </c>
      <c r="J246" s="6">
        <f>('VWP Details'!$I$57-F246)*'VWP Details'!$J$57+('VWP Details'!$M$57-'VWP Details'!$L$57)*'VWP Details'!$K$57</f>
        <v>913.37333249999938</v>
      </c>
      <c r="K246" s="6">
        <f>('VWP Details'!I$56-G246)*'VWP Details'!$J$56+('VWP Details'!$M$56-'VWP Details'!$L$56)*'VWP Details'!$K$56</f>
        <v>778.06717769999989</v>
      </c>
      <c r="L246" s="9">
        <f t="shared" si="31"/>
        <v>132.72058302443381</v>
      </c>
      <c r="M246" s="9">
        <f t="shared" si="32"/>
        <v>119.51579410255577</v>
      </c>
      <c r="N246" s="9">
        <f t="shared" si="33"/>
        <v>93.305744118870692</v>
      </c>
      <c r="O246" s="9">
        <f t="shared" si="34"/>
        <v>79.483530344661261</v>
      </c>
      <c r="P246" s="9">
        <f t="shared" si="35"/>
        <v>294.72058302443384</v>
      </c>
      <c r="Q246" s="9">
        <f t="shared" si="36"/>
        <v>293.51579410255579</v>
      </c>
      <c r="R246" s="9">
        <f t="shared" si="37"/>
        <v>287.30574411887068</v>
      </c>
      <c r="S246" s="9">
        <f t="shared" si="38"/>
        <v>293.48353034466129</v>
      </c>
      <c r="T246" s="10">
        <f>'VWP Details'!P$59</f>
        <v>162</v>
      </c>
      <c r="U246" s="10">
        <f>'VWP Details'!P$58</f>
        <v>174</v>
      </c>
      <c r="V246" s="10">
        <f>'VWP Details'!P$57</f>
        <v>194</v>
      </c>
      <c r="W246" s="10">
        <f>'VWP Details'!P$56</f>
        <v>214</v>
      </c>
    </row>
    <row r="247" spans="1:23" x14ac:dyDescent="0.2">
      <c r="A247" t="s">
        <v>129</v>
      </c>
      <c r="B247" t="s">
        <v>128</v>
      </c>
      <c r="C247" s="20">
        <v>40832.791666666664</v>
      </c>
      <c r="D247">
        <v>6166.3909999999996</v>
      </c>
      <c r="E247">
        <v>6862.5649999999996</v>
      </c>
      <c r="F247">
        <v>7351.9269999999997</v>
      </c>
      <c r="G247">
        <v>6372.46</v>
      </c>
      <c r="H247" s="6">
        <f>('VWP Details'!$I$59-D247)*'VWP Details'!$J$59+('VWP Details'!$M$59-'VWP Details'!$L$59)*'VWP Details'!$K$59</f>
        <v>1299.4558058</v>
      </c>
      <c r="I247" s="6">
        <f>('VWP Details'!$I$58-E247)*'VWP Details'!$J$58+('VWP Details'!$M$58-'VWP Details'!$L$58)*'VWP Details'!$K$58</f>
        <v>1170.9295690000006</v>
      </c>
      <c r="J247" s="6">
        <f>('VWP Details'!$I$57-F247)*'VWP Details'!$J$57+('VWP Details'!$M$57-'VWP Details'!$L$57)*'VWP Details'!$K$57</f>
        <v>912.67244629999971</v>
      </c>
      <c r="K247" s="6">
        <f>('VWP Details'!I$56-G247)*'VWP Details'!$J$56+('VWP Details'!$M$56-'VWP Details'!$L$56)*'VWP Details'!$K$56</f>
        <v>778.13929199999973</v>
      </c>
      <c r="L247" s="9">
        <f t="shared" si="31"/>
        <v>132.74603778707959</v>
      </c>
      <c r="M247" s="9">
        <f t="shared" si="32"/>
        <v>119.61642721415195</v>
      </c>
      <c r="N247" s="9">
        <f t="shared" si="33"/>
        <v>93.234145019021099</v>
      </c>
      <c r="O247" s="9">
        <f t="shared" si="34"/>
        <v>79.490897188189166</v>
      </c>
      <c r="P247" s="9">
        <f t="shared" si="35"/>
        <v>294.74603778707956</v>
      </c>
      <c r="Q247" s="9">
        <f t="shared" si="36"/>
        <v>293.61642721415194</v>
      </c>
      <c r="R247" s="9">
        <f t="shared" si="37"/>
        <v>287.23414501902107</v>
      </c>
      <c r="S247" s="9">
        <f t="shared" si="38"/>
        <v>293.49089718818914</v>
      </c>
      <c r="T247" s="10">
        <f>'VWP Details'!P$59</f>
        <v>162</v>
      </c>
      <c r="U247" s="10">
        <f>'VWP Details'!P$58</f>
        <v>174</v>
      </c>
      <c r="V247" s="10">
        <f>'VWP Details'!P$57</f>
        <v>194</v>
      </c>
      <c r="W247" s="10">
        <f>'VWP Details'!P$56</f>
        <v>214</v>
      </c>
    </row>
    <row r="248" spans="1:23" x14ac:dyDescent="0.2">
      <c r="A248" t="s">
        <v>129</v>
      </c>
      <c r="B248" t="s">
        <v>128</v>
      </c>
      <c r="C248" s="20">
        <v>40832.833333333336</v>
      </c>
      <c r="D248">
        <v>6166.3829999999998</v>
      </c>
      <c r="E248">
        <v>6862.3019999999997</v>
      </c>
      <c r="F248">
        <v>7351.9040000000005</v>
      </c>
      <c r="G248">
        <v>6371.8389999999999</v>
      </c>
      <c r="H248" s="6">
        <f>('VWP Details'!$I$59-D248)*'VWP Details'!$J$59+('VWP Details'!$M$59-'VWP Details'!$L$59)*'VWP Details'!$K$59</f>
        <v>1299.4602553999998</v>
      </c>
      <c r="I248" s="6">
        <f>('VWP Details'!$I$58-E248)*'VWP Details'!$J$58+('VWP Details'!$M$58-'VWP Details'!$L$58)*'VWP Details'!$K$58</f>
        <v>1171.0803732000004</v>
      </c>
      <c r="J248" s="6">
        <f>('VWP Details'!$I$57-F248)*'VWP Details'!$J$57+('VWP Details'!$M$57-'VWP Details'!$L$57)*'VWP Details'!$K$57</f>
        <v>912.68585759999928</v>
      </c>
      <c r="K248" s="6">
        <f>('VWP Details'!I$56-G248)*'VWP Details'!$J$56+('VWP Details'!$M$56-'VWP Details'!$L$56)*'VWP Details'!$K$56</f>
        <v>778.3108742999998</v>
      </c>
      <c r="L248" s="9">
        <f t="shared" si="31"/>
        <v>132.74649233641253</v>
      </c>
      <c r="M248" s="9">
        <f t="shared" si="32"/>
        <v>119.63183263228336</v>
      </c>
      <c r="N248" s="9">
        <f t="shared" si="33"/>
        <v>93.235515051713691</v>
      </c>
      <c r="O248" s="9">
        <f t="shared" si="34"/>
        <v>79.508425195203912</v>
      </c>
      <c r="P248" s="9">
        <f t="shared" si="35"/>
        <v>294.74649233641253</v>
      </c>
      <c r="Q248" s="9">
        <f t="shared" si="36"/>
        <v>293.63183263228336</v>
      </c>
      <c r="R248" s="9">
        <f t="shared" si="37"/>
        <v>287.23551505171372</v>
      </c>
      <c r="S248" s="9">
        <f t="shared" si="38"/>
        <v>293.50842519520393</v>
      </c>
      <c r="T248" s="10">
        <f>'VWP Details'!P$59</f>
        <v>162</v>
      </c>
      <c r="U248" s="10">
        <f>'VWP Details'!P$58</f>
        <v>174</v>
      </c>
      <c r="V248" s="10">
        <f>'VWP Details'!P$57</f>
        <v>194</v>
      </c>
      <c r="W248" s="10">
        <f>'VWP Details'!P$56</f>
        <v>214</v>
      </c>
    </row>
    <row r="249" spans="1:23" x14ac:dyDescent="0.2">
      <c r="A249" t="s">
        <v>129</v>
      </c>
      <c r="B249" t="s">
        <v>128</v>
      </c>
      <c r="C249" s="20">
        <v>40832.875</v>
      </c>
      <c r="D249">
        <v>6166.3159999999998</v>
      </c>
      <c r="E249">
        <v>6862.4769999999999</v>
      </c>
      <c r="F249">
        <v>7351.6450000000004</v>
      </c>
      <c r="G249">
        <v>6371.491</v>
      </c>
      <c r="H249" s="6">
        <f>('VWP Details'!$I$59-D249)*'VWP Details'!$J$59+('VWP Details'!$M$59-'VWP Details'!$L$59)*'VWP Details'!$K$59</f>
        <v>1299.4975207999998</v>
      </c>
      <c r="I249" s="6">
        <f>('VWP Details'!$I$58-E249)*'VWP Details'!$J$58+('VWP Details'!$M$58-'VWP Details'!$L$58)*'VWP Details'!$K$58</f>
        <v>1170.9800282000003</v>
      </c>
      <c r="J249" s="6">
        <f>('VWP Details'!$I$57-F249)*'VWP Details'!$J$57+('VWP Details'!$M$57-'VWP Details'!$L$57)*'VWP Details'!$K$57</f>
        <v>912.83688049999932</v>
      </c>
      <c r="K249" s="6">
        <f>('VWP Details'!I$56-G249)*'VWP Details'!$J$56+('VWP Details'!$M$56-'VWP Details'!$L$56)*'VWP Details'!$K$56</f>
        <v>778.40702669999973</v>
      </c>
      <c r="L249" s="9">
        <f t="shared" si="31"/>
        <v>132.75029918707605</v>
      </c>
      <c r="M249" s="9">
        <f t="shared" si="32"/>
        <v>119.62158187877385</v>
      </c>
      <c r="N249" s="9">
        <f t="shared" si="33"/>
        <v>93.250942811165473</v>
      </c>
      <c r="O249" s="9">
        <f t="shared" si="34"/>
        <v>79.518247653241147</v>
      </c>
      <c r="P249" s="9">
        <f t="shared" si="35"/>
        <v>294.75029918707605</v>
      </c>
      <c r="Q249" s="9">
        <f t="shared" si="36"/>
        <v>293.62158187877384</v>
      </c>
      <c r="R249" s="9">
        <f t="shared" si="37"/>
        <v>287.25094281116549</v>
      </c>
      <c r="S249" s="9">
        <f t="shared" si="38"/>
        <v>293.51824765324113</v>
      </c>
      <c r="T249" s="10">
        <f>'VWP Details'!P$59</f>
        <v>162</v>
      </c>
      <c r="U249" s="10">
        <f>'VWP Details'!P$58</f>
        <v>174</v>
      </c>
      <c r="V249" s="10">
        <f>'VWP Details'!P$57</f>
        <v>194</v>
      </c>
      <c r="W249" s="10">
        <f>'VWP Details'!P$56</f>
        <v>214</v>
      </c>
    </row>
    <row r="250" spans="1:23" x14ac:dyDescent="0.2">
      <c r="A250" t="s">
        <v>129</v>
      </c>
      <c r="B250" t="s">
        <v>128</v>
      </c>
      <c r="C250" s="20">
        <v>40832.916666666664</v>
      </c>
      <c r="D250">
        <v>6166.1589999999997</v>
      </c>
      <c r="E250">
        <v>6861.98</v>
      </c>
      <c r="F250">
        <v>7352.0010000000002</v>
      </c>
      <c r="G250">
        <v>6365.0910000000003</v>
      </c>
      <c r="H250" s="6">
        <f>('VWP Details'!$I$59-D250)*'VWP Details'!$J$59+('VWP Details'!$M$59-'VWP Details'!$L$59)*'VWP Details'!$K$59</f>
        <v>1299.5848441999999</v>
      </c>
      <c r="I250" s="6">
        <f>('VWP Details'!$I$58-E250)*'VWP Details'!$J$58+('VWP Details'!$M$58-'VWP Details'!$L$58)*'VWP Details'!$K$58</f>
        <v>1171.2650080000005</v>
      </c>
      <c r="J250" s="6">
        <f>('VWP Details'!$I$57-F250)*'VWP Details'!$J$57+('VWP Details'!$M$57-'VWP Details'!$L$57)*'VWP Details'!$K$57</f>
        <v>912.62929689999942</v>
      </c>
      <c r="K250" s="6">
        <f>('VWP Details'!I$56-G250)*'VWP Details'!$J$56+('VWP Details'!$M$56-'VWP Details'!$L$56)*'VWP Details'!$K$56</f>
        <v>780.17534669999964</v>
      </c>
      <c r="L250" s="9">
        <f t="shared" si="31"/>
        <v>132.75921971773542</v>
      </c>
      <c r="M250" s="9">
        <f t="shared" si="32"/>
        <v>119.65069401874085</v>
      </c>
      <c r="N250" s="9">
        <f t="shared" si="33"/>
        <v>93.229737087749129</v>
      </c>
      <c r="O250" s="9">
        <f t="shared" si="34"/>
        <v>79.698890559673131</v>
      </c>
      <c r="P250" s="9">
        <f t="shared" si="35"/>
        <v>294.75921971773539</v>
      </c>
      <c r="Q250" s="9">
        <f t="shared" si="36"/>
        <v>293.65069401874086</v>
      </c>
      <c r="R250" s="9">
        <f t="shared" si="37"/>
        <v>287.22973708774913</v>
      </c>
      <c r="S250" s="9">
        <f t="shared" si="38"/>
        <v>293.69889055967315</v>
      </c>
      <c r="T250" s="10">
        <f>'VWP Details'!P$59</f>
        <v>162</v>
      </c>
      <c r="U250" s="10">
        <f>'VWP Details'!P$58</f>
        <v>174</v>
      </c>
      <c r="V250" s="10">
        <f>'VWP Details'!P$57</f>
        <v>194</v>
      </c>
      <c r="W250" s="10">
        <f>'VWP Details'!P$56</f>
        <v>214</v>
      </c>
    </row>
    <row r="251" spans="1:23" x14ac:dyDescent="0.2">
      <c r="A251" t="s">
        <v>129</v>
      </c>
      <c r="B251" t="s">
        <v>128</v>
      </c>
      <c r="C251" s="20">
        <v>40832.958333333336</v>
      </c>
      <c r="D251">
        <v>6166.2250000000004</v>
      </c>
      <c r="E251">
        <v>6862.0879999999997</v>
      </c>
      <c r="F251">
        <v>7352.0450000000001</v>
      </c>
      <c r="G251">
        <v>6367.1040000000003</v>
      </c>
      <c r="H251" s="6">
        <f>('VWP Details'!$I$59-D251)*'VWP Details'!$J$59+('VWP Details'!$M$59-'VWP Details'!$L$59)*'VWP Details'!$K$59</f>
        <v>1299.5481349999995</v>
      </c>
      <c r="I251" s="6">
        <f>('VWP Details'!$I$58-E251)*'VWP Details'!$J$58+('VWP Details'!$M$58-'VWP Details'!$L$58)*'VWP Details'!$K$58</f>
        <v>1171.2030808000004</v>
      </c>
      <c r="J251" s="6">
        <f>('VWP Details'!$I$57-F251)*'VWP Details'!$J$57+('VWP Details'!$M$57-'VWP Details'!$L$57)*'VWP Details'!$K$57</f>
        <v>912.60364049999953</v>
      </c>
      <c r="K251" s="6">
        <f>('VWP Details'!I$56-G251)*'VWP Details'!$J$56+('VWP Details'!$M$56-'VWP Details'!$L$56)*'VWP Details'!$K$56</f>
        <v>779.61915479999971</v>
      </c>
      <c r="L251" s="9">
        <f t="shared" si="31"/>
        <v>132.75546968573846</v>
      </c>
      <c r="M251" s="9">
        <f t="shared" si="32"/>
        <v>119.64436783943212</v>
      </c>
      <c r="N251" s="9">
        <f t="shared" si="33"/>
        <v>93.227116155641497</v>
      </c>
      <c r="O251" s="9">
        <f t="shared" si="34"/>
        <v>79.642072720509447</v>
      </c>
      <c r="P251" s="9">
        <f t="shared" si="35"/>
        <v>294.75546968573849</v>
      </c>
      <c r="Q251" s="9">
        <f t="shared" si="36"/>
        <v>293.64436783943211</v>
      </c>
      <c r="R251" s="9">
        <f t="shared" si="37"/>
        <v>287.22711615564151</v>
      </c>
      <c r="S251" s="9">
        <f t="shared" si="38"/>
        <v>293.64207272050942</v>
      </c>
      <c r="T251" s="10">
        <f>'VWP Details'!P$59</f>
        <v>162</v>
      </c>
      <c r="U251" s="10">
        <f>'VWP Details'!P$58</f>
        <v>174</v>
      </c>
      <c r="V251" s="10">
        <f>'VWP Details'!P$57</f>
        <v>194</v>
      </c>
      <c r="W251" s="10">
        <f>'VWP Details'!P$56</f>
        <v>214</v>
      </c>
    </row>
    <row r="252" spans="1:23" x14ac:dyDescent="0.2">
      <c r="A252" t="s">
        <v>129</v>
      </c>
      <c r="B252" t="s">
        <v>128</v>
      </c>
      <c r="C252" s="20">
        <v>40833</v>
      </c>
      <c r="D252">
        <v>6166.3</v>
      </c>
      <c r="E252">
        <v>6862.4380000000001</v>
      </c>
      <c r="F252">
        <v>7352.0559999999996</v>
      </c>
      <c r="G252">
        <v>6372.8689999999997</v>
      </c>
      <c r="H252" s="6">
        <f>('VWP Details'!$I$59-D252)*'VWP Details'!$J$59+('VWP Details'!$M$59-'VWP Details'!$L$59)*'VWP Details'!$K$59</f>
        <v>1299.5064199999997</v>
      </c>
      <c r="I252" s="6">
        <f>('VWP Details'!$I$58-E252)*'VWP Details'!$J$58+('VWP Details'!$M$58-'VWP Details'!$L$58)*'VWP Details'!$K$58</f>
        <v>1171.0023908000003</v>
      </c>
      <c r="J252" s="6">
        <f>('VWP Details'!$I$57-F252)*'VWP Details'!$J$57+('VWP Details'!$M$57-'VWP Details'!$L$57)*'VWP Details'!$K$57</f>
        <v>912.59722639999984</v>
      </c>
      <c r="K252" s="6">
        <f>('VWP Details'!I$56-G252)*'VWP Details'!$J$56+('VWP Details'!$M$56-'VWP Details'!$L$56)*'VWP Details'!$K$56</f>
        <v>778.02628529999981</v>
      </c>
      <c r="L252" s="9">
        <f t="shared" si="31"/>
        <v>132.75120828574197</v>
      </c>
      <c r="M252" s="9">
        <f t="shared" si="32"/>
        <v>119.6238663324131</v>
      </c>
      <c r="N252" s="9">
        <f t="shared" si="33"/>
        <v>93.226460922614621</v>
      </c>
      <c r="O252" s="9">
        <f t="shared" si="34"/>
        <v>79.479352977450006</v>
      </c>
      <c r="P252" s="9">
        <f t="shared" si="35"/>
        <v>294.751208285742</v>
      </c>
      <c r="Q252" s="9">
        <f t="shared" si="36"/>
        <v>293.62386633241312</v>
      </c>
      <c r="R252" s="9">
        <f t="shared" si="37"/>
        <v>287.22646092261459</v>
      </c>
      <c r="S252" s="9">
        <f t="shared" si="38"/>
        <v>293.47935297744999</v>
      </c>
      <c r="T252" s="10">
        <f>'VWP Details'!P$59</f>
        <v>162</v>
      </c>
      <c r="U252" s="10">
        <f>'VWP Details'!P$58</f>
        <v>174</v>
      </c>
      <c r="V252" s="10">
        <f>'VWP Details'!P$57</f>
        <v>194</v>
      </c>
      <c r="W252" s="10">
        <f>'VWP Details'!P$56</f>
        <v>214</v>
      </c>
    </row>
    <row r="253" spans="1:23" x14ac:dyDescent="0.2">
      <c r="A253" t="s">
        <v>129</v>
      </c>
      <c r="B253" t="s">
        <v>128</v>
      </c>
      <c r="C253" s="20">
        <v>40833.041666666664</v>
      </c>
      <c r="D253">
        <v>6166.3829999999998</v>
      </c>
      <c r="E253">
        <v>6862.7209999999995</v>
      </c>
      <c r="F253">
        <v>7352.143</v>
      </c>
      <c r="G253">
        <v>6373.3149999999996</v>
      </c>
      <c r="H253" s="6">
        <f>('VWP Details'!$I$59-D253)*'VWP Details'!$J$59+('VWP Details'!$M$59-'VWP Details'!$L$59)*'VWP Details'!$K$59</f>
        <v>1299.4602553999998</v>
      </c>
      <c r="I253" s="6">
        <f>('VWP Details'!$I$58-E253)*'VWP Details'!$J$58+('VWP Details'!$M$58-'VWP Details'!$L$58)*'VWP Details'!$K$58</f>
        <v>1170.8401186000006</v>
      </c>
      <c r="J253" s="6">
        <f>('VWP Details'!$I$57-F253)*'VWP Details'!$J$57+('VWP Details'!$M$57-'VWP Details'!$L$57)*'VWP Details'!$K$57</f>
        <v>912.54649669999958</v>
      </c>
      <c r="K253" s="6">
        <f>('VWP Details'!I$56-G253)*'VWP Details'!$J$56+('VWP Details'!$M$56-'VWP Details'!$L$56)*'VWP Details'!$K$56</f>
        <v>777.90305549999994</v>
      </c>
      <c r="L253" s="9">
        <f t="shared" si="31"/>
        <v>132.74649233641253</v>
      </c>
      <c r="M253" s="9">
        <f t="shared" si="32"/>
        <v>119.60728939959492</v>
      </c>
      <c r="N253" s="9">
        <f t="shared" si="33"/>
        <v>93.221278625038124</v>
      </c>
      <c r="O253" s="9">
        <f t="shared" si="34"/>
        <v>79.46676442490805</v>
      </c>
      <c r="P253" s="9">
        <f t="shared" si="35"/>
        <v>294.74649233641253</v>
      </c>
      <c r="Q253" s="9">
        <f t="shared" si="36"/>
        <v>293.60728939959495</v>
      </c>
      <c r="R253" s="9">
        <f t="shared" si="37"/>
        <v>287.22127862503811</v>
      </c>
      <c r="S253" s="9">
        <f t="shared" si="38"/>
        <v>293.46676442490804</v>
      </c>
      <c r="T253" s="10">
        <f>'VWP Details'!P$59</f>
        <v>162</v>
      </c>
      <c r="U253" s="10">
        <f>'VWP Details'!P$58</f>
        <v>174</v>
      </c>
      <c r="V253" s="10">
        <f>'VWP Details'!P$57</f>
        <v>194</v>
      </c>
      <c r="W253" s="10">
        <f>'VWP Details'!P$56</f>
        <v>214</v>
      </c>
    </row>
    <row r="254" spans="1:23" x14ac:dyDescent="0.2">
      <c r="A254" t="s">
        <v>129</v>
      </c>
      <c r="B254" t="s">
        <v>128</v>
      </c>
      <c r="C254" s="20">
        <v>40833.083333333336</v>
      </c>
      <c r="D254">
        <v>6166.366</v>
      </c>
      <c r="E254">
        <v>6862.9549999999999</v>
      </c>
      <c r="F254">
        <v>7352.4340000000002</v>
      </c>
      <c r="G254">
        <v>6374.38</v>
      </c>
      <c r="H254" s="6">
        <f>('VWP Details'!$I$59-D254)*'VWP Details'!$J$59+('VWP Details'!$M$59-'VWP Details'!$L$59)*'VWP Details'!$K$59</f>
        <v>1299.4697107999998</v>
      </c>
      <c r="I254" s="6">
        <f>('VWP Details'!$I$58-E254)*'VWP Details'!$J$58+('VWP Details'!$M$58-'VWP Details'!$L$58)*'VWP Details'!$K$58</f>
        <v>1170.7059430000004</v>
      </c>
      <c r="J254" s="6">
        <f>('VWP Details'!$I$57-F254)*'VWP Details'!$J$57+('VWP Details'!$M$57-'VWP Details'!$L$57)*'VWP Details'!$K$57</f>
        <v>912.37681459999942</v>
      </c>
      <c r="K254" s="6">
        <f>('VWP Details'!I$56-G254)*'VWP Details'!$J$56+('VWP Details'!$M$56-'VWP Details'!$L$56)*'VWP Details'!$K$56</f>
        <v>777.60879599999976</v>
      </c>
      <c r="L254" s="9">
        <f t="shared" si="31"/>
        <v>132.74745825374507</v>
      </c>
      <c r="M254" s="9">
        <f t="shared" si="32"/>
        <v>119.59358267775934</v>
      </c>
      <c r="N254" s="9">
        <f t="shared" si="33"/>
        <v>93.203944733144397</v>
      </c>
      <c r="O254" s="9">
        <f t="shared" si="34"/>
        <v>79.436704316259579</v>
      </c>
      <c r="P254" s="9">
        <f t="shared" si="35"/>
        <v>294.74745825374509</v>
      </c>
      <c r="Q254" s="9">
        <f t="shared" si="36"/>
        <v>293.59358267775934</v>
      </c>
      <c r="R254" s="9">
        <f t="shared" si="37"/>
        <v>287.2039447331444</v>
      </c>
      <c r="S254" s="9">
        <f t="shared" si="38"/>
        <v>293.43670431625958</v>
      </c>
      <c r="T254" s="10">
        <f>'VWP Details'!P$59</f>
        <v>162</v>
      </c>
      <c r="U254" s="10">
        <f>'VWP Details'!P$58</f>
        <v>174</v>
      </c>
      <c r="V254" s="10">
        <f>'VWP Details'!P$57</f>
        <v>194</v>
      </c>
      <c r="W254" s="10">
        <f>'VWP Details'!P$56</f>
        <v>214</v>
      </c>
    </row>
    <row r="255" spans="1:23" x14ac:dyDescent="0.2">
      <c r="A255" t="s">
        <v>129</v>
      </c>
      <c r="B255" t="s">
        <v>128</v>
      </c>
      <c r="C255" s="20">
        <v>40833.125</v>
      </c>
      <c r="D255">
        <v>6166.375</v>
      </c>
      <c r="E255">
        <v>6863.2579999999998</v>
      </c>
      <c r="F255">
        <v>7352.8019999999997</v>
      </c>
      <c r="G255">
        <v>6374.6670000000004</v>
      </c>
      <c r="H255" s="6">
        <f>('VWP Details'!$I$59-D255)*'VWP Details'!$J$59+('VWP Details'!$M$59-'VWP Details'!$L$59)*'VWP Details'!$K$59</f>
        <v>1299.4647049999999</v>
      </c>
      <c r="I255" s="6">
        <f>('VWP Details'!$I$58-E255)*'VWP Details'!$J$58+('VWP Details'!$M$58-'VWP Details'!$L$58)*'VWP Details'!$K$58</f>
        <v>1170.5322028000003</v>
      </c>
      <c r="J255" s="6">
        <f>('VWP Details'!$I$57-F255)*'VWP Details'!$J$57+('VWP Details'!$M$57-'VWP Details'!$L$57)*'VWP Details'!$K$57</f>
        <v>912.16223379999974</v>
      </c>
      <c r="K255" s="6">
        <f>('VWP Details'!I$56-G255)*'VWP Details'!$J$56+('VWP Details'!$M$56-'VWP Details'!$L$56)*'VWP Details'!$K$56</f>
        <v>777.52949789999968</v>
      </c>
      <c r="L255" s="9">
        <f t="shared" si="31"/>
        <v>132.74694688574547</v>
      </c>
      <c r="M255" s="9">
        <f t="shared" si="32"/>
        <v>119.5758342302543</v>
      </c>
      <c r="N255" s="9">
        <f t="shared" si="33"/>
        <v>93.182024210062352</v>
      </c>
      <c r="O255" s="9">
        <f t="shared" si="34"/>
        <v>79.428603610924256</v>
      </c>
      <c r="P255" s="9">
        <f t="shared" si="35"/>
        <v>294.7469468857455</v>
      </c>
      <c r="Q255" s="9">
        <f t="shared" si="36"/>
        <v>293.57583423025432</v>
      </c>
      <c r="R255" s="9">
        <f t="shared" si="37"/>
        <v>287.18202421006237</v>
      </c>
      <c r="S255" s="9">
        <f t="shared" si="38"/>
        <v>293.42860361092426</v>
      </c>
      <c r="T255" s="10">
        <f>'VWP Details'!P$59</f>
        <v>162</v>
      </c>
      <c r="U255" s="10">
        <f>'VWP Details'!P$58</f>
        <v>174</v>
      </c>
      <c r="V255" s="10">
        <f>'VWP Details'!P$57</f>
        <v>194</v>
      </c>
      <c r="W255" s="10">
        <f>'VWP Details'!P$56</f>
        <v>214</v>
      </c>
    </row>
    <row r="256" spans="1:23" x14ac:dyDescent="0.2">
      <c r="A256" t="s">
        <v>129</v>
      </c>
      <c r="B256" t="s">
        <v>128</v>
      </c>
      <c r="C256" s="20">
        <v>40833.166666666664</v>
      </c>
      <c r="D256">
        <v>6166.308</v>
      </c>
      <c r="E256">
        <v>6863.4139999999998</v>
      </c>
      <c r="F256">
        <v>7352.9530000000004</v>
      </c>
      <c r="G256">
        <v>6374.4409999999998</v>
      </c>
      <c r="H256" s="6">
        <f>('VWP Details'!$I$59-D256)*'VWP Details'!$J$59+('VWP Details'!$M$59-'VWP Details'!$L$59)*'VWP Details'!$K$59</f>
        <v>1299.5019703999999</v>
      </c>
      <c r="I256" s="6">
        <f>('VWP Details'!$I$58-E256)*'VWP Details'!$J$58+('VWP Details'!$M$58-'VWP Details'!$L$58)*'VWP Details'!$K$58</f>
        <v>1170.4427524000005</v>
      </c>
      <c r="J256" s="6">
        <f>('VWP Details'!$I$57-F256)*'VWP Details'!$J$57+('VWP Details'!$M$57-'VWP Details'!$L$57)*'VWP Details'!$K$57</f>
        <v>912.07418569999925</v>
      </c>
      <c r="K256" s="6">
        <f>('VWP Details'!I$56-G256)*'VWP Details'!$J$56+('VWP Details'!$M$56-'VWP Details'!$L$56)*'VWP Details'!$K$56</f>
        <v>777.59194169999978</v>
      </c>
      <c r="L256" s="9">
        <f t="shared" si="31"/>
        <v>132.75075373640902</v>
      </c>
      <c r="M256" s="9">
        <f t="shared" si="32"/>
        <v>119.56669641569729</v>
      </c>
      <c r="N256" s="9">
        <f t="shared" si="33"/>
        <v>93.173029647601993</v>
      </c>
      <c r="O256" s="9">
        <f t="shared" si="34"/>
        <v>79.434982563557639</v>
      </c>
      <c r="P256" s="9">
        <f t="shared" si="35"/>
        <v>294.75075373640902</v>
      </c>
      <c r="Q256" s="9">
        <f t="shared" si="36"/>
        <v>293.56669641569727</v>
      </c>
      <c r="R256" s="9">
        <f t="shared" si="37"/>
        <v>287.17302964760199</v>
      </c>
      <c r="S256" s="9">
        <f t="shared" si="38"/>
        <v>293.43498256355764</v>
      </c>
      <c r="T256" s="10">
        <f>'VWP Details'!P$59</f>
        <v>162</v>
      </c>
      <c r="U256" s="10">
        <f>'VWP Details'!P$58</f>
        <v>174</v>
      </c>
      <c r="V256" s="10">
        <f>'VWP Details'!P$57</f>
        <v>194</v>
      </c>
      <c r="W256" s="10">
        <f>'VWP Details'!P$56</f>
        <v>214</v>
      </c>
    </row>
    <row r="257" spans="1:23" x14ac:dyDescent="0.2">
      <c r="A257" t="s">
        <v>129</v>
      </c>
      <c r="B257" t="s">
        <v>128</v>
      </c>
      <c r="C257" s="20">
        <v>40833.208333333336</v>
      </c>
      <c r="D257">
        <v>6166.2250000000004</v>
      </c>
      <c r="E257">
        <v>6863.3649999999998</v>
      </c>
      <c r="F257">
        <v>7353.1270000000004</v>
      </c>
      <c r="G257">
        <v>6373.69</v>
      </c>
      <c r="H257" s="6">
        <f>('VWP Details'!$I$59-D257)*'VWP Details'!$J$59+('VWP Details'!$M$59-'VWP Details'!$L$59)*'VWP Details'!$K$59</f>
        <v>1299.5481349999995</v>
      </c>
      <c r="I257" s="6">
        <f>('VWP Details'!$I$58-E257)*'VWP Details'!$J$58+('VWP Details'!$M$58-'VWP Details'!$L$58)*'VWP Details'!$K$58</f>
        <v>1170.4708490000003</v>
      </c>
      <c r="J257" s="6">
        <f>('VWP Details'!$I$57-F257)*'VWP Details'!$J$57+('VWP Details'!$M$57-'VWP Details'!$L$57)*'VWP Details'!$K$57</f>
        <v>911.97272629999929</v>
      </c>
      <c r="K257" s="6">
        <f>('VWP Details'!I$56-G257)*'VWP Details'!$J$56+('VWP Details'!$M$56-'VWP Details'!$L$56)*'VWP Details'!$K$56</f>
        <v>777.79944299999988</v>
      </c>
      <c r="L257" s="9">
        <f t="shared" si="31"/>
        <v>132.75546968573846</v>
      </c>
      <c r="M257" s="9">
        <f t="shared" si="32"/>
        <v>119.56956662667993</v>
      </c>
      <c r="N257" s="9">
        <f t="shared" si="33"/>
        <v>93.162665052449057</v>
      </c>
      <c r="O257" s="9">
        <f t="shared" si="34"/>
        <v>79.45617987960928</v>
      </c>
      <c r="P257" s="9">
        <f t="shared" si="35"/>
        <v>294.75546968573849</v>
      </c>
      <c r="Q257" s="9">
        <f t="shared" si="36"/>
        <v>293.56956662667994</v>
      </c>
      <c r="R257" s="9">
        <f t="shared" si="37"/>
        <v>287.16266505244903</v>
      </c>
      <c r="S257" s="9">
        <f t="shared" si="38"/>
        <v>293.45617987960929</v>
      </c>
      <c r="T257" s="10">
        <f>'VWP Details'!P$59</f>
        <v>162</v>
      </c>
      <c r="U257" s="10">
        <f>'VWP Details'!P$58</f>
        <v>174</v>
      </c>
      <c r="V257" s="10">
        <f>'VWP Details'!P$57</f>
        <v>194</v>
      </c>
      <c r="W257" s="10">
        <f>'VWP Details'!P$56</f>
        <v>214</v>
      </c>
    </row>
    <row r="258" spans="1:23" x14ac:dyDescent="0.2">
      <c r="A258" t="s">
        <v>129</v>
      </c>
      <c r="B258" t="s">
        <v>128</v>
      </c>
      <c r="C258" s="20">
        <v>40833.25</v>
      </c>
      <c r="D258">
        <v>6166.0749999999998</v>
      </c>
      <c r="E258">
        <v>6863.0720000000001</v>
      </c>
      <c r="F258">
        <v>7353.2569999999996</v>
      </c>
      <c r="G258">
        <v>6371.2640000000001</v>
      </c>
      <c r="H258" s="6">
        <f>('VWP Details'!$I$59-D258)*'VWP Details'!$J$59+('VWP Details'!$M$59-'VWP Details'!$L$59)*'VWP Details'!$K$59</f>
        <v>1299.6315649999999</v>
      </c>
      <c r="I258" s="6">
        <f>('VWP Details'!$I$58-E258)*'VWP Details'!$J$58+('VWP Details'!$M$58-'VWP Details'!$L$58)*'VWP Details'!$K$58</f>
        <v>1170.6388552000001</v>
      </c>
      <c r="J258" s="6">
        <f>('VWP Details'!$I$57-F258)*'VWP Details'!$J$57+('VWP Details'!$M$57-'VWP Details'!$L$57)*'VWP Details'!$K$57</f>
        <v>911.8969232999998</v>
      </c>
      <c r="K258" s="6">
        <f>('VWP Details'!I$56-G258)*'VWP Details'!$J$56+('VWP Details'!$M$56-'VWP Details'!$L$56)*'VWP Details'!$K$56</f>
        <v>778.46974679999971</v>
      </c>
      <c r="L258" s="9">
        <f t="shared" si="31"/>
        <v>132.76399248573148</v>
      </c>
      <c r="M258" s="9">
        <f t="shared" si="32"/>
        <v>119.58672931684153</v>
      </c>
      <c r="N258" s="9">
        <f t="shared" si="33"/>
        <v>93.15492138940381</v>
      </c>
      <c r="O258" s="9">
        <f t="shared" si="34"/>
        <v>79.524654831328647</v>
      </c>
      <c r="P258" s="9">
        <f t="shared" si="35"/>
        <v>294.76399248573148</v>
      </c>
      <c r="Q258" s="9">
        <f t="shared" si="36"/>
        <v>293.58672931684151</v>
      </c>
      <c r="R258" s="9">
        <f t="shared" si="37"/>
        <v>287.1549213894038</v>
      </c>
      <c r="S258" s="9">
        <f t="shared" si="38"/>
        <v>293.52465483132863</v>
      </c>
      <c r="T258" s="10">
        <f>'VWP Details'!P$59</f>
        <v>162</v>
      </c>
      <c r="U258" s="10">
        <f>'VWP Details'!P$58</f>
        <v>174</v>
      </c>
      <c r="V258" s="10">
        <f>'VWP Details'!P$57</f>
        <v>194</v>
      </c>
      <c r="W258" s="10">
        <f>'VWP Details'!P$56</f>
        <v>214</v>
      </c>
    </row>
    <row r="259" spans="1:23" x14ac:dyDescent="0.2">
      <c r="A259" t="s">
        <v>129</v>
      </c>
      <c r="B259" t="s">
        <v>128</v>
      </c>
      <c r="C259" s="20">
        <v>40833.291666666664</v>
      </c>
      <c r="D259">
        <v>6165.9579999999996</v>
      </c>
      <c r="E259">
        <v>6863.1409999999996</v>
      </c>
      <c r="F259">
        <v>7353.4939999999997</v>
      </c>
      <c r="G259">
        <v>6367.2169999999996</v>
      </c>
      <c r="H259" s="6">
        <f>('VWP Details'!$I$59-D259)*'VWP Details'!$J$59+('VWP Details'!$M$59-'VWP Details'!$L$59)*'VWP Details'!$K$59</f>
        <v>1299.6966404</v>
      </c>
      <c r="I259" s="6">
        <f>('VWP Details'!$I$58-E259)*'VWP Details'!$J$58+('VWP Details'!$M$58-'VWP Details'!$L$58)*'VWP Details'!$K$58</f>
        <v>1170.5992906000004</v>
      </c>
      <c r="J259" s="6">
        <f>('VWP Details'!$I$57-F259)*'VWP Details'!$J$57+('VWP Details'!$M$57-'VWP Details'!$L$57)*'VWP Details'!$K$57</f>
        <v>911.7587285999997</v>
      </c>
      <c r="K259" s="6">
        <f>('VWP Details'!I$56-G259)*'VWP Details'!$J$56+('VWP Details'!$M$56-'VWP Details'!$L$56)*'VWP Details'!$K$56</f>
        <v>779.58793289999983</v>
      </c>
      <c r="L259" s="9">
        <f t="shared" si="31"/>
        <v>132.77064026972604</v>
      </c>
      <c r="M259" s="9">
        <f t="shared" si="32"/>
        <v>119.58268759117209</v>
      </c>
      <c r="N259" s="9">
        <f t="shared" si="33"/>
        <v>93.140804096005823</v>
      </c>
      <c r="O259" s="9">
        <f t="shared" si="34"/>
        <v>79.638883244192769</v>
      </c>
      <c r="P259" s="9">
        <f t="shared" si="35"/>
        <v>294.77064026972607</v>
      </c>
      <c r="Q259" s="9">
        <f t="shared" si="36"/>
        <v>293.58268759117209</v>
      </c>
      <c r="R259" s="9">
        <f t="shared" si="37"/>
        <v>287.14080409600581</v>
      </c>
      <c r="S259" s="9">
        <f t="shared" si="38"/>
        <v>293.63888324419275</v>
      </c>
      <c r="T259" s="10">
        <f>'VWP Details'!P$59</f>
        <v>162</v>
      </c>
      <c r="U259" s="10">
        <f>'VWP Details'!P$58</f>
        <v>174</v>
      </c>
      <c r="V259" s="10">
        <f>'VWP Details'!P$57</f>
        <v>194</v>
      </c>
      <c r="W259" s="10">
        <f>'VWP Details'!P$56</f>
        <v>214</v>
      </c>
    </row>
    <row r="260" spans="1:23" x14ac:dyDescent="0.2">
      <c r="A260" t="s">
        <v>129</v>
      </c>
      <c r="B260" t="s">
        <v>128</v>
      </c>
      <c r="C260" s="20">
        <v>40833.333333333336</v>
      </c>
      <c r="D260">
        <v>6165.8509999999997</v>
      </c>
      <c r="E260">
        <v>6863.1009999999997</v>
      </c>
      <c r="F260">
        <v>7353.7219999999998</v>
      </c>
      <c r="G260">
        <v>6367.6440000000002</v>
      </c>
      <c r="H260" s="6">
        <f>('VWP Details'!$I$59-D260)*'VWP Details'!$J$59+('VWP Details'!$M$59-'VWP Details'!$L$59)*'VWP Details'!$K$59</f>
        <v>1299.7561538</v>
      </c>
      <c r="I260" s="6">
        <f>('VWP Details'!$I$58-E260)*'VWP Details'!$J$58+('VWP Details'!$M$58-'VWP Details'!$L$58)*'VWP Details'!$K$58</f>
        <v>1170.6222266000004</v>
      </c>
      <c r="J260" s="6">
        <f>('VWP Details'!$I$57-F260)*'VWP Details'!$J$57+('VWP Details'!$M$57-'VWP Details'!$L$57)*'VWP Details'!$K$57</f>
        <v>911.62578179999969</v>
      </c>
      <c r="K260" s="6">
        <f>('VWP Details'!I$56-G260)*'VWP Details'!$J$56+('VWP Details'!$M$56-'VWP Details'!$L$56)*'VWP Details'!$K$56</f>
        <v>779.46995279999976</v>
      </c>
      <c r="L260" s="9">
        <f t="shared" ref="L260:L323" si="39">H260*0.1021551</f>
        <v>132.77671986705437</v>
      </c>
      <c r="M260" s="9">
        <f t="shared" si="32"/>
        <v>119.58503062054571</v>
      </c>
      <c r="N260" s="9">
        <f t="shared" si="33"/>
        <v>93.127222902357147</v>
      </c>
      <c r="O260" s="9">
        <f t="shared" si="34"/>
        <v>79.626830975279248</v>
      </c>
      <c r="P260" s="9">
        <f t="shared" si="35"/>
        <v>294.77671986705434</v>
      </c>
      <c r="Q260" s="9">
        <f t="shared" si="36"/>
        <v>293.58503062054569</v>
      </c>
      <c r="R260" s="9">
        <f t="shared" si="37"/>
        <v>287.12722290235718</v>
      </c>
      <c r="S260" s="9">
        <f t="shared" si="38"/>
        <v>293.62683097527923</v>
      </c>
      <c r="T260" s="10">
        <f>'VWP Details'!P$59</f>
        <v>162</v>
      </c>
      <c r="U260" s="10">
        <f>'VWP Details'!P$58</f>
        <v>174</v>
      </c>
      <c r="V260" s="10">
        <f>'VWP Details'!P$57</f>
        <v>194</v>
      </c>
      <c r="W260" s="10">
        <f>'VWP Details'!P$56</f>
        <v>214</v>
      </c>
    </row>
    <row r="261" spans="1:23" x14ac:dyDescent="0.2">
      <c r="A261" t="s">
        <v>129</v>
      </c>
      <c r="B261" t="s">
        <v>128</v>
      </c>
      <c r="C261" s="20">
        <v>40833.375</v>
      </c>
      <c r="D261">
        <v>6165.8429999999998</v>
      </c>
      <c r="E261">
        <v>6862.6130000000003</v>
      </c>
      <c r="F261">
        <v>7353.7430000000004</v>
      </c>
      <c r="G261">
        <v>6366.2420000000002</v>
      </c>
      <c r="H261" s="6">
        <f>('VWP Details'!$I$59-D261)*'VWP Details'!$J$59+('VWP Details'!$M$59-'VWP Details'!$L$59)*'VWP Details'!$K$59</f>
        <v>1299.7606033999998</v>
      </c>
      <c r="I261" s="6">
        <f>('VWP Details'!$I$58-E261)*'VWP Details'!$J$58+('VWP Details'!$M$58-'VWP Details'!$L$58)*'VWP Details'!$K$58</f>
        <v>1170.9020458</v>
      </c>
      <c r="J261" s="6">
        <f>('VWP Details'!$I$57-F261)*'VWP Details'!$J$57+('VWP Details'!$M$57-'VWP Details'!$L$57)*'VWP Details'!$K$57</f>
        <v>911.61353669999937</v>
      </c>
      <c r="K261" s="6">
        <f>('VWP Details'!I$56-G261)*'VWP Details'!$J$56+('VWP Details'!$M$56-'VWP Details'!$L$56)*'VWP Details'!$K$56</f>
        <v>779.8573253999997</v>
      </c>
      <c r="L261" s="9">
        <f t="shared" si="39"/>
        <v>132.77717441638731</v>
      </c>
      <c r="M261" s="9">
        <f t="shared" si="32"/>
        <v>119.61361557890358</v>
      </c>
      <c r="N261" s="9">
        <f t="shared" si="33"/>
        <v>93.125972002942106</v>
      </c>
      <c r="O261" s="9">
        <f t="shared" si="34"/>
        <v>79.666403061969504</v>
      </c>
      <c r="P261" s="9">
        <f t="shared" si="35"/>
        <v>294.77717441638731</v>
      </c>
      <c r="Q261" s="9">
        <f t="shared" si="36"/>
        <v>293.61361557890359</v>
      </c>
      <c r="R261" s="9">
        <f t="shared" si="37"/>
        <v>287.12597200294209</v>
      </c>
      <c r="S261" s="9">
        <f t="shared" si="38"/>
        <v>293.6664030619695</v>
      </c>
      <c r="T261" s="10">
        <f>'VWP Details'!P$59</f>
        <v>162</v>
      </c>
      <c r="U261" s="10">
        <f>'VWP Details'!P$58</f>
        <v>174</v>
      </c>
      <c r="V261" s="10">
        <f>'VWP Details'!P$57</f>
        <v>194</v>
      </c>
      <c r="W261" s="10">
        <f>'VWP Details'!P$56</f>
        <v>214</v>
      </c>
    </row>
    <row r="262" spans="1:23" x14ac:dyDescent="0.2">
      <c r="A262" t="s">
        <v>129</v>
      </c>
      <c r="B262" t="s">
        <v>128</v>
      </c>
      <c r="C262" s="20">
        <v>40833.416666666664</v>
      </c>
      <c r="D262">
        <v>6165.884</v>
      </c>
      <c r="E262">
        <v>6862.9359999999997</v>
      </c>
      <c r="F262">
        <v>7354.1210000000001</v>
      </c>
      <c r="G262">
        <v>6368.1239999999998</v>
      </c>
      <c r="H262" s="6">
        <f>('VWP Details'!$I$59-D262)*'VWP Details'!$J$59+('VWP Details'!$M$59-'VWP Details'!$L$59)*'VWP Details'!$K$59</f>
        <v>1299.7377991999997</v>
      </c>
      <c r="I262" s="6">
        <f>('VWP Details'!$I$58-E262)*'VWP Details'!$J$58+('VWP Details'!$M$58-'VWP Details'!$L$58)*'VWP Details'!$K$58</f>
        <v>1170.7168376000004</v>
      </c>
      <c r="J262" s="6">
        <f>('VWP Details'!$I$57-F262)*'VWP Details'!$J$57+('VWP Details'!$M$57-'VWP Details'!$L$57)*'VWP Details'!$K$57</f>
        <v>911.39312489999952</v>
      </c>
      <c r="K262" s="6">
        <f>('VWP Details'!I$56-G262)*'VWP Details'!$J$56+('VWP Details'!$M$56-'VWP Details'!$L$56)*'VWP Details'!$K$56</f>
        <v>779.3373287999998</v>
      </c>
      <c r="L262" s="9">
        <f t="shared" si="39"/>
        <v>132.77484485105589</v>
      </c>
      <c r="M262" s="9">
        <f t="shared" si="32"/>
        <v>119.5946956167118</v>
      </c>
      <c r="N262" s="9">
        <f t="shared" si="33"/>
        <v>93.103455813471939</v>
      </c>
      <c r="O262" s="9">
        <f t="shared" si="34"/>
        <v>79.613282757296858</v>
      </c>
      <c r="P262" s="9">
        <f t="shared" si="35"/>
        <v>294.77484485105589</v>
      </c>
      <c r="Q262" s="9">
        <f t="shared" si="36"/>
        <v>293.59469561671182</v>
      </c>
      <c r="R262" s="9">
        <f t="shared" si="37"/>
        <v>287.10345581347195</v>
      </c>
      <c r="S262" s="9">
        <f t="shared" si="38"/>
        <v>293.61328275729687</v>
      </c>
      <c r="T262" s="10">
        <f>'VWP Details'!P$59</f>
        <v>162</v>
      </c>
      <c r="U262" s="10">
        <f>'VWP Details'!P$58</f>
        <v>174</v>
      </c>
      <c r="V262" s="10">
        <f>'VWP Details'!P$57</f>
        <v>194</v>
      </c>
      <c r="W262" s="10">
        <f>'VWP Details'!P$56</f>
        <v>214</v>
      </c>
    </row>
    <row r="263" spans="1:23" x14ac:dyDescent="0.2">
      <c r="A263" t="s">
        <v>129</v>
      </c>
      <c r="B263" t="s">
        <v>128</v>
      </c>
      <c r="C263" s="20">
        <v>40833.458333333336</v>
      </c>
      <c r="D263">
        <v>6165.9920000000002</v>
      </c>
      <c r="E263">
        <v>6863.3159999999998</v>
      </c>
      <c r="F263">
        <v>7354.3810000000003</v>
      </c>
      <c r="G263">
        <v>6370.5919999999996</v>
      </c>
      <c r="H263" s="6">
        <f>('VWP Details'!$I$59-D263)*'VWP Details'!$J$59+('VWP Details'!$M$59-'VWP Details'!$L$59)*'VWP Details'!$K$59</f>
        <v>1299.6777295999998</v>
      </c>
      <c r="I263" s="6">
        <f>('VWP Details'!$I$58-E263)*'VWP Details'!$J$58+('VWP Details'!$M$58-'VWP Details'!$L$58)*'VWP Details'!$K$58</f>
        <v>1170.4989456000003</v>
      </c>
      <c r="J263" s="6">
        <f>('VWP Details'!$I$57-F263)*'VWP Details'!$J$57+('VWP Details'!$M$57-'VWP Details'!$L$57)*'VWP Details'!$K$57</f>
        <v>911.24151889999939</v>
      </c>
      <c r="K263" s="6">
        <f>('VWP Details'!I$56-G263)*'VWP Details'!$J$56+('VWP Details'!$M$56-'VWP Details'!$L$56)*'VWP Details'!$K$56</f>
        <v>778.65542039999991</v>
      </c>
      <c r="L263" s="9">
        <f t="shared" si="39"/>
        <v>132.76870843506094</v>
      </c>
      <c r="M263" s="9">
        <f t="shared" si="32"/>
        <v>119.57243683766259</v>
      </c>
      <c r="N263" s="9">
        <f t="shared" si="33"/>
        <v>93.087968487381332</v>
      </c>
      <c r="O263" s="9">
        <f t="shared" si="34"/>
        <v>79.543622336504029</v>
      </c>
      <c r="P263" s="9">
        <f t="shared" si="35"/>
        <v>294.76870843506094</v>
      </c>
      <c r="Q263" s="9">
        <f t="shared" si="36"/>
        <v>293.57243683766262</v>
      </c>
      <c r="R263" s="9">
        <f t="shared" si="37"/>
        <v>287.08796848738132</v>
      </c>
      <c r="S263" s="9">
        <f t="shared" si="38"/>
        <v>293.54362233650403</v>
      </c>
      <c r="T263" s="10">
        <f>'VWP Details'!P$59</f>
        <v>162</v>
      </c>
      <c r="U263" s="10">
        <f>'VWP Details'!P$58</f>
        <v>174</v>
      </c>
      <c r="V263" s="10">
        <f>'VWP Details'!P$57</f>
        <v>194</v>
      </c>
      <c r="W263" s="10">
        <f>'VWP Details'!P$56</f>
        <v>214</v>
      </c>
    </row>
    <row r="264" spans="1:23" x14ac:dyDescent="0.2">
      <c r="A264" t="s">
        <v>129</v>
      </c>
      <c r="B264" t="s">
        <v>128</v>
      </c>
      <c r="C264" s="20">
        <v>40833.5</v>
      </c>
      <c r="D264">
        <v>6166.125</v>
      </c>
      <c r="E264">
        <v>6863.2579999999998</v>
      </c>
      <c r="F264">
        <v>7354.5659999999998</v>
      </c>
      <c r="G264">
        <v>6372.826</v>
      </c>
      <c r="H264" s="6">
        <f>('VWP Details'!$I$59-D264)*'VWP Details'!$J$59+('VWP Details'!$M$59-'VWP Details'!$L$59)*'VWP Details'!$K$59</f>
        <v>1299.6037549999999</v>
      </c>
      <c r="I264" s="6">
        <f>('VWP Details'!$I$58-E264)*'VWP Details'!$J$58+('VWP Details'!$M$58-'VWP Details'!$L$58)*'VWP Details'!$K$58</f>
        <v>1170.5322028000003</v>
      </c>
      <c r="J264" s="6">
        <f>('VWP Details'!$I$57-F264)*'VWP Details'!$J$57+('VWP Details'!$M$57-'VWP Details'!$L$57)*'VWP Details'!$K$57</f>
        <v>911.13364539999964</v>
      </c>
      <c r="K264" s="6">
        <f>('VWP Details'!I$56-G264)*'VWP Details'!$J$56+('VWP Details'!$M$56-'VWP Details'!$L$56)*'VWP Details'!$K$56</f>
        <v>778.03816619999975</v>
      </c>
      <c r="L264" s="9">
        <f t="shared" si="39"/>
        <v>132.76115155240049</v>
      </c>
      <c r="M264" s="9">
        <f t="shared" si="32"/>
        <v>119.5758342302543</v>
      </c>
      <c r="N264" s="9">
        <f t="shared" si="33"/>
        <v>93.076948659201506</v>
      </c>
      <c r="O264" s="9">
        <f t="shared" si="34"/>
        <v>79.480566671977599</v>
      </c>
      <c r="P264" s="9">
        <f t="shared" si="35"/>
        <v>294.76115155240052</v>
      </c>
      <c r="Q264" s="9">
        <f t="shared" si="36"/>
        <v>293.57583423025432</v>
      </c>
      <c r="R264" s="9">
        <f t="shared" si="37"/>
        <v>287.07694865920149</v>
      </c>
      <c r="S264" s="9">
        <f t="shared" si="38"/>
        <v>293.48056667197761</v>
      </c>
      <c r="T264" s="10">
        <f>'VWP Details'!P$59</f>
        <v>162</v>
      </c>
      <c r="U264" s="10">
        <f>'VWP Details'!P$58</f>
        <v>174</v>
      </c>
      <c r="V264" s="10">
        <f>'VWP Details'!P$57</f>
        <v>194</v>
      </c>
      <c r="W264" s="10">
        <f>'VWP Details'!P$56</f>
        <v>214</v>
      </c>
    </row>
    <row r="265" spans="1:23" x14ac:dyDescent="0.2">
      <c r="A265" t="s">
        <v>129</v>
      </c>
      <c r="B265" t="s">
        <v>128</v>
      </c>
      <c r="C265" s="20">
        <v>40833.541666666664</v>
      </c>
      <c r="D265">
        <v>6166.2830000000004</v>
      </c>
      <c r="E265">
        <v>6863.7259999999997</v>
      </c>
      <c r="F265">
        <v>7354.7820000000002</v>
      </c>
      <c r="G265">
        <v>6373.6030000000001</v>
      </c>
      <c r="H265" s="6">
        <f>('VWP Details'!$I$59-D265)*'VWP Details'!$J$59+('VWP Details'!$M$59-'VWP Details'!$L$59)*'VWP Details'!$K$59</f>
        <v>1299.5158753999997</v>
      </c>
      <c r="I265" s="6">
        <f>('VWP Details'!$I$58-E265)*'VWP Details'!$J$58+('VWP Details'!$M$58-'VWP Details'!$L$58)*'VWP Details'!$K$58</f>
        <v>1170.2638516000004</v>
      </c>
      <c r="J265" s="6">
        <f>('VWP Details'!$I$57-F265)*'VWP Details'!$J$57+('VWP Details'!$M$57-'VWP Details'!$L$57)*'VWP Details'!$K$57</f>
        <v>911.00769579999951</v>
      </c>
      <c r="K265" s="6">
        <f>('VWP Details'!I$56-G265)*'VWP Details'!$J$56+('VWP Details'!$M$56-'VWP Details'!$L$56)*'VWP Details'!$K$56</f>
        <v>777.82348109999975</v>
      </c>
      <c r="L265" s="9">
        <f t="shared" si="39"/>
        <v>132.7521742030745</v>
      </c>
      <c r="M265" s="9">
        <f t="shared" si="32"/>
        <v>119.54842078658319</v>
      </c>
      <c r="N265" s="9">
        <f t="shared" si="33"/>
        <v>93.064082265218531</v>
      </c>
      <c r="O265" s="9">
        <f t="shared" si="34"/>
        <v>79.458635494118582</v>
      </c>
      <c r="P265" s="9">
        <f t="shared" si="35"/>
        <v>294.7521742030745</v>
      </c>
      <c r="Q265" s="9">
        <f t="shared" si="36"/>
        <v>293.54842078658316</v>
      </c>
      <c r="R265" s="9">
        <f t="shared" si="37"/>
        <v>287.06408226521853</v>
      </c>
      <c r="S265" s="9">
        <f t="shared" si="38"/>
        <v>293.4586354941186</v>
      </c>
      <c r="T265" s="10">
        <f>'VWP Details'!P$59</f>
        <v>162</v>
      </c>
      <c r="U265" s="10">
        <f>'VWP Details'!P$58</f>
        <v>174</v>
      </c>
      <c r="V265" s="10">
        <f>'VWP Details'!P$57</f>
        <v>194</v>
      </c>
      <c r="W265" s="10">
        <f>'VWP Details'!P$56</f>
        <v>214</v>
      </c>
    </row>
    <row r="266" spans="1:23" x14ac:dyDescent="0.2">
      <c r="A266" t="s">
        <v>129</v>
      </c>
      <c r="B266" t="s">
        <v>128</v>
      </c>
      <c r="C266" s="20">
        <v>40833.583333333336</v>
      </c>
      <c r="D266">
        <v>6166.2740000000003</v>
      </c>
      <c r="E266">
        <v>6863.491</v>
      </c>
      <c r="F266">
        <v>7354.7929999999997</v>
      </c>
      <c r="G266">
        <v>6373.0519999999997</v>
      </c>
      <c r="H266" s="6">
        <f>('VWP Details'!$I$59-D266)*'VWP Details'!$J$59+('VWP Details'!$M$59-'VWP Details'!$L$59)*'VWP Details'!$K$59</f>
        <v>1299.5208811999996</v>
      </c>
      <c r="I266" s="6">
        <f>('VWP Details'!$I$58-E266)*'VWP Details'!$J$58+('VWP Details'!$M$58-'VWP Details'!$L$58)*'VWP Details'!$K$58</f>
        <v>1170.3986006000002</v>
      </c>
      <c r="J266" s="6">
        <f>('VWP Details'!$I$57-F266)*'VWP Details'!$J$57+('VWP Details'!$M$57-'VWP Details'!$L$57)*'VWP Details'!$K$57</f>
        <v>911.00128169999971</v>
      </c>
      <c r="K266" s="6">
        <f>('VWP Details'!I$56-G266)*'VWP Details'!$J$56+('VWP Details'!$M$56-'VWP Details'!$L$56)*'VWP Details'!$K$56</f>
        <v>777.97572239999988</v>
      </c>
      <c r="L266" s="9">
        <f t="shared" si="39"/>
        <v>132.75268557107407</v>
      </c>
      <c r="M266" s="9">
        <f t="shared" ref="M266:M329" si="40">I266*0.1021551</f>
        <v>119.56218608415308</v>
      </c>
      <c r="N266" s="9">
        <f t="shared" ref="N266:N329" si="41">J266*0.1021551</f>
        <v>93.06342703219164</v>
      </c>
      <c r="O266" s="9">
        <f t="shared" ref="O266:O329" si="42">K266*0.1021551</f>
        <v>79.474187719344229</v>
      </c>
      <c r="P266" s="9">
        <f t="shared" ref="P266:P329" si="43">IF(T266&gt;0,L266+T266,"")</f>
        <v>294.75268557107404</v>
      </c>
      <c r="Q266" s="9">
        <f t="shared" ref="Q266:Q329" si="44">IF(U266&gt;0,M266+U266,"")</f>
        <v>293.5621860841531</v>
      </c>
      <c r="R266" s="9">
        <f t="shared" ref="R266:R329" si="45">IF(V266&gt;0,N266+V266,"")</f>
        <v>287.06342703219161</v>
      </c>
      <c r="S266" s="9">
        <f t="shared" ref="S266:S329" si="46">IF(W266&gt;0,O266+W266,"")</f>
        <v>293.47418771934423</v>
      </c>
      <c r="T266" s="10">
        <f>'VWP Details'!P$59</f>
        <v>162</v>
      </c>
      <c r="U266" s="10">
        <f>'VWP Details'!P$58</f>
        <v>174</v>
      </c>
      <c r="V266" s="10">
        <f>'VWP Details'!P$57</f>
        <v>194</v>
      </c>
      <c r="W266" s="10">
        <f>'VWP Details'!P$56</f>
        <v>214</v>
      </c>
    </row>
    <row r="267" spans="1:23" x14ac:dyDescent="0.2">
      <c r="A267" t="s">
        <v>129</v>
      </c>
      <c r="B267" t="s">
        <v>128</v>
      </c>
      <c r="C267" s="20">
        <v>40833.625</v>
      </c>
      <c r="D267">
        <v>6166.2079999999996</v>
      </c>
      <c r="E267">
        <v>6863.0910000000003</v>
      </c>
      <c r="F267">
        <v>7354.8360000000002</v>
      </c>
      <c r="G267">
        <v>6372.8959999999997</v>
      </c>
      <c r="H267" s="6">
        <f>('VWP Details'!$I$59-D267)*'VWP Details'!$J$59+('VWP Details'!$M$59-'VWP Details'!$L$59)*'VWP Details'!$K$59</f>
        <v>1299.5575904</v>
      </c>
      <c r="I267" s="6">
        <f>('VWP Details'!$I$58-E267)*'VWP Details'!$J$58+('VWP Details'!$M$58-'VWP Details'!$L$58)*'VWP Details'!$K$58</f>
        <v>1170.6279606000001</v>
      </c>
      <c r="J267" s="6">
        <f>('VWP Details'!$I$57-F267)*'VWP Details'!$J$57+('VWP Details'!$M$57-'VWP Details'!$L$57)*'VWP Details'!$K$57</f>
        <v>910.97620839999945</v>
      </c>
      <c r="K267" s="6">
        <f>('VWP Details'!I$56-G267)*'VWP Details'!$J$56+('VWP Details'!$M$56-'VWP Details'!$L$56)*'VWP Details'!$K$56</f>
        <v>778.01882519999981</v>
      </c>
      <c r="L267" s="9">
        <f t="shared" si="39"/>
        <v>132.75643560307103</v>
      </c>
      <c r="M267" s="9">
        <f t="shared" si="40"/>
        <v>119.58561637788907</v>
      </c>
      <c r="N267" s="9">
        <f t="shared" si="41"/>
        <v>93.060865666722776</v>
      </c>
      <c r="O267" s="9">
        <f t="shared" si="42"/>
        <v>79.478590890188499</v>
      </c>
      <c r="P267" s="9">
        <f t="shared" si="43"/>
        <v>294.75643560307105</v>
      </c>
      <c r="Q267" s="9">
        <f t="shared" si="44"/>
        <v>293.5856163778891</v>
      </c>
      <c r="R267" s="9">
        <f t="shared" si="45"/>
        <v>287.06086566672275</v>
      </c>
      <c r="S267" s="9">
        <f t="shared" si="46"/>
        <v>293.47859089018851</v>
      </c>
      <c r="T267" s="10">
        <f>'VWP Details'!P$59</f>
        <v>162</v>
      </c>
      <c r="U267" s="10">
        <f>'VWP Details'!P$58</f>
        <v>174</v>
      </c>
      <c r="V267" s="10">
        <f>'VWP Details'!P$57</f>
        <v>194</v>
      </c>
      <c r="W267" s="10">
        <f>'VWP Details'!P$56</f>
        <v>214</v>
      </c>
    </row>
    <row r="268" spans="1:23" x14ac:dyDescent="0.2">
      <c r="A268" t="s">
        <v>129</v>
      </c>
      <c r="B268" t="s">
        <v>128</v>
      </c>
      <c r="C268" s="20">
        <v>40833.666666666664</v>
      </c>
      <c r="D268">
        <v>6166.2</v>
      </c>
      <c r="E268">
        <v>6863.5020000000004</v>
      </c>
      <c r="F268">
        <v>7354.9009999999998</v>
      </c>
      <c r="G268">
        <v>6372.9470000000001</v>
      </c>
      <c r="H268" s="6">
        <f>('VWP Details'!$I$59-D268)*'VWP Details'!$J$59+('VWP Details'!$M$59-'VWP Details'!$L$59)*'VWP Details'!$K$59</f>
        <v>1299.5620399999998</v>
      </c>
      <c r="I268" s="6">
        <f>('VWP Details'!$I$58-E268)*'VWP Details'!$J$58+('VWP Details'!$M$58-'VWP Details'!$L$58)*'VWP Details'!$K$58</f>
        <v>1170.3922932</v>
      </c>
      <c r="J268" s="6">
        <f>('VWP Details'!$I$57-F268)*'VWP Details'!$J$57+('VWP Details'!$M$57-'VWP Details'!$L$57)*'VWP Details'!$K$57</f>
        <v>910.93830689999959</v>
      </c>
      <c r="K268" s="6">
        <f>('VWP Details'!I$56-G268)*'VWP Details'!$J$56+('VWP Details'!$M$56-'VWP Details'!$L$56)*'VWP Details'!$K$56</f>
        <v>778.00473389999979</v>
      </c>
      <c r="L268" s="9">
        <f t="shared" si="39"/>
        <v>132.75689015240397</v>
      </c>
      <c r="M268" s="9">
        <f t="shared" si="40"/>
        <v>119.56154175107532</v>
      </c>
      <c r="N268" s="9">
        <f t="shared" si="41"/>
        <v>93.056993835200146</v>
      </c>
      <c r="O268" s="9">
        <f t="shared" si="42"/>
        <v>79.477151392027864</v>
      </c>
      <c r="P268" s="9">
        <f t="shared" si="43"/>
        <v>294.75689015240397</v>
      </c>
      <c r="Q268" s="9">
        <f t="shared" si="44"/>
        <v>293.56154175107531</v>
      </c>
      <c r="R268" s="9">
        <f t="shared" si="45"/>
        <v>287.05699383520016</v>
      </c>
      <c r="S268" s="9">
        <f t="shared" si="46"/>
        <v>293.47715139202785</v>
      </c>
      <c r="T268" s="10">
        <f>'VWP Details'!P$59</f>
        <v>162</v>
      </c>
      <c r="U268" s="10">
        <f>'VWP Details'!P$58</f>
        <v>174</v>
      </c>
      <c r="V268" s="10">
        <f>'VWP Details'!P$57</f>
        <v>194</v>
      </c>
      <c r="W268" s="10">
        <f>'VWP Details'!P$56</f>
        <v>214</v>
      </c>
    </row>
    <row r="269" spans="1:23" x14ac:dyDescent="0.2">
      <c r="A269" t="s">
        <v>129</v>
      </c>
      <c r="B269" t="s">
        <v>128</v>
      </c>
      <c r="C269" s="20">
        <v>40833.708333333336</v>
      </c>
      <c r="D269">
        <v>6166.183</v>
      </c>
      <c r="E269">
        <v>6863.268</v>
      </c>
      <c r="F269">
        <v>7355.009</v>
      </c>
      <c r="G269">
        <v>6372.7910000000002</v>
      </c>
      <c r="H269" s="6">
        <f>('VWP Details'!$I$59-D269)*'VWP Details'!$J$59+('VWP Details'!$M$59-'VWP Details'!$L$59)*'VWP Details'!$K$59</f>
        <v>1299.5714953999998</v>
      </c>
      <c r="I269" s="6">
        <f>('VWP Details'!$I$58-E269)*'VWP Details'!$J$58+('VWP Details'!$M$58-'VWP Details'!$L$58)*'VWP Details'!$K$58</f>
        <v>1170.5264688000002</v>
      </c>
      <c r="J269" s="6">
        <f>('VWP Details'!$I$57-F269)*'VWP Details'!$J$57+('VWP Details'!$M$57-'VWP Details'!$L$57)*'VWP Details'!$K$57</f>
        <v>910.87533209999958</v>
      </c>
      <c r="K269" s="6">
        <f>('VWP Details'!I$56-G269)*'VWP Details'!$J$56+('VWP Details'!$M$56-'VWP Details'!$L$56)*'VWP Details'!$K$56</f>
        <v>778.04783669999972</v>
      </c>
      <c r="L269" s="9">
        <f t="shared" si="39"/>
        <v>132.7578560697365</v>
      </c>
      <c r="M269" s="9">
        <f t="shared" si="40"/>
        <v>119.5752484729109</v>
      </c>
      <c r="N269" s="9">
        <f t="shared" si="41"/>
        <v>93.050560638208665</v>
      </c>
      <c r="O269" s="9">
        <f t="shared" si="42"/>
        <v>79.481554562872134</v>
      </c>
      <c r="P269" s="9">
        <f t="shared" si="43"/>
        <v>294.75785606973648</v>
      </c>
      <c r="Q269" s="9">
        <f t="shared" si="44"/>
        <v>293.57524847291091</v>
      </c>
      <c r="R269" s="9">
        <f t="shared" si="45"/>
        <v>287.05056063820865</v>
      </c>
      <c r="S269" s="9">
        <f t="shared" si="46"/>
        <v>293.48155456287213</v>
      </c>
      <c r="T269" s="10">
        <f>'VWP Details'!P$59</f>
        <v>162</v>
      </c>
      <c r="U269" s="10">
        <f>'VWP Details'!P$58</f>
        <v>174</v>
      </c>
      <c r="V269" s="10">
        <f>'VWP Details'!P$57</f>
        <v>194</v>
      </c>
      <c r="W269" s="10">
        <f>'VWP Details'!P$56</f>
        <v>214</v>
      </c>
    </row>
    <row r="270" spans="1:23" x14ac:dyDescent="0.2">
      <c r="A270" t="s">
        <v>129</v>
      </c>
      <c r="B270" t="s">
        <v>128</v>
      </c>
      <c r="C270" s="20">
        <v>40833.75</v>
      </c>
      <c r="D270">
        <v>6166.0339999999997</v>
      </c>
      <c r="E270">
        <v>6863.268</v>
      </c>
      <c r="F270">
        <v>7355.009</v>
      </c>
      <c r="G270">
        <v>6372.607</v>
      </c>
      <c r="H270" s="6">
        <f>('VWP Details'!$I$59-D270)*'VWP Details'!$J$59+('VWP Details'!$M$59-'VWP Details'!$L$59)*'VWP Details'!$K$59</f>
        <v>1299.6543692</v>
      </c>
      <c r="I270" s="6">
        <f>('VWP Details'!$I$58-E270)*'VWP Details'!$J$58+('VWP Details'!$M$58-'VWP Details'!$L$58)*'VWP Details'!$K$58</f>
        <v>1170.5264688000002</v>
      </c>
      <c r="J270" s="6">
        <f>('VWP Details'!$I$57-F270)*'VWP Details'!$J$57+('VWP Details'!$M$57-'VWP Details'!$L$57)*'VWP Details'!$K$57</f>
        <v>910.87533209999958</v>
      </c>
      <c r="K270" s="6">
        <f>('VWP Details'!I$56-G270)*'VWP Details'!$J$56+('VWP Details'!$M$56-'VWP Details'!$L$56)*'VWP Details'!$K$56</f>
        <v>778.09867589999976</v>
      </c>
      <c r="L270" s="9">
        <f t="shared" si="39"/>
        <v>132.76632205106293</v>
      </c>
      <c r="M270" s="9">
        <f t="shared" si="40"/>
        <v>119.5752484729109</v>
      </c>
      <c r="N270" s="9">
        <f t="shared" si="41"/>
        <v>93.050560638208665</v>
      </c>
      <c r="O270" s="9">
        <f t="shared" si="42"/>
        <v>79.486748046432069</v>
      </c>
      <c r="P270" s="9">
        <f t="shared" si="43"/>
        <v>294.76632205106296</v>
      </c>
      <c r="Q270" s="9">
        <f t="shared" si="44"/>
        <v>293.57524847291091</v>
      </c>
      <c r="R270" s="9">
        <f t="shared" si="45"/>
        <v>287.05056063820865</v>
      </c>
      <c r="S270" s="9">
        <f t="shared" si="46"/>
        <v>293.48674804643207</v>
      </c>
      <c r="T270" s="10">
        <f>'VWP Details'!P$59</f>
        <v>162</v>
      </c>
      <c r="U270" s="10">
        <f>'VWP Details'!P$58</f>
        <v>174</v>
      </c>
      <c r="V270" s="10">
        <f>'VWP Details'!P$57</f>
        <v>194</v>
      </c>
      <c r="W270" s="10">
        <f>'VWP Details'!P$56</f>
        <v>214</v>
      </c>
    </row>
    <row r="271" spans="1:23" x14ac:dyDescent="0.2">
      <c r="A271" t="s">
        <v>129</v>
      </c>
      <c r="B271" t="s">
        <v>128</v>
      </c>
      <c r="C271" s="20">
        <v>40833.791666666664</v>
      </c>
      <c r="D271">
        <v>6165.8509999999997</v>
      </c>
      <c r="E271">
        <v>6863.3649999999998</v>
      </c>
      <c r="F271">
        <v>7354.8680000000004</v>
      </c>
      <c r="G271">
        <v>6372.2240000000002</v>
      </c>
      <c r="H271" s="6">
        <f>('VWP Details'!$I$59-D271)*'VWP Details'!$J$59+('VWP Details'!$M$59-'VWP Details'!$L$59)*'VWP Details'!$K$59</f>
        <v>1299.7561538</v>
      </c>
      <c r="I271" s="6">
        <f>('VWP Details'!$I$58-E271)*'VWP Details'!$J$58+('VWP Details'!$M$58-'VWP Details'!$L$58)*'VWP Details'!$K$58</f>
        <v>1170.4708490000003</v>
      </c>
      <c r="J271" s="6">
        <f>('VWP Details'!$I$57-F271)*'VWP Details'!$J$57+('VWP Details'!$M$57-'VWP Details'!$L$57)*'VWP Details'!$K$57</f>
        <v>910.95754919999933</v>
      </c>
      <c r="K271" s="6">
        <f>('VWP Details'!I$56-G271)*'VWP Details'!$J$56+('VWP Details'!$M$56-'VWP Details'!$L$56)*'VWP Details'!$K$56</f>
        <v>778.20449879999978</v>
      </c>
      <c r="L271" s="9">
        <f t="shared" si="39"/>
        <v>132.77671986705437</v>
      </c>
      <c r="M271" s="9">
        <f t="shared" si="40"/>
        <v>119.56956662667993</v>
      </c>
      <c r="N271" s="9">
        <f t="shared" si="41"/>
        <v>93.058959534280845</v>
      </c>
      <c r="O271" s="9">
        <f t="shared" si="42"/>
        <v>79.497558395363853</v>
      </c>
      <c r="P271" s="9">
        <f t="shared" si="43"/>
        <v>294.77671986705434</v>
      </c>
      <c r="Q271" s="9">
        <f t="shared" si="44"/>
        <v>293.56956662667994</v>
      </c>
      <c r="R271" s="9">
        <f t="shared" si="45"/>
        <v>287.05895953428086</v>
      </c>
      <c r="S271" s="9">
        <f t="shared" si="46"/>
        <v>293.49755839536385</v>
      </c>
      <c r="T271" s="10">
        <f>'VWP Details'!P$59</f>
        <v>162</v>
      </c>
      <c r="U271" s="10">
        <f>'VWP Details'!P$58</f>
        <v>174</v>
      </c>
      <c r="V271" s="10">
        <f>'VWP Details'!P$57</f>
        <v>194</v>
      </c>
      <c r="W271" s="10">
        <f>'VWP Details'!P$56</f>
        <v>214</v>
      </c>
    </row>
    <row r="272" spans="1:23" x14ac:dyDescent="0.2">
      <c r="A272" t="s">
        <v>129</v>
      </c>
      <c r="B272" t="s">
        <v>128</v>
      </c>
      <c r="C272" s="20">
        <v>40833.833333333336</v>
      </c>
      <c r="D272">
        <v>6165.7349999999997</v>
      </c>
      <c r="E272">
        <v>6863.5119999999997</v>
      </c>
      <c r="F272">
        <v>7354.8140000000003</v>
      </c>
      <c r="G272">
        <v>6372.2150000000001</v>
      </c>
      <c r="H272" s="6">
        <f>('VWP Details'!$I$59-D272)*'VWP Details'!$J$59+('VWP Details'!$M$59-'VWP Details'!$L$59)*'VWP Details'!$K$59</f>
        <v>1299.8206729999999</v>
      </c>
      <c r="I272" s="6">
        <f>('VWP Details'!$I$58-E272)*'VWP Details'!$J$58+('VWP Details'!$M$58-'VWP Details'!$L$58)*'VWP Details'!$K$58</f>
        <v>1170.3865592000004</v>
      </c>
      <c r="J272" s="6">
        <f>('VWP Details'!$I$57-F272)*'VWP Details'!$J$57+('VWP Details'!$M$57-'VWP Details'!$L$57)*'VWP Details'!$K$57</f>
        <v>910.98903659999939</v>
      </c>
      <c r="K272" s="6">
        <f>('VWP Details'!I$56-G272)*'VWP Details'!$J$56+('VWP Details'!$M$56-'VWP Details'!$L$56)*'VWP Details'!$K$56</f>
        <v>778.20698549999975</v>
      </c>
      <c r="L272" s="9">
        <f t="shared" si="39"/>
        <v>132.78331083238228</v>
      </c>
      <c r="M272" s="9">
        <f t="shared" si="40"/>
        <v>119.56095599373197</v>
      </c>
      <c r="N272" s="9">
        <f t="shared" si="41"/>
        <v>93.0621761327766</v>
      </c>
      <c r="O272" s="9">
        <f t="shared" si="42"/>
        <v>79.497812424451027</v>
      </c>
      <c r="P272" s="9">
        <f t="shared" si="43"/>
        <v>294.78331083238231</v>
      </c>
      <c r="Q272" s="9">
        <f t="shared" si="44"/>
        <v>293.56095599373197</v>
      </c>
      <c r="R272" s="9">
        <f t="shared" si="45"/>
        <v>287.06217613277659</v>
      </c>
      <c r="S272" s="9">
        <f t="shared" si="46"/>
        <v>293.49781242445101</v>
      </c>
      <c r="T272" s="10">
        <f>'VWP Details'!P$59</f>
        <v>162</v>
      </c>
      <c r="U272" s="10">
        <f>'VWP Details'!P$58</f>
        <v>174</v>
      </c>
      <c r="V272" s="10">
        <f>'VWP Details'!P$57</f>
        <v>194</v>
      </c>
      <c r="W272" s="10">
        <f>'VWP Details'!P$56</f>
        <v>214</v>
      </c>
    </row>
    <row r="273" spans="1:23" x14ac:dyDescent="0.2">
      <c r="A273" t="s">
        <v>129</v>
      </c>
      <c r="B273" t="s">
        <v>128</v>
      </c>
      <c r="C273" s="20">
        <v>40833.875</v>
      </c>
      <c r="D273">
        <v>6165.6930000000002</v>
      </c>
      <c r="E273">
        <v>6863.4040000000005</v>
      </c>
      <c r="F273">
        <v>7354.857</v>
      </c>
      <c r="G273">
        <v>6372.2839999999997</v>
      </c>
      <c r="H273" s="6">
        <f>('VWP Details'!$I$59-D273)*'VWP Details'!$J$59+('VWP Details'!$M$59-'VWP Details'!$L$59)*'VWP Details'!$K$59</f>
        <v>1299.8440333999997</v>
      </c>
      <c r="I273" s="6">
        <f>('VWP Details'!$I$58-E273)*'VWP Details'!$J$58+('VWP Details'!$M$58-'VWP Details'!$L$58)*'VWP Details'!$K$58</f>
        <v>1170.4484864000001</v>
      </c>
      <c r="J273" s="6">
        <f>('VWP Details'!$I$57-F273)*'VWP Details'!$J$57+('VWP Details'!$M$57-'VWP Details'!$L$57)*'VWP Details'!$K$57</f>
        <v>910.96396329999959</v>
      </c>
      <c r="K273" s="6">
        <f>('VWP Details'!I$56-G273)*'VWP Details'!$J$56+('VWP Details'!$M$56-'VWP Details'!$L$56)*'VWP Details'!$K$56</f>
        <v>778.18792079999992</v>
      </c>
      <c r="L273" s="9">
        <f t="shared" si="39"/>
        <v>132.7856972163803</v>
      </c>
      <c r="M273" s="9">
        <f t="shared" si="40"/>
        <v>119.56728217304065</v>
      </c>
      <c r="N273" s="9">
        <f t="shared" si="41"/>
        <v>93.059614767307792</v>
      </c>
      <c r="O273" s="9">
        <f t="shared" si="42"/>
        <v>79.495864868116072</v>
      </c>
      <c r="P273" s="9">
        <f t="shared" si="43"/>
        <v>294.7856972163803</v>
      </c>
      <c r="Q273" s="9">
        <f t="shared" si="44"/>
        <v>293.56728217304067</v>
      </c>
      <c r="R273" s="9">
        <f t="shared" si="45"/>
        <v>287.05961476730778</v>
      </c>
      <c r="S273" s="9">
        <f t="shared" si="46"/>
        <v>293.49586486811609</v>
      </c>
      <c r="T273" s="10">
        <f>'VWP Details'!P$59</f>
        <v>162</v>
      </c>
      <c r="U273" s="10">
        <f>'VWP Details'!P$58</f>
        <v>174</v>
      </c>
      <c r="V273" s="10">
        <f>'VWP Details'!P$57</f>
        <v>194</v>
      </c>
      <c r="W273" s="10">
        <f>'VWP Details'!P$56</f>
        <v>214</v>
      </c>
    </row>
    <row r="274" spans="1:23" x14ac:dyDescent="0.2">
      <c r="A274" t="s">
        <v>129</v>
      </c>
      <c r="B274" t="s">
        <v>128</v>
      </c>
      <c r="C274" s="20">
        <v>40833.916666666664</v>
      </c>
      <c r="D274">
        <v>6165.6350000000002</v>
      </c>
      <c r="E274">
        <v>6863.3549999999996</v>
      </c>
      <c r="F274">
        <v>7354.7389999999996</v>
      </c>
      <c r="G274">
        <v>6372.0140000000001</v>
      </c>
      <c r="H274" s="6">
        <f>('VWP Details'!$I$59-D274)*'VWP Details'!$J$59+('VWP Details'!$M$59-'VWP Details'!$L$59)*'VWP Details'!$K$59</f>
        <v>1299.8762929999996</v>
      </c>
      <c r="I274" s="6">
        <f>('VWP Details'!$I$58-E274)*'VWP Details'!$J$58+('VWP Details'!$M$58-'VWP Details'!$L$58)*'VWP Details'!$K$58</f>
        <v>1170.4765830000006</v>
      </c>
      <c r="J274" s="6">
        <f>('VWP Details'!$I$57-F274)*'VWP Details'!$J$57+('VWP Details'!$M$57-'VWP Details'!$L$57)*'VWP Details'!$K$57</f>
        <v>911.03276909999977</v>
      </c>
      <c r="K274" s="6">
        <f>('VWP Details'!I$56-G274)*'VWP Details'!$J$56+('VWP Details'!$M$56-'VWP Details'!$L$56)*'VWP Details'!$K$56</f>
        <v>778.26252179999972</v>
      </c>
      <c r="L274" s="9">
        <f t="shared" si="39"/>
        <v>132.78899269904426</v>
      </c>
      <c r="M274" s="9">
        <f t="shared" si="40"/>
        <v>119.57015238402336</v>
      </c>
      <c r="N274" s="9">
        <f t="shared" si="41"/>
        <v>93.066643630687381</v>
      </c>
      <c r="O274" s="9">
        <f t="shared" si="42"/>
        <v>79.503485740731151</v>
      </c>
      <c r="P274" s="9">
        <f t="shared" si="43"/>
        <v>294.78899269904423</v>
      </c>
      <c r="Q274" s="9">
        <f t="shared" si="44"/>
        <v>293.57015238402334</v>
      </c>
      <c r="R274" s="9">
        <f t="shared" si="45"/>
        <v>287.06664363068739</v>
      </c>
      <c r="S274" s="9">
        <f t="shared" si="46"/>
        <v>293.50348574073115</v>
      </c>
      <c r="T274" s="10">
        <f>'VWP Details'!P$59</f>
        <v>162</v>
      </c>
      <c r="U274" s="10">
        <f>'VWP Details'!P$58</f>
        <v>174</v>
      </c>
      <c r="V274" s="10">
        <f>'VWP Details'!P$57</f>
        <v>194</v>
      </c>
      <c r="W274" s="10">
        <f>'VWP Details'!P$56</f>
        <v>214</v>
      </c>
    </row>
    <row r="275" spans="1:23" x14ac:dyDescent="0.2">
      <c r="A275" t="s">
        <v>129</v>
      </c>
      <c r="B275" t="s">
        <v>128</v>
      </c>
      <c r="C275" s="20">
        <v>40833.958333333336</v>
      </c>
      <c r="D275">
        <v>6165.6679999999997</v>
      </c>
      <c r="E275">
        <v>6863.7740000000003</v>
      </c>
      <c r="F275">
        <v>7354.8040000000001</v>
      </c>
      <c r="G275">
        <v>6371.884</v>
      </c>
      <c r="H275" s="6">
        <f>('VWP Details'!$I$59-D275)*'VWP Details'!$J$59+('VWP Details'!$M$59-'VWP Details'!$L$59)*'VWP Details'!$K$59</f>
        <v>1299.8579384</v>
      </c>
      <c r="I275" s="6">
        <f>('VWP Details'!$I$58-E275)*'VWP Details'!$J$58+('VWP Details'!$M$58-'VWP Details'!$L$58)*'VWP Details'!$K$58</f>
        <v>1170.2363284</v>
      </c>
      <c r="J275" s="6">
        <f>('VWP Details'!$I$57-F275)*'VWP Details'!$J$57+('VWP Details'!$M$57-'VWP Details'!$L$57)*'VWP Details'!$K$57</f>
        <v>910.99486759999945</v>
      </c>
      <c r="K275" s="6">
        <f>('VWP Details'!I$56-G275)*'VWP Details'!$J$56+('VWP Details'!$M$56-'VWP Details'!$L$56)*'VWP Details'!$K$56</f>
        <v>778.29844079999975</v>
      </c>
      <c r="L275" s="9">
        <f t="shared" si="39"/>
        <v>132.78711768304584</v>
      </c>
      <c r="M275" s="9">
        <f t="shared" si="40"/>
        <v>119.54560915133484</v>
      </c>
      <c r="N275" s="9">
        <f t="shared" si="41"/>
        <v>93.062771799164707</v>
      </c>
      <c r="O275" s="9">
        <f t="shared" si="42"/>
        <v>79.507155049768059</v>
      </c>
      <c r="P275" s="9">
        <f t="shared" si="43"/>
        <v>294.78711768304584</v>
      </c>
      <c r="Q275" s="9">
        <f t="shared" si="44"/>
        <v>293.54560915133482</v>
      </c>
      <c r="R275" s="9">
        <f t="shared" si="45"/>
        <v>287.06277179916469</v>
      </c>
      <c r="S275" s="9">
        <f t="shared" si="46"/>
        <v>293.50715504976807</v>
      </c>
      <c r="T275" s="10">
        <f>'VWP Details'!P$59</f>
        <v>162</v>
      </c>
      <c r="U275" s="10">
        <f>'VWP Details'!P$58</f>
        <v>174</v>
      </c>
      <c r="V275" s="10">
        <f>'VWP Details'!P$57</f>
        <v>194</v>
      </c>
      <c r="W275" s="10">
        <f>'VWP Details'!P$56</f>
        <v>214</v>
      </c>
    </row>
    <row r="276" spans="1:23" x14ac:dyDescent="0.2">
      <c r="A276" t="s">
        <v>129</v>
      </c>
      <c r="B276" t="s">
        <v>128</v>
      </c>
      <c r="C276" s="20">
        <v>40834</v>
      </c>
      <c r="D276">
        <v>6165.6850000000004</v>
      </c>
      <c r="E276">
        <v>6863.5209999999997</v>
      </c>
      <c r="F276">
        <v>7354.7280000000001</v>
      </c>
      <c r="G276">
        <v>6371.6390000000001</v>
      </c>
      <c r="H276" s="6">
        <f>('VWP Details'!$I$59-D276)*'VWP Details'!$J$59+('VWP Details'!$M$59-'VWP Details'!$L$59)*'VWP Details'!$K$59</f>
        <v>1299.8484829999995</v>
      </c>
      <c r="I276" s="6">
        <f>('VWP Details'!$I$58-E276)*'VWP Details'!$J$58+('VWP Details'!$M$58-'VWP Details'!$L$58)*'VWP Details'!$K$58</f>
        <v>1170.3813986000005</v>
      </c>
      <c r="J276" s="6">
        <f>('VWP Details'!$I$57-F276)*'VWP Details'!$J$57+('VWP Details'!$M$57-'VWP Details'!$L$57)*'VWP Details'!$K$57</f>
        <v>911.03918319999946</v>
      </c>
      <c r="K276" s="6">
        <f>('VWP Details'!I$56-G276)*'VWP Details'!$J$56+('VWP Details'!$M$56-'VWP Details'!$L$56)*'VWP Details'!$K$56</f>
        <v>778.36613429999977</v>
      </c>
      <c r="L276" s="9">
        <f t="shared" si="39"/>
        <v>132.78615176571324</v>
      </c>
      <c r="M276" s="9">
        <f t="shared" si="40"/>
        <v>119.56042881212291</v>
      </c>
      <c r="N276" s="9">
        <f t="shared" si="41"/>
        <v>93.067298863714257</v>
      </c>
      <c r="O276" s="9">
        <f t="shared" si="42"/>
        <v>79.514070286029906</v>
      </c>
      <c r="P276" s="9">
        <f t="shared" si="43"/>
        <v>294.78615176571327</v>
      </c>
      <c r="Q276" s="9">
        <f t="shared" si="44"/>
        <v>293.56042881212289</v>
      </c>
      <c r="R276" s="9">
        <f t="shared" si="45"/>
        <v>287.06729886371426</v>
      </c>
      <c r="S276" s="9">
        <f t="shared" si="46"/>
        <v>293.51407028602989</v>
      </c>
      <c r="T276" s="10">
        <f>'VWP Details'!P$59</f>
        <v>162</v>
      </c>
      <c r="U276" s="10">
        <f>'VWP Details'!P$58</f>
        <v>174</v>
      </c>
      <c r="V276" s="10">
        <f>'VWP Details'!P$57</f>
        <v>194</v>
      </c>
      <c r="W276" s="10">
        <f>'VWP Details'!P$56</f>
        <v>214</v>
      </c>
    </row>
    <row r="277" spans="1:23" x14ac:dyDescent="0.2">
      <c r="A277" t="s">
        <v>129</v>
      </c>
      <c r="B277" t="s">
        <v>128</v>
      </c>
      <c r="C277" s="20">
        <v>40834.041666666664</v>
      </c>
      <c r="D277">
        <v>6165.76</v>
      </c>
      <c r="E277">
        <v>6863.7160000000003</v>
      </c>
      <c r="F277">
        <v>7354.826</v>
      </c>
      <c r="G277">
        <v>6368.22</v>
      </c>
      <c r="H277" s="6">
        <f>('VWP Details'!$I$59-D277)*'VWP Details'!$J$59+('VWP Details'!$M$59-'VWP Details'!$L$59)*'VWP Details'!$K$59</f>
        <v>1299.8067679999997</v>
      </c>
      <c r="I277" s="6">
        <f>('VWP Details'!$I$58-E277)*'VWP Details'!$J$58+('VWP Details'!$M$58-'VWP Details'!$L$58)*'VWP Details'!$K$58</f>
        <v>1170.2695856</v>
      </c>
      <c r="J277" s="6">
        <f>('VWP Details'!$I$57-F277)*'VWP Details'!$J$57+('VWP Details'!$M$57-'VWP Details'!$L$57)*'VWP Details'!$K$57</f>
        <v>910.98203939999951</v>
      </c>
      <c r="K277" s="6">
        <f>('VWP Details'!I$56-G277)*'VWP Details'!$J$56+('VWP Details'!$M$56-'VWP Details'!$L$56)*'VWP Details'!$K$56</f>
        <v>779.31080399999973</v>
      </c>
      <c r="L277" s="9">
        <f t="shared" si="39"/>
        <v>132.78189036571678</v>
      </c>
      <c r="M277" s="9">
        <f t="shared" si="40"/>
        <v>119.54900654392657</v>
      </c>
      <c r="N277" s="9">
        <f t="shared" si="41"/>
        <v>93.061461333110884</v>
      </c>
      <c r="O277" s="9">
        <f t="shared" si="42"/>
        <v>79.610573113700369</v>
      </c>
      <c r="P277" s="9">
        <f t="shared" si="43"/>
        <v>294.78189036571678</v>
      </c>
      <c r="Q277" s="9">
        <f t="shared" si="44"/>
        <v>293.54900654392657</v>
      </c>
      <c r="R277" s="9">
        <f t="shared" si="45"/>
        <v>287.06146133311086</v>
      </c>
      <c r="S277" s="9">
        <f t="shared" si="46"/>
        <v>293.61057311370035</v>
      </c>
      <c r="T277" s="10">
        <f>'VWP Details'!P$59</f>
        <v>162</v>
      </c>
      <c r="U277" s="10">
        <f>'VWP Details'!P$58</f>
        <v>174</v>
      </c>
      <c r="V277" s="10">
        <f>'VWP Details'!P$57</f>
        <v>194</v>
      </c>
      <c r="W277" s="10">
        <f>'VWP Details'!P$56</f>
        <v>214</v>
      </c>
    </row>
    <row r="278" spans="1:23" x14ac:dyDescent="0.2">
      <c r="A278" t="s">
        <v>129</v>
      </c>
      <c r="B278" t="s">
        <v>128</v>
      </c>
      <c r="C278" s="20">
        <v>40834.083333333336</v>
      </c>
      <c r="D278">
        <v>6165.8180000000002</v>
      </c>
      <c r="E278">
        <v>6863.1009999999997</v>
      </c>
      <c r="F278">
        <v>7354.9009999999998</v>
      </c>
      <c r="G278">
        <v>6370.5659999999998</v>
      </c>
      <c r="H278" s="6">
        <f>('VWP Details'!$I$59-D278)*'VWP Details'!$J$59+('VWP Details'!$M$59-'VWP Details'!$L$59)*'VWP Details'!$K$59</f>
        <v>1299.7745083999996</v>
      </c>
      <c r="I278" s="6">
        <f>('VWP Details'!$I$58-E278)*'VWP Details'!$J$58+('VWP Details'!$M$58-'VWP Details'!$L$58)*'VWP Details'!$K$58</f>
        <v>1170.6222266000004</v>
      </c>
      <c r="J278" s="6">
        <f>('VWP Details'!$I$57-F278)*'VWP Details'!$J$57+('VWP Details'!$M$57-'VWP Details'!$L$57)*'VWP Details'!$K$57</f>
        <v>910.93830689999959</v>
      </c>
      <c r="K278" s="6">
        <f>('VWP Details'!I$56-G278)*'VWP Details'!$J$56+('VWP Details'!$M$56-'VWP Details'!$L$56)*'VWP Details'!$K$56</f>
        <v>778.66260419999981</v>
      </c>
      <c r="L278" s="9">
        <f t="shared" si="39"/>
        <v>132.77859488305279</v>
      </c>
      <c r="M278" s="9">
        <f t="shared" si="40"/>
        <v>119.58503062054571</v>
      </c>
      <c r="N278" s="9">
        <f t="shared" si="41"/>
        <v>93.056993835200146</v>
      </c>
      <c r="O278" s="9">
        <f t="shared" si="42"/>
        <v>79.544356198311405</v>
      </c>
      <c r="P278" s="9">
        <f t="shared" si="43"/>
        <v>294.77859488305279</v>
      </c>
      <c r="Q278" s="9">
        <f t="shared" si="44"/>
        <v>293.58503062054569</v>
      </c>
      <c r="R278" s="9">
        <f t="shared" si="45"/>
        <v>287.05699383520016</v>
      </c>
      <c r="S278" s="9">
        <f t="shared" si="46"/>
        <v>293.54435619831139</v>
      </c>
      <c r="T278" s="10">
        <f>'VWP Details'!P$59</f>
        <v>162</v>
      </c>
      <c r="U278" s="10">
        <f>'VWP Details'!P$58</f>
        <v>174</v>
      </c>
      <c r="V278" s="10">
        <f>'VWP Details'!P$57</f>
        <v>194</v>
      </c>
      <c r="W278" s="10">
        <f>'VWP Details'!P$56</f>
        <v>214</v>
      </c>
    </row>
    <row r="279" spans="1:23" x14ac:dyDescent="0.2">
      <c r="A279" t="s">
        <v>129</v>
      </c>
      <c r="B279" t="s">
        <v>128</v>
      </c>
      <c r="C279" s="20">
        <v>40834.125</v>
      </c>
      <c r="D279">
        <v>6165.8339999999998</v>
      </c>
      <c r="E279">
        <v>6863.2479999999996</v>
      </c>
      <c r="F279">
        <v>7354.9440000000004</v>
      </c>
      <c r="G279">
        <v>6369.7370000000001</v>
      </c>
      <c r="H279" s="6">
        <f>('VWP Details'!$I$59-D279)*'VWP Details'!$J$59+('VWP Details'!$M$59-'VWP Details'!$L$59)*'VWP Details'!$K$59</f>
        <v>1299.7656092</v>
      </c>
      <c r="I279" s="6">
        <f>('VWP Details'!$I$58-E279)*'VWP Details'!$J$58+('VWP Details'!$M$58-'VWP Details'!$L$58)*'VWP Details'!$K$58</f>
        <v>1170.5379368000006</v>
      </c>
      <c r="J279" s="6">
        <f>('VWP Details'!$I$57-F279)*'VWP Details'!$J$57+('VWP Details'!$M$57-'VWP Details'!$L$57)*'VWP Details'!$K$57</f>
        <v>910.91323359999933</v>
      </c>
      <c r="K279" s="6">
        <f>('VWP Details'!I$56-G279)*'VWP Details'!$J$56+('VWP Details'!$M$56-'VWP Details'!$L$56)*'VWP Details'!$K$56</f>
        <v>778.8916568999997</v>
      </c>
      <c r="L279" s="9">
        <f t="shared" si="39"/>
        <v>132.7776857843869</v>
      </c>
      <c r="M279" s="9">
        <f t="shared" si="40"/>
        <v>119.57641998759773</v>
      </c>
      <c r="N279" s="9">
        <f t="shared" si="41"/>
        <v>93.054432469731296</v>
      </c>
      <c r="O279" s="9">
        <f t="shared" si="42"/>
        <v>79.56775509978516</v>
      </c>
      <c r="P279" s="9">
        <f t="shared" si="43"/>
        <v>294.7776857843869</v>
      </c>
      <c r="Q279" s="9">
        <f t="shared" si="44"/>
        <v>293.57641998759772</v>
      </c>
      <c r="R279" s="9">
        <f t="shared" si="45"/>
        <v>287.0544324697313</v>
      </c>
      <c r="S279" s="9">
        <f t="shared" si="46"/>
        <v>293.56775509978513</v>
      </c>
      <c r="T279" s="10">
        <f>'VWP Details'!P$59</f>
        <v>162</v>
      </c>
      <c r="U279" s="10">
        <f>'VWP Details'!P$58</f>
        <v>174</v>
      </c>
      <c r="V279" s="10">
        <f>'VWP Details'!P$57</f>
        <v>194</v>
      </c>
      <c r="W279" s="10">
        <f>'VWP Details'!P$56</f>
        <v>214</v>
      </c>
    </row>
    <row r="280" spans="1:23" x14ac:dyDescent="0.2">
      <c r="A280" t="s">
        <v>129</v>
      </c>
      <c r="B280" t="s">
        <v>128</v>
      </c>
      <c r="C280" s="20">
        <v>40834.166666666664</v>
      </c>
      <c r="D280">
        <v>6165.8180000000002</v>
      </c>
      <c r="E280">
        <v>6863.1220000000003</v>
      </c>
      <c r="F280">
        <v>7354.9880000000003</v>
      </c>
      <c r="G280">
        <v>6370.1379999999999</v>
      </c>
      <c r="H280" s="6">
        <f>('VWP Details'!$I$59-D280)*'VWP Details'!$J$59+('VWP Details'!$M$59-'VWP Details'!$L$59)*'VWP Details'!$K$59</f>
        <v>1299.7745083999996</v>
      </c>
      <c r="I280" s="6">
        <f>('VWP Details'!$I$58-E280)*'VWP Details'!$J$58+('VWP Details'!$M$58-'VWP Details'!$L$58)*'VWP Details'!$K$58</f>
        <v>1170.6101852000002</v>
      </c>
      <c r="J280" s="6">
        <f>('VWP Details'!$I$57-F280)*'VWP Details'!$J$57+('VWP Details'!$M$57-'VWP Details'!$L$57)*'VWP Details'!$K$57</f>
        <v>910.88757719999944</v>
      </c>
      <c r="K280" s="6">
        <f>('VWP Details'!I$56-G280)*'VWP Details'!$J$56+('VWP Details'!$M$56-'VWP Details'!$L$56)*'VWP Details'!$K$56</f>
        <v>778.78086059999976</v>
      </c>
      <c r="L280" s="9">
        <f t="shared" si="39"/>
        <v>132.77859488305279</v>
      </c>
      <c r="M280" s="9">
        <f t="shared" si="40"/>
        <v>119.58380053012453</v>
      </c>
      <c r="N280" s="9">
        <f t="shared" si="41"/>
        <v>93.051811537623664</v>
      </c>
      <c r="O280" s="9">
        <f t="shared" si="42"/>
        <v>79.556436692679029</v>
      </c>
      <c r="P280" s="9">
        <f t="shared" si="43"/>
        <v>294.77859488305279</v>
      </c>
      <c r="Q280" s="9">
        <f t="shared" si="44"/>
        <v>293.58380053012456</v>
      </c>
      <c r="R280" s="9">
        <f t="shared" si="45"/>
        <v>287.05181153762368</v>
      </c>
      <c r="S280" s="9">
        <f t="shared" si="46"/>
        <v>293.55643669267903</v>
      </c>
      <c r="T280" s="10">
        <f>'VWP Details'!P$59</f>
        <v>162</v>
      </c>
      <c r="U280" s="10">
        <f>'VWP Details'!P$58</f>
        <v>174</v>
      </c>
      <c r="V280" s="10">
        <f>'VWP Details'!P$57</f>
        <v>194</v>
      </c>
      <c r="W280" s="10">
        <f>'VWP Details'!P$56</f>
        <v>214</v>
      </c>
    </row>
    <row r="281" spans="1:23" x14ac:dyDescent="0.2">
      <c r="A281" t="s">
        <v>129</v>
      </c>
      <c r="B281" t="s">
        <v>128</v>
      </c>
      <c r="C281" s="20">
        <v>40834.208333333336</v>
      </c>
      <c r="D281">
        <v>6165.768</v>
      </c>
      <c r="E281">
        <v>6863.335</v>
      </c>
      <c r="F281">
        <v>7354.8360000000002</v>
      </c>
      <c r="G281">
        <v>6367.8969999999999</v>
      </c>
      <c r="H281" s="6">
        <f>('VWP Details'!$I$59-D281)*'VWP Details'!$J$59+('VWP Details'!$M$59-'VWP Details'!$L$59)*'VWP Details'!$K$59</f>
        <v>1299.8023183999999</v>
      </c>
      <c r="I281" s="6">
        <f>('VWP Details'!$I$58-E281)*'VWP Details'!$J$58+('VWP Details'!$M$58-'VWP Details'!$L$58)*'VWP Details'!$K$58</f>
        <v>1170.4880510000003</v>
      </c>
      <c r="J281" s="6">
        <f>('VWP Details'!$I$57-F281)*'VWP Details'!$J$57+('VWP Details'!$M$57-'VWP Details'!$L$57)*'VWP Details'!$K$57</f>
        <v>910.97620839999945</v>
      </c>
      <c r="K281" s="6">
        <f>('VWP Details'!I$56-G281)*'VWP Details'!$J$56+('VWP Details'!$M$56-'VWP Details'!$L$56)*'VWP Details'!$K$56</f>
        <v>779.40004889999977</v>
      </c>
      <c r="L281" s="9">
        <f t="shared" si="39"/>
        <v>132.78143581638383</v>
      </c>
      <c r="M281" s="9">
        <f t="shared" si="40"/>
        <v>119.57132389871012</v>
      </c>
      <c r="N281" s="9">
        <f t="shared" si="41"/>
        <v>93.060865666722776</v>
      </c>
      <c r="O281" s="9">
        <f t="shared" si="42"/>
        <v>79.619689935384372</v>
      </c>
      <c r="P281" s="9">
        <f t="shared" si="43"/>
        <v>294.78143581638381</v>
      </c>
      <c r="Q281" s="9">
        <f t="shared" si="44"/>
        <v>293.57132389871015</v>
      </c>
      <c r="R281" s="9">
        <f t="shared" si="45"/>
        <v>287.06086566672275</v>
      </c>
      <c r="S281" s="9">
        <f t="shared" si="46"/>
        <v>293.61968993538437</v>
      </c>
      <c r="T281" s="10">
        <f>'VWP Details'!P$59</f>
        <v>162</v>
      </c>
      <c r="U281" s="10">
        <f>'VWP Details'!P$58</f>
        <v>174</v>
      </c>
      <c r="V281" s="10">
        <f>'VWP Details'!P$57</f>
        <v>194</v>
      </c>
      <c r="W281" s="10">
        <f>'VWP Details'!P$56</f>
        <v>214</v>
      </c>
    </row>
    <row r="282" spans="1:23" x14ac:dyDescent="0.2">
      <c r="A282" t="s">
        <v>129</v>
      </c>
      <c r="B282" t="s">
        <v>128</v>
      </c>
      <c r="C282" s="20">
        <v>40834.25</v>
      </c>
      <c r="D282">
        <v>6165.6930000000002</v>
      </c>
      <c r="E282">
        <v>6863.16</v>
      </c>
      <c r="F282">
        <v>7354.76</v>
      </c>
      <c r="G282">
        <v>6368.7950000000001</v>
      </c>
      <c r="H282" s="6">
        <f>('VWP Details'!$I$59-D282)*'VWP Details'!$J$59+('VWP Details'!$M$59-'VWP Details'!$L$59)*'VWP Details'!$K$59</f>
        <v>1299.8440333999997</v>
      </c>
      <c r="I282" s="6">
        <f>('VWP Details'!$I$58-E282)*'VWP Details'!$J$58+('VWP Details'!$M$58-'VWP Details'!$L$58)*'VWP Details'!$K$58</f>
        <v>1170.5883960000003</v>
      </c>
      <c r="J282" s="6">
        <f>('VWP Details'!$I$57-F282)*'VWP Details'!$J$57+('VWP Details'!$M$57-'VWP Details'!$L$57)*'VWP Details'!$K$57</f>
        <v>911.02052399999945</v>
      </c>
      <c r="K282" s="6">
        <f>('VWP Details'!I$56-G282)*'VWP Details'!$J$56+('VWP Details'!$M$56-'VWP Details'!$L$56)*'VWP Details'!$K$56</f>
        <v>779.15193149999971</v>
      </c>
      <c r="L282" s="9">
        <f t="shared" si="39"/>
        <v>132.7856972163803</v>
      </c>
      <c r="M282" s="9">
        <f t="shared" si="40"/>
        <v>119.58157465221963</v>
      </c>
      <c r="N282" s="9">
        <f t="shared" si="41"/>
        <v>93.06539273127234</v>
      </c>
      <c r="O282" s="9">
        <f t="shared" si="42"/>
        <v>79.59434347757562</v>
      </c>
      <c r="P282" s="9">
        <f t="shared" si="43"/>
        <v>294.7856972163803</v>
      </c>
      <c r="Q282" s="9">
        <f t="shared" si="44"/>
        <v>293.58157465221962</v>
      </c>
      <c r="R282" s="9">
        <f t="shared" si="45"/>
        <v>287.06539273127237</v>
      </c>
      <c r="S282" s="9">
        <f t="shared" si="46"/>
        <v>293.59434347757565</v>
      </c>
      <c r="T282" s="10">
        <f>'VWP Details'!P$59</f>
        <v>162</v>
      </c>
      <c r="U282" s="10">
        <f>'VWP Details'!P$58</f>
        <v>174</v>
      </c>
      <c r="V282" s="10">
        <f>'VWP Details'!P$57</f>
        <v>194</v>
      </c>
      <c r="W282" s="10">
        <f>'VWP Details'!P$56</f>
        <v>214</v>
      </c>
    </row>
    <row r="283" spans="1:23" x14ac:dyDescent="0.2">
      <c r="A283" t="s">
        <v>129</v>
      </c>
      <c r="B283" t="s">
        <v>128</v>
      </c>
      <c r="C283" s="20">
        <v>40834.291666666664</v>
      </c>
      <c r="D283">
        <v>6165.6180000000004</v>
      </c>
      <c r="E283">
        <v>6863.1220000000003</v>
      </c>
      <c r="F283">
        <v>7354.6859999999997</v>
      </c>
      <c r="G283">
        <v>6368.3149999999996</v>
      </c>
      <c r="H283" s="6">
        <f>('VWP Details'!$I$59-D283)*'VWP Details'!$J$59+('VWP Details'!$M$59-'VWP Details'!$L$59)*'VWP Details'!$K$59</f>
        <v>1299.8857483999996</v>
      </c>
      <c r="I283" s="6">
        <f>('VWP Details'!$I$58-E283)*'VWP Details'!$J$58+('VWP Details'!$M$58-'VWP Details'!$L$58)*'VWP Details'!$K$58</f>
        <v>1170.6101852000002</v>
      </c>
      <c r="J283" s="6">
        <f>('VWP Details'!$I$57-F283)*'VWP Details'!$J$57+('VWP Details'!$M$57-'VWP Details'!$L$57)*'VWP Details'!$K$57</f>
        <v>911.06367339999974</v>
      </c>
      <c r="K283" s="6">
        <f>('VWP Details'!I$56-G283)*'VWP Details'!$J$56+('VWP Details'!$M$56-'VWP Details'!$L$56)*'VWP Details'!$K$56</f>
        <v>779.2845554999999</v>
      </c>
      <c r="L283" s="9">
        <f t="shared" si="39"/>
        <v>132.78995861637679</v>
      </c>
      <c r="M283" s="9">
        <f t="shared" si="40"/>
        <v>119.58380053012453</v>
      </c>
      <c r="N283" s="9">
        <f t="shared" si="41"/>
        <v>93.06980066254431</v>
      </c>
      <c r="O283" s="9">
        <f t="shared" si="42"/>
        <v>79.607891695558038</v>
      </c>
      <c r="P283" s="9">
        <f t="shared" si="43"/>
        <v>294.78995861637679</v>
      </c>
      <c r="Q283" s="9">
        <f t="shared" si="44"/>
        <v>293.58380053012456</v>
      </c>
      <c r="R283" s="9">
        <f t="shared" si="45"/>
        <v>287.06980066254431</v>
      </c>
      <c r="S283" s="9">
        <f t="shared" si="46"/>
        <v>293.60789169555801</v>
      </c>
      <c r="T283" s="10">
        <f>'VWP Details'!P$59</f>
        <v>162</v>
      </c>
      <c r="U283" s="10">
        <f>'VWP Details'!P$58</f>
        <v>174</v>
      </c>
      <c r="V283" s="10">
        <f>'VWP Details'!P$57</f>
        <v>194</v>
      </c>
      <c r="W283" s="10">
        <f>'VWP Details'!P$56</f>
        <v>214</v>
      </c>
    </row>
    <row r="284" spans="1:23" x14ac:dyDescent="0.2">
      <c r="A284" t="s">
        <v>129</v>
      </c>
      <c r="B284" t="s">
        <v>128</v>
      </c>
      <c r="C284" s="20">
        <v>40834.333333333336</v>
      </c>
      <c r="D284">
        <v>6165.5349999999999</v>
      </c>
      <c r="E284">
        <v>6862.8180000000002</v>
      </c>
      <c r="F284">
        <v>7354.63</v>
      </c>
      <c r="G284">
        <v>6368.9089999999997</v>
      </c>
      <c r="H284" s="6">
        <f>('VWP Details'!$I$59-D284)*'VWP Details'!$J$59+('VWP Details'!$M$59-'VWP Details'!$L$59)*'VWP Details'!$K$59</f>
        <v>1299.9319129999999</v>
      </c>
      <c r="I284" s="6">
        <f>('VWP Details'!$I$58-E284)*'VWP Details'!$J$58+('VWP Details'!$M$58-'VWP Details'!$L$58)*'VWP Details'!$K$58</f>
        <v>1170.7844988000002</v>
      </c>
      <c r="J284" s="6">
        <f>('VWP Details'!$I$57-F284)*'VWP Details'!$J$57+('VWP Details'!$M$57-'VWP Details'!$L$57)*'VWP Details'!$K$57</f>
        <v>911.09632699999952</v>
      </c>
      <c r="K284" s="6">
        <f>('VWP Details'!I$56-G284)*'VWP Details'!$J$56+('VWP Details'!$M$56-'VWP Details'!$L$56)*'VWP Details'!$K$56</f>
        <v>779.12043329999983</v>
      </c>
      <c r="L284" s="9">
        <f t="shared" si="39"/>
        <v>132.79467456570629</v>
      </c>
      <c r="M284" s="9">
        <f t="shared" si="40"/>
        <v>119.60160755336389</v>
      </c>
      <c r="N284" s="9">
        <f t="shared" si="41"/>
        <v>93.073136394317643</v>
      </c>
      <c r="O284" s="9">
        <f t="shared" si="42"/>
        <v>79.591125775804812</v>
      </c>
      <c r="P284" s="9">
        <f t="shared" si="43"/>
        <v>294.79467456570626</v>
      </c>
      <c r="Q284" s="9">
        <f t="shared" si="44"/>
        <v>293.60160755336392</v>
      </c>
      <c r="R284" s="9">
        <f t="shared" si="45"/>
        <v>287.07313639431766</v>
      </c>
      <c r="S284" s="9">
        <f t="shared" si="46"/>
        <v>293.59112577580481</v>
      </c>
      <c r="T284" s="10">
        <f>'VWP Details'!P$59</f>
        <v>162</v>
      </c>
      <c r="U284" s="10">
        <f>'VWP Details'!P$58</f>
        <v>174</v>
      </c>
      <c r="V284" s="10">
        <f>'VWP Details'!P$57</f>
        <v>194</v>
      </c>
      <c r="W284" s="10">
        <f>'VWP Details'!P$56</f>
        <v>214</v>
      </c>
    </row>
    <row r="285" spans="1:23" x14ac:dyDescent="0.2">
      <c r="A285" t="s">
        <v>129</v>
      </c>
      <c r="B285" t="s">
        <v>128</v>
      </c>
      <c r="C285" s="20">
        <v>40834.375</v>
      </c>
      <c r="D285">
        <v>6165.5110000000004</v>
      </c>
      <c r="E285">
        <v>6863.16</v>
      </c>
      <c r="F285">
        <v>7354.6189999999997</v>
      </c>
      <c r="G285">
        <v>6366.232</v>
      </c>
      <c r="H285" s="6">
        <f>('VWP Details'!$I$59-D285)*'VWP Details'!$J$59+('VWP Details'!$M$59-'VWP Details'!$L$59)*'VWP Details'!$K$59</f>
        <v>1299.9452617999996</v>
      </c>
      <c r="I285" s="6">
        <f>('VWP Details'!$I$58-E285)*'VWP Details'!$J$58+('VWP Details'!$M$58-'VWP Details'!$L$58)*'VWP Details'!$K$58</f>
        <v>1170.5883960000003</v>
      </c>
      <c r="J285" s="6">
        <f>('VWP Details'!$I$57-F285)*'VWP Details'!$J$57+('VWP Details'!$M$57-'VWP Details'!$L$57)*'VWP Details'!$K$57</f>
        <v>911.10274109999978</v>
      </c>
      <c r="K285" s="6">
        <f>('VWP Details'!I$56-G285)*'VWP Details'!$J$56+('VWP Details'!$M$56-'VWP Details'!$L$56)*'VWP Details'!$K$56</f>
        <v>779.86008839999977</v>
      </c>
      <c r="L285" s="9">
        <f t="shared" si="39"/>
        <v>132.79603821370515</v>
      </c>
      <c r="M285" s="9">
        <f t="shared" si="40"/>
        <v>119.58157465221963</v>
      </c>
      <c r="N285" s="9">
        <f t="shared" si="41"/>
        <v>93.07379162734459</v>
      </c>
      <c r="O285" s="9">
        <f t="shared" si="42"/>
        <v>79.666685316510822</v>
      </c>
      <c r="P285" s="9">
        <f t="shared" si="43"/>
        <v>294.79603821370517</v>
      </c>
      <c r="Q285" s="9">
        <f t="shared" si="44"/>
        <v>293.58157465221962</v>
      </c>
      <c r="R285" s="9">
        <f t="shared" si="45"/>
        <v>287.07379162734458</v>
      </c>
      <c r="S285" s="9">
        <f t="shared" si="46"/>
        <v>293.66668531651084</v>
      </c>
      <c r="T285" s="10">
        <f>'VWP Details'!P$59</f>
        <v>162</v>
      </c>
      <c r="U285" s="10">
        <f>'VWP Details'!P$58</f>
        <v>174</v>
      </c>
      <c r="V285" s="10">
        <f>'VWP Details'!P$57</f>
        <v>194</v>
      </c>
      <c r="W285" s="10">
        <f>'VWP Details'!P$56</f>
        <v>214</v>
      </c>
    </row>
    <row r="286" spans="1:23" x14ac:dyDescent="0.2">
      <c r="A286" t="s">
        <v>129</v>
      </c>
      <c r="B286" t="s">
        <v>128</v>
      </c>
      <c r="C286" s="20">
        <v>40834.416666666664</v>
      </c>
      <c r="D286">
        <v>6165.5020000000004</v>
      </c>
      <c r="E286">
        <v>6862.76</v>
      </c>
      <c r="F286">
        <v>7354.598</v>
      </c>
      <c r="G286">
        <v>6370.4269999999997</v>
      </c>
      <c r="H286" s="6">
        <f>('VWP Details'!$I$59-D286)*'VWP Details'!$J$59+('VWP Details'!$M$59-'VWP Details'!$L$59)*'VWP Details'!$K$59</f>
        <v>1299.9502675999995</v>
      </c>
      <c r="I286" s="6">
        <f>('VWP Details'!$I$58-E286)*'VWP Details'!$J$58+('VWP Details'!$M$58-'VWP Details'!$L$58)*'VWP Details'!$K$58</f>
        <v>1170.8177560000001</v>
      </c>
      <c r="J286" s="6">
        <f>('VWP Details'!$I$57-F286)*'VWP Details'!$J$57+('VWP Details'!$M$57-'VWP Details'!$L$57)*'VWP Details'!$K$57</f>
        <v>911.11498619999952</v>
      </c>
      <c r="K286" s="6">
        <f>('VWP Details'!I$56-G286)*'VWP Details'!$J$56+('VWP Details'!$M$56-'VWP Details'!$L$56)*'VWP Details'!$K$56</f>
        <v>778.70100989999992</v>
      </c>
      <c r="L286" s="9">
        <f t="shared" si="39"/>
        <v>132.79654958170471</v>
      </c>
      <c r="M286" s="9">
        <f t="shared" si="40"/>
        <v>119.60500494595561</v>
      </c>
      <c r="N286" s="9">
        <f t="shared" si="41"/>
        <v>93.075042526759574</v>
      </c>
      <c r="O286" s="9">
        <f t="shared" si="42"/>
        <v>79.548279536435487</v>
      </c>
      <c r="P286" s="9">
        <f t="shared" si="43"/>
        <v>294.79654958170471</v>
      </c>
      <c r="Q286" s="9">
        <f t="shared" si="44"/>
        <v>293.60500494595561</v>
      </c>
      <c r="R286" s="9">
        <f t="shared" si="45"/>
        <v>287.0750425267596</v>
      </c>
      <c r="S286" s="9">
        <f t="shared" si="46"/>
        <v>293.54827953643547</v>
      </c>
      <c r="T286" s="10">
        <f>'VWP Details'!P$59</f>
        <v>162</v>
      </c>
      <c r="U286" s="10">
        <f>'VWP Details'!P$58</f>
        <v>174</v>
      </c>
      <c r="V286" s="10">
        <f>'VWP Details'!P$57</f>
        <v>194</v>
      </c>
      <c r="W286" s="10">
        <f>'VWP Details'!P$56</f>
        <v>214</v>
      </c>
    </row>
    <row r="287" spans="1:23" x14ac:dyDescent="0.2">
      <c r="A287" t="s">
        <v>129</v>
      </c>
      <c r="B287" t="s">
        <v>128</v>
      </c>
      <c r="C287" s="20">
        <v>40834.458333333336</v>
      </c>
      <c r="D287">
        <v>6165.5690000000004</v>
      </c>
      <c r="E287">
        <v>6862.701</v>
      </c>
      <c r="F287">
        <v>7354.6959999999999</v>
      </c>
      <c r="G287">
        <v>6373.9430000000002</v>
      </c>
      <c r="H287" s="6">
        <f>('VWP Details'!$I$59-D287)*'VWP Details'!$J$59+('VWP Details'!$M$59-'VWP Details'!$L$59)*'VWP Details'!$K$59</f>
        <v>1299.9130021999995</v>
      </c>
      <c r="I287" s="6">
        <f>('VWP Details'!$I$58-E287)*'VWP Details'!$J$58+('VWP Details'!$M$58-'VWP Details'!$L$58)*'VWP Details'!$K$58</f>
        <v>1170.8515866000002</v>
      </c>
      <c r="J287" s="6">
        <f>('VWP Details'!$I$57-F287)*'VWP Details'!$J$57+('VWP Details'!$M$57-'VWP Details'!$L$57)*'VWP Details'!$K$57</f>
        <v>911.05784239999957</v>
      </c>
      <c r="K287" s="6">
        <f>('VWP Details'!I$56-G287)*'VWP Details'!$J$56+('VWP Details'!$M$56-'VWP Details'!$L$56)*'VWP Details'!$K$56</f>
        <v>777.72953909999967</v>
      </c>
      <c r="L287" s="9">
        <f t="shared" si="39"/>
        <v>132.79274273104116</v>
      </c>
      <c r="M287" s="9">
        <f t="shared" si="40"/>
        <v>119.60846091428168</v>
      </c>
      <c r="N287" s="9">
        <f t="shared" si="41"/>
        <v>93.069204996156202</v>
      </c>
      <c r="O287" s="9">
        <f t="shared" si="42"/>
        <v>79.449038839714376</v>
      </c>
      <c r="P287" s="9">
        <f t="shared" si="43"/>
        <v>294.79274273104113</v>
      </c>
      <c r="Q287" s="9">
        <f t="shared" si="44"/>
        <v>293.60846091428169</v>
      </c>
      <c r="R287" s="9">
        <f t="shared" si="45"/>
        <v>287.0692049961562</v>
      </c>
      <c r="S287" s="9">
        <f t="shared" si="46"/>
        <v>293.44903883971438</v>
      </c>
      <c r="T287" s="10">
        <f>'VWP Details'!P$59</f>
        <v>162</v>
      </c>
      <c r="U287" s="10">
        <f>'VWP Details'!P$58</f>
        <v>174</v>
      </c>
      <c r="V287" s="10">
        <f>'VWP Details'!P$57</f>
        <v>194</v>
      </c>
      <c r="W287" s="10">
        <f>'VWP Details'!P$56</f>
        <v>214</v>
      </c>
    </row>
    <row r="288" spans="1:23" x14ac:dyDescent="0.2">
      <c r="A288" t="s">
        <v>129</v>
      </c>
      <c r="B288" t="s">
        <v>128</v>
      </c>
      <c r="C288" s="20">
        <v>40834.5</v>
      </c>
      <c r="D288">
        <v>6165.6850000000004</v>
      </c>
      <c r="E288">
        <v>6862.9160000000002</v>
      </c>
      <c r="F288">
        <v>7354.88</v>
      </c>
      <c r="G288">
        <v>6375.5330000000004</v>
      </c>
      <c r="H288" s="6">
        <f>('VWP Details'!$I$59-D288)*'VWP Details'!$J$59+('VWP Details'!$M$59-'VWP Details'!$L$59)*'VWP Details'!$K$59</f>
        <v>1299.8484829999995</v>
      </c>
      <c r="I288" s="6">
        <f>('VWP Details'!$I$58-E288)*'VWP Details'!$J$58+('VWP Details'!$M$58-'VWP Details'!$L$58)*'VWP Details'!$K$58</f>
        <v>1170.7283056000001</v>
      </c>
      <c r="J288" s="6">
        <f>('VWP Details'!$I$57-F288)*'VWP Details'!$J$57+('VWP Details'!$M$57-'VWP Details'!$L$57)*'VWP Details'!$K$57</f>
        <v>910.95055199999945</v>
      </c>
      <c r="K288" s="6">
        <f>('VWP Details'!I$56-G288)*'VWP Details'!$J$56+('VWP Details'!$M$56-'VWP Details'!$L$56)*'VWP Details'!$K$56</f>
        <v>777.29022209999971</v>
      </c>
      <c r="L288" s="9">
        <f t="shared" si="39"/>
        <v>132.78615176571324</v>
      </c>
      <c r="M288" s="9">
        <f t="shared" si="40"/>
        <v>119.59586713139856</v>
      </c>
      <c r="N288" s="9">
        <f t="shared" si="41"/>
        <v>93.058244734615144</v>
      </c>
      <c r="O288" s="9">
        <f t="shared" si="42"/>
        <v>79.404160367647677</v>
      </c>
      <c r="P288" s="9">
        <f t="shared" si="43"/>
        <v>294.78615176571327</v>
      </c>
      <c r="Q288" s="9">
        <f t="shared" si="44"/>
        <v>293.59586713139856</v>
      </c>
      <c r="R288" s="9">
        <f t="shared" si="45"/>
        <v>287.05824473461513</v>
      </c>
      <c r="S288" s="9">
        <f t="shared" si="46"/>
        <v>293.40416036764771</v>
      </c>
      <c r="T288" s="10">
        <f>'VWP Details'!P$59</f>
        <v>162</v>
      </c>
      <c r="U288" s="10">
        <f>'VWP Details'!P$58</f>
        <v>174</v>
      </c>
      <c r="V288" s="10">
        <f>'VWP Details'!P$57</f>
        <v>194</v>
      </c>
      <c r="W288" s="10">
        <f>'VWP Details'!P$56</f>
        <v>214</v>
      </c>
    </row>
    <row r="289" spans="1:23" x14ac:dyDescent="0.2">
      <c r="A289" t="s">
        <v>129</v>
      </c>
      <c r="B289" t="s">
        <v>128</v>
      </c>
      <c r="C289" s="20">
        <v>40834.541666666664</v>
      </c>
      <c r="D289">
        <v>6165.8019999999997</v>
      </c>
      <c r="E289">
        <v>6863.16</v>
      </c>
      <c r="F289">
        <v>7355.02</v>
      </c>
      <c r="G289">
        <v>6376.3890000000001</v>
      </c>
      <c r="H289" s="6">
        <f>('VWP Details'!$I$59-D289)*'VWP Details'!$J$59+('VWP Details'!$M$59-'VWP Details'!$L$59)*'VWP Details'!$K$59</f>
        <v>1299.7834075999999</v>
      </c>
      <c r="I289" s="6">
        <f>('VWP Details'!$I$58-E289)*'VWP Details'!$J$58+('VWP Details'!$M$58-'VWP Details'!$L$58)*'VWP Details'!$K$58</f>
        <v>1170.5883960000003</v>
      </c>
      <c r="J289" s="6">
        <f>('VWP Details'!$I$57-F289)*'VWP Details'!$J$57+('VWP Details'!$M$57-'VWP Details'!$L$57)*'VWP Details'!$K$57</f>
        <v>910.86891799999933</v>
      </c>
      <c r="K289" s="6">
        <f>('VWP Details'!I$56-G289)*'VWP Details'!$J$56+('VWP Details'!$M$56-'VWP Details'!$L$56)*'VWP Details'!$K$56</f>
        <v>777.0537092999997</v>
      </c>
      <c r="L289" s="9">
        <f t="shared" si="39"/>
        <v>132.77950398171876</v>
      </c>
      <c r="M289" s="9">
        <f t="shared" si="40"/>
        <v>119.58157465221963</v>
      </c>
      <c r="N289" s="9">
        <f t="shared" si="41"/>
        <v>93.049905405181732</v>
      </c>
      <c r="O289" s="9">
        <f t="shared" si="42"/>
        <v>79.379999378912402</v>
      </c>
      <c r="P289" s="9">
        <f t="shared" si="43"/>
        <v>294.77950398171879</v>
      </c>
      <c r="Q289" s="9">
        <f t="shared" si="44"/>
        <v>293.58157465221962</v>
      </c>
      <c r="R289" s="9">
        <f t="shared" si="45"/>
        <v>287.04990540518173</v>
      </c>
      <c r="S289" s="9">
        <f t="shared" si="46"/>
        <v>293.37999937891243</v>
      </c>
      <c r="T289" s="10">
        <f>'VWP Details'!P$59</f>
        <v>162</v>
      </c>
      <c r="U289" s="10">
        <f>'VWP Details'!P$58</f>
        <v>174</v>
      </c>
      <c r="V289" s="10">
        <f>'VWP Details'!P$57</f>
        <v>194</v>
      </c>
      <c r="W289" s="10">
        <f>'VWP Details'!P$56</f>
        <v>214</v>
      </c>
    </row>
    <row r="290" spans="1:23" x14ac:dyDescent="0.2">
      <c r="A290" t="s">
        <v>129</v>
      </c>
      <c r="B290" t="s">
        <v>128</v>
      </c>
      <c r="C290" s="20">
        <v>40834.583333333336</v>
      </c>
      <c r="D290">
        <v>6165.893</v>
      </c>
      <c r="E290">
        <v>6863.0529999999999</v>
      </c>
      <c r="F290">
        <v>7355.2150000000001</v>
      </c>
      <c r="G290">
        <v>6372.7030000000004</v>
      </c>
      <c r="H290" s="6">
        <f>('VWP Details'!$I$59-D290)*'VWP Details'!$J$59+('VWP Details'!$M$59-'VWP Details'!$L$59)*'VWP Details'!$K$59</f>
        <v>1299.7327933999998</v>
      </c>
      <c r="I290" s="6">
        <f>('VWP Details'!$I$58-E290)*'VWP Details'!$J$58+('VWP Details'!$M$58-'VWP Details'!$L$58)*'VWP Details'!$K$58</f>
        <v>1170.6497498000003</v>
      </c>
      <c r="J290" s="6">
        <f>('VWP Details'!$I$57-F290)*'VWP Details'!$J$57+('VWP Details'!$M$57-'VWP Details'!$L$57)*'VWP Details'!$K$57</f>
        <v>910.75521349999951</v>
      </c>
      <c r="K290" s="6">
        <f>('VWP Details'!I$56-G290)*'VWP Details'!$J$56+('VWP Details'!$M$56-'VWP Details'!$L$56)*'VWP Details'!$K$56</f>
        <v>778.0721510999997</v>
      </c>
      <c r="L290" s="9">
        <f t="shared" si="39"/>
        <v>132.77433348305632</v>
      </c>
      <c r="M290" s="9">
        <f t="shared" si="40"/>
        <v>119.58784225579402</v>
      </c>
      <c r="N290" s="9">
        <f t="shared" si="41"/>
        <v>93.038289910613798</v>
      </c>
      <c r="O290" s="9">
        <f t="shared" si="42"/>
        <v>79.48403840283558</v>
      </c>
      <c r="P290" s="9">
        <f t="shared" si="43"/>
        <v>294.77433348305635</v>
      </c>
      <c r="Q290" s="9">
        <f t="shared" si="44"/>
        <v>293.58784225579404</v>
      </c>
      <c r="R290" s="9">
        <f t="shared" si="45"/>
        <v>287.0382899106138</v>
      </c>
      <c r="S290" s="9">
        <f t="shared" si="46"/>
        <v>293.48403840283561</v>
      </c>
      <c r="T290" s="10">
        <f>'VWP Details'!P$59</f>
        <v>162</v>
      </c>
      <c r="U290" s="10">
        <f>'VWP Details'!P$58</f>
        <v>174</v>
      </c>
      <c r="V290" s="10">
        <f>'VWP Details'!P$57</f>
        <v>194</v>
      </c>
      <c r="W290" s="10">
        <f>'VWP Details'!P$56</f>
        <v>214</v>
      </c>
    </row>
    <row r="291" spans="1:23" x14ac:dyDescent="0.2">
      <c r="A291" t="s">
        <v>129</v>
      </c>
      <c r="B291" t="s">
        <v>128</v>
      </c>
      <c r="C291" s="20">
        <v>40834.625</v>
      </c>
      <c r="D291">
        <v>6165.9579999999996</v>
      </c>
      <c r="E291">
        <v>6863.15</v>
      </c>
      <c r="F291">
        <v>7355.29</v>
      </c>
      <c r="G291">
        <v>6358.7089999999998</v>
      </c>
      <c r="H291" s="6">
        <f>('VWP Details'!$I$59-D291)*'VWP Details'!$J$59+('VWP Details'!$M$59-'VWP Details'!$L$59)*'VWP Details'!$K$59</f>
        <v>1299.6966404</v>
      </c>
      <c r="I291" s="6">
        <f>('VWP Details'!$I$58-E291)*'VWP Details'!$J$58+('VWP Details'!$M$58-'VWP Details'!$L$58)*'VWP Details'!$K$58</f>
        <v>1170.5941300000004</v>
      </c>
      <c r="J291" s="6">
        <f>('VWP Details'!$I$57-F291)*'VWP Details'!$J$57+('VWP Details'!$M$57-'VWP Details'!$L$57)*'VWP Details'!$K$57</f>
        <v>910.71148099999959</v>
      </c>
      <c r="K291" s="6">
        <f>('VWP Details'!I$56-G291)*'VWP Details'!$J$56+('VWP Details'!$M$56-'VWP Details'!$L$56)*'VWP Details'!$K$56</f>
        <v>781.93869329999984</v>
      </c>
      <c r="L291" s="9">
        <f t="shared" si="39"/>
        <v>132.77064026972604</v>
      </c>
      <c r="M291" s="9">
        <f t="shared" si="40"/>
        <v>119.58216040956304</v>
      </c>
      <c r="N291" s="9">
        <f t="shared" si="41"/>
        <v>93.03382241270306</v>
      </c>
      <c r="O291" s="9">
        <f t="shared" si="42"/>
        <v>79.879025407930811</v>
      </c>
      <c r="P291" s="9">
        <f t="shared" si="43"/>
        <v>294.77064026972607</v>
      </c>
      <c r="Q291" s="9">
        <f t="shared" si="44"/>
        <v>293.58216040956302</v>
      </c>
      <c r="R291" s="9">
        <f t="shared" si="45"/>
        <v>287.03382241270305</v>
      </c>
      <c r="S291" s="9">
        <f t="shared" si="46"/>
        <v>293.87902540793084</v>
      </c>
      <c r="T291" s="10">
        <f>'VWP Details'!P$59</f>
        <v>162</v>
      </c>
      <c r="U291" s="10">
        <f>'VWP Details'!P$58</f>
        <v>174</v>
      </c>
      <c r="V291" s="10">
        <f>'VWP Details'!P$57</f>
        <v>194</v>
      </c>
      <c r="W291" s="10">
        <f>'VWP Details'!P$56</f>
        <v>214</v>
      </c>
    </row>
    <row r="292" spans="1:23" x14ac:dyDescent="0.2">
      <c r="A292" t="s">
        <v>129</v>
      </c>
      <c r="B292" t="s">
        <v>128</v>
      </c>
      <c r="C292" s="20">
        <v>40834.666666666664</v>
      </c>
      <c r="D292">
        <v>6165.9679999999998</v>
      </c>
      <c r="E292">
        <v>6862.9750000000004</v>
      </c>
      <c r="F292">
        <v>7355.3770000000004</v>
      </c>
      <c r="G292">
        <v>6372.5820000000003</v>
      </c>
      <c r="H292" s="6">
        <f>('VWP Details'!$I$59-D292)*'VWP Details'!$J$59+('VWP Details'!$M$59-'VWP Details'!$L$59)*'VWP Details'!$K$59</f>
        <v>1299.6910783999999</v>
      </c>
      <c r="I292" s="6">
        <f>('VWP Details'!$I$58-E292)*'VWP Details'!$J$58+('VWP Details'!$M$58-'VWP Details'!$L$58)*'VWP Details'!$K$58</f>
        <v>1170.694475</v>
      </c>
      <c r="J292" s="6">
        <f>('VWP Details'!$I$57-F292)*'VWP Details'!$J$57+('VWP Details'!$M$57-'VWP Details'!$L$57)*'VWP Details'!$K$57</f>
        <v>910.66075129999933</v>
      </c>
      <c r="K292" s="6">
        <f>('VWP Details'!I$56-G292)*'VWP Details'!$J$56+('VWP Details'!$M$56-'VWP Details'!$L$56)*'VWP Details'!$K$56</f>
        <v>778.10558339999966</v>
      </c>
      <c r="L292" s="9">
        <f t="shared" si="39"/>
        <v>132.77007208305983</v>
      </c>
      <c r="M292" s="9">
        <f t="shared" si="40"/>
        <v>119.5924111630725</v>
      </c>
      <c r="N292" s="9">
        <f t="shared" si="41"/>
        <v>93.028640115126564</v>
      </c>
      <c r="O292" s="9">
        <f t="shared" si="42"/>
        <v>79.487453682785301</v>
      </c>
      <c r="P292" s="9">
        <f t="shared" si="43"/>
        <v>294.77007208305986</v>
      </c>
      <c r="Q292" s="9">
        <f t="shared" si="44"/>
        <v>293.59241116307248</v>
      </c>
      <c r="R292" s="9">
        <f t="shared" si="45"/>
        <v>287.02864011512656</v>
      </c>
      <c r="S292" s="9">
        <f t="shared" si="46"/>
        <v>293.48745368278531</v>
      </c>
      <c r="T292" s="10">
        <f>'VWP Details'!P$59</f>
        <v>162</v>
      </c>
      <c r="U292" s="10">
        <f>'VWP Details'!P$58</f>
        <v>174</v>
      </c>
      <c r="V292" s="10">
        <f>'VWP Details'!P$57</f>
        <v>194</v>
      </c>
      <c r="W292" s="10">
        <f>'VWP Details'!P$56</f>
        <v>214</v>
      </c>
    </row>
    <row r="293" spans="1:23" x14ac:dyDescent="0.2">
      <c r="A293" t="s">
        <v>129</v>
      </c>
      <c r="B293" t="s">
        <v>128</v>
      </c>
      <c r="C293" s="20">
        <v>40834.708333333336</v>
      </c>
      <c r="D293">
        <v>6165.9170000000004</v>
      </c>
      <c r="E293">
        <v>6862.9459999999999</v>
      </c>
      <c r="F293">
        <v>7355.2790000000005</v>
      </c>
      <c r="G293">
        <v>6373.7690000000002</v>
      </c>
      <c r="H293" s="6">
        <f>('VWP Details'!$I$59-D293)*'VWP Details'!$J$59+('VWP Details'!$M$59-'VWP Details'!$L$59)*'VWP Details'!$K$59</f>
        <v>1299.7194445999996</v>
      </c>
      <c r="I293" s="6">
        <f>('VWP Details'!$I$58-E293)*'VWP Details'!$J$58+('VWP Details'!$M$58-'VWP Details'!$L$58)*'VWP Details'!$K$58</f>
        <v>1170.7111036000003</v>
      </c>
      <c r="J293" s="6">
        <f>('VWP Details'!$I$57-F293)*'VWP Details'!$J$57+('VWP Details'!$M$57-'VWP Details'!$L$57)*'VWP Details'!$K$57</f>
        <v>910.71789509999928</v>
      </c>
      <c r="K293" s="6">
        <f>('VWP Details'!I$56-G293)*'VWP Details'!$J$56+('VWP Details'!$M$56-'VWP Details'!$L$56)*'VWP Details'!$K$56</f>
        <v>777.77761529999975</v>
      </c>
      <c r="L293" s="9">
        <f t="shared" si="39"/>
        <v>132.77296983505741</v>
      </c>
      <c r="M293" s="9">
        <f t="shared" si="40"/>
        <v>119.59410985936839</v>
      </c>
      <c r="N293" s="9">
        <f t="shared" si="41"/>
        <v>93.034477645729936</v>
      </c>
      <c r="O293" s="9">
        <f t="shared" si="42"/>
        <v>79.453950068733008</v>
      </c>
      <c r="P293" s="9">
        <f t="shared" si="43"/>
        <v>294.77296983505744</v>
      </c>
      <c r="Q293" s="9">
        <f t="shared" si="44"/>
        <v>293.59410985936836</v>
      </c>
      <c r="R293" s="9">
        <f t="shared" si="45"/>
        <v>287.03447764572991</v>
      </c>
      <c r="S293" s="9">
        <f t="shared" si="46"/>
        <v>293.45395006873298</v>
      </c>
      <c r="T293" s="10">
        <f>'VWP Details'!P$59</f>
        <v>162</v>
      </c>
      <c r="U293" s="10">
        <f>'VWP Details'!P$58</f>
        <v>174</v>
      </c>
      <c r="V293" s="10">
        <f>'VWP Details'!P$57</f>
        <v>194</v>
      </c>
      <c r="W293" s="10">
        <f>'VWP Details'!P$56</f>
        <v>214</v>
      </c>
    </row>
    <row r="294" spans="1:23" x14ac:dyDescent="0.2">
      <c r="A294" t="s">
        <v>129</v>
      </c>
      <c r="B294" t="s">
        <v>128</v>
      </c>
      <c r="C294" s="20">
        <v>40834.75</v>
      </c>
      <c r="D294">
        <v>6165.7920000000004</v>
      </c>
      <c r="E294">
        <v>6862.6130000000003</v>
      </c>
      <c r="F294">
        <v>7355.1940000000004</v>
      </c>
      <c r="G294">
        <v>6373.6379999999999</v>
      </c>
      <c r="H294" s="6">
        <f>('VWP Details'!$I$59-D294)*'VWP Details'!$J$59+('VWP Details'!$M$59-'VWP Details'!$L$59)*'VWP Details'!$K$59</f>
        <v>1299.7889695999995</v>
      </c>
      <c r="I294" s="6">
        <f>('VWP Details'!$I$58-E294)*'VWP Details'!$J$58+('VWP Details'!$M$58-'VWP Details'!$L$58)*'VWP Details'!$K$58</f>
        <v>1170.9020458</v>
      </c>
      <c r="J294" s="6">
        <f>('VWP Details'!$I$57-F294)*'VWP Details'!$J$57+('VWP Details'!$M$57-'VWP Details'!$L$57)*'VWP Details'!$K$57</f>
        <v>910.76745859999926</v>
      </c>
      <c r="K294" s="6">
        <f>('VWP Details'!I$56-G294)*'VWP Details'!$J$56+('VWP Details'!$M$56-'VWP Details'!$L$56)*'VWP Details'!$K$56</f>
        <v>777.81381059999978</v>
      </c>
      <c r="L294" s="9">
        <f t="shared" si="39"/>
        <v>132.78007216838492</v>
      </c>
      <c r="M294" s="9">
        <f t="shared" si="40"/>
        <v>119.61361557890358</v>
      </c>
      <c r="N294" s="9">
        <f t="shared" si="41"/>
        <v>93.039540810028782</v>
      </c>
      <c r="O294" s="9">
        <f t="shared" si="42"/>
        <v>79.457647603224032</v>
      </c>
      <c r="P294" s="9">
        <f t="shared" si="43"/>
        <v>294.78007216838489</v>
      </c>
      <c r="Q294" s="9">
        <f t="shared" si="44"/>
        <v>293.61361557890359</v>
      </c>
      <c r="R294" s="9">
        <f t="shared" si="45"/>
        <v>287.03954081002877</v>
      </c>
      <c r="S294" s="9">
        <f t="shared" si="46"/>
        <v>293.45764760322402</v>
      </c>
      <c r="T294" s="10">
        <f>'VWP Details'!P$59</f>
        <v>162</v>
      </c>
      <c r="U294" s="10">
        <f>'VWP Details'!P$58</f>
        <v>174</v>
      </c>
      <c r="V294" s="10">
        <f>'VWP Details'!P$57</f>
        <v>194</v>
      </c>
      <c r="W294" s="10">
        <f>'VWP Details'!P$56</f>
        <v>214</v>
      </c>
    </row>
    <row r="295" spans="1:23" x14ac:dyDescent="0.2">
      <c r="A295" t="s">
        <v>129</v>
      </c>
      <c r="B295" t="s">
        <v>128</v>
      </c>
      <c r="C295" s="20">
        <v>40834.791666666664</v>
      </c>
      <c r="D295">
        <v>6165.7169999999996</v>
      </c>
      <c r="E295">
        <v>6862.9260000000004</v>
      </c>
      <c r="F295">
        <v>7354.9660000000003</v>
      </c>
      <c r="G295">
        <v>6370.0780000000004</v>
      </c>
      <c r="H295" s="6">
        <f>('VWP Details'!$I$59-D295)*'VWP Details'!$J$59+('VWP Details'!$M$59-'VWP Details'!$L$59)*'VWP Details'!$K$59</f>
        <v>1299.8306846</v>
      </c>
      <c r="I295" s="6">
        <f>('VWP Details'!$I$58-E295)*'VWP Details'!$J$58+('VWP Details'!$M$58-'VWP Details'!$L$58)*'VWP Details'!$K$58</f>
        <v>1170.7225716</v>
      </c>
      <c r="J295" s="6">
        <f>('VWP Details'!$I$57-F295)*'VWP Details'!$J$57+('VWP Details'!$M$57-'VWP Details'!$L$57)*'VWP Details'!$K$57</f>
        <v>910.90040539999939</v>
      </c>
      <c r="K295" s="6">
        <f>('VWP Details'!I$56-G295)*'VWP Details'!$J$56+('VWP Details'!$M$56-'VWP Details'!$L$56)*'VWP Details'!$K$56</f>
        <v>778.79743859999962</v>
      </c>
      <c r="L295" s="9">
        <f t="shared" si="39"/>
        <v>132.78433356838147</v>
      </c>
      <c r="M295" s="9">
        <f t="shared" si="40"/>
        <v>119.59528137405516</v>
      </c>
      <c r="N295" s="9">
        <f t="shared" si="41"/>
        <v>93.053122003677473</v>
      </c>
      <c r="O295" s="9">
        <f t="shared" si="42"/>
        <v>79.558130219926824</v>
      </c>
      <c r="P295" s="9">
        <f t="shared" si="43"/>
        <v>294.7843335683815</v>
      </c>
      <c r="Q295" s="9">
        <f t="shared" si="44"/>
        <v>293.59528137405516</v>
      </c>
      <c r="R295" s="9">
        <f t="shared" si="45"/>
        <v>287.05312200367746</v>
      </c>
      <c r="S295" s="9">
        <f t="shared" si="46"/>
        <v>293.55813021992685</v>
      </c>
      <c r="T295" s="10">
        <f>'VWP Details'!P$59</f>
        <v>162</v>
      </c>
      <c r="U295" s="10">
        <f>'VWP Details'!P$58</f>
        <v>174</v>
      </c>
      <c r="V295" s="10">
        <f>'VWP Details'!P$57</f>
        <v>194</v>
      </c>
      <c r="W295" s="10">
        <f>'VWP Details'!P$56</f>
        <v>214</v>
      </c>
    </row>
    <row r="296" spans="1:23" x14ac:dyDescent="0.2">
      <c r="A296" t="s">
        <v>129</v>
      </c>
      <c r="B296" t="s">
        <v>128</v>
      </c>
      <c r="C296" s="20">
        <v>40834.833333333336</v>
      </c>
      <c r="D296">
        <v>6165.6260000000002</v>
      </c>
      <c r="E296">
        <v>6863.1310000000003</v>
      </c>
      <c r="F296">
        <v>7354.8469999999998</v>
      </c>
      <c r="G296">
        <v>6368.42</v>
      </c>
      <c r="H296" s="6">
        <f>('VWP Details'!$I$59-D296)*'VWP Details'!$J$59+('VWP Details'!$M$59-'VWP Details'!$L$59)*'VWP Details'!$K$59</f>
        <v>1299.8812987999997</v>
      </c>
      <c r="I296" s="6">
        <f>('VWP Details'!$I$58-E296)*'VWP Details'!$J$58+('VWP Details'!$M$58-'VWP Details'!$L$58)*'VWP Details'!$K$58</f>
        <v>1170.6050246</v>
      </c>
      <c r="J296" s="6">
        <f>('VWP Details'!$I$57-F296)*'VWP Details'!$J$57+('VWP Details'!$M$57-'VWP Details'!$L$57)*'VWP Details'!$K$57</f>
        <v>910.96979429999965</v>
      </c>
      <c r="K296" s="6">
        <f>('VWP Details'!I$56-G296)*'VWP Details'!$J$56+('VWP Details'!$M$56-'VWP Details'!$L$56)*'VWP Details'!$K$56</f>
        <v>779.25554399999976</v>
      </c>
      <c r="L296" s="9">
        <f t="shared" si="39"/>
        <v>132.78950406704385</v>
      </c>
      <c r="M296" s="9">
        <f t="shared" si="40"/>
        <v>119.58327334851546</v>
      </c>
      <c r="N296" s="9">
        <f t="shared" si="41"/>
        <v>93.060210433695886</v>
      </c>
      <c r="O296" s="9">
        <f t="shared" si="42"/>
        <v>79.604928022874375</v>
      </c>
      <c r="P296" s="9">
        <f t="shared" si="43"/>
        <v>294.78950406704382</v>
      </c>
      <c r="Q296" s="9">
        <f t="shared" si="44"/>
        <v>293.58327334851549</v>
      </c>
      <c r="R296" s="9">
        <f t="shared" si="45"/>
        <v>287.06021043369589</v>
      </c>
      <c r="S296" s="9">
        <f t="shared" si="46"/>
        <v>293.60492802287439</v>
      </c>
      <c r="T296" s="10">
        <f>'VWP Details'!P$59</f>
        <v>162</v>
      </c>
      <c r="U296" s="10">
        <f>'VWP Details'!P$58</f>
        <v>174</v>
      </c>
      <c r="V296" s="10">
        <f>'VWP Details'!P$57</f>
        <v>194</v>
      </c>
      <c r="W296" s="10">
        <f>'VWP Details'!P$56</f>
        <v>214</v>
      </c>
    </row>
    <row r="297" spans="1:23" x14ac:dyDescent="0.2">
      <c r="A297" t="s">
        <v>129</v>
      </c>
      <c r="B297" t="s">
        <v>128</v>
      </c>
      <c r="C297" s="20">
        <v>40834.875</v>
      </c>
      <c r="D297">
        <v>6165.585</v>
      </c>
      <c r="E297">
        <v>6862.9359999999997</v>
      </c>
      <c r="F297">
        <v>7354.8469999999998</v>
      </c>
      <c r="G297">
        <v>6371.9009999999998</v>
      </c>
      <c r="H297" s="6">
        <f>('VWP Details'!$I$59-D297)*'VWP Details'!$J$59+('VWP Details'!$M$59-'VWP Details'!$L$59)*'VWP Details'!$K$59</f>
        <v>1299.9041029999998</v>
      </c>
      <c r="I297" s="6">
        <f>('VWP Details'!$I$58-E297)*'VWP Details'!$J$58+('VWP Details'!$M$58-'VWP Details'!$L$58)*'VWP Details'!$K$58</f>
        <v>1170.7168376000004</v>
      </c>
      <c r="J297" s="6">
        <f>('VWP Details'!$I$57-F297)*'VWP Details'!$J$57+('VWP Details'!$M$57-'VWP Details'!$L$57)*'VWP Details'!$K$57</f>
        <v>910.96979429999965</v>
      </c>
      <c r="K297" s="6">
        <f>('VWP Details'!I$56-G297)*'VWP Details'!$J$56+('VWP Details'!$M$56-'VWP Details'!$L$56)*'VWP Details'!$K$56</f>
        <v>778.29374369999982</v>
      </c>
      <c r="L297" s="9">
        <f t="shared" si="39"/>
        <v>132.79183363237527</v>
      </c>
      <c r="M297" s="9">
        <f t="shared" si="40"/>
        <v>119.5946956167118</v>
      </c>
      <c r="N297" s="9">
        <f t="shared" si="41"/>
        <v>93.060210433695886</v>
      </c>
      <c r="O297" s="9">
        <f t="shared" si="42"/>
        <v>79.506675217047857</v>
      </c>
      <c r="P297" s="9">
        <f t="shared" si="43"/>
        <v>294.7918336323753</v>
      </c>
      <c r="Q297" s="9">
        <f t="shared" si="44"/>
        <v>293.59469561671182</v>
      </c>
      <c r="R297" s="9">
        <f t="shared" si="45"/>
        <v>287.06021043369589</v>
      </c>
      <c r="S297" s="9">
        <f t="shared" si="46"/>
        <v>293.50667521704787</v>
      </c>
      <c r="T297" s="10">
        <f>'VWP Details'!P$59</f>
        <v>162</v>
      </c>
      <c r="U297" s="10">
        <f>'VWP Details'!P$58</f>
        <v>174</v>
      </c>
      <c r="V297" s="10">
        <f>'VWP Details'!P$57</f>
        <v>194</v>
      </c>
      <c r="W297" s="10">
        <f>'VWP Details'!P$56</f>
        <v>214</v>
      </c>
    </row>
    <row r="298" spans="1:23" x14ac:dyDescent="0.2">
      <c r="A298" t="s">
        <v>129</v>
      </c>
      <c r="B298" t="s">
        <v>128</v>
      </c>
      <c r="C298" s="20">
        <v>40834.916666666664</v>
      </c>
      <c r="D298">
        <v>6165.5510000000004</v>
      </c>
      <c r="E298">
        <v>6863.17</v>
      </c>
      <c r="F298">
        <v>7354.8360000000002</v>
      </c>
      <c r="G298">
        <v>6355.0569999999998</v>
      </c>
      <c r="H298" s="6">
        <f>('VWP Details'!$I$59-D298)*'VWP Details'!$J$59+('VWP Details'!$M$59-'VWP Details'!$L$59)*'VWP Details'!$K$59</f>
        <v>1299.9230137999996</v>
      </c>
      <c r="I298" s="6">
        <f>('VWP Details'!$I$58-E298)*'VWP Details'!$J$58+('VWP Details'!$M$58-'VWP Details'!$L$58)*'VWP Details'!$K$58</f>
        <v>1170.5826620000003</v>
      </c>
      <c r="J298" s="6">
        <f>('VWP Details'!$I$57-F298)*'VWP Details'!$J$57+('VWP Details'!$M$57-'VWP Details'!$L$57)*'VWP Details'!$K$57</f>
        <v>910.97620839999945</v>
      </c>
      <c r="K298" s="6">
        <f>('VWP Details'!I$56-G298)*'VWP Details'!$J$56+('VWP Details'!$M$56-'VWP Details'!$L$56)*'VWP Details'!$K$56</f>
        <v>782.94774089999987</v>
      </c>
      <c r="L298" s="9">
        <f t="shared" si="39"/>
        <v>132.79376546704034</v>
      </c>
      <c r="M298" s="9">
        <f t="shared" si="40"/>
        <v>119.58098889487623</v>
      </c>
      <c r="N298" s="9">
        <f t="shared" si="41"/>
        <v>93.060865666722776</v>
      </c>
      <c r="O298" s="9">
        <f t="shared" si="42"/>
        <v>79.98210476641357</v>
      </c>
      <c r="P298" s="9">
        <f t="shared" si="43"/>
        <v>294.79376546704032</v>
      </c>
      <c r="Q298" s="9">
        <f t="shared" si="44"/>
        <v>293.58098889487621</v>
      </c>
      <c r="R298" s="9">
        <f t="shared" si="45"/>
        <v>287.06086566672275</v>
      </c>
      <c r="S298" s="9">
        <f t="shared" si="46"/>
        <v>293.98210476641356</v>
      </c>
      <c r="T298" s="10">
        <f>'VWP Details'!P$59</f>
        <v>162</v>
      </c>
      <c r="U298" s="10">
        <f>'VWP Details'!P$58</f>
        <v>174</v>
      </c>
      <c r="V298" s="10">
        <f>'VWP Details'!P$57</f>
        <v>194</v>
      </c>
      <c r="W298" s="10">
        <f>'VWP Details'!P$56</f>
        <v>214</v>
      </c>
    </row>
    <row r="299" spans="1:23" x14ac:dyDescent="0.2">
      <c r="A299" t="s">
        <v>129</v>
      </c>
      <c r="B299" t="s">
        <v>128</v>
      </c>
      <c r="C299" s="20">
        <v>40834.958333333336</v>
      </c>
      <c r="D299">
        <v>6165.5510000000004</v>
      </c>
      <c r="E299">
        <v>6863.1790000000001</v>
      </c>
      <c r="F299">
        <v>7354.8360000000002</v>
      </c>
      <c r="G299">
        <v>6367.7749999999996</v>
      </c>
      <c r="H299" s="6">
        <f>('VWP Details'!$I$59-D299)*'VWP Details'!$J$59+('VWP Details'!$M$59-'VWP Details'!$L$59)*'VWP Details'!$K$59</f>
        <v>1299.9230137999996</v>
      </c>
      <c r="I299" s="6">
        <f>('VWP Details'!$I$58-E299)*'VWP Details'!$J$58+('VWP Details'!$M$58-'VWP Details'!$L$58)*'VWP Details'!$K$58</f>
        <v>1170.5775014000003</v>
      </c>
      <c r="J299" s="6">
        <f>('VWP Details'!$I$57-F299)*'VWP Details'!$J$57+('VWP Details'!$M$57-'VWP Details'!$L$57)*'VWP Details'!$K$57</f>
        <v>910.97620839999945</v>
      </c>
      <c r="K299" s="6">
        <f>('VWP Details'!I$56-G299)*'VWP Details'!$J$56+('VWP Details'!$M$56-'VWP Details'!$L$56)*'VWP Details'!$K$56</f>
        <v>779.43375749999984</v>
      </c>
      <c r="L299" s="9">
        <f t="shared" si="39"/>
        <v>132.79376546704034</v>
      </c>
      <c r="M299" s="9">
        <f t="shared" si="40"/>
        <v>119.58046171326717</v>
      </c>
      <c r="N299" s="9">
        <f t="shared" si="41"/>
        <v>93.060865666722776</v>
      </c>
      <c r="O299" s="9">
        <f t="shared" si="42"/>
        <v>79.623133440788237</v>
      </c>
      <c r="P299" s="9">
        <f t="shared" si="43"/>
        <v>294.79376546704032</v>
      </c>
      <c r="Q299" s="9">
        <f t="shared" si="44"/>
        <v>293.58046171326714</v>
      </c>
      <c r="R299" s="9">
        <f t="shared" si="45"/>
        <v>287.06086566672275</v>
      </c>
      <c r="S299" s="9">
        <f t="shared" si="46"/>
        <v>293.62313344078825</v>
      </c>
      <c r="T299" s="10">
        <f>'VWP Details'!P$59</f>
        <v>162</v>
      </c>
      <c r="U299" s="10">
        <f>'VWP Details'!P$58</f>
        <v>174</v>
      </c>
      <c r="V299" s="10">
        <f>'VWP Details'!P$57</f>
        <v>194</v>
      </c>
      <c r="W299" s="10">
        <f>'VWP Details'!P$56</f>
        <v>214</v>
      </c>
    </row>
    <row r="300" spans="1:23" x14ac:dyDescent="0.2">
      <c r="A300" t="s">
        <v>129</v>
      </c>
      <c r="B300" t="s">
        <v>128</v>
      </c>
      <c r="C300" s="20">
        <v>40835</v>
      </c>
      <c r="D300">
        <v>6165.6019999999999</v>
      </c>
      <c r="E300">
        <v>6862.9260000000004</v>
      </c>
      <c r="F300">
        <v>7355.0309999999999</v>
      </c>
      <c r="G300">
        <v>6371.0110000000004</v>
      </c>
      <c r="H300" s="6">
        <f>('VWP Details'!$I$59-D300)*'VWP Details'!$J$59+('VWP Details'!$M$59-'VWP Details'!$L$59)*'VWP Details'!$K$59</f>
        <v>1299.8946475999999</v>
      </c>
      <c r="I300" s="6">
        <f>('VWP Details'!$I$58-E300)*'VWP Details'!$J$58+('VWP Details'!$M$58-'VWP Details'!$L$58)*'VWP Details'!$K$58</f>
        <v>1170.7225716</v>
      </c>
      <c r="J300" s="6">
        <f>('VWP Details'!$I$57-F300)*'VWP Details'!$J$57+('VWP Details'!$M$57-'VWP Details'!$L$57)*'VWP Details'!$K$57</f>
        <v>910.86250389999952</v>
      </c>
      <c r="K300" s="6">
        <f>('VWP Details'!I$56-G300)*'VWP Details'!$J$56+('VWP Details'!$M$56-'VWP Details'!$L$56)*'VWP Details'!$K$56</f>
        <v>778.5396506999997</v>
      </c>
      <c r="L300" s="9">
        <f t="shared" si="39"/>
        <v>132.79086771504274</v>
      </c>
      <c r="M300" s="9">
        <f t="shared" si="40"/>
        <v>119.59528137405516</v>
      </c>
      <c r="N300" s="9">
        <f t="shared" si="41"/>
        <v>93.049250172154842</v>
      </c>
      <c r="O300" s="9">
        <f t="shared" si="42"/>
        <v>79.531795871223537</v>
      </c>
      <c r="P300" s="9">
        <f t="shared" si="43"/>
        <v>294.79086771504274</v>
      </c>
      <c r="Q300" s="9">
        <f t="shared" si="44"/>
        <v>293.59528137405516</v>
      </c>
      <c r="R300" s="9">
        <f t="shared" si="45"/>
        <v>287.04925017215487</v>
      </c>
      <c r="S300" s="9">
        <f t="shared" si="46"/>
        <v>293.53179587122355</v>
      </c>
      <c r="T300" s="10">
        <f>'VWP Details'!P$59</f>
        <v>162</v>
      </c>
      <c r="U300" s="10">
        <f>'VWP Details'!P$58</f>
        <v>174</v>
      </c>
      <c r="V300" s="10">
        <f>'VWP Details'!P$57</f>
        <v>194</v>
      </c>
      <c r="W300" s="10">
        <f>'VWP Details'!P$56</f>
        <v>214</v>
      </c>
    </row>
    <row r="301" spans="1:23" x14ac:dyDescent="0.2">
      <c r="A301" t="s">
        <v>129</v>
      </c>
      <c r="B301" t="s">
        <v>128</v>
      </c>
      <c r="C301" s="20">
        <v>40835.041666666664</v>
      </c>
      <c r="D301">
        <v>6165.6260000000002</v>
      </c>
      <c r="E301">
        <v>6863.1109999999999</v>
      </c>
      <c r="F301">
        <v>7354.9769999999999</v>
      </c>
      <c r="G301">
        <v>6352.3370000000004</v>
      </c>
      <c r="H301" s="6">
        <f>('VWP Details'!$I$59-D301)*'VWP Details'!$J$59+('VWP Details'!$M$59-'VWP Details'!$L$59)*'VWP Details'!$K$59</f>
        <v>1299.8812987999997</v>
      </c>
      <c r="I301" s="6">
        <f>('VWP Details'!$I$58-E301)*'VWP Details'!$J$58+('VWP Details'!$M$58-'VWP Details'!$L$58)*'VWP Details'!$K$58</f>
        <v>1170.6164926000004</v>
      </c>
      <c r="J301" s="6">
        <f>('VWP Details'!$I$57-F301)*'VWP Details'!$J$57+('VWP Details'!$M$57-'VWP Details'!$L$57)*'VWP Details'!$K$57</f>
        <v>910.89399129999958</v>
      </c>
      <c r="K301" s="6">
        <f>('VWP Details'!I$56-G301)*'VWP Details'!$J$56+('VWP Details'!$M$56-'VWP Details'!$L$56)*'VWP Details'!$K$56</f>
        <v>783.69927689999963</v>
      </c>
      <c r="L301" s="9">
        <f t="shared" si="39"/>
        <v>132.78950406704385</v>
      </c>
      <c r="M301" s="9">
        <f t="shared" si="40"/>
        <v>119.58444486320229</v>
      </c>
      <c r="N301" s="9">
        <f t="shared" si="41"/>
        <v>93.052466770650582</v>
      </c>
      <c r="O301" s="9">
        <f t="shared" si="42"/>
        <v>80.058878001647145</v>
      </c>
      <c r="P301" s="9">
        <f t="shared" si="43"/>
        <v>294.78950406704382</v>
      </c>
      <c r="Q301" s="9">
        <f t="shared" si="44"/>
        <v>293.58444486320229</v>
      </c>
      <c r="R301" s="9">
        <f t="shared" si="45"/>
        <v>287.0524667706506</v>
      </c>
      <c r="S301" s="9">
        <f t="shared" si="46"/>
        <v>294.05887800164714</v>
      </c>
      <c r="T301" s="10">
        <f>'VWP Details'!P$59</f>
        <v>162</v>
      </c>
      <c r="U301" s="10">
        <f>'VWP Details'!P$58</f>
        <v>174</v>
      </c>
      <c r="V301" s="10">
        <f>'VWP Details'!P$57</f>
        <v>194</v>
      </c>
      <c r="W301" s="10">
        <f>'VWP Details'!P$56</f>
        <v>214</v>
      </c>
    </row>
    <row r="302" spans="1:23" x14ac:dyDescent="0.2">
      <c r="A302" t="s">
        <v>129</v>
      </c>
      <c r="B302" t="s">
        <v>128</v>
      </c>
      <c r="C302" s="20">
        <v>40835.083333333336</v>
      </c>
      <c r="D302">
        <v>6165.6850000000004</v>
      </c>
      <c r="E302">
        <v>6863.15</v>
      </c>
      <c r="F302">
        <v>7355.009</v>
      </c>
      <c r="G302">
        <v>6364.7340000000004</v>
      </c>
      <c r="H302" s="6">
        <f>('VWP Details'!$I$59-D302)*'VWP Details'!$J$59+('VWP Details'!$M$59-'VWP Details'!$L$59)*'VWP Details'!$K$59</f>
        <v>1299.8484829999995</v>
      </c>
      <c r="I302" s="6">
        <f>('VWP Details'!$I$58-E302)*'VWP Details'!$J$58+('VWP Details'!$M$58-'VWP Details'!$L$58)*'VWP Details'!$K$58</f>
        <v>1170.5941300000004</v>
      </c>
      <c r="J302" s="6">
        <f>('VWP Details'!$I$57-F302)*'VWP Details'!$J$57+('VWP Details'!$M$57-'VWP Details'!$L$57)*'VWP Details'!$K$57</f>
        <v>910.87533209999958</v>
      </c>
      <c r="K302" s="6">
        <f>('VWP Details'!I$56-G302)*'VWP Details'!$J$56+('VWP Details'!$M$56-'VWP Details'!$L$56)*'VWP Details'!$K$56</f>
        <v>780.27398579999965</v>
      </c>
      <c r="L302" s="9">
        <f t="shared" si="39"/>
        <v>132.78615176571324</v>
      </c>
      <c r="M302" s="9">
        <f t="shared" si="40"/>
        <v>119.58216040956304</v>
      </c>
      <c r="N302" s="9">
        <f t="shared" si="41"/>
        <v>93.050560638208665</v>
      </c>
      <c r="O302" s="9">
        <f t="shared" si="42"/>
        <v>79.70896704679754</v>
      </c>
      <c r="P302" s="9">
        <f t="shared" si="43"/>
        <v>294.78615176571327</v>
      </c>
      <c r="Q302" s="9">
        <f t="shared" si="44"/>
        <v>293.58216040956302</v>
      </c>
      <c r="R302" s="9">
        <f t="shared" si="45"/>
        <v>287.05056063820865</v>
      </c>
      <c r="S302" s="9">
        <f t="shared" si="46"/>
        <v>293.70896704679751</v>
      </c>
      <c r="T302" s="10">
        <f>'VWP Details'!P$59</f>
        <v>162</v>
      </c>
      <c r="U302" s="10">
        <f>'VWP Details'!P$58</f>
        <v>174</v>
      </c>
      <c r="V302" s="10">
        <f>'VWP Details'!P$57</f>
        <v>194</v>
      </c>
      <c r="W302" s="10">
        <f>'VWP Details'!P$56</f>
        <v>214</v>
      </c>
    </row>
    <row r="303" spans="1:23" x14ac:dyDescent="0.2">
      <c r="A303" t="s">
        <v>129</v>
      </c>
      <c r="B303" t="s">
        <v>128</v>
      </c>
      <c r="C303" s="20">
        <v>40835.125</v>
      </c>
      <c r="D303">
        <v>6165.7169999999996</v>
      </c>
      <c r="E303">
        <v>6863.2579999999998</v>
      </c>
      <c r="F303">
        <v>7355.0420000000004</v>
      </c>
      <c r="G303">
        <v>6360.9889999999996</v>
      </c>
      <c r="H303" s="6">
        <f>('VWP Details'!$I$59-D303)*'VWP Details'!$J$59+('VWP Details'!$M$59-'VWP Details'!$L$59)*'VWP Details'!$K$59</f>
        <v>1299.8306846</v>
      </c>
      <c r="I303" s="6">
        <f>('VWP Details'!$I$58-E303)*'VWP Details'!$J$58+('VWP Details'!$M$58-'VWP Details'!$L$58)*'VWP Details'!$K$58</f>
        <v>1170.5322028000003</v>
      </c>
      <c r="J303" s="6">
        <f>('VWP Details'!$I$57-F303)*'VWP Details'!$J$57+('VWP Details'!$M$57-'VWP Details'!$L$57)*'VWP Details'!$K$57</f>
        <v>910.85608979999938</v>
      </c>
      <c r="K303" s="6">
        <f>('VWP Details'!I$56-G303)*'VWP Details'!$J$56+('VWP Details'!$M$56-'VWP Details'!$L$56)*'VWP Details'!$K$56</f>
        <v>781.30872929999987</v>
      </c>
      <c r="L303" s="9">
        <f t="shared" si="39"/>
        <v>132.78433356838147</v>
      </c>
      <c r="M303" s="9">
        <f t="shared" si="40"/>
        <v>119.5758342302543</v>
      </c>
      <c r="N303" s="9">
        <f t="shared" si="41"/>
        <v>93.048594939127909</v>
      </c>
      <c r="O303" s="9">
        <f t="shared" si="42"/>
        <v>79.814671372514411</v>
      </c>
      <c r="P303" s="9">
        <f t="shared" si="43"/>
        <v>294.7843335683815</v>
      </c>
      <c r="Q303" s="9">
        <f t="shared" si="44"/>
        <v>293.57583423025432</v>
      </c>
      <c r="R303" s="9">
        <f t="shared" si="45"/>
        <v>287.0485949391279</v>
      </c>
      <c r="S303" s="9">
        <f t="shared" si="46"/>
        <v>293.8146713725144</v>
      </c>
      <c r="T303" s="10">
        <f>'VWP Details'!P$59</f>
        <v>162</v>
      </c>
      <c r="U303" s="10">
        <f>'VWP Details'!P$58</f>
        <v>174</v>
      </c>
      <c r="V303" s="10">
        <f>'VWP Details'!P$57</f>
        <v>194</v>
      </c>
      <c r="W303" s="10">
        <f>'VWP Details'!P$56</f>
        <v>214</v>
      </c>
    </row>
    <row r="304" spans="1:23" x14ac:dyDescent="0.2">
      <c r="A304" t="s">
        <v>129</v>
      </c>
      <c r="B304" t="s">
        <v>128</v>
      </c>
      <c r="C304" s="20">
        <v>40835.166666666664</v>
      </c>
      <c r="D304">
        <v>6165.7089999999998</v>
      </c>
      <c r="E304">
        <v>6863.1109999999999</v>
      </c>
      <c r="F304">
        <v>7355.0739999999996</v>
      </c>
      <c r="G304">
        <v>6357.9179999999997</v>
      </c>
      <c r="H304" s="6">
        <f>('VWP Details'!$I$59-D304)*'VWP Details'!$J$59+('VWP Details'!$M$59-'VWP Details'!$L$59)*'VWP Details'!$K$59</f>
        <v>1299.8351341999999</v>
      </c>
      <c r="I304" s="6">
        <f>('VWP Details'!$I$58-E304)*'VWP Details'!$J$58+('VWP Details'!$M$58-'VWP Details'!$L$58)*'VWP Details'!$K$58</f>
        <v>1170.6164926000004</v>
      </c>
      <c r="J304" s="6">
        <f>('VWP Details'!$I$57-F304)*'VWP Details'!$J$57+('VWP Details'!$M$57-'VWP Details'!$L$57)*'VWP Details'!$K$57</f>
        <v>910.83743059999972</v>
      </c>
      <c r="K304" s="6">
        <f>('VWP Details'!I$56-G304)*'VWP Details'!$J$56+('VWP Details'!$M$56-'VWP Details'!$L$56)*'VWP Details'!$K$56</f>
        <v>782.15724659999989</v>
      </c>
      <c r="L304" s="9">
        <f t="shared" si="39"/>
        <v>132.78478811771441</v>
      </c>
      <c r="M304" s="9">
        <f t="shared" si="40"/>
        <v>119.58444486320229</v>
      </c>
      <c r="N304" s="9">
        <f t="shared" si="41"/>
        <v>93.046688806686035</v>
      </c>
      <c r="O304" s="9">
        <f t="shared" si="42"/>
        <v>79.901351742147654</v>
      </c>
      <c r="P304" s="9">
        <f t="shared" si="43"/>
        <v>294.78478811771441</v>
      </c>
      <c r="Q304" s="9">
        <f t="shared" si="44"/>
        <v>293.58444486320229</v>
      </c>
      <c r="R304" s="9">
        <f t="shared" si="45"/>
        <v>287.04668880668601</v>
      </c>
      <c r="S304" s="9">
        <f t="shared" si="46"/>
        <v>293.90135174214765</v>
      </c>
      <c r="T304" s="10">
        <f>'VWP Details'!P$59</f>
        <v>162</v>
      </c>
      <c r="U304" s="10">
        <f>'VWP Details'!P$58</f>
        <v>174</v>
      </c>
      <c r="V304" s="10">
        <f>'VWP Details'!P$57</f>
        <v>194</v>
      </c>
      <c r="W304" s="10">
        <f>'VWP Details'!P$56</f>
        <v>214</v>
      </c>
    </row>
    <row r="305" spans="1:23" x14ac:dyDescent="0.2">
      <c r="A305" t="s">
        <v>129</v>
      </c>
      <c r="B305" t="s">
        <v>128</v>
      </c>
      <c r="C305" s="20">
        <v>40835.208333333336</v>
      </c>
      <c r="D305">
        <v>6165.652</v>
      </c>
      <c r="E305">
        <v>6863.17</v>
      </c>
      <c r="F305">
        <v>7354.9989999999998</v>
      </c>
      <c r="G305">
        <v>6357.9880000000003</v>
      </c>
      <c r="H305" s="6">
        <f>('VWP Details'!$I$59-D305)*'VWP Details'!$J$59+('VWP Details'!$M$59-'VWP Details'!$L$59)*'VWP Details'!$K$59</f>
        <v>1299.8668375999998</v>
      </c>
      <c r="I305" s="6">
        <f>('VWP Details'!$I$58-E305)*'VWP Details'!$J$58+('VWP Details'!$M$58-'VWP Details'!$L$58)*'VWP Details'!$K$58</f>
        <v>1170.5826620000003</v>
      </c>
      <c r="J305" s="6">
        <f>('VWP Details'!$I$57-F305)*'VWP Details'!$J$57+('VWP Details'!$M$57-'VWP Details'!$L$57)*'VWP Details'!$K$57</f>
        <v>910.88116309999964</v>
      </c>
      <c r="K305" s="6">
        <f>('VWP Details'!I$56-G305)*'VWP Details'!$J$56+('VWP Details'!$M$56-'VWP Details'!$L$56)*'VWP Details'!$K$56</f>
        <v>782.13790559999973</v>
      </c>
      <c r="L305" s="9">
        <f t="shared" si="39"/>
        <v>132.78802678171175</v>
      </c>
      <c r="M305" s="9">
        <f t="shared" si="40"/>
        <v>119.58098889487623</v>
      </c>
      <c r="N305" s="9">
        <f t="shared" si="41"/>
        <v>93.051156304596773</v>
      </c>
      <c r="O305" s="9">
        <f t="shared" si="42"/>
        <v>79.899375960358526</v>
      </c>
      <c r="P305" s="9">
        <f t="shared" si="43"/>
        <v>294.78802678171178</v>
      </c>
      <c r="Q305" s="9">
        <f t="shared" si="44"/>
        <v>293.58098889487621</v>
      </c>
      <c r="R305" s="9">
        <f t="shared" si="45"/>
        <v>287.05115630459676</v>
      </c>
      <c r="S305" s="9">
        <f t="shared" si="46"/>
        <v>293.8993759603585</v>
      </c>
      <c r="T305" s="10">
        <f>'VWP Details'!P$59</f>
        <v>162</v>
      </c>
      <c r="U305" s="10">
        <f>'VWP Details'!P$58</f>
        <v>174</v>
      </c>
      <c r="V305" s="10">
        <f>'VWP Details'!P$57</f>
        <v>194</v>
      </c>
      <c r="W305" s="10">
        <f>'VWP Details'!P$56</f>
        <v>214</v>
      </c>
    </row>
    <row r="306" spans="1:23" x14ac:dyDescent="0.2">
      <c r="A306" t="s">
        <v>129</v>
      </c>
      <c r="B306" t="s">
        <v>128</v>
      </c>
      <c r="C306" s="20">
        <v>40835.25</v>
      </c>
      <c r="D306">
        <v>6165.585</v>
      </c>
      <c r="E306">
        <v>6863.0339999999997</v>
      </c>
      <c r="F306">
        <v>7354.9989999999998</v>
      </c>
      <c r="G306">
        <v>6357.7079999999996</v>
      </c>
      <c r="H306" s="6">
        <f>('VWP Details'!$I$59-D306)*'VWP Details'!$J$59+('VWP Details'!$M$59-'VWP Details'!$L$59)*'VWP Details'!$K$59</f>
        <v>1299.9041029999998</v>
      </c>
      <c r="I306" s="6">
        <f>('VWP Details'!$I$58-E306)*'VWP Details'!$J$58+('VWP Details'!$M$58-'VWP Details'!$L$58)*'VWP Details'!$K$58</f>
        <v>1170.6606444000004</v>
      </c>
      <c r="J306" s="6">
        <f>('VWP Details'!$I$57-F306)*'VWP Details'!$J$57+('VWP Details'!$M$57-'VWP Details'!$L$57)*'VWP Details'!$K$57</f>
        <v>910.88116309999964</v>
      </c>
      <c r="K306" s="6">
        <f>('VWP Details'!I$56-G306)*'VWP Details'!$J$56+('VWP Details'!$M$56-'VWP Details'!$L$56)*'VWP Details'!$K$56</f>
        <v>782.21526959999983</v>
      </c>
      <c r="L306" s="9">
        <f t="shared" si="39"/>
        <v>132.79183363237527</v>
      </c>
      <c r="M306" s="9">
        <f t="shared" si="40"/>
        <v>119.58895519474648</v>
      </c>
      <c r="N306" s="9">
        <f t="shared" si="41"/>
        <v>93.051156304596773</v>
      </c>
      <c r="O306" s="9">
        <f t="shared" si="42"/>
        <v>79.907279087514937</v>
      </c>
      <c r="P306" s="9">
        <f t="shared" si="43"/>
        <v>294.7918336323753</v>
      </c>
      <c r="Q306" s="9">
        <f t="shared" si="44"/>
        <v>293.58895519474646</v>
      </c>
      <c r="R306" s="9">
        <f t="shared" si="45"/>
        <v>287.05115630459676</v>
      </c>
      <c r="S306" s="9">
        <f t="shared" si="46"/>
        <v>293.90727908751495</v>
      </c>
      <c r="T306" s="10">
        <f>'VWP Details'!P$59</f>
        <v>162</v>
      </c>
      <c r="U306" s="10">
        <f>'VWP Details'!P$58</f>
        <v>174</v>
      </c>
      <c r="V306" s="10">
        <f>'VWP Details'!P$57</f>
        <v>194</v>
      </c>
      <c r="W306" s="10">
        <f>'VWP Details'!P$56</f>
        <v>214</v>
      </c>
    </row>
    <row r="307" spans="1:23" x14ac:dyDescent="0.2">
      <c r="A307" t="s">
        <v>129</v>
      </c>
      <c r="B307" t="s">
        <v>128</v>
      </c>
      <c r="C307" s="20">
        <v>40835.291666666664</v>
      </c>
      <c r="D307">
        <v>6165.527</v>
      </c>
      <c r="E307">
        <v>6863.1109999999999</v>
      </c>
      <c r="F307">
        <v>7354.88</v>
      </c>
      <c r="G307">
        <v>6357.7179999999998</v>
      </c>
      <c r="H307" s="6">
        <f>('VWP Details'!$I$59-D307)*'VWP Details'!$J$59+('VWP Details'!$M$59-'VWP Details'!$L$59)*'VWP Details'!$K$59</f>
        <v>1299.9363625999997</v>
      </c>
      <c r="I307" s="6">
        <f>('VWP Details'!$I$58-E307)*'VWP Details'!$J$58+('VWP Details'!$M$58-'VWP Details'!$L$58)*'VWP Details'!$K$58</f>
        <v>1170.6164926000004</v>
      </c>
      <c r="J307" s="6">
        <f>('VWP Details'!$I$57-F307)*'VWP Details'!$J$57+('VWP Details'!$M$57-'VWP Details'!$L$57)*'VWP Details'!$K$57</f>
        <v>910.95055199999945</v>
      </c>
      <c r="K307" s="6">
        <f>('VWP Details'!I$56-G307)*'VWP Details'!$J$56+('VWP Details'!$M$56-'VWP Details'!$L$56)*'VWP Details'!$K$56</f>
        <v>782.21250659999987</v>
      </c>
      <c r="L307" s="9">
        <f t="shared" si="39"/>
        <v>132.79512911503923</v>
      </c>
      <c r="M307" s="9">
        <f t="shared" si="40"/>
        <v>119.58444486320229</v>
      </c>
      <c r="N307" s="9">
        <f t="shared" si="41"/>
        <v>93.058244734615144</v>
      </c>
      <c r="O307" s="9">
        <f t="shared" si="42"/>
        <v>79.906996832973647</v>
      </c>
      <c r="P307" s="9">
        <f t="shared" si="43"/>
        <v>294.79512911503923</v>
      </c>
      <c r="Q307" s="9">
        <f t="shared" si="44"/>
        <v>293.58444486320229</v>
      </c>
      <c r="R307" s="9">
        <f t="shared" si="45"/>
        <v>287.05824473461513</v>
      </c>
      <c r="S307" s="9">
        <f t="shared" si="46"/>
        <v>293.90699683297362</v>
      </c>
      <c r="T307" s="10">
        <f>'VWP Details'!P$59</f>
        <v>162</v>
      </c>
      <c r="U307" s="10">
        <f>'VWP Details'!P$58</f>
        <v>174</v>
      </c>
      <c r="V307" s="10">
        <f>'VWP Details'!P$57</f>
        <v>194</v>
      </c>
      <c r="W307" s="10">
        <f>'VWP Details'!P$56</f>
        <v>214</v>
      </c>
    </row>
    <row r="308" spans="1:23" x14ac:dyDescent="0.2">
      <c r="A308" t="s">
        <v>129</v>
      </c>
      <c r="B308" t="s">
        <v>128</v>
      </c>
      <c r="C308" s="20">
        <v>40835.333333333336</v>
      </c>
      <c r="D308">
        <v>6165.4859999999999</v>
      </c>
      <c r="E308">
        <v>6862.9059999999999</v>
      </c>
      <c r="F308">
        <v>7354.9769999999999</v>
      </c>
      <c r="G308">
        <v>6364.96</v>
      </c>
      <c r="H308" s="6">
        <f>('VWP Details'!$I$59-D308)*'VWP Details'!$J$59+('VWP Details'!$M$59-'VWP Details'!$L$59)*'VWP Details'!$K$59</f>
        <v>1299.9591667999998</v>
      </c>
      <c r="I308" s="6">
        <f>('VWP Details'!$I$58-E308)*'VWP Details'!$J$58+('VWP Details'!$M$58-'VWP Details'!$L$58)*'VWP Details'!$K$58</f>
        <v>1170.7340396000002</v>
      </c>
      <c r="J308" s="6">
        <f>('VWP Details'!$I$57-F308)*'VWP Details'!$J$57+('VWP Details'!$M$57-'VWP Details'!$L$57)*'VWP Details'!$K$57</f>
        <v>910.89399129999958</v>
      </c>
      <c r="K308" s="6">
        <f>('VWP Details'!I$56-G308)*'VWP Details'!$J$56+('VWP Details'!$M$56-'VWP Details'!$L$56)*'VWP Details'!$K$56</f>
        <v>780.21154199999978</v>
      </c>
      <c r="L308" s="9">
        <f t="shared" si="39"/>
        <v>132.79745868037065</v>
      </c>
      <c r="M308" s="9">
        <f t="shared" si="40"/>
        <v>119.59645288874198</v>
      </c>
      <c r="N308" s="9">
        <f t="shared" si="41"/>
        <v>93.052466770650582</v>
      </c>
      <c r="O308" s="9">
        <f t="shared" si="42"/>
        <v>79.70258809416417</v>
      </c>
      <c r="P308" s="9">
        <f t="shared" si="43"/>
        <v>294.79745868037065</v>
      </c>
      <c r="Q308" s="9">
        <f t="shared" si="44"/>
        <v>293.59645288874196</v>
      </c>
      <c r="R308" s="9">
        <f t="shared" si="45"/>
        <v>287.0524667706506</v>
      </c>
      <c r="S308" s="9">
        <f t="shared" si="46"/>
        <v>293.70258809416418</v>
      </c>
      <c r="T308" s="10">
        <f>'VWP Details'!P$59</f>
        <v>162</v>
      </c>
      <c r="U308" s="10">
        <f>'VWP Details'!P$58</f>
        <v>174</v>
      </c>
      <c r="V308" s="10">
        <f>'VWP Details'!P$57</f>
        <v>194</v>
      </c>
      <c r="W308" s="10">
        <f>'VWP Details'!P$56</f>
        <v>214</v>
      </c>
    </row>
    <row r="309" spans="1:23" x14ac:dyDescent="0.2">
      <c r="A309" t="s">
        <v>129</v>
      </c>
      <c r="B309" t="s">
        <v>128</v>
      </c>
      <c r="C309" s="20">
        <v>40835.375</v>
      </c>
      <c r="D309">
        <v>6165.4520000000002</v>
      </c>
      <c r="E309">
        <v>6862.77</v>
      </c>
      <c r="F309">
        <v>7355.0309999999999</v>
      </c>
      <c r="G309">
        <v>6375.357</v>
      </c>
      <c r="H309" s="6">
        <f>('VWP Details'!$I$59-D309)*'VWP Details'!$J$59+('VWP Details'!$M$59-'VWP Details'!$L$59)*'VWP Details'!$K$59</f>
        <v>1299.9780775999998</v>
      </c>
      <c r="I309" s="6">
        <f>('VWP Details'!$I$58-E309)*'VWP Details'!$J$58+('VWP Details'!$M$58-'VWP Details'!$L$58)*'VWP Details'!$K$58</f>
        <v>1170.8120220000001</v>
      </c>
      <c r="J309" s="6">
        <f>('VWP Details'!$I$57-F309)*'VWP Details'!$J$57+('VWP Details'!$M$57-'VWP Details'!$L$57)*'VWP Details'!$K$57</f>
        <v>910.86250389999952</v>
      </c>
      <c r="K309" s="6">
        <f>('VWP Details'!I$56-G309)*'VWP Details'!$J$56+('VWP Details'!$M$56-'VWP Details'!$L$56)*'VWP Details'!$K$56</f>
        <v>777.33885089999978</v>
      </c>
      <c r="L309" s="9">
        <f t="shared" si="39"/>
        <v>132.79939051503573</v>
      </c>
      <c r="M309" s="9">
        <f t="shared" si="40"/>
        <v>119.60441918861221</v>
      </c>
      <c r="N309" s="9">
        <f t="shared" si="41"/>
        <v>93.049250172154842</v>
      </c>
      <c r="O309" s="9">
        <f t="shared" si="42"/>
        <v>79.409128047574569</v>
      </c>
      <c r="P309" s="9">
        <f t="shared" si="43"/>
        <v>294.79939051503573</v>
      </c>
      <c r="Q309" s="9">
        <f t="shared" si="44"/>
        <v>293.60441918861221</v>
      </c>
      <c r="R309" s="9">
        <f t="shared" si="45"/>
        <v>287.04925017215487</v>
      </c>
      <c r="S309" s="9">
        <f t="shared" si="46"/>
        <v>293.40912804757454</v>
      </c>
      <c r="T309" s="10">
        <f>'VWP Details'!P$59</f>
        <v>162</v>
      </c>
      <c r="U309" s="10">
        <f>'VWP Details'!P$58</f>
        <v>174</v>
      </c>
      <c r="V309" s="10">
        <f>'VWP Details'!P$57</f>
        <v>194</v>
      </c>
      <c r="W309" s="10">
        <f>'VWP Details'!P$56</f>
        <v>214</v>
      </c>
    </row>
    <row r="310" spans="1:23" x14ac:dyDescent="0.2">
      <c r="A310" t="s">
        <v>129</v>
      </c>
      <c r="B310" t="s">
        <v>128</v>
      </c>
      <c r="C310" s="20">
        <v>40835.416666666664</v>
      </c>
      <c r="D310">
        <v>6165.4780000000001</v>
      </c>
      <c r="E310">
        <v>6862.4279999999999</v>
      </c>
      <c r="F310">
        <v>7355.41</v>
      </c>
      <c r="G310">
        <v>6373.2709999999997</v>
      </c>
      <c r="H310" s="6">
        <f>('VWP Details'!$I$59-D310)*'VWP Details'!$J$59+('VWP Details'!$M$59-'VWP Details'!$L$59)*'VWP Details'!$K$59</f>
        <v>1299.9636163999999</v>
      </c>
      <c r="I310" s="6">
        <f>('VWP Details'!$I$58-E310)*'VWP Details'!$J$58+('VWP Details'!$M$58-'VWP Details'!$L$58)*'VWP Details'!$K$58</f>
        <v>1171.0081248000004</v>
      </c>
      <c r="J310" s="6">
        <f>('VWP Details'!$I$57-F310)*'VWP Details'!$J$57+('VWP Details'!$M$57-'VWP Details'!$L$57)*'VWP Details'!$K$57</f>
        <v>910.64150899999959</v>
      </c>
      <c r="K310" s="6">
        <f>('VWP Details'!I$56-G310)*'VWP Details'!$J$56+('VWP Details'!$M$56-'VWP Details'!$L$56)*'VWP Details'!$K$56</f>
        <v>777.91521269999987</v>
      </c>
      <c r="L310" s="9">
        <f t="shared" si="39"/>
        <v>132.79791322970362</v>
      </c>
      <c r="M310" s="9">
        <f t="shared" si="40"/>
        <v>119.62445208975652</v>
      </c>
      <c r="N310" s="9">
        <f t="shared" si="41"/>
        <v>93.02667441604585</v>
      </c>
      <c r="O310" s="9">
        <f t="shared" si="42"/>
        <v>79.468006344889758</v>
      </c>
      <c r="P310" s="9">
        <f t="shared" si="43"/>
        <v>294.79791322970362</v>
      </c>
      <c r="Q310" s="9">
        <f t="shared" si="44"/>
        <v>293.62445208975652</v>
      </c>
      <c r="R310" s="9">
        <f t="shared" si="45"/>
        <v>287.02667441604586</v>
      </c>
      <c r="S310" s="9">
        <f t="shared" si="46"/>
        <v>293.46800634488977</v>
      </c>
      <c r="T310" s="10">
        <f>'VWP Details'!P$59</f>
        <v>162</v>
      </c>
      <c r="U310" s="10">
        <f>'VWP Details'!P$58</f>
        <v>174</v>
      </c>
      <c r="V310" s="10">
        <f>'VWP Details'!P$57</f>
        <v>194</v>
      </c>
      <c r="W310" s="10">
        <f>'VWP Details'!P$56</f>
        <v>214</v>
      </c>
    </row>
    <row r="311" spans="1:23" x14ac:dyDescent="0.2">
      <c r="A311" t="s">
        <v>129</v>
      </c>
      <c r="B311" t="s">
        <v>128</v>
      </c>
      <c r="C311" s="20">
        <v>40835.458333333336</v>
      </c>
      <c r="D311">
        <v>6165.5510000000004</v>
      </c>
      <c r="E311">
        <v>6862.3789999999999</v>
      </c>
      <c r="F311">
        <v>7355.6040000000003</v>
      </c>
      <c r="G311">
        <v>6370.2860000000001</v>
      </c>
      <c r="H311" s="6">
        <f>('VWP Details'!$I$59-D311)*'VWP Details'!$J$59+('VWP Details'!$M$59-'VWP Details'!$L$59)*'VWP Details'!$K$59</f>
        <v>1299.9230137999996</v>
      </c>
      <c r="I311" s="6">
        <f>('VWP Details'!$I$58-E311)*'VWP Details'!$J$58+('VWP Details'!$M$58-'VWP Details'!$L$58)*'VWP Details'!$K$58</f>
        <v>1171.0362214000004</v>
      </c>
      <c r="J311" s="6">
        <f>('VWP Details'!$I$57-F311)*'VWP Details'!$J$57+('VWP Details'!$M$57-'VWP Details'!$L$57)*'VWP Details'!$K$57</f>
        <v>910.52838759999941</v>
      </c>
      <c r="K311" s="6">
        <f>('VWP Details'!I$56-G311)*'VWP Details'!$J$56+('VWP Details'!$M$56-'VWP Details'!$L$56)*'VWP Details'!$K$56</f>
        <v>778.73996819999979</v>
      </c>
      <c r="L311" s="9">
        <f t="shared" si="39"/>
        <v>132.79376546704034</v>
      </c>
      <c r="M311" s="9">
        <f t="shared" si="40"/>
        <v>119.62732230073918</v>
      </c>
      <c r="N311" s="9">
        <f t="shared" si="41"/>
        <v>93.015118488116698</v>
      </c>
      <c r="O311" s="9">
        <f t="shared" si="42"/>
        <v>79.552259325467801</v>
      </c>
      <c r="P311" s="9">
        <f t="shared" si="43"/>
        <v>294.79376546704032</v>
      </c>
      <c r="Q311" s="9">
        <f t="shared" si="44"/>
        <v>293.62732230073919</v>
      </c>
      <c r="R311" s="9">
        <f t="shared" si="45"/>
        <v>287.01511848811668</v>
      </c>
      <c r="S311" s="9">
        <f t="shared" si="46"/>
        <v>293.55225932546779</v>
      </c>
      <c r="T311" s="10">
        <f>'VWP Details'!P$59</f>
        <v>162</v>
      </c>
      <c r="U311" s="10">
        <f>'VWP Details'!P$58</f>
        <v>174</v>
      </c>
      <c r="V311" s="10">
        <f>'VWP Details'!P$57</f>
        <v>194</v>
      </c>
      <c r="W311" s="10">
        <f>'VWP Details'!P$56</f>
        <v>214</v>
      </c>
    </row>
    <row r="312" spans="1:23" x14ac:dyDescent="0.2">
      <c r="A312" t="s">
        <v>129</v>
      </c>
      <c r="B312" t="s">
        <v>128</v>
      </c>
      <c r="C312" s="20">
        <v>40835.5</v>
      </c>
      <c r="D312">
        <v>6165.6679999999997</v>
      </c>
      <c r="E312">
        <v>6862.8770000000004</v>
      </c>
      <c r="F312">
        <v>7355.5619999999999</v>
      </c>
      <c r="G312">
        <v>6376.0129999999999</v>
      </c>
      <c r="H312" s="6">
        <f>('VWP Details'!$I$59-D312)*'VWP Details'!$J$59+('VWP Details'!$M$59-'VWP Details'!$L$59)*'VWP Details'!$K$59</f>
        <v>1299.8579384</v>
      </c>
      <c r="I312" s="6">
        <f>('VWP Details'!$I$58-E312)*'VWP Details'!$J$58+('VWP Details'!$M$58-'VWP Details'!$L$58)*'VWP Details'!$K$58</f>
        <v>1170.7506682000001</v>
      </c>
      <c r="J312" s="6">
        <f>('VWP Details'!$I$57-F312)*'VWP Details'!$J$57+('VWP Details'!$M$57-'VWP Details'!$L$57)*'VWP Details'!$K$57</f>
        <v>910.55287779999958</v>
      </c>
      <c r="K312" s="6">
        <f>('VWP Details'!I$56-G312)*'VWP Details'!$J$56+('VWP Details'!$M$56-'VWP Details'!$L$56)*'VWP Details'!$K$56</f>
        <v>777.15759809999975</v>
      </c>
      <c r="L312" s="9">
        <f t="shared" si="39"/>
        <v>132.78711768304584</v>
      </c>
      <c r="M312" s="9">
        <f t="shared" si="40"/>
        <v>119.59815158503783</v>
      </c>
      <c r="N312" s="9">
        <f t="shared" si="41"/>
        <v>93.017620286946737</v>
      </c>
      <c r="O312" s="9">
        <f t="shared" si="42"/>
        <v>79.390612149665287</v>
      </c>
      <c r="P312" s="9">
        <f t="shared" si="43"/>
        <v>294.78711768304584</v>
      </c>
      <c r="Q312" s="9">
        <f t="shared" si="44"/>
        <v>293.59815158503784</v>
      </c>
      <c r="R312" s="9">
        <f t="shared" si="45"/>
        <v>287.01762028694674</v>
      </c>
      <c r="S312" s="9">
        <f t="shared" si="46"/>
        <v>293.39061214966529</v>
      </c>
      <c r="T312" s="10">
        <f>'VWP Details'!P$59</f>
        <v>162</v>
      </c>
      <c r="U312" s="10">
        <f>'VWP Details'!P$58</f>
        <v>174</v>
      </c>
      <c r="V312" s="10">
        <f>'VWP Details'!P$57</f>
        <v>194</v>
      </c>
      <c r="W312" s="10">
        <f>'VWP Details'!P$56</f>
        <v>214</v>
      </c>
    </row>
    <row r="313" spans="1:23" x14ac:dyDescent="0.2">
      <c r="A313" t="s">
        <v>129</v>
      </c>
      <c r="B313" t="s">
        <v>128</v>
      </c>
      <c r="C313" s="20">
        <v>40835.541666666664</v>
      </c>
      <c r="D313">
        <v>6165.7920000000004</v>
      </c>
      <c r="E313">
        <v>6862.8959999999997</v>
      </c>
      <c r="F313">
        <v>7355.875</v>
      </c>
      <c r="G313">
        <v>6359.7020000000002</v>
      </c>
      <c r="H313" s="6">
        <f>('VWP Details'!$I$59-D313)*'VWP Details'!$J$59+('VWP Details'!$M$59-'VWP Details'!$L$59)*'VWP Details'!$K$59</f>
        <v>1299.7889695999995</v>
      </c>
      <c r="I313" s="6">
        <f>('VWP Details'!$I$58-E313)*'VWP Details'!$J$58+('VWP Details'!$M$58-'VWP Details'!$L$58)*'VWP Details'!$K$58</f>
        <v>1170.7397736000005</v>
      </c>
      <c r="J313" s="6">
        <f>('VWP Details'!$I$57-F313)*'VWP Details'!$J$57+('VWP Details'!$M$57-'VWP Details'!$L$57)*'VWP Details'!$K$57</f>
        <v>910.37036749999959</v>
      </c>
      <c r="K313" s="6">
        <f>('VWP Details'!I$56-G313)*'VWP Details'!$J$56+('VWP Details'!$M$56-'VWP Details'!$L$56)*'VWP Details'!$K$56</f>
        <v>781.66432739999971</v>
      </c>
      <c r="L313" s="9">
        <f t="shared" si="39"/>
        <v>132.78007216838492</v>
      </c>
      <c r="M313" s="9">
        <f t="shared" si="40"/>
        <v>119.59703864608541</v>
      </c>
      <c r="N313" s="9">
        <f t="shared" si="41"/>
        <v>92.998975928999201</v>
      </c>
      <c r="O313" s="9">
        <f t="shared" si="42"/>
        <v>79.850997531979715</v>
      </c>
      <c r="P313" s="9">
        <f t="shared" si="43"/>
        <v>294.78007216838489</v>
      </c>
      <c r="Q313" s="9">
        <f t="shared" si="44"/>
        <v>293.59703864608542</v>
      </c>
      <c r="R313" s="9">
        <f t="shared" si="45"/>
        <v>286.99897592899919</v>
      </c>
      <c r="S313" s="9">
        <f t="shared" si="46"/>
        <v>293.85099753197971</v>
      </c>
      <c r="T313" s="10">
        <f>'VWP Details'!P$59</f>
        <v>162</v>
      </c>
      <c r="U313" s="10">
        <f>'VWP Details'!P$58</f>
        <v>174</v>
      </c>
      <c r="V313" s="10">
        <f>'VWP Details'!P$57</f>
        <v>194</v>
      </c>
      <c r="W313" s="10">
        <f>'VWP Details'!P$56</f>
        <v>214</v>
      </c>
    </row>
    <row r="314" spans="1:23" x14ac:dyDescent="0.2">
      <c r="A314" t="s">
        <v>129</v>
      </c>
      <c r="B314" t="s">
        <v>128</v>
      </c>
      <c r="C314" s="20">
        <v>40835.583333333336</v>
      </c>
      <c r="D314">
        <v>6165.9840000000004</v>
      </c>
      <c r="E314">
        <v>6863.3940000000002</v>
      </c>
      <c r="F314">
        <v>7355.68</v>
      </c>
      <c r="G314">
        <v>6377.97</v>
      </c>
      <c r="H314" s="6">
        <f>('VWP Details'!$I$59-D314)*'VWP Details'!$J$59+('VWP Details'!$M$59-'VWP Details'!$L$59)*'VWP Details'!$K$59</f>
        <v>1299.6821791999996</v>
      </c>
      <c r="I314" s="6">
        <f>('VWP Details'!$I$58-E314)*'VWP Details'!$J$58+('VWP Details'!$M$58-'VWP Details'!$L$58)*'VWP Details'!$K$58</f>
        <v>1170.4542204000002</v>
      </c>
      <c r="J314" s="6">
        <f>('VWP Details'!$I$57-F314)*'VWP Details'!$J$57+('VWP Details'!$M$57-'VWP Details'!$L$57)*'VWP Details'!$K$57</f>
        <v>910.4840719999994</v>
      </c>
      <c r="K314" s="6">
        <f>('VWP Details'!I$56-G314)*'VWP Details'!$J$56+('VWP Details'!$M$56-'VWP Details'!$L$56)*'VWP Details'!$K$56</f>
        <v>776.6168789999997</v>
      </c>
      <c r="L314" s="9">
        <f t="shared" si="39"/>
        <v>132.76916298439389</v>
      </c>
      <c r="M314" s="9">
        <f t="shared" si="40"/>
        <v>119.56786793038405</v>
      </c>
      <c r="N314" s="9">
        <f t="shared" si="41"/>
        <v>93.010591423567135</v>
      </c>
      <c r="O314" s="9">
        <f t="shared" si="42"/>
        <v>79.335374935932862</v>
      </c>
      <c r="P314" s="9">
        <f t="shared" si="43"/>
        <v>294.76916298439392</v>
      </c>
      <c r="Q314" s="9">
        <f t="shared" si="44"/>
        <v>293.56786793038407</v>
      </c>
      <c r="R314" s="9">
        <f t="shared" si="45"/>
        <v>287.01059142356712</v>
      </c>
      <c r="S314" s="9">
        <f t="shared" si="46"/>
        <v>293.33537493593286</v>
      </c>
      <c r="T314" s="10">
        <f>'VWP Details'!P$59</f>
        <v>162</v>
      </c>
      <c r="U314" s="10">
        <f>'VWP Details'!P$58</f>
        <v>174</v>
      </c>
      <c r="V314" s="10">
        <f>'VWP Details'!P$57</f>
        <v>194</v>
      </c>
      <c r="W314" s="10">
        <f>'VWP Details'!P$56</f>
        <v>214</v>
      </c>
    </row>
    <row r="315" spans="1:23" x14ac:dyDescent="0.2">
      <c r="A315" t="s">
        <v>129</v>
      </c>
      <c r="B315" t="s">
        <v>128</v>
      </c>
      <c r="C315" s="20">
        <v>40835.625</v>
      </c>
      <c r="D315">
        <v>6166</v>
      </c>
      <c r="E315">
        <v>6862.7209999999995</v>
      </c>
      <c r="F315">
        <v>7356.4059999999999</v>
      </c>
      <c r="G315">
        <v>6358.1090000000004</v>
      </c>
      <c r="H315" s="6">
        <f>('VWP Details'!$I$59-D315)*'VWP Details'!$J$59+('VWP Details'!$M$59-'VWP Details'!$L$59)*'VWP Details'!$K$59</f>
        <v>1299.6732799999997</v>
      </c>
      <c r="I315" s="6">
        <f>('VWP Details'!$I$58-E315)*'VWP Details'!$J$58+('VWP Details'!$M$58-'VWP Details'!$L$58)*'VWP Details'!$K$58</f>
        <v>1170.8401186000006</v>
      </c>
      <c r="J315" s="6">
        <f>('VWP Details'!$I$57-F315)*'VWP Details'!$J$57+('VWP Details'!$M$57-'VWP Details'!$L$57)*'VWP Details'!$K$57</f>
        <v>910.06074139999953</v>
      </c>
      <c r="K315" s="6">
        <f>('VWP Details'!I$56-G315)*'VWP Details'!$J$56+('VWP Details'!$M$56-'VWP Details'!$L$56)*'VWP Details'!$K$56</f>
        <v>782.10447329999965</v>
      </c>
      <c r="L315" s="9">
        <f t="shared" si="39"/>
        <v>132.76825388572797</v>
      </c>
      <c r="M315" s="9">
        <f t="shared" si="40"/>
        <v>119.60728939959492</v>
      </c>
      <c r="N315" s="9">
        <f t="shared" si="41"/>
        <v>92.967346043791096</v>
      </c>
      <c r="O315" s="9">
        <f t="shared" si="42"/>
        <v>79.895960680408791</v>
      </c>
      <c r="P315" s="9">
        <f t="shared" si="43"/>
        <v>294.76825388572797</v>
      </c>
      <c r="Q315" s="9">
        <f t="shared" si="44"/>
        <v>293.60728939959495</v>
      </c>
      <c r="R315" s="9">
        <f t="shared" si="45"/>
        <v>286.96734604379111</v>
      </c>
      <c r="S315" s="9">
        <f t="shared" si="46"/>
        <v>293.89596068040879</v>
      </c>
      <c r="T315" s="10">
        <f>'VWP Details'!P$59</f>
        <v>162</v>
      </c>
      <c r="U315" s="10">
        <f>'VWP Details'!P$58</f>
        <v>174</v>
      </c>
      <c r="V315" s="10">
        <f>'VWP Details'!P$57</f>
        <v>194</v>
      </c>
      <c r="W315" s="10">
        <f>'VWP Details'!P$56</f>
        <v>214</v>
      </c>
    </row>
    <row r="316" spans="1:23" x14ac:dyDescent="0.2">
      <c r="A316" t="s">
        <v>129</v>
      </c>
      <c r="B316" t="s">
        <v>128</v>
      </c>
      <c r="C316" s="20">
        <v>40835.666666666664</v>
      </c>
      <c r="D316">
        <v>6165.9920000000002</v>
      </c>
      <c r="E316">
        <v>6862.2920000000004</v>
      </c>
      <c r="F316">
        <v>7356.9790000000003</v>
      </c>
      <c r="G316">
        <v>6370.5569999999998</v>
      </c>
      <c r="H316" s="6">
        <f>('VWP Details'!$I$59-D316)*'VWP Details'!$J$59+('VWP Details'!$M$59-'VWP Details'!$L$59)*'VWP Details'!$K$59</f>
        <v>1299.6777295999998</v>
      </c>
      <c r="I316" s="6">
        <f>('VWP Details'!$I$58-E316)*'VWP Details'!$J$58+('VWP Details'!$M$58-'VWP Details'!$L$58)*'VWP Details'!$K$58</f>
        <v>1171.0861072</v>
      </c>
      <c r="J316" s="6">
        <f>('VWP Details'!$I$57-F316)*'VWP Details'!$J$57+('VWP Details'!$M$57-'VWP Details'!$L$57)*'VWP Details'!$K$57</f>
        <v>909.72662509999941</v>
      </c>
      <c r="K316" s="6">
        <f>('VWP Details'!I$56-G316)*'VWP Details'!$J$56+('VWP Details'!$M$56-'VWP Details'!$L$56)*'VWP Details'!$K$56</f>
        <v>778.66509089999988</v>
      </c>
      <c r="L316" s="9">
        <f t="shared" si="39"/>
        <v>132.76870843506094</v>
      </c>
      <c r="M316" s="9">
        <f t="shared" si="40"/>
        <v>119.63241838962672</v>
      </c>
      <c r="N316" s="9">
        <f t="shared" si="41"/>
        <v>92.933214359752952</v>
      </c>
      <c r="O316" s="9">
        <f t="shared" si="42"/>
        <v>79.544610227398579</v>
      </c>
      <c r="P316" s="9">
        <f t="shared" si="43"/>
        <v>294.76870843506094</v>
      </c>
      <c r="Q316" s="9">
        <f t="shared" si="44"/>
        <v>293.63241838962671</v>
      </c>
      <c r="R316" s="9">
        <f t="shared" si="45"/>
        <v>286.93321435975292</v>
      </c>
      <c r="S316" s="9">
        <f t="shared" si="46"/>
        <v>293.54461022739861</v>
      </c>
      <c r="T316" s="10">
        <f>'VWP Details'!P$59</f>
        <v>162</v>
      </c>
      <c r="U316" s="10">
        <f>'VWP Details'!P$58</f>
        <v>174</v>
      </c>
      <c r="V316" s="10">
        <f>'VWP Details'!P$57</f>
        <v>194</v>
      </c>
      <c r="W316" s="10">
        <f>'VWP Details'!P$56</f>
        <v>214</v>
      </c>
    </row>
    <row r="317" spans="1:23" x14ac:dyDescent="0.2">
      <c r="A317" t="s">
        <v>129</v>
      </c>
      <c r="B317" t="s">
        <v>128</v>
      </c>
      <c r="C317" s="20">
        <v>40835.708333333336</v>
      </c>
      <c r="D317">
        <v>6165.9679999999998</v>
      </c>
      <c r="E317">
        <v>6862.3710000000001</v>
      </c>
      <c r="F317">
        <v>7356.72</v>
      </c>
      <c r="G317">
        <v>6369.0749999999998</v>
      </c>
      <c r="H317" s="6">
        <f>('VWP Details'!$I$59-D317)*'VWP Details'!$J$59+('VWP Details'!$M$59-'VWP Details'!$L$59)*'VWP Details'!$K$59</f>
        <v>1299.6910783999999</v>
      </c>
      <c r="I317" s="6">
        <f>('VWP Details'!$I$58-E317)*'VWP Details'!$J$58+('VWP Details'!$M$58-'VWP Details'!$L$58)*'VWP Details'!$K$58</f>
        <v>1171.0408086000002</v>
      </c>
      <c r="J317" s="6">
        <f>('VWP Details'!$I$57-F317)*'VWP Details'!$J$57+('VWP Details'!$M$57-'VWP Details'!$L$57)*'VWP Details'!$K$57</f>
        <v>909.87764799999945</v>
      </c>
      <c r="K317" s="6">
        <f>('VWP Details'!I$56-G317)*'VWP Details'!$J$56+('VWP Details'!$M$56-'VWP Details'!$L$56)*'VWP Details'!$K$56</f>
        <v>779.07456749999983</v>
      </c>
      <c r="L317" s="9">
        <f t="shared" si="39"/>
        <v>132.77007208305983</v>
      </c>
      <c r="M317" s="9">
        <f t="shared" si="40"/>
        <v>119.62779090661388</v>
      </c>
      <c r="N317" s="9">
        <f t="shared" si="41"/>
        <v>92.948642119204749</v>
      </c>
      <c r="O317" s="9">
        <f t="shared" si="42"/>
        <v>79.586440350419238</v>
      </c>
      <c r="P317" s="9">
        <f t="shared" si="43"/>
        <v>294.77007208305986</v>
      </c>
      <c r="Q317" s="9">
        <f t="shared" si="44"/>
        <v>293.62779090661388</v>
      </c>
      <c r="R317" s="9">
        <f t="shared" si="45"/>
        <v>286.94864211920475</v>
      </c>
      <c r="S317" s="9">
        <f t="shared" si="46"/>
        <v>293.58644035041925</v>
      </c>
      <c r="T317" s="10">
        <f>'VWP Details'!P$59</f>
        <v>162</v>
      </c>
      <c r="U317" s="10">
        <f>'VWP Details'!P$58</f>
        <v>174</v>
      </c>
      <c r="V317" s="10">
        <f>'VWP Details'!P$57</f>
        <v>194</v>
      </c>
      <c r="W317" s="10">
        <f>'VWP Details'!P$56</f>
        <v>214</v>
      </c>
    </row>
    <row r="318" spans="1:23" x14ac:dyDescent="0.2">
      <c r="A318" t="s">
        <v>129</v>
      </c>
      <c r="B318" t="s">
        <v>128</v>
      </c>
      <c r="C318" s="20">
        <v>40835.75</v>
      </c>
      <c r="D318">
        <v>6165.9340000000002</v>
      </c>
      <c r="E318">
        <v>6862.223</v>
      </c>
      <c r="F318">
        <v>7356.86</v>
      </c>
      <c r="G318">
        <v>6371.3419999999996</v>
      </c>
      <c r="H318" s="6">
        <f>('VWP Details'!$I$59-D318)*'VWP Details'!$J$59+('VWP Details'!$M$59-'VWP Details'!$L$59)*'VWP Details'!$K$59</f>
        <v>1299.7099891999997</v>
      </c>
      <c r="I318" s="6">
        <f>('VWP Details'!$I$58-E318)*'VWP Details'!$J$58+('VWP Details'!$M$58-'VWP Details'!$L$58)*'VWP Details'!$K$58</f>
        <v>1171.1256718000002</v>
      </c>
      <c r="J318" s="6">
        <f>('VWP Details'!$I$57-F318)*'VWP Details'!$J$57+('VWP Details'!$M$57-'VWP Details'!$L$57)*'VWP Details'!$K$57</f>
        <v>909.79601399999979</v>
      </c>
      <c r="K318" s="6">
        <f>('VWP Details'!I$56-G318)*'VWP Details'!$J$56+('VWP Details'!$M$56-'VWP Details'!$L$56)*'VWP Details'!$K$56</f>
        <v>778.44819539999992</v>
      </c>
      <c r="L318" s="9">
        <f t="shared" si="39"/>
        <v>132.77200391772487</v>
      </c>
      <c r="M318" s="9">
        <f t="shared" si="40"/>
        <v>119.6364601152962</v>
      </c>
      <c r="N318" s="9">
        <f t="shared" si="41"/>
        <v>92.94030278977138</v>
      </c>
      <c r="O318" s="9">
        <f t="shared" si="42"/>
        <v>79.522453245906533</v>
      </c>
      <c r="P318" s="9">
        <f t="shared" si="43"/>
        <v>294.77200391772487</v>
      </c>
      <c r="Q318" s="9">
        <f t="shared" si="44"/>
        <v>293.63646011529619</v>
      </c>
      <c r="R318" s="9">
        <f t="shared" si="45"/>
        <v>286.94030278977141</v>
      </c>
      <c r="S318" s="9">
        <f t="shared" si="46"/>
        <v>293.52245324590655</v>
      </c>
      <c r="T318" s="10">
        <f>'VWP Details'!P$59</f>
        <v>162</v>
      </c>
      <c r="U318" s="10">
        <f>'VWP Details'!P$58</f>
        <v>174</v>
      </c>
      <c r="V318" s="10">
        <f>'VWP Details'!P$57</f>
        <v>194</v>
      </c>
      <c r="W318" s="10">
        <f>'VWP Details'!P$56</f>
        <v>214</v>
      </c>
    </row>
    <row r="319" spans="1:23" x14ac:dyDescent="0.2">
      <c r="A319" t="s">
        <v>129</v>
      </c>
      <c r="B319" t="s">
        <v>128</v>
      </c>
      <c r="C319" s="20">
        <v>40835.791666666664</v>
      </c>
      <c r="D319">
        <v>6165.875</v>
      </c>
      <c r="E319">
        <v>6861.9210000000003</v>
      </c>
      <c r="F319">
        <v>7357.2709999999997</v>
      </c>
      <c r="G319">
        <v>6374.3879999999999</v>
      </c>
      <c r="H319" s="6">
        <f>('VWP Details'!$I$59-D319)*'VWP Details'!$J$59+('VWP Details'!$M$59-'VWP Details'!$L$59)*'VWP Details'!$K$59</f>
        <v>1299.7428049999999</v>
      </c>
      <c r="I319" s="6">
        <f>('VWP Details'!$I$58-E319)*'VWP Details'!$J$58+('VWP Details'!$M$58-'VWP Details'!$L$58)*'VWP Details'!$K$58</f>
        <v>1171.2988386000002</v>
      </c>
      <c r="J319" s="6">
        <f>('VWP Details'!$I$57-F319)*'VWP Details'!$J$57+('VWP Details'!$M$57-'VWP Details'!$L$57)*'VWP Details'!$K$57</f>
        <v>909.55635989999973</v>
      </c>
      <c r="K319" s="6">
        <f>('VWP Details'!I$56-G319)*'VWP Details'!$J$56+('VWP Details'!$M$56-'VWP Details'!$L$56)*'VWP Details'!$K$56</f>
        <v>777.60658559999979</v>
      </c>
      <c r="L319" s="9">
        <f t="shared" si="39"/>
        <v>132.77535621905548</v>
      </c>
      <c r="M319" s="9">
        <f t="shared" si="40"/>
        <v>119.65414998706687</v>
      </c>
      <c r="N319" s="9">
        <f t="shared" si="41"/>
        <v>92.915820901220457</v>
      </c>
      <c r="O319" s="9">
        <f t="shared" si="42"/>
        <v>79.436478512626536</v>
      </c>
      <c r="P319" s="9">
        <f t="shared" si="43"/>
        <v>294.77535621905548</v>
      </c>
      <c r="Q319" s="9">
        <f t="shared" si="44"/>
        <v>293.65414998706689</v>
      </c>
      <c r="R319" s="9">
        <f t="shared" si="45"/>
        <v>286.91582090122046</v>
      </c>
      <c r="S319" s="9">
        <f t="shared" si="46"/>
        <v>293.43647851262654</v>
      </c>
      <c r="T319" s="10">
        <f>'VWP Details'!P$59</f>
        <v>162</v>
      </c>
      <c r="U319" s="10">
        <f>'VWP Details'!P$58</f>
        <v>174</v>
      </c>
      <c r="V319" s="10">
        <f>'VWP Details'!P$57</f>
        <v>194</v>
      </c>
      <c r="W319" s="10">
        <f>'VWP Details'!P$56</f>
        <v>214</v>
      </c>
    </row>
    <row r="320" spans="1:23" x14ac:dyDescent="0.2">
      <c r="A320" t="s">
        <v>129</v>
      </c>
      <c r="B320" t="s">
        <v>128</v>
      </c>
      <c r="C320" s="20">
        <v>40835.833333333336</v>
      </c>
      <c r="D320">
        <v>6165.81</v>
      </c>
      <c r="E320">
        <v>6861.6980000000003</v>
      </c>
      <c r="F320">
        <v>7357.8990000000003</v>
      </c>
      <c r="G320">
        <v>6375.8040000000001</v>
      </c>
      <c r="H320" s="6">
        <f>('VWP Details'!$I$59-D320)*'VWP Details'!$J$59+('VWP Details'!$M$59-'VWP Details'!$L$59)*'VWP Details'!$K$59</f>
        <v>1299.7789579999996</v>
      </c>
      <c r="I320" s="6">
        <f>('VWP Details'!$I$58-E320)*'VWP Details'!$J$58+('VWP Details'!$M$58-'VWP Details'!$L$58)*'VWP Details'!$K$58</f>
        <v>1171.4267068000001</v>
      </c>
      <c r="J320" s="6">
        <f>('VWP Details'!$I$57-F320)*'VWP Details'!$J$57+('VWP Details'!$M$57-'VWP Details'!$L$57)*'VWP Details'!$K$57</f>
        <v>909.19017309999936</v>
      </c>
      <c r="K320" s="6">
        <f>('VWP Details'!I$56-G320)*'VWP Details'!$J$56+('VWP Details'!$M$56-'VWP Details'!$L$56)*'VWP Details'!$K$56</f>
        <v>777.2153447999998</v>
      </c>
      <c r="L320" s="9">
        <f t="shared" si="39"/>
        <v>132.77904943238576</v>
      </c>
      <c r="M320" s="9">
        <f t="shared" si="40"/>
        <v>119.66721237582469</v>
      </c>
      <c r="N320" s="9">
        <f t="shared" si="41"/>
        <v>92.878413052047748</v>
      </c>
      <c r="O320" s="9">
        <f t="shared" si="42"/>
        <v>79.396511269578454</v>
      </c>
      <c r="P320" s="9">
        <f t="shared" si="43"/>
        <v>294.77904943238576</v>
      </c>
      <c r="Q320" s="9">
        <f t="shared" si="44"/>
        <v>293.6672123758247</v>
      </c>
      <c r="R320" s="9">
        <f t="shared" si="45"/>
        <v>286.87841305204773</v>
      </c>
      <c r="S320" s="9">
        <f t="shared" si="46"/>
        <v>293.39651126957847</v>
      </c>
      <c r="T320" s="10">
        <f>'VWP Details'!P$59</f>
        <v>162</v>
      </c>
      <c r="U320" s="10">
        <f>'VWP Details'!P$58</f>
        <v>174</v>
      </c>
      <c r="V320" s="10">
        <f>'VWP Details'!P$57</f>
        <v>194</v>
      </c>
      <c r="W320" s="10">
        <f>'VWP Details'!P$56</f>
        <v>214</v>
      </c>
    </row>
    <row r="321" spans="1:23" x14ac:dyDescent="0.2">
      <c r="A321" t="s">
        <v>129</v>
      </c>
      <c r="B321" t="s">
        <v>128</v>
      </c>
      <c r="C321" s="20">
        <v>40835.875</v>
      </c>
      <c r="D321">
        <v>6165.6850000000004</v>
      </c>
      <c r="E321">
        <v>6861.7650000000003</v>
      </c>
      <c r="F321">
        <v>7357.6509999999998</v>
      </c>
      <c r="G321">
        <v>6373.2179999999998</v>
      </c>
      <c r="H321" s="6">
        <f>('VWP Details'!$I$59-D321)*'VWP Details'!$J$59+('VWP Details'!$M$59-'VWP Details'!$L$59)*'VWP Details'!$K$59</f>
        <v>1299.8484829999995</v>
      </c>
      <c r="I321" s="6">
        <f>('VWP Details'!$I$58-E321)*'VWP Details'!$J$58+('VWP Details'!$M$58-'VWP Details'!$L$58)*'VWP Details'!$K$58</f>
        <v>1171.388289</v>
      </c>
      <c r="J321" s="6">
        <f>('VWP Details'!$I$57-F321)*'VWP Details'!$J$57+('VWP Details'!$M$57-'VWP Details'!$L$57)*'VWP Details'!$K$57</f>
        <v>909.3347818999996</v>
      </c>
      <c r="K321" s="6">
        <f>('VWP Details'!I$56-G321)*'VWP Details'!$J$56+('VWP Details'!$M$56-'VWP Details'!$L$56)*'VWP Details'!$K$56</f>
        <v>777.92985659999977</v>
      </c>
      <c r="L321" s="9">
        <f t="shared" si="39"/>
        <v>132.78615176571324</v>
      </c>
      <c r="M321" s="9">
        <f t="shared" si="40"/>
        <v>119.66328780162389</v>
      </c>
      <c r="N321" s="9">
        <f t="shared" si="41"/>
        <v>92.893185578472654</v>
      </c>
      <c r="O321" s="9">
        <f t="shared" si="42"/>
        <v>79.469502293958641</v>
      </c>
      <c r="P321" s="9">
        <f t="shared" si="43"/>
        <v>294.78615176571327</v>
      </c>
      <c r="Q321" s="9">
        <f t="shared" si="44"/>
        <v>293.66328780162388</v>
      </c>
      <c r="R321" s="9">
        <f t="shared" si="45"/>
        <v>286.89318557847264</v>
      </c>
      <c r="S321" s="9">
        <f t="shared" si="46"/>
        <v>293.46950229395861</v>
      </c>
      <c r="T321" s="10">
        <f>'VWP Details'!P$59</f>
        <v>162</v>
      </c>
      <c r="U321" s="10">
        <f>'VWP Details'!P$58</f>
        <v>174</v>
      </c>
      <c r="V321" s="10">
        <f>'VWP Details'!P$57</f>
        <v>194</v>
      </c>
      <c r="W321" s="10">
        <f>'VWP Details'!P$56</f>
        <v>214</v>
      </c>
    </row>
    <row r="322" spans="1:23" x14ac:dyDescent="0.2">
      <c r="A322" t="s">
        <v>129</v>
      </c>
      <c r="B322" t="s">
        <v>128</v>
      </c>
      <c r="C322" s="20">
        <v>40835.916666666664</v>
      </c>
      <c r="D322">
        <v>6165.61</v>
      </c>
      <c r="E322">
        <v>6861.7550000000001</v>
      </c>
      <c r="F322">
        <v>7357.8239999999996</v>
      </c>
      <c r="G322">
        <v>6371.4380000000001</v>
      </c>
      <c r="H322" s="6">
        <f>('VWP Details'!$I$59-D322)*'VWP Details'!$J$59+('VWP Details'!$M$59-'VWP Details'!$L$59)*'VWP Details'!$K$59</f>
        <v>1299.8901980000001</v>
      </c>
      <c r="I322" s="6">
        <f>('VWP Details'!$I$58-E322)*'VWP Details'!$J$58+('VWP Details'!$M$58-'VWP Details'!$L$58)*'VWP Details'!$K$58</f>
        <v>1171.3940230000003</v>
      </c>
      <c r="J322" s="6">
        <f>('VWP Details'!$I$57-F322)*'VWP Details'!$J$57+('VWP Details'!$M$57-'VWP Details'!$L$57)*'VWP Details'!$K$57</f>
        <v>909.23390559999973</v>
      </c>
      <c r="K322" s="6">
        <f>('VWP Details'!I$56-G322)*'VWP Details'!$J$56+('VWP Details'!$M$56-'VWP Details'!$L$56)*'VWP Details'!$K$56</f>
        <v>778.42167059999974</v>
      </c>
      <c r="L322" s="9">
        <f t="shared" si="39"/>
        <v>132.79041316570979</v>
      </c>
      <c r="M322" s="9">
        <f t="shared" si="40"/>
        <v>119.66387355896732</v>
      </c>
      <c r="N322" s="9">
        <f t="shared" si="41"/>
        <v>92.882880549958529</v>
      </c>
      <c r="O322" s="9">
        <f t="shared" si="42"/>
        <v>79.519743602310029</v>
      </c>
      <c r="P322" s="9">
        <f t="shared" si="43"/>
        <v>294.79041316570977</v>
      </c>
      <c r="Q322" s="9">
        <f t="shared" si="44"/>
        <v>293.66387355896734</v>
      </c>
      <c r="R322" s="9">
        <f t="shared" si="45"/>
        <v>286.88288054995854</v>
      </c>
      <c r="S322" s="9">
        <f t="shared" si="46"/>
        <v>293.51974360231003</v>
      </c>
      <c r="T322" s="10">
        <f>'VWP Details'!P$59</f>
        <v>162</v>
      </c>
      <c r="U322" s="10">
        <f>'VWP Details'!P$58</f>
        <v>174</v>
      </c>
      <c r="V322" s="10">
        <f>'VWP Details'!P$57</f>
        <v>194</v>
      </c>
      <c r="W322" s="10">
        <f>'VWP Details'!P$56</f>
        <v>214</v>
      </c>
    </row>
    <row r="323" spans="1:23" x14ac:dyDescent="0.2">
      <c r="A323" t="s">
        <v>129</v>
      </c>
      <c r="B323" t="s">
        <v>128</v>
      </c>
      <c r="C323" s="20">
        <v>40835.958333333336</v>
      </c>
      <c r="D323">
        <v>6165.5429999999997</v>
      </c>
      <c r="E323">
        <v>6861.3459999999995</v>
      </c>
      <c r="F323">
        <v>7358.8630000000003</v>
      </c>
      <c r="G323">
        <v>6377.3760000000002</v>
      </c>
      <c r="H323" s="6">
        <f>('VWP Details'!$I$59-D323)*'VWP Details'!$J$59+('VWP Details'!$M$59-'VWP Details'!$L$59)*'VWP Details'!$K$59</f>
        <v>1299.9274634000001</v>
      </c>
      <c r="I323" s="6">
        <f>('VWP Details'!$I$58-E323)*'VWP Details'!$J$58+('VWP Details'!$M$58-'VWP Details'!$L$58)*'VWP Details'!$K$58</f>
        <v>1171.6285436000005</v>
      </c>
      <c r="J323" s="6">
        <f>('VWP Details'!$I$57-F323)*'VWP Details'!$J$57+('VWP Details'!$M$57-'VWP Details'!$L$57)*'VWP Details'!$K$57</f>
        <v>908.62806469999941</v>
      </c>
      <c r="K323" s="6">
        <f>('VWP Details'!I$56-G323)*'VWP Details'!$J$56+('VWP Details'!$M$56-'VWP Details'!$L$56)*'VWP Details'!$K$56</f>
        <v>776.78100119999976</v>
      </c>
      <c r="L323" s="9">
        <f t="shared" si="39"/>
        <v>132.79422001637334</v>
      </c>
      <c r="M323" s="9">
        <f t="shared" si="40"/>
        <v>119.68783103431241</v>
      </c>
      <c r="N323" s="9">
        <f t="shared" si="41"/>
        <v>92.820990812234911</v>
      </c>
      <c r="O323" s="9">
        <f t="shared" si="42"/>
        <v>79.352140855686102</v>
      </c>
      <c r="P323" s="9">
        <f t="shared" si="43"/>
        <v>294.79422001637334</v>
      </c>
      <c r="Q323" s="9">
        <f t="shared" si="44"/>
        <v>293.68783103431241</v>
      </c>
      <c r="R323" s="9">
        <f t="shared" si="45"/>
        <v>286.82099081223492</v>
      </c>
      <c r="S323" s="9">
        <f t="shared" si="46"/>
        <v>293.35214085568612</v>
      </c>
      <c r="T323" s="10">
        <f>'VWP Details'!P$59</f>
        <v>162</v>
      </c>
      <c r="U323" s="10">
        <f>'VWP Details'!P$58</f>
        <v>174</v>
      </c>
      <c r="V323" s="10">
        <f>'VWP Details'!P$57</f>
        <v>194</v>
      </c>
      <c r="W323" s="10">
        <f>'VWP Details'!P$56</f>
        <v>214</v>
      </c>
    </row>
    <row r="324" spans="1:23" x14ac:dyDescent="0.2">
      <c r="A324" t="s">
        <v>129</v>
      </c>
      <c r="B324" t="s">
        <v>128</v>
      </c>
      <c r="C324" s="20">
        <v>40836</v>
      </c>
      <c r="D324">
        <v>6165.5770000000002</v>
      </c>
      <c r="E324">
        <v>6861.308</v>
      </c>
      <c r="F324">
        <v>7359.5020000000004</v>
      </c>
      <c r="G324">
        <v>6366.3370000000004</v>
      </c>
      <c r="H324" s="6">
        <f>('VWP Details'!$I$59-D324)*'VWP Details'!$J$59+('VWP Details'!$M$59-'VWP Details'!$L$59)*'VWP Details'!$K$59</f>
        <v>1299.9085525999997</v>
      </c>
      <c r="I324" s="6">
        <f>('VWP Details'!$I$58-E324)*'VWP Details'!$J$58+('VWP Details'!$M$58-'VWP Details'!$L$58)*'VWP Details'!$K$58</f>
        <v>1171.6503328000003</v>
      </c>
      <c r="J324" s="6">
        <f>('VWP Details'!$I$57-F324)*'VWP Details'!$J$57+('VWP Details'!$M$57-'VWP Details'!$L$57)*'VWP Details'!$K$57</f>
        <v>908.25546379999935</v>
      </c>
      <c r="K324" s="6">
        <f>('VWP Details'!I$56-G324)*'VWP Details'!$J$56+('VWP Details'!$M$56-'VWP Details'!$L$56)*'VWP Details'!$K$56</f>
        <v>779.83107689999963</v>
      </c>
      <c r="L324" s="9">
        <f t="shared" ref="L324:L387" si="47">H324*0.1021551</f>
        <v>132.79228818170822</v>
      </c>
      <c r="M324" s="9">
        <f t="shared" si="40"/>
        <v>119.69005691221732</v>
      </c>
      <c r="N324" s="9">
        <f t="shared" si="41"/>
        <v>92.782927730035311</v>
      </c>
      <c r="O324" s="9">
        <f t="shared" si="42"/>
        <v>79.663721643827145</v>
      </c>
      <c r="P324" s="9">
        <f t="shared" si="43"/>
        <v>294.79228818170822</v>
      </c>
      <c r="Q324" s="9">
        <f t="shared" si="44"/>
        <v>293.6900569122173</v>
      </c>
      <c r="R324" s="9">
        <f t="shared" si="45"/>
        <v>286.78292773003534</v>
      </c>
      <c r="S324" s="9">
        <f t="shared" si="46"/>
        <v>293.66372164382716</v>
      </c>
      <c r="T324" s="10">
        <f>'VWP Details'!P$59</f>
        <v>162</v>
      </c>
      <c r="U324" s="10">
        <f>'VWP Details'!P$58</f>
        <v>174</v>
      </c>
      <c r="V324" s="10">
        <f>'VWP Details'!P$57</f>
        <v>194</v>
      </c>
      <c r="W324" s="10">
        <f>'VWP Details'!P$56</f>
        <v>214</v>
      </c>
    </row>
    <row r="325" spans="1:23" x14ac:dyDescent="0.2">
      <c r="A325" t="s">
        <v>129</v>
      </c>
      <c r="B325" t="s">
        <v>128</v>
      </c>
      <c r="C325" s="20">
        <v>40836.041666666664</v>
      </c>
      <c r="D325">
        <v>6165.585</v>
      </c>
      <c r="E325">
        <v>6861.3459999999995</v>
      </c>
      <c r="F325">
        <v>7359.5020000000004</v>
      </c>
      <c r="G325">
        <v>6358.6490000000003</v>
      </c>
      <c r="H325" s="6">
        <f>('VWP Details'!$I$59-D325)*'VWP Details'!$J$59+('VWP Details'!$M$59-'VWP Details'!$L$59)*'VWP Details'!$K$59</f>
        <v>1299.9041029999998</v>
      </c>
      <c r="I325" s="6">
        <f>('VWP Details'!$I$58-E325)*'VWP Details'!$J$58+('VWP Details'!$M$58-'VWP Details'!$L$58)*'VWP Details'!$K$58</f>
        <v>1171.6285436000005</v>
      </c>
      <c r="J325" s="6">
        <f>('VWP Details'!$I$57-F325)*'VWP Details'!$J$57+('VWP Details'!$M$57-'VWP Details'!$L$57)*'VWP Details'!$K$57</f>
        <v>908.25546379999935</v>
      </c>
      <c r="K325" s="6">
        <f>('VWP Details'!I$56-G325)*'VWP Details'!$J$56+('VWP Details'!$M$56-'VWP Details'!$L$56)*'VWP Details'!$K$56</f>
        <v>781.95527129999971</v>
      </c>
      <c r="L325" s="9">
        <f t="shared" si="47"/>
        <v>132.79183363237527</v>
      </c>
      <c r="M325" s="9">
        <f t="shared" si="40"/>
        <v>119.68783103431241</v>
      </c>
      <c r="N325" s="9">
        <f t="shared" si="41"/>
        <v>92.782927730035311</v>
      </c>
      <c r="O325" s="9">
        <f t="shared" si="42"/>
        <v>79.880718935178592</v>
      </c>
      <c r="P325" s="9">
        <f t="shared" si="43"/>
        <v>294.7918336323753</v>
      </c>
      <c r="Q325" s="9">
        <f t="shared" si="44"/>
        <v>293.68783103431241</v>
      </c>
      <c r="R325" s="9">
        <f t="shared" si="45"/>
        <v>286.78292773003534</v>
      </c>
      <c r="S325" s="9">
        <f t="shared" si="46"/>
        <v>293.88071893517861</v>
      </c>
      <c r="T325" s="10">
        <f>'VWP Details'!P$59</f>
        <v>162</v>
      </c>
      <c r="U325" s="10">
        <f>'VWP Details'!P$58</f>
        <v>174</v>
      </c>
      <c r="V325" s="10">
        <f>'VWP Details'!P$57</f>
        <v>194</v>
      </c>
      <c r="W325" s="10">
        <f>'VWP Details'!P$56</f>
        <v>214</v>
      </c>
    </row>
    <row r="326" spans="1:23" x14ac:dyDescent="0.2">
      <c r="A326" t="s">
        <v>129</v>
      </c>
      <c r="B326" t="s">
        <v>128</v>
      </c>
      <c r="C326" s="20">
        <v>40836.083333333336</v>
      </c>
      <c r="D326">
        <v>6165.6180000000004</v>
      </c>
      <c r="E326">
        <v>6861.6</v>
      </c>
      <c r="F326">
        <v>7359.5780000000004</v>
      </c>
      <c r="G326">
        <v>6381.2920000000004</v>
      </c>
      <c r="H326" s="6">
        <f>('VWP Details'!$I$59-D326)*'VWP Details'!$J$59+('VWP Details'!$M$59-'VWP Details'!$L$59)*'VWP Details'!$K$59</f>
        <v>1299.8857483999996</v>
      </c>
      <c r="I326" s="6">
        <f>('VWP Details'!$I$58-E326)*'VWP Details'!$J$58+('VWP Details'!$M$58-'VWP Details'!$L$58)*'VWP Details'!$K$58</f>
        <v>1171.4829</v>
      </c>
      <c r="J326" s="6">
        <f>('VWP Details'!$I$57-F326)*'VWP Details'!$J$57+('VWP Details'!$M$57-'VWP Details'!$L$57)*'VWP Details'!$K$57</f>
        <v>908.21114819999934</v>
      </c>
      <c r="K326" s="6">
        <f>('VWP Details'!I$56-G326)*'VWP Details'!$J$56+('VWP Details'!$M$56-'VWP Details'!$L$56)*'VWP Details'!$K$56</f>
        <v>775.69901039999968</v>
      </c>
      <c r="L326" s="9">
        <f t="shared" si="47"/>
        <v>132.78995861637679</v>
      </c>
      <c r="M326" s="9">
        <f t="shared" si="40"/>
        <v>119.67295279778999</v>
      </c>
      <c r="N326" s="9">
        <f t="shared" si="41"/>
        <v>92.778400665485748</v>
      </c>
      <c r="O326" s="9">
        <f t="shared" si="42"/>
        <v>79.241609977313004</v>
      </c>
      <c r="P326" s="9">
        <f t="shared" si="43"/>
        <v>294.78995861637679</v>
      </c>
      <c r="Q326" s="9">
        <f t="shared" si="44"/>
        <v>293.67295279779</v>
      </c>
      <c r="R326" s="9">
        <f t="shared" si="45"/>
        <v>286.77840066548572</v>
      </c>
      <c r="S326" s="9">
        <f t="shared" si="46"/>
        <v>293.24160997731303</v>
      </c>
      <c r="T326" s="10">
        <f>'VWP Details'!P$59</f>
        <v>162</v>
      </c>
      <c r="U326" s="10">
        <f>'VWP Details'!P$58</f>
        <v>174</v>
      </c>
      <c r="V326" s="10">
        <f>'VWP Details'!P$57</f>
        <v>194</v>
      </c>
      <c r="W326" s="10">
        <f>'VWP Details'!P$56</f>
        <v>214</v>
      </c>
    </row>
    <row r="327" spans="1:23" x14ac:dyDescent="0.2">
      <c r="A327" t="s">
        <v>129</v>
      </c>
      <c r="B327" t="s">
        <v>128</v>
      </c>
      <c r="C327" s="20">
        <v>40836.125</v>
      </c>
      <c r="D327">
        <v>6165.6350000000002</v>
      </c>
      <c r="E327">
        <v>6861.6390000000001</v>
      </c>
      <c r="F327">
        <v>7359.9030000000002</v>
      </c>
      <c r="G327">
        <v>6379.4120000000003</v>
      </c>
      <c r="H327" s="6">
        <f>('VWP Details'!$I$59-D327)*'VWP Details'!$J$59+('VWP Details'!$M$59-'VWP Details'!$L$59)*'VWP Details'!$K$59</f>
        <v>1299.8762929999996</v>
      </c>
      <c r="I327" s="6">
        <f>('VWP Details'!$I$58-E327)*'VWP Details'!$J$58+('VWP Details'!$M$58-'VWP Details'!$L$58)*'VWP Details'!$K$58</f>
        <v>1171.4605374000002</v>
      </c>
      <c r="J327" s="6">
        <f>('VWP Details'!$I$57-F327)*'VWP Details'!$J$57+('VWP Details'!$M$57-'VWP Details'!$L$57)*'VWP Details'!$K$57</f>
        <v>908.02164069999935</v>
      </c>
      <c r="K327" s="6">
        <f>('VWP Details'!I$56-G327)*'VWP Details'!$J$56+('VWP Details'!$M$56-'VWP Details'!$L$56)*'VWP Details'!$K$56</f>
        <v>776.2184543999997</v>
      </c>
      <c r="L327" s="9">
        <f t="shared" si="47"/>
        <v>132.78899269904426</v>
      </c>
      <c r="M327" s="9">
        <f t="shared" si="40"/>
        <v>119.67066834415077</v>
      </c>
      <c r="N327" s="9">
        <f t="shared" si="41"/>
        <v>92.759041507872496</v>
      </c>
      <c r="O327" s="9">
        <f t="shared" si="42"/>
        <v>79.294673831077404</v>
      </c>
      <c r="P327" s="9">
        <f t="shared" si="43"/>
        <v>294.78899269904423</v>
      </c>
      <c r="Q327" s="9">
        <f t="shared" si="44"/>
        <v>293.67066834415078</v>
      </c>
      <c r="R327" s="9">
        <f t="shared" si="45"/>
        <v>286.7590415078725</v>
      </c>
      <c r="S327" s="9">
        <f t="shared" si="46"/>
        <v>293.29467383107738</v>
      </c>
      <c r="T327" s="10">
        <f>'VWP Details'!P$59</f>
        <v>162</v>
      </c>
      <c r="U327" s="10">
        <f>'VWP Details'!P$58</f>
        <v>174</v>
      </c>
      <c r="V327" s="10">
        <f>'VWP Details'!P$57</f>
        <v>194</v>
      </c>
      <c r="W327" s="10">
        <f>'VWP Details'!P$56</f>
        <v>214</v>
      </c>
    </row>
    <row r="328" spans="1:23" x14ac:dyDescent="0.2">
      <c r="A328" t="s">
        <v>129</v>
      </c>
      <c r="B328" t="s">
        <v>128</v>
      </c>
      <c r="C328" s="20">
        <v>40836.166666666664</v>
      </c>
      <c r="D328">
        <v>6165.66</v>
      </c>
      <c r="E328">
        <v>6861.6</v>
      </c>
      <c r="F328">
        <v>7360.2709999999997</v>
      </c>
      <c r="G328">
        <v>6364.3680000000004</v>
      </c>
      <c r="H328" s="6">
        <f>('VWP Details'!$I$59-D328)*'VWP Details'!$J$59+('VWP Details'!$M$59-'VWP Details'!$L$59)*'VWP Details'!$K$59</f>
        <v>1299.8623879999998</v>
      </c>
      <c r="I328" s="6">
        <f>('VWP Details'!$I$58-E328)*'VWP Details'!$J$58+('VWP Details'!$M$58-'VWP Details'!$L$58)*'VWP Details'!$K$58</f>
        <v>1171.4829</v>
      </c>
      <c r="J328" s="6">
        <f>('VWP Details'!$I$57-F328)*'VWP Details'!$J$57+('VWP Details'!$M$57-'VWP Details'!$L$57)*'VWP Details'!$K$57</f>
        <v>907.80705989999967</v>
      </c>
      <c r="K328" s="6">
        <f>('VWP Details'!I$56-G328)*'VWP Details'!$J$56+('VWP Details'!$M$56-'VWP Details'!$L$56)*'VWP Details'!$K$56</f>
        <v>780.37511159999963</v>
      </c>
      <c r="L328" s="9">
        <f t="shared" si="47"/>
        <v>132.78757223237878</v>
      </c>
      <c r="M328" s="9">
        <f t="shared" si="40"/>
        <v>119.67295279778999</v>
      </c>
      <c r="N328" s="9">
        <f t="shared" si="41"/>
        <v>92.737120984790451</v>
      </c>
      <c r="O328" s="9">
        <f t="shared" si="42"/>
        <v>79.719297563009121</v>
      </c>
      <c r="P328" s="9">
        <f t="shared" si="43"/>
        <v>294.78757223237881</v>
      </c>
      <c r="Q328" s="9">
        <f t="shared" si="44"/>
        <v>293.67295279779</v>
      </c>
      <c r="R328" s="9">
        <f t="shared" si="45"/>
        <v>286.73712098479047</v>
      </c>
      <c r="S328" s="9">
        <f t="shared" si="46"/>
        <v>293.71929756300915</v>
      </c>
      <c r="T328" s="10">
        <f>'VWP Details'!P$59</f>
        <v>162</v>
      </c>
      <c r="U328" s="10">
        <f>'VWP Details'!P$58</f>
        <v>174</v>
      </c>
      <c r="V328" s="10">
        <f>'VWP Details'!P$57</f>
        <v>194</v>
      </c>
      <c r="W328" s="10">
        <f>'VWP Details'!P$56</f>
        <v>214</v>
      </c>
    </row>
    <row r="329" spans="1:23" x14ac:dyDescent="0.2">
      <c r="A329" t="s">
        <v>129</v>
      </c>
      <c r="B329" t="s">
        <v>128</v>
      </c>
      <c r="C329" s="20">
        <v>40836.208333333336</v>
      </c>
      <c r="D329">
        <v>6165.6440000000002</v>
      </c>
      <c r="E329">
        <v>6861.7749999999996</v>
      </c>
      <c r="F329">
        <v>7359.0259999999998</v>
      </c>
      <c r="G329">
        <v>6357.3180000000002</v>
      </c>
      <c r="H329" s="6">
        <f>('VWP Details'!$I$59-D329)*'VWP Details'!$J$59+('VWP Details'!$M$59-'VWP Details'!$L$59)*'VWP Details'!$K$59</f>
        <v>1299.8712871999996</v>
      </c>
      <c r="I329" s="6">
        <f>('VWP Details'!$I$58-E329)*'VWP Details'!$J$58+('VWP Details'!$M$58-'VWP Details'!$L$58)*'VWP Details'!$K$58</f>
        <v>1171.3825550000004</v>
      </c>
      <c r="J329" s="6">
        <f>('VWP Details'!$I$57-F329)*'VWP Details'!$J$57+('VWP Details'!$M$57-'VWP Details'!$L$57)*'VWP Details'!$K$57</f>
        <v>908.5330193999996</v>
      </c>
      <c r="K329" s="6">
        <f>('VWP Details'!I$56-G329)*'VWP Details'!$J$56+('VWP Details'!$M$56-'VWP Details'!$L$56)*'VWP Details'!$K$56</f>
        <v>782.32302659999971</v>
      </c>
      <c r="L329" s="9">
        <f t="shared" si="47"/>
        <v>132.78848133104469</v>
      </c>
      <c r="M329" s="9">
        <f t="shared" si="40"/>
        <v>119.66270204428054</v>
      </c>
      <c r="N329" s="9">
        <f t="shared" si="41"/>
        <v>92.811281450108893</v>
      </c>
      <c r="O329" s="9">
        <f t="shared" si="42"/>
        <v>79.918287014625633</v>
      </c>
      <c r="P329" s="9">
        <f t="shared" si="43"/>
        <v>294.78848133104469</v>
      </c>
      <c r="Q329" s="9">
        <f t="shared" si="44"/>
        <v>293.66270204428054</v>
      </c>
      <c r="R329" s="9">
        <f t="shared" si="45"/>
        <v>286.81128145010888</v>
      </c>
      <c r="S329" s="9">
        <f t="shared" si="46"/>
        <v>293.91828701462566</v>
      </c>
      <c r="T329" s="10">
        <f>'VWP Details'!P$59</f>
        <v>162</v>
      </c>
      <c r="U329" s="10">
        <f>'VWP Details'!P$58</f>
        <v>174</v>
      </c>
      <c r="V329" s="10">
        <f>'VWP Details'!P$57</f>
        <v>194</v>
      </c>
      <c r="W329" s="10">
        <f>'VWP Details'!P$56</f>
        <v>214</v>
      </c>
    </row>
    <row r="330" spans="1:23" x14ac:dyDescent="0.2">
      <c r="A330" t="s">
        <v>129</v>
      </c>
      <c r="B330" t="s">
        <v>128</v>
      </c>
      <c r="C330" s="20">
        <v>40836.25</v>
      </c>
      <c r="D330">
        <v>6165.6260000000002</v>
      </c>
      <c r="E330">
        <v>6861.7449999999999</v>
      </c>
      <c r="F330">
        <v>7359.0370000000003</v>
      </c>
      <c r="G330">
        <v>6359.9790000000003</v>
      </c>
      <c r="H330" s="6">
        <f>('VWP Details'!$I$59-D330)*'VWP Details'!$J$59+('VWP Details'!$M$59-'VWP Details'!$L$59)*'VWP Details'!$K$59</f>
        <v>1299.8812987999997</v>
      </c>
      <c r="I330" s="6">
        <f>('VWP Details'!$I$58-E330)*'VWP Details'!$J$58+('VWP Details'!$M$58-'VWP Details'!$L$58)*'VWP Details'!$K$58</f>
        <v>1171.3997570000004</v>
      </c>
      <c r="J330" s="6">
        <f>('VWP Details'!$I$57-F330)*'VWP Details'!$J$57+('VWP Details'!$M$57-'VWP Details'!$L$57)*'VWP Details'!$K$57</f>
        <v>908.52660529999935</v>
      </c>
      <c r="K330" s="6">
        <f>('VWP Details'!I$56-G330)*'VWP Details'!$J$56+('VWP Details'!$M$56-'VWP Details'!$L$56)*'VWP Details'!$K$56</f>
        <v>781.58779229999971</v>
      </c>
      <c r="L330" s="9">
        <f t="shared" si="47"/>
        <v>132.78950406704385</v>
      </c>
      <c r="M330" s="9">
        <f t="shared" ref="M330:M393" si="48">I330*0.1021551</f>
        <v>119.66445931631074</v>
      </c>
      <c r="N330" s="9">
        <f t="shared" ref="N330:N393" si="49">J330*0.1021551</f>
        <v>92.81062621708196</v>
      </c>
      <c r="O330" s="9">
        <f t="shared" ref="O330:O393" si="50">K330*0.1021551</f>
        <v>79.843179081185696</v>
      </c>
      <c r="P330" s="9">
        <f t="shared" ref="P330:P393" si="51">IF(T330&gt;0,L330+T330,"")</f>
        <v>294.78950406704382</v>
      </c>
      <c r="Q330" s="9">
        <f t="shared" ref="Q330:Q393" si="52">IF(U330&gt;0,M330+U330,"")</f>
        <v>293.66445931631074</v>
      </c>
      <c r="R330" s="9">
        <f t="shared" ref="R330:R393" si="53">IF(V330&gt;0,N330+V330,"")</f>
        <v>286.81062621708196</v>
      </c>
      <c r="S330" s="9">
        <f t="shared" ref="S330:S393" si="54">IF(W330&gt;0,O330+W330,"")</f>
        <v>293.84317908118567</v>
      </c>
      <c r="T330" s="10">
        <f>'VWP Details'!P$59</f>
        <v>162</v>
      </c>
      <c r="U330" s="10">
        <f>'VWP Details'!P$58</f>
        <v>174</v>
      </c>
      <c r="V330" s="10">
        <f>'VWP Details'!P$57</f>
        <v>194</v>
      </c>
      <c r="W330" s="10">
        <f>'VWP Details'!P$56</f>
        <v>214</v>
      </c>
    </row>
    <row r="331" spans="1:23" x14ac:dyDescent="0.2">
      <c r="A331" t="s">
        <v>129</v>
      </c>
      <c r="B331" t="s">
        <v>128</v>
      </c>
      <c r="C331" s="20">
        <v>40836.291666666664</v>
      </c>
      <c r="D331">
        <v>6165.585</v>
      </c>
      <c r="E331">
        <v>6862.1850000000004</v>
      </c>
      <c r="F331">
        <v>7358.2240000000002</v>
      </c>
      <c r="G331">
        <v>6378.52</v>
      </c>
      <c r="H331" s="6">
        <f>('VWP Details'!$I$59-D331)*'VWP Details'!$J$59+('VWP Details'!$M$59-'VWP Details'!$L$59)*'VWP Details'!$K$59</f>
        <v>1299.9041029999998</v>
      </c>
      <c r="I331" s="6">
        <f>('VWP Details'!$I$58-E331)*'VWP Details'!$J$58+('VWP Details'!$M$58-'VWP Details'!$L$58)*'VWP Details'!$K$58</f>
        <v>1171.147461</v>
      </c>
      <c r="J331" s="6">
        <f>('VWP Details'!$I$57-F331)*'VWP Details'!$J$57+('VWP Details'!$M$57-'VWP Details'!$L$57)*'VWP Details'!$K$57</f>
        <v>909.00066559999948</v>
      </c>
      <c r="K331" s="6">
        <f>('VWP Details'!I$56-G331)*'VWP Details'!$J$56+('VWP Details'!$M$56-'VWP Details'!$L$56)*'VWP Details'!$K$56</f>
        <v>776.46491399999968</v>
      </c>
      <c r="L331" s="9">
        <f t="shared" si="47"/>
        <v>132.79183363237527</v>
      </c>
      <c r="M331" s="9">
        <f t="shared" si="48"/>
        <v>119.63868599320109</v>
      </c>
      <c r="N331" s="9">
        <f t="shared" si="49"/>
        <v>92.85905389443451</v>
      </c>
      <c r="O331" s="9">
        <f t="shared" si="50"/>
        <v>79.319850936161373</v>
      </c>
      <c r="P331" s="9">
        <f t="shared" si="51"/>
        <v>294.7918336323753</v>
      </c>
      <c r="Q331" s="9">
        <f t="shared" si="52"/>
        <v>293.63868599320108</v>
      </c>
      <c r="R331" s="9">
        <f t="shared" si="53"/>
        <v>286.85905389443451</v>
      </c>
      <c r="S331" s="9">
        <f t="shared" si="54"/>
        <v>293.3198509361614</v>
      </c>
      <c r="T331" s="10">
        <f>'VWP Details'!P$59</f>
        <v>162</v>
      </c>
      <c r="U331" s="10">
        <f>'VWP Details'!P$58</f>
        <v>174</v>
      </c>
      <c r="V331" s="10">
        <f>'VWP Details'!P$57</f>
        <v>194</v>
      </c>
      <c r="W331" s="10">
        <f>'VWP Details'!P$56</f>
        <v>214</v>
      </c>
    </row>
    <row r="332" spans="1:23" x14ac:dyDescent="0.2">
      <c r="A332" t="s">
        <v>129</v>
      </c>
      <c r="B332" t="s">
        <v>128</v>
      </c>
      <c r="C332" s="20">
        <v>40836.333333333336</v>
      </c>
      <c r="D332">
        <v>6165.5510000000004</v>
      </c>
      <c r="E332">
        <v>6863.2089999999998</v>
      </c>
      <c r="F332">
        <v>7357.174</v>
      </c>
      <c r="G332">
        <v>6383.0230000000001</v>
      </c>
      <c r="H332" s="6">
        <f>('VWP Details'!$I$59-D332)*'VWP Details'!$J$59+('VWP Details'!$M$59-'VWP Details'!$L$59)*'VWP Details'!$K$59</f>
        <v>1299.9230137999996</v>
      </c>
      <c r="I332" s="6">
        <f>('VWP Details'!$I$58-E332)*'VWP Details'!$J$58+('VWP Details'!$M$58-'VWP Details'!$L$58)*'VWP Details'!$K$58</f>
        <v>1170.5602994000003</v>
      </c>
      <c r="J332" s="6">
        <f>('VWP Details'!$I$57-F332)*'VWP Details'!$J$57+('VWP Details'!$M$57-'VWP Details'!$L$57)*'VWP Details'!$K$57</f>
        <v>909.6129205999996</v>
      </c>
      <c r="K332" s="6">
        <f>('VWP Details'!I$56-G332)*'VWP Details'!$J$56+('VWP Details'!$M$56-'VWP Details'!$L$56)*'VWP Details'!$K$56</f>
        <v>775.22073509999973</v>
      </c>
      <c r="L332" s="9">
        <f t="shared" si="47"/>
        <v>132.79376546704034</v>
      </c>
      <c r="M332" s="9">
        <f t="shared" si="48"/>
        <v>119.57870444123697</v>
      </c>
      <c r="N332" s="9">
        <f t="shared" si="49"/>
        <v>92.921598865185018</v>
      </c>
      <c r="O332" s="9">
        <f t="shared" si="50"/>
        <v>79.192751716213976</v>
      </c>
      <c r="P332" s="9">
        <f t="shared" si="51"/>
        <v>294.79376546704032</v>
      </c>
      <c r="Q332" s="9">
        <f t="shared" si="52"/>
        <v>293.57870444123694</v>
      </c>
      <c r="R332" s="9">
        <f t="shared" si="53"/>
        <v>286.92159886518505</v>
      </c>
      <c r="S332" s="9">
        <f t="shared" si="54"/>
        <v>293.19275171621399</v>
      </c>
      <c r="T332" s="10">
        <f>'VWP Details'!P$59</f>
        <v>162</v>
      </c>
      <c r="U332" s="10">
        <f>'VWP Details'!P$58</f>
        <v>174</v>
      </c>
      <c r="V332" s="10">
        <f>'VWP Details'!P$57</f>
        <v>194</v>
      </c>
      <c r="W332" s="10">
        <f>'VWP Details'!P$56</f>
        <v>214</v>
      </c>
    </row>
    <row r="333" spans="1:23" x14ac:dyDescent="0.2">
      <c r="A333" t="s">
        <v>129</v>
      </c>
      <c r="B333" t="s">
        <v>128</v>
      </c>
      <c r="C333" s="20">
        <v>40836.375</v>
      </c>
      <c r="D333">
        <v>6165.32</v>
      </c>
      <c r="E333">
        <v>6859.9219999999996</v>
      </c>
      <c r="F333">
        <v>7363.7610000000004</v>
      </c>
      <c r="G333">
        <v>6361.7030000000004</v>
      </c>
      <c r="H333" s="6">
        <f>('VWP Details'!$I$59-D333)*'VWP Details'!$J$59+('VWP Details'!$M$59-'VWP Details'!$L$59)*'VWP Details'!$K$59</f>
        <v>1300.051496</v>
      </c>
      <c r="I333" s="6">
        <f>('VWP Details'!$I$58-E333)*'VWP Details'!$J$58+('VWP Details'!$M$58-'VWP Details'!$L$58)*'VWP Details'!$K$58</f>
        <v>1172.4450652000005</v>
      </c>
      <c r="J333" s="6">
        <f>('VWP Details'!$I$57-F333)*'VWP Details'!$J$57+('VWP Details'!$M$57-'VWP Details'!$L$57)*'VWP Details'!$K$57</f>
        <v>905.7720408999993</v>
      </c>
      <c r="K333" s="6">
        <f>('VWP Details'!I$56-G333)*'VWP Details'!$J$56+('VWP Details'!$M$56-'VWP Details'!$L$56)*'VWP Details'!$K$56</f>
        <v>781.11145109999961</v>
      </c>
      <c r="L333" s="9">
        <f t="shared" si="47"/>
        <v>132.80689057902961</v>
      </c>
      <c r="M333" s="9">
        <f t="shared" si="48"/>
        <v>119.77124288001257</v>
      </c>
      <c r="N333" s="9">
        <f t="shared" si="49"/>
        <v>92.529233415343512</v>
      </c>
      <c r="O333" s="9">
        <f t="shared" si="50"/>
        <v>79.794518398265566</v>
      </c>
      <c r="P333" s="9">
        <f t="shared" si="51"/>
        <v>294.80689057902964</v>
      </c>
      <c r="Q333" s="9">
        <f t="shared" si="52"/>
        <v>293.77124288001255</v>
      </c>
      <c r="R333" s="9">
        <f t="shared" si="53"/>
        <v>286.52923341534353</v>
      </c>
      <c r="S333" s="9">
        <f t="shared" si="54"/>
        <v>293.79451839826555</v>
      </c>
      <c r="T333" s="10">
        <f>'VWP Details'!P$59</f>
        <v>162</v>
      </c>
      <c r="U333" s="10">
        <f>'VWP Details'!P$58</f>
        <v>174</v>
      </c>
      <c r="V333" s="10">
        <f>'VWP Details'!P$57</f>
        <v>194</v>
      </c>
      <c r="W333" s="10">
        <f>'VWP Details'!P$56</f>
        <v>214</v>
      </c>
    </row>
    <row r="334" spans="1:23" x14ac:dyDescent="0.2">
      <c r="A334" t="s">
        <v>129</v>
      </c>
      <c r="B334" t="s">
        <v>128</v>
      </c>
      <c r="C334" s="20">
        <v>40836.416666666664</v>
      </c>
      <c r="D334">
        <v>6164.8630000000003</v>
      </c>
      <c r="E334">
        <v>6851.1670000000004</v>
      </c>
      <c r="F334">
        <v>7368.7070000000003</v>
      </c>
      <c r="G334">
        <v>6379.5339999999997</v>
      </c>
      <c r="H334" s="6">
        <f>('VWP Details'!$I$59-D334)*'VWP Details'!$J$59+('VWP Details'!$M$59-'VWP Details'!$L$59)*'VWP Details'!$K$59</f>
        <v>1300.3056793999997</v>
      </c>
      <c r="I334" s="6">
        <f>('VWP Details'!$I$58-E334)*'VWP Details'!$J$58+('VWP Details'!$M$58-'VWP Details'!$L$58)*'VWP Details'!$K$58</f>
        <v>1177.4651822000001</v>
      </c>
      <c r="J334" s="6">
        <f>('VWP Details'!$I$57-F334)*'VWP Details'!$J$57+('VWP Details'!$M$57-'VWP Details'!$L$57)*'VWP Details'!$K$57</f>
        <v>902.88802829999941</v>
      </c>
      <c r="K334" s="6">
        <f>('VWP Details'!I$56-G334)*'VWP Details'!$J$56+('VWP Details'!$M$56-'VWP Details'!$L$56)*'VWP Details'!$K$56</f>
        <v>776.18474579999986</v>
      </c>
      <c r="L334" s="9">
        <f t="shared" si="47"/>
        <v>132.8328567096749</v>
      </c>
      <c r="M334" s="9">
        <f t="shared" si="48"/>
        <v>120.28407343415923</v>
      </c>
      <c r="N334" s="9">
        <f t="shared" si="49"/>
        <v>92.234616819789267</v>
      </c>
      <c r="O334" s="9">
        <f t="shared" si="50"/>
        <v>79.291230325673567</v>
      </c>
      <c r="P334" s="9">
        <f t="shared" si="51"/>
        <v>294.8328567096749</v>
      </c>
      <c r="Q334" s="9">
        <f t="shared" si="52"/>
        <v>294.28407343415921</v>
      </c>
      <c r="R334" s="9">
        <f t="shared" si="53"/>
        <v>286.23461681978927</v>
      </c>
      <c r="S334" s="9">
        <f t="shared" si="54"/>
        <v>293.29123032567355</v>
      </c>
      <c r="T334" s="10">
        <f>'VWP Details'!P$59</f>
        <v>162</v>
      </c>
      <c r="U334" s="10">
        <f>'VWP Details'!P$58</f>
        <v>174</v>
      </c>
      <c r="V334" s="10">
        <f>'VWP Details'!P$57</f>
        <v>194</v>
      </c>
      <c r="W334" s="10">
        <f>'VWP Details'!P$56</f>
        <v>214</v>
      </c>
    </row>
    <row r="335" spans="1:23" x14ac:dyDescent="0.2">
      <c r="A335" t="s">
        <v>129</v>
      </c>
      <c r="B335" t="s">
        <v>128</v>
      </c>
      <c r="C335" s="20">
        <v>40836.458333333336</v>
      </c>
      <c r="D335">
        <v>6165.1279999999997</v>
      </c>
      <c r="E335">
        <v>6855.47</v>
      </c>
      <c r="F335">
        <v>7369.9449999999997</v>
      </c>
      <c r="G335">
        <v>6384.643</v>
      </c>
      <c r="H335" s="6">
        <f>('VWP Details'!$I$59-D335)*'VWP Details'!$J$59+('VWP Details'!$M$59-'VWP Details'!$L$59)*'VWP Details'!$K$59</f>
        <v>1300.1582864</v>
      </c>
      <c r="I335" s="6">
        <f>('VWP Details'!$I$58-E335)*'VWP Details'!$J$58+('VWP Details'!$M$58-'VWP Details'!$L$58)*'VWP Details'!$K$58</f>
        <v>1174.997842</v>
      </c>
      <c r="J335" s="6">
        <f>('VWP Details'!$I$57-F335)*'VWP Details'!$J$57+('VWP Details'!$M$57-'VWP Details'!$L$57)*'VWP Details'!$K$57</f>
        <v>902.16615049999973</v>
      </c>
      <c r="K335" s="6">
        <f>('VWP Details'!I$56-G335)*'VWP Details'!$J$56+('VWP Details'!$M$56-'VWP Details'!$L$56)*'VWP Details'!$K$56</f>
        <v>774.77312909999978</v>
      </c>
      <c r="L335" s="9">
        <f t="shared" si="47"/>
        <v>132.81779976302064</v>
      </c>
      <c r="M335" s="9">
        <f t="shared" si="48"/>
        <v>120.0320220492942</v>
      </c>
      <c r="N335" s="9">
        <f t="shared" si="49"/>
        <v>92.160873320942528</v>
      </c>
      <c r="O335" s="9">
        <f t="shared" si="50"/>
        <v>79.14702648052338</v>
      </c>
      <c r="P335" s="9">
        <f t="shared" si="51"/>
        <v>294.81779976302062</v>
      </c>
      <c r="Q335" s="9">
        <f t="shared" si="52"/>
        <v>294.0320220492942</v>
      </c>
      <c r="R335" s="9">
        <f t="shared" si="53"/>
        <v>286.16087332094253</v>
      </c>
      <c r="S335" s="9">
        <f t="shared" si="54"/>
        <v>293.14702648052338</v>
      </c>
      <c r="T335" s="10">
        <f>'VWP Details'!P$59</f>
        <v>162</v>
      </c>
      <c r="U335" s="10">
        <f>'VWP Details'!P$58</f>
        <v>174</v>
      </c>
      <c r="V335" s="10">
        <f>'VWP Details'!P$57</f>
        <v>194</v>
      </c>
      <c r="W335" s="10">
        <f>'VWP Details'!P$56</f>
        <v>214</v>
      </c>
    </row>
    <row r="336" spans="1:23" x14ac:dyDescent="0.2">
      <c r="A336" t="s">
        <v>129</v>
      </c>
      <c r="B336" t="s">
        <v>128</v>
      </c>
      <c r="C336" s="20">
        <v>40836.5</v>
      </c>
      <c r="D336">
        <v>6165.3360000000002</v>
      </c>
      <c r="E336">
        <v>6858.7820000000002</v>
      </c>
      <c r="F336">
        <v>7366.6779999999999</v>
      </c>
      <c r="G336">
        <v>6364.2280000000001</v>
      </c>
      <c r="H336" s="6">
        <f>('VWP Details'!$I$59-D336)*'VWP Details'!$J$59+('VWP Details'!$M$59-'VWP Details'!$L$59)*'VWP Details'!$K$59</f>
        <v>1300.0425967999997</v>
      </c>
      <c r="I336" s="6">
        <f>('VWP Details'!$I$58-E336)*'VWP Details'!$J$58+('VWP Details'!$M$58-'VWP Details'!$L$58)*'VWP Details'!$K$58</f>
        <v>1173.0987412000002</v>
      </c>
      <c r="J336" s="6">
        <f>('VWP Details'!$I$57-F336)*'VWP Details'!$J$57+('VWP Details'!$M$57-'VWP Details'!$L$57)*'VWP Details'!$K$57</f>
        <v>904.07113819999961</v>
      </c>
      <c r="K336" s="6">
        <f>('VWP Details'!I$56-G336)*'VWP Details'!$J$56+('VWP Details'!$M$56-'VWP Details'!$L$56)*'VWP Details'!$K$56</f>
        <v>780.41379359999974</v>
      </c>
      <c r="L336" s="9">
        <f t="shared" si="47"/>
        <v>132.80598148036364</v>
      </c>
      <c r="M336" s="9">
        <f t="shared" si="48"/>
        <v>119.83801921716014</v>
      </c>
      <c r="N336" s="9">
        <f t="shared" si="49"/>
        <v>92.355477529934774</v>
      </c>
      <c r="O336" s="9">
        <f t="shared" si="50"/>
        <v>79.723249126587334</v>
      </c>
      <c r="P336" s="9">
        <f t="shared" si="51"/>
        <v>294.80598148036364</v>
      </c>
      <c r="Q336" s="9">
        <f t="shared" si="52"/>
        <v>293.83801921716014</v>
      </c>
      <c r="R336" s="9">
        <f t="shared" si="53"/>
        <v>286.35547752993477</v>
      </c>
      <c r="S336" s="9">
        <f t="shared" si="54"/>
        <v>293.72324912658735</v>
      </c>
      <c r="T336" s="10">
        <f>'VWP Details'!P$59</f>
        <v>162</v>
      </c>
      <c r="U336" s="10">
        <f>'VWP Details'!P$58</f>
        <v>174</v>
      </c>
      <c r="V336" s="10">
        <f>'VWP Details'!P$57</f>
        <v>194</v>
      </c>
      <c r="W336" s="10">
        <f>'VWP Details'!P$56</f>
        <v>214</v>
      </c>
    </row>
    <row r="337" spans="1:23" x14ac:dyDescent="0.2">
      <c r="A337" t="s">
        <v>129</v>
      </c>
      <c r="B337" t="s">
        <v>128</v>
      </c>
      <c r="C337" s="20">
        <v>40836.541666666664</v>
      </c>
      <c r="D337">
        <v>6165.4520000000002</v>
      </c>
      <c r="E337">
        <v>6860.3019999999997</v>
      </c>
      <c r="F337">
        <v>7365.3649999999998</v>
      </c>
      <c r="G337">
        <v>6381.9480000000003</v>
      </c>
      <c r="H337" s="6">
        <f>('VWP Details'!$I$59-D337)*'VWP Details'!$J$59+('VWP Details'!$M$59-'VWP Details'!$L$59)*'VWP Details'!$K$59</f>
        <v>1299.9780775999998</v>
      </c>
      <c r="I337" s="6">
        <f>('VWP Details'!$I$58-E337)*'VWP Details'!$J$58+('VWP Details'!$M$58-'VWP Details'!$L$58)*'VWP Details'!$K$58</f>
        <v>1172.2271732000004</v>
      </c>
      <c r="J337" s="6">
        <f>('VWP Details'!$I$57-F337)*'VWP Details'!$J$57+('VWP Details'!$M$57-'VWP Details'!$L$57)*'VWP Details'!$K$57</f>
        <v>904.83674849999966</v>
      </c>
      <c r="K337" s="6">
        <f>('VWP Details'!I$56-G337)*'VWP Details'!$J$56+('VWP Details'!$M$56-'VWP Details'!$L$56)*'VWP Details'!$K$56</f>
        <v>775.51775759999964</v>
      </c>
      <c r="L337" s="9">
        <f t="shared" si="47"/>
        <v>132.79939051503573</v>
      </c>
      <c r="M337" s="9">
        <f t="shared" si="48"/>
        <v>119.74898410096336</v>
      </c>
      <c r="N337" s="9">
        <f t="shared" si="49"/>
        <v>92.433688526692308</v>
      </c>
      <c r="O337" s="9">
        <f t="shared" si="50"/>
        <v>79.223094079403722</v>
      </c>
      <c r="P337" s="9">
        <f t="shared" si="51"/>
        <v>294.79939051503573</v>
      </c>
      <c r="Q337" s="9">
        <f t="shared" si="52"/>
        <v>293.74898410096336</v>
      </c>
      <c r="R337" s="9">
        <f t="shared" si="53"/>
        <v>286.43368852669232</v>
      </c>
      <c r="S337" s="9">
        <f t="shared" si="54"/>
        <v>293.22309407940372</v>
      </c>
      <c r="T337" s="10">
        <f>'VWP Details'!P$59</f>
        <v>162</v>
      </c>
      <c r="U337" s="10">
        <f>'VWP Details'!P$58</f>
        <v>174</v>
      </c>
      <c r="V337" s="10">
        <f>'VWP Details'!P$57</f>
        <v>194</v>
      </c>
      <c r="W337" s="10">
        <f>'VWP Details'!P$56</f>
        <v>214</v>
      </c>
    </row>
    <row r="338" spans="1:23" x14ac:dyDescent="0.2">
      <c r="A338" t="s">
        <v>129</v>
      </c>
      <c r="B338" t="s">
        <v>128</v>
      </c>
      <c r="C338" s="20">
        <v>40836.583333333336</v>
      </c>
      <c r="D338">
        <v>6165.7349999999997</v>
      </c>
      <c r="E338">
        <v>6862.1059999999998</v>
      </c>
      <c r="F338">
        <v>7360.4350000000004</v>
      </c>
      <c r="G338">
        <v>6363.6880000000001</v>
      </c>
      <c r="H338" s="6">
        <f>('VWP Details'!$I$59-D338)*'VWP Details'!$J$59+('VWP Details'!$M$59-'VWP Details'!$L$59)*'VWP Details'!$K$59</f>
        <v>1299.8206729999999</v>
      </c>
      <c r="I338" s="6">
        <f>('VWP Details'!$I$58-E338)*'VWP Details'!$J$58+('VWP Details'!$M$58-'VWP Details'!$L$58)*'VWP Details'!$K$58</f>
        <v>1171.1927596000003</v>
      </c>
      <c r="J338" s="6">
        <f>('VWP Details'!$I$57-F338)*'VWP Details'!$J$57+('VWP Details'!$M$57-'VWP Details'!$L$57)*'VWP Details'!$K$57</f>
        <v>907.71143149999932</v>
      </c>
      <c r="K338" s="6">
        <f>('VWP Details'!I$56-G338)*'VWP Details'!$J$56+('VWP Details'!$M$56-'VWP Details'!$L$56)*'VWP Details'!$K$56</f>
        <v>780.56299559999979</v>
      </c>
      <c r="L338" s="9">
        <f t="shared" si="47"/>
        <v>132.78331083238228</v>
      </c>
      <c r="M338" s="9">
        <f t="shared" si="48"/>
        <v>119.64331347621399</v>
      </c>
      <c r="N338" s="9">
        <f t="shared" si="49"/>
        <v>92.72735205602558</v>
      </c>
      <c r="O338" s="9">
        <f t="shared" si="50"/>
        <v>79.738490871817532</v>
      </c>
      <c r="P338" s="9">
        <f t="shared" si="51"/>
        <v>294.78331083238231</v>
      </c>
      <c r="Q338" s="9">
        <f t="shared" si="52"/>
        <v>293.64331347621396</v>
      </c>
      <c r="R338" s="9">
        <f t="shared" si="53"/>
        <v>286.72735205602555</v>
      </c>
      <c r="S338" s="9">
        <f t="shared" si="54"/>
        <v>293.73849087181753</v>
      </c>
      <c r="T338" s="10">
        <f>'VWP Details'!P$59</f>
        <v>162</v>
      </c>
      <c r="U338" s="10">
        <f>'VWP Details'!P$58</f>
        <v>174</v>
      </c>
      <c r="V338" s="10">
        <f>'VWP Details'!P$57</f>
        <v>194</v>
      </c>
      <c r="W338" s="10">
        <f>'VWP Details'!P$56</f>
        <v>214</v>
      </c>
    </row>
    <row r="339" spans="1:23" x14ac:dyDescent="0.2">
      <c r="A339" t="s">
        <v>129</v>
      </c>
      <c r="B339" t="s">
        <v>128</v>
      </c>
      <c r="C339" s="20">
        <v>40836.625</v>
      </c>
      <c r="D339">
        <v>6165.3360000000002</v>
      </c>
      <c r="E339">
        <v>6851.2160000000003</v>
      </c>
      <c r="F339">
        <v>7363.0360000000001</v>
      </c>
      <c r="G339">
        <v>6382.5609999999997</v>
      </c>
      <c r="H339" s="6">
        <f>('VWP Details'!$I$59-D339)*'VWP Details'!$J$59+('VWP Details'!$M$59-'VWP Details'!$L$59)*'VWP Details'!$K$59</f>
        <v>1300.0425967999997</v>
      </c>
      <c r="I339" s="6">
        <f>('VWP Details'!$I$58-E339)*'VWP Details'!$J$58+('VWP Details'!$M$58-'VWP Details'!$L$58)*'VWP Details'!$K$58</f>
        <v>1177.4370856</v>
      </c>
      <c r="J339" s="6">
        <f>('VWP Details'!$I$57-F339)*'VWP Details'!$J$57+('VWP Details'!$M$57-'VWP Details'!$L$57)*'VWP Details'!$K$57</f>
        <v>906.19478839999954</v>
      </c>
      <c r="K339" s="6">
        <f>('VWP Details'!I$56-G339)*'VWP Details'!$J$56+('VWP Details'!$M$56-'VWP Details'!$L$56)*'VWP Details'!$K$56</f>
        <v>775.34838569999988</v>
      </c>
      <c r="L339" s="9">
        <f t="shared" si="47"/>
        <v>132.80598148036364</v>
      </c>
      <c r="M339" s="9">
        <f t="shared" si="48"/>
        <v>120.28120322317656</v>
      </c>
      <c r="N339" s="9">
        <f t="shared" si="49"/>
        <v>92.572419228480797</v>
      </c>
      <c r="O339" s="9">
        <f t="shared" si="50"/>
        <v>79.205791876022062</v>
      </c>
      <c r="P339" s="9">
        <f t="shared" si="51"/>
        <v>294.80598148036364</v>
      </c>
      <c r="Q339" s="9">
        <f t="shared" si="52"/>
        <v>294.28120322317659</v>
      </c>
      <c r="R339" s="9">
        <f t="shared" si="53"/>
        <v>286.57241922848078</v>
      </c>
      <c r="S339" s="9">
        <f t="shared" si="54"/>
        <v>293.20579187602209</v>
      </c>
      <c r="T339" s="10">
        <f>'VWP Details'!P$59</f>
        <v>162</v>
      </c>
      <c r="U339" s="10">
        <f>'VWP Details'!P$58</f>
        <v>174</v>
      </c>
      <c r="V339" s="10">
        <f>'VWP Details'!P$57</f>
        <v>194</v>
      </c>
      <c r="W339" s="10">
        <f>'VWP Details'!P$56</f>
        <v>214</v>
      </c>
    </row>
    <row r="340" spans="1:23" x14ac:dyDescent="0.2">
      <c r="A340" t="s">
        <v>129</v>
      </c>
      <c r="B340" t="s">
        <v>128</v>
      </c>
      <c r="C340" s="20">
        <v>40836.666666666664</v>
      </c>
      <c r="D340">
        <v>6165.1940000000004</v>
      </c>
      <c r="E340">
        <v>6847.9290000000001</v>
      </c>
      <c r="F340">
        <v>7367.3950000000004</v>
      </c>
      <c r="G340">
        <v>6386.674</v>
      </c>
      <c r="H340" s="6">
        <f>('VWP Details'!$I$59-D340)*'VWP Details'!$J$59+('VWP Details'!$M$59-'VWP Details'!$L$59)*'VWP Details'!$K$59</f>
        <v>1300.1215771999996</v>
      </c>
      <c r="I340" s="6">
        <f>('VWP Details'!$I$58-E340)*'VWP Details'!$J$58+('VWP Details'!$M$58-'VWP Details'!$L$58)*'VWP Details'!$K$58</f>
        <v>1179.3218514000002</v>
      </c>
      <c r="J340" s="6">
        <f>('VWP Details'!$I$57-F340)*'VWP Details'!$J$57+('VWP Details'!$M$57-'VWP Details'!$L$57)*'VWP Details'!$K$57</f>
        <v>903.65305549999925</v>
      </c>
      <c r="K340" s="6">
        <f>('VWP Details'!I$56-G340)*'VWP Details'!$J$56+('VWP Details'!$M$56-'VWP Details'!$L$56)*'VWP Details'!$K$56</f>
        <v>774.21196379999981</v>
      </c>
      <c r="L340" s="9">
        <f t="shared" si="47"/>
        <v>132.81404973102369</v>
      </c>
      <c r="M340" s="9">
        <f t="shared" si="48"/>
        <v>120.47374166195216</v>
      </c>
      <c r="N340" s="9">
        <f t="shared" si="49"/>
        <v>92.312768249907975</v>
      </c>
      <c r="O340" s="9">
        <f t="shared" si="50"/>
        <v>79.089700583185362</v>
      </c>
      <c r="P340" s="9">
        <f t="shared" si="51"/>
        <v>294.81404973102372</v>
      </c>
      <c r="Q340" s="9">
        <f t="shared" si="52"/>
        <v>294.47374166195215</v>
      </c>
      <c r="R340" s="9">
        <f t="shared" si="53"/>
        <v>286.312768249908</v>
      </c>
      <c r="S340" s="9">
        <f t="shared" si="54"/>
        <v>293.08970058318539</v>
      </c>
      <c r="T340" s="10">
        <f>'VWP Details'!P$59</f>
        <v>162</v>
      </c>
      <c r="U340" s="10">
        <f>'VWP Details'!P$58</f>
        <v>174</v>
      </c>
      <c r="V340" s="10">
        <f>'VWP Details'!P$57</f>
        <v>194</v>
      </c>
      <c r="W340" s="10">
        <f>'VWP Details'!P$56</f>
        <v>214</v>
      </c>
    </row>
    <row r="341" spans="1:23" x14ac:dyDescent="0.2">
      <c r="A341" t="s">
        <v>129</v>
      </c>
      <c r="B341" t="s">
        <v>128</v>
      </c>
      <c r="C341" s="20">
        <v>40836.708333333336</v>
      </c>
      <c r="D341">
        <v>6165.4030000000002</v>
      </c>
      <c r="E341">
        <v>6848.3760000000002</v>
      </c>
      <c r="F341">
        <v>7370.9210000000003</v>
      </c>
      <c r="G341">
        <v>6374.4840000000004</v>
      </c>
      <c r="H341" s="6">
        <f>('VWP Details'!$I$59-D341)*'VWP Details'!$J$59+('VWP Details'!$M$59-'VWP Details'!$L$59)*'VWP Details'!$K$59</f>
        <v>1300.0053313999997</v>
      </c>
      <c r="I341" s="6">
        <f>('VWP Details'!$I$58-E341)*'VWP Details'!$J$58+('VWP Details'!$M$58-'VWP Details'!$L$58)*'VWP Details'!$K$58</f>
        <v>1179.0655416000002</v>
      </c>
      <c r="J341" s="6">
        <f>('VWP Details'!$I$57-F341)*'VWP Details'!$J$57+('VWP Details'!$M$57-'VWP Details'!$L$57)*'VWP Details'!$K$57</f>
        <v>901.59704489999945</v>
      </c>
      <c r="K341" s="6">
        <f>('VWP Details'!I$56-G341)*'VWP Details'!$J$56+('VWP Details'!$M$56-'VWP Details'!$L$56)*'VWP Details'!$K$56</f>
        <v>777.58006079999973</v>
      </c>
      <c r="L341" s="9">
        <f t="shared" si="47"/>
        <v>132.80217462970012</v>
      </c>
      <c r="M341" s="9">
        <f t="shared" si="48"/>
        <v>120.44755830870218</v>
      </c>
      <c r="N341" s="9">
        <f t="shared" si="49"/>
        <v>92.102736281463933</v>
      </c>
      <c r="O341" s="9">
        <f t="shared" si="50"/>
        <v>79.433768869030047</v>
      </c>
      <c r="P341" s="9">
        <f t="shared" si="51"/>
        <v>294.80217462970012</v>
      </c>
      <c r="Q341" s="9">
        <f t="shared" si="52"/>
        <v>294.44755830870218</v>
      </c>
      <c r="R341" s="9">
        <f t="shared" si="53"/>
        <v>286.10273628146393</v>
      </c>
      <c r="S341" s="9">
        <f t="shared" si="54"/>
        <v>293.43376886903002</v>
      </c>
      <c r="T341" s="10">
        <f>'VWP Details'!P$59</f>
        <v>162</v>
      </c>
      <c r="U341" s="10">
        <f>'VWP Details'!P$58</f>
        <v>174</v>
      </c>
      <c r="V341" s="10">
        <f>'VWP Details'!P$57</f>
        <v>194</v>
      </c>
      <c r="W341" s="10">
        <f>'VWP Details'!P$56</f>
        <v>214</v>
      </c>
    </row>
    <row r="342" spans="1:23" x14ac:dyDescent="0.2">
      <c r="A342" t="s">
        <v>129</v>
      </c>
      <c r="B342" t="s">
        <v>128</v>
      </c>
      <c r="C342" s="20">
        <v>40836.75</v>
      </c>
      <c r="D342">
        <v>6165.27</v>
      </c>
      <c r="E342">
        <v>6851.2550000000001</v>
      </c>
      <c r="F342">
        <v>7370.8450000000003</v>
      </c>
      <c r="G342">
        <v>6378.1620000000003</v>
      </c>
      <c r="H342" s="6">
        <f>('VWP Details'!$I$59-D342)*'VWP Details'!$J$59+('VWP Details'!$M$59-'VWP Details'!$L$59)*'VWP Details'!$K$59</f>
        <v>1300.0793059999996</v>
      </c>
      <c r="I342" s="6">
        <f>('VWP Details'!$I$58-E342)*'VWP Details'!$J$58+('VWP Details'!$M$58-'VWP Details'!$L$58)*'VWP Details'!$K$58</f>
        <v>1177.4147230000001</v>
      </c>
      <c r="J342" s="6">
        <f>('VWP Details'!$I$57-F342)*'VWP Details'!$J$57+('VWP Details'!$M$57-'VWP Details'!$L$57)*'VWP Details'!$K$57</f>
        <v>901.64136049999945</v>
      </c>
      <c r="K342" s="6">
        <f>('VWP Details'!I$56-G342)*'VWP Details'!$J$56+('VWP Details'!$M$56-'VWP Details'!$L$56)*'VWP Details'!$K$56</f>
        <v>776.56382939999969</v>
      </c>
      <c r="L342" s="9">
        <f t="shared" si="47"/>
        <v>132.80973151236057</v>
      </c>
      <c r="M342" s="9">
        <f t="shared" si="48"/>
        <v>120.27891876953731</v>
      </c>
      <c r="N342" s="9">
        <f t="shared" si="49"/>
        <v>92.107263346013497</v>
      </c>
      <c r="O342" s="9">
        <f t="shared" si="50"/>
        <v>79.329955648739912</v>
      </c>
      <c r="P342" s="9">
        <f t="shared" si="51"/>
        <v>294.8097315123606</v>
      </c>
      <c r="Q342" s="9">
        <f t="shared" si="52"/>
        <v>294.27891876953731</v>
      </c>
      <c r="R342" s="9">
        <f t="shared" si="53"/>
        <v>286.1072633460135</v>
      </c>
      <c r="S342" s="9">
        <f t="shared" si="54"/>
        <v>293.32995564873988</v>
      </c>
      <c r="T342" s="10">
        <f>'VWP Details'!P$59</f>
        <v>162</v>
      </c>
      <c r="U342" s="10">
        <f>'VWP Details'!P$58</f>
        <v>174</v>
      </c>
      <c r="V342" s="10">
        <f>'VWP Details'!P$57</f>
        <v>194</v>
      </c>
      <c r="W342" s="10">
        <f>'VWP Details'!P$56</f>
        <v>214</v>
      </c>
    </row>
    <row r="343" spans="1:23" x14ac:dyDescent="0.2">
      <c r="A343" t="s">
        <v>129</v>
      </c>
      <c r="B343" t="s">
        <v>128</v>
      </c>
      <c r="C343" s="20">
        <v>40836.791666666664</v>
      </c>
      <c r="D343">
        <v>6165.3450000000003</v>
      </c>
      <c r="E343">
        <v>6854.2719999999999</v>
      </c>
      <c r="F343">
        <v>7373.2020000000002</v>
      </c>
      <c r="G343">
        <v>6381.8869999999997</v>
      </c>
      <c r="H343" s="6">
        <f>('VWP Details'!$I$59-D343)*'VWP Details'!$J$59+('VWP Details'!$M$59-'VWP Details'!$L$59)*'VWP Details'!$K$59</f>
        <v>1300.0375909999996</v>
      </c>
      <c r="I343" s="6">
        <f>('VWP Details'!$I$58-E343)*'VWP Details'!$J$58+('VWP Details'!$M$58-'VWP Details'!$L$58)*'VWP Details'!$K$58</f>
        <v>1175.6847752000003</v>
      </c>
      <c r="J343" s="6">
        <f>('VWP Details'!$I$57-F343)*'VWP Details'!$J$57+('VWP Details'!$M$57-'VWP Details'!$L$57)*'VWP Details'!$K$57</f>
        <v>900.26699379999945</v>
      </c>
      <c r="K343" s="6">
        <f>('VWP Details'!I$56-G343)*'VWP Details'!$J$56+('VWP Details'!$M$56-'VWP Details'!$L$56)*'VWP Details'!$K$56</f>
        <v>775.53461189999985</v>
      </c>
      <c r="L343" s="9">
        <f t="shared" si="47"/>
        <v>132.80547011236405</v>
      </c>
      <c r="M343" s="9">
        <f t="shared" si="48"/>
        <v>120.10219577903355</v>
      </c>
      <c r="N343" s="9">
        <f t="shared" si="49"/>
        <v>91.966864778338319</v>
      </c>
      <c r="O343" s="9">
        <f t="shared" si="50"/>
        <v>79.224815832105676</v>
      </c>
      <c r="P343" s="9">
        <f t="shared" si="51"/>
        <v>294.80547011236405</v>
      </c>
      <c r="Q343" s="9">
        <f t="shared" si="52"/>
        <v>294.10219577903354</v>
      </c>
      <c r="R343" s="9">
        <f t="shared" si="53"/>
        <v>285.96686477833833</v>
      </c>
      <c r="S343" s="9">
        <f t="shared" si="54"/>
        <v>293.22481583210566</v>
      </c>
      <c r="T343" s="10">
        <f>'VWP Details'!P$59</f>
        <v>162</v>
      </c>
      <c r="U343" s="10">
        <f>'VWP Details'!P$58</f>
        <v>174</v>
      </c>
      <c r="V343" s="10">
        <f>'VWP Details'!P$57</f>
        <v>194</v>
      </c>
      <c r="W343" s="10">
        <f>'VWP Details'!P$56</f>
        <v>214</v>
      </c>
    </row>
    <row r="344" spans="1:23" x14ac:dyDescent="0.2">
      <c r="A344" t="s">
        <v>129</v>
      </c>
      <c r="B344" t="s">
        <v>128</v>
      </c>
      <c r="C344" s="20">
        <v>40836.833333333336</v>
      </c>
      <c r="D344">
        <v>6165.32</v>
      </c>
      <c r="E344">
        <v>6855.607</v>
      </c>
      <c r="F344">
        <v>7376.57</v>
      </c>
      <c r="G344">
        <v>6385.4579999999996</v>
      </c>
      <c r="H344" s="6">
        <f>('VWP Details'!$I$59-D344)*'VWP Details'!$J$59+('VWP Details'!$M$59-'VWP Details'!$L$59)*'VWP Details'!$K$59</f>
        <v>1300.051496</v>
      </c>
      <c r="I344" s="6">
        <f>('VWP Details'!$I$58-E344)*'VWP Details'!$J$58+('VWP Details'!$M$58-'VWP Details'!$L$58)*'VWP Details'!$K$58</f>
        <v>1174.9192862000002</v>
      </c>
      <c r="J344" s="6">
        <f>('VWP Details'!$I$57-F344)*'VWP Details'!$J$57+('VWP Details'!$M$57-'VWP Details'!$L$57)*'VWP Details'!$K$57</f>
        <v>898.30311299999971</v>
      </c>
      <c r="K344" s="6">
        <f>('VWP Details'!I$56-G344)*'VWP Details'!$J$56+('VWP Details'!$M$56-'VWP Details'!$L$56)*'VWP Details'!$K$56</f>
        <v>774.54794459999994</v>
      </c>
      <c r="L344" s="9">
        <f t="shared" si="47"/>
        <v>132.80689057902961</v>
      </c>
      <c r="M344" s="9">
        <f t="shared" si="48"/>
        <v>120.02399717368964</v>
      </c>
      <c r="N344" s="9">
        <f t="shared" si="49"/>
        <v>91.766244338826269</v>
      </c>
      <c r="O344" s="9">
        <f t="shared" si="50"/>
        <v>79.124022735407451</v>
      </c>
      <c r="P344" s="9">
        <f t="shared" si="51"/>
        <v>294.80689057902964</v>
      </c>
      <c r="Q344" s="9">
        <f t="shared" si="52"/>
        <v>294.02399717368962</v>
      </c>
      <c r="R344" s="9">
        <f t="shared" si="53"/>
        <v>285.76624433882625</v>
      </c>
      <c r="S344" s="9">
        <f t="shared" si="54"/>
        <v>293.12402273540744</v>
      </c>
      <c r="T344" s="10">
        <f>'VWP Details'!P$59</f>
        <v>162</v>
      </c>
      <c r="U344" s="10">
        <f>'VWP Details'!P$58</f>
        <v>174</v>
      </c>
      <c r="V344" s="10">
        <f>'VWP Details'!P$57</f>
        <v>194</v>
      </c>
      <c r="W344" s="10">
        <f>'VWP Details'!P$56</f>
        <v>214</v>
      </c>
    </row>
    <row r="345" spans="1:23" x14ac:dyDescent="0.2">
      <c r="A345" t="s">
        <v>129</v>
      </c>
      <c r="B345" t="s">
        <v>128</v>
      </c>
      <c r="C345" s="20">
        <v>40836.875</v>
      </c>
      <c r="D345">
        <v>6165.4520000000002</v>
      </c>
      <c r="E345">
        <v>6858.2950000000001</v>
      </c>
      <c r="F345">
        <v>7373.1589999999997</v>
      </c>
      <c r="G345">
        <v>6369.8590000000004</v>
      </c>
      <c r="H345" s="6">
        <f>('VWP Details'!$I$59-D345)*'VWP Details'!$J$59+('VWP Details'!$M$59-'VWP Details'!$L$59)*'VWP Details'!$K$59</f>
        <v>1299.9780775999998</v>
      </c>
      <c r="I345" s="6">
        <f>('VWP Details'!$I$58-E345)*'VWP Details'!$J$58+('VWP Details'!$M$58-'VWP Details'!$L$58)*'VWP Details'!$K$58</f>
        <v>1173.3779870000003</v>
      </c>
      <c r="J345" s="6">
        <f>('VWP Details'!$I$57-F345)*'VWP Details'!$J$57+('VWP Details'!$M$57-'VWP Details'!$L$57)*'VWP Details'!$K$57</f>
        <v>900.29206709999971</v>
      </c>
      <c r="K345" s="6">
        <f>('VWP Details'!I$56-G345)*'VWP Details'!$J$56+('VWP Details'!$M$56-'VWP Details'!$L$56)*'VWP Details'!$K$56</f>
        <v>778.85794829999963</v>
      </c>
      <c r="L345" s="9">
        <f t="shared" si="47"/>
        <v>132.79939051503573</v>
      </c>
      <c r="M345" s="9">
        <f t="shared" si="48"/>
        <v>119.86654559978373</v>
      </c>
      <c r="N345" s="9">
        <f t="shared" si="49"/>
        <v>91.969426143807183</v>
      </c>
      <c r="O345" s="9">
        <f t="shared" si="50"/>
        <v>79.564311594381294</v>
      </c>
      <c r="P345" s="9">
        <f t="shared" si="51"/>
        <v>294.79939051503573</v>
      </c>
      <c r="Q345" s="9">
        <f t="shared" si="52"/>
        <v>293.86654559978376</v>
      </c>
      <c r="R345" s="9">
        <f t="shared" si="53"/>
        <v>285.9694261438072</v>
      </c>
      <c r="S345" s="9">
        <f t="shared" si="54"/>
        <v>293.56431159438131</v>
      </c>
      <c r="T345" s="10">
        <f>'VWP Details'!P$59</f>
        <v>162</v>
      </c>
      <c r="U345" s="10">
        <f>'VWP Details'!P$58</f>
        <v>174</v>
      </c>
      <c r="V345" s="10">
        <f>'VWP Details'!P$57</f>
        <v>194</v>
      </c>
      <c r="W345" s="10">
        <f>'VWP Details'!P$56</f>
        <v>214</v>
      </c>
    </row>
    <row r="346" spans="1:23" x14ac:dyDescent="0.2">
      <c r="A346" t="s">
        <v>129</v>
      </c>
      <c r="B346" t="s">
        <v>128</v>
      </c>
      <c r="C346" s="20">
        <v>40836.916666666664</v>
      </c>
      <c r="D346">
        <v>6165.3850000000002</v>
      </c>
      <c r="E346">
        <v>6858.7820000000002</v>
      </c>
      <c r="F346">
        <v>7370.7049999999999</v>
      </c>
      <c r="G346">
        <v>6384.3969999999999</v>
      </c>
      <c r="H346" s="6">
        <f>('VWP Details'!$I$59-D346)*'VWP Details'!$J$59+('VWP Details'!$M$59-'VWP Details'!$L$59)*'VWP Details'!$K$59</f>
        <v>1300.0153429999996</v>
      </c>
      <c r="I346" s="6">
        <f>('VWP Details'!$I$58-E346)*'VWP Details'!$J$58+('VWP Details'!$M$58-'VWP Details'!$L$58)*'VWP Details'!$K$58</f>
        <v>1173.0987412000002</v>
      </c>
      <c r="J346" s="6">
        <f>('VWP Details'!$I$57-F346)*'VWP Details'!$J$57+('VWP Details'!$M$57-'VWP Details'!$L$57)*'VWP Details'!$K$57</f>
        <v>901.72299449999957</v>
      </c>
      <c r="K346" s="6">
        <f>('VWP Details'!I$56-G346)*'VWP Details'!$J$56+('VWP Details'!$M$56-'VWP Details'!$L$56)*'VWP Details'!$K$56</f>
        <v>774.84109889999979</v>
      </c>
      <c r="L346" s="9">
        <f t="shared" si="47"/>
        <v>132.80319736569925</v>
      </c>
      <c r="M346" s="9">
        <f t="shared" si="48"/>
        <v>119.83801921716014</v>
      </c>
      <c r="N346" s="9">
        <f t="shared" si="49"/>
        <v>92.115602675446908</v>
      </c>
      <c r="O346" s="9">
        <f t="shared" si="50"/>
        <v>79.153969942239371</v>
      </c>
      <c r="P346" s="9">
        <f t="shared" si="51"/>
        <v>294.80319736569925</v>
      </c>
      <c r="Q346" s="9">
        <f t="shared" si="52"/>
        <v>293.83801921716014</v>
      </c>
      <c r="R346" s="9">
        <f t="shared" si="53"/>
        <v>286.11560267544689</v>
      </c>
      <c r="S346" s="9">
        <f t="shared" si="54"/>
        <v>293.15396994223937</v>
      </c>
      <c r="T346" s="10">
        <f>'VWP Details'!P$59</f>
        <v>162</v>
      </c>
      <c r="U346" s="10">
        <f>'VWP Details'!P$58</f>
        <v>174</v>
      </c>
      <c r="V346" s="10">
        <f>'VWP Details'!P$57</f>
        <v>194</v>
      </c>
      <c r="W346" s="10">
        <f>'VWP Details'!P$56</f>
        <v>214</v>
      </c>
    </row>
    <row r="347" spans="1:23" x14ac:dyDescent="0.2">
      <c r="A347" t="s">
        <v>129</v>
      </c>
      <c r="B347" t="s">
        <v>128</v>
      </c>
      <c r="C347" s="20">
        <v>40836.958333333336</v>
      </c>
      <c r="D347">
        <v>6165.3770000000004</v>
      </c>
      <c r="E347">
        <v>6860.2839999999997</v>
      </c>
      <c r="F347">
        <v>7368.4579999999996</v>
      </c>
      <c r="G347">
        <v>6385.8860000000004</v>
      </c>
      <c r="H347" s="6">
        <f>('VWP Details'!$I$59-D347)*'VWP Details'!$J$59+('VWP Details'!$M$59-'VWP Details'!$L$59)*'VWP Details'!$K$59</f>
        <v>1300.0197925999996</v>
      </c>
      <c r="I347" s="6">
        <f>('VWP Details'!$I$58-E347)*'VWP Details'!$J$58+('VWP Details'!$M$58-'VWP Details'!$L$58)*'VWP Details'!$K$58</f>
        <v>1172.2374944000005</v>
      </c>
      <c r="J347" s="6">
        <f>('VWP Details'!$I$57-F347)*'VWP Details'!$J$57+('VWP Details'!$M$57-'VWP Details'!$L$57)*'VWP Details'!$K$57</f>
        <v>903.03322019999973</v>
      </c>
      <c r="K347" s="6">
        <f>('VWP Details'!I$56-G347)*'VWP Details'!$J$56+('VWP Details'!$M$56-'VWP Details'!$L$56)*'VWP Details'!$K$56</f>
        <v>774.42968819999965</v>
      </c>
      <c r="L347" s="9">
        <f t="shared" si="47"/>
        <v>132.80365191503222</v>
      </c>
      <c r="M347" s="9">
        <f t="shared" si="48"/>
        <v>119.75003846418149</v>
      </c>
      <c r="N347" s="9">
        <f t="shared" si="49"/>
        <v>92.249448912852998</v>
      </c>
      <c r="O347" s="9">
        <f t="shared" si="50"/>
        <v>79.111942241039785</v>
      </c>
      <c r="P347" s="9">
        <f t="shared" si="51"/>
        <v>294.80365191503222</v>
      </c>
      <c r="Q347" s="9">
        <f t="shared" si="52"/>
        <v>293.7500384641815</v>
      </c>
      <c r="R347" s="9">
        <f t="shared" si="53"/>
        <v>286.24944891285298</v>
      </c>
      <c r="S347" s="9">
        <f t="shared" si="54"/>
        <v>293.1119422410398</v>
      </c>
      <c r="T347" s="10">
        <f>'VWP Details'!P$59</f>
        <v>162</v>
      </c>
      <c r="U347" s="10">
        <f>'VWP Details'!P$58</f>
        <v>174</v>
      </c>
      <c r="V347" s="10">
        <f>'VWP Details'!P$57</f>
        <v>194</v>
      </c>
      <c r="W347" s="10">
        <f>'VWP Details'!P$56</f>
        <v>214</v>
      </c>
    </row>
    <row r="348" spans="1:23" x14ac:dyDescent="0.2">
      <c r="A348" t="s">
        <v>129</v>
      </c>
      <c r="B348" t="s">
        <v>128</v>
      </c>
      <c r="C348" s="20">
        <v>40837</v>
      </c>
      <c r="D348">
        <v>6165.3940000000002</v>
      </c>
      <c r="E348">
        <v>6861.0150000000003</v>
      </c>
      <c r="F348">
        <v>7366.83</v>
      </c>
      <c r="G348">
        <v>6379.1760000000004</v>
      </c>
      <c r="H348" s="6">
        <f>('VWP Details'!$I$59-D348)*'VWP Details'!$J$59+('VWP Details'!$M$59-'VWP Details'!$L$59)*'VWP Details'!$K$59</f>
        <v>1300.0103371999996</v>
      </c>
      <c r="I348" s="6">
        <f>('VWP Details'!$I$58-E348)*'VWP Details'!$J$58+('VWP Details'!$M$58-'VWP Details'!$L$58)*'VWP Details'!$K$58</f>
        <v>1171.8183390000002</v>
      </c>
      <c r="J348" s="6">
        <f>('VWP Details'!$I$57-F348)*'VWP Details'!$J$57+('VWP Details'!$M$57-'VWP Details'!$L$57)*'VWP Details'!$K$57</f>
        <v>903.9825069999996</v>
      </c>
      <c r="K348" s="6">
        <f>('VWP Details'!I$56-G348)*'VWP Details'!$J$56+('VWP Details'!$M$56-'VWP Details'!$L$56)*'VWP Details'!$K$56</f>
        <v>776.28366119999964</v>
      </c>
      <c r="L348" s="9">
        <f t="shared" si="47"/>
        <v>132.80268599769968</v>
      </c>
      <c r="M348" s="9">
        <f t="shared" si="48"/>
        <v>119.70721960237891</v>
      </c>
      <c r="N348" s="9">
        <f t="shared" si="49"/>
        <v>92.346423400835661</v>
      </c>
      <c r="O348" s="9">
        <f t="shared" si="50"/>
        <v>79.301335038252077</v>
      </c>
      <c r="P348" s="9">
        <f t="shared" si="51"/>
        <v>294.80268599769965</v>
      </c>
      <c r="Q348" s="9">
        <f t="shared" si="52"/>
        <v>293.70721960237893</v>
      </c>
      <c r="R348" s="9">
        <f t="shared" si="53"/>
        <v>286.34642340083565</v>
      </c>
      <c r="S348" s="9">
        <f t="shared" si="54"/>
        <v>293.30133503825209</v>
      </c>
      <c r="T348" s="10">
        <f>'VWP Details'!P$59</f>
        <v>162</v>
      </c>
      <c r="U348" s="10">
        <f>'VWP Details'!P$58</f>
        <v>174</v>
      </c>
      <c r="V348" s="10">
        <f>'VWP Details'!P$57</f>
        <v>194</v>
      </c>
      <c r="W348" s="10">
        <f>'VWP Details'!P$56</f>
        <v>214</v>
      </c>
    </row>
    <row r="349" spans="1:23" x14ac:dyDescent="0.2">
      <c r="A349" t="s">
        <v>129</v>
      </c>
      <c r="B349" t="s">
        <v>128</v>
      </c>
      <c r="C349" s="20">
        <v>40837.041666666664</v>
      </c>
      <c r="D349">
        <v>6165.4189999999999</v>
      </c>
      <c r="E349">
        <v>6861.56</v>
      </c>
      <c r="F349">
        <v>7365.7240000000002</v>
      </c>
      <c r="G349">
        <v>6374.433</v>
      </c>
      <c r="H349" s="6">
        <f>('VWP Details'!$I$59-D349)*'VWP Details'!$J$59+('VWP Details'!$M$59-'VWP Details'!$L$59)*'VWP Details'!$K$59</f>
        <v>1299.9964321999998</v>
      </c>
      <c r="I349" s="6">
        <f>('VWP Details'!$I$58-E349)*'VWP Details'!$J$58+('VWP Details'!$M$58-'VWP Details'!$L$58)*'VWP Details'!$K$58</f>
        <v>1171.505836</v>
      </c>
      <c r="J349" s="6">
        <f>('VWP Details'!$I$57-F349)*'VWP Details'!$J$57+('VWP Details'!$M$57-'VWP Details'!$L$57)*'VWP Details'!$K$57</f>
        <v>904.62741559999949</v>
      </c>
      <c r="K349" s="6">
        <f>('VWP Details'!I$56-G349)*'VWP Details'!$J$56+('VWP Details'!$M$56-'VWP Details'!$L$56)*'VWP Details'!$K$56</f>
        <v>777.59415209999975</v>
      </c>
      <c r="L349" s="9">
        <f t="shared" si="47"/>
        <v>132.8012655310342</v>
      </c>
      <c r="M349" s="9">
        <f t="shared" si="48"/>
        <v>119.67529582716361</v>
      </c>
      <c r="N349" s="9">
        <f t="shared" si="49"/>
        <v>92.412304103359503</v>
      </c>
      <c r="O349" s="9">
        <f t="shared" si="50"/>
        <v>79.435208367190683</v>
      </c>
      <c r="P349" s="9">
        <f t="shared" si="51"/>
        <v>294.80126553103423</v>
      </c>
      <c r="Q349" s="9">
        <f t="shared" si="52"/>
        <v>293.67529582716361</v>
      </c>
      <c r="R349" s="9">
        <f t="shared" si="53"/>
        <v>286.41230410335947</v>
      </c>
      <c r="S349" s="9">
        <f t="shared" si="54"/>
        <v>293.43520836719068</v>
      </c>
      <c r="T349" s="10">
        <f>'VWP Details'!P$59</f>
        <v>162</v>
      </c>
      <c r="U349" s="10">
        <f>'VWP Details'!P$58</f>
        <v>174</v>
      </c>
      <c r="V349" s="10">
        <f>'VWP Details'!P$57</f>
        <v>194</v>
      </c>
      <c r="W349" s="10">
        <f>'VWP Details'!P$56</f>
        <v>214</v>
      </c>
    </row>
    <row r="350" spans="1:23" x14ac:dyDescent="0.2">
      <c r="A350" t="s">
        <v>129</v>
      </c>
      <c r="B350" t="s">
        <v>128</v>
      </c>
      <c r="C350" s="20">
        <v>40837.083333333336</v>
      </c>
      <c r="D350">
        <v>6165.4110000000001</v>
      </c>
      <c r="E350">
        <v>6862.009</v>
      </c>
      <c r="F350">
        <v>7364.7920000000004</v>
      </c>
      <c r="G350">
        <v>6372.1279999999997</v>
      </c>
      <c r="H350" s="6">
        <f>('VWP Details'!$I$59-D350)*'VWP Details'!$J$59+('VWP Details'!$M$59-'VWP Details'!$L$59)*'VWP Details'!$K$59</f>
        <v>1300.0008817999997</v>
      </c>
      <c r="I350" s="6">
        <f>('VWP Details'!$I$58-E350)*'VWP Details'!$J$58+('VWP Details'!$M$58-'VWP Details'!$L$58)*'VWP Details'!$K$58</f>
        <v>1171.2483794000002</v>
      </c>
      <c r="J350" s="6">
        <f>('VWP Details'!$I$57-F350)*'VWP Details'!$J$57+('VWP Details'!$M$57-'VWP Details'!$L$57)*'VWP Details'!$K$57</f>
        <v>905.17086479999932</v>
      </c>
      <c r="K350" s="6">
        <f>('VWP Details'!I$56-G350)*'VWP Details'!$J$56+('VWP Details'!$M$56-'VWP Details'!$L$56)*'VWP Details'!$K$56</f>
        <v>778.23102359999984</v>
      </c>
      <c r="L350" s="9">
        <f t="shared" si="47"/>
        <v>132.80172008036715</v>
      </c>
      <c r="M350" s="9">
        <f t="shared" si="48"/>
        <v>119.64899532244496</v>
      </c>
      <c r="N350" s="9">
        <f t="shared" si="49"/>
        <v>92.467820210730409</v>
      </c>
      <c r="O350" s="9">
        <f t="shared" si="50"/>
        <v>79.500268038960343</v>
      </c>
      <c r="P350" s="9">
        <f t="shared" si="51"/>
        <v>294.80172008036715</v>
      </c>
      <c r="Q350" s="9">
        <f t="shared" si="52"/>
        <v>293.64899532244499</v>
      </c>
      <c r="R350" s="9">
        <f t="shared" si="53"/>
        <v>286.46782021073039</v>
      </c>
      <c r="S350" s="9">
        <f t="shared" si="54"/>
        <v>293.50026803896037</v>
      </c>
      <c r="T350" s="10">
        <f>'VWP Details'!P$59</f>
        <v>162</v>
      </c>
      <c r="U350" s="10">
        <f>'VWP Details'!P$58</f>
        <v>174</v>
      </c>
      <c r="V350" s="10">
        <f>'VWP Details'!P$57</f>
        <v>194</v>
      </c>
      <c r="W350" s="10">
        <f>'VWP Details'!P$56</f>
        <v>214</v>
      </c>
    </row>
    <row r="351" spans="1:23" x14ac:dyDescent="0.2">
      <c r="A351" t="s">
        <v>129</v>
      </c>
      <c r="B351" t="s">
        <v>128</v>
      </c>
      <c r="C351" s="20">
        <v>40837.125</v>
      </c>
      <c r="D351">
        <v>6165.4520000000002</v>
      </c>
      <c r="E351">
        <v>6862.3710000000001</v>
      </c>
      <c r="F351">
        <v>7364.0640000000003</v>
      </c>
      <c r="G351">
        <v>6382.2020000000002</v>
      </c>
      <c r="H351" s="6">
        <f>('VWP Details'!$I$59-D351)*'VWP Details'!$J$59+('VWP Details'!$M$59-'VWP Details'!$L$59)*'VWP Details'!$K$59</f>
        <v>1299.9780775999998</v>
      </c>
      <c r="I351" s="6">
        <f>('VWP Details'!$I$58-E351)*'VWP Details'!$J$58+('VWP Details'!$M$58-'VWP Details'!$L$58)*'VWP Details'!$K$58</f>
        <v>1171.0408086000002</v>
      </c>
      <c r="J351" s="6">
        <f>('VWP Details'!$I$57-F351)*'VWP Details'!$J$57+('VWP Details'!$M$57-'VWP Details'!$L$57)*'VWP Details'!$K$57</f>
        <v>905.59536159999936</v>
      </c>
      <c r="K351" s="6">
        <f>('VWP Details'!I$56-G351)*'VWP Details'!$J$56+('VWP Details'!$M$56-'VWP Details'!$L$56)*'VWP Details'!$K$56</f>
        <v>775.44757739999977</v>
      </c>
      <c r="L351" s="9">
        <f t="shared" si="47"/>
        <v>132.79939051503573</v>
      </c>
      <c r="M351" s="9">
        <f t="shared" si="48"/>
        <v>119.62779090661388</v>
      </c>
      <c r="N351" s="9">
        <f t="shared" si="49"/>
        <v>92.511184723784098</v>
      </c>
      <c r="O351" s="9">
        <f t="shared" si="50"/>
        <v>79.215924814054716</v>
      </c>
      <c r="P351" s="9">
        <f t="shared" si="51"/>
        <v>294.79939051503573</v>
      </c>
      <c r="Q351" s="9">
        <f t="shared" si="52"/>
        <v>293.62779090661388</v>
      </c>
      <c r="R351" s="9">
        <f t="shared" si="53"/>
        <v>286.51118472378408</v>
      </c>
      <c r="S351" s="9">
        <f t="shared" si="54"/>
        <v>293.21592481405469</v>
      </c>
      <c r="T351" s="10">
        <f>'VWP Details'!P$59</f>
        <v>162</v>
      </c>
      <c r="U351" s="10">
        <f>'VWP Details'!P$58</f>
        <v>174</v>
      </c>
      <c r="V351" s="10">
        <f>'VWP Details'!P$57</f>
        <v>194</v>
      </c>
      <c r="W351" s="10">
        <f>'VWP Details'!P$56</f>
        <v>214</v>
      </c>
    </row>
    <row r="352" spans="1:23" x14ac:dyDescent="0.2">
      <c r="A352" t="s">
        <v>129</v>
      </c>
      <c r="B352" t="s">
        <v>128</v>
      </c>
      <c r="C352" s="20">
        <v>40837.166666666664</v>
      </c>
      <c r="D352">
        <v>6165.4690000000001</v>
      </c>
      <c r="E352">
        <v>6862.6329999999998</v>
      </c>
      <c r="F352">
        <v>7363.6090000000004</v>
      </c>
      <c r="G352">
        <v>6385.2120000000004</v>
      </c>
      <c r="H352" s="6">
        <f>('VWP Details'!$I$59-D352)*'VWP Details'!$J$59+('VWP Details'!$M$59-'VWP Details'!$L$59)*'VWP Details'!$K$59</f>
        <v>1299.9686221999998</v>
      </c>
      <c r="I352" s="6">
        <f>('VWP Details'!$I$58-E352)*'VWP Details'!$J$58+('VWP Details'!$M$58-'VWP Details'!$L$58)*'VWP Details'!$K$58</f>
        <v>1170.8905778000003</v>
      </c>
      <c r="J352" s="6">
        <f>('VWP Details'!$I$57-F352)*'VWP Details'!$J$57+('VWP Details'!$M$57-'VWP Details'!$L$57)*'VWP Details'!$K$57</f>
        <v>905.86067209999931</v>
      </c>
      <c r="K352" s="6">
        <f>('VWP Details'!I$56-G352)*'VWP Details'!$J$56+('VWP Details'!$M$56-'VWP Details'!$L$56)*'VWP Details'!$K$56</f>
        <v>774.61591439999961</v>
      </c>
      <c r="L352" s="9">
        <f t="shared" si="47"/>
        <v>132.79842459770319</v>
      </c>
      <c r="M352" s="9">
        <f t="shared" si="48"/>
        <v>119.6124440642168</v>
      </c>
      <c r="N352" s="9">
        <f t="shared" si="49"/>
        <v>92.538287544442639</v>
      </c>
      <c r="O352" s="9">
        <f t="shared" si="50"/>
        <v>79.130966197123399</v>
      </c>
      <c r="P352" s="9">
        <f t="shared" si="51"/>
        <v>294.79842459770316</v>
      </c>
      <c r="Q352" s="9">
        <f t="shared" si="52"/>
        <v>293.61244406421679</v>
      </c>
      <c r="R352" s="9">
        <f t="shared" si="53"/>
        <v>286.53828754444265</v>
      </c>
      <c r="S352" s="9">
        <f t="shared" si="54"/>
        <v>293.13096619712337</v>
      </c>
      <c r="T352" s="10">
        <f>'VWP Details'!P$59</f>
        <v>162</v>
      </c>
      <c r="U352" s="10">
        <f>'VWP Details'!P$58</f>
        <v>174</v>
      </c>
      <c r="V352" s="10">
        <f>'VWP Details'!P$57</f>
        <v>194</v>
      </c>
      <c r="W352" s="10">
        <f>'VWP Details'!P$56</f>
        <v>214</v>
      </c>
    </row>
    <row r="353" spans="1:23" x14ac:dyDescent="0.2">
      <c r="A353" t="s">
        <v>129</v>
      </c>
      <c r="B353" t="s">
        <v>128</v>
      </c>
      <c r="C353" s="20">
        <v>40837.208333333336</v>
      </c>
      <c r="D353">
        <v>6165.4859999999999</v>
      </c>
      <c r="E353">
        <v>6862.857</v>
      </c>
      <c r="F353">
        <v>7363.165</v>
      </c>
      <c r="G353">
        <v>6385.36</v>
      </c>
      <c r="H353" s="6">
        <f>('VWP Details'!$I$59-D353)*'VWP Details'!$J$59+('VWP Details'!$M$59-'VWP Details'!$L$59)*'VWP Details'!$K$59</f>
        <v>1299.9591667999998</v>
      </c>
      <c r="I353" s="6">
        <f>('VWP Details'!$I$58-E353)*'VWP Details'!$J$58+('VWP Details'!$M$58-'VWP Details'!$L$58)*'VWP Details'!$K$58</f>
        <v>1170.7621362000002</v>
      </c>
      <c r="J353" s="6">
        <f>('VWP Details'!$I$57-F353)*'VWP Details'!$J$57+('VWP Details'!$M$57-'VWP Details'!$L$57)*'VWP Details'!$K$57</f>
        <v>906.11956849999956</v>
      </c>
      <c r="K353" s="6">
        <f>('VWP Details'!I$56-G353)*'VWP Details'!$J$56+('VWP Details'!$M$56-'VWP Details'!$L$56)*'VWP Details'!$K$56</f>
        <v>774.57502199999988</v>
      </c>
      <c r="L353" s="9">
        <f t="shared" si="47"/>
        <v>132.79745868037065</v>
      </c>
      <c r="M353" s="9">
        <f t="shared" si="48"/>
        <v>119.59932309972464</v>
      </c>
      <c r="N353" s="9">
        <f t="shared" si="49"/>
        <v>92.564735132074304</v>
      </c>
      <c r="O353" s="9">
        <f t="shared" si="50"/>
        <v>79.126788829912186</v>
      </c>
      <c r="P353" s="9">
        <f t="shared" si="51"/>
        <v>294.79745868037065</v>
      </c>
      <c r="Q353" s="9">
        <f t="shared" si="52"/>
        <v>293.59932309972464</v>
      </c>
      <c r="R353" s="9">
        <f t="shared" si="53"/>
        <v>286.5647351320743</v>
      </c>
      <c r="S353" s="9">
        <f t="shared" si="54"/>
        <v>293.12678882991219</v>
      </c>
      <c r="T353" s="10">
        <f>'VWP Details'!P$59</f>
        <v>162</v>
      </c>
      <c r="U353" s="10">
        <f>'VWP Details'!P$58</f>
        <v>174</v>
      </c>
      <c r="V353" s="10">
        <f>'VWP Details'!P$57</f>
        <v>194</v>
      </c>
      <c r="W353" s="10">
        <f>'VWP Details'!P$56</f>
        <v>214</v>
      </c>
    </row>
    <row r="354" spans="1:23" x14ac:dyDescent="0.2">
      <c r="A354" t="s">
        <v>129</v>
      </c>
      <c r="B354" t="s">
        <v>128</v>
      </c>
      <c r="C354" s="20">
        <v>40837.25</v>
      </c>
      <c r="D354">
        <v>6165.4939999999997</v>
      </c>
      <c r="E354">
        <v>6863.17</v>
      </c>
      <c r="F354">
        <v>7362.8509999999997</v>
      </c>
      <c r="G354">
        <v>6383.4520000000002</v>
      </c>
      <c r="H354" s="6">
        <f>('VWP Details'!$I$59-D354)*'VWP Details'!$J$59+('VWP Details'!$M$59-'VWP Details'!$L$59)*'VWP Details'!$K$59</f>
        <v>1299.9547172</v>
      </c>
      <c r="I354" s="6">
        <f>('VWP Details'!$I$58-E354)*'VWP Details'!$J$58+('VWP Details'!$M$58-'VWP Details'!$L$58)*'VWP Details'!$K$58</f>
        <v>1170.5826620000003</v>
      </c>
      <c r="J354" s="6">
        <f>('VWP Details'!$I$57-F354)*'VWP Details'!$J$57+('VWP Details'!$M$57-'VWP Details'!$L$57)*'VWP Details'!$K$57</f>
        <v>906.30266189999975</v>
      </c>
      <c r="K354" s="6">
        <f>('VWP Details'!I$56-G354)*'VWP Details'!$J$56+('VWP Details'!$M$56-'VWP Details'!$L$56)*'VWP Details'!$K$56</f>
        <v>775.10220239999967</v>
      </c>
      <c r="L354" s="9">
        <f t="shared" si="47"/>
        <v>132.79700413103771</v>
      </c>
      <c r="M354" s="9">
        <f t="shared" si="48"/>
        <v>119.58098889487623</v>
      </c>
      <c r="N354" s="9">
        <f t="shared" si="49"/>
        <v>92.583439056660666</v>
      </c>
      <c r="O354" s="9">
        <f t="shared" si="50"/>
        <v>79.180642996392208</v>
      </c>
      <c r="P354" s="9">
        <f t="shared" si="51"/>
        <v>294.79700413103774</v>
      </c>
      <c r="Q354" s="9">
        <f t="shared" si="52"/>
        <v>293.58098889487621</v>
      </c>
      <c r="R354" s="9">
        <f t="shared" si="53"/>
        <v>286.58343905666067</v>
      </c>
      <c r="S354" s="9">
        <f t="shared" si="54"/>
        <v>293.18064299639218</v>
      </c>
      <c r="T354" s="10">
        <f>'VWP Details'!P$59</f>
        <v>162</v>
      </c>
      <c r="U354" s="10">
        <f>'VWP Details'!P$58</f>
        <v>174</v>
      </c>
      <c r="V354" s="10">
        <f>'VWP Details'!P$57</f>
        <v>194</v>
      </c>
      <c r="W354" s="10">
        <f>'VWP Details'!P$56</f>
        <v>214</v>
      </c>
    </row>
    <row r="355" spans="1:23" x14ac:dyDescent="0.2">
      <c r="A355" t="s">
        <v>129</v>
      </c>
      <c r="B355" t="s">
        <v>128</v>
      </c>
      <c r="C355" s="20">
        <v>40837.291666666664</v>
      </c>
      <c r="D355">
        <v>6165.5929999999998</v>
      </c>
      <c r="E355">
        <v>6863.4809999999998</v>
      </c>
      <c r="F355">
        <v>7362.1350000000002</v>
      </c>
      <c r="G355">
        <v>6382.7349999999997</v>
      </c>
      <c r="H355" s="6">
        <f>('VWP Details'!$I$59-D355)*'VWP Details'!$J$59+('VWP Details'!$M$59-'VWP Details'!$L$59)*'VWP Details'!$K$59</f>
        <v>1299.8996533999998</v>
      </c>
      <c r="I355" s="6">
        <f>('VWP Details'!$I$58-E355)*'VWP Details'!$J$58+('VWP Details'!$M$58-'VWP Details'!$L$58)*'VWP Details'!$K$58</f>
        <v>1170.4043346000003</v>
      </c>
      <c r="J355" s="6">
        <f>('VWP Details'!$I$57-F355)*'VWP Details'!$J$57+('VWP Details'!$M$57-'VWP Details'!$L$57)*'VWP Details'!$K$57</f>
        <v>906.72016149999945</v>
      </c>
      <c r="K355" s="6">
        <f>('VWP Details'!I$56-G355)*'VWP Details'!$J$56+('VWP Details'!$M$56-'VWP Details'!$L$56)*'VWP Details'!$K$56</f>
        <v>775.30030949999991</v>
      </c>
      <c r="L355" s="9">
        <f t="shared" si="47"/>
        <v>132.79137908304233</v>
      </c>
      <c r="M355" s="9">
        <f t="shared" si="48"/>
        <v>119.56277184149648</v>
      </c>
      <c r="N355" s="9">
        <f t="shared" si="49"/>
        <v>92.626088770048597</v>
      </c>
      <c r="O355" s="9">
        <f t="shared" si="50"/>
        <v>79.200880647003444</v>
      </c>
      <c r="P355" s="9">
        <f t="shared" si="51"/>
        <v>294.79137908304233</v>
      </c>
      <c r="Q355" s="9">
        <f t="shared" si="52"/>
        <v>293.5627718414965</v>
      </c>
      <c r="R355" s="9">
        <f t="shared" si="53"/>
        <v>286.62608877004857</v>
      </c>
      <c r="S355" s="9">
        <f t="shared" si="54"/>
        <v>293.20088064700343</v>
      </c>
      <c r="T355" s="10">
        <f>'VWP Details'!P$59</f>
        <v>162</v>
      </c>
      <c r="U355" s="10">
        <f>'VWP Details'!P$58</f>
        <v>174</v>
      </c>
      <c r="V355" s="10">
        <f>'VWP Details'!P$57</f>
        <v>194</v>
      </c>
      <c r="W355" s="10">
        <f>'VWP Details'!P$56</f>
        <v>214</v>
      </c>
    </row>
    <row r="356" spans="1:23" x14ac:dyDescent="0.2">
      <c r="A356" t="s">
        <v>129</v>
      </c>
      <c r="B356" t="s">
        <v>128</v>
      </c>
      <c r="C356" s="20">
        <v>40837.333333333336</v>
      </c>
      <c r="D356">
        <v>6165.5429999999997</v>
      </c>
      <c r="E356">
        <v>6862.8490000000002</v>
      </c>
      <c r="F356">
        <v>7362.4380000000001</v>
      </c>
      <c r="G356">
        <v>6368.0540000000001</v>
      </c>
      <c r="H356" s="6">
        <f>('VWP Details'!$I$59-D356)*'VWP Details'!$J$59+('VWP Details'!$M$59-'VWP Details'!$L$59)*'VWP Details'!$K$59</f>
        <v>1299.9274634000001</v>
      </c>
      <c r="I356" s="6">
        <f>('VWP Details'!$I$58-E356)*'VWP Details'!$J$58+('VWP Details'!$M$58-'VWP Details'!$L$58)*'VWP Details'!$K$58</f>
        <v>1170.7667234</v>
      </c>
      <c r="J356" s="6">
        <f>('VWP Details'!$I$57-F356)*'VWP Details'!$J$57+('VWP Details'!$M$57-'VWP Details'!$L$57)*'VWP Details'!$K$57</f>
        <v>906.54348219999952</v>
      </c>
      <c r="K356" s="6">
        <f>('VWP Details'!I$56-G356)*'VWP Details'!$J$56+('VWP Details'!$M$56-'VWP Details'!$L$56)*'VWP Details'!$K$56</f>
        <v>779.35666979999974</v>
      </c>
      <c r="L356" s="9">
        <f t="shared" si="47"/>
        <v>132.79422001637334</v>
      </c>
      <c r="M356" s="9">
        <f t="shared" si="48"/>
        <v>119.59979170559934</v>
      </c>
      <c r="N356" s="9">
        <f t="shared" si="49"/>
        <v>92.608040078489168</v>
      </c>
      <c r="O356" s="9">
        <f t="shared" si="50"/>
        <v>79.615258539085957</v>
      </c>
      <c r="P356" s="9">
        <f t="shared" si="51"/>
        <v>294.79422001637334</v>
      </c>
      <c r="Q356" s="9">
        <f t="shared" si="52"/>
        <v>293.59979170559933</v>
      </c>
      <c r="R356" s="9">
        <f t="shared" si="53"/>
        <v>286.60804007848918</v>
      </c>
      <c r="S356" s="9">
        <f t="shared" si="54"/>
        <v>293.61525853908597</v>
      </c>
      <c r="T356" s="10">
        <f>'VWP Details'!P$59</f>
        <v>162</v>
      </c>
      <c r="U356" s="10">
        <f>'VWP Details'!P$58</f>
        <v>174</v>
      </c>
      <c r="V356" s="10">
        <f>'VWP Details'!P$57</f>
        <v>194</v>
      </c>
      <c r="W356" s="10">
        <f>'VWP Details'!P$56</f>
        <v>214</v>
      </c>
    </row>
    <row r="357" spans="1:23" x14ac:dyDescent="0.2">
      <c r="A357" t="s">
        <v>129</v>
      </c>
      <c r="B357" t="s">
        <v>128</v>
      </c>
      <c r="C357" s="20">
        <v>40837.375</v>
      </c>
      <c r="D357">
        <v>6165.5349999999999</v>
      </c>
      <c r="E357">
        <v>6862.8090000000002</v>
      </c>
      <c r="F357">
        <v>7362.1570000000002</v>
      </c>
      <c r="G357">
        <v>6378.6080000000002</v>
      </c>
      <c r="H357" s="6">
        <f>('VWP Details'!$I$59-D357)*'VWP Details'!$J$59+('VWP Details'!$M$59-'VWP Details'!$L$59)*'VWP Details'!$K$59</f>
        <v>1299.9319129999999</v>
      </c>
      <c r="I357" s="6">
        <f>('VWP Details'!$I$58-E357)*'VWP Details'!$J$58+('VWP Details'!$M$58-'VWP Details'!$L$58)*'VWP Details'!$K$58</f>
        <v>1170.7896594000001</v>
      </c>
      <c r="J357" s="6">
        <f>('VWP Details'!$I$57-F357)*'VWP Details'!$J$57+('VWP Details'!$M$57-'VWP Details'!$L$57)*'VWP Details'!$K$57</f>
        <v>906.7073332999995</v>
      </c>
      <c r="K357" s="6">
        <f>('VWP Details'!I$56-G357)*'VWP Details'!$J$56+('VWP Details'!$M$56-'VWP Details'!$L$56)*'VWP Details'!$K$56</f>
        <v>776.4405995999997</v>
      </c>
      <c r="L357" s="9">
        <f t="shared" si="47"/>
        <v>132.79467456570629</v>
      </c>
      <c r="M357" s="9">
        <f t="shared" si="48"/>
        <v>119.60213473497295</v>
      </c>
      <c r="N357" s="9">
        <f t="shared" si="49"/>
        <v>92.624778303994773</v>
      </c>
      <c r="O357" s="9">
        <f t="shared" si="50"/>
        <v>79.317367096197927</v>
      </c>
      <c r="P357" s="9">
        <f t="shared" si="51"/>
        <v>294.79467456570626</v>
      </c>
      <c r="Q357" s="9">
        <f t="shared" si="52"/>
        <v>293.60213473497294</v>
      </c>
      <c r="R357" s="9">
        <f t="shared" si="53"/>
        <v>286.62477830399479</v>
      </c>
      <c r="S357" s="9">
        <f t="shared" si="54"/>
        <v>293.31736709619793</v>
      </c>
      <c r="T357" s="10">
        <f>'VWP Details'!P$59</f>
        <v>162</v>
      </c>
      <c r="U357" s="10">
        <f>'VWP Details'!P$58</f>
        <v>174</v>
      </c>
      <c r="V357" s="10">
        <f>'VWP Details'!P$57</f>
        <v>194</v>
      </c>
      <c r="W357" s="10">
        <f>'VWP Details'!P$56</f>
        <v>214</v>
      </c>
    </row>
    <row r="358" spans="1:23" x14ac:dyDescent="0.2">
      <c r="A358" t="s">
        <v>129</v>
      </c>
      <c r="B358" t="s">
        <v>128</v>
      </c>
      <c r="C358" s="20">
        <v>40837.416666666664</v>
      </c>
      <c r="D358">
        <v>6165.5429999999997</v>
      </c>
      <c r="E358">
        <v>6863.0240000000003</v>
      </c>
      <c r="F358">
        <v>7361.4409999999998</v>
      </c>
      <c r="G358">
        <v>6378.4070000000002</v>
      </c>
      <c r="H358" s="6">
        <f>('VWP Details'!$I$59-D358)*'VWP Details'!$J$59+('VWP Details'!$M$59-'VWP Details'!$L$59)*'VWP Details'!$K$59</f>
        <v>1299.9274634000001</v>
      </c>
      <c r="I358" s="6">
        <f>('VWP Details'!$I$58-E358)*'VWP Details'!$J$58+('VWP Details'!$M$58-'VWP Details'!$L$58)*'VWP Details'!$K$58</f>
        <v>1170.6663784</v>
      </c>
      <c r="J358" s="6">
        <f>('VWP Details'!$I$57-F358)*'VWP Details'!$J$57+('VWP Details'!$M$57-'VWP Details'!$L$57)*'VWP Details'!$K$57</f>
        <v>907.12483289999966</v>
      </c>
      <c r="K358" s="6">
        <f>('VWP Details'!I$56-G358)*'VWP Details'!$J$56+('VWP Details'!$M$56-'VWP Details'!$L$56)*'VWP Details'!$K$56</f>
        <v>776.49613589999979</v>
      </c>
      <c r="L358" s="9">
        <f t="shared" si="47"/>
        <v>132.79422001637334</v>
      </c>
      <c r="M358" s="9">
        <f t="shared" si="48"/>
        <v>119.58954095208983</v>
      </c>
      <c r="N358" s="9">
        <f t="shared" si="49"/>
        <v>92.667428017382761</v>
      </c>
      <c r="O358" s="9">
        <f t="shared" si="50"/>
        <v>79.323040412478065</v>
      </c>
      <c r="P358" s="9">
        <f t="shared" si="51"/>
        <v>294.79422001637334</v>
      </c>
      <c r="Q358" s="9">
        <f t="shared" si="52"/>
        <v>293.58954095208981</v>
      </c>
      <c r="R358" s="9">
        <f t="shared" si="53"/>
        <v>286.66742801738275</v>
      </c>
      <c r="S358" s="9">
        <f t="shared" si="54"/>
        <v>293.32304041247806</v>
      </c>
      <c r="T358" s="10">
        <f>'VWP Details'!P$59</f>
        <v>162</v>
      </c>
      <c r="U358" s="10">
        <f>'VWP Details'!P$58</f>
        <v>174</v>
      </c>
      <c r="V358" s="10">
        <f>'VWP Details'!P$57</f>
        <v>194</v>
      </c>
      <c r="W358" s="10">
        <f>'VWP Details'!P$56</f>
        <v>214</v>
      </c>
    </row>
    <row r="359" spans="1:23" x14ac:dyDescent="0.2">
      <c r="A359" t="s">
        <v>129</v>
      </c>
      <c r="B359" t="s">
        <v>128</v>
      </c>
      <c r="C359" s="20">
        <v>40837.458333333336</v>
      </c>
      <c r="D359">
        <v>6165.5929999999998</v>
      </c>
      <c r="E359">
        <v>6863.4040000000005</v>
      </c>
      <c r="F359">
        <v>7360.598</v>
      </c>
      <c r="G359">
        <v>6389.5029999999997</v>
      </c>
      <c r="H359" s="6">
        <f>('VWP Details'!$I$59-D359)*'VWP Details'!$J$59+('VWP Details'!$M$59-'VWP Details'!$L$59)*'VWP Details'!$K$59</f>
        <v>1299.8996533999998</v>
      </c>
      <c r="I359" s="6">
        <f>('VWP Details'!$I$58-E359)*'VWP Details'!$J$58+('VWP Details'!$M$58-'VWP Details'!$L$58)*'VWP Details'!$K$58</f>
        <v>1170.4484864000001</v>
      </c>
      <c r="J359" s="6">
        <f>('VWP Details'!$I$57-F359)*'VWP Details'!$J$57+('VWP Details'!$M$57-'VWP Details'!$L$57)*'VWP Details'!$K$57</f>
        <v>907.61638619999962</v>
      </c>
      <c r="K359" s="6">
        <f>('VWP Details'!I$56-G359)*'VWP Details'!$J$56+('VWP Details'!$M$56-'VWP Details'!$L$56)*'VWP Details'!$K$56</f>
        <v>773.43031109999981</v>
      </c>
      <c r="L359" s="9">
        <f t="shared" si="47"/>
        <v>132.79137908304233</v>
      </c>
      <c r="M359" s="9">
        <f t="shared" si="48"/>
        <v>119.56728217304065</v>
      </c>
      <c r="N359" s="9">
        <f t="shared" si="49"/>
        <v>92.717642693899577</v>
      </c>
      <c r="O359" s="9">
        <f t="shared" si="50"/>
        <v>79.009850773451589</v>
      </c>
      <c r="P359" s="9">
        <f t="shared" si="51"/>
        <v>294.79137908304233</v>
      </c>
      <c r="Q359" s="9">
        <f t="shared" si="52"/>
        <v>293.56728217304067</v>
      </c>
      <c r="R359" s="9">
        <f t="shared" si="53"/>
        <v>286.71764269389956</v>
      </c>
      <c r="S359" s="9">
        <f t="shared" si="54"/>
        <v>293.0098507734516</v>
      </c>
      <c r="T359" s="10">
        <f>'VWP Details'!P$59</f>
        <v>162</v>
      </c>
      <c r="U359" s="10">
        <f>'VWP Details'!P$58</f>
        <v>174</v>
      </c>
      <c r="V359" s="10">
        <f>'VWP Details'!P$57</f>
        <v>194</v>
      </c>
      <c r="W359" s="10">
        <f>'VWP Details'!P$56</f>
        <v>214</v>
      </c>
    </row>
    <row r="360" spans="1:23" x14ac:dyDescent="0.2">
      <c r="A360" t="s">
        <v>129</v>
      </c>
      <c r="B360" t="s">
        <v>128</v>
      </c>
      <c r="C360" s="20">
        <v>40837.5</v>
      </c>
      <c r="D360">
        <v>6165.7269999999999</v>
      </c>
      <c r="E360">
        <v>6864.1549999999997</v>
      </c>
      <c r="F360">
        <v>7359.99</v>
      </c>
      <c r="G360">
        <v>6381.625</v>
      </c>
      <c r="H360" s="6">
        <f>('VWP Details'!$I$59-D360)*'VWP Details'!$J$59+('VWP Details'!$M$59-'VWP Details'!$L$59)*'VWP Details'!$K$59</f>
        <v>1299.8251225999998</v>
      </c>
      <c r="I360" s="6">
        <f>('VWP Details'!$I$58-E360)*'VWP Details'!$J$58+('VWP Details'!$M$58-'VWP Details'!$L$58)*'VWP Details'!$K$58</f>
        <v>1170.0178630000005</v>
      </c>
      <c r="J360" s="6">
        <f>('VWP Details'!$I$57-F360)*'VWP Details'!$J$57+('VWP Details'!$M$57-'VWP Details'!$L$57)*'VWP Details'!$K$57</f>
        <v>907.97091099999966</v>
      </c>
      <c r="K360" s="6">
        <f>('VWP Details'!I$56-G360)*'VWP Details'!$J$56+('VWP Details'!$M$56-'VWP Details'!$L$56)*'VWP Details'!$K$56</f>
        <v>775.60700249999979</v>
      </c>
      <c r="L360" s="9">
        <f t="shared" si="47"/>
        <v>132.78376538171523</v>
      </c>
      <c r="M360" s="9">
        <f t="shared" si="48"/>
        <v>119.52329179655135</v>
      </c>
      <c r="N360" s="9">
        <f t="shared" si="49"/>
        <v>92.753859210296071</v>
      </c>
      <c r="O360" s="9">
        <f t="shared" si="50"/>
        <v>79.232210901087726</v>
      </c>
      <c r="P360" s="9">
        <f t="shared" si="51"/>
        <v>294.78376538171523</v>
      </c>
      <c r="Q360" s="9">
        <f t="shared" si="52"/>
        <v>293.52329179655135</v>
      </c>
      <c r="R360" s="9">
        <f t="shared" si="53"/>
        <v>286.75385921029607</v>
      </c>
      <c r="S360" s="9">
        <f t="shared" si="54"/>
        <v>293.23221090108774</v>
      </c>
      <c r="T360" s="10">
        <f>'VWP Details'!P$59</f>
        <v>162</v>
      </c>
      <c r="U360" s="10">
        <f>'VWP Details'!P$58</f>
        <v>174</v>
      </c>
      <c r="V360" s="10">
        <f>'VWP Details'!P$57</f>
        <v>194</v>
      </c>
      <c r="W360" s="10">
        <f>'VWP Details'!P$56</f>
        <v>214</v>
      </c>
    </row>
    <row r="361" spans="1:23" x14ac:dyDescent="0.2">
      <c r="A361" t="s">
        <v>129</v>
      </c>
      <c r="B361" t="s">
        <v>128</v>
      </c>
      <c r="C361" s="20">
        <v>40837.541666666664</v>
      </c>
      <c r="D361">
        <v>6165.81</v>
      </c>
      <c r="E361">
        <v>6864.4480000000003</v>
      </c>
      <c r="F361">
        <v>7359.8280000000004</v>
      </c>
      <c r="G361">
        <v>6388.32</v>
      </c>
      <c r="H361" s="6">
        <f>('VWP Details'!$I$59-D361)*'VWP Details'!$J$59+('VWP Details'!$M$59-'VWP Details'!$L$59)*'VWP Details'!$K$59</f>
        <v>1299.7789579999996</v>
      </c>
      <c r="I361" s="6">
        <f>('VWP Details'!$I$58-E361)*'VWP Details'!$J$58+('VWP Details'!$M$58-'VWP Details'!$L$58)*'VWP Details'!$K$58</f>
        <v>1169.8498568</v>
      </c>
      <c r="J361" s="6">
        <f>('VWP Details'!$I$57-F361)*'VWP Details'!$J$57+('VWP Details'!$M$57-'VWP Details'!$L$57)*'VWP Details'!$K$57</f>
        <v>908.06537319999927</v>
      </c>
      <c r="K361" s="6">
        <f>('VWP Details'!I$56-G361)*'VWP Details'!$J$56+('VWP Details'!$M$56-'VWP Details'!$L$56)*'VWP Details'!$K$56</f>
        <v>773.75717399999985</v>
      </c>
      <c r="L361" s="9">
        <f t="shared" si="47"/>
        <v>132.77904943238576</v>
      </c>
      <c r="M361" s="9">
        <f t="shared" si="48"/>
        <v>119.50612910638968</v>
      </c>
      <c r="N361" s="9">
        <f t="shared" si="49"/>
        <v>92.763509005783249</v>
      </c>
      <c r="O361" s="9">
        <f t="shared" si="50"/>
        <v>79.043241485687389</v>
      </c>
      <c r="P361" s="9">
        <f t="shared" si="51"/>
        <v>294.77904943238576</v>
      </c>
      <c r="Q361" s="9">
        <f t="shared" si="52"/>
        <v>293.50612910638966</v>
      </c>
      <c r="R361" s="9">
        <f t="shared" si="53"/>
        <v>286.76350900578325</v>
      </c>
      <c r="S361" s="9">
        <f t="shared" si="54"/>
        <v>293.04324148568742</v>
      </c>
      <c r="T361" s="10">
        <f>'VWP Details'!P$59</f>
        <v>162</v>
      </c>
      <c r="U361" s="10">
        <f>'VWP Details'!P$58</f>
        <v>174</v>
      </c>
      <c r="V361" s="10">
        <f>'VWP Details'!P$57</f>
        <v>194</v>
      </c>
      <c r="W361" s="10">
        <f>'VWP Details'!P$56</f>
        <v>214</v>
      </c>
    </row>
    <row r="362" spans="1:23" x14ac:dyDescent="0.2">
      <c r="A362" t="s">
        <v>129</v>
      </c>
      <c r="B362" t="s">
        <v>128</v>
      </c>
      <c r="C362" s="20">
        <v>40837.583333333336</v>
      </c>
      <c r="D362">
        <v>6165.9679999999998</v>
      </c>
      <c r="E362">
        <v>6864.76</v>
      </c>
      <c r="F362">
        <v>7359.5569999999998</v>
      </c>
      <c r="G362">
        <v>6373.49</v>
      </c>
      <c r="H362" s="6">
        <f>('VWP Details'!$I$59-D362)*'VWP Details'!$J$59+('VWP Details'!$M$59-'VWP Details'!$L$59)*'VWP Details'!$K$59</f>
        <v>1299.6910783999999</v>
      </c>
      <c r="I362" s="6">
        <f>('VWP Details'!$I$58-E362)*'VWP Details'!$J$58+('VWP Details'!$M$58-'VWP Details'!$L$58)*'VWP Details'!$K$58</f>
        <v>1169.6709560000002</v>
      </c>
      <c r="J362" s="6">
        <f>('VWP Details'!$I$57-F362)*'VWP Details'!$J$57+('VWP Details'!$M$57-'VWP Details'!$L$57)*'VWP Details'!$K$57</f>
        <v>908.22339329999966</v>
      </c>
      <c r="K362" s="6">
        <f>('VWP Details'!I$56-G362)*'VWP Details'!$J$56+('VWP Details'!$M$56-'VWP Details'!$L$56)*'VWP Details'!$K$56</f>
        <v>777.85470299999986</v>
      </c>
      <c r="L362" s="9">
        <f t="shared" si="47"/>
        <v>132.77007208305983</v>
      </c>
      <c r="M362" s="9">
        <f t="shared" si="48"/>
        <v>119.48785347727562</v>
      </c>
      <c r="N362" s="9">
        <f t="shared" si="49"/>
        <v>92.779651564900789</v>
      </c>
      <c r="O362" s="9">
        <f t="shared" si="50"/>
        <v>79.461824970435288</v>
      </c>
      <c r="P362" s="9">
        <f t="shared" si="51"/>
        <v>294.77007208305986</v>
      </c>
      <c r="Q362" s="9">
        <f t="shared" si="52"/>
        <v>293.48785347727562</v>
      </c>
      <c r="R362" s="9">
        <f t="shared" si="53"/>
        <v>286.7796515649008</v>
      </c>
      <c r="S362" s="9">
        <f t="shared" si="54"/>
        <v>293.46182497043526</v>
      </c>
      <c r="T362" s="10">
        <f>'VWP Details'!P$59</f>
        <v>162</v>
      </c>
      <c r="U362" s="10">
        <f>'VWP Details'!P$58</f>
        <v>174</v>
      </c>
      <c r="V362" s="10">
        <f>'VWP Details'!P$57</f>
        <v>194</v>
      </c>
      <c r="W362" s="10">
        <f>'VWP Details'!P$56</f>
        <v>214</v>
      </c>
    </row>
    <row r="363" spans="1:23" x14ac:dyDescent="0.2">
      <c r="A363" t="s">
        <v>129</v>
      </c>
      <c r="B363" t="s">
        <v>128</v>
      </c>
      <c r="C363" s="20">
        <v>40837.625</v>
      </c>
      <c r="D363">
        <v>6166.1080000000002</v>
      </c>
      <c r="E363">
        <v>6865.3940000000002</v>
      </c>
      <c r="F363">
        <v>7359.8379999999997</v>
      </c>
      <c r="G363">
        <v>6386.13</v>
      </c>
      <c r="H363" s="6">
        <f>('VWP Details'!$I$59-D363)*'VWP Details'!$J$59+('VWP Details'!$M$59-'VWP Details'!$L$59)*'VWP Details'!$K$59</f>
        <v>1299.6132103999996</v>
      </c>
      <c r="I363" s="6">
        <f>('VWP Details'!$I$58-E363)*'VWP Details'!$J$58+('VWP Details'!$M$58-'VWP Details'!$L$58)*'VWP Details'!$K$58</f>
        <v>1169.3074204000002</v>
      </c>
      <c r="J363" s="6">
        <f>('VWP Details'!$I$57-F363)*'VWP Details'!$J$57+('VWP Details'!$M$57-'VWP Details'!$L$57)*'VWP Details'!$K$57</f>
        <v>908.05954219999967</v>
      </c>
      <c r="K363" s="6">
        <f>('VWP Details'!I$56-G363)*'VWP Details'!$J$56+('VWP Details'!$M$56-'VWP Details'!$L$56)*'VWP Details'!$K$56</f>
        <v>774.36227099999974</v>
      </c>
      <c r="L363" s="9">
        <f t="shared" si="47"/>
        <v>132.762117469733</v>
      </c>
      <c r="M363" s="9">
        <f t="shared" si="48"/>
        <v>119.45071646170406</v>
      </c>
      <c r="N363" s="9">
        <f t="shared" si="49"/>
        <v>92.762913339395183</v>
      </c>
      <c r="O363" s="9">
        <f t="shared" si="50"/>
        <v>79.105055230232068</v>
      </c>
      <c r="P363" s="9">
        <f t="shared" si="51"/>
        <v>294.76211746973297</v>
      </c>
      <c r="Q363" s="9">
        <f t="shared" si="52"/>
        <v>293.45071646170408</v>
      </c>
      <c r="R363" s="9">
        <f t="shared" si="53"/>
        <v>286.7629133393952</v>
      </c>
      <c r="S363" s="9">
        <f t="shared" si="54"/>
        <v>293.1050552302321</v>
      </c>
      <c r="T363" s="10">
        <f>'VWP Details'!P$59</f>
        <v>162</v>
      </c>
      <c r="U363" s="10">
        <f>'VWP Details'!P$58</f>
        <v>174</v>
      </c>
      <c r="V363" s="10">
        <f>'VWP Details'!P$57</f>
        <v>194</v>
      </c>
      <c r="W363" s="10">
        <f>'VWP Details'!P$56</f>
        <v>214</v>
      </c>
    </row>
    <row r="364" spans="1:23" x14ac:dyDescent="0.2">
      <c r="A364" t="s">
        <v>129</v>
      </c>
      <c r="B364" t="s">
        <v>128</v>
      </c>
      <c r="C364" s="20">
        <v>40837.666666666664</v>
      </c>
      <c r="D364">
        <v>6166.183</v>
      </c>
      <c r="E364">
        <v>6865.4430000000002</v>
      </c>
      <c r="F364">
        <v>7360.0010000000002</v>
      </c>
      <c r="G364">
        <v>6389.6</v>
      </c>
      <c r="H364" s="6">
        <f>('VWP Details'!$I$59-D364)*'VWP Details'!$J$59+('VWP Details'!$M$59-'VWP Details'!$L$59)*'VWP Details'!$K$59</f>
        <v>1299.5714953999998</v>
      </c>
      <c r="I364" s="6">
        <f>('VWP Details'!$I$58-E364)*'VWP Details'!$J$58+('VWP Details'!$M$58-'VWP Details'!$L$58)*'VWP Details'!$K$58</f>
        <v>1169.2793238000002</v>
      </c>
      <c r="J364" s="6">
        <f>('VWP Details'!$I$57-F364)*'VWP Details'!$J$57+('VWP Details'!$M$57-'VWP Details'!$L$57)*'VWP Details'!$K$57</f>
        <v>907.9644968999994</v>
      </c>
      <c r="K364" s="6">
        <f>('VWP Details'!I$56-G364)*'VWP Details'!$J$56+('VWP Details'!$M$56-'VWP Details'!$L$56)*'VWP Details'!$K$56</f>
        <v>773.40350999999964</v>
      </c>
      <c r="L364" s="9">
        <f t="shared" si="47"/>
        <v>132.7578560697365</v>
      </c>
      <c r="M364" s="9">
        <f t="shared" si="48"/>
        <v>119.4478462507214</v>
      </c>
      <c r="N364" s="9">
        <f t="shared" si="49"/>
        <v>92.753203977269123</v>
      </c>
      <c r="O364" s="9">
        <f t="shared" si="50"/>
        <v>79.007112904400969</v>
      </c>
      <c r="P364" s="9">
        <f t="shared" si="51"/>
        <v>294.75785606973648</v>
      </c>
      <c r="Q364" s="9">
        <f t="shared" si="52"/>
        <v>293.4478462507214</v>
      </c>
      <c r="R364" s="9">
        <f t="shared" si="53"/>
        <v>286.7532039772691</v>
      </c>
      <c r="S364" s="9">
        <f t="shared" si="54"/>
        <v>293.00711290440097</v>
      </c>
      <c r="T364" s="10">
        <f>'VWP Details'!P$59</f>
        <v>162</v>
      </c>
      <c r="U364" s="10">
        <f>'VWP Details'!P$58</f>
        <v>174</v>
      </c>
      <c r="V364" s="10">
        <f>'VWP Details'!P$57</f>
        <v>194</v>
      </c>
      <c r="W364" s="10">
        <f>'VWP Details'!P$56</f>
        <v>214</v>
      </c>
    </row>
    <row r="365" spans="1:23" x14ac:dyDescent="0.2">
      <c r="A365" t="s">
        <v>129</v>
      </c>
      <c r="B365" t="s">
        <v>128</v>
      </c>
      <c r="C365" s="20">
        <v>40837.708333333336</v>
      </c>
      <c r="D365">
        <v>6166.174</v>
      </c>
      <c r="E365">
        <v>6865.3649999999998</v>
      </c>
      <c r="F365">
        <v>7360.1310000000003</v>
      </c>
      <c r="G365">
        <v>6383.82</v>
      </c>
      <c r="H365" s="6">
        <f>('VWP Details'!$I$59-D365)*'VWP Details'!$J$59+('VWP Details'!$M$59-'VWP Details'!$L$59)*'VWP Details'!$K$59</f>
        <v>1299.5765011999997</v>
      </c>
      <c r="I365" s="6">
        <f>('VWP Details'!$I$58-E365)*'VWP Details'!$J$58+('VWP Details'!$M$58-'VWP Details'!$L$58)*'VWP Details'!$K$58</f>
        <v>1169.3240490000003</v>
      </c>
      <c r="J365" s="6">
        <f>('VWP Details'!$I$57-F365)*'VWP Details'!$J$57+('VWP Details'!$M$57-'VWP Details'!$L$57)*'VWP Details'!$K$57</f>
        <v>907.88869389999934</v>
      </c>
      <c r="K365" s="6">
        <f>('VWP Details'!I$56-G365)*'VWP Details'!$J$56+('VWP Details'!$M$56-'VWP Details'!$L$56)*'VWP Details'!$K$56</f>
        <v>775.00052399999981</v>
      </c>
      <c r="L365" s="9">
        <f t="shared" si="47"/>
        <v>132.7583674377361</v>
      </c>
      <c r="M365" s="9">
        <f t="shared" si="48"/>
        <v>119.45241515799992</v>
      </c>
      <c r="N365" s="9">
        <f t="shared" si="49"/>
        <v>92.74546031422382</v>
      </c>
      <c r="O365" s="9">
        <f t="shared" si="50"/>
        <v>79.17025602927238</v>
      </c>
      <c r="P365" s="9">
        <f t="shared" si="51"/>
        <v>294.75836743773607</v>
      </c>
      <c r="Q365" s="9">
        <f t="shared" si="52"/>
        <v>293.45241515799989</v>
      </c>
      <c r="R365" s="9">
        <f t="shared" si="53"/>
        <v>286.74546031422381</v>
      </c>
      <c r="S365" s="9">
        <f t="shared" si="54"/>
        <v>293.17025602927237</v>
      </c>
      <c r="T365" s="10">
        <f>'VWP Details'!P$59</f>
        <v>162</v>
      </c>
      <c r="U365" s="10">
        <f>'VWP Details'!P$58</f>
        <v>174</v>
      </c>
      <c r="V365" s="10">
        <f>'VWP Details'!P$57</f>
        <v>194</v>
      </c>
      <c r="W365" s="10">
        <f>'VWP Details'!P$56</f>
        <v>214</v>
      </c>
    </row>
    <row r="366" spans="1:23" x14ac:dyDescent="0.2">
      <c r="A366" t="s">
        <v>129</v>
      </c>
      <c r="B366" t="s">
        <v>128</v>
      </c>
      <c r="C366" s="20">
        <v>40837.75</v>
      </c>
      <c r="D366">
        <v>6166.05</v>
      </c>
      <c r="E366">
        <v>6864.8680000000004</v>
      </c>
      <c r="F366">
        <v>7360.0770000000002</v>
      </c>
      <c r="G366">
        <v>6371.4560000000001</v>
      </c>
      <c r="H366" s="6">
        <f>('VWP Details'!$I$59-D366)*'VWP Details'!$J$59+('VWP Details'!$M$59-'VWP Details'!$L$59)*'VWP Details'!$K$59</f>
        <v>1299.6454699999997</v>
      </c>
      <c r="I366" s="6">
        <f>('VWP Details'!$I$58-E366)*'VWP Details'!$J$58+('VWP Details'!$M$58-'VWP Details'!$L$58)*'VWP Details'!$K$58</f>
        <v>1169.6090288</v>
      </c>
      <c r="J366" s="6">
        <f>('VWP Details'!$I$57-F366)*'VWP Details'!$J$57+('VWP Details'!$M$57-'VWP Details'!$L$57)*'VWP Details'!$K$57</f>
        <v>907.9201812999994</v>
      </c>
      <c r="K366" s="6">
        <f>('VWP Details'!I$56-G366)*'VWP Details'!$J$56+('VWP Details'!$M$56-'VWP Details'!$L$56)*'VWP Details'!$K$56</f>
        <v>778.4166971999997</v>
      </c>
      <c r="L366" s="9">
        <f t="shared" si="47"/>
        <v>132.76541295239696</v>
      </c>
      <c r="M366" s="9">
        <f t="shared" si="48"/>
        <v>119.48152729796688</v>
      </c>
      <c r="N366" s="9">
        <f t="shared" si="49"/>
        <v>92.748676912719574</v>
      </c>
      <c r="O366" s="9">
        <f t="shared" si="50"/>
        <v>79.519235544135682</v>
      </c>
      <c r="P366" s="9">
        <f t="shared" si="51"/>
        <v>294.76541295239696</v>
      </c>
      <c r="Q366" s="9">
        <f t="shared" si="52"/>
        <v>293.48152729796686</v>
      </c>
      <c r="R366" s="9">
        <f t="shared" si="53"/>
        <v>286.74867691271959</v>
      </c>
      <c r="S366" s="9">
        <f t="shared" si="54"/>
        <v>293.51923554413565</v>
      </c>
      <c r="T366" s="10">
        <f>'VWP Details'!P$59</f>
        <v>162</v>
      </c>
      <c r="U366" s="10">
        <f>'VWP Details'!P$58</f>
        <v>174</v>
      </c>
      <c r="V366" s="10">
        <f>'VWP Details'!P$57</f>
        <v>194</v>
      </c>
      <c r="W366" s="10">
        <f>'VWP Details'!P$56</f>
        <v>214</v>
      </c>
    </row>
    <row r="367" spans="1:23" x14ac:dyDescent="0.2">
      <c r="A367" t="s">
        <v>129</v>
      </c>
      <c r="B367" t="s">
        <v>128</v>
      </c>
      <c r="C367" s="20">
        <v>40837.791666666664</v>
      </c>
      <c r="D367">
        <v>6165.9679999999998</v>
      </c>
      <c r="E367">
        <v>6864.6040000000003</v>
      </c>
      <c r="F367">
        <v>7360.0770000000002</v>
      </c>
      <c r="G367">
        <v>6376.5640000000003</v>
      </c>
      <c r="H367" s="6">
        <f>('VWP Details'!$I$59-D367)*'VWP Details'!$J$59+('VWP Details'!$M$59-'VWP Details'!$L$59)*'VWP Details'!$K$59</f>
        <v>1299.6910783999999</v>
      </c>
      <c r="I367" s="6">
        <f>('VWP Details'!$I$58-E367)*'VWP Details'!$J$58+('VWP Details'!$M$58-'VWP Details'!$L$58)*'VWP Details'!$K$58</f>
        <v>1169.7604064000002</v>
      </c>
      <c r="J367" s="6">
        <f>('VWP Details'!$I$57-F367)*'VWP Details'!$J$57+('VWP Details'!$M$57-'VWP Details'!$L$57)*'VWP Details'!$K$57</f>
        <v>907.9201812999994</v>
      </c>
      <c r="K367" s="6">
        <f>('VWP Details'!I$56-G367)*'VWP Details'!$J$56+('VWP Details'!$M$56-'VWP Details'!$L$56)*'VWP Details'!$K$56</f>
        <v>777.00535679999973</v>
      </c>
      <c r="L367" s="9">
        <f t="shared" si="47"/>
        <v>132.77007208305983</v>
      </c>
      <c r="M367" s="9">
        <f t="shared" si="48"/>
        <v>119.49699129183266</v>
      </c>
      <c r="N367" s="9">
        <f t="shared" si="49"/>
        <v>92.748676912719574</v>
      </c>
      <c r="O367" s="9">
        <f t="shared" si="50"/>
        <v>79.375059924439654</v>
      </c>
      <c r="P367" s="9">
        <f t="shared" si="51"/>
        <v>294.77007208305986</v>
      </c>
      <c r="Q367" s="9">
        <f t="shared" si="52"/>
        <v>293.49699129183267</v>
      </c>
      <c r="R367" s="9">
        <f t="shared" si="53"/>
        <v>286.74867691271959</v>
      </c>
      <c r="S367" s="9">
        <f t="shared" si="54"/>
        <v>293.37505992443965</v>
      </c>
      <c r="T367" s="10">
        <f>'VWP Details'!P$59</f>
        <v>162</v>
      </c>
      <c r="U367" s="10">
        <f>'VWP Details'!P$58</f>
        <v>174</v>
      </c>
      <c r="V367" s="10">
        <f>'VWP Details'!P$57</f>
        <v>194</v>
      </c>
      <c r="W367" s="10">
        <f>'VWP Details'!P$56</f>
        <v>214</v>
      </c>
    </row>
    <row r="368" spans="1:23" x14ac:dyDescent="0.2">
      <c r="A368" t="s">
        <v>129</v>
      </c>
      <c r="B368" t="s">
        <v>128</v>
      </c>
      <c r="C368" s="20">
        <v>40837.833333333336</v>
      </c>
      <c r="D368">
        <v>6165.9170000000004</v>
      </c>
      <c r="E368">
        <v>6864.36</v>
      </c>
      <c r="F368">
        <v>7360.0010000000002</v>
      </c>
      <c r="G368">
        <v>6371.7349999999997</v>
      </c>
      <c r="H368" s="6">
        <f>('VWP Details'!$I$59-D368)*'VWP Details'!$J$59+('VWP Details'!$M$59-'VWP Details'!$L$59)*'VWP Details'!$K$59</f>
        <v>1299.7194445999996</v>
      </c>
      <c r="I368" s="6">
        <f>('VWP Details'!$I$58-E368)*'VWP Details'!$J$58+('VWP Details'!$M$58-'VWP Details'!$L$58)*'VWP Details'!$K$58</f>
        <v>1169.9003160000004</v>
      </c>
      <c r="J368" s="6">
        <f>('VWP Details'!$I$57-F368)*'VWP Details'!$J$57+('VWP Details'!$M$57-'VWP Details'!$L$57)*'VWP Details'!$K$57</f>
        <v>907.9644968999994</v>
      </c>
      <c r="K368" s="6">
        <f>('VWP Details'!I$56-G368)*'VWP Details'!$J$56+('VWP Details'!$M$56-'VWP Details'!$L$56)*'VWP Details'!$K$56</f>
        <v>778.33960949999982</v>
      </c>
      <c r="L368" s="9">
        <f t="shared" si="47"/>
        <v>132.77296983505741</v>
      </c>
      <c r="M368" s="9">
        <f t="shared" si="48"/>
        <v>119.51128377101165</v>
      </c>
      <c r="N368" s="9">
        <f t="shared" si="49"/>
        <v>92.753203977269123</v>
      </c>
      <c r="O368" s="9">
        <f t="shared" si="50"/>
        <v>79.511360642433431</v>
      </c>
      <c r="P368" s="9">
        <f t="shared" si="51"/>
        <v>294.77296983505744</v>
      </c>
      <c r="Q368" s="9">
        <f t="shared" si="52"/>
        <v>293.51128377101168</v>
      </c>
      <c r="R368" s="9">
        <f t="shared" si="53"/>
        <v>286.7532039772691</v>
      </c>
      <c r="S368" s="9">
        <f t="shared" si="54"/>
        <v>293.51136064243343</v>
      </c>
      <c r="T368" s="10">
        <f>'VWP Details'!P$59</f>
        <v>162</v>
      </c>
      <c r="U368" s="10">
        <f>'VWP Details'!P$58</f>
        <v>174</v>
      </c>
      <c r="V368" s="10">
        <f>'VWP Details'!P$57</f>
        <v>194</v>
      </c>
      <c r="W368" s="10">
        <f>'VWP Details'!P$56</f>
        <v>214</v>
      </c>
    </row>
    <row r="369" spans="1:23" x14ac:dyDescent="0.2">
      <c r="A369" t="s">
        <v>129</v>
      </c>
      <c r="B369" t="s">
        <v>128</v>
      </c>
      <c r="C369" s="20">
        <v>40837.875</v>
      </c>
      <c r="D369">
        <v>6165.8429999999998</v>
      </c>
      <c r="E369">
        <v>6864.37</v>
      </c>
      <c r="F369">
        <v>7360.2939999999999</v>
      </c>
      <c r="G369">
        <v>6371.692</v>
      </c>
      <c r="H369" s="6">
        <f>('VWP Details'!$I$59-D369)*'VWP Details'!$J$59+('VWP Details'!$M$59-'VWP Details'!$L$59)*'VWP Details'!$K$59</f>
        <v>1299.7606033999998</v>
      </c>
      <c r="I369" s="6">
        <f>('VWP Details'!$I$58-E369)*'VWP Details'!$J$58+('VWP Details'!$M$58-'VWP Details'!$L$58)*'VWP Details'!$K$58</f>
        <v>1169.8945820000004</v>
      </c>
      <c r="J369" s="6">
        <f>('VWP Details'!$I$57-F369)*'VWP Details'!$J$57+('VWP Details'!$M$57-'VWP Details'!$L$57)*'VWP Details'!$K$57</f>
        <v>907.79364859999964</v>
      </c>
      <c r="K369" s="6">
        <f>('VWP Details'!I$56-G369)*'VWP Details'!$J$56+('VWP Details'!$M$56-'VWP Details'!$L$56)*'VWP Details'!$K$56</f>
        <v>778.35149039999976</v>
      </c>
      <c r="L369" s="9">
        <f t="shared" si="47"/>
        <v>132.77717441638731</v>
      </c>
      <c r="M369" s="9">
        <f t="shared" si="48"/>
        <v>119.51069801366823</v>
      </c>
      <c r="N369" s="9">
        <f t="shared" si="49"/>
        <v>92.735750952097817</v>
      </c>
      <c r="O369" s="9">
        <f t="shared" si="50"/>
        <v>79.512574336961009</v>
      </c>
      <c r="P369" s="9">
        <f t="shared" si="51"/>
        <v>294.77717441638731</v>
      </c>
      <c r="Q369" s="9">
        <f t="shared" si="52"/>
        <v>293.51069801366822</v>
      </c>
      <c r="R369" s="9">
        <f t="shared" si="53"/>
        <v>286.73575095209782</v>
      </c>
      <c r="S369" s="9">
        <f t="shared" si="54"/>
        <v>293.51257433696099</v>
      </c>
      <c r="T369" s="10">
        <f>'VWP Details'!P$59</f>
        <v>162</v>
      </c>
      <c r="U369" s="10">
        <f>'VWP Details'!P$58</f>
        <v>174</v>
      </c>
      <c r="V369" s="10">
        <f>'VWP Details'!P$57</f>
        <v>194</v>
      </c>
      <c r="W369" s="10">
        <f>'VWP Details'!P$56</f>
        <v>214</v>
      </c>
    </row>
    <row r="370" spans="1:23" x14ac:dyDescent="0.2">
      <c r="A370" t="s">
        <v>129</v>
      </c>
      <c r="B370" t="s">
        <v>128</v>
      </c>
      <c r="C370" s="20">
        <v>40837.916666666664</v>
      </c>
      <c r="D370">
        <v>6165.7839999999997</v>
      </c>
      <c r="E370">
        <v>6864.5460000000003</v>
      </c>
      <c r="F370">
        <v>7360.6289999999999</v>
      </c>
      <c r="G370">
        <v>6372.5469999999996</v>
      </c>
      <c r="H370" s="6">
        <f>('VWP Details'!$I$59-D370)*'VWP Details'!$J$59+('VWP Details'!$M$59-'VWP Details'!$L$59)*'VWP Details'!$K$59</f>
        <v>1299.7934192</v>
      </c>
      <c r="I370" s="6">
        <f>('VWP Details'!$I$58-E370)*'VWP Details'!$J$58+('VWP Details'!$M$58-'VWP Details'!$L$58)*'VWP Details'!$K$58</f>
        <v>1169.7936636000002</v>
      </c>
      <c r="J370" s="6">
        <f>('VWP Details'!$I$57-F370)*'VWP Details'!$J$57+('VWP Details'!$M$57-'VWP Details'!$L$57)*'VWP Details'!$K$57</f>
        <v>907.59831009999959</v>
      </c>
      <c r="K370" s="6">
        <f>('VWP Details'!I$56-G370)*'VWP Details'!$J$56+('VWP Details'!$M$56-'VWP Details'!$L$56)*'VWP Details'!$K$56</f>
        <v>778.11525389999986</v>
      </c>
      <c r="L370" s="9">
        <f t="shared" si="47"/>
        <v>132.78052671771792</v>
      </c>
      <c r="M370" s="9">
        <f t="shared" si="48"/>
        <v>119.50038868442438</v>
      </c>
      <c r="N370" s="9">
        <f t="shared" si="49"/>
        <v>92.715796128096471</v>
      </c>
      <c r="O370" s="9">
        <f t="shared" si="50"/>
        <v>79.488441573679879</v>
      </c>
      <c r="P370" s="9">
        <f t="shared" si="51"/>
        <v>294.78052671771792</v>
      </c>
      <c r="Q370" s="9">
        <f t="shared" si="52"/>
        <v>293.50038868442437</v>
      </c>
      <c r="R370" s="9">
        <f t="shared" si="53"/>
        <v>286.71579612809649</v>
      </c>
      <c r="S370" s="9">
        <f t="shared" si="54"/>
        <v>293.48844157367989</v>
      </c>
      <c r="T370" s="10">
        <f>'VWP Details'!P$59</f>
        <v>162</v>
      </c>
      <c r="U370" s="10">
        <f>'VWP Details'!P$58</f>
        <v>174</v>
      </c>
      <c r="V370" s="10">
        <f>'VWP Details'!P$57</f>
        <v>194</v>
      </c>
      <c r="W370" s="10">
        <f>'VWP Details'!P$56</f>
        <v>214</v>
      </c>
    </row>
    <row r="371" spans="1:23" x14ac:dyDescent="0.2">
      <c r="A371" t="s">
        <v>129</v>
      </c>
      <c r="B371" t="s">
        <v>128</v>
      </c>
      <c r="C371" s="20">
        <v>40837.958333333336</v>
      </c>
      <c r="D371">
        <v>6165.7349999999997</v>
      </c>
      <c r="E371">
        <v>6864.6719999999996</v>
      </c>
      <c r="F371">
        <v>7360.9549999999999</v>
      </c>
      <c r="G371">
        <v>6375.3140000000003</v>
      </c>
      <c r="H371" s="6">
        <f>('VWP Details'!$I$59-D371)*'VWP Details'!$J$59+('VWP Details'!$M$59-'VWP Details'!$L$59)*'VWP Details'!$K$59</f>
        <v>1299.8206729999999</v>
      </c>
      <c r="I371" s="6">
        <f>('VWP Details'!$I$58-E371)*'VWP Details'!$J$58+('VWP Details'!$M$58-'VWP Details'!$L$58)*'VWP Details'!$K$58</f>
        <v>1169.7214152000006</v>
      </c>
      <c r="J371" s="6">
        <f>('VWP Details'!$I$57-F371)*'VWP Details'!$J$57+('VWP Details'!$M$57-'VWP Details'!$L$57)*'VWP Details'!$K$57</f>
        <v>907.40821949999963</v>
      </c>
      <c r="K371" s="6">
        <f>('VWP Details'!I$56-G371)*'VWP Details'!$J$56+('VWP Details'!$M$56-'VWP Details'!$L$56)*'VWP Details'!$K$56</f>
        <v>777.35073179999972</v>
      </c>
      <c r="L371" s="9">
        <f t="shared" si="47"/>
        <v>132.78331083238228</v>
      </c>
      <c r="M371" s="9">
        <f t="shared" si="48"/>
        <v>119.49300814189758</v>
      </c>
      <c r="N371" s="9">
        <f t="shared" si="49"/>
        <v>92.696377403844409</v>
      </c>
      <c r="O371" s="9">
        <f t="shared" si="50"/>
        <v>79.410341742102148</v>
      </c>
      <c r="P371" s="9">
        <f t="shared" si="51"/>
        <v>294.78331083238231</v>
      </c>
      <c r="Q371" s="9">
        <f t="shared" si="52"/>
        <v>293.49300814189758</v>
      </c>
      <c r="R371" s="9">
        <f t="shared" si="53"/>
        <v>286.69637740384439</v>
      </c>
      <c r="S371" s="9">
        <f t="shared" si="54"/>
        <v>293.41034174210216</v>
      </c>
      <c r="T371" s="10">
        <f>'VWP Details'!P$59</f>
        <v>162</v>
      </c>
      <c r="U371" s="10">
        <f>'VWP Details'!P$58</f>
        <v>174</v>
      </c>
      <c r="V371" s="10">
        <f>'VWP Details'!P$57</f>
        <v>194</v>
      </c>
      <c r="W371" s="10">
        <f>'VWP Details'!P$56</f>
        <v>214</v>
      </c>
    </row>
    <row r="372" spans="1:23" x14ac:dyDescent="0.2">
      <c r="A372" t="s">
        <v>129</v>
      </c>
      <c r="B372" t="s">
        <v>128</v>
      </c>
      <c r="C372" s="20">
        <v>40838</v>
      </c>
      <c r="D372">
        <v>6165.66</v>
      </c>
      <c r="E372">
        <v>6864.5940000000001</v>
      </c>
      <c r="F372">
        <v>7360.402</v>
      </c>
      <c r="G372">
        <v>6384.3890000000001</v>
      </c>
      <c r="H372" s="6">
        <f>('VWP Details'!$I$59-D372)*'VWP Details'!$J$59+('VWP Details'!$M$59-'VWP Details'!$L$59)*'VWP Details'!$K$59</f>
        <v>1299.8623879999998</v>
      </c>
      <c r="I372" s="6">
        <f>('VWP Details'!$I$58-E372)*'VWP Details'!$J$58+('VWP Details'!$M$58-'VWP Details'!$L$58)*'VWP Details'!$K$58</f>
        <v>1169.7661404000003</v>
      </c>
      <c r="J372" s="6">
        <f>('VWP Details'!$I$57-F372)*'VWP Details'!$J$57+('VWP Details'!$M$57-'VWP Details'!$L$57)*'VWP Details'!$K$57</f>
        <v>907.73067379999952</v>
      </c>
      <c r="K372" s="6">
        <f>('VWP Details'!I$56-G372)*'VWP Details'!$J$56+('VWP Details'!$M$56-'VWP Details'!$L$56)*'VWP Details'!$K$56</f>
        <v>774.84330929999976</v>
      </c>
      <c r="L372" s="9">
        <f t="shared" si="47"/>
        <v>132.78757223237878</v>
      </c>
      <c r="M372" s="9">
        <f t="shared" si="48"/>
        <v>119.49757704917607</v>
      </c>
      <c r="N372" s="9">
        <f t="shared" si="49"/>
        <v>92.729317755106337</v>
      </c>
      <c r="O372" s="9">
        <f t="shared" si="50"/>
        <v>79.1541957458724</v>
      </c>
      <c r="P372" s="9">
        <f t="shared" si="51"/>
        <v>294.78757223237881</v>
      </c>
      <c r="Q372" s="9">
        <f t="shared" si="52"/>
        <v>293.49757704917607</v>
      </c>
      <c r="R372" s="9">
        <f t="shared" si="53"/>
        <v>286.72931775510631</v>
      </c>
      <c r="S372" s="9">
        <f t="shared" si="54"/>
        <v>293.15419574587241</v>
      </c>
      <c r="T372" s="10">
        <f>'VWP Details'!P$59</f>
        <v>162</v>
      </c>
      <c r="U372" s="10">
        <f>'VWP Details'!P$58</f>
        <v>174</v>
      </c>
      <c r="V372" s="10">
        <f>'VWP Details'!P$57</f>
        <v>194</v>
      </c>
      <c r="W372" s="10">
        <f>'VWP Details'!P$56</f>
        <v>214</v>
      </c>
    </row>
    <row r="373" spans="1:23" x14ac:dyDescent="0.2">
      <c r="A373" t="s">
        <v>129</v>
      </c>
      <c r="B373" t="s">
        <v>128</v>
      </c>
      <c r="C373" s="20">
        <v>40838.041666666664</v>
      </c>
      <c r="D373">
        <v>6165.652</v>
      </c>
      <c r="E373">
        <v>6864.857</v>
      </c>
      <c r="F373">
        <v>7360.9219999999996</v>
      </c>
      <c r="G373">
        <v>6386.9459999999999</v>
      </c>
      <c r="H373" s="6">
        <f>('VWP Details'!$I$59-D373)*'VWP Details'!$J$59+('VWP Details'!$M$59-'VWP Details'!$L$59)*'VWP Details'!$K$59</f>
        <v>1299.8668375999998</v>
      </c>
      <c r="I373" s="6">
        <f>('VWP Details'!$I$58-E373)*'VWP Details'!$J$58+('VWP Details'!$M$58-'VWP Details'!$L$58)*'VWP Details'!$K$58</f>
        <v>1169.6153362000002</v>
      </c>
      <c r="J373" s="6">
        <f>('VWP Details'!$I$57-F373)*'VWP Details'!$J$57+('VWP Details'!$M$57-'VWP Details'!$L$57)*'VWP Details'!$K$57</f>
        <v>907.42746179999983</v>
      </c>
      <c r="K373" s="6">
        <f>('VWP Details'!I$56-G373)*'VWP Details'!$J$56+('VWP Details'!$M$56-'VWP Details'!$L$56)*'VWP Details'!$K$56</f>
        <v>774.13681019999979</v>
      </c>
      <c r="L373" s="9">
        <f t="shared" si="47"/>
        <v>132.78802678171175</v>
      </c>
      <c r="M373" s="9">
        <f t="shared" si="48"/>
        <v>119.48217163104464</v>
      </c>
      <c r="N373" s="9">
        <f t="shared" si="49"/>
        <v>92.698343102925165</v>
      </c>
      <c r="O373" s="9">
        <f t="shared" si="50"/>
        <v>79.082023259661995</v>
      </c>
      <c r="P373" s="9">
        <f t="shared" si="51"/>
        <v>294.78802678171178</v>
      </c>
      <c r="Q373" s="9">
        <f t="shared" si="52"/>
        <v>293.48217163104465</v>
      </c>
      <c r="R373" s="9">
        <f t="shared" si="53"/>
        <v>286.69834310292515</v>
      </c>
      <c r="S373" s="9">
        <f t="shared" si="54"/>
        <v>293.08202325966198</v>
      </c>
      <c r="T373" s="10">
        <f>'VWP Details'!P$59</f>
        <v>162</v>
      </c>
      <c r="U373" s="10">
        <f>'VWP Details'!P$58</f>
        <v>174</v>
      </c>
      <c r="V373" s="10">
        <f>'VWP Details'!P$57</f>
        <v>194</v>
      </c>
      <c r="W373" s="10">
        <f>'VWP Details'!P$56</f>
        <v>214</v>
      </c>
    </row>
    <row r="374" spans="1:23" x14ac:dyDescent="0.2">
      <c r="A374" t="s">
        <v>129</v>
      </c>
      <c r="B374" t="s">
        <v>128</v>
      </c>
      <c r="C374" s="20">
        <v>40838.083333333336</v>
      </c>
      <c r="D374">
        <v>6165.5770000000002</v>
      </c>
      <c r="E374">
        <v>6864.73</v>
      </c>
      <c r="F374">
        <v>7360.3580000000002</v>
      </c>
      <c r="G374">
        <v>6386.8220000000001</v>
      </c>
      <c r="H374" s="6">
        <f>('VWP Details'!$I$59-D374)*'VWP Details'!$J$59+('VWP Details'!$M$59-'VWP Details'!$L$59)*'VWP Details'!$K$59</f>
        <v>1299.9085525999997</v>
      </c>
      <c r="I374" s="6">
        <f>('VWP Details'!$I$58-E374)*'VWP Details'!$J$58+('VWP Details'!$M$58-'VWP Details'!$L$58)*'VWP Details'!$K$58</f>
        <v>1169.6881580000004</v>
      </c>
      <c r="J374" s="6">
        <f>('VWP Details'!$I$57-F374)*'VWP Details'!$J$57+('VWP Details'!$M$57-'VWP Details'!$L$57)*'VWP Details'!$K$57</f>
        <v>907.75633019999941</v>
      </c>
      <c r="K374" s="6">
        <f>('VWP Details'!I$56-G374)*'VWP Details'!$J$56+('VWP Details'!$M$56-'VWP Details'!$L$56)*'VWP Details'!$K$56</f>
        <v>774.17107139999973</v>
      </c>
      <c r="L374" s="9">
        <f t="shared" si="47"/>
        <v>132.79228818170822</v>
      </c>
      <c r="M374" s="9">
        <f t="shared" si="48"/>
        <v>119.48961074930584</v>
      </c>
      <c r="N374" s="9">
        <f t="shared" si="49"/>
        <v>92.731938687213955</v>
      </c>
      <c r="O374" s="9">
        <f t="shared" si="50"/>
        <v>79.085523215974106</v>
      </c>
      <c r="P374" s="9">
        <f t="shared" si="51"/>
        <v>294.79228818170822</v>
      </c>
      <c r="Q374" s="9">
        <f t="shared" si="52"/>
        <v>293.48961074930583</v>
      </c>
      <c r="R374" s="9">
        <f t="shared" si="53"/>
        <v>286.73193868721398</v>
      </c>
      <c r="S374" s="9">
        <f t="shared" si="54"/>
        <v>293.08552321597409</v>
      </c>
      <c r="T374" s="10">
        <f>'VWP Details'!P$59</f>
        <v>162</v>
      </c>
      <c r="U374" s="10">
        <f>'VWP Details'!P$58</f>
        <v>174</v>
      </c>
      <c r="V374" s="10">
        <f>'VWP Details'!P$57</f>
        <v>194</v>
      </c>
      <c r="W374" s="10">
        <f>'VWP Details'!P$56</f>
        <v>214</v>
      </c>
    </row>
    <row r="375" spans="1:23" x14ac:dyDescent="0.2">
      <c r="A375" t="s">
        <v>129</v>
      </c>
      <c r="B375" t="s">
        <v>128</v>
      </c>
      <c r="C375" s="20">
        <v>40838.125</v>
      </c>
      <c r="D375">
        <v>6165.5770000000002</v>
      </c>
      <c r="E375">
        <v>6864.692</v>
      </c>
      <c r="F375">
        <v>7360.3050000000003</v>
      </c>
      <c r="G375">
        <v>6382</v>
      </c>
      <c r="H375" s="6">
        <f>('VWP Details'!$I$59-D375)*'VWP Details'!$J$59+('VWP Details'!$M$59-'VWP Details'!$L$59)*'VWP Details'!$K$59</f>
        <v>1299.9085525999997</v>
      </c>
      <c r="I375" s="6">
        <f>('VWP Details'!$I$58-E375)*'VWP Details'!$J$58+('VWP Details'!$M$58-'VWP Details'!$L$58)*'VWP Details'!$K$58</f>
        <v>1169.7099472000002</v>
      </c>
      <c r="J375" s="6">
        <f>('VWP Details'!$I$57-F375)*'VWP Details'!$J$57+('VWP Details'!$M$57-'VWP Details'!$L$57)*'VWP Details'!$K$57</f>
        <v>907.78723449999939</v>
      </c>
      <c r="K375" s="6">
        <f>('VWP Details'!I$56-G375)*'VWP Details'!$J$56+('VWP Details'!$M$56-'VWP Details'!$L$56)*'VWP Details'!$K$56</f>
        <v>775.50338999999974</v>
      </c>
      <c r="L375" s="9">
        <f t="shared" si="47"/>
        <v>132.79228818170822</v>
      </c>
      <c r="M375" s="9">
        <f t="shared" si="48"/>
        <v>119.49183662721074</v>
      </c>
      <c r="N375" s="9">
        <f t="shared" si="49"/>
        <v>92.735095719070884</v>
      </c>
      <c r="O375" s="9">
        <f t="shared" si="50"/>
        <v>79.22162635578897</v>
      </c>
      <c r="P375" s="9">
        <f t="shared" si="51"/>
        <v>294.79228818170822</v>
      </c>
      <c r="Q375" s="9">
        <f t="shared" si="52"/>
        <v>293.49183662721077</v>
      </c>
      <c r="R375" s="9">
        <f t="shared" si="53"/>
        <v>286.7350957190709</v>
      </c>
      <c r="S375" s="9">
        <f t="shared" si="54"/>
        <v>293.221626355789</v>
      </c>
      <c r="T375" s="10">
        <f>'VWP Details'!P$59</f>
        <v>162</v>
      </c>
      <c r="U375" s="10">
        <f>'VWP Details'!P$58</f>
        <v>174</v>
      </c>
      <c r="V375" s="10">
        <f>'VWP Details'!P$57</f>
        <v>194</v>
      </c>
      <c r="W375" s="10">
        <f>'VWP Details'!P$56</f>
        <v>214</v>
      </c>
    </row>
    <row r="376" spans="1:23" x14ac:dyDescent="0.2">
      <c r="A376" t="s">
        <v>129</v>
      </c>
      <c r="B376" t="s">
        <v>128</v>
      </c>
      <c r="C376" s="20">
        <v>40838.166666666664</v>
      </c>
      <c r="D376">
        <v>6165.5929999999998</v>
      </c>
      <c r="E376">
        <v>6864.5749999999998</v>
      </c>
      <c r="F376">
        <v>7359.9690000000001</v>
      </c>
      <c r="G376">
        <v>6376.2749999999996</v>
      </c>
      <c r="H376" s="6">
        <f>('VWP Details'!$I$59-D376)*'VWP Details'!$J$59+('VWP Details'!$M$59-'VWP Details'!$L$59)*'VWP Details'!$K$59</f>
        <v>1299.8996533999998</v>
      </c>
      <c r="I376" s="6">
        <f>('VWP Details'!$I$58-E376)*'VWP Details'!$J$58+('VWP Details'!$M$58-'VWP Details'!$L$58)*'VWP Details'!$K$58</f>
        <v>1169.7770350000003</v>
      </c>
      <c r="J376" s="6">
        <f>('VWP Details'!$I$57-F376)*'VWP Details'!$J$57+('VWP Details'!$M$57-'VWP Details'!$L$57)*'VWP Details'!$K$57</f>
        <v>907.98315609999952</v>
      </c>
      <c r="K376" s="6">
        <f>('VWP Details'!I$56-G376)*'VWP Details'!$J$56+('VWP Details'!$M$56-'VWP Details'!$L$56)*'VWP Details'!$K$56</f>
        <v>777.08520749999991</v>
      </c>
      <c r="L376" s="9">
        <f t="shared" si="47"/>
        <v>132.79137908304233</v>
      </c>
      <c r="M376" s="9">
        <f t="shared" si="48"/>
        <v>119.49868998812853</v>
      </c>
      <c r="N376" s="9">
        <f t="shared" si="49"/>
        <v>92.755110109711055</v>
      </c>
      <c r="O376" s="9">
        <f t="shared" si="50"/>
        <v>79.383217080683238</v>
      </c>
      <c r="P376" s="9">
        <f t="shared" si="51"/>
        <v>294.79137908304233</v>
      </c>
      <c r="Q376" s="9">
        <f t="shared" si="52"/>
        <v>293.49868998812855</v>
      </c>
      <c r="R376" s="9">
        <f t="shared" si="53"/>
        <v>286.75511010971104</v>
      </c>
      <c r="S376" s="9">
        <f t="shared" si="54"/>
        <v>293.38321708068327</v>
      </c>
      <c r="T376" s="10">
        <f>'VWP Details'!P$59</f>
        <v>162</v>
      </c>
      <c r="U376" s="10">
        <f>'VWP Details'!P$58</f>
        <v>174</v>
      </c>
      <c r="V376" s="10">
        <f>'VWP Details'!P$57</f>
        <v>194</v>
      </c>
      <c r="W376" s="10">
        <f>'VWP Details'!P$56</f>
        <v>214</v>
      </c>
    </row>
    <row r="377" spans="1:23" x14ac:dyDescent="0.2">
      <c r="A377" t="s">
        <v>129</v>
      </c>
      <c r="B377" t="s">
        <v>128</v>
      </c>
      <c r="C377" s="20">
        <v>40838.208333333336</v>
      </c>
      <c r="D377">
        <v>6165.652</v>
      </c>
      <c r="E377">
        <v>6864.5940000000001</v>
      </c>
      <c r="F377">
        <v>7360.3370000000004</v>
      </c>
      <c r="G377">
        <v>6374.65</v>
      </c>
      <c r="H377" s="6">
        <f>('VWP Details'!$I$59-D377)*'VWP Details'!$J$59+('VWP Details'!$M$59-'VWP Details'!$L$59)*'VWP Details'!$K$59</f>
        <v>1299.8668375999998</v>
      </c>
      <c r="I377" s="6">
        <f>('VWP Details'!$I$58-E377)*'VWP Details'!$J$58+('VWP Details'!$M$58-'VWP Details'!$L$58)*'VWP Details'!$K$58</f>
        <v>1169.7661404000003</v>
      </c>
      <c r="J377" s="6">
        <f>('VWP Details'!$I$57-F377)*'VWP Details'!$J$57+('VWP Details'!$M$57-'VWP Details'!$L$57)*'VWP Details'!$K$57</f>
        <v>907.76857529999927</v>
      </c>
      <c r="K377" s="6">
        <f>('VWP Details'!I$56-G377)*'VWP Details'!$J$56+('VWP Details'!$M$56-'VWP Details'!$L$56)*'VWP Details'!$K$56</f>
        <v>777.53419499999984</v>
      </c>
      <c r="L377" s="9">
        <f t="shared" si="47"/>
        <v>132.78802678171175</v>
      </c>
      <c r="M377" s="9">
        <f t="shared" si="48"/>
        <v>119.49757704917607</v>
      </c>
      <c r="N377" s="9">
        <f t="shared" si="49"/>
        <v>92.733189586628953</v>
      </c>
      <c r="O377" s="9">
        <f t="shared" si="50"/>
        <v>79.429083443644487</v>
      </c>
      <c r="P377" s="9">
        <f t="shared" si="51"/>
        <v>294.78802678171178</v>
      </c>
      <c r="Q377" s="9">
        <f t="shared" si="52"/>
        <v>293.49757704917607</v>
      </c>
      <c r="R377" s="9">
        <f t="shared" si="53"/>
        <v>286.73318958662895</v>
      </c>
      <c r="S377" s="9">
        <f t="shared" si="54"/>
        <v>293.42908344364446</v>
      </c>
      <c r="T377" s="10">
        <f>'VWP Details'!P$59</f>
        <v>162</v>
      </c>
      <c r="U377" s="10">
        <f>'VWP Details'!P$58</f>
        <v>174</v>
      </c>
      <c r="V377" s="10">
        <f>'VWP Details'!P$57</f>
        <v>194</v>
      </c>
      <c r="W377" s="10">
        <f>'VWP Details'!P$56</f>
        <v>214</v>
      </c>
    </row>
    <row r="378" spans="1:23" x14ac:dyDescent="0.2">
      <c r="A378" t="s">
        <v>129</v>
      </c>
      <c r="B378" t="s">
        <v>128</v>
      </c>
      <c r="C378" s="20">
        <v>40838.25</v>
      </c>
      <c r="D378">
        <v>6165.701</v>
      </c>
      <c r="E378">
        <v>6864.6819999999998</v>
      </c>
      <c r="F378">
        <v>7360.8140000000003</v>
      </c>
      <c r="G378">
        <v>6372.8519999999999</v>
      </c>
      <c r="H378" s="6">
        <f>('VWP Details'!$I$59-D378)*'VWP Details'!$J$59+('VWP Details'!$M$59-'VWP Details'!$L$59)*'VWP Details'!$K$59</f>
        <v>1299.8395837999997</v>
      </c>
      <c r="I378" s="6">
        <f>('VWP Details'!$I$58-E378)*'VWP Details'!$J$58+('VWP Details'!$M$58-'VWP Details'!$L$58)*'VWP Details'!$K$58</f>
        <v>1169.7156812000003</v>
      </c>
      <c r="J378" s="6">
        <f>('VWP Details'!$I$57-F378)*'VWP Details'!$J$57+('VWP Details'!$M$57-'VWP Details'!$L$57)*'VWP Details'!$K$57</f>
        <v>907.49043659999938</v>
      </c>
      <c r="K378" s="6">
        <f>('VWP Details'!I$56-G378)*'VWP Details'!$J$56+('VWP Details'!$M$56-'VWP Details'!$L$56)*'VWP Details'!$K$56</f>
        <v>778.03098239999986</v>
      </c>
      <c r="L378" s="9">
        <f t="shared" si="47"/>
        <v>132.78524266704736</v>
      </c>
      <c r="M378" s="9">
        <f t="shared" si="48"/>
        <v>119.49242238455415</v>
      </c>
      <c r="N378" s="9">
        <f t="shared" si="49"/>
        <v>92.704776299916603</v>
      </c>
      <c r="O378" s="9">
        <f t="shared" si="50"/>
        <v>79.479832810170223</v>
      </c>
      <c r="P378" s="9">
        <f t="shared" si="51"/>
        <v>294.78524266704733</v>
      </c>
      <c r="Q378" s="9">
        <f t="shared" si="52"/>
        <v>293.49242238455417</v>
      </c>
      <c r="R378" s="9">
        <f t="shared" si="53"/>
        <v>286.7047762999166</v>
      </c>
      <c r="S378" s="9">
        <f t="shared" si="54"/>
        <v>293.47983281017025</v>
      </c>
      <c r="T378" s="10">
        <f>'VWP Details'!P$59</f>
        <v>162</v>
      </c>
      <c r="U378" s="10">
        <f>'VWP Details'!P$58</f>
        <v>174</v>
      </c>
      <c r="V378" s="10">
        <f>'VWP Details'!P$57</f>
        <v>194</v>
      </c>
      <c r="W378" s="10">
        <f>'VWP Details'!P$56</f>
        <v>214</v>
      </c>
    </row>
    <row r="379" spans="1:23" x14ac:dyDescent="0.2">
      <c r="A379" t="s">
        <v>129</v>
      </c>
      <c r="B379" t="s">
        <v>128</v>
      </c>
      <c r="C379" s="20">
        <v>40838.291666666664</v>
      </c>
      <c r="D379">
        <v>6165.8509999999997</v>
      </c>
      <c r="E379">
        <v>6864.9650000000001</v>
      </c>
      <c r="F379">
        <v>7361.5720000000001</v>
      </c>
      <c r="G379">
        <v>6373.1750000000002</v>
      </c>
      <c r="H379" s="6">
        <f>('VWP Details'!$I$59-D379)*'VWP Details'!$J$59+('VWP Details'!$M$59-'VWP Details'!$L$59)*'VWP Details'!$K$59</f>
        <v>1299.7561538</v>
      </c>
      <c r="I379" s="6">
        <f>('VWP Details'!$I$58-E379)*'VWP Details'!$J$58+('VWP Details'!$M$58-'VWP Details'!$L$58)*'VWP Details'!$K$58</f>
        <v>1169.5534090000001</v>
      </c>
      <c r="J379" s="6">
        <f>('VWP Details'!$I$57-F379)*'VWP Details'!$J$57+('VWP Details'!$M$57-'VWP Details'!$L$57)*'VWP Details'!$K$57</f>
        <v>907.04844679999951</v>
      </c>
      <c r="K379" s="6">
        <f>('VWP Details'!I$56-G379)*'VWP Details'!$J$56+('VWP Details'!$M$56-'VWP Details'!$L$56)*'VWP Details'!$K$56</f>
        <v>777.9417374999997</v>
      </c>
      <c r="L379" s="9">
        <f t="shared" si="47"/>
        <v>132.77671986705437</v>
      </c>
      <c r="M379" s="9">
        <f t="shared" si="48"/>
        <v>119.47584545173591</v>
      </c>
      <c r="N379" s="9">
        <f t="shared" si="49"/>
        <v>92.659624787698633</v>
      </c>
      <c r="O379" s="9">
        <f t="shared" si="50"/>
        <v>79.470715988486219</v>
      </c>
      <c r="P379" s="9">
        <f t="shared" si="51"/>
        <v>294.77671986705434</v>
      </c>
      <c r="Q379" s="9">
        <f t="shared" si="52"/>
        <v>293.47584545173589</v>
      </c>
      <c r="R379" s="9">
        <f t="shared" si="53"/>
        <v>286.65962478769865</v>
      </c>
      <c r="S379" s="9">
        <f t="shared" si="54"/>
        <v>293.47071598848623</v>
      </c>
      <c r="T379" s="10">
        <f>'VWP Details'!P$59</f>
        <v>162</v>
      </c>
      <c r="U379" s="10">
        <f>'VWP Details'!P$58</f>
        <v>174</v>
      </c>
      <c r="V379" s="10">
        <f>'VWP Details'!P$57</f>
        <v>194</v>
      </c>
      <c r="W379" s="10">
        <f>'VWP Details'!P$56</f>
        <v>214</v>
      </c>
    </row>
    <row r="380" spans="1:23" x14ac:dyDescent="0.2">
      <c r="A380" t="s">
        <v>129</v>
      </c>
      <c r="B380" t="s">
        <v>128</v>
      </c>
      <c r="C380" s="20">
        <v>40838.333333333336</v>
      </c>
      <c r="D380">
        <v>6165.8429999999998</v>
      </c>
      <c r="E380">
        <v>6864.5159999999996</v>
      </c>
      <c r="F380">
        <v>7360.683</v>
      </c>
      <c r="G380">
        <v>6370.6450000000004</v>
      </c>
      <c r="H380" s="6">
        <f>('VWP Details'!$I$59-D380)*'VWP Details'!$J$59+('VWP Details'!$M$59-'VWP Details'!$L$59)*'VWP Details'!$K$59</f>
        <v>1299.7606033999998</v>
      </c>
      <c r="I380" s="6">
        <f>('VWP Details'!$I$58-E380)*'VWP Details'!$J$58+('VWP Details'!$M$58-'VWP Details'!$L$58)*'VWP Details'!$K$58</f>
        <v>1169.8108656000004</v>
      </c>
      <c r="J380" s="6">
        <f>('VWP Details'!$I$57-F380)*'VWP Details'!$J$57+('VWP Details'!$M$57-'VWP Details'!$L$57)*'VWP Details'!$K$57</f>
        <v>907.56682269999953</v>
      </c>
      <c r="K380" s="6">
        <f>('VWP Details'!I$56-G380)*'VWP Details'!$J$56+('VWP Details'!$M$56-'VWP Details'!$L$56)*'VWP Details'!$K$56</f>
        <v>778.64077649999967</v>
      </c>
      <c r="L380" s="9">
        <f t="shared" si="47"/>
        <v>132.77717441638731</v>
      </c>
      <c r="M380" s="9">
        <f t="shared" si="48"/>
        <v>119.5021459564546</v>
      </c>
      <c r="N380" s="9">
        <f t="shared" si="49"/>
        <v>92.712579529600717</v>
      </c>
      <c r="O380" s="9">
        <f t="shared" si="50"/>
        <v>79.542126387435118</v>
      </c>
      <c r="P380" s="9">
        <f t="shared" si="51"/>
        <v>294.77717441638731</v>
      </c>
      <c r="Q380" s="9">
        <f t="shared" si="52"/>
        <v>293.50214595645457</v>
      </c>
      <c r="R380" s="9">
        <f t="shared" si="53"/>
        <v>286.7125795296007</v>
      </c>
      <c r="S380" s="9">
        <f t="shared" si="54"/>
        <v>293.54212638743513</v>
      </c>
      <c r="T380" s="10">
        <f>'VWP Details'!P$59</f>
        <v>162</v>
      </c>
      <c r="U380" s="10">
        <f>'VWP Details'!P$58</f>
        <v>174</v>
      </c>
      <c r="V380" s="10">
        <f>'VWP Details'!P$57</f>
        <v>194</v>
      </c>
      <c r="W380" s="10">
        <f>'VWP Details'!P$56</f>
        <v>214</v>
      </c>
    </row>
    <row r="381" spans="1:23" x14ac:dyDescent="0.2">
      <c r="A381" t="s">
        <v>129</v>
      </c>
      <c r="B381" t="s">
        <v>128</v>
      </c>
      <c r="C381" s="20">
        <v>40838.375</v>
      </c>
      <c r="D381">
        <v>6165.8019999999997</v>
      </c>
      <c r="E381">
        <v>6864.6629999999996</v>
      </c>
      <c r="F381">
        <v>7361.7120000000004</v>
      </c>
      <c r="G381">
        <v>6372.0839999999998</v>
      </c>
      <c r="H381" s="6">
        <f>('VWP Details'!$I$59-D381)*'VWP Details'!$J$59+('VWP Details'!$M$59-'VWP Details'!$L$59)*'VWP Details'!$K$59</f>
        <v>1299.7834075999999</v>
      </c>
      <c r="I381" s="6">
        <f>('VWP Details'!$I$58-E381)*'VWP Details'!$J$58+('VWP Details'!$M$58-'VWP Details'!$L$58)*'VWP Details'!$K$58</f>
        <v>1169.7265758000005</v>
      </c>
      <c r="J381" s="6">
        <f>('VWP Details'!$I$57-F381)*'VWP Details'!$J$57+('VWP Details'!$M$57-'VWP Details'!$L$57)*'VWP Details'!$K$57</f>
        <v>906.96681279999927</v>
      </c>
      <c r="K381" s="6">
        <f>('VWP Details'!I$56-G381)*'VWP Details'!$J$56+('VWP Details'!$M$56-'VWP Details'!$L$56)*'VWP Details'!$K$56</f>
        <v>778.24318079999978</v>
      </c>
      <c r="L381" s="9">
        <f t="shared" si="47"/>
        <v>132.77950398171876</v>
      </c>
      <c r="M381" s="9">
        <f t="shared" si="48"/>
        <v>119.49353532350663</v>
      </c>
      <c r="N381" s="9">
        <f t="shared" si="49"/>
        <v>92.651285458265207</v>
      </c>
      <c r="O381" s="9">
        <f t="shared" si="50"/>
        <v>79.501509958942052</v>
      </c>
      <c r="P381" s="9">
        <f t="shared" si="51"/>
        <v>294.77950398171879</v>
      </c>
      <c r="Q381" s="9">
        <f t="shared" si="52"/>
        <v>293.49353532350665</v>
      </c>
      <c r="R381" s="9">
        <f t="shared" si="53"/>
        <v>286.65128545826519</v>
      </c>
      <c r="S381" s="9">
        <f t="shared" si="54"/>
        <v>293.50150995894205</v>
      </c>
      <c r="T381" s="10">
        <f>'VWP Details'!P$59</f>
        <v>162</v>
      </c>
      <c r="U381" s="10">
        <f>'VWP Details'!P$58</f>
        <v>174</v>
      </c>
      <c r="V381" s="10">
        <f>'VWP Details'!P$57</f>
        <v>194</v>
      </c>
      <c r="W381" s="10">
        <f>'VWP Details'!P$56</f>
        <v>214</v>
      </c>
    </row>
    <row r="382" spans="1:23" x14ac:dyDescent="0.2">
      <c r="A382" t="s">
        <v>129</v>
      </c>
      <c r="B382" t="s">
        <v>128</v>
      </c>
      <c r="C382" s="20">
        <v>40838.416666666664</v>
      </c>
      <c r="D382">
        <v>6165.7839999999997</v>
      </c>
      <c r="E382">
        <v>6864.73</v>
      </c>
      <c r="F382">
        <v>7361.8</v>
      </c>
      <c r="G382">
        <v>6381.616</v>
      </c>
      <c r="H382" s="6">
        <f>('VWP Details'!$I$59-D382)*'VWP Details'!$J$59+('VWP Details'!$M$59-'VWP Details'!$L$59)*'VWP Details'!$K$59</f>
        <v>1299.7934192</v>
      </c>
      <c r="I382" s="6">
        <f>('VWP Details'!$I$58-E382)*'VWP Details'!$J$58+('VWP Details'!$M$58-'VWP Details'!$L$58)*'VWP Details'!$K$58</f>
        <v>1169.6881580000004</v>
      </c>
      <c r="J382" s="6">
        <f>('VWP Details'!$I$57-F382)*'VWP Details'!$J$57+('VWP Details'!$M$57-'VWP Details'!$L$57)*'VWP Details'!$K$57</f>
        <v>906.9154999999995</v>
      </c>
      <c r="K382" s="6">
        <f>('VWP Details'!I$56-G382)*'VWP Details'!$J$56+('VWP Details'!$M$56-'VWP Details'!$L$56)*'VWP Details'!$K$56</f>
        <v>775.60948919999976</v>
      </c>
      <c r="L382" s="9">
        <f t="shared" si="47"/>
        <v>132.78052671771792</v>
      </c>
      <c r="M382" s="9">
        <f t="shared" si="48"/>
        <v>119.48961074930584</v>
      </c>
      <c r="N382" s="9">
        <f t="shared" si="49"/>
        <v>92.646043594049942</v>
      </c>
      <c r="O382" s="9">
        <f t="shared" si="50"/>
        <v>79.232464930174899</v>
      </c>
      <c r="P382" s="9">
        <f t="shared" si="51"/>
        <v>294.78052671771792</v>
      </c>
      <c r="Q382" s="9">
        <f t="shared" si="52"/>
        <v>293.48961074930583</v>
      </c>
      <c r="R382" s="9">
        <f t="shared" si="53"/>
        <v>286.64604359404996</v>
      </c>
      <c r="S382" s="9">
        <f t="shared" si="54"/>
        <v>293.2324649301749</v>
      </c>
      <c r="T382" s="10">
        <f>'VWP Details'!P$59</f>
        <v>162</v>
      </c>
      <c r="U382" s="10">
        <f>'VWP Details'!P$58</f>
        <v>174</v>
      </c>
      <c r="V382" s="10">
        <f>'VWP Details'!P$57</f>
        <v>194</v>
      </c>
      <c r="W382" s="10">
        <f>'VWP Details'!P$56</f>
        <v>214</v>
      </c>
    </row>
    <row r="383" spans="1:23" x14ac:dyDescent="0.2">
      <c r="A383" t="s">
        <v>129</v>
      </c>
      <c r="B383" t="s">
        <v>128</v>
      </c>
      <c r="C383" s="20">
        <v>40838.458333333336</v>
      </c>
      <c r="D383">
        <v>6165.8680000000004</v>
      </c>
      <c r="E383">
        <v>6865.0820000000003</v>
      </c>
      <c r="F383">
        <v>7363.1</v>
      </c>
      <c r="G383">
        <v>6387.1030000000001</v>
      </c>
      <c r="H383" s="6">
        <f>('VWP Details'!$I$59-D383)*'VWP Details'!$J$59+('VWP Details'!$M$59-'VWP Details'!$L$59)*'VWP Details'!$K$59</f>
        <v>1299.7466983999996</v>
      </c>
      <c r="I383" s="6">
        <f>('VWP Details'!$I$58-E383)*'VWP Details'!$J$58+('VWP Details'!$M$58-'VWP Details'!$L$58)*'VWP Details'!$K$58</f>
        <v>1169.4863212</v>
      </c>
      <c r="J383" s="6">
        <f>('VWP Details'!$I$57-F383)*'VWP Details'!$J$57+('VWP Details'!$M$57-'VWP Details'!$L$57)*'VWP Details'!$K$57</f>
        <v>906.15746999999931</v>
      </c>
      <c r="K383" s="6">
        <f>('VWP Details'!I$56-G383)*'VWP Details'!$J$56+('VWP Details'!$M$56-'VWP Details'!$L$56)*'VWP Details'!$K$56</f>
        <v>774.09343109999975</v>
      </c>
      <c r="L383" s="9">
        <f t="shared" si="47"/>
        <v>132.7757539497218</v>
      </c>
      <c r="M383" s="9">
        <f t="shared" si="48"/>
        <v>119.46899209081812</v>
      </c>
      <c r="N383" s="9">
        <f t="shared" si="49"/>
        <v>92.568606963596935</v>
      </c>
      <c r="O383" s="9">
        <f t="shared" si="50"/>
        <v>79.07759186336358</v>
      </c>
      <c r="P383" s="9">
        <f t="shared" si="51"/>
        <v>294.77575394972177</v>
      </c>
      <c r="Q383" s="9">
        <f t="shared" si="52"/>
        <v>293.46899209081812</v>
      </c>
      <c r="R383" s="9">
        <f t="shared" si="53"/>
        <v>286.56860696359695</v>
      </c>
      <c r="S383" s="9">
        <f t="shared" si="54"/>
        <v>293.07759186336358</v>
      </c>
      <c r="T383" s="10">
        <f>'VWP Details'!P$59</f>
        <v>162</v>
      </c>
      <c r="U383" s="10">
        <f>'VWP Details'!P$58</f>
        <v>174</v>
      </c>
      <c r="V383" s="10">
        <f>'VWP Details'!P$57</f>
        <v>194</v>
      </c>
      <c r="W383" s="10">
        <f>'VWP Details'!P$56</f>
        <v>214</v>
      </c>
    </row>
    <row r="384" spans="1:23" x14ac:dyDescent="0.2">
      <c r="A384" t="s">
        <v>129</v>
      </c>
      <c r="B384" t="s">
        <v>128</v>
      </c>
      <c r="C384" s="20">
        <v>40838.5</v>
      </c>
      <c r="D384">
        <v>6165.875</v>
      </c>
      <c r="E384">
        <v>6865.3649999999998</v>
      </c>
      <c r="F384">
        <v>7363.6419999999998</v>
      </c>
      <c r="G384">
        <v>6391.3440000000001</v>
      </c>
      <c r="H384" s="6">
        <f>('VWP Details'!$I$59-D384)*'VWP Details'!$J$59+('VWP Details'!$M$59-'VWP Details'!$L$59)*'VWP Details'!$K$59</f>
        <v>1299.7428049999999</v>
      </c>
      <c r="I384" s="6">
        <f>('VWP Details'!$I$58-E384)*'VWP Details'!$J$58+('VWP Details'!$M$58-'VWP Details'!$L$58)*'VWP Details'!$K$58</f>
        <v>1169.3240490000003</v>
      </c>
      <c r="J384" s="6">
        <f>('VWP Details'!$I$57-F384)*'VWP Details'!$J$57+('VWP Details'!$M$57-'VWP Details'!$L$57)*'VWP Details'!$K$57</f>
        <v>905.84142979999967</v>
      </c>
      <c r="K384" s="6">
        <f>('VWP Details'!I$56-G384)*'VWP Details'!$J$56+('VWP Details'!$M$56-'VWP Details'!$L$56)*'VWP Details'!$K$56</f>
        <v>772.92164279999974</v>
      </c>
      <c r="L384" s="9">
        <f t="shared" si="47"/>
        <v>132.77535621905548</v>
      </c>
      <c r="M384" s="9">
        <f t="shared" si="48"/>
        <v>119.45241515799992</v>
      </c>
      <c r="N384" s="9">
        <f t="shared" si="49"/>
        <v>92.53632184536194</v>
      </c>
      <c r="O384" s="9">
        <f t="shared" si="50"/>
        <v>78.957887712398247</v>
      </c>
      <c r="P384" s="9">
        <f t="shared" si="51"/>
        <v>294.77535621905548</v>
      </c>
      <c r="Q384" s="9">
        <f t="shared" si="52"/>
        <v>293.45241515799989</v>
      </c>
      <c r="R384" s="9">
        <f t="shared" si="53"/>
        <v>286.53632184536195</v>
      </c>
      <c r="S384" s="9">
        <f t="shared" si="54"/>
        <v>292.95788771239825</v>
      </c>
      <c r="T384" s="10">
        <f>'VWP Details'!P$59</f>
        <v>162</v>
      </c>
      <c r="U384" s="10">
        <f>'VWP Details'!P$58</f>
        <v>174</v>
      </c>
      <c r="V384" s="10">
        <f>'VWP Details'!P$57</f>
        <v>194</v>
      </c>
      <c r="W384" s="10">
        <f>'VWP Details'!P$56</f>
        <v>214</v>
      </c>
    </row>
    <row r="385" spans="1:23" x14ac:dyDescent="0.2">
      <c r="A385" t="s">
        <v>129</v>
      </c>
      <c r="B385" t="s">
        <v>128</v>
      </c>
      <c r="C385" s="20">
        <v>40838.541666666664</v>
      </c>
      <c r="D385">
        <v>6165.942</v>
      </c>
      <c r="E385">
        <v>6865.3360000000002</v>
      </c>
      <c r="F385">
        <v>7363.1760000000004</v>
      </c>
      <c r="G385">
        <v>6380.4520000000002</v>
      </c>
      <c r="H385" s="6">
        <f>('VWP Details'!$I$59-D385)*'VWP Details'!$J$59+('VWP Details'!$M$59-'VWP Details'!$L$59)*'VWP Details'!$K$59</f>
        <v>1299.7055395999998</v>
      </c>
      <c r="I385" s="6">
        <f>('VWP Details'!$I$58-E385)*'VWP Details'!$J$58+('VWP Details'!$M$58-'VWP Details'!$L$58)*'VWP Details'!$K$58</f>
        <v>1169.3406776000002</v>
      </c>
      <c r="J385" s="6">
        <f>('VWP Details'!$I$57-F385)*'VWP Details'!$J$57+('VWP Details'!$M$57-'VWP Details'!$L$57)*'VWP Details'!$K$57</f>
        <v>906.1131543999993</v>
      </c>
      <c r="K385" s="6">
        <f>('VWP Details'!I$56-G385)*'VWP Details'!$J$56+('VWP Details'!$M$56-'VWP Details'!$L$56)*'VWP Details'!$K$56</f>
        <v>775.93110239999976</v>
      </c>
      <c r="L385" s="9">
        <f t="shared" si="47"/>
        <v>132.77154936839193</v>
      </c>
      <c r="M385" s="9">
        <f t="shared" si="48"/>
        <v>119.45411385429577</v>
      </c>
      <c r="N385" s="9">
        <f t="shared" si="49"/>
        <v>92.564079899047371</v>
      </c>
      <c r="O385" s="9">
        <f t="shared" si="50"/>
        <v>79.265319358782207</v>
      </c>
      <c r="P385" s="9">
        <f t="shared" si="51"/>
        <v>294.7715493683919</v>
      </c>
      <c r="Q385" s="9">
        <f t="shared" si="52"/>
        <v>293.45411385429577</v>
      </c>
      <c r="R385" s="9">
        <f t="shared" si="53"/>
        <v>286.56407989904739</v>
      </c>
      <c r="S385" s="9">
        <f t="shared" si="54"/>
        <v>293.26531935878222</v>
      </c>
      <c r="T385" s="10">
        <f>'VWP Details'!P$59</f>
        <v>162</v>
      </c>
      <c r="U385" s="10">
        <f>'VWP Details'!P$58</f>
        <v>174</v>
      </c>
      <c r="V385" s="10">
        <f>'VWP Details'!P$57</f>
        <v>194</v>
      </c>
      <c r="W385" s="10">
        <f>'VWP Details'!P$56</f>
        <v>214</v>
      </c>
    </row>
    <row r="386" spans="1:23" x14ac:dyDescent="0.2">
      <c r="A386" t="s">
        <v>129</v>
      </c>
      <c r="B386" t="s">
        <v>128</v>
      </c>
      <c r="C386" s="20">
        <v>40838.583333333336</v>
      </c>
      <c r="D386">
        <v>6166.067</v>
      </c>
      <c r="E386">
        <v>6865.7650000000003</v>
      </c>
      <c r="F386">
        <v>7364.098</v>
      </c>
      <c r="G386">
        <v>6389.8180000000002</v>
      </c>
      <c r="H386" s="6">
        <f>('VWP Details'!$I$59-D386)*'VWP Details'!$J$59+('VWP Details'!$M$59-'VWP Details'!$L$59)*'VWP Details'!$K$59</f>
        <v>1299.6360145999997</v>
      </c>
      <c r="I386" s="6">
        <f>('VWP Details'!$I$58-E386)*'VWP Details'!$J$58+('VWP Details'!$M$58-'VWP Details'!$L$58)*'VWP Details'!$K$58</f>
        <v>1169.094689</v>
      </c>
      <c r="J386" s="6">
        <f>('VWP Details'!$I$57-F386)*'VWP Details'!$J$57+('VWP Details'!$M$57-'VWP Details'!$L$57)*'VWP Details'!$K$57</f>
        <v>905.57553619999953</v>
      </c>
      <c r="K386" s="6">
        <f>('VWP Details'!I$56-G386)*'VWP Details'!$J$56+('VWP Details'!$M$56-'VWP Details'!$L$56)*'VWP Details'!$K$56</f>
        <v>773.34327659999974</v>
      </c>
      <c r="L386" s="9">
        <f t="shared" si="47"/>
        <v>132.76444703506442</v>
      </c>
      <c r="M386" s="9">
        <f t="shared" si="48"/>
        <v>119.4289848642639</v>
      </c>
      <c r="N386" s="9">
        <f t="shared" si="49"/>
        <v>92.509159458064573</v>
      </c>
      <c r="O386" s="9">
        <f t="shared" si="50"/>
        <v>79.000959755400629</v>
      </c>
      <c r="P386" s="9">
        <f t="shared" si="51"/>
        <v>294.76444703506445</v>
      </c>
      <c r="Q386" s="9">
        <f t="shared" si="52"/>
        <v>293.4289848642639</v>
      </c>
      <c r="R386" s="9">
        <f t="shared" si="53"/>
        <v>286.50915945806457</v>
      </c>
      <c r="S386" s="9">
        <f t="shared" si="54"/>
        <v>293.00095975540063</v>
      </c>
      <c r="T386" s="10">
        <f>'VWP Details'!P$59</f>
        <v>162</v>
      </c>
      <c r="U386" s="10">
        <f>'VWP Details'!P$58</f>
        <v>174</v>
      </c>
      <c r="V386" s="10">
        <f>'VWP Details'!P$57</f>
        <v>194</v>
      </c>
      <c r="W386" s="10">
        <f>'VWP Details'!P$56</f>
        <v>214</v>
      </c>
    </row>
    <row r="387" spans="1:23" x14ac:dyDescent="0.2">
      <c r="A387" t="s">
        <v>129</v>
      </c>
      <c r="B387" t="s">
        <v>128</v>
      </c>
      <c r="C387" s="20">
        <v>40838.625</v>
      </c>
      <c r="D387">
        <v>6166.1589999999997</v>
      </c>
      <c r="E387">
        <v>6865.94</v>
      </c>
      <c r="F387">
        <v>7364.4549999999999</v>
      </c>
      <c r="G387">
        <v>6394.9920000000002</v>
      </c>
      <c r="H387" s="6">
        <f>('VWP Details'!$I$59-D387)*'VWP Details'!$J$59+('VWP Details'!$M$59-'VWP Details'!$L$59)*'VWP Details'!$K$59</f>
        <v>1299.5848441999999</v>
      </c>
      <c r="I387" s="6">
        <f>('VWP Details'!$I$58-E387)*'VWP Details'!$J$58+('VWP Details'!$M$58-'VWP Details'!$L$58)*'VWP Details'!$K$58</f>
        <v>1168.9943440000004</v>
      </c>
      <c r="J387" s="6">
        <f>('VWP Details'!$I$57-F387)*'VWP Details'!$J$57+('VWP Details'!$M$57-'VWP Details'!$L$57)*'VWP Details'!$K$57</f>
        <v>905.36736949999954</v>
      </c>
      <c r="K387" s="6">
        <f>('VWP Details'!I$56-G387)*'VWP Details'!$J$56+('VWP Details'!$M$56-'VWP Details'!$L$56)*'VWP Details'!$K$56</f>
        <v>771.9137003999997</v>
      </c>
      <c r="L387" s="9">
        <f t="shared" si="47"/>
        <v>132.75921971773542</v>
      </c>
      <c r="M387" s="9">
        <f t="shared" si="48"/>
        <v>119.41873411075444</v>
      </c>
      <c r="N387" s="9">
        <f t="shared" si="49"/>
        <v>92.487894168009404</v>
      </c>
      <c r="O387" s="9">
        <f t="shared" si="50"/>
        <v>78.854921255732009</v>
      </c>
      <c r="P387" s="9">
        <f t="shared" si="51"/>
        <v>294.75921971773539</v>
      </c>
      <c r="Q387" s="9">
        <f t="shared" si="52"/>
        <v>293.41873411075443</v>
      </c>
      <c r="R387" s="9">
        <f t="shared" si="53"/>
        <v>286.4878941680094</v>
      </c>
      <c r="S387" s="9">
        <f t="shared" si="54"/>
        <v>292.85492125573199</v>
      </c>
      <c r="T387" s="10">
        <f>'VWP Details'!P$59</f>
        <v>162</v>
      </c>
      <c r="U387" s="10">
        <f>'VWP Details'!P$58</f>
        <v>174</v>
      </c>
      <c r="V387" s="10">
        <f>'VWP Details'!P$57</f>
        <v>194</v>
      </c>
      <c r="W387" s="10">
        <f>'VWP Details'!P$56</f>
        <v>214</v>
      </c>
    </row>
    <row r="388" spans="1:23" x14ac:dyDescent="0.2">
      <c r="A388" t="s">
        <v>129</v>
      </c>
      <c r="B388" t="s">
        <v>128</v>
      </c>
      <c r="C388" s="20">
        <v>40838.666666666664</v>
      </c>
      <c r="D388">
        <v>6166.2250000000004</v>
      </c>
      <c r="E388">
        <v>6866.1949999999997</v>
      </c>
      <c r="F388">
        <v>7365.4089999999997</v>
      </c>
      <c r="G388">
        <v>6374.2920000000004</v>
      </c>
      <c r="H388" s="6">
        <f>('VWP Details'!$I$59-D388)*'VWP Details'!$J$59+('VWP Details'!$M$59-'VWP Details'!$L$59)*'VWP Details'!$K$59</f>
        <v>1299.5481349999995</v>
      </c>
      <c r="I388" s="6">
        <f>('VWP Details'!$I$58-E388)*'VWP Details'!$J$58+('VWP Details'!$M$58-'VWP Details'!$L$58)*'VWP Details'!$K$58</f>
        <v>1168.8481270000004</v>
      </c>
      <c r="J388" s="6">
        <f>('VWP Details'!$I$57-F388)*'VWP Details'!$J$57+('VWP Details'!$M$57-'VWP Details'!$L$57)*'VWP Details'!$K$57</f>
        <v>904.81109209999977</v>
      </c>
      <c r="K388" s="6">
        <f>('VWP Details'!I$56-G388)*'VWP Details'!$J$56+('VWP Details'!$M$56-'VWP Details'!$L$56)*'VWP Details'!$K$56</f>
        <v>777.63311039999962</v>
      </c>
      <c r="L388" s="9">
        <f t="shared" ref="L388:L451" si="55">H388*0.1021551</f>
        <v>132.75546968573846</v>
      </c>
      <c r="M388" s="9">
        <f t="shared" si="48"/>
        <v>119.40379729849774</v>
      </c>
      <c r="N388" s="9">
        <f t="shared" si="49"/>
        <v>92.43106759458469</v>
      </c>
      <c r="O388" s="9">
        <f t="shared" si="50"/>
        <v>79.439188156222997</v>
      </c>
      <c r="P388" s="9">
        <f t="shared" si="51"/>
        <v>294.75546968573849</v>
      </c>
      <c r="Q388" s="9">
        <f t="shared" si="52"/>
        <v>293.40379729849775</v>
      </c>
      <c r="R388" s="9">
        <f t="shared" si="53"/>
        <v>286.4310675945847</v>
      </c>
      <c r="S388" s="9">
        <f t="shared" si="54"/>
        <v>293.439188156223</v>
      </c>
      <c r="T388" s="10">
        <f>'VWP Details'!P$59</f>
        <v>162</v>
      </c>
      <c r="U388" s="10">
        <f>'VWP Details'!P$58</f>
        <v>174</v>
      </c>
      <c r="V388" s="10">
        <f>'VWP Details'!P$57</f>
        <v>194</v>
      </c>
      <c r="W388" s="10">
        <f>'VWP Details'!P$56</f>
        <v>214</v>
      </c>
    </row>
    <row r="389" spans="1:23" x14ac:dyDescent="0.2">
      <c r="A389" t="s">
        <v>129</v>
      </c>
      <c r="B389" t="s">
        <v>128</v>
      </c>
      <c r="C389" s="20">
        <v>40838.708333333336</v>
      </c>
      <c r="D389">
        <v>6166.183</v>
      </c>
      <c r="E389">
        <v>6866.1170000000002</v>
      </c>
      <c r="F389">
        <v>7365.8540000000003</v>
      </c>
      <c r="G389">
        <v>6376.51</v>
      </c>
      <c r="H389" s="6">
        <f>('VWP Details'!$I$59-D389)*'VWP Details'!$J$59+('VWP Details'!$M$59-'VWP Details'!$L$59)*'VWP Details'!$K$59</f>
        <v>1299.5714953999998</v>
      </c>
      <c r="I389" s="6">
        <f>('VWP Details'!$I$58-E389)*'VWP Details'!$J$58+('VWP Details'!$M$58-'VWP Details'!$L$58)*'VWP Details'!$K$58</f>
        <v>1168.8928522000001</v>
      </c>
      <c r="J389" s="6">
        <f>('VWP Details'!$I$57-F389)*'VWP Details'!$J$57+('VWP Details'!$M$57-'VWP Details'!$L$57)*'VWP Details'!$K$57</f>
        <v>904.55161259999943</v>
      </c>
      <c r="K389" s="6">
        <f>('VWP Details'!I$56-G389)*'VWP Details'!$J$56+('VWP Details'!$M$56-'VWP Details'!$L$56)*'VWP Details'!$K$56</f>
        <v>777.02027699999974</v>
      </c>
      <c r="L389" s="9">
        <f t="shared" si="55"/>
        <v>132.7578560697365</v>
      </c>
      <c r="M389" s="9">
        <f t="shared" si="48"/>
        <v>119.40836620577623</v>
      </c>
      <c r="N389" s="9">
        <f t="shared" si="49"/>
        <v>92.404560440314199</v>
      </c>
      <c r="O389" s="9">
        <f t="shared" si="50"/>
        <v>79.376584098962667</v>
      </c>
      <c r="P389" s="9">
        <f t="shared" si="51"/>
        <v>294.75785606973648</v>
      </c>
      <c r="Q389" s="9">
        <f t="shared" si="52"/>
        <v>293.40836620577625</v>
      </c>
      <c r="R389" s="9">
        <f t="shared" si="53"/>
        <v>286.40456044031419</v>
      </c>
      <c r="S389" s="9">
        <f t="shared" si="54"/>
        <v>293.37658409896267</v>
      </c>
      <c r="T389" s="10">
        <f>'VWP Details'!P$59</f>
        <v>162</v>
      </c>
      <c r="U389" s="10">
        <f>'VWP Details'!P$58</f>
        <v>174</v>
      </c>
      <c r="V389" s="10">
        <f>'VWP Details'!P$57</f>
        <v>194</v>
      </c>
      <c r="W389" s="10">
        <f>'VWP Details'!P$56</f>
        <v>214</v>
      </c>
    </row>
    <row r="390" spans="1:23" x14ac:dyDescent="0.2">
      <c r="A390" t="s">
        <v>129</v>
      </c>
      <c r="B390" t="s">
        <v>128</v>
      </c>
      <c r="C390" s="20">
        <v>40838.75</v>
      </c>
      <c r="D390">
        <v>6166.05</v>
      </c>
      <c r="E390">
        <v>6865.1009999999997</v>
      </c>
      <c r="F390">
        <v>7363.4690000000001</v>
      </c>
      <c r="G390">
        <v>6374.8329999999996</v>
      </c>
      <c r="H390" s="6">
        <f>('VWP Details'!$I$59-D390)*'VWP Details'!$J$59+('VWP Details'!$M$59-'VWP Details'!$L$59)*'VWP Details'!$K$59</f>
        <v>1299.6454699999997</v>
      </c>
      <c r="I390" s="6">
        <f>('VWP Details'!$I$58-E390)*'VWP Details'!$J$58+('VWP Details'!$M$58-'VWP Details'!$L$58)*'VWP Details'!$K$58</f>
        <v>1169.4754266000004</v>
      </c>
      <c r="J390" s="6">
        <f>('VWP Details'!$I$57-F390)*'VWP Details'!$J$57+('VWP Details'!$M$57-'VWP Details'!$L$57)*'VWP Details'!$K$57</f>
        <v>905.94230609999954</v>
      </c>
      <c r="K390" s="6">
        <f>('VWP Details'!I$56-G390)*'VWP Details'!$J$56+('VWP Details'!$M$56-'VWP Details'!$L$56)*'VWP Details'!$K$56</f>
        <v>777.48363209999991</v>
      </c>
      <c r="L390" s="9">
        <f t="shared" si="55"/>
        <v>132.76541295239696</v>
      </c>
      <c r="M390" s="9">
        <f t="shared" si="48"/>
        <v>119.4678791518657</v>
      </c>
      <c r="N390" s="9">
        <f t="shared" si="49"/>
        <v>92.546626873876065</v>
      </c>
      <c r="O390" s="9">
        <f t="shared" si="50"/>
        <v>79.423918185538696</v>
      </c>
      <c r="P390" s="9">
        <f t="shared" si="51"/>
        <v>294.76541295239696</v>
      </c>
      <c r="Q390" s="9">
        <f t="shared" si="52"/>
        <v>293.4678791518657</v>
      </c>
      <c r="R390" s="9">
        <f t="shared" si="53"/>
        <v>286.54662687387605</v>
      </c>
      <c r="S390" s="9">
        <f t="shared" si="54"/>
        <v>293.4239181855387</v>
      </c>
      <c r="T390" s="10">
        <f>'VWP Details'!P$59</f>
        <v>162</v>
      </c>
      <c r="U390" s="10">
        <f>'VWP Details'!P$58</f>
        <v>174</v>
      </c>
      <c r="V390" s="10">
        <f>'VWP Details'!P$57</f>
        <v>194</v>
      </c>
      <c r="W390" s="10">
        <f>'VWP Details'!P$56</f>
        <v>214</v>
      </c>
    </row>
    <row r="391" spans="1:23" x14ac:dyDescent="0.2">
      <c r="A391" t="s">
        <v>129</v>
      </c>
      <c r="B391" t="s">
        <v>128</v>
      </c>
      <c r="C391" s="20">
        <v>40838.791666666664</v>
      </c>
      <c r="D391">
        <v>6166.0169999999998</v>
      </c>
      <c r="E391">
        <v>6864.79</v>
      </c>
      <c r="F391">
        <v>7362.0919999999996</v>
      </c>
      <c r="G391">
        <v>6375.9080000000004</v>
      </c>
      <c r="H391" s="6">
        <f>('VWP Details'!$I$59-D391)*'VWP Details'!$J$59+('VWP Details'!$M$59-'VWP Details'!$L$59)*'VWP Details'!$K$59</f>
        <v>1299.6638246</v>
      </c>
      <c r="I391" s="6">
        <f>('VWP Details'!$I$58-E391)*'VWP Details'!$J$58+('VWP Details'!$M$58-'VWP Details'!$L$58)*'VWP Details'!$K$58</f>
        <v>1169.6537540000002</v>
      </c>
      <c r="J391" s="6">
        <f>('VWP Details'!$I$57-F391)*'VWP Details'!$J$57+('VWP Details'!$M$57-'VWP Details'!$L$57)*'VWP Details'!$K$57</f>
        <v>906.74523479999971</v>
      </c>
      <c r="K391" s="6">
        <f>('VWP Details'!I$56-G391)*'VWP Details'!$J$56+('VWP Details'!$M$56-'VWP Details'!$L$56)*'VWP Details'!$K$56</f>
        <v>777.18660959999966</v>
      </c>
      <c r="L391" s="9">
        <f t="shared" si="55"/>
        <v>132.76728796839546</v>
      </c>
      <c r="M391" s="9">
        <f t="shared" si="48"/>
        <v>119.48609620524542</v>
      </c>
      <c r="N391" s="9">
        <f t="shared" si="49"/>
        <v>92.628650135517447</v>
      </c>
      <c r="O391" s="9">
        <f t="shared" si="50"/>
        <v>79.393575822348922</v>
      </c>
      <c r="P391" s="9">
        <f t="shared" si="51"/>
        <v>294.76728796839546</v>
      </c>
      <c r="Q391" s="9">
        <f t="shared" si="52"/>
        <v>293.48609620524542</v>
      </c>
      <c r="R391" s="9">
        <f t="shared" si="53"/>
        <v>286.62865013551743</v>
      </c>
      <c r="S391" s="9">
        <f t="shared" si="54"/>
        <v>293.39357582234891</v>
      </c>
      <c r="T391" s="10">
        <f>'VWP Details'!P$59</f>
        <v>162</v>
      </c>
      <c r="U391" s="10">
        <f>'VWP Details'!P$58</f>
        <v>174</v>
      </c>
      <c r="V391" s="10">
        <f>'VWP Details'!P$57</f>
        <v>194</v>
      </c>
      <c r="W391" s="10">
        <f>'VWP Details'!P$56</f>
        <v>214</v>
      </c>
    </row>
    <row r="392" spans="1:23" x14ac:dyDescent="0.2">
      <c r="A392" t="s">
        <v>129</v>
      </c>
      <c r="B392" t="s">
        <v>128</v>
      </c>
      <c r="C392" s="20">
        <v>40838.833333333336</v>
      </c>
      <c r="D392">
        <v>6166</v>
      </c>
      <c r="E392">
        <v>6864.9459999999999</v>
      </c>
      <c r="F392">
        <v>7362.3519999999999</v>
      </c>
      <c r="G392">
        <v>6374.7719999999999</v>
      </c>
      <c r="H392" s="6">
        <f>('VWP Details'!$I$59-D392)*'VWP Details'!$J$59+('VWP Details'!$M$59-'VWP Details'!$L$59)*'VWP Details'!$K$59</f>
        <v>1299.6732799999997</v>
      </c>
      <c r="I392" s="6">
        <f>('VWP Details'!$I$58-E392)*'VWP Details'!$J$58+('VWP Details'!$M$58-'VWP Details'!$L$58)*'VWP Details'!$K$58</f>
        <v>1169.5643036000004</v>
      </c>
      <c r="J392" s="6">
        <f>('VWP Details'!$I$57-F392)*'VWP Details'!$J$57+('VWP Details'!$M$57-'VWP Details'!$L$57)*'VWP Details'!$K$57</f>
        <v>906.59362879999958</v>
      </c>
      <c r="K392" s="6">
        <f>('VWP Details'!I$56-G392)*'VWP Details'!$J$56+('VWP Details'!$M$56-'VWP Details'!$L$56)*'VWP Details'!$K$56</f>
        <v>777.50048639999977</v>
      </c>
      <c r="L392" s="9">
        <f t="shared" si="55"/>
        <v>132.76825388572797</v>
      </c>
      <c r="M392" s="9">
        <f t="shared" si="48"/>
        <v>119.4769583906884</v>
      </c>
      <c r="N392" s="9">
        <f t="shared" si="49"/>
        <v>92.613162809426839</v>
      </c>
      <c r="O392" s="9">
        <f t="shared" si="50"/>
        <v>79.425639938240622</v>
      </c>
      <c r="P392" s="9">
        <f t="shared" si="51"/>
        <v>294.76825388572797</v>
      </c>
      <c r="Q392" s="9">
        <f t="shared" si="52"/>
        <v>293.47695839068842</v>
      </c>
      <c r="R392" s="9">
        <f t="shared" si="53"/>
        <v>286.61316280942685</v>
      </c>
      <c r="S392" s="9">
        <f t="shared" si="54"/>
        <v>293.42563993824064</v>
      </c>
      <c r="T392" s="10">
        <f>'VWP Details'!P$59</f>
        <v>162</v>
      </c>
      <c r="U392" s="10">
        <f>'VWP Details'!P$58</f>
        <v>174</v>
      </c>
      <c r="V392" s="10">
        <f>'VWP Details'!P$57</f>
        <v>194</v>
      </c>
      <c r="W392" s="10">
        <f>'VWP Details'!P$56</f>
        <v>214</v>
      </c>
    </row>
    <row r="393" spans="1:23" x14ac:dyDescent="0.2">
      <c r="A393" t="s">
        <v>129</v>
      </c>
      <c r="B393" t="s">
        <v>128</v>
      </c>
      <c r="C393" s="20">
        <v>40838.875</v>
      </c>
      <c r="D393">
        <v>6165.9759999999997</v>
      </c>
      <c r="E393">
        <v>6864.7510000000002</v>
      </c>
      <c r="F393">
        <v>7361.4960000000001</v>
      </c>
      <c r="G393">
        <v>6380.4350000000004</v>
      </c>
      <c r="H393" s="6">
        <f>('VWP Details'!$I$59-D393)*'VWP Details'!$J$59+('VWP Details'!$M$59-'VWP Details'!$L$59)*'VWP Details'!$K$59</f>
        <v>1299.6866287999999</v>
      </c>
      <c r="I393" s="6">
        <f>('VWP Details'!$I$58-E393)*'VWP Details'!$J$58+('VWP Details'!$M$58-'VWP Details'!$L$58)*'VWP Details'!$K$58</f>
        <v>1169.6761166000001</v>
      </c>
      <c r="J393" s="6">
        <f>('VWP Details'!$I$57-F393)*'VWP Details'!$J$57+('VWP Details'!$M$57-'VWP Details'!$L$57)*'VWP Details'!$K$57</f>
        <v>907.09276239999951</v>
      </c>
      <c r="K393" s="6">
        <f>('VWP Details'!I$56-G393)*'VWP Details'!$J$56+('VWP Details'!$M$56-'VWP Details'!$L$56)*'VWP Details'!$K$56</f>
        <v>775.93579949999969</v>
      </c>
      <c r="L393" s="9">
        <f t="shared" si="55"/>
        <v>132.76961753372686</v>
      </c>
      <c r="M393" s="9">
        <f t="shared" si="48"/>
        <v>119.48838065888467</v>
      </c>
      <c r="N393" s="9">
        <f t="shared" si="49"/>
        <v>92.664151852248196</v>
      </c>
      <c r="O393" s="9">
        <f t="shared" si="50"/>
        <v>79.265799191502424</v>
      </c>
      <c r="P393" s="9">
        <f t="shared" si="51"/>
        <v>294.76961753372689</v>
      </c>
      <c r="Q393" s="9">
        <f t="shared" si="52"/>
        <v>293.48838065888469</v>
      </c>
      <c r="R393" s="9">
        <f t="shared" si="53"/>
        <v>286.66415185224821</v>
      </c>
      <c r="S393" s="9">
        <f t="shared" si="54"/>
        <v>293.26579919150242</v>
      </c>
      <c r="T393" s="10">
        <f>'VWP Details'!P$59</f>
        <v>162</v>
      </c>
      <c r="U393" s="10">
        <f>'VWP Details'!P$58</f>
        <v>174</v>
      </c>
      <c r="V393" s="10">
        <f>'VWP Details'!P$57</f>
        <v>194</v>
      </c>
      <c r="W393" s="10">
        <f>'VWP Details'!P$56</f>
        <v>214</v>
      </c>
    </row>
    <row r="394" spans="1:23" x14ac:dyDescent="0.2">
      <c r="A394" t="s">
        <v>129</v>
      </c>
      <c r="B394" t="s">
        <v>128</v>
      </c>
      <c r="C394" s="20">
        <v>40838.916666666664</v>
      </c>
      <c r="D394">
        <v>6165.9089999999997</v>
      </c>
      <c r="E394">
        <v>6864.7510000000002</v>
      </c>
      <c r="F394">
        <v>7361.0519999999997</v>
      </c>
      <c r="G394">
        <v>6389.232</v>
      </c>
      <c r="H394" s="6">
        <f>('VWP Details'!$I$59-D394)*'VWP Details'!$J$59+('VWP Details'!$M$59-'VWP Details'!$L$59)*'VWP Details'!$K$59</f>
        <v>1299.7238941999999</v>
      </c>
      <c r="I394" s="6">
        <f>('VWP Details'!$I$58-E394)*'VWP Details'!$J$58+('VWP Details'!$M$58-'VWP Details'!$L$58)*'VWP Details'!$K$58</f>
        <v>1169.6761166000001</v>
      </c>
      <c r="J394" s="6">
        <f>('VWP Details'!$I$57-F394)*'VWP Details'!$J$57+('VWP Details'!$M$57-'VWP Details'!$L$57)*'VWP Details'!$K$57</f>
        <v>907.35165879999977</v>
      </c>
      <c r="K394" s="6">
        <f>('VWP Details'!I$56-G394)*'VWP Details'!$J$56+('VWP Details'!$M$56-'VWP Details'!$L$56)*'VWP Details'!$K$56</f>
        <v>773.50518839999984</v>
      </c>
      <c r="L394" s="9">
        <f t="shared" si="55"/>
        <v>132.77342438439041</v>
      </c>
      <c r="M394" s="9">
        <f t="shared" ref="M394:M457" si="56">I394*0.1021551</f>
        <v>119.48838065888467</v>
      </c>
      <c r="N394" s="9">
        <f t="shared" ref="N394:N457" si="57">J394*0.1021551</f>
        <v>92.690599439879861</v>
      </c>
      <c r="O394" s="9">
        <f t="shared" ref="O394:O457" si="58">K394*0.1021551</f>
        <v>79.017499871520826</v>
      </c>
      <c r="P394" s="9">
        <f t="shared" ref="P394:P457" si="59">IF(T394&gt;0,L394+T394,"")</f>
        <v>294.77342438439041</v>
      </c>
      <c r="Q394" s="9">
        <f t="shared" ref="Q394:Q457" si="60">IF(U394&gt;0,M394+U394,"")</f>
        <v>293.48838065888469</v>
      </c>
      <c r="R394" s="9">
        <f t="shared" ref="R394:R457" si="61">IF(V394&gt;0,N394+V394,"")</f>
        <v>286.69059943987986</v>
      </c>
      <c r="S394" s="9">
        <f t="shared" ref="S394:S457" si="62">IF(W394&gt;0,O394+W394,"")</f>
        <v>293.01749987152084</v>
      </c>
      <c r="T394" s="10">
        <f>'VWP Details'!P$59</f>
        <v>162</v>
      </c>
      <c r="U394" s="10">
        <f>'VWP Details'!P$58</f>
        <v>174</v>
      </c>
      <c r="V394" s="10">
        <f>'VWP Details'!P$57</f>
        <v>194</v>
      </c>
      <c r="W394" s="10">
        <f>'VWP Details'!P$56</f>
        <v>214</v>
      </c>
    </row>
    <row r="395" spans="1:23" x14ac:dyDescent="0.2">
      <c r="A395" t="s">
        <v>129</v>
      </c>
      <c r="B395" t="s">
        <v>128</v>
      </c>
      <c r="C395" s="20">
        <v>40838.958333333336</v>
      </c>
      <c r="D395">
        <v>6165.8590000000004</v>
      </c>
      <c r="E395">
        <v>6864.6040000000003</v>
      </c>
      <c r="F395">
        <v>7360.26</v>
      </c>
      <c r="G395">
        <v>6396.3249999999998</v>
      </c>
      <c r="H395" s="6">
        <f>('VWP Details'!$I$59-D395)*'VWP Details'!$J$59+('VWP Details'!$M$59-'VWP Details'!$L$59)*'VWP Details'!$K$59</f>
        <v>1299.7517041999995</v>
      </c>
      <c r="I395" s="6">
        <f>('VWP Details'!$I$58-E395)*'VWP Details'!$J$58+('VWP Details'!$M$58-'VWP Details'!$L$58)*'VWP Details'!$K$58</f>
        <v>1169.7604064000002</v>
      </c>
      <c r="J395" s="6">
        <f>('VWP Details'!$I$57-F395)*'VWP Details'!$J$57+('VWP Details'!$M$57-'VWP Details'!$L$57)*'VWP Details'!$K$57</f>
        <v>907.81347399999947</v>
      </c>
      <c r="K395" s="6">
        <f>('VWP Details'!I$56-G395)*'VWP Details'!$J$56+('VWP Details'!$M$56-'VWP Details'!$L$56)*'VWP Details'!$K$56</f>
        <v>771.54539249999982</v>
      </c>
      <c r="L395" s="9">
        <f t="shared" si="55"/>
        <v>132.77626531772137</v>
      </c>
      <c r="M395" s="9">
        <f t="shared" si="56"/>
        <v>119.49699129183266</v>
      </c>
      <c r="N395" s="9">
        <f t="shared" si="57"/>
        <v>92.737776217817341</v>
      </c>
      <c r="O395" s="9">
        <f t="shared" si="58"/>
        <v>78.817296725376735</v>
      </c>
      <c r="P395" s="9">
        <f t="shared" si="59"/>
        <v>294.77626531772137</v>
      </c>
      <c r="Q395" s="9">
        <f t="shared" si="60"/>
        <v>293.49699129183267</v>
      </c>
      <c r="R395" s="9">
        <f t="shared" si="61"/>
        <v>286.73777621781733</v>
      </c>
      <c r="S395" s="9">
        <f t="shared" si="62"/>
        <v>292.81729672537676</v>
      </c>
      <c r="T395" s="10">
        <f>'VWP Details'!P$59</f>
        <v>162</v>
      </c>
      <c r="U395" s="10">
        <f>'VWP Details'!P$58</f>
        <v>174</v>
      </c>
      <c r="V395" s="10">
        <f>'VWP Details'!P$57</f>
        <v>194</v>
      </c>
      <c r="W395" s="10">
        <f>'VWP Details'!P$56</f>
        <v>214</v>
      </c>
    </row>
    <row r="396" spans="1:23" x14ac:dyDescent="0.2">
      <c r="A396" t="s">
        <v>129</v>
      </c>
      <c r="B396" t="s">
        <v>128</v>
      </c>
      <c r="C396" s="20">
        <v>40839</v>
      </c>
      <c r="D396">
        <v>6165.8019999999997</v>
      </c>
      <c r="E396">
        <v>6864.6530000000002</v>
      </c>
      <c r="F396">
        <v>7360.4350000000004</v>
      </c>
      <c r="G396">
        <v>6398.5559999999996</v>
      </c>
      <c r="H396" s="6">
        <f>('VWP Details'!$I$59-D396)*'VWP Details'!$J$59+('VWP Details'!$M$59-'VWP Details'!$L$59)*'VWP Details'!$K$59</f>
        <v>1299.7834075999999</v>
      </c>
      <c r="I396" s="6">
        <f>('VWP Details'!$I$58-E396)*'VWP Details'!$J$58+('VWP Details'!$M$58-'VWP Details'!$L$58)*'VWP Details'!$K$58</f>
        <v>1169.7323098000002</v>
      </c>
      <c r="J396" s="6">
        <f>('VWP Details'!$I$57-F396)*'VWP Details'!$J$57+('VWP Details'!$M$57-'VWP Details'!$L$57)*'VWP Details'!$K$57</f>
        <v>907.71143149999932</v>
      </c>
      <c r="K396" s="6">
        <f>('VWP Details'!I$56-G396)*'VWP Details'!$J$56+('VWP Details'!$M$56-'VWP Details'!$L$56)*'VWP Details'!$K$56</f>
        <v>770.92896719999987</v>
      </c>
      <c r="L396" s="9">
        <f t="shared" si="55"/>
        <v>132.77950398171876</v>
      </c>
      <c r="M396" s="9">
        <f t="shared" si="56"/>
        <v>119.49412108084999</v>
      </c>
      <c r="N396" s="9">
        <f t="shared" si="57"/>
        <v>92.72735205602558</v>
      </c>
      <c r="O396" s="9">
        <f t="shared" si="58"/>
        <v>78.75432573721271</v>
      </c>
      <c r="P396" s="9">
        <f t="shared" si="59"/>
        <v>294.77950398171879</v>
      </c>
      <c r="Q396" s="9">
        <f t="shared" si="60"/>
        <v>293.49412108084999</v>
      </c>
      <c r="R396" s="9">
        <f t="shared" si="61"/>
        <v>286.72735205602555</v>
      </c>
      <c r="S396" s="9">
        <f t="shared" si="62"/>
        <v>292.7543257372127</v>
      </c>
      <c r="T396" s="10">
        <f>'VWP Details'!P$59</f>
        <v>162</v>
      </c>
      <c r="U396" s="10">
        <f>'VWP Details'!P$58</f>
        <v>174</v>
      </c>
      <c r="V396" s="10">
        <f>'VWP Details'!P$57</f>
        <v>194</v>
      </c>
      <c r="W396" s="10">
        <f>'VWP Details'!P$56</f>
        <v>214</v>
      </c>
    </row>
    <row r="397" spans="1:23" x14ac:dyDescent="0.2">
      <c r="A397" t="s">
        <v>129</v>
      </c>
      <c r="B397" t="s">
        <v>128</v>
      </c>
      <c r="C397" s="20">
        <v>40839.041666666664</v>
      </c>
      <c r="D397">
        <v>6165.701</v>
      </c>
      <c r="E397">
        <v>6864.8680000000004</v>
      </c>
      <c r="F397">
        <v>7360.6930000000002</v>
      </c>
      <c r="G397">
        <v>6385.8680000000004</v>
      </c>
      <c r="H397" s="6">
        <f>('VWP Details'!$I$59-D397)*'VWP Details'!$J$59+('VWP Details'!$M$59-'VWP Details'!$L$59)*'VWP Details'!$K$59</f>
        <v>1299.8395837999997</v>
      </c>
      <c r="I397" s="6">
        <f>('VWP Details'!$I$58-E397)*'VWP Details'!$J$58+('VWP Details'!$M$58-'VWP Details'!$L$58)*'VWP Details'!$K$58</f>
        <v>1169.6090288</v>
      </c>
      <c r="J397" s="6">
        <f>('VWP Details'!$I$57-F397)*'VWP Details'!$J$57+('VWP Details'!$M$57-'VWP Details'!$L$57)*'VWP Details'!$K$57</f>
        <v>907.56099169999948</v>
      </c>
      <c r="K397" s="6">
        <f>('VWP Details'!I$56-G397)*'VWP Details'!$J$56+('VWP Details'!$M$56-'VWP Details'!$L$56)*'VWP Details'!$K$56</f>
        <v>774.43466159999969</v>
      </c>
      <c r="L397" s="9">
        <f t="shared" si="55"/>
        <v>132.78524266704736</v>
      </c>
      <c r="M397" s="9">
        <f t="shared" si="56"/>
        <v>119.48152729796688</v>
      </c>
      <c r="N397" s="9">
        <f t="shared" si="57"/>
        <v>92.711983863212609</v>
      </c>
      <c r="O397" s="9">
        <f t="shared" si="58"/>
        <v>79.112450299214132</v>
      </c>
      <c r="P397" s="9">
        <f t="shared" si="59"/>
        <v>294.78524266704733</v>
      </c>
      <c r="Q397" s="9">
        <f t="shared" si="60"/>
        <v>293.48152729796686</v>
      </c>
      <c r="R397" s="9">
        <f t="shared" si="61"/>
        <v>286.71198386321259</v>
      </c>
      <c r="S397" s="9">
        <f t="shared" si="62"/>
        <v>293.11245029921412</v>
      </c>
      <c r="T397" s="10">
        <f>'VWP Details'!P$59</f>
        <v>162</v>
      </c>
      <c r="U397" s="10">
        <f>'VWP Details'!P$58</f>
        <v>174</v>
      </c>
      <c r="V397" s="10">
        <f>'VWP Details'!P$57</f>
        <v>194</v>
      </c>
      <c r="W397" s="10">
        <f>'VWP Details'!P$56</f>
        <v>214</v>
      </c>
    </row>
    <row r="398" spans="1:23" x14ac:dyDescent="0.2">
      <c r="A398" t="s">
        <v>129</v>
      </c>
      <c r="B398" t="s">
        <v>128</v>
      </c>
      <c r="C398" s="20">
        <v>40839.083333333336</v>
      </c>
      <c r="D398">
        <v>6165.6930000000002</v>
      </c>
      <c r="E398">
        <v>6865.0820000000003</v>
      </c>
      <c r="F398">
        <v>7361.116</v>
      </c>
      <c r="G398">
        <v>6385.6930000000002</v>
      </c>
      <c r="H398" s="6">
        <f>('VWP Details'!$I$59-D398)*'VWP Details'!$J$59+('VWP Details'!$M$59-'VWP Details'!$L$59)*'VWP Details'!$K$59</f>
        <v>1299.8440333999997</v>
      </c>
      <c r="I398" s="6">
        <f>('VWP Details'!$I$58-E398)*'VWP Details'!$J$58+('VWP Details'!$M$58-'VWP Details'!$L$58)*'VWP Details'!$K$58</f>
        <v>1169.4863212</v>
      </c>
      <c r="J398" s="6">
        <f>('VWP Details'!$I$57-F398)*'VWP Details'!$J$57+('VWP Details'!$M$57-'VWP Details'!$L$57)*'VWP Details'!$K$57</f>
        <v>907.31434039999954</v>
      </c>
      <c r="K398" s="6">
        <f>('VWP Details'!I$56-G398)*'VWP Details'!$J$56+('VWP Details'!$M$56-'VWP Details'!$L$56)*'VWP Details'!$K$56</f>
        <v>774.48301409999976</v>
      </c>
      <c r="L398" s="9">
        <f t="shared" si="55"/>
        <v>132.7856972163803</v>
      </c>
      <c r="M398" s="9">
        <f t="shared" si="56"/>
        <v>119.46899209081812</v>
      </c>
      <c r="N398" s="9">
        <f t="shared" si="57"/>
        <v>92.686787174995985</v>
      </c>
      <c r="O398" s="9">
        <f t="shared" si="58"/>
        <v>79.117389753686879</v>
      </c>
      <c r="P398" s="9">
        <f t="shared" si="59"/>
        <v>294.7856972163803</v>
      </c>
      <c r="Q398" s="9">
        <f t="shared" si="60"/>
        <v>293.46899209081812</v>
      </c>
      <c r="R398" s="9">
        <f t="shared" si="61"/>
        <v>286.68678717499597</v>
      </c>
      <c r="S398" s="9">
        <f t="shared" si="62"/>
        <v>293.11738975368689</v>
      </c>
      <c r="T398" s="10">
        <f>'VWP Details'!P$59</f>
        <v>162</v>
      </c>
      <c r="U398" s="10">
        <f>'VWP Details'!P$58</f>
        <v>174</v>
      </c>
      <c r="V398" s="10">
        <f>'VWP Details'!P$57</f>
        <v>194</v>
      </c>
      <c r="W398" s="10">
        <f>'VWP Details'!P$56</f>
        <v>214</v>
      </c>
    </row>
    <row r="399" spans="1:23" x14ac:dyDescent="0.2">
      <c r="A399" t="s">
        <v>129</v>
      </c>
      <c r="B399" t="s">
        <v>128</v>
      </c>
      <c r="C399" s="20">
        <v>40839.125</v>
      </c>
      <c r="D399">
        <v>6165.6679999999997</v>
      </c>
      <c r="E399">
        <v>6864.8389999999999</v>
      </c>
      <c r="F399">
        <v>7360.152</v>
      </c>
      <c r="G399">
        <v>6389.7129999999997</v>
      </c>
      <c r="H399" s="6">
        <f>('VWP Details'!$I$59-D399)*'VWP Details'!$J$59+('VWP Details'!$M$59-'VWP Details'!$L$59)*'VWP Details'!$K$59</f>
        <v>1299.8579384</v>
      </c>
      <c r="I399" s="6">
        <f>('VWP Details'!$I$58-E399)*'VWP Details'!$J$58+('VWP Details'!$M$58-'VWP Details'!$L$58)*'VWP Details'!$K$58</f>
        <v>1169.6256574000004</v>
      </c>
      <c r="J399" s="6">
        <f>('VWP Details'!$I$57-F399)*'VWP Details'!$J$57+('VWP Details'!$M$57-'VWP Details'!$L$57)*'VWP Details'!$K$57</f>
        <v>907.87644879999948</v>
      </c>
      <c r="K399" s="6">
        <f>('VWP Details'!I$56-G399)*'VWP Details'!$J$56+('VWP Details'!$M$56-'VWP Details'!$L$56)*'VWP Details'!$K$56</f>
        <v>773.37228809999988</v>
      </c>
      <c r="L399" s="9">
        <f t="shared" si="55"/>
        <v>132.78711768304584</v>
      </c>
      <c r="M399" s="9">
        <f t="shared" si="56"/>
        <v>119.48322599426278</v>
      </c>
      <c r="N399" s="9">
        <f t="shared" si="57"/>
        <v>92.744209414808822</v>
      </c>
      <c r="O399" s="9">
        <f t="shared" si="58"/>
        <v>79.003923428084292</v>
      </c>
      <c r="P399" s="9">
        <f t="shared" si="59"/>
        <v>294.78711768304584</v>
      </c>
      <c r="Q399" s="9">
        <f t="shared" si="60"/>
        <v>293.4832259942628</v>
      </c>
      <c r="R399" s="9">
        <f t="shared" si="61"/>
        <v>286.74420941480884</v>
      </c>
      <c r="S399" s="9">
        <f t="shared" si="62"/>
        <v>293.00392342808431</v>
      </c>
      <c r="T399" s="10">
        <f>'VWP Details'!P$59</f>
        <v>162</v>
      </c>
      <c r="U399" s="10">
        <f>'VWP Details'!P$58</f>
        <v>174</v>
      </c>
      <c r="V399" s="10">
        <f>'VWP Details'!P$57</f>
        <v>194</v>
      </c>
      <c r="W399" s="10">
        <f>'VWP Details'!P$56</f>
        <v>214</v>
      </c>
    </row>
    <row r="400" spans="1:23" x14ac:dyDescent="0.2">
      <c r="A400" t="s">
        <v>129</v>
      </c>
      <c r="B400" t="s">
        <v>128</v>
      </c>
      <c r="C400" s="20">
        <v>40839.166666666664</v>
      </c>
      <c r="D400">
        <v>6165.6260000000002</v>
      </c>
      <c r="E400">
        <v>6864.8959999999997</v>
      </c>
      <c r="F400">
        <v>7360.2290000000003</v>
      </c>
      <c r="G400">
        <v>6394.1329999999998</v>
      </c>
      <c r="H400" s="6">
        <f>('VWP Details'!$I$59-D400)*'VWP Details'!$J$59+('VWP Details'!$M$59-'VWP Details'!$L$59)*'VWP Details'!$K$59</f>
        <v>1299.8812987999997</v>
      </c>
      <c r="I400" s="6">
        <f>('VWP Details'!$I$58-E400)*'VWP Details'!$J$58+('VWP Details'!$M$58-'VWP Details'!$L$58)*'VWP Details'!$K$58</f>
        <v>1169.5929736000005</v>
      </c>
      <c r="J400" s="6">
        <f>('VWP Details'!$I$57-F400)*'VWP Details'!$J$57+('VWP Details'!$M$57-'VWP Details'!$L$57)*'VWP Details'!$K$57</f>
        <v>907.83155009999939</v>
      </c>
      <c r="K400" s="6">
        <f>('VWP Details'!I$56-G400)*'VWP Details'!$J$56+('VWP Details'!$M$56-'VWP Details'!$L$56)*'VWP Details'!$K$56</f>
        <v>772.15104209999981</v>
      </c>
      <c r="L400" s="9">
        <f t="shared" si="55"/>
        <v>132.78950406704385</v>
      </c>
      <c r="M400" s="9">
        <f t="shared" si="56"/>
        <v>119.47988717740542</v>
      </c>
      <c r="N400" s="9">
        <f t="shared" si="57"/>
        <v>92.739622783620447</v>
      </c>
      <c r="O400" s="9">
        <f t="shared" si="58"/>
        <v>78.87916692082969</v>
      </c>
      <c r="P400" s="9">
        <f t="shared" si="59"/>
        <v>294.78950406704382</v>
      </c>
      <c r="Q400" s="9">
        <f t="shared" si="60"/>
        <v>293.47988717740543</v>
      </c>
      <c r="R400" s="9">
        <f t="shared" si="61"/>
        <v>286.73962278362046</v>
      </c>
      <c r="S400" s="9">
        <f t="shared" si="62"/>
        <v>292.87916692082968</v>
      </c>
      <c r="T400" s="10">
        <f>'VWP Details'!P$59</f>
        <v>162</v>
      </c>
      <c r="U400" s="10">
        <f>'VWP Details'!P$58</f>
        <v>174</v>
      </c>
      <c r="V400" s="10">
        <f>'VWP Details'!P$57</f>
        <v>194</v>
      </c>
      <c r="W400" s="10">
        <f>'VWP Details'!P$56</f>
        <v>214</v>
      </c>
    </row>
    <row r="401" spans="1:23" x14ac:dyDescent="0.2">
      <c r="A401" t="s">
        <v>129</v>
      </c>
      <c r="B401" t="s">
        <v>128</v>
      </c>
      <c r="C401" s="20">
        <v>40839.208333333336</v>
      </c>
      <c r="D401">
        <v>6165.6260000000002</v>
      </c>
      <c r="E401">
        <v>6865.0240000000003</v>
      </c>
      <c r="F401">
        <v>7361.0630000000001</v>
      </c>
      <c r="G401">
        <v>6398.0640000000003</v>
      </c>
      <c r="H401" s="6">
        <f>('VWP Details'!$I$59-D401)*'VWP Details'!$J$59+('VWP Details'!$M$59-'VWP Details'!$L$59)*'VWP Details'!$K$59</f>
        <v>1299.8812987999997</v>
      </c>
      <c r="I401" s="6">
        <f>('VWP Details'!$I$58-E401)*'VWP Details'!$J$58+('VWP Details'!$M$58-'VWP Details'!$L$58)*'VWP Details'!$K$58</f>
        <v>1169.5195784</v>
      </c>
      <c r="J401" s="6">
        <f>('VWP Details'!$I$57-F401)*'VWP Details'!$J$57+('VWP Details'!$M$57-'VWP Details'!$L$57)*'VWP Details'!$K$57</f>
        <v>907.34524469999951</v>
      </c>
      <c r="K401" s="6">
        <f>('VWP Details'!I$56-G401)*'VWP Details'!$J$56+('VWP Details'!$M$56-'VWP Details'!$L$56)*'VWP Details'!$K$56</f>
        <v>771.06490679999968</v>
      </c>
      <c r="L401" s="9">
        <f t="shared" si="55"/>
        <v>132.78950406704385</v>
      </c>
      <c r="M401" s="9">
        <f t="shared" si="56"/>
        <v>119.47238948340984</v>
      </c>
      <c r="N401" s="9">
        <f t="shared" si="57"/>
        <v>92.689944206852914</v>
      </c>
      <c r="O401" s="9">
        <f t="shared" si="58"/>
        <v>78.76821266064465</v>
      </c>
      <c r="P401" s="9">
        <f t="shared" si="59"/>
        <v>294.78950406704382</v>
      </c>
      <c r="Q401" s="9">
        <f t="shared" si="60"/>
        <v>293.47238948340987</v>
      </c>
      <c r="R401" s="9">
        <f t="shared" si="61"/>
        <v>286.68994420685294</v>
      </c>
      <c r="S401" s="9">
        <f t="shared" si="62"/>
        <v>292.76821266064462</v>
      </c>
      <c r="T401" s="10">
        <f>'VWP Details'!P$59</f>
        <v>162</v>
      </c>
      <c r="U401" s="10">
        <f>'VWP Details'!P$58</f>
        <v>174</v>
      </c>
      <c r="V401" s="10">
        <f>'VWP Details'!P$57</f>
        <v>194</v>
      </c>
      <c r="W401" s="10">
        <f>'VWP Details'!P$56</f>
        <v>214</v>
      </c>
    </row>
    <row r="402" spans="1:23" x14ac:dyDescent="0.2">
      <c r="A402" t="s">
        <v>129</v>
      </c>
      <c r="B402" t="s">
        <v>128</v>
      </c>
      <c r="C402" s="20">
        <v>40839.25</v>
      </c>
      <c r="D402">
        <v>6165.6930000000002</v>
      </c>
      <c r="E402">
        <v>6864.9849999999997</v>
      </c>
      <c r="F402">
        <v>7361.15</v>
      </c>
      <c r="G402">
        <v>6398.0370000000003</v>
      </c>
      <c r="H402" s="6">
        <f>('VWP Details'!$I$59-D402)*'VWP Details'!$J$59+('VWP Details'!$M$59-'VWP Details'!$L$59)*'VWP Details'!$K$59</f>
        <v>1299.8440333999997</v>
      </c>
      <c r="I402" s="6">
        <f>('VWP Details'!$I$58-E402)*'VWP Details'!$J$58+('VWP Details'!$M$58-'VWP Details'!$L$58)*'VWP Details'!$K$58</f>
        <v>1169.5419410000004</v>
      </c>
      <c r="J402" s="6">
        <f>('VWP Details'!$I$57-F402)*'VWP Details'!$J$57+('VWP Details'!$M$57-'VWP Details'!$L$57)*'VWP Details'!$K$57</f>
        <v>907.29451499999982</v>
      </c>
      <c r="K402" s="6">
        <f>('VWP Details'!I$56-G402)*'VWP Details'!$J$56+('VWP Details'!$M$56-'VWP Details'!$L$56)*'VWP Details'!$K$56</f>
        <v>771.07236689999968</v>
      </c>
      <c r="L402" s="9">
        <f t="shared" si="55"/>
        <v>132.7856972163803</v>
      </c>
      <c r="M402" s="9">
        <f t="shared" si="56"/>
        <v>119.47467393704915</v>
      </c>
      <c r="N402" s="9">
        <f t="shared" si="57"/>
        <v>92.684761909276475</v>
      </c>
      <c r="O402" s="9">
        <f t="shared" si="58"/>
        <v>78.768974747906157</v>
      </c>
      <c r="P402" s="9">
        <f t="shared" si="59"/>
        <v>294.7856972163803</v>
      </c>
      <c r="Q402" s="9">
        <f t="shared" si="60"/>
        <v>293.47467393704915</v>
      </c>
      <c r="R402" s="9">
        <f t="shared" si="61"/>
        <v>286.68476190927646</v>
      </c>
      <c r="S402" s="9">
        <f t="shared" si="62"/>
        <v>292.76897474790616</v>
      </c>
      <c r="T402" s="10">
        <f>'VWP Details'!P$59</f>
        <v>162</v>
      </c>
      <c r="U402" s="10">
        <f>'VWP Details'!P$58</f>
        <v>174</v>
      </c>
      <c r="V402" s="10">
        <f>'VWP Details'!P$57</f>
        <v>194</v>
      </c>
      <c r="W402" s="10">
        <f>'VWP Details'!P$56</f>
        <v>214</v>
      </c>
    </row>
    <row r="403" spans="1:23" x14ac:dyDescent="0.2">
      <c r="A403" t="s">
        <v>129</v>
      </c>
      <c r="B403" t="s">
        <v>128</v>
      </c>
      <c r="C403" s="20">
        <v>40839.291666666664</v>
      </c>
      <c r="D403">
        <v>6165.8019999999997</v>
      </c>
      <c r="E403">
        <v>6865.0439999999999</v>
      </c>
      <c r="F403">
        <v>7361.15</v>
      </c>
      <c r="G403">
        <v>6395.6239999999998</v>
      </c>
      <c r="H403" s="6">
        <f>('VWP Details'!$I$59-D403)*'VWP Details'!$J$59+('VWP Details'!$M$59-'VWP Details'!$L$59)*'VWP Details'!$K$59</f>
        <v>1299.7834075999999</v>
      </c>
      <c r="I403" s="6">
        <f>('VWP Details'!$I$58-E403)*'VWP Details'!$J$58+('VWP Details'!$M$58-'VWP Details'!$L$58)*'VWP Details'!$K$58</f>
        <v>1169.5081104000003</v>
      </c>
      <c r="J403" s="6">
        <f>('VWP Details'!$I$57-F403)*'VWP Details'!$J$57+('VWP Details'!$M$57-'VWP Details'!$L$57)*'VWP Details'!$K$57</f>
        <v>907.29451499999982</v>
      </c>
      <c r="K403" s="6">
        <f>('VWP Details'!I$56-G403)*'VWP Details'!$J$56+('VWP Details'!$M$56-'VWP Details'!$L$56)*'VWP Details'!$K$56</f>
        <v>771.73907879999979</v>
      </c>
      <c r="L403" s="9">
        <f t="shared" si="55"/>
        <v>132.77950398171876</v>
      </c>
      <c r="M403" s="9">
        <f t="shared" si="56"/>
        <v>119.47121796872307</v>
      </c>
      <c r="N403" s="9">
        <f t="shared" si="57"/>
        <v>92.684761909276475</v>
      </c>
      <c r="O403" s="9">
        <f t="shared" si="58"/>
        <v>78.837082768721856</v>
      </c>
      <c r="P403" s="9">
        <f t="shared" si="59"/>
        <v>294.77950398171879</v>
      </c>
      <c r="Q403" s="9">
        <f t="shared" si="60"/>
        <v>293.47121796872307</v>
      </c>
      <c r="R403" s="9">
        <f t="shared" si="61"/>
        <v>286.68476190927646</v>
      </c>
      <c r="S403" s="9">
        <f t="shared" si="62"/>
        <v>292.83708276872187</v>
      </c>
      <c r="T403" s="10">
        <f>'VWP Details'!P$59</f>
        <v>162</v>
      </c>
      <c r="U403" s="10">
        <f>'VWP Details'!P$58</f>
        <v>174</v>
      </c>
      <c r="V403" s="10">
        <f>'VWP Details'!P$57</f>
        <v>194</v>
      </c>
      <c r="W403" s="10">
        <f>'VWP Details'!P$56</f>
        <v>214</v>
      </c>
    </row>
    <row r="404" spans="1:23" x14ac:dyDescent="0.2">
      <c r="A404" t="s">
        <v>129</v>
      </c>
      <c r="B404" t="s">
        <v>128</v>
      </c>
      <c r="C404" s="20">
        <v>40839.333333333336</v>
      </c>
      <c r="D404">
        <v>6165.826</v>
      </c>
      <c r="E404">
        <v>6864.8389999999999</v>
      </c>
      <c r="F404">
        <v>7361.0839999999998</v>
      </c>
      <c r="G404">
        <v>6394.5619999999999</v>
      </c>
      <c r="H404" s="6">
        <f>('VWP Details'!$I$59-D404)*'VWP Details'!$J$59+('VWP Details'!$M$59-'VWP Details'!$L$59)*'VWP Details'!$K$59</f>
        <v>1299.7700587999998</v>
      </c>
      <c r="I404" s="6">
        <f>('VWP Details'!$I$58-E404)*'VWP Details'!$J$58+('VWP Details'!$M$58-'VWP Details'!$L$58)*'VWP Details'!$K$58</f>
        <v>1169.6256574000004</v>
      </c>
      <c r="J404" s="6">
        <f>('VWP Details'!$I$57-F404)*'VWP Details'!$J$57+('VWP Details'!$M$57-'VWP Details'!$L$57)*'VWP Details'!$K$57</f>
        <v>907.33299959999965</v>
      </c>
      <c r="K404" s="6">
        <f>('VWP Details'!I$56-G404)*'VWP Details'!$J$56+('VWP Details'!$M$56-'VWP Details'!$L$56)*'VWP Details'!$K$56</f>
        <v>772.03250939999975</v>
      </c>
      <c r="L404" s="9">
        <f t="shared" si="55"/>
        <v>132.77814033371985</v>
      </c>
      <c r="M404" s="9">
        <f t="shared" si="56"/>
        <v>119.48322599426278</v>
      </c>
      <c r="N404" s="9">
        <f t="shared" si="57"/>
        <v>92.68869330743793</v>
      </c>
      <c r="O404" s="9">
        <f t="shared" si="58"/>
        <v>78.867058201007907</v>
      </c>
      <c r="P404" s="9">
        <f t="shared" si="59"/>
        <v>294.77814033371988</v>
      </c>
      <c r="Q404" s="9">
        <f t="shared" si="60"/>
        <v>293.4832259942628</v>
      </c>
      <c r="R404" s="9">
        <f t="shared" si="61"/>
        <v>286.68869330743792</v>
      </c>
      <c r="S404" s="9">
        <f t="shared" si="62"/>
        <v>292.86705820100792</v>
      </c>
      <c r="T404" s="10">
        <f>'VWP Details'!P$59</f>
        <v>162</v>
      </c>
      <c r="U404" s="10">
        <f>'VWP Details'!P$58</f>
        <v>174</v>
      </c>
      <c r="V404" s="10">
        <f>'VWP Details'!P$57</f>
        <v>194</v>
      </c>
      <c r="W404" s="10">
        <f>'VWP Details'!P$56</f>
        <v>214</v>
      </c>
    </row>
    <row r="405" spans="1:23" x14ac:dyDescent="0.2">
      <c r="A405" t="s">
        <v>129</v>
      </c>
      <c r="B405" t="s">
        <v>128</v>
      </c>
      <c r="C405" s="20">
        <v>40839.375</v>
      </c>
      <c r="D405">
        <v>6165.826</v>
      </c>
      <c r="E405">
        <v>6864.79</v>
      </c>
      <c r="F405">
        <v>7360.8890000000001</v>
      </c>
      <c r="G405">
        <v>6396.01</v>
      </c>
      <c r="H405" s="6">
        <f>('VWP Details'!$I$59-D405)*'VWP Details'!$J$59+('VWP Details'!$M$59-'VWP Details'!$L$59)*'VWP Details'!$K$59</f>
        <v>1299.7700587999998</v>
      </c>
      <c r="I405" s="6">
        <f>('VWP Details'!$I$58-E405)*'VWP Details'!$J$58+('VWP Details'!$M$58-'VWP Details'!$L$58)*'VWP Details'!$K$58</f>
        <v>1169.6537540000002</v>
      </c>
      <c r="J405" s="6">
        <f>('VWP Details'!$I$57-F405)*'VWP Details'!$J$57+('VWP Details'!$M$57-'VWP Details'!$L$57)*'VWP Details'!$K$57</f>
        <v>907.44670409999947</v>
      </c>
      <c r="K405" s="6">
        <f>('VWP Details'!I$56-G405)*'VWP Details'!$J$56+('VWP Details'!$M$56-'VWP Details'!$L$56)*'VWP Details'!$K$56</f>
        <v>771.63242699999967</v>
      </c>
      <c r="L405" s="9">
        <f t="shared" si="55"/>
        <v>132.77814033371985</v>
      </c>
      <c r="M405" s="9">
        <f t="shared" si="56"/>
        <v>119.48609620524542</v>
      </c>
      <c r="N405" s="9">
        <f t="shared" si="57"/>
        <v>92.70030880200585</v>
      </c>
      <c r="O405" s="9">
        <f t="shared" si="58"/>
        <v>78.826187743427667</v>
      </c>
      <c r="P405" s="9">
        <f t="shared" si="59"/>
        <v>294.77814033371988</v>
      </c>
      <c r="Q405" s="9">
        <f t="shared" si="60"/>
        <v>293.48609620524542</v>
      </c>
      <c r="R405" s="9">
        <f t="shared" si="61"/>
        <v>286.70030880200585</v>
      </c>
      <c r="S405" s="9">
        <f t="shared" si="62"/>
        <v>292.82618774342768</v>
      </c>
      <c r="T405" s="10">
        <f>'VWP Details'!P$59</f>
        <v>162</v>
      </c>
      <c r="U405" s="10">
        <f>'VWP Details'!P$58</f>
        <v>174</v>
      </c>
      <c r="V405" s="10">
        <f>'VWP Details'!P$57</f>
        <v>194</v>
      </c>
      <c r="W405" s="10">
        <f>'VWP Details'!P$56</f>
        <v>214</v>
      </c>
    </row>
    <row r="406" spans="1:23" x14ac:dyDescent="0.2">
      <c r="A406" t="s">
        <v>129</v>
      </c>
      <c r="B406" t="s">
        <v>128</v>
      </c>
      <c r="C406" s="20">
        <v>40839.416666666664</v>
      </c>
      <c r="D406">
        <v>6165.8680000000004</v>
      </c>
      <c r="E406">
        <v>6864.9650000000001</v>
      </c>
      <c r="F406">
        <v>7360.8019999999997</v>
      </c>
      <c r="G406">
        <v>6400.54</v>
      </c>
      <c r="H406" s="6">
        <f>('VWP Details'!$I$59-D406)*'VWP Details'!$J$59+('VWP Details'!$M$59-'VWP Details'!$L$59)*'VWP Details'!$K$59</f>
        <v>1299.7466983999996</v>
      </c>
      <c r="I406" s="6">
        <f>('VWP Details'!$I$58-E406)*'VWP Details'!$J$58+('VWP Details'!$M$58-'VWP Details'!$L$58)*'VWP Details'!$K$58</f>
        <v>1169.5534090000001</v>
      </c>
      <c r="J406" s="6">
        <f>('VWP Details'!$I$57-F406)*'VWP Details'!$J$57+('VWP Details'!$M$57-'VWP Details'!$L$57)*'VWP Details'!$K$57</f>
        <v>907.49743379999973</v>
      </c>
      <c r="K406" s="6">
        <f>('VWP Details'!I$56-G406)*'VWP Details'!$J$56+('VWP Details'!$M$56-'VWP Details'!$L$56)*'VWP Details'!$K$56</f>
        <v>770.38078799999982</v>
      </c>
      <c r="L406" s="9">
        <f t="shared" si="55"/>
        <v>132.7757539497218</v>
      </c>
      <c r="M406" s="9">
        <f t="shared" si="56"/>
        <v>119.47584545173591</v>
      </c>
      <c r="N406" s="9">
        <f t="shared" si="57"/>
        <v>92.705491099582346</v>
      </c>
      <c r="O406" s="9">
        <f t="shared" si="58"/>
        <v>78.698326436218778</v>
      </c>
      <c r="P406" s="9">
        <f t="shared" si="59"/>
        <v>294.77575394972177</v>
      </c>
      <c r="Q406" s="9">
        <f t="shared" si="60"/>
        <v>293.47584545173589</v>
      </c>
      <c r="R406" s="9">
        <f t="shared" si="61"/>
        <v>286.70549109958233</v>
      </c>
      <c r="S406" s="9">
        <f t="shared" si="62"/>
        <v>292.69832643621879</v>
      </c>
      <c r="T406" s="10">
        <f>'VWP Details'!P$59</f>
        <v>162</v>
      </c>
      <c r="U406" s="10">
        <f>'VWP Details'!P$58</f>
        <v>174</v>
      </c>
      <c r="V406" s="10">
        <f>'VWP Details'!P$57</f>
        <v>194</v>
      </c>
      <c r="W406" s="10">
        <f>'VWP Details'!P$56</f>
        <v>214</v>
      </c>
    </row>
    <row r="407" spans="1:23" x14ac:dyDescent="0.2">
      <c r="A407" t="s">
        <v>129</v>
      </c>
      <c r="B407" t="s">
        <v>128</v>
      </c>
      <c r="C407" s="20">
        <v>40839.458333333336</v>
      </c>
      <c r="D407">
        <v>6165.884</v>
      </c>
      <c r="E407">
        <v>6865.3549999999996</v>
      </c>
      <c r="F407">
        <v>7361.116</v>
      </c>
      <c r="G407">
        <v>6389.81</v>
      </c>
      <c r="H407" s="6">
        <f>('VWP Details'!$I$59-D407)*'VWP Details'!$J$59+('VWP Details'!$M$59-'VWP Details'!$L$59)*'VWP Details'!$K$59</f>
        <v>1299.7377991999997</v>
      </c>
      <c r="I407" s="6">
        <f>('VWP Details'!$I$58-E407)*'VWP Details'!$J$58+('VWP Details'!$M$58-'VWP Details'!$L$58)*'VWP Details'!$K$58</f>
        <v>1169.3297830000006</v>
      </c>
      <c r="J407" s="6">
        <f>('VWP Details'!$I$57-F407)*'VWP Details'!$J$57+('VWP Details'!$M$57-'VWP Details'!$L$57)*'VWP Details'!$K$57</f>
        <v>907.31434039999954</v>
      </c>
      <c r="K407" s="6">
        <f>('VWP Details'!I$56-G407)*'VWP Details'!$J$56+('VWP Details'!$M$56-'VWP Details'!$L$56)*'VWP Details'!$K$56</f>
        <v>773.34548699999971</v>
      </c>
      <c r="L407" s="9">
        <f t="shared" si="55"/>
        <v>132.77484485105589</v>
      </c>
      <c r="M407" s="9">
        <f t="shared" si="56"/>
        <v>119.45300091534335</v>
      </c>
      <c r="N407" s="9">
        <f t="shared" si="57"/>
        <v>92.686787174995985</v>
      </c>
      <c r="O407" s="9">
        <f t="shared" si="58"/>
        <v>79.001185559033672</v>
      </c>
      <c r="P407" s="9">
        <f t="shared" si="59"/>
        <v>294.77484485105589</v>
      </c>
      <c r="Q407" s="9">
        <f t="shared" si="60"/>
        <v>293.45300091534335</v>
      </c>
      <c r="R407" s="9">
        <f t="shared" si="61"/>
        <v>286.68678717499597</v>
      </c>
      <c r="S407" s="9">
        <f t="shared" si="62"/>
        <v>293.00118555903367</v>
      </c>
      <c r="T407" s="10">
        <f>'VWP Details'!P$59</f>
        <v>162</v>
      </c>
      <c r="U407" s="10">
        <f>'VWP Details'!P$58</f>
        <v>174</v>
      </c>
      <c r="V407" s="10">
        <f>'VWP Details'!P$57</f>
        <v>194</v>
      </c>
      <c r="W407" s="10">
        <f>'VWP Details'!P$56</f>
        <v>214</v>
      </c>
    </row>
    <row r="408" spans="1:23" x14ac:dyDescent="0.2">
      <c r="A408" t="s">
        <v>129</v>
      </c>
      <c r="B408" t="s">
        <v>128</v>
      </c>
      <c r="C408" s="20">
        <v>40839.5</v>
      </c>
      <c r="D408">
        <v>6165.884</v>
      </c>
      <c r="E408">
        <v>6865.415</v>
      </c>
      <c r="F408">
        <v>7360.683</v>
      </c>
      <c r="G408">
        <v>6390.3540000000003</v>
      </c>
      <c r="H408" s="6">
        <f>('VWP Details'!$I$59-D408)*'VWP Details'!$J$59+('VWP Details'!$M$59-'VWP Details'!$L$59)*'VWP Details'!$K$59</f>
        <v>1299.7377991999997</v>
      </c>
      <c r="I408" s="6">
        <f>('VWP Details'!$I$58-E408)*'VWP Details'!$J$58+('VWP Details'!$M$58-'VWP Details'!$L$58)*'VWP Details'!$K$58</f>
        <v>1169.2953790000004</v>
      </c>
      <c r="J408" s="6">
        <f>('VWP Details'!$I$57-F408)*'VWP Details'!$J$57+('VWP Details'!$M$57-'VWP Details'!$L$57)*'VWP Details'!$K$57</f>
        <v>907.56682269999953</v>
      </c>
      <c r="K408" s="6">
        <f>('VWP Details'!I$56-G408)*'VWP Details'!$J$56+('VWP Details'!$M$56-'VWP Details'!$L$56)*'VWP Details'!$K$56</f>
        <v>773.19517979999966</v>
      </c>
      <c r="L408" s="9">
        <f t="shared" si="55"/>
        <v>132.77484485105589</v>
      </c>
      <c r="M408" s="9">
        <f t="shared" si="56"/>
        <v>119.44948637128293</v>
      </c>
      <c r="N408" s="9">
        <f t="shared" si="57"/>
        <v>92.712579529600717</v>
      </c>
      <c r="O408" s="9">
        <f t="shared" si="58"/>
        <v>78.985830911986952</v>
      </c>
      <c r="P408" s="9">
        <f t="shared" si="59"/>
        <v>294.77484485105589</v>
      </c>
      <c r="Q408" s="9">
        <f t="shared" si="60"/>
        <v>293.44948637128294</v>
      </c>
      <c r="R408" s="9">
        <f t="shared" si="61"/>
        <v>286.7125795296007</v>
      </c>
      <c r="S408" s="9">
        <f t="shared" si="62"/>
        <v>292.98583091198697</v>
      </c>
      <c r="T408" s="10">
        <f>'VWP Details'!P$59</f>
        <v>162</v>
      </c>
      <c r="U408" s="10">
        <f>'VWP Details'!P$58</f>
        <v>174</v>
      </c>
      <c r="V408" s="10">
        <f>'VWP Details'!P$57</f>
        <v>194</v>
      </c>
      <c r="W408" s="10">
        <f>'VWP Details'!P$56</f>
        <v>214</v>
      </c>
    </row>
    <row r="409" spans="1:23" x14ac:dyDescent="0.2">
      <c r="A409" t="s">
        <v>129</v>
      </c>
      <c r="B409" t="s">
        <v>128</v>
      </c>
      <c r="C409" s="20">
        <v>40839.541666666664</v>
      </c>
      <c r="D409">
        <v>6165.9679999999998</v>
      </c>
      <c r="E409">
        <v>6865.7160000000003</v>
      </c>
      <c r="F409">
        <v>7360.51</v>
      </c>
      <c r="G409">
        <v>6401.1459999999997</v>
      </c>
      <c r="H409" s="6">
        <f>('VWP Details'!$I$59-D409)*'VWP Details'!$J$59+('VWP Details'!$M$59-'VWP Details'!$L$59)*'VWP Details'!$K$59</f>
        <v>1299.6910783999999</v>
      </c>
      <c r="I409" s="6">
        <f>('VWP Details'!$I$58-E409)*'VWP Details'!$J$58+('VWP Details'!$M$58-'VWP Details'!$L$58)*'VWP Details'!$K$58</f>
        <v>1169.1227856</v>
      </c>
      <c r="J409" s="6">
        <f>('VWP Details'!$I$57-F409)*'VWP Details'!$J$57+('VWP Details'!$M$57-'VWP Details'!$L$57)*'VWP Details'!$K$57</f>
        <v>907.6676989999994</v>
      </c>
      <c r="K409" s="6">
        <f>('VWP Details'!I$56-G409)*'VWP Details'!$J$56+('VWP Details'!$M$56-'VWP Details'!$L$56)*'VWP Details'!$K$56</f>
        <v>770.21335019999981</v>
      </c>
      <c r="L409" s="9">
        <f t="shared" si="55"/>
        <v>132.77007208305983</v>
      </c>
      <c r="M409" s="9">
        <f t="shared" si="56"/>
        <v>119.43185507524656</v>
      </c>
      <c r="N409" s="9">
        <f t="shared" si="57"/>
        <v>92.722884558114842</v>
      </c>
      <c r="O409" s="9">
        <f t="shared" si="58"/>
        <v>78.681221811016002</v>
      </c>
      <c r="P409" s="9">
        <f t="shared" si="59"/>
        <v>294.77007208305986</v>
      </c>
      <c r="Q409" s="9">
        <f t="shared" si="60"/>
        <v>293.43185507524657</v>
      </c>
      <c r="R409" s="9">
        <f t="shared" si="61"/>
        <v>286.72288455811486</v>
      </c>
      <c r="S409" s="9">
        <f t="shared" si="62"/>
        <v>292.68122181101603</v>
      </c>
      <c r="T409" s="10">
        <f>'VWP Details'!P$59</f>
        <v>162</v>
      </c>
      <c r="U409" s="10">
        <f>'VWP Details'!P$58</f>
        <v>174</v>
      </c>
      <c r="V409" s="10">
        <f>'VWP Details'!P$57</f>
        <v>194</v>
      </c>
      <c r="W409" s="10">
        <f>'VWP Details'!P$56</f>
        <v>214</v>
      </c>
    </row>
    <row r="410" spans="1:23" x14ac:dyDescent="0.2">
      <c r="A410" t="s">
        <v>129</v>
      </c>
      <c r="B410" t="s">
        <v>128</v>
      </c>
      <c r="C410" s="20">
        <v>40839.583333333336</v>
      </c>
      <c r="D410">
        <v>6166.0169999999998</v>
      </c>
      <c r="E410">
        <v>6866.02</v>
      </c>
      <c r="F410">
        <v>7360.7269999999999</v>
      </c>
      <c r="G410">
        <v>6399.1440000000002</v>
      </c>
      <c r="H410" s="6">
        <f>('VWP Details'!$I$59-D410)*'VWP Details'!$J$59+('VWP Details'!$M$59-'VWP Details'!$L$59)*'VWP Details'!$K$59</f>
        <v>1299.6638246</v>
      </c>
      <c r="I410" s="6">
        <f>('VWP Details'!$I$58-E410)*'VWP Details'!$J$58+('VWP Details'!$M$58-'VWP Details'!$L$58)*'VWP Details'!$K$58</f>
        <v>1168.948472</v>
      </c>
      <c r="J410" s="6">
        <f>('VWP Details'!$I$57-F410)*'VWP Details'!$J$57+('VWP Details'!$M$57-'VWP Details'!$L$57)*'VWP Details'!$K$57</f>
        <v>907.54116629999965</v>
      </c>
      <c r="K410" s="6">
        <f>('VWP Details'!I$56-G410)*'VWP Details'!$J$56+('VWP Details'!$M$56-'VWP Details'!$L$56)*'VWP Details'!$K$56</f>
        <v>770.76650279999967</v>
      </c>
      <c r="L410" s="9">
        <f t="shared" si="55"/>
        <v>132.76728796839546</v>
      </c>
      <c r="M410" s="9">
        <f t="shared" si="56"/>
        <v>119.4140480520072</v>
      </c>
      <c r="N410" s="9">
        <f t="shared" si="57"/>
        <v>92.709958597493099</v>
      </c>
      <c r="O410" s="9">
        <f t="shared" si="58"/>
        <v>78.737729170184252</v>
      </c>
      <c r="P410" s="9">
        <f t="shared" si="59"/>
        <v>294.76728796839546</v>
      </c>
      <c r="Q410" s="9">
        <f t="shared" si="60"/>
        <v>293.41404805200722</v>
      </c>
      <c r="R410" s="9">
        <f t="shared" si="61"/>
        <v>286.70995859749308</v>
      </c>
      <c r="S410" s="9">
        <f t="shared" si="62"/>
        <v>292.73772917018425</v>
      </c>
      <c r="T410" s="10">
        <f>'VWP Details'!P$59</f>
        <v>162</v>
      </c>
      <c r="U410" s="10">
        <f>'VWP Details'!P$58</f>
        <v>174</v>
      </c>
      <c r="V410" s="10">
        <f>'VWP Details'!P$57</f>
        <v>194</v>
      </c>
      <c r="W410" s="10">
        <f>'VWP Details'!P$56</f>
        <v>214</v>
      </c>
    </row>
    <row r="411" spans="1:23" x14ac:dyDescent="0.2">
      <c r="A411" t="s">
        <v>129</v>
      </c>
      <c r="B411" t="s">
        <v>128</v>
      </c>
      <c r="C411" s="20">
        <v>40839.625</v>
      </c>
      <c r="D411">
        <v>6166.009</v>
      </c>
      <c r="E411">
        <v>6866.1170000000002</v>
      </c>
      <c r="F411">
        <v>7360.5309999999999</v>
      </c>
      <c r="G411">
        <v>6380.4610000000002</v>
      </c>
      <c r="H411" s="6">
        <f>('VWP Details'!$I$59-D411)*'VWP Details'!$J$59+('VWP Details'!$M$59-'VWP Details'!$L$59)*'VWP Details'!$K$59</f>
        <v>1299.6682741999998</v>
      </c>
      <c r="I411" s="6">
        <f>('VWP Details'!$I$58-E411)*'VWP Details'!$J$58+('VWP Details'!$M$58-'VWP Details'!$L$58)*'VWP Details'!$K$58</f>
        <v>1168.8928522000001</v>
      </c>
      <c r="J411" s="6">
        <f>('VWP Details'!$I$57-F411)*'VWP Details'!$J$57+('VWP Details'!$M$57-'VWP Details'!$L$57)*'VWP Details'!$K$57</f>
        <v>907.65545389999954</v>
      </c>
      <c r="K411" s="6">
        <f>('VWP Details'!I$56-G411)*'VWP Details'!$J$56+('VWP Details'!$M$56-'VWP Details'!$L$56)*'VWP Details'!$K$56</f>
        <v>775.92861569999968</v>
      </c>
      <c r="L411" s="9">
        <f t="shared" si="55"/>
        <v>132.76774251772841</v>
      </c>
      <c r="M411" s="9">
        <f t="shared" si="56"/>
        <v>119.40836620577623</v>
      </c>
      <c r="N411" s="9">
        <f t="shared" si="57"/>
        <v>92.721633658699844</v>
      </c>
      <c r="O411" s="9">
        <f t="shared" si="58"/>
        <v>79.265065329695034</v>
      </c>
      <c r="P411" s="9">
        <f t="shared" si="59"/>
        <v>294.76774251772838</v>
      </c>
      <c r="Q411" s="9">
        <f t="shared" si="60"/>
        <v>293.40836620577625</v>
      </c>
      <c r="R411" s="9">
        <f t="shared" si="61"/>
        <v>286.72163365869983</v>
      </c>
      <c r="S411" s="9">
        <f t="shared" si="62"/>
        <v>293.26506532969506</v>
      </c>
      <c r="T411" s="10">
        <f>'VWP Details'!P$59</f>
        <v>162</v>
      </c>
      <c r="U411" s="10">
        <f>'VWP Details'!P$58</f>
        <v>174</v>
      </c>
      <c r="V411" s="10">
        <f>'VWP Details'!P$57</f>
        <v>194</v>
      </c>
      <c r="W411" s="10">
        <f>'VWP Details'!P$56</f>
        <v>214</v>
      </c>
    </row>
    <row r="412" spans="1:23" x14ac:dyDescent="0.2">
      <c r="A412" t="s">
        <v>129</v>
      </c>
      <c r="B412" t="s">
        <v>128</v>
      </c>
      <c r="C412" s="20">
        <v>40839.666666666664</v>
      </c>
      <c r="D412">
        <v>6166.1</v>
      </c>
      <c r="E412">
        <v>6866.1170000000002</v>
      </c>
      <c r="F412">
        <v>7360.3680000000004</v>
      </c>
      <c r="G412">
        <v>6377.7610000000004</v>
      </c>
      <c r="H412" s="6">
        <f>('VWP Details'!$I$59-D412)*'VWP Details'!$J$59+('VWP Details'!$M$59-'VWP Details'!$L$59)*'VWP Details'!$K$59</f>
        <v>1299.6176599999997</v>
      </c>
      <c r="I412" s="6">
        <f>('VWP Details'!$I$58-E412)*'VWP Details'!$J$58+('VWP Details'!$M$58-'VWP Details'!$L$58)*'VWP Details'!$K$58</f>
        <v>1168.8928522000001</v>
      </c>
      <c r="J412" s="6">
        <f>('VWP Details'!$I$57-F412)*'VWP Details'!$J$57+('VWP Details'!$M$57-'VWP Details'!$L$57)*'VWP Details'!$K$57</f>
        <v>907.75049919999935</v>
      </c>
      <c r="K412" s="6">
        <f>('VWP Details'!I$56-G412)*'VWP Details'!$J$56+('VWP Details'!$M$56-'VWP Details'!$L$56)*'VWP Details'!$K$56</f>
        <v>776.67462569999964</v>
      </c>
      <c r="L412" s="9">
        <f t="shared" si="55"/>
        <v>132.76257201906597</v>
      </c>
      <c r="M412" s="9">
        <f t="shared" si="56"/>
        <v>119.40836620577623</v>
      </c>
      <c r="N412" s="9">
        <f t="shared" si="57"/>
        <v>92.731343020825847</v>
      </c>
      <c r="O412" s="9">
        <f t="shared" si="58"/>
        <v>79.341274055846029</v>
      </c>
      <c r="P412" s="9">
        <f t="shared" si="59"/>
        <v>294.76257201906594</v>
      </c>
      <c r="Q412" s="9">
        <f t="shared" si="60"/>
        <v>293.40836620577625</v>
      </c>
      <c r="R412" s="9">
        <f t="shared" si="61"/>
        <v>286.73134302082588</v>
      </c>
      <c r="S412" s="9">
        <f t="shared" si="62"/>
        <v>293.34127405584604</v>
      </c>
      <c r="T412" s="10">
        <f>'VWP Details'!P$59</f>
        <v>162</v>
      </c>
      <c r="U412" s="10">
        <f>'VWP Details'!P$58</f>
        <v>174</v>
      </c>
      <c r="V412" s="10">
        <f>'VWP Details'!P$57</f>
        <v>194</v>
      </c>
      <c r="W412" s="10">
        <f>'VWP Details'!P$56</f>
        <v>214</v>
      </c>
    </row>
    <row r="413" spans="1:23" x14ac:dyDescent="0.2">
      <c r="A413" t="s">
        <v>129</v>
      </c>
      <c r="B413" t="s">
        <v>128</v>
      </c>
      <c r="C413" s="20">
        <v>40839.708333333336</v>
      </c>
      <c r="D413">
        <v>6166.0339999999997</v>
      </c>
      <c r="E413">
        <v>6865.9690000000001</v>
      </c>
      <c r="F413">
        <v>7360.2939999999999</v>
      </c>
      <c r="G413">
        <v>6378.2489999999998</v>
      </c>
      <c r="H413" s="6">
        <f>('VWP Details'!$I$59-D413)*'VWP Details'!$J$59+('VWP Details'!$M$59-'VWP Details'!$L$59)*'VWP Details'!$K$59</f>
        <v>1299.6543692</v>
      </c>
      <c r="I413" s="6">
        <f>('VWP Details'!$I$58-E413)*'VWP Details'!$J$58+('VWP Details'!$M$58-'VWP Details'!$L$58)*'VWP Details'!$K$58</f>
        <v>1168.9777154000003</v>
      </c>
      <c r="J413" s="6">
        <f>('VWP Details'!$I$57-F413)*'VWP Details'!$J$57+('VWP Details'!$M$57-'VWP Details'!$L$57)*'VWP Details'!$K$57</f>
        <v>907.79364859999964</v>
      </c>
      <c r="K413" s="6">
        <f>('VWP Details'!I$56-G413)*'VWP Details'!$J$56+('VWP Details'!$M$56-'VWP Details'!$L$56)*'VWP Details'!$K$56</f>
        <v>776.53979129999982</v>
      </c>
      <c r="L413" s="9">
        <f t="shared" si="55"/>
        <v>132.76632205106293</v>
      </c>
      <c r="M413" s="9">
        <f t="shared" si="56"/>
        <v>119.41703541445857</v>
      </c>
      <c r="N413" s="9">
        <f t="shared" si="57"/>
        <v>92.735750952097817</v>
      </c>
      <c r="O413" s="9">
        <f t="shared" si="58"/>
        <v>79.32750003423061</v>
      </c>
      <c r="P413" s="9">
        <f t="shared" si="59"/>
        <v>294.76632205106296</v>
      </c>
      <c r="Q413" s="9">
        <f t="shared" si="60"/>
        <v>293.41703541445855</v>
      </c>
      <c r="R413" s="9">
        <f t="shared" si="61"/>
        <v>286.73575095209782</v>
      </c>
      <c r="S413" s="9">
        <f t="shared" si="62"/>
        <v>293.32750003423064</v>
      </c>
      <c r="T413" s="10">
        <f>'VWP Details'!P$59</f>
        <v>162</v>
      </c>
      <c r="U413" s="10">
        <f>'VWP Details'!P$58</f>
        <v>174</v>
      </c>
      <c r="V413" s="10">
        <f>'VWP Details'!P$57</f>
        <v>194</v>
      </c>
      <c r="W413" s="10">
        <f>'VWP Details'!P$56</f>
        <v>214</v>
      </c>
    </row>
    <row r="414" spans="1:23" x14ac:dyDescent="0.2">
      <c r="A414" t="s">
        <v>129</v>
      </c>
      <c r="B414" t="s">
        <v>128</v>
      </c>
      <c r="C414" s="20">
        <v>40839.75</v>
      </c>
      <c r="D414">
        <v>6165.95</v>
      </c>
      <c r="E414">
        <v>6865.5889999999999</v>
      </c>
      <c r="F414">
        <v>7359.9459999999999</v>
      </c>
      <c r="G414">
        <v>6379.2020000000002</v>
      </c>
      <c r="H414" s="6">
        <f>('VWP Details'!$I$59-D414)*'VWP Details'!$J$59+('VWP Details'!$M$59-'VWP Details'!$L$59)*'VWP Details'!$K$59</f>
        <v>1299.7010899999998</v>
      </c>
      <c r="I414" s="6">
        <f>('VWP Details'!$I$58-E414)*'VWP Details'!$J$58+('VWP Details'!$M$58-'VWP Details'!$L$58)*'VWP Details'!$K$58</f>
        <v>1169.1956074000002</v>
      </c>
      <c r="J414" s="6">
        <f>('VWP Details'!$I$57-F414)*'VWP Details'!$J$57+('VWP Details'!$M$57-'VWP Details'!$L$57)*'VWP Details'!$K$57</f>
        <v>907.99656739999955</v>
      </c>
      <c r="K414" s="6">
        <f>('VWP Details'!I$56-G414)*'VWP Details'!$J$56+('VWP Details'!$M$56-'VWP Details'!$L$56)*'VWP Details'!$K$56</f>
        <v>776.27647739999975</v>
      </c>
      <c r="L414" s="9">
        <f t="shared" si="55"/>
        <v>132.77109481905899</v>
      </c>
      <c r="M414" s="9">
        <f t="shared" si="56"/>
        <v>119.43929419350776</v>
      </c>
      <c r="N414" s="9">
        <f t="shared" si="57"/>
        <v>92.756480142403689</v>
      </c>
      <c r="O414" s="9">
        <f t="shared" si="58"/>
        <v>79.300601176444715</v>
      </c>
      <c r="P414" s="9">
        <f t="shared" si="59"/>
        <v>294.77109481905899</v>
      </c>
      <c r="Q414" s="9">
        <f t="shared" si="60"/>
        <v>293.43929419350775</v>
      </c>
      <c r="R414" s="9">
        <f t="shared" si="61"/>
        <v>286.75648014240369</v>
      </c>
      <c r="S414" s="9">
        <f t="shared" si="62"/>
        <v>293.30060117644473</v>
      </c>
      <c r="T414" s="10">
        <f>'VWP Details'!P$59</f>
        <v>162</v>
      </c>
      <c r="U414" s="10">
        <f>'VWP Details'!P$58</f>
        <v>174</v>
      </c>
      <c r="V414" s="10">
        <f>'VWP Details'!P$57</f>
        <v>194</v>
      </c>
      <c r="W414" s="10">
        <f>'VWP Details'!P$56</f>
        <v>214</v>
      </c>
    </row>
    <row r="415" spans="1:23" x14ac:dyDescent="0.2">
      <c r="A415" t="s">
        <v>129</v>
      </c>
      <c r="B415" t="s">
        <v>128</v>
      </c>
      <c r="C415" s="20">
        <v>40839.791666666664</v>
      </c>
      <c r="D415">
        <v>6165.9679999999998</v>
      </c>
      <c r="E415">
        <v>6865.0630000000001</v>
      </c>
      <c r="F415">
        <v>7359.74</v>
      </c>
      <c r="G415">
        <v>6382.0259999999998</v>
      </c>
      <c r="H415" s="6">
        <f>('VWP Details'!$I$59-D415)*'VWP Details'!$J$59+('VWP Details'!$M$59-'VWP Details'!$L$59)*'VWP Details'!$K$59</f>
        <v>1299.6910783999999</v>
      </c>
      <c r="I415" s="6">
        <f>('VWP Details'!$I$58-E415)*'VWP Details'!$J$58+('VWP Details'!$M$58-'VWP Details'!$L$58)*'VWP Details'!$K$58</f>
        <v>1169.4972158000003</v>
      </c>
      <c r="J415" s="6">
        <f>('VWP Details'!$I$57-F415)*'VWP Details'!$J$57+('VWP Details'!$M$57-'VWP Details'!$L$57)*'VWP Details'!$K$57</f>
        <v>908.11668599999973</v>
      </c>
      <c r="K415" s="6">
        <f>('VWP Details'!I$56-G415)*'VWP Details'!$J$56+('VWP Details'!$M$56-'VWP Details'!$L$56)*'VWP Details'!$K$56</f>
        <v>775.49620619999985</v>
      </c>
      <c r="L415" s="9">
        <f t="shared" si="55"/>
        <v>132.77007208305983</v>
      </c>
      <c r="M415" s="9">
        <f t="shared" si="56"/>
        <v>119.47010502977061</v>
      </c>
      <c r="N415" s="9">
        <f t="shared" si="57"/>
        <v>92.76875086999857</v>
      </c>
      <c r="O415" s="9">
        <f t="shared" si="58"/>
        <v>79.220892493981609</v>
      </c>
      <c r="P415" s="9">
        <f t="shared" si="59"/>
        <v>294.77007208305986</v>
      </c>
      <c r="Q415" s="9">
        <f t="shared" si="60"/>
        <v>293.47010502977059</v>
      </c>
      <c r="R415" s="9">
        <f t="shared" si="61"/>
        <v>286.7687508699986</v>
      </c>
      <c r="S415" s="9">
        <f t="shared" si="62"/>
        <v>293.22089249398164</v>
      </c>
      <c r="T415" s="10">
        <f>'VWP Details'!P$59</f>
        <v>162</v>
      </c>
      <c r="U415" s="10">
        <f>'VWP Details'!P$58</f>
        <v>174</v>
      </c>
      <c r="V415" s="10">
        <f>'VWP Details'!P$57</f>
        <v>194</v>
      </c>
      <c r="W415" s="10">
        <f>'VWP Details'!P$56</f>
        <v>214</v>
      </c>
    </row>
    <row r="416" spans="1:23" x14ac:dyDescent="0.2">
      <c r="A416" t="s">
        <v>129</v>
      </c>
      <c r="B416" t="s">
        <v>128</v>
      </c>
      <c r="C416" s="20">
        <v>40839.833333333336</v>
      </c>
      <c r="D416">
        <v>6166.0590000000002</v>
      </c>
      <c r="E416">
        <v>6864.9459999999999</v>
      </c>
      <c r="F416">
        <v>7359.6869999999999</v>
      </c>
      <c r="G416">
        <v>6385.08</v>
      </c>
      <c r="H416" s="6">
        <f>('VWP Details'!$I$59-D416)*'VWP Details'!$J$59+('VWP Details'!$M$59-'VWP Details'!$L$59)*'VWP Details'!$K$59</f>
        <v>1299.6404641999998</v>
      </c>
      <c r="I416" s="6">
        <f>('VWP Details'!$I$58-E416)*'VWP Details'!$J$58+('VWP Details'!$M$58-'VWP Details'!$L$58)*'VWP Details'!$K$58</f>
        <v>1169.5643036000004</v>
      </c>
      <c r="J416" s="6">
        <f>('VWP Details'!$I$57-F416)*'VWP Details'!$J$57+('VWP Details'!$M$57-'VWP Details'!$L$57)*'VWP Details'!$K$57</f>
        <v>908.14759029999959</v>
      </c>
      <c r="K416" s="6">
        <f>('VWP Details'!I$56-G416)*'VWP Details'!$J$56+('VWP Details'!$M$56-'VWP Details'!$L$56)*'VWP Details'!$K$56</f>
        <v>774.65238599999975</v>
      </c>
      <c r="L416" s="9">
        <f t="shared" si="55"/>
        <v>132.76490158439739</v>
      </c>
      <c r="M416" s="9">
        <f t="shared" si="56"/>
        <v>119.4769583906884</v>
      </c>
      <c r="N416" s="9">
        <f t="shared" si="57"/>
        <v>92.771907901855485</v>
      </c>
      <c r="O416" s="9">
        <f t="shared" si="58"/>
        <v>79.134691957068569</v>
      </c>
      <c r="P416" s="9">
        <f t="shared" si="59"/>
        <v>294.76490158439742</v>
      </c>
      <c r="Q416" s="9">
        <f t="shared" si="60"/>
        <v>293.47695839068842</v>
      </c>
      <c r="R416" s="9">
        <f t="shared" si="61"/>
        <v>286.77190790185546</v>
      </c>
      <c r="S416" s="9">
        <f t="shared" si="62"/>
        <v>293.13469195706858</v>
      </c>
      <c r="T416" s="10">
        <f>'VWP Details'!P$59</f>
        <v>162</v>
      </c>
      <c r="U416" s="10">
        <f>'VWP Details'!P$58</f>
        <v>174</v>
      </c>
      <c r="V416" s="10">
        <f>'VWP Details'!P$57</f>
        <v>194</v>
      </c>
      <c r="W416" s="10">
        <f>'VWP Details'!P$56</f>
        <v>214</v>
      </c>
    </row>
    <row r="417" spans="1:23" x14ac:dyDescent="0.2">
      <c r="A417" t="s">
        <v>129</v>
      </c>
      <c r="B417" t="s">
        <v>128</v>
      </c>
      <c r="C417" s="20">
        <v>40839.875</v>
      </c>
      <c r="D417">
        <v>6166.0829999999996</v>
      </c>
      <c r="E417">
        <v>6865.15</v>
      </c>
      <c r="F417">
        <v>7359.7950000000001</v>
      </c>
      <c r="G417">
        <v>6389.9759999999997</v>
      </c>
      <c r="H417" s="6">
        <f>('VWP Details'!$I$59-D417)*'VWP Details'!$J$59+('VWP Details'!$M$59-'VWP Details'!$L$59)*'VWP Details'!$K$59</f>
        <v>1299.6271154000001</v>
      </c>
      <c r="I417" s="6">
        <f>('VWP Details'!$I$58-E417)*'VWP Details'!$J$58+('VWP Details'!$M$58-'VWP Details'!$L$58)*'VWP Details'!$K$58</f>
        <v>1169.4473300000004</v>
      </c>
      <c r="J417" s="6">
        <f>('VWP Details'!$I$57-F417)*'VWP Details'!$J$57+('VWP Details'!$M$57-'VWP Details'!$L$57)*'VWP Details'!$K$57</f>
        <v>908.08461549999947</v>
      </c>
      <c r="K417" s="6">
        <f>('VWP Details'!I$56-G417)*'VWP Details'!$J$56+('VWP Details'!$M$56-'VWP Details'!$L$56)*'VWP Details'!$K$56</f>
        <v>773.29962119999982</v>
      </c>
      <c r="L417" s="9">
        <f t="shared" si="55"/>
        <v>132.76353793639854</v>
      </c>
      <c r="M417" s="9">
        <f t="shared" si="56"/>
        <v>119.46500894088304</v>
      </c>
      <c r="N417" s="9">
        <f t="shared" si="57"/>
        <v>92.76547470486399</v>
      </c>
      <c r="O417" s="9">
        <f t="shared" si="58"/>
        <v>78.996500133648098</v>
      </c>
      <c r="P417" s="9">
        <f t="shared" si="59"/>
        <v>294.76353793639851</v>
      </c>
      <c r="Q417" s="9">
        <f t="shared" si="60"/>
        <v>293.46500894088302</v>
      </c>
      <c r="R417" s="9">
        <f t="shared" si="61"/>
        <v>286.765474704864</v>
      </c>
      <c r="S417" s="9">
        <f t="shared" si="62"/>
        <v>292.99650013364811</v>
      </c>
      <c r="T417" s="10">
        <f>'VWP Details'!P$59</f>
        <v>162</v>
      </c>
      <c r="U417" s="10">
        <f>'VWP Details'!P$58</f>
        <v>174</v>
      </c>
      <c r="V417" s="10">
        <f>'VWP Details'!P$57</f>
        <v>194</v>
      </c>
      <c r="W417" s="10">
        <f>'VWP Details'!P$56</f>
        <v>214</v>
      </c>
    </row>
    <row r="418" spans="1:23" x14ac:dyDescent="0.2">
      <c r="A418" t="s">
        <v>129</v>
      </c>
      <c r="B418" t="s">
        <v>128</v>
      </c>
      <c r="C418" s="20">
        <v>40839.916666666664</v>
      </c>
      <c r="D418">
        <v>6166.1</v>
      </c>
      <c r="E418">
        <v>6865.2290000000003</v>
      </c>
      <c r="F418">
        <v>7359.86</v>
      </c>
      <c r="G418">
        <v>6395.65</v>
      </c>
      <c r="H418" s="6">
        <f>('VWP Details'!$I$59-D418)*'VWP Details'!$J$59+('VWP Details'!$M$59-'VWP Details'!$L$59)*'VWP Details'!$K$59</f>
        <v>1299.6176599999997</v>
      </c>
      <c r="I418" s="6">
        <f>('VWP Details'!$I$58-E418)*'VWP Details'!$J$58+('VWP Details'!$M$58-'VWP Details'!$L$58)*'VWP Details'!$K$58</f>
        <v>1169.4020314000002</v>
      </c>
      <c r="J418" s="6">
        <f>('VWP Details'!$I$57-F418)*'VWP Details'!$J$57+('VWP Details'!$M$57-'VWP Details'!$L$57)*'VWP Details'!$K$57</f>
        <v>908.04671399999972</v>
      </c>
      <c r="K418" s="6">
        <f>('VWP Details'!I$56-G418)*'VWP Details'!$J$56+('VWP Details'!$M$56-'VWP Details'!$L$56)*'VWP Details'!$K$56</f>
        <v>771.73189499999989</v>
      </c>
      <c r="L418" s="9">
        <f t="shared" si="55"/>
        <v>132.76257201906597</v>
      </c>
      <c r="M418" s="9">
        <f t="shared" si="56"/>
        <v>119.46038145787016</v>
      </c>
      <c r="N418" s="9">
        <f t="shared" si="57"/>
        <v>92.761602873341374</v>
      </c>
      <c r="O418" s="9">
        <f t="shared" si="58"/>
        <v>78.836348906914495</v>
      </c>
      <c r="P418" s="9">
        <f t="shared" si="59"/>
        <v>294.76257201906594</v>
      </c>
      <c r="Q418" s="9">
        <f t="shared" si="60"/>
        <v>293.46038145787014</v>
      </c>
      <c r="R418" s="9">
        <f t="shared" si="61"/>
        <v>286.76160287334136</v>
      </c>
      <c r="S418" s="9">
        <f t="shared" si="62"/>
        <v>292.83634890691451</v>
      </c>
      <c r="T418" s="10">
        <f>'VWP Details'!P$59</f>
        <v>162</v>
      </c>
      <c r="U418" s="10">
        <f>'VWP Details'!P$58</f>
        <v>174</v>
      </c>
      <c r="V418" s="10">
        <f>'VWP Details'!P$57</f>
        <v>194</v>
      </c>
      <c r="W418" s="10">
        <f>'VWP Details'!P$56</f>
        <v>214</v>
      </c>
    </row>
    <row r="419" spans="1:23" x14ac:dyDescent="0.2">
      <c r="A419" t="s">
        <v>129</v>
      </c>
      <c r="B419" t="s">
        <v>128</v>
      </c>
      <c r="C419" s="20">
        <v>40839.958333333336</v>
      </c>
      <c r="D419">
        <v>6166.0169999999998</v>
      </c>
      <c r="E419">
        <v>6865.0339999999997</v>
      </c>
      <c r="F419">
        <v>7359.8280000000004</v>
      </c>
      <c r="G419">
        <v>6401.7349999999997</v>
      </c>
      <c r="H419" s="6">
        <f>('VWP Details'!$I$59-D419)*'VWP Details'!$J$59+('VWP Details'!$M$59-'VWP Details'!$L$59)*'VWP Details'!$K$59</f>
        <v>1299.6638246</v>
      </c>
      <c r="I419" s="6">
        <f>('VWP Details'!$I$58-E419)*'VWP Details'!$J$58+('VWP Details'!$M$58-'VWP Details'!$L$58)*'VWP Details'!$K$58</f>
        <v>1169.5138444000004</v>
      </c>
      <c r="J419" s="6">
        <f>('VWP Details'!$I$57-F419)*'VWP Details'!$J$57+('VWP Details'!$M$57-'VWP Details'!$L$57)*'VWP Details'!$K$57</f>
        <v>908.06537319999927</v>
      </c>
      <c r="K419" s="6">
        <f>('VWP Details'!I$56-G419)*'VWP Details'!$J$56+('VWP Details'!$M$56-'VWP Details'!$L$56)*'VWP Details'!$K$56</f>
        <v>770.05060949999984</v>
      </c>
      <c r="L419" s="9">
        <f t="shared" si="55"/>
        <v>132.76728796839546</v>
      </c>
      <c r="M419" s="9">
        <f t="shared" si="56"/>
        <v>119.47180372606648</v>
      </c>
      <c r="N419" s="9">
        <f t="shared" si="57"/>
        <v>92.763509005783249</v>
      </c>
      <c r="O419" s="9">
        <f t="shared" si="58"/>
        <v>78.664597018533428</v>
      </c>
      <c r="P419" s="9">
        <f t="shared" si="59"/>
        <v>294.76728796839546</v>
      </c>
      <c r="Q419" s="9">
        <f t="shared" si="60"/>
        <v>293.47180372606647</v>
      </c>
      <c r="R419" s="9">
        <f t="shared" si="61"/>
        <v>286.76350900578325</v>
      </c>
      <c r="S419" s="9">
        <f t="shared" si="62"/>
        <v>292.66459701853341</v>
      </c>
      <c r="T419" s="10">
        <f>'VWP Details'!P$59</f>
        <v>162</v>
      </c>
      <c r="U419" s="10">
        <f>'VWP Details'!P$58</f>
        <v>174</v>
      </c>
      <c r="V419" s="10">
        <f>'VWP Details'!P$57</f>
        <v>194</v>
      </c>
      <c r="W419" s="10">
        <f>'VWP Details'!P$56</f>
        <v>214</v>
      </c>
    </row>
    <row r="420" spans="1:23" x14ac:dyDescent="0.2">
      <c r="A420" t="s">
        <v>129</v>
      </c>
      <c r="B420" t="s">
        <v>128</v>
      </c>
      <c r="C420" s="20">
        <v>40840</v>
      </c>
      <c r="D420">
        <v>6165.9679999999998</v>
      </c>
      <c r="E420">
        <v>6865.0140000000001</v>
      </c>
      <c r="F420">
        <v>7359.8379999999997</v>
      </c>
      <c r="G420">
        <v>6383.3119999999999</v>
      </c>
      <c r="H420" s="6">
        <f>('VWP Details'!$I$59-D420)*'VWP Details'!$J$59+('VWP Details'!$M$59-'VWP Details'!$L$59)*'VWP Details'!$K$59</f>
        <v>1299.6910783999999</v>
      </c>
      <c r="I420" s="6">
        <f>('VWP Details'!$I$58-E420)*'VWP Details'!$J$58+('VWP Details'!$M$58-'VWP Details'!$L$58)*'VWP Details'!$K$58</f>
        <v>1169.5253124000001</v>
      </c>
      <c r="J420" s="6">
        <f>('VWP Details'!$I$57-F420)*'VWP Details'!$J$57+('VWP Details'!$M$57-'VWP Details'!$L$57)*'VWP Details'!$K$57</f>
        <v>908.05954219999967</v>
      </c>
      <c r="K420" s="6">
        <f>('VWP Details'!I$56-G420)*'VWP Details'!$J$56+('VWP Details'!$M$56-'VWP Details'!$L$56)*'VWP Details'!$K$56</f>
        <v>775.14088439999978</v>
      </c>
      <c r="L420" s="9">
        <f t="shared" si="55"/>
        <v>132.77007208305983</v>
      </c>
      <c r="M420" s="9">
        <f t="shared" si="56"/>
        <v>119.47297524075324</v>
      </c>
      <c r="N420" s="9">
        <f t="shared" si="57"/>
        <v>92.762913339395183</v>
      </c>
      <c r="O420" s="9">
        <f t="shared" si="58"/>
        <v>79.184594559970421</v>
      </c>
      <c r="P420" s="9">
        <f t="shared" si="59"/>
        <v>294.77007208305986</v>
      </c>
      <c r="Q420" s="9">
        <f t="shared" si="60"/>
        <v>293.47297524075327</v>
      </c>
      <c r="R420" s="9">
        <f t="shared" si="61"/>
        <v>286.7629133393952</v>
      </c>
      <c r="S420" s="9">
        <f t="shared" si="62"/>
        <v>293.18459455997044</v>
      </c>
      <c r="T420" s="10">
        <f>'VWP Details'!P$59</f>
        <v>162</v>
      </c>
      <c r="U420" s="10">
        <f>'VWP Details'!P$58</f>
        <v>174</v>
      </c>
      <c r="V420" s="10">
        <f>'VWP Details'!P$57</f>
        <v>194</v>
      </c>
      <c r="W420" s="10">
        <f>'VWP Details'!P$56</f>
        <v>214</v>
      </c>
    </row>
    <row r="421" spans="1:23" x14ac:dyDescent="0.2">
      <c r="A421" t="s">
        <v>129</v>
      </c>
      <c r="B421" t="s">
        <v>128</v>
      </c>
      <c r="C421" s="20">
        <v>40840.041666666664</v>
      </c>
      <c r="D421">
        <v>6165.9009999999998</v>
      </c>
      <c r="E421">
        <v>6865.2089999999998</v>
      </c>
      <c r="F421">
        <v>7359.9690000000001</v>
      </c>
      <c r="G421">
        <v>6392.098</v>
      </c>
      <c r="H421" s="6">
        <f>('VWP Details'!$I$59-D421)*'VWP Details'!$J$59+('VWP Details'!$M$59-'VWP Details'!$L$59)*'VWP Details'!$K$59</f>
        <v>1299.7283437999999</v>
      </c>
      <c r="I421" s="6">
        <f>('VWP Details'!$I$58-E421)*'VWP Details'!$J$58+('VWP Details'!$M$58-'VWP Details'!$L$58)*'VWP Details'!$K$58</f>
        <v>1169.4134994000003</v>
      </c>
      <c r="J421" s="6">
        <f>('VWP Details'!$I$57-F421)*'VWP Details'!$J$57+('VWP Details'!$M$57-'VWP Details'!$L$57)*'VWP Details'!$K$57</f>
        <v>907.98315609999952</v>
      </c>
      <c r="K421" s="6">
        <f>('VWP Details'!I$56-G421)*'VWP Details'!$J$56+('VWP Details'!$M$56-'VWP Details'!$L$56)*'VWP Details'!$K$56</f>
        <v>772.71331259999977</v>
      </c>
      <c r="L421" s="9">
        <f t="shared" si="55"/>
        <v>132.77387893372338</v>
      </c>
      <c r="M421" s="9">
        <f t="shared" si="56"/>
        <v>119.46155297255697</v>
      </c>
      <c r="N421" s="9">
        <f t="shared" si="57"/>
        <v>92.755110109711055</v>
      </c>
      <c r="O421" s="9">
        <f t="shared" si="58"/>
        <v>78.936605719984229</v>
      </c>
      <c r="P421" s="9">
        <f t="shared" si="59"/>
        <v>294.77387893372338</v>
      </c>
      <c r="Q421" s="9">
        <f t="shared" si="60"/>
        <v>293.461552972557</v>
      </c>
      <c r="R421" s="9">
        <f t="shared" si="61"/>
        <v>286.75511010971104</v>
      </c>
      <c r="S421" s="9">
        <f t="shared" si="62"/>
        <v>292.93660571998424</v>
      </c>
      <c r="T421" s="10">
        <f>'VWP Details'!P$59</f>
        <v>162</v>
      </c>
      <c r="U421" s="10">
        <f>'VWP Details'!P$58</f>
        <v>174</v>
      </c>
      <c r="V421" s="10">
        <f>'VWP Details'!P$57</f>
        <v>194</v>
      </c>
      <c r="W421" s="10">
        <f>'VWP Details'!P$56</f>
        <v>214</v>
      </c>
    </row>
    <row r="422" spans="1:23" x14ac:dyDescent="0.2">
      <c r="A422" t="s">
        <v>129</v>
      </c>
      <c r="B422" t="s">
        <v>128</v>
      </c>
      <c r="C422" s="20">
        <v>40840.083333333336</v>
      </c>
      <c r="D422">
        <v>6165.826</v>
      </c>
      <c r="E422">
        <v>6865.17</v>
      </c>
      <c r="F422">
        <v>7360.0990000000002</v>
      </c>
      <c r="G422">
        <v>6384.2929999999997</v>
      </c>
      <c r="H422" s="6">
        <f>('VWP Details'!$I$59-D422)*'VWP Details'!$J$59+('VWP Details'!$M$59-'VWP Details'!$L$59)*'VWP Details'!$K$59</f>
        <v>1299.7700587999998</v>
      </c>
      <c r="I422" s="6">
        <f>('VWP Details'!$I$58-E422)*'VWP Details'!$J$58+('VWP Details'!$M$58-'VWP Details'!$L$58)*'VWP Details'!$K$58</f>
        <v>1169.4358620000003</v>
      </c>
      <c r="J422" s="6">
        <f>('VWP Details'!$I$57-F422)*'VWP Details'!$J$57+('VWP Details'!$M$57-'VWP Details'!$L$57)*'VWP Details'!$K$57</f>
        <v>907.90735309999945</v>
      </c>
      <c r="K422" s="6">
        <f>('VWP Details'!I$56-G422)*'VWP Details'!$J$56+('VWP Details'!$M$56-'VWP Details'!$L$56)*'VWP Details'!$K$56</f>
        <v>774.86983409999982</v>
      </c>
      <c r="L422" s="9">
        <f t="shared" si="55"/>
        <v>132.77814033371985</v>
      </c>
      <c r="M422" s="9">
        <f t="shared" si="56"/>
        <v>119.46383742619622</v>
      </c>
      <c r="N422" s="9">
        <f t="shared" si="57"/>
        <v>92.747366446665751</v>
      </c>
      <c r="O422" s="9">
        <f t="shared" si="58"/>
        <v>79.156905389468889</v>
      </c>
      <c r="P422" s="9">
        <f t="shared" si="59"/>
        <v>294.77814033371988</v>
      </c>
      <c r="Q422" s="9">
        <f t="shared" si="60"/>
        <v>293.46383742619622</v>
      </c>
      <c r="R422" s="9">
        <f t="shared" si="61"/>
        <v>286.74736644666575</v>
      </c>
      <c r="S422" s="9">
        <f t="shared" si="62"/>
        <v>293.15690538946888</v>
      </c>
      <c r="T422" s="10">
        <f>'VWP Details'!P$59</f>
        <v>162</v>
      </c>
      <c r="U422" s="10">
        <f>'VWP Details'!P$58</f>
        <v>174</v>
      </c>
      <c r="V422" s="10">
        <f>'VWP Details'!P$57</f>
        <v>194</v>
      </c>
      <c r="W422" s="10">
        <f>'VWP Details'!P$56</f>
        <v>214</v>
      </c>
    </row>
    <row r="423" spans="1:23" x14ac:dyDescent="0.2">
      <c r="A423" t="s">
        <v>129</v>
      </c>
      <c r="B423" t="s">
        <v>128</v>
      </c>
      <c r="C423" s="20">
        <v>40840.125</v>
      </c>
      <c r="D423">
        <v>6165.701</v>
      </c>
      <c r="E423">
        <v>6864.9549999999999</v>
      </c>
      <c r="F423">
        <v>7360.0879999999997</v>
      </c>
      <c r="G423">
        <v>6398.24</v>
      </c>
      <c r="H423" s="6">
        <f>('VWP Details'!$I$59-D423)*'VWP Details'!$J$59+('VWP Details'!$M$59-'VWP Details'!$L$59)*'VWP Details'!$K$59</f>
        <v>1299.8395837999997</v>
      </c>
      <c r="I423" s="6">
        <f>('VWP Details'!$I$58-E423)*'VWP Details'!$J$58+('VWP Details'!$M$58-'VWP Details'!$L$58)*'VWP Details'!$K$58</f>
        <v>1169.5591430000002</v>
      </c>
      <c r="J423" s="6">
        <f>('VWP Details'!$I$57-F423)*'VWP Details'!$J$57+('VWP Details'!$M$57-'VWP Details'!$L$57)*'VWP Details'!$K$57</f>
        <v>907.91376719999971</v>
      </c>
      <c r="K423" s="6">
        <f>('VWP Details'!I$56-G423)*'VWP Details'!$J$56+('VWP Details'!$M$56-'VWP Details'!$L$56)*'VWP Details'!$K$56</f>
        <v>771.01627799999983</v>
      </c>
      <c r="L423" s="9">
        <f t="shared" si="55"/>
        <v>132.78524266704736</v>
      </c>
      <c r="M423" s="9">
        <f t="shared" si="56"/>
        <v>119.47643120907932</v>
      </c>
      <c r="N423" s="9">
        <f t="shared" si="57"/>
        <v>92.748021679692684</v>
      </c>
      <c r="O423" s="9">
        <f t="shared" si="58"/>
        <v>78.763244980717786</v>
      </c>
      <c r="P423" s="9">
        <f t="shared" si="59"/>
        <v>294.78524266704733</v>
      </c>
      <c r="Q423" s="9">
        <f t="shared" si="60"/>
        <v>293.47643120907935</v>
      </c>
      <c r="R423" s="9">
        <f t="shared" si="61"/>
        <v>286.74802167969267</v>
      </c>
      <c r="S423" s="9">
        <f t="shared" si="62"/>
        <v>292.76324498071779</v>
      </c>
      <c r="T423" s="10">
        <f>'VWP Details'!P$59</f>
        <v>162</v>
      </c>
      <c r="U423" s="10">
        <f>'VWP Details'!P$58</f>
        <v>174</v>
      </c>
      <c r="V423" s="10">
        <f>'VWP Details'!P$57</f>
        <v>194</v>
      </c>
      <c r="W423" s="10">
        <f>'VWP Details'!P$56</f>
        <v>214</v>
      </c>
    </row>
    <row r="424" spans="1:23" x14ac:dyDescent="0.2">
      <c r="A424" t="s">
        <v>129</v>
      </c>
      <c r="B424" t="s">
        <v>128</v>
      </c>
      <c r="C424" s="20">
        <v>40840.166666666664</v>
      </c>
      <c r="D424">
        <v>6165.7169999999996</v>
      </c>
      <c r="E424">
        <v>6865.2190000000001</v>
      </c>
      <c r="F424">
        <v>7360.2709999999997</v>
      </c>
      <c r="G424">
        <v>6393.7370000000001</v>
      </c>
      <c r="H424" s="6">
        <f>('VWP Details'!$I$59-D424)*'VWP Details'!$J$59+('VWP Details'!$M$59-'VWP Details'!$L$59)*'VWP Details'!$K$59</f>
        <v>1299.8306846</v>
      </c>
      <c r="I424" s="6">
        <f>('VWP Details'!$I$58-E424)*'VWP Details'!$J$58+('VWP Details'!$M$58-'VWP Details'!$L$58)*'VWP Details'!$K$58</f>
        <v>1169.4077654000002</v>
      </c>
      <c r="J424" s="6">
        <f>('VWP Details'!$I$57-F424)*'VWP Details'!$J$57+('VWP Details'!$M$57-'VWP Details'!$L$57)*'VWP Details'!$K$57</f>
        <v>907.80705989999967</v>
      </c>
      <c r="K424" s="6">
        <f>('VWP Details'!I$56-G424)*'VWP Details'!$J$56+('VWP Details'!$M$56-'VWP Details'!$L$56)*'VWP Details'!$K$56</f>
        <v>772.26045689999978</v>
      </c>
      <c r="L424" s="9">
        <f t="shared" si="55"/>
        <v>132.78433356838147</v>
      </c>
      <c r="M424" s="9">
        <f t="shared" si="56"/>
        <v>119.46096721521356</v>
      </c>
      <c r="N424" s="9">
        <f t="shared" si="57"/>
        <v>92.737120984790451</v>
      </c>
      <c r="O424" s="9">
        <f t="shared" si="58"/>
        <v>78.890344200665169</v>
      </c>
      <c r="P424" s="9">
        <f t="shared" si="59"/>
        <v>294.7843335683815</v>
      </c>
      <c r="Q424" s="9">
        <f t="shared" si="60"/>
        <v>293.46096721521354</v>
      </c>
      <c r="R424" s="9">
        <f t="shared" si="61"/>
        <v>286.73712098479047</v>
      </c>
      <c r="S424" s="9">
        <f t="shared" si="62"/>
        <v>292.89034420066514</v>
      </c>
      <c r="T424" s="10">
        <f>'VWP Details'!P$59</f>
        <v>162</v>
      </c>
      <c r="U424" s="10">
        <f>'VWP Details'!P$58</f>
        <v>174</v>
      </c>
      <c r="V424" s="10">
        <f>'VWP Details'!P$57</f>
        <v>194</v>
      </c>
      <c r="W424" s="10">
        <f>'VWP Details'!P$56</f>
        <v>214</v>
      </c>
    </row>
    <row r="425" spans="1:23" x14ac:dyDescent="0.2">
      <c r="A425" t="s">
        <v>129</v>
      </c>
      <c r="B425" t="s">
        <v>128</v>
      </c>
      <c r="C425" s="20">
        <v>40840.208333333336</v>
      </c>
      <c r="D425">
        <v>6165.7269999999999</v>
      </c>
      <c r="E425">
        <v>6865.1220000000003</v>
      </c>
      <c r="F425">
        <v>7360.2830000000004</v>
      </c>
      <c r="G425">
        <v>6401.05</v>
      </c>
      <c r="H425" s="6">
        <f>('VWP Details'!$I$59-D425)*'VWP Details'!$J$59+('VWP Details'!$M$59-'VWP Details'!$L$59)*'VWP Details'!$K$59</f>
        <v>1299.8251225999998</v>
      </c>
      <c r="I425" s="6">
        <f>('VWP Details'!$I$58-E425)*'VWP Details'!$J$58+('VWP Details'!$M$58-'VWP Details'!$L$58)*'VWP Details'!$K$58</f>
        <v>1169.4633852000002</v>
      </c>
      <c r="J425" s="6">
        <f>('VWP Details'!$I$57-F425)*'VWP Details'!$J$57+('VWP Details'!$M$57-'VWP Details'!$L$57)*'VWP Details'!$K$57</f>
        <v>907.80006269999933</v>
      </c>
      <c r="K425" s="6">
        <f>('VWP Details'!I$56-G425)*'VWP Details'!$J$56+('VWP Details'!$M$56-'VWP Details'!$L$56)*'VWP Details'!$K$56</f>
        <v>770.23987499999976</v>
      </c>
      <c r="L425" s="9">
        <f t="shared" si="55"/>
        <v>132.78376538171523</v>
      </c>
      <c r="M425" s="9">
        <f t="shared" si="56"/>
        <v>119.46664906144454</v>
      </c>
      <c r="N425" s="9">
        <f t="shared" si="57"/>
        <v>92.736406185124707</v>
      </c>
      <c r="O425" s="9">
        <f t="shared" si="58"/>
        <v>78.683931454612477</v>
      </c>
      <c r="P425" s="9">
        <f t="shared" si="59"/>
        <v>294.78376538171523</v>
      </c>
      <c r="Q425" s="9">
        <f t="shared" si="60"/>
        <v>293.46664906144451</v>
      </c>
      <c r="R425" s="9">
        <f t="shared" si="61"/>
        <v>286.73640618512468</v>
      </c>
      <c r="S425" s="9">
        <f t="shared" si="62"/>
        <v>292.68393145461249</v>
      </c>
      <c r="T425" s="10">
        <f>'VWP Details'!P$59</f>
        <v>162</v>
      </c>
      <c r="U425" s="10">
        <f>'VWP Details'!P$58</f>
        <v>174</v>
      </c>
      <c r="V425" s="10">
        <f>'VWP Details'!P$57</f>
        <v>194</v>
      </c>
      <c r="W425" s="10">
        <f>'VWP Details'!P$56</f>
        <v>214</v>
      </c>
    </row>
    <row r="426" spans="1:23" x14ac:dyDescent="0.2">
      <c r="A426" t="s">
        <v>129</v>
      </c>
      <c r="B426" t="s">
        <v>128</v>
      </c>
      <c r="C426" s="20">
        <v>40840.25</v>
      </c>
      <c r="D426">
        <v>6165.8019999999997</v>
      </c>
      <c r="E426">
        <v>6865.0439999999999</v>
      </c>
      <c r="F426">
        <v>7360.1959999999999</v>
      </c>
      <c r="G426">
        <v>6400.4269999999997</v>
      </c>
      <c r="H426" s="6">
        <f>('VWP Details'!$I$59-D426)*'VWP Details'!$J$59+('VWP Details'!$M$59-'VWP Details'!$L$59)*'VWP Details'!$K$59</f>
        <v>1299.7834075999999</v>
      </c>
      <c r="I426" s="6">
        <f>('VWP Details'!$I$58-E426)*'VWP Details'!$J$58+('VWP Details'!$M$58-'VWP Details'!$L$58)*'VWP Details'!$K$58</f>
        <v>1169.5081104000003</v>
      </c>
      <c r="J426" s="6">
        <f>('VWP Details'!$I$57-F426)*'VWP Details'!$J$57+('VWP Details'!$M$57-'VWP Details'!$L$57)*'VWP Details'!$K$57</f>
        <v>907.85079239999959</v>
      </c>
      <c r="K426" s="6">
        <f>('VWP Details'!I$56-G426)*'VWP Details'!$J$56+('VWP Details'!$M$56-'VWP Details'!$L$56)*'VWP Details'!$K$56</f>
        <v>770.41200989999982</v>
      </c>
      <c r="L426" s="9">
        <f t="shared" si="55"/>
        <v>132.77950398171876</v>
      </c>
      <c r="M426" s="9">
        <f t="shared" si="56"/>
        <v>119.47121796872307</v>
      </c>
      <c r="N426" s="9">
        <f t="shared" si="57"/>
        <v>92.741588482701204</v>
      </c>
      <c r="O426" s="9">
        <f t="shared" si="58"/>
        <v>78.70151591253547</v>
      </c>
      <c r="P426" s="9">
        <f t="shared" si="59"/>
        <v>294.77950398171879</v>
      </c>
      <c r="Q426" s="9">
        <f t="shared" si="60"/>
        <v>293.47121796872307</v>
      </c>
      <c r="R426" s="9">
        <f t="shared" si="61"/>
        <v>286.74158848270122</v>
      </c>
      <c r="S426" s="9">
        <f t="shared" si="62"/>
        <v>292.70151591253546</v>
      </c>
      <c r="T426" s="10">
        <f>'VWP Details'!P$59</f>
        <v>162</v>
      </c>
      <c r="U426" s="10">
        <f>'VWP Details'!P$58</f>
        <v>174</v>
      </c>
      <c r="V426" s="10">
        <f>'VWP Details'!P$57</f>
        <v>194</v>
      </c>
      <c r="W426" s="10">
        <f>'VWP Details'!P$56</f>
        <v>214</v>
      </c>
    </row>
    <row r="427" spans="1:23" x14ac:dyDescent="0.2">
      <c r="A427" t="s">
        <v>129</v>
      </c>
      <c r="B427" t="s">
        <v>128</v>
      </c>
      <c r="C427" s="20">
        <v>40840.291666666664</v>
      </c>
      <c r="D427">
        <v>6165.8590000000004</v>
      </c>
      <c r="E427">
        <v>6865.0140000000001</v>
      </c>
      <c r="F427">
        <v>7360.3050000000003</v>
      </c>
      <c r="G427">
        <v>6398.6090000000004</v>
      </c>
      <c r="H427" s="6">
        <f>('VWP Details'!$I$59-D427)*'VWP Details'!$J$59+('VWP Details'!$M$59-'VWP Details'!$L$59)*'VWP Details'!$K$59</f>
        <v>1299.7517041999995</v>
      </c>
      <c r="I427" s="6">
        <f>('VWP Details'!$I$58-E427)*'VWP Details'!$J$58+('VWP Details'!$M$58-'VWP Details'!$L$58)*'VWP Details'!$K$58</f>
        <v>1169.5253124000001</v>
      </c>
      <c r="J427" s="6">
        <f>('VWP Details'!$I$57-F427)*'VWP Details'!$J$57+('VWP Details'!$M$57-'VWP Details'!$L$57)*'VWP Details'!$K$57</f>
        <v>907.78723449999939</v>
      </c>
      <c r="K427" s="6">
        <f>('VWP Details'!I$56-G427)*'VWP Details'!$J$56+('VWP Details'!$M$56-'VWP Details'!$L$56)*'VWP Details'!$K$56</f>
        <v>770.91432329999964</v>
      </c>
      <c r="L427" s="9">
        <f t="shared" si="55"/>
        <v>132.77626531772137</v>
      </c>
      <c r="M427" s="9">
        <f t="shared" si="56"/>
        <v>119.47297524075324</v>
      </c>
      <c r="N427" s="9">
        <f t="shared" si="57"/>
        <v>92.735095719070884</v>
      </c>
      <c r="O427" s="9">
        <f t="shared" si="58"/>
        <v>78.752829788143785</v>
      </c>
      <c r="P427" s="9">
        <f t="shared" si="59"/>
        <v>294.77626531772137</v>
      </c>
      <c r="Q427" s="9">
        <f t="shared" si="60"/>
        <v>293.47297524075327</v>
      </c>
      <c r="R427" s="9">
        <f t="shared" si="61"/>
        <v>286.7350957190709</v>
      </c>
      <c r="S427" s="9">
        <f t="shared" si="62"/>
        <v>292.7528297881438</v>
      </c>
      <c r="T427" s="10">
        <f>'VWP Details'!P$59</f>
        <v>162</v>
      </c>
      <c r="U427" s="10">
        <f>'VWP Details'!P$58</f>
        <v>174</v>
      </c>
      <c r="V427" s="10">
        <f>'VWP Details'!P$57</f>
        <v>194</v>
      </c>
      <c r="W427" s="10">
        <f>'VWP Details'!P$56</f>
        <v>214</v>
      </c>
    </row>
    <row r="428" spans="1:23" x14ac:dyDescent="0.2">
      <c r="A428" t="s">
        <v>129</v>
      </c>
      <c r="B428" t="s">
        <v>128</v>
      </c>
      <c r="C428" s="20">
        <v>40840.333333333336</v>
      </c>
      <c r="D428">
        <v>6165.9170000000004</v>
      </c>
      <c r="E428">
        <v>6864.73</v>
      </c>
      <c r="F428">
        <v>7360.5209999999997</v>
      </c>
      <c r="G428">
        <v>6388.5039999999999</v>
      </c>
      <c r="H428" s="6">
        <f>('VWP Details'!$I$59-D428)*'VWP Details'!$J$59+('VWP Details'!$M$59-'VWP Details'!$L$59)*'VWP Details'!$K$59</f>
        <v>1299.7194445999996</v>
      </c>
      <c r="I428" s="6">
        <f>('VWP Details'!$I$58-E428)*'VWP Details'!$J$58+('VWP Details'!$M$58-'VWP Details'!$L$58)*'VWP Details'!$K$58</f>
        <v>1169.6881580000004</v>
      </c>
      <c r="J428" s="6">
        <f>('VWP Details'!$I$57-F428)*'VWP Details'!$J$57+('VWP Details'!$M$57-'VWP Details'!$L$57)*'VWP Details'!$K$57</f>
        <v>907.66128489999971</v>
      </c>
      <c r="K428" s="6">
        <f>('VWP Details'!I$56-G428)*'VWP Details'!$J$56+('VWP Details'!$M$56-'VWP Details'!$L$56)*'VWP Details'!$K$56</f>
        <v>773.70633479999981</v>
      </c>
      <c r="L428" s="9">
        <f t="shared" si="55"/>
        <v>132.77296983505741</v>
      </c>
      <c r="M428" s="9">
        <f t="shared" si="56"/>
        <v>119.48961074930584</v>
      </c>
      <c r="N428" s="9">
        <f t="shared" si="57"/>
        <v>92.722229325087966</v>
      </c>
      <c r="O428" s="9">
        <f t="shared" si="58"/>
        <v>79.038048002127454</v>
      </c>
      <c r="P428" s="9">
        <f t="shared" si="59"/>
        <v>294.77296983505744</v>
      </c>
      <c r="Q428" s="9">
        <f t="shared" si="60"/>
        <v>293.48961074930583</v>
      </c>
      <c r="R428" s="9">
        <f t="shared" si="61"/>
        <v>286.72222932508794</v>
      </c>
      <c r="S428" s="9">
        <f t="shared" si="62"/>
        <v>293.03804800212743</v>
      </c>
      <c r="T428" s="10">
        <f>'VWP Details'!P$59</f>
        <v>162</v>
      </c>
      <c r="U428" s="10">
        <f>'VWP Details'!P$58</f>
        <v>174</v>
      </c>
      <c r="V428" s="10">
        <f>'VWP Details'!P$57</f>
        <v>194</v>
      </c>
      <c r="W428" s="10">
        <f>'VWP Details'!P$56</f>
        <v>214</v>
      </c>
    </row>
    <row r="429" spans="1:23" x14ac:dyDescent="0.2">
      <c r="A429" t="s">
        <v>129</v>
      </c>
      <c r="B429" t="s">
        <v>128</v>
      </c>
      <c r="C429" s="20">
        <v>40840.375</v>
      </c>
      <c r="D429">
        <v>6166.0339999999997</v>
      </c>
      <c r="E429">
        <v>6865.1220000000003</v>
      </c>
      <c r="F429">
        <v>7360.6189999999997</v>
      </c>
      <c r="G429">
        <v>6394.018</v>
      </c>
      <c r="H429" s="6">
        <f>('VWP Details'!$I$59-D429)*'VWP Details'!$J$59+('VWP Details'!$M$59-'VWP Details'!$L$59)*'VWP Details'!$K$59</f>
        <v>1299.6543692</v>
      </c>
      <c r="I429" s="6">
        <f>('VWP Details'!$I$58-E429)*'VWP Details'!$J$58+('VWP Details'!$M$58-'VWP Details'!$L$58)*'VWP Details'!$K$58</f>
        <v>1169.4633852000002</v>
      </c>
      <c r="J429" s="6">
        <f>('VWP Details'!$I$57-F429)*'VWP Details'!$J$57+('VWP Details'!$M$57-'VWP Details'!$L$57)*'VWP Details'!$K$57</f>
        <v>907.60414109999977</v>
      </c>
      <c r="K429" s="6">
        <f>('VWP Details'!I$56-G429)*'VWP Details'!$J$56+('VWP Details'!$M$56-'VWP Details'!$L$56)*'VWP Details'!$K$56</f>
        <v>772.1828165999998</v>
      </c>
      <c r="L429" s="9">
        <f t="shared" si="55"/>
        <v>132.76632205106293</v>
      </c>
      <c r="M429" s="9">
        <f t="shared" si="56"/>
        <v>119.46664906144454</v>
      </c>
      <c r="N429" s="9">
        <f t="shared" si="57"/>
        <v>92.716391794484579</v>
      </c>
      <c r="O429" s="9">
        <f t="shared" si="58"/>
        <v>78.882412848054642</v>
      </c>
      <c r="P429" s="9">
        <f t="shared" si="59"/>
        <v>294.76632205106296</v>
      </c>
      <c r="Q429" s="9">
        <f t="shared" si="60"/>
        <v>293.46664906144451</v>
      </c>
      <c r="R429" s="9">
        <f t="shared" si="61"/>
        <v>286.71639179448459</v>
      </c>
      <c r="S429" s="9">
        <f t="shared" si="62"/>
        <v>292.88241284805463</v>
      </c>
      <c r="T429" s="10">
        <f>'VWP Details'!P$59</f>
        <v>162</v>
      </c>
      <c r="U429" s="10">
        <f>'VWP Details'!P$58</f>
        <v>174</v>
      </c>
      <c r="V429" s="10">
        <f>'VWP Details'!P$57</f>
        <v>194</v>
      </c>
      <c r="W429" s="10">
        <f>'VWP Details'!P$56</f>
        <v>214</v>
      </c>
    </row>
    <row r="430" spans="1:23" x14ac:dyDescent="0.2">
      <c r="A430" t="s">
        <v>129</v>
      </c>
      <c r="B430" t="s">
        <v>128</v>
      </c>
      <c r="C430" s="20">
        <v>40840.416666666664</v>
      </c>
      <c r="D430">
        <v>6166.1670000000004</v>
      </c>
      <c r="E430">
        <v>6865.6189999999997</v>
      </c>
      <c r="F430">
        <v>7360.8890000000001</v>
      </c>
      <c r="G430">
        <v>6403.924</v>
      </c>
      <c r="H430" s="6">
        <f>('VWP Details'!$I$59-D430)*'VWP Details'!$J$59+('VWP Details'!$M$59-'VWP Details'!$L$59)*'VWP Details'!$K$59</f>
        <v>1299.5803945999996</v>
      </c>
      <c r="I430" s="6">
        <f>('VWP Details'!$I$58-E430)*'VWP Details'!$J$58+('VWP Details'!$M$58-'VWP Details'!$L$58)*'VWP Details'!$K$58</f>
        <v>1169.1784054000004</v>
      </c>
      <c r="J430" s="6">
        <f>('VWP Details'!$I$57-F430)*'VWP Details'!$J$57+('VWP Details'!$M$57-'VWP Details'!$L$57)*'VWP Details'!$K$57</f>
        <v>907.44670409999947</v>
      </c>
      <c r="K430" s="6">
        <f>('VWP Details'!I$56-G430)*'VWP Details'!$J$56+('VWP Details'!$M$56-'VWP Details'!$L$56)*'VWP Details'!$K$56</f>
        <v>769.44578879999983</v>
      </c>
      <c r="L430" s="9">
        <f t="shared" si="55"/>
        <v>132.75876516840242</v>
      </c>
      <c r="M430" s="9">
        <f t="shared" si="56"/>
        <v>119.43753692147759</v>
      </c>
      <c r="N430" s="9">
        <f t="shared" si="57"/>
        <v>92.70030880200585</v>
      </c>
      <c r="O430" s="9">
        <f t="shared" si="58"/>
        <v>78.602811499442865</v>
      </c>
      <c r="P430" s="9">
        <f t="shared" si="59"/>
        <v>294.75876516840242</v>
      </c>
      <c r="Q430" s="9">
        <f t="shared" si="60"/>
        <v>293.4375369214776</v>
      </c>
      <c r="R430" s="9">
        <f t="shared" si="61"/>
        <v>286.70030880200585</v>
      </c>
      <c r="S430" s="9">
        <f t="shared" si="62"/>
        <v>292.60281149944285</v>
      </c>
      <c r="T430" s="10">
        <f>'VWP Details'!P$59</f>
        <v>162</v>
      </c>
      <c r="U430" s="10">
        <f>'VWP Details'!P$58</f>
        <v>174</v>
      </c>
      <c r="V430" s="10">
        <f>'VWP Details'!P$57</f>
        <v>194</v>
      </c>
      <c r="W430" s="10">
        <f>'VWP Details'!P$56</f>
        <v>214</v>
      </c>
    </row>
    <row r="431" spans="1:23" x14ac:dyDescent="0.2">
      <c r="A431" t="s">
        <v>129</v>
      </c>
      <c r="B431" t="s">
        <v>128</v>
      </c>
      <c r="C431" s="20">
        <v>40840.458333333336</v>
      </c>
      <c r="D431">
        <v>6166.2659999999996</v>
      </c>
      <c r="E431">
        <v>6865.94</v>
      </c>
      <c r="F431">
        <v>7361.15</v>
      </c>
      <c r="G431">
        <v>6404.6629999999996</v>
      </c>
      <c r="H431" s="6">
        <f>('VWP Details'!$I$59-D431)*'VWP Details'!$J$59+('VWP Details'!$M$59-'VWP Details'!$L$59)*'VWP Details'!$K$59</f>
        <v>1299.5253307999999</v>
      </c>
      <c r="I431" s="6">
        <f>('VWP Details'!$I$58-E431)*'VWP Details'!$J$58+('VWP Details'!$M$58-'VWP Details'!$L$58)*'VWP Details'!$K$58</f>
        <v>1168.9943440000004</v>
      </c>
      <c r="J431" s="6">
        <f>('VWP Details'!$I$57-F431)*'VWP Details'!$J$57+('VWP Details'!$M$57-'VWP Details'!$L$57)*'VWP Details'!$K$57</f>
        <v>907.29451499999982</v>
      </c>
      <c r="K431" s="6">
        <f>('VWP Details'!I$56-G431)*'VWP Details'!$J$56+('VWP Details'!$M$56-'VWP Details'!$L$56)*'VWP Details'!$K$56</f>
        <v>769.24160309999991</v>
      </c>
      <c r="L431" s="9">
        <f t="shared" si="55"/>
        <v>132.75314012040707</v>
      </c>
      <c r="M431" s="9">
        <f t="shared" si="56"/>
        <v>119.41873411075444</v>
      </c>
      <c r="N431" s="9">
        <f t="shared" si="57"/>
        <v>92.684761909276475</v>
      </c>
      <c r="O431" s="9">
        <f t="shared" si="58"/>
        <v>78.581952888840803</v>
      </c>
      <c r="P431" s="9">
        <f t="shared" si="59"/>
        <v>294.75314012040707</v>
      </c>
      <c r="Q431" s="9">
        <f t="shared" si="60"/>
        <v>293.41873411075443</v>
      </c>
      <c r="R431" s="9">
        <f t="shared" si="61"/>
        <v>286.68476190927646</v>
      </c>
      <c r="S431" s="9">
        <f t="shared" si="62"/>
        <v>292.58195288884082</v>
      </c>
      <c r="T431" s="10">
        <f>'VWP Details'!P$59</f>
        <v>162</v>
      </c>
      <c r="U431" s="10">
        <f>'VWP Details'!P$58</f>
        <v>174</v>
      </c>
      <c r="V431" s="10">
        <f>'VWP Details'!P$57</f>
        <v>194</v>
      </c>
      <c r="W431" s="10">
        <f>'VWP Details'!P$56</f>
        <v>214</v>
      </c>
    </row>
    <row r="432" spans="1:23" x14ac:dyDescent="0.2">
      <c r="A432" t="s">
        <v>129</v>
      </c>
      <c r="B432" t="s">
        <v>128</v>
      </c>
      <c r="C432" s="20">
        <v>40840.5</v>
      </c>
      <c r="D432">
        <v>6166.3</v>
      </c>
      <c r="E432">
        <v>6866.107</v>
      </c>
      <c r="F432">
        <v>7361.4189999999999</v>
      </c>
      <c r="G432">
        <v>6384.826</v>
      </c>
      <c r="H432" s="6">
        <f>('VWP Details'!$I$59-D432)*'VWP Details'!$J$59+('VWP Details'!$M$59-'VWP Details'!$L$59)*'VWP Details'!$K$59</f>
        <v>1299.5064199999997</v>
      </c>
      <c r="I432" s="6">
        <f>('VWP Details'!$I$58-E432)*'VWP Details'!$J$58+('VWP Details'!$M$58-'VWP Details'!$L$58)*'VWP Details'!$K$58</f>
        <v>1168.8985862000002</v>
      </c>
      <c r="J432" s="6">
        <f>('VWP Details'!$I$57-F432)*'VWP Details'!$J$57+('VWP Details'!$M$57-'VWP Details'!$L$57)*'VWP Details'!$K$57</f>
        <v>907.1376610999996</v>
      </c>
      <c r="K432" s="6">
        <f>('VWP Details'!I$56-G432)*'VWP Details'!$J$56+('VWP Details'!$M$56-'VWP Details'!$L$56)*'VWP Details'!$K$56</f>
        <v>774.72256619999973</v>
      </c>
      <c r="L432" s="9">
        <f t="shared" si="55"/>
        <v>132.75120828574197</v>
      </c>
      <c r="M432" s="9">
        <f t="shared" si="56"/>
        <v>119.40895196311963</v>
      </c>
      <c r="N432" s="9">
        <f t="shared" si="57"/>
        <v>92.66873848343657</v>
      </c>
      <c r="O432" s="9">
        <f t="shared" si="58"/>
        <v>79.141861222417589</v>
      </c>
      <c r="P432" s="9">
        <f t="shared" si="59"/>
        <v>294.751208285742</v>
      </c>
      <c r="Q432" s="9">
        <f t="shared" si="60"/>
        <v>293.40895196311965</v>
      </c>
      <c r="R432" s="9">
        <f t="shared" si="61"/>
        <v>286.66873848343658</v>
      </c>
      <c r="S432" s="9">
        <f t="shared" si="62"/>
        <v>293.14186122241756</v>
      </c>
      <c r="T432" s="10">
        <f>'VWP Details'!P$59</f>
        <v>162</v>
      </c>
      <c r="U432" s="10">
        <f>'VWP Details'!P$58</f>
        <v>174</v>
      </c>
      <c r="V432" s="10">
        <f>'VWP Details'!P$57</f>
        <v>194</v>
      </c>
      <c r="W432" s="10">
        <f>'VWP Details'!P$56</f>
        <v>214</v>
      </c>
    </row>
    <row r="433" spans="1:23" x14ac:dyDescent="0.2">
      <c r="A433" t="s">
        <v>129</v>
      </c>
      <c r="B433" t="s">
        <v>128</v>
      </c>
      <c r="C433" s="20">
        <v>40840.541666666664</v>
      </c>
      <c r="D433">
        <v>6166.3249999999998</v>
      </c>
      <c r="E433">
        <v>6866.1850000000004</v>
      </c>
      <c r="F433">
        <v>7361.7889999999998</v>
      </c>
      <c r="G433">
        <v>6385.509</v>
      </c>
      <c r="H433" s="6">
        <f>('VWP Details'!$I$59-D433)*'VWP Details'!$J$59+('VWP Details'!$M$59-'VWP Details'!$L$59)*'VWP Details'!$K$59</f>
        <v>1299.4925149999999</v>
      </c>
      <c r="I433" s="6">
        <f>('VWP Details'!$I$58-E433)*'VWP Details'!$J$58+('VWP Details'!$M$58-'VWP Details'!$L$58)*'VWP Details'!$K$58</f>
        <v>1168.8538610000001</v>
      </c>
      <c r="J433" s="6">
        <f>('VWP Details'!$I$57-F433)*'VWP Details'!$J$57+('VWP Details'!$M$57-'VWP Details'!$L$57)*'VWP Details'!$K$57</f>
        <v>906.92191409999964</v>
      </c>
      <c r="K433" s="6">
        <f>('VWP Details'!I$56-G433)*'VWP Details'!$J$56+('VWP Details'!$M$56-'VWP Details'!$L$56)*'VWP Details'!$K$56</f>
        <v>774.53385329999981</v>
      </c>
      <c r="L433" s="9">
        <f t="shared" si="55"/>
        <v>132.74978781907649</v>
      </c>
      <c r="M433" s="9">
        <f t="shared" si="56"/>
        <v>119.40438305584111</v>
      </c>
      <c r="N433" s="9">
        <f t="shared" si="57"/>
        <v>92.646698827076875</v>
      </c>
      <c r="O433" s="9">
        <f t="shared" si="58"/>
        <v>79.122583237246815</v>
      </c>
      <c r="P433" s="9">
        <f t="shared" si="59"/>
        <v>294.74978781907646</v>
      </c>
      <c r="Q433" s="9">
        <f t="shared" si="60"/>
        <v>293.40438305584109</v>
      </c>
      <c r="R433" s="9">
        <f t="shared" si="61"/>
        <v>286.64669882707688</v>
      </c>
      <c r="S433" s="9">
        <f t="shared" si="62"/>
        <v>293.12258323724683</v>
      </c>
      <c r="T433" s="10">
        <f>'VWP Details'!P$59</f>
        <v>162</v>
      </c>
      <c r="U433" s="10">
        <f>'VWP Details'!P$58</f>
        <v>174</v>
      </c>
      <c r="V433" s="10">
        <f>'VWP Details'!P$57</f>
        <v>194</v>
      </c>
      <c r="W433" s="10">
        <f>'VWP Details'!P$56</f>
        <v>214</v>
      </c>
    </row>
    <row r="434" spans="1:23" x14ac:dyDescent="0.2">
      <c r="A434" t="s">
        <v>129</v>
      </c>
      <c r="B434" t="s">
        <v>128</v>
      </c>
      <c r="C434" s="20">
        <v>40840.583333333336</v>
      </c>
      <c r="D434">
        <v>6166.2330000000002</v>
      </c>
      <c r="E434">
        <v>6866.107</v>
      </c>
      <c r="F434">
        <v>7361.9290000000001</v>
      </c>
      <c r="G434">
        <v>6396.8519999999999</v>
      </c>
      <c r="H434" s="6">
        <f>('VWP Details'!$I$59-D434)*'VWP Details'!$J$59+('VWP Details'!$M$59-'VWP Details'!$L$59)*'VWP Details'!$K$59</f>
        <v>1299.5436853999997</v>
      </c>
      <c r="I434" s="6">
        <f>('VWP Details'!$I$58-E434)*'VWP Details'!$J$58+('VWP Details'!$M$58-'VWP Details'!$L$58)*'VWP Details'!$K$58</f>
        <v>1168.8985862000002</v>
      </c>
      <c r="J434" s="6">
        <f>('VWP Details'!$I$57-F434)*'VWP Details'!$J$57+('VWP Details'!$M$57-'VWP Details'!$L$57)*'VWP Details'!$K$57</f>
        <v>906.84028009999952</v>
      </c>
      <c r="K434" s="6">
        <f>('VWP Details'!I$56-G434)*'VWP Details'!$J$56+('VWP Details'!$M$56-'VWP Details'!$L$56)*'VWP Details'!$K$56</f>
        <v>771.39978239999982</v>
      </c>
      <c r="L434" s="9">
        <f t="shared" si="55"/>
        <v>132.75501513640552</v>
      </c>
      <c r="M434" s="9">
        <f t="shared" si="56"/>
        <v>119.40895196311963</v>
      </c>
      <c r="N434" s="9">
        <f t="shared" si="57"/>
        <v>92.638359497643464</v>
      </c>
      <c r="O434" s="9">
        <f t="shared" si="58"/>
        <v>78.802421911050217</v>
      </c>
      <c r="P434" s="9">
        <f t="shared" si="59"/>
        <v>294.75501513640552</v>
      </c>
      <c r="Q434" s="9">
        <f t="shared" si="60"/>
        <v>293.40895196311965</v>
      </c>
      <c r="R434" s="9">
        <f t="shared" si="61"/>
        <v>286.63835949764348</v>
      </c>
      <c r="S434" s="9">
        <f t="shared" si="62"/>
        <v>292.8024219110502</v>
      </c>
      <c r="T434" s="10">
        <f>'VWP Details'!P$59</f>
        <v>162</v>
      </c>
      <c r="U434" s="10">
        <f>'VWP Details'!P$58</f>
        <v>174</v>
      </c>
      <c r="V434" s="10">
        <f>'VWP Details'!P$57</f>
        <v>194</v>
      </c>
      <c r="W434" s="10">
        <f>'VWP Details'!P$56</f>
        <v>214</v>
      </c>
    </row>
    <row r="435" spans="1:23" x14ac:dyDescent="0.2">
      <c r="A435" t="s">
        <v>129</v>
      </c>
      <c r="B435" t="s">
        <v>128</v>
      </c>
      <c r="C435" s="20">
        <v>40840.625</v>
      </c>
      <c r="D435">
        <v>6166.241</v>
      </c>
      <c r="E435">
        <v>6865.951</v>
      </c>
      <c r="F435">
        <v>7362.1670000000004</v>
      </c>
      <c r="G435">
        <v>6385.58</v>
      </c>
      <c r="H435" s="6">
        <f>('VWP Details'!$I$59-D435)*'VWP Details'!$J$59+('VWP Details'!$M$59-'VWP Details'!$L$59)*'VWP Details'!$K$59</f>
        <v>1299.5392357999999</v>
      </c>
      <c r="I435" s="6">
        <f>('VWP Details'!$I$58-E435)*'VWP Details'!$J$58+('VWP Details'!$M$58-'VWP Details'!$L$58)*'VWP Details'!$K$58</f>
        <v>1168.9880366000002</v>
      </c>
      <c r="J435" s="6">
        <f>('VWP Details'!$I$57-F435)*'VWP Details'!$J$57+('VWP Details'!$M$57-'VWP Details'!$L$57)*'VWP Details'!$K$57</f>
        <v>906.70150229999933</v>
      </c>
      <c r="K435" s="6">
        <f>('VWP Details'!I$56-G435)*'VWP Details'!$J$56+('VWP Details'!$M$56-'VWP Details'!$L$56)*'VWP Details'!$K$56</f>
        <v>774.51423599999976</v>
      </c>
      <c r="L435" s="9">
        <f t="shared" si="55"/>
        <v>132.75456058707258</v>
      </c>
      <c r="M435" s="9">
        <f t="shared" si="56"/>
        <v>119.41808977767668</v>
      </c>
      <c r="N435" s="9">
        <f t="shared" si="57"/>
        <v>92.624182637606665</v>
      </c>
      <c r="O435" s="9">
        <f t="shared" si="58"/>
        <v>79.120579230003571</v>
      </c>
      <c r="P435" s="9">
        <f t="shared" si="59"/>
        <v>294.75456058707255</v>
      </c>
      <c r="Q435" s="9">
        <f t="shared" si="60"/>
        <v>293.4180897776767</v>
      </c>
      <c r="R435" s="9">
        <f t="shared" si="61"/>
        <v>286.62418263760668</v>
      </c>
      <c r="S435" s="9">
        <f t="shared" si="62"/>
        <v>293.12057923000356</v>
      </c>
      <c r="T435" s="10">
        <f>'VWP Details'!P$59</f>
        <v>162</v>
      </c>
      <c r="U435" s="10">
        <f>'VWP Details'!P$58</f>
        <v>174</v>
      </c>
      <c r="V435" s="10">
        <f>'VWP Details'!P$57</f>
        <v>194</v>
      </c>
      <c r="W435" s="10">
        <f>'VWP Details'!P$56</f>
        <v>214</v>
      </c>
    </row>
    <row r="436" spans="1:23" x14ac:dyDescent="0.2">
      <c r="A436" t="s">
        <v>129</v>
      </c>
      <c r="B436" t="s">
        <v>128</v>
      </c>
      <c r="C436" s="20">
        <v>40840.666666666664</v>
      </c>
      <c r="D436">
        <v>6166.1670000000004</v>
      </c>
      <c r="E436">
        <v>6865.6869999999999</v>
      </c>
      <c r="F436">
        <v>7362.32</v>
      </c>
      <c r="G436">
        <v>6393.3689999999997</v>
      </c>
      <c r="H436" s="6">
        <f>('VWP Details'!$I$59-D436)*'VWP Details'!$J$59+('VWP Details'!$M$59-'VWP Details'!$L$59)*'VWP Details'!$K$59</f>
        <v>1299.5803945999996</v>
      </c>
      <c r="I436" s="6">
        <f>('VWP Details'!$I$58-E436)*'VWP Details'!$J$58+('VWP Details'!$M$58-'VWP Details'!$L$58)*'VWP Details'!$K$58</f>
        <v>1169.1394142000004</v>
      </c>
      <c r="J436" s="6">
        <f>('VWP Details'!$I$57-F436)*'VWP Details'!$J$57+('VWP Details'!$M$57-'VWP Details'!$L$57)*'VWP Details'!$K$57</f>
        <v>906.61228799999969</v>
      </c>
      <c r="K436" s="6">
        <f>('VWP Details'!I$56-G436)*'VWP Details'!$J$56+('VWP Details'!$M$56-'VWP Details'!$L$56)*'VWP Details'!$K$56</f>
        <v>772.36213529999986</v>
      </c>
      <c r="L436" s="9">
        <f t="shared" si="55"/>
        <v>132.75876516840242</v>
      </c>
      <c r="M436" s="9">
        <f t="shared" si="56"/>
        <v>119.43355377154246</v>
      </c>
      <c r="N436" s="9">
        <f t="shared" si="57"/>
        <v>92.61506894186877</v>
      </c>
      <c r="O436" s="9">
        <f t="shared" si="58"/>
        <v>78.900731167785011</v>
      </c>
      <c r="P436" s="9">
        <f t="shared" si="59"/>
        <v>294.75876516840242</v>
      </c>
      <c r="Q436" s="9">
        <f t="shared" si="60"/>
        <v>293.43355377154245</v>
      </c>
      <c r="R436" s="9">
        <f t="shared" si="61"/>
        <v>286.6150689418688</v>
      </c>
      <c r="S436" s="9">
        <f t="shared" si="62"/>
        <v>292.90073116778501</v>
      </c>
      <c r="T436" s="10">
        <f>'VWP Details'!P$59</f>
        <v>162</v>
      </c>
      <c r="U436" s="10">
        <f>'VWP Details'!P$58</f>
        <v>174</v>
      </c>
      <c r="V436" s="10">
        <f>'VWP Details'!P$57</f>
        <v>194</v>
      </c>
      <c r="W436" s="10">
        <f>'VWP Details'!P$56</f>
        <v>214</v>
      </c>
    </row>
    <row r="437" spans="1:23" x14ac:dyDescent="0.2">
      <c r="A437" t="s">
        <v>129</v>
      </c>
      <c r="B437" t="s">
        <v>128</v>
      </c>
      <c r="C437" s="20">
        <v>40840.708333333336</v>
      </c>
      <c r="D437">
        <v>6166.0590000000002</v>
      </c>
      <c r="E437">
        <v>6865.6670000000004</v>
      </c>
      <c r="F437">
        <v>7362.5259999999998</v>
      </c>
      <c r="G437">
        <v>6382.6390000000001</v>
      </c>
      <c r="H437" s="6">
        <f>('VWP Details'!$I$59-D437)*'VWP Details'!$J$59+('VWP Details'!$M$59-'VWP Details'!$L$59)*'VWP Details'!$K$59</f>
        <v>1299.6404641999998</v>
      </c>
      <c r="I437" s="6">
        <f>('VWP Details'!$I$58-E437)*'VWP Details'!$J$58+('VWP Details'!$M$58-'VWP Details'!$L$58)*'VWP Details'!$K$58</f>
        <v>1169.1508822000001</v>
      </c>
      <c r="J437" s="6">
        <f>('VWP Details'!$I$57-F437)*'VWP Details'!$J$57+('VWP Details'!$M$57-'VWP Details'!$L$57)*'VWP Details'!$K$57</f>
        <v>906.49216939999963</v>
      </c>
      <c r="K437" s="6">
        <f>('VWP Details'!I$56-G437)*'VWP Details'!$J$56+('VWP Details'!$M$56-'VWP Details'!$L$56)*'VWP Details'!$K$56</f>
        <v>775.32683429999975</v>
      </c>
      <c r="L437" s="9">
        <f t="shared" si="55"/>
        <v>132.76490158439739</v>
      </c>
      <c r="M437" s="9">
        <f t="shared" si="56"/>
        <v>119.43472528622922</v>
      </c>
      <c r="N437" s="9">
        <f t="shared" si="57"/>
        <v>92.602798214273903</v>
      </c>
      <c r="O437" s="9">
        <f t="shared" si="58"/>
        <v>79.203590290599905</v>
      </c>
      <c r="P437" s="9">
        <f t="shared" si="59"/>
        <v>294.76490158439742</v>
      </c>
      <c r="Q437" s="9">
        <f t="shared" si="60"/>
        <v>293.4347252862292</v>
      </c>
      <c r="R437" s="9">
        <f t="shared" si="61"/>
        <v>286.60279821427389</v>
      </c>
      <c r="S437" s="9">
        <f t="shared" si="62"/>
        <v>293.20359029059989</v>
      </c>
      <c r="T437" s="10">
        <f>'VWP Details'!P$59</f>
        <v>162</v>
      </c>
      <c r="U437" s="10">
        <f>'VWP Details'!P$58</f>
        <v>174</v>
      </c>
      <c r="V437" s="10">
        <f>'VWP Details'!P$57</f>
        <v>194</v>
      </c>
      <c r="W437" s="10">
        <f>'VWP Details'!P$56</f>
        <v>214</v>
      </c>
    </row>
    <row r="438" spans="1:23" x14ac:dyDescent="0.2">
      <c r="A438" t="s">
        <v>129</v>
      </c>
      <c r="B438" t="s">
        <v>128</v>
      </c>
      <c r="C438" s="20">
        <v>40840.75</v>
      </c>
      <c r="D438">
        <v>6166.0339999999997</v>
      </c>
      <c r="E438">
        <v>6865.16</v>
      </c>
      <c r="F438">
        <v>7362.6559999999999</v>
      </c>
      <c r="G438">
        <v>6399.0910000000003</v>
      </c>
      <c r="H438" s="6">
        <f>('VWP Details'!$I$59-D438)*'VWP Details'!$J$59+('VWP Details'!$M$59-'VWP Details'!$L$59)*'VWP Details'!$K$59</f>
        <v>1299.6543692</v>
      </c>
      <c r="I438" s="6">
        <f>('VWP Details'!$I$58-E438)*'VWP Details'!$J$58+('VWP Details'!$M$58-'VWP Details'!$L$58)*'VWP Details'!$K$58</f>
        <v>1169.4415960000003</v>
      </c>
      <c r="J438" s="6">
        <f>('VWP Details'!$I$57-F438)*'VWP Details'!$J$57+('VWP Details'!$M$57-'VWP Details'!$L$57)*'VWP Details'!$K$57</f>
        <v>906.41636639999956</v>
      </c>
      <c r="K438" s="6">
        <f>('VWP Details'!I$56-G438)*'VWP Details'!$J$56+('VWP Details'!$M$56-'VWP Details'!$L$56)*'VWP Details'!$K$56</f>
        <v>770.78114669999968</v>
      </c>
      <c r="L438" s="9">
        <f t="shared" si="55"/>
        <v>132.76632205106293</v>
      </c>
      <c r="M438" s="9">
        <f t="shared" si="56"/>
        <v>119.46442318353964</v>
      </c>
      <c r="N438" s="9">
        <f t="shared" si="57"/>
        <v>92.5950545512286</v>
      </c>
      <c r="O438" s="9">
        <f t="shared" si="58"/>
        <v>78.739225119253135</v>
      </c>
      <c r="P438" s="9">
        <f t="shared" si="59"/>
        <v>294.76632205106296</v>
      </c>
      <c r="Q438" s="9">
        <f t="shared" si="60"/>
        <v>293.46442318353962</v>
      </c>
      <c r="R438" s="9">
        <f t="shared" si="61"/>
        <v>286.5950545512286</v>
      </c>
      <c r="S438" s="9">
        <f t="shared" si="62"/>
        <v>292.73922511925315</v>
      </c>
      <c r="T438" s="10">
        <f>'VWP Details'!P$59</f>
        <v>162</v>
      </c>
      <c r="U438" s="10">
        <f>'VWP Details'!P$58</f>
        <v>174</v>
      </c>
      <c r="V438" s="10">
        <f>'VWP Details'!P$57</f>
        <v>194</v>
      </c>
      <c r="W438" s="10">
        <f>'VWP Details'!P$56</f>
        <v>214</v>
      </c>
    </row>
    <row r="439" spans="1:23" x14ac:dyDescent="0.2">
      <c r="A439" t="s">
        <v>129</v>
      </c>
      <c r="B439" t="s">
        <v>128</v>
      </c>
      <c r="C439" s="20">
        <v>40840.791666666664</v>
      </c>
      <c r="D439">
        <v>6166.0339999999997</v>
      </c>
      <c r="E439">
        <v>6864.6229999999996</v>
      </c>
      <c r="F439">
        <v>7362.6120000000001</v>
      </c>
      <c r="G439">
        <v>6408.5789999999997</v>
      </c>
      <c r="H439" s="6">
        <f>('VWP Details'!$I$59-D439)*'VWP Details'!$J$59+('VWP Details'!$M$59-'VWP Details'!$L$59)*'VWP Details'!$K$59</f>
        <v>1299.6543692</v>
      </c>
      <c r="I439" s="6">
        <f>('VWP Details'!$I$58-E439)*'VWP Details'!$J$58+('VWP Details'!$M$58-'VWP Details'!$L$58)*'VWP Details'!$K$58</f>
        <v>1169.7495118000004</v>
      </c>
      <c r="J439" s="6">
        <f>('VWP Details'!$I$57-F439)*'VWP Details'!$J$57+('VWP Details'!$M$57-'VWP Details'!$L$57)*'VWP Details'!$K$57</f>
        <v>906.44202279999945</v>
      </c>
      <c r="K439" s="6">
        <f>('VWP Details'!I$56-G439)*'VWP Details'!$J$56+('VWP Details'!$M$56-'VWP Details'!$L$56)*'VWP Details'!$K$56</f>
        <v>768.15961229999982</v>
      </c>
      <c r="L439" s="9">
        <f t="shared" si="55"/>
        <v>132.76632205106293</v>
      </c>
      <c r="M439" s="9">
        <f t="shared" si="56"/>
        <v>119.49587835288021</v>
      </c>
      <c r="N439" s="9">
        <f t="shared" si="57"/>
        <v>92.597675483336218</v>
      </c>
      <c r="O439" s="9">
        <f t="shared" si="58"/>
        <v>78.471422010467705</v>
      </c>
      <c r="P439" s="9">
        <f t="shared" si="59"/>
        <v>294.76632205106296</v>
      </c>
      <c r="Q439" s="9">
        <f t="shared" si="60"/>
        <v>293.4958783528802</v>
      </c>
      <c r="R439" s="9">
        <f t="shared" si="61"/>
        <v>286.59767548333622</v>
      </c>
      <c r="S439" s="9">
        <f t="shared" si="62"/>
        <v>292.47142201046768</v>
      </c>
      <c r="T439" s="10">
        <f>'VWP Details'!P$59</f>
        <v>162</v>
      </c>
      <c r="U439" s="10">
        <f>'VWP Details'!P$58</f>
        <v>174</v>
      </c>
      <c r="V439" s="10">
        <f>'VWP Details'!P$57</f>
        <v>194</v>
      </c>
      <c r="W439" s="10">
        <f>'VWP Details'!P$56</f>
        <v>214</v>
      </c>
    </row>
    <row r="440" spans="1:23" x14ac:dyDescent="0.2">
      <c r="A440" t="s">
        <v>129</v>
      </c>
      <c r="B440" t="s">
        <v>128</v>
      </c>
      <c r="C440" s="20">
        <v>40840.833333333336</v>
      </c>
      <c r="D440">
        <v>6166.134</v>
      </c>
      <c r="E440">
        <v>6864.6719999999996</v>
      </c>
      <c r="F440">
        <v>7362.7640000000001</v>
      </c>
      <c r="G440">
        <v>6402.8779999999997</v>
      </c>
      <c r="H440" s="6">
        <f>('VWP Details'!$I$59-D440)*'VWP Details'!$J$59+('VWP Details'!$M$59-'VWP Details'!$L$59)*'VWP Details'!$K$59</f>
        <v>1299.5987491999997</v>
      </c>
      <c r="I440" s="6">
        <f>('VWP Details'!$I$58-E440)*'VWP Details'!$J$58+('VWP Details'!$M$58-'VWP Details'!$L$58)*'VWP Details'!$K$58</f>
        <v>1169.7214152000006</v>
      </c>
      <c r="J440" s="6">
        <f>('VWP Details'!$I$57-F440)*'VWP Details'!$J$57+('VWP Details'!$M$57-'VWP Details'!$L$57)*'VWP Details'!$K$57</f>
        <v>906.35339159999944</v>
      </c>
      <c r="K440" s="6">
        <f>('VWP Details'!I$56-G440)*'VWP Details'!$J$56+('VWP Details'!$M$56-'VWP Details'!$L$56)*'VWP Details'!$K$56</f>
        <v>769.73479859999986</v>
      </c>
      <c r="L440" s="9">
        <f t="shared" si="55"/>
        <v>132.7606401844009</v>
      </c>
      <c r="M440" s="9">
        <f t="shared" si="56"/>
        <v>119.49300814189758</v>
      </c>
      <c r="N440" s="9">
        <f t="shared" si="57"/>
        <v>92.588621354237105</v>
      </c>
      <c r="O440" s="9">
        <f t="shared" si="58"/>
        <v>78.632335324462844</v>
      </c>
      <c r="P440" s="9">
        <f t="shared" si="59"/>
        <v>294.76064018440093</v>
      </c>
      <c r="Q440" s="9">
        <f t="shared" si="60"/>
        <v>293.49300814189758</v>
      </c>
      <c r="R440" s="9">
        <f t="shared" si="61"/>
        <v>286.58862135423709</v>
      </c>
      <c r="S440" s="9">
        <f t="shared" si="62"/>
        <v>292.63233532446282</v>
      </c>
      <c r="T440" s="10">
        <f>'VWP Details'!P$59</f>
        <v>162</v>
      </c>
      <c r="U440" s="10">
        <f>'VWP Details'!P$58</f>
        <v>174</v>
      </c>
      <c r="V440" s="10">
        <f>'VWP Details'!P$57</f>
        <v>194</v>
      </c>
      <c r="W440" s="10">
        <f>'VWP Details'!P$56</f>
        <v>214</v>
      </c>
    </row>
    <row r="441" spans="1:23" x14ac:dyDescent="0.2">
      <c r="A441" t="s">
        <v>129</v>
      </c>
      <c r="B441" t="s">
        <v>128</v>
      </c>
      <c r="C441" s="20">
        <v>40840.875</v>
      </c>
      <c r="D441">
        <v>6166.2330000000002</v>
      </c>
      <c r="E441">
        <v>6865.0039999999999</v>
      </c>
      <c r="F441">
        <v>7362.97</v>
      </c>
      <c r="G441">
        <v>6395.2030000000004</v>
      </c>
      <c r="H441" s="6">
        <f>('VWP Details'!$I$59-D441)*'VWP Details'!$J$59+('VWP Details'!$M$59-'VWP Details'!$L$59)*'VWP Details'!$K$59</f>
        <v>1299.5436853999997</v>
      </c>
      <c r="I441" s="6">
        <f>('VWP Details'!$I$58-E441)*'VWP Details'!$J$58+('VWP Details'!$M$58-'VWP Details'!$L$58)*'VWP Details'!$K$58</f>
        <v>1169.5310464000004</v>
      </c>
      <c r="J441" s="6">
        <f>('VWP Details'!$I$57-F441)*'VWP Details'!$J$57+('VWP Details'!$M$57-'VWP Details'!$L$57)*'VWP Details'!$K$57</f>
        <v>906.23327299999937</v>
      </c>
      <c r="K441" s="6">
        <f>('VWP Details'!I$56-G441)*'VWP Details'!$J$56+('VWP Details'!$M$56-'VWP Details'!$L$56)*'VWP Details'!$K$56</f>
        <v>771.85540109999965</v>
      </c>
      <c r="L441" s="9">
        <f t="shared" si="55"/>
        <v>132.75501513640552</v>
      </c>
      <c r="M441" s="9">
        <f t="shared" si="56"/>
        <v>119.47356099809667</v>
      </c>
      <c r="N441" s="9">
        <f t="shared" si="57"/>
        <v>92.576350626642238</v>
      </c>
      <c r="O441" s="9">
        <f t="shared" si="58"/>
        <v>78.848965684910567</v>
      </c>
      <c r="P441" s="9">
        <f t="shared" si="59"/>
        <v>294.75501513640552</v>
      </c>
      <c r="Q441" s="9">
        <f t="shared" si="60"/>
        <v>293.47356099809667</v>
      </c>
      <c r="R441" s="9">
        <f t="shared" si="61"/>
        <v>286.57635062664224</v>
      </c>
      <c r="S441" s="9">
        <f t="shared" si="62"/>
        <v>292.84896568491058</v>
      </c>
      <c r="T441" s="10">
        <f>'VWP Details'!P$59</f>
        <v>162</v>
      </c>
      <c r="U441" s="10">
        <f>'VWP Details'!P$58</f>
        <v>174</v>
      </c>
      <c r="V441" s="10">
        <f>'VWP Details'!P$57</f>
        <v>194</v>
      </c>
      <c r="W441" s="10">
        <f>'VWP Details'!P$56</f>
        <v>214</v>
      </c>
    </row>
    <row r="442" spans="1:23" x14ac:dyDescent="0.2">
      <c r="A442" t="s">
        <v>129</v>
      </c>
      <c r="B442" t="s">
        <v>128</v>
      </c>
      <c r="C442" s="20">
        <v>40840.916666666664</v>
      </c>
      <c r="D442">
        <v>6166.2830000000004</v>
      </c>
      <c r="E442">
        <v>6864.9939999999997</v>
      </c>
      <c r="F442">
        <v>7363.165</v>
      </c>
      <c r="G442">
        <v>6394.86</v>
      </c>
      <c r="H442" s="6">
        <f>('VWP Details'!$I$59-D442)*'VWP Details'!$J$59+('VWP Details'!$M$59-'VWP Details'!$L$59)*'VWP Details'!$K$59</f>
        <v>1299.5158753999997</v>
      </c>
      <c r="I442" s="6">
        <f>('VWP Details'!$I$58-E442)*'VWP Details'!$J$58+('VWP Details'!$M$58-'VWP Details'!$L$58)*'VWP Details'!$K$58</f>
        <v>1169.5367804000005</v>
      </c>
      <c r="J442" s="6">
        <f>('VWP Details'!$I$57-F442)*'VWP Details'!$J$57+('VWP Details'!$M$57-'VWP Details'!$L$57)*'VWP Details'!$K$57</f>
        <v>906.11956849999956</v>
      </c>
      <c r="K442" s="6">
        <f>('VWP Details'!I$56-G442)*'VWP Details'!$J$56+('VWP Details'!$M$56-'VWP Details'!$L$56)*'VWP Details'!$K$56</f>
        <v>771.95017199999984</v>
      </c>
      <c r="L442" s="9">
        <f t="shared" si="55"/>
        <v>132.7521742030745</v>
      </c>
      <c r="M442" s="9">
        <f t="shared" si="56"/>
        <v>119.47414675544009</v>
      </c>
      <c r="N442" s="9">
        <f t="shared" si="57"/>
        <v>92.564735132074304</v>
      </c>
      <c r="O442" s="9">
        <f t="shared" si="58"/>
        <v>78.858647015677178</v>
      </c>
      <c r="P442" s="9">
        <f t="shared" si="59"/>
        <v>294.7521742030745</v>
      </c>
      <c r="Q442" s="9">
        <f t="shared" si="60"/>
        <v>293.47414675544007</v>
      </c>
      <c r="R442" s="9">
        <f t="shared" si="61"/>
        <v>286.5647351320743</v>
      </c>
      <c r="S442" s="9">
        <f t="shared" si="62"/>
        <v>292.85864701567721</v>
      </c>
      <c r="T442" s="10">
        <f>'VWP Details'!P$59</f>
        <v>162</v>
      </c>
      <c r="U442" s="10">
        <f>'VWP Details'!P$58</f>
        <v>174</v>
      </c>
      <c r="V442" s="10">
        <f>'VWP Details'!P$57</f>
        <v>194</v>
      </c>
      <c r="W442" s="10">
        <f>'VWP Details'!P$56</f>
        <v>214</v>
      </c>
    </row>
    <row r="443" spans="1:23" x14ac:dyDescent="0.2">
      <c r="A443" t="s">
        <v>129</v>
      </c>
      <c r="B443" t="s">
        <v>128</v>
      </c>
      <c r="C443" s="20">
        <v>40840.958333333336</v>
      </c>
      <c r="D443">
        <v>6166.2830000000004</v>
      </c>
      <c r="E443">
        <v>6864.8389999999999</v>
      </c>
      <c r="F443">
        <v>7363.49</v>
      </c>
      <c r="G443">
        <v>6408.6660000000002</v>
      </c>
      <c r="H443" s="6">
        <f>('VWP Details'!$I$59-D443)*'VWP Details'!$J$59+('VWP Details'!$M$59-'VWP Details'!$L$59)*'VWP Details'!$K$59</f>
        <v>1299.5158753999997</v>
      </c>
      <c r="I443" s="6">
        <f>('VWP Details'!$I$58-E443)*'VWP Details'!$J$58+('VWP Details'!$M$58-'VWP Details'!$L$58)*'VWP Details'!$K$58</f>
        <v>1169.6256574000004</v>
      </c>
      <c r="J443" s="6">
        <f>('VWP Details'!$I$57-F443)*'VWP Details'!$J$57+('VWP Details'!$M$57-'VWP Details'!$L$57)*'VWP Details'!$K$57</f>
        <v>905.93006099999968</v>
      </c>
      <c r="K443" s="6">
        <f>('VWP Details'!I$56-G443)*'VWP Details'!$J$56+('VWP Details'!$M$56-'VWP Details'!$L$56)*'VWP Details'!$K$56</f>
        <v>768.13557419999972</v>
      </c>
      <c r="L443" s="9">
        <f t="shared" si="55"/>
        <v>132.7521742030745</v>
      </c>
      <c r="M443" s="9">
        <f t="shared" si="56"/>
        <v>119.48322599426278</v>
      </c>
      <c r="N443" s="9">
        <f t="shared" si="57"/>
        <v>92.545375974461066</v>
      </c>
      <c r="O443" s="9">
        <f t="shared" si="58"/>
        <v>78.46896639595839</v>
      </c>
      <c r="P443" s="9">
        <f t="shared" si="59"/>
        <v>294.7521742030745</v>
      </c>
      <c r="Q443" s="9">
        <f t="shared" si="60"/>
        <v>293.4832259942628</v>
      </c>
      <c r="R443" s="9">
        <f t="shared" si="61"/>
        <v>286.54537597446108</v>
      </c>
      <c r="S443" s="9">
        <f t="shared" si="62"/>
        <v>292.46896639595838</v>
      </c>
      <c r="T443" s="10">
        <f>'VWP Details'!P$59</f>
        <v>162</v>
      </c>
      <c r="U443" s="10">
        <f>'VWP Details'!P$58</f>
        <v>174</v>
      </c>
      <c r="V443" s="10">
        <f>'VWP Details'!P$57</f>
        <v>194</v>
      </c>
      <c r="W443" s="10">
        <f>'VWP Details'!P$56</f>
        <v>214</v>
      </c>
    </row>
    <row r="444" spans="1:23" x14ac:dyDescent="0.2">
      <c r="A444" t="s">
        <v>129</v>
      </c>
      <c r="B444" t="s">
        <v>128</v>
      </c>
      <c r="C444" s="20">
        <v>40841</v>
      </c>
      <c r="D444">
        <v>6166.15</v>
      </c>
      <c r="E444">
        <v>6864.8680000000004</v>
      </c>
      <c r="F444">
        <v>7363.6310000000003</v>
      </c>
      <c r="G444">
        <v>6409.317</v>
      </c>
      <c r="H444" s="6">
        <f>('VWP Details'!$I$59-D444)*'VWP Details'!$J$59+('VWP Details'!$M$59-'VWP Details'!$L$59)*'VWP Details'!$K$59</f>
        <v>1299.5898500000001</v>
      </c>
      <c r="I444" s="6">
        <f>('VWP Details'!$I$58-E444)*'VWP Details'!$J$58+('VWP Details'!$M$58-'VWP Details'!$L$58)*'VWP Details'!$K$58</f>
        <v>1169.6090288</v>
      </c>
      <c r="J444" s="6">
        <f>('VWP Details'!$I$57-F444)*'VWP Details'!$J$57+('VWP Details'!$M$57-'VWP Details'!$L$57)*'VWP Details'!$K$57</f>
        <v>905.84784389999936</v>
      </c>
      <c r="K444" s="6">
        <f>('VWP Details'!I$56-G444)*'VWP Details'!$J$56+('VWP Details'!$M$56-'VWP Details'!$L$56)*'VWP Details'!$K$56</f>
        <v>767.95570289999978</v>
      </c>
      <c r="L444" s="9">
        <f t="shared" si="55"/>
        <v>132.75973108573501</v>
      </c>
      <c r="M444" s="9">
        <f t="shared" si="56"/>
        <v>119.48152729796688</v>
      </c>
      <c r="N444" s="9">
        <f t="shared" si="57"/>
        <v>92.53697707838883</v>
      </c>
      <c r="O444" s="9">
        <f t="shared" si="58"/>
        <v>78.45059162531976</v>
      </c>
      <c r="P444" s="9">
        <f t="shared" si="59"/>
        <v>294.75973108573498</v>
      </c>
      <c r="Q444" s="9">
        <f t="shared" si="60"/>
        <v>293.48152729796686</v>
      </c>
      <c r="R444" s="9">
        <f t="shared" si="61"/>
        <v>286.53697707838882</v>
      </c>
      <c r="S444" s="9">
        <f t="shared" si="62"/>
        <v>292.45059162531976</v>
      </c>
      <c r="T444" s="10">
        <f>'VWP Details'!P$59</f>
        <v>162</v>
      </c>
      <c r="U444" s="10">
        <f>'VWP Details'!P$58</f>
        <v>174</v>
      </c>
      <c r="V444" s="10">
        <f>'VWP Details'!P$57</f>
        <v>194</v>
      </c>
      <c r="W444" s="10">
        <f>'VWP Details'!P$56</f>
        <v>214</v>
      </c>
    </row>
    <row r="445" spans="1:23" x14ac:dyDescent="0.2">
      <c r="A445" t="s">
        <v>129</v>
      </c>
      <c r="B445" t="s">
        <v>128</v>
      </c>
      <c r="C445" s="20">
        <v>40841.041666666664</v>
      </c>
      <c r="D445">
        <v>6166.0339999999997</v>
      </c>
      <c r="E445">
        <v>6864.741</v>
      </c>
      <c r="F445">
        <v>7363.8149999999996</v>
      </c>
      <c r="G445">
        <v>6397.4229999999998</v>
      </c>
      <c r="H445" s="6">
        <f>('VWP Details'!$I$59-D445)*'VWP Details'!$J$59+('VWP Details'!$M$59-'VWP Details'!$L$59)*'VWP Details'!$K$59</f>
        <v>1299.6543692</v>
      </c>
      <c r="I445" s="6">
        <f>('VWP Details'!$I$58-E445)*'VWP Details'!$J$58+('VWP Details'!$M$58-'VWP Details'!$L$58)*'VWP Details'!$K$58</f>
        <v>1169.6818506000002</v>
      </c>
      <c r="J445" s="6">
        <f>('VWP Details'!$I$57-F445)*'VWP Details'!$J$57+('VWP Details'!$M$57-'VWP Details'!$L$57)*'VWP Details'!$K$57</f>
        <v>905.74055349999981</v>
      </c>
      <c r="K445" s="6">
        <f>('VWP Details'!I$56-G445)*'VWP Details'!$J$56+('VWP Details'!$M$56-'VWP Details'!$L$56)*'VWP Details'!$K$56</f>
        <v>771.24201509999989</v>
      </c>
      <c r="L445" s="9">
        <f t="shared" si="55"/>
        <v>132.76632205106293</v>
      </c>
      <c r="M445" s="9">
        <f t="shared" si="56"/>
        <v>119.48896641622808</v>
      </c>
      <c r="N445" s="9">
        <f t="shared" si="57"/>
        <v>92.526016816847829</v>
      </c>
      <c r="O445" s="9">
        <f t="shared" si="58"/>
        <v>78.786305176742005</v>
      </c>
      <c r="P445" s="9">
        <f t="shared" si="59"/>
        <v>294.76632205106296</v>
      </c>
      <c r="Q445" s="9">
        <f t="shared" si="60"/>
        <v>293.4889664162281</v>
      </c>
      <c r="R445" s="9">
        <f t="shared" si="61"/>
        <v>286.5260168168478</v>
      </c>
      <c r="S445" s="9">
        <f t="shared" si="62"/>
        <v>292.78630517674202</v>
      </c>
      <c r="T445" s="10">
        <f>'VWP Details'!P$59</f>
        <v>162</v>
      </c>
      <c r="U445" s="10">
        <f>'VWP Details'!P$58</f>
        <v>174</v>
      </c>
      <c r="V445" s="10">
        <f>'VWP Details'!P$57</f>
        <v>194</v>
      </c>
      <c r="W445" s="10">
        <f>'VWP Details'!P$56</f>
        <v>214</v>
      </c>
    </row>
    <row r="446" spans="1:23" x14ac:dyDescent="0.2">
      <c r="A446" t="s">
        <v>129</v>
      </c>
      <c r="B446" t="s">
        <v>128</v>
      </c>
      <c r="C446" s="20">
        <v>40841.083333333336</v>
      </c>
      <c r="D446">
        <v>6165.9759999999997</v>
      </c>
      <c r="E446">
        <v>6864.741</v>
      </c>
      <c r="F446">
        <v>7364</v>
      </c>
      <c r="G446">
        <v>6390.134</v>
      </c>
      <c r="H446" s="6">
        <f>('VWP Details'!$I$59-D446)*'VWP Details'!$J$59+('VWP Details'!$M$59-'VWP Details'!$L$59)*'VWP Details'!$K$59</f>
        <v>1299.6866287999999</v>
      </c>
      <c r="I446" s="6">
        <f>('VWP Details'!$I$58-E446)*'VWP Details'!$J$58+('VWP Details'!$M$58-'VWP Details'!$L$58)*'VWP Details'!$K$58</f>
        <v>1169.6818506000002</v>
      </c>
      <c r="J446" s="6">
        <f>('VWP Details'!$I$57-F446)*'VWP Details'!$J$57+('VWP Details'!$M$57-'VWP Details'!$L$57)*'VWP Details'!$K$57</f>
        <v>905.6326799999996</v>
      </c>
      <c r="K446" s="6">
        <f>('VWP Details'!I$56-G446)*'VWP Details'!$J$56+('VWP Details'!$M$56-'VWP Details'!$L$56)*'VWP Details'!$K$56</f>
        <v>773.25596579999979</v>
      </c>
      <c r="L446" s="9">
        <f t="shared" si="55"/>
        <v>132.76961753372686</v>
      </c>
      <c r="M446" s="9">
        <f t="shared" si="56"/>
        <v>119.48896641622808</v>
      </c>
      <c r="N446" s="9">
        <f t="shared" si="57"/>
        <v>92.51499698866796</v>
      </c>
      <c r="O446" s="9">
        <f t="shared" si="58"/>
        <v>78.992040511895553</v>
      </c>
      <c r="P446" s="9">
        <f t="shared" si="59"/>
        <v>294.76961753372689</v>
      </c>
      <c r="Q446" s="9">
        <f t="shared" si="60"/>
        <v>293.4889664162281</v>
      </c>
      <c r="R446" s="9">
        <f t="shared" si="61"/>
        <v>286.51499698866797</v>
      </c>
      <c r="S446" s="9">
        <f t="shared" si="62"/>
        <v>292.99204051189554</v>
      </c>
      <c r="T446" s="10">
        <f>'VWP Details'!P$59</f>
        <v>162</v>
      </c>
      <c r="U446" s="10">
        <f>'VWP Details'!P$58</f>
        <v>174</v>
      </c>
      <c r="V446" s="10">
        <f>'VWP Details'!P$57</f>
        <v>194</v>
      </c>
      <c r="W446" s="10">
        <f>'VWP Details'!P$56</f>
        <v>214</v>
      </c>
    </row>
    <row r="447" spans="1:23" x14ac:dyDescent="0.2">
      <c r="A447" t="s">
        <v>129</v>
      </c>
      <c r="B447" t="s">
        <v>128</v>
      </c>
      <c r="C447" s="20">
        <v>40841.125</v>
      </c>
      <c r="D447">
        <v>6165.8429999999998</v>
      </c>
      <c r="E447">
        <v>6864.7510000000002</v>
      </c>
      <c r="F447">
        <v>7364.1729999999998</v>
      </c>
      <c r="G447">
        <v>6391.3</v>
      </c>
      <c r="H447" s="6">
        <f>('VWP Details'!$I$59-D447)*'VWP Details'!$J$59+('VWP Details'!$M$59-'VWP Details'!$L$59)*'VWP Details'!$K$59</f>
        <v>1299.7606033999998</v>
      </c>
      <c r="I447" s="6">
        <f>('VWP Details'!$I$58-E447)*'VWP Details'!$J$58+('VWP Details'!$M$58-'VWP Details'!$L$58)*'VWP Details'!$K$58</f>
        <v>1169.6761166000001</v>
      </c>
      <c r="J447" s="6">
        <f>('VWP Details'!$I$57-F447)*'VWP Details'!$J$57+('VWP Details'!$M$57-'VWP Details'!$L$57)*'VWP Details'!$K$57</f>
        <v>905.53180369999973</v>
      </c>
      <c r="K447" s="6">
        <f>('VWP Details'!I$56-G447)*'VWP Details'!$J$56+('VWP Details'!$M$56-'VWP Details'!$L$56)*'VWP Details'!$K$56</f>
        <v>772.93379999999968</v>
      </c>
      <c r="L447" s="9">
        <f t="shared" si="55"/>
        <v>132.77717441638731</v>
      </c>
      <c r="M447" s="9">
        <f t="shared" si="56"/>
        <v>119.48838065888467</v>
      </c>
      <c r="N447" s="9">
        <f t="shared" si="57"/>
        <v>92.504691960153835</v>
      </c>
      <c r="O447" s="9">
        <f t="shared" si="58"/>
        <v>78.95912963237997</v>
      </c>
      <c r="P447" s="9">
        <f t="shared" si="59"/>
        <v>294.77717441638731</v>
      </c>
      <c r="Q447" s="9">
        <f t="shared" si="60"/>
        <v>293.48838065888469</v>
      </c>
      <c r="R447" s="9">
        <f t="shared" si="61"/>
        <v>286.50469196015382</v>
      </c>
      <c r="S447" s="9">
        <f t="shared" si="62"/>
        <v>292.95912963237998</v>
      </c>
      <c r="T447" s="10">
        <f>'VWP Details'!P$59</f>
        <v>162</v>
      </c>
      <c r="U447" s="10">
        <f>'VWP Details'!P$58</f>
        <v>174</v>
      </c>
      <c r="V447" s="10">
        <f>'VWP Details'!P$57</f>
        <v>194</v>
      </c>
      <c r="W447" s="10">
        <f>'VWP Details'!P$56</f>
        <v>214</v>
      </c>
    </row>
    <row r="448" spans="1:23" x14ac:dyDescent="0.2">
      <c r="A448" t="s">
        <v>129</v>
      </c>
      <c r="B448" t="s">
        <v>128</v>
      </c>
      <c r="C448" s="20">
        <v>40841.166666666664</v>
      </c>
      <c r="D448">
        <v>6165.7439999999997</v>
      </c>
      <c r="E448">
        <v>6864.4480000000003</v>
      </c>
      <c r="F448">
        <v>7364.2280000000001</v>
      </c>
      <c r="G448">
        <v>6394.6409999999996</v>
      </c>
      <c r="H448" s="6">
        <f>('VWP Details'!$I$59-D448)*'VWP Details'!$J$59+('VWP Details'!$M$59-'VWP Details'!$L$59)*'VWP Details'!$K$59</f>
        <v>1299.8156672</v>
      </c>
      <c r="I448" s="6">
        <f>('VWP Details'!$I$58-E448)*'VWP Details'!$J$58+('VWP Details'!$M$58-'VWP Details'!$L$58)*'VWP Details'!$K$58</f>
        <v>1169.8498568</v>
      </c>
      <c r="J448" s="6">
        <f>('VWP Details'!$I$57-F448)*'VWP Details'!$J$57+('VWP Details'!$M$57-'VWP Details'!$L$57)*'VWP Details'!$K$57</f>
        <v>905.49973319999947</v>
      </c>
      <c r="K448" s="6">
        <f>('VWP Details'!I$56-G448)*'VWP Details'!$J$56+('VWP Details'!$M$56-'VWP Details'!$L$56)*'VWP Details'!$K$56</f>
        <v>772.01068169999985</v>
      </c>
      <c r="L448" s="9">
        <f t="shared" si="55"/>
        <v>132.78279946438272</v>
      </c>
      <c r="M448" s="9">
        <f t="shared" si="56"/>
        <v>119.50612910638968</v>
      </c>
      <c r="N448" s="9">
        <f t="shared" si="57"/>
        <v>92.50141579501927</v>
      </c>
      <c r="O448" s="9">
        <f t="shared" si="58"/>
        <v>78.864828390131649</v>
      </c>
      <c r="P448" s="9">
        <f t="shared" si="59"/>
        <v>294.78279946438272</v>
      </c>
      <c r="Q448" s="9">
        <f t="shared" si="60"/>
        <v>293.50612910638966</v>
      </c>
      <c r="R448" s="9">
        <f t="shared" si="61"/>
        <v>286.50141579501928</v>
      </c>
      <c r="S448" s="9">
        <f t="shared" si="62"/>
        <v>292.86482839013166</v>
      </c>
      <c r="T448" s="10">
        <f>'VWP Details'!P$59</f>
        <v>162</v>
      </c>
      <c r="U448" s="10">
        <f>'VWP Details'!P$58</f>
        <v>174</v>
      </c>
      <c r="V448" s="10">
        <f>'VWP Details'!P$57</f>
        <v>194</v>
      </c>
      <c r="W448" s="10">
        <f>'VWP Details'!P$56</f>
        <v>214</v>
      </c>
    </row>
    <row r="449" spans="1:23" x14ac:dyDescent="0.2">
      <c r="A449" t="s">
        <v>129</v>
      </c>
      <c r="B449" t="s">
        <v>128</v>
      </c>
      <c r="C449" s="20">
        <v>40841.208333333336</v>
      </c>
      <c r="D449">
        <v>6165.7510000000002</v>
      </c>
      <c r="E449">
        <v>6864.3789999999999</v>
      </c>
      <c r="F449">
        <v>7364.3249999999998</v>
      </c>
      <c r="G449">
        <v>6396.8</v>
      </c>
      <c r="H449" s="6">
        <f>('VWP Details'!$I$59-D449)*'VWP Details'!$J$59+('VWP Details'!$M$59-'VWP Details'!$L$59)*'VWP Details'!$K$59</f>
        <v>1299.8117737999996</v>
      </c>
      <c r="I449" s="6">
        <f>('VWP Details'!$I$58-E449)*'VWP Details'!$J$58+('VWP Details'!$M$58-'VWP Details'!$L$58)*'VWP Details'!$K$58</f>
        <v>1169.8894214000004</v>
      </c>
      <c r="J449" s="6">
        <f>('VWP Details'!$I$57-F449)*'VWP Details'!$J$57+('VWP Details'!$M$57-'VWP Details'!$L$57)*'VWP Details'!$K$57</f>
        <v>905.4431724999996</v>
      </c>
      <c r="K449" s="6">
        <f>('VWP Details'!I$56-G449)*'VWP Details'!$J$56+('VWP Details'!$M$56-'VWP Details'!$L$56)*'VWP Details'!$K$56</f>
        <v>771.41414999999972</v>
      </c>
      <c r="L449" s="9">
        <f t="shared" si="55"/>
        <v>132.78240173371634</v>
      </c>
      <c r="M449" s="9">
        <f t="shared" si="56"/>
        <v>119.51017083205917</v>
      </c>
      <c r="N449" s="9">
        <f t="shared" si="57"/>
        <v>92.495637831054708</v>
      </c>
      <c r="O449" s="9">
        <f t="shared" si="58"/>
        <v>78.803889634664969</v>
      </c>
      <c r="P449" s="9">
        <f t="shared" si="59"/>
        <v>294.78240173371637</v>
      </c>
      <c r="Q449" s="9">
        <f t="shared" si="60"/>
        <v>293.5101708320592</v>
      </c>
      <c r="R449" s="9">
        <f t="shared" si="61"/>
        <v>286.49563783105469</v>
      </c>
      <c r="S449" s="9">
        <f t="shared" si="62"/>
        <v>292.80388963466498</v>
      </c>
      <c r="T449" s="10">
        <f>'VWP Details'!P$59</f>
        <v>162</v>
      </c>
      <c r="U449" s="10">
        <f>'VWP Details'!P$58</f>
        <v>174</v>
      </c>
      <c r="V449" s="10">
        <f>'VWP Details'!P$57</f>
        <v>194</v>
      </c>
      <c r="W449" s="10">
        <f>'VWP Details'!P$56</f>
        <v>214</v>
      </c>
    </row>
    <row r="450" spans="1:23" x14ac:dyDescent="0.2">
      <c r="A450" t="s">
        <v>129</v>
      </c>
      <c r="B450" t="s">
        <v>128</v>
      </c>
      <c r="C450" s="20">
        <v>40841.25</v>
      </c>
      <c r="D450">
        <v>6165.8019999999997</v>
      </c>
      <c r="E450">
        <v>6864.78</v>
      </c>
      <c r="F450">
        <v>7364.4660000000003</v>
      </c>
      <c r="G450">
        <v>6394.0360000000001</v>
      </c>
      <c r="H450" s="6">
        <f>('VWP Details'!$I$59-D450)*'VWP Details'!$J$59+('VWP Details'!$M$59-'VWP Details'!$L$59)*'VWP Details'!$K$59</f>
        <v>1299.7834075999999</v>
      </c>
      <c r="I450" s="6">
        <f>('VWP Details'!$I$58-E450)*'VWP Details'!$J$58+('VWP Details'!$M$58-'VWP Details'!$L$58)*'VWP Details'!$K$58</f>
        <v>1169.6594880000005</v>
      </c>
      <c r="J450" s="6">
        <f>('VWP Details'!$I$57-F450)*'VWP Details'!$J$57+('VWP Details'!$M$57-'VWP Details'!$L$57)*'VWP Details'!$K$57</f>
        <v>905.3609553999994</v>
      </c>
      <c r="K450" s="6">
        <f>('VWP Details'!I$56-G450)*'VWP Details'!$J$56+('VWP Details'!$M$56-'VWP Details'!$L$56)*'VWP Details'!$K$56</f>
        <v>772.17784319999976</v>
      </c>
      <c r="L450" s="9">
        <f t="shared" si="55"/>
        <v>132.77950398171876</v>
      </c>
      <c r="M450" s="9">
        <f t="shared" si="56"/>
        <v>119.48668196258885</v>
      </c>
      <c r="N450" s="9">
        <f t="shared" si="57"/>
        <v>92.487238934982472</v>
      </c>
      <c r="O450" s="9">
        <f t="shared" si="58"/>
        <v>78.881904789880295</v>
      </c>
      <c r="P450" s="9">
        <f t="shared" si="59"/>
        <v>294.77950398171879</v>
      </c>
      <c r="Q450" s="9">
        <f t="shared" si="60"/>
        <v>293.48668196258882</v>
      </c>
      <c r="R450" s="9">
        <f t="shared" si="61"/>
        <v>286.48723893498249</v>
      </c>
      <c r="S450" s="9">
        <f t="shared" si="62"/>
        <v>292.88190478988031</v>
      </c>
      <c r="T450" s="10">
        <f>'VWP Details'!P$59</f>
        <v>162</v>
      </c>
      <c r="U450" s="10">
        <f>'VWP Details'!P$58</f>
        <v>174</v>
      </c>
      <c r="V450" s="10">
        <f>'VWP Details'!P$57</f>
        <v>194</v>
      </c>
      <c r="W450" s="10">
        <f>'VWP Details'!P$56</f>
        <v>214</v>
      </c>
    </row>
    <row r="451" spans="1:23" x14ac:dyDescent="0.2">
      <c r="A451" t="s">
        <v>129</v>
      </c>
      <c r="B451" t="s">
        <v>128</v>
      </c>
      <c r="C451" s="20">
        <v>40841.291666666664</v>
      </c>
      <c r="D451">
        <v>6165.9089999999997</v>
      </c>
      <c r="E451">
        <v>6864.7110000000002</v>
      </c>
      <c r="F451">
        <v>7364.335</v>
      </c>
      <c r="G451">
        <v>6393.6149999999998</v>
      </c>
      <c r="H451" s="6">
        <f>('VWP Details'!$I$59-D451)*'VWP Details'!$J$59+('VWP Details'!$M$59-'VWP Details'!$L$59)*'VWP Details'!$K$59</f>
        <v>1299.7238941999999</v>
      </c>
      <c r="I451" s="6">
        <f>('VWP Details'!$I$58-E451)*'VWP Details'!$J$58+('VWP Details'!$M$58-'VWP Details'!$L$58)*'VWP Details'!$K$58</f>
        <v>1169.6990526000002</v>
      </c>
      <c r="J451" s="6">
        <f>('VWP Details'!$I$57-F451)*'VWP Details'!$J$57+('VWP Details'!$M$57-'VWP Details'!$L$57)*'VWP Details'!$K$57</f>
        <v>905.43734149999955</v>
      </c>
      <c r="K451" s="6">
        <f>('VWP Details'!I$56-G451)*'VWP Details'!$J$56+('VWP Details'!$M$56-'VWP Details'!$L$56)*'VWP Details'!$K$56</f>
        <v>772.29416549999985</v>
      </c>
      <c r="L451" s="9">
        <f t="shared" si="55"/>
        <v>132.77342438439041</v>
      </c>
      <c r="M451" s="9">
        <f t="shared" si="56"/>
        <v>119.49072368825827</v>
      </c>
      <c r="N451" s="9">
        <f t="shared" si="57"/>
        <v>92.4950421646666</v>
      </c>
      <c r="O451" s="9">
        <f t="shared" si="58"/>
        <v>78.893787706069034</v>
      </c>
      <c r="P451" s="9">
        <f t="shared" si="59"/>
        <v>294.77342438439041</v>
      </c>
      <c r="Q451" s="9">
        <f t="shared" si="60"/>
        <v>293.4907236882583</v>
      </c>
      <c r="R451" s="9">
        <f t="shared" si="61"/>
        <v>286.49504216466659</v>
      </c>
      <c r="S451" s="9">
        <f t="shared" si="62"/>
        <v>292.89378770606902</v>
      </c>
      <c r="T451" s="10">
        <f>'VWP Details'!P$59</f>
        <v>162</v>
      </c>
      <c r="U451" s="10">
        <f>'VWP Details'!P$58</f>
        <v>174</v>
      </c>
      <c r="V451" s="10">
        <f>'VWP Details'!P$57</f>
        <v>194</v>
      </c>
      <c r="W451" s="10">
        <f>'VWP Details'!P$56</f>
        <v>214</v>
      </c>
    </row>
    <row r="452" spans="1:23" x14ac:dyDescent="0.2">
      <c r="A452" t="s">
        <v>129</v>
      </c>
      <c r="B452" t="s">
        <v>128</v>
      </c>
      <c r="C452" s="20">
        <v>40841.333333333336</v>
      </c>
      <c r="D452">
        <v>6165.9679999999998</v>
      </c>
      <c r="E452">
        <v>6864.34</v>
      </c>
      <c r="F452">
        <v>7364.3680000000004</v>
      </c>
      <c r="G452">
        <v>6401.4189999999999</v>
      </c>
      <c r="H452" s="6">
        <f>('VWP Details'!$I$59-D452)*'VWP Details'!$J$59+('VWP Details'!$M$59-'VWP Details'!$L$59)*'VWP Details'!$K$59</f>
        <v>1299.6910783999999</v>
      </c>
      <c r="I452" s="6">
        <f>('VWP Details'!$I$58-E452)*'VWP Details'!$J$58+('VWP Details'!$M$58-'VWP Details'!$L$58)*'VWP Details'!$K$58</f>
        <v>1169.9117840000001</v>
      </c>
      <c r="J452" s="6">
        <f>('VWP Details'!$I$57-F452)*'VWP Details'!$J$57+('VWP Details'!$M$57-'VWP Details'!$L$57)*'VWP Details'!$K$57</f>
        <v>905.41809919999935</v>
      </c>
      <c r="K452" s="6">
        <f>('VWP Details'!I$56-G452)*'VWP Details'!$J$56+('VWP Details'!$M$56-'VWP Details'!$L$56)*'VWP Details'!$K$56</f>
        <v>770.13792029999979</v>
      </c>
      <c r="L452" s="9">
        <f t="shared" ref="L452:L499" si="63">H452*0.1021551</f>
        <v>132.77007208305983</v>
      </c>
      <c r="M452" s="9">
        <f t="shared" si="56"/>
        <v>119.51245528569841</v>
      </c>
      <c r="N452" s="9">
        <f t="shared" si="57"/>
        <v>92.493076465585858</v>
      </c>
      <c r="O452" s="9">
        <f t="shared" si="58"/>
        <v>78.673516262038504</v>
      </c>
      <c r="P452" s="9">
        <f t="shared" si="59"/>
        <v>294.77007208305986</v>
      </c>
      <c r="Q452" s="9">
        <f t="shared" si="60"/>
        <v>293.51245528569842</v>
      </c>
      <c r="R452" s="9">
        <f t="shared" si="61"/>
        <v>286.49307646558589</v>
      </c>
      <c r="S452" s="9">
        <f t="shared" si="62"/>
        <v>292.6735162620385</v>
      </c>
      <c r="T452" s="10">
        <f>'VWP Details'!P$59</f>
        <v>162</v>
      </c>
      <c r="U452" s="10">
        <f>'VWP Details'!P$58</f>
        <v>174</v>
      </c>
      <c r="V452" s="10">
        <f>'VWP Details'!P$57</f>
        <v>194</v>
      </c>
      <c r="W452" s="10">
        <f>'VWP Details'!P$56</f>
        <v>214</v>
      </c>
    </row>
    <row r="453" spans="1:23" x14ac:dyDescent="0.2">
      <c r="A453" t="s">
        <v>129</v>
      </c>
      <c r="B453" t="s">
        <v>128</v>
      </c>
      <c r="C453" s="20">
        <v>40841.375</v>
      </c>
      <c r="D453">
        <v>6166.1419999999998</v>
      </c>
      <c r="E453">
        <v>6864.9160000000002</v>
      </c>
      <c r="F453">
        <v>7364.5529999999999</v>
      </c>
      <c r="G453">
        <v>6397.7560000000003</v>
      </c>
      <c r="H453" s="6">
        <f>('VWP Details'!$I$59-D453)*'VWP Details'!$J$59+('VWP Details'!$M$59-'VWP Details'!$L$59)*'VWP Details'!$K$59</f>
        <v>1299.5942995999999</v>
      </c>
      <c r="I453" s="6">
        <f>('VWP Details'!$I$58-E453)*'VWP Details'!$J$58+('VWP Details'!$M$58-'VWP Details'!$L$58)*'VWP Details'!$K$58</f>
        <v>1169.5815056000001</v>
      </c>
      <c r="J453" s="6">
        <f>('VWP Details'!$I$57-F453)*'VWP Details'!$J$57+('VWP Details'!$M$57-'VWP Details'!$L$57)*'VWP Details'!$K$57</f>
        <v>905.31022569999959</v>
      </c>
      <c r="K453" s="6">
        <f>('VWP Details'!I$56-G453)*'VWP Details'!$J$56+('VWP Details'!$M$56-'VWP Details'!$L$56)*'VWP Details'!$K$56</f>
        <v>771.15000719999966</v>
      </c>
      <c r="L453" s="9">
        <f t="shared" si="63"/>
        <v>132.76018563506796</v>
      </c>
      <c r="M453" s="9">
        <f t="shared" si="56"/>
        <v>119.47871566271857</v>
      </c>
      <c r="N453" s="9">
        <f t="shared" si="57"/>
        <v>92.482056637406032</v>
      </c>
      <c r="O453" s="9">
        <f t="shared" si="58"/>
        <v>78.776906100516683</v>
      </c>
      <c r="P453" s="9">
        <f t="shared" si="59"/>
        <v>294.76018563506796</v>
      </c>
      <c r="Q453" s="9">
        <f t="shared" si="60"/>
        <v>293.47871566271857</v>
      </c>
      <c r="R453" s="9">
        <f t="shared" si="61"/>
        <v>286.482056637406</v>
      </c>
      <c r="S453" s="9">
        <f t="shared" si="62"/>
        <v>292.77690610051667</v>
      </c>
      <c r="T453" s="10">
        <f>'VWP Details'!P$59</f>
        <v>162</v>
      </c>
      <c r="U453" s="10">
        <f>'VWP Details'!P$58</f>
        <v>174</v>
      </c>
      <c r="V453" s="10">
        <f>'VWP Details'!P$57</f>
        <v>194</v>
      </c>
      <c r="W453" s="10">
        <f>'VWP Details'!P$56</f>
        <v>214</v>
      </c>
    </row>
    <row r="454" spans="1:23" x14ac:dyDescent="0.2">
      <c r="A454" t="s">
        <v>129</v>
      </c>
      <c r="B454" t="s">
        <v>128</v>
      </c>
      <c r="C454" s="20">
        <v>40841.416666666664</v>
      </c>
      <c r="D454">
        <v>6166.366</v>
      </c>
      <c r="E454">
        <v>6865.6</v>
      </c>
      <c r="F454">
        <v>7364.9650000000001</v>
      </c>
      <c r="G454">
        <v>6394.509</v>
      </c>
      <c r="H454" s="6">
        <f>('VWP Details'!$I$59-D454)*'VWP Details'!$J$59+('VWP Details'!$M$59-'VWP Details'!$L$59)*'VWP Details'!$K$59</f>
        <v>1299.4697107999998</v>
      </c>
      <c r="I454" s="6">
        <f>('VWP Details'!$I$58-E454)*'VWP Details'!$J$58+('VWP Details'!$M$58-'VWP Details'!$L$58)*'VWP Details'!$K$58</f>
        <v>1169.1893</v>
      </c>
      <c r="J454" s="6">
        <f>('VWP Details'!$I$57-F454)*'VWP Details'!$J$57+('VWP Details'!$M$57-'VWP Details'!$L$57)*'VWP Details'!$K$57</f>
        <v>905.06998849999945</v>
      </c>
      <c r="K454" s="6">
        <f>('VWP Details'!I$56-G454)*'VWP Details'!$J$56+('VWP Details'!$M$56-'VWP Details'!$L$56)*'VWP Details'!$K$56</f>
        <v>772.04715329999976</v>
      </c>
      <c r="L454" s="9">
        <f t="shared" si="63"/>
        <v>132.74745825374507</v>
      </c>
      <c r="M454" s="9">
        <f t="shared" si="56"/>
        <v>119.43864986043</v>
      </c>
      <c r="N454" s="9">
        <f t="shared" si="57"/>
        <v>92.457515182216298</v>
      </c>
      <c r="O454" s="9">
        <f t="shared" si="58"/>
        <v>78.868554150076804</v>
      </c>
      <c r="P454" s="9">
        <f t="shared" si="59"/>
        <v>294.74745825374509</v>
      </c>
      <c r="Q454" s="9">
        <f t="shared" si="60"/>
        <v>293.43864986043002</v>
      </c>
      <c r="R454" s="9">
        <f t="shared" si="61"/>
        <v>286.4575151822163</v>
      </c>
      <c r="S454" s="9">
        <f t="shared" si="62"/>
        <v>292.86855415007682</v>
      </c>
      <c r="T454" s="10">
        <f>'VWP Details'!P$59</f>
        <v>162</v>
      </c>
      <c r="U454" s="10">
        <f>'VWP Details'!P$58</f>
        <v>174</v>
      </c>
      <c r="V454" s="10">
        <f>'VWP Details'!P$57</f>
        <v>194</v>
      </c>
      <c r="W454" s="10">
        <f>'VWP Details'!P$56</f>
        <v>214</v>
      </c>
    </row>
    <row r="455" spans="1:23" x14ac:dyDescent="0.2">
      <c r="A455" t="s">
        <v>129</v>
      </c>
      <c r="B455" t="s">
        <v>128</v>
      </c>
      <c r="C455" s="20">
        <v>40841.458333333336</v>
      </c>
      <c r="D455">
        <v>6166.5569999999998</v>
      </c>
      <c r="E455">
        <v>6865.98</v>
      </c>
      <c r="F455">
        <v>7365.4970000000003</v>
      </c>
      <c r="G455">
        <v>6395.0720000000001</v>
      </c>
      <c r="H455" s="6">
        <f>('VWP Details'!$I$59-D455)*'VWP Details'!$J$59+('VWP Details'!$M$59-'VWP Details'!$L$59)*'VWP Details'!$K$59</f>
        <v>1299.3634766</v>
      </c>
      <c r="I455" s="6">
        <f>('VWP Details'!$I$58-E455)*'VWP Details'!$J$58+('VWP Details'!$M$58-'VWP Details'!$L$58)*'VWP Details'!$K$58</f>
        <v>1168.9714080000006</v>
      </c>
      <c r="J455" s="6">
        <f>('VWP Details'!$I$57-F455)*'VWP Details'!$J$57+('VWP Details'!$M$57-'VWP Details'!$L$57)*'VWP Details'!$K$57</f>
        <v>904.75977929999942</v>
      </c>
      <c r="K455" s="6">
        <f>('VWP Details'!I$56-G455)*'VWP Details'!$J$56+('VWP Details'!$M$56-'VWP Details'!$L$56)*'VWP Details'!$K$56</f>
        <v>771.8915963999998</v>
      </c>
      <c r="L455" s="9">
        <f t="shared" si="63"/>
        <v>132.73660588842066</v>
      </c>
      <c r="M455" s="9">
        <f t="shared" si="56"/>
        <v>119.41639108138085</v>
      </c>
      <c r="N455" s="9">
        <f t="shared" si="57"/>
        <v>92.425825730369368</v>
      </c>
      <c r="O455" s="9">
        <f t="shared" si="58"/>
        <v>78.85266321940162</v>
      </c>
      <c r="P455" s="9">
        <f t="shared" si="59"/>
        <v>294.73660588842063</v>
      </c>
      <c r="Q455" s="9">
        <f t="shared" si="60"/>
        <v>293.41639108138088</v>
      </c>
      <c r="R455" s="9">
        <f t="shared" si="61"/>
        <v>286.42582573036935</v>
      </c>
      <c r="S455" s="9">
        <f t="shared" si="62"/>
        <v>292.85266321940162</v>
      </c>
      <c r="T455" s="10">
        <f>'VWP Details'!P$59</f>
        <v>162</v>
      </c>
      <c r="U455" s="10">
        <f>'VWP Details'!P$58</f>
        <v>174</v>
      </c>
      <c r="V455" s="10">
        <f>'VWP Details'!P$57</f>
        <v>194</v>
      </c>
      <c r="W455" s="10">
        <f>'VWP Details'!P$56</f>
        <v>214</v>
      </c>
    </row>
    <row r="456" spans="1:23" x14ac:dyDescent="0.2">
      <c r="A456" t="s">
        <v>129</v>
      </c>
      <c r="B456" t="s">
        <v>128</v>
      </c>
      <c r="C456" s="20">
        <v>40841.5</v>
      </c>
      <c r="D456">
        <v>6166.5820000000003</v>
      </c>
      <c r="E456">
        <v>6865.94</v>
      </c>
      <c r="F456">
        <v>7366.0169999999998</v>
      </c>
      <c r="G456">
        <v>6396.317</v>
      </c>
      <c r="H456" s="6">
        <f>('VWP Details'!$I$59-D456)*'VWP Details'!$J$59+('VWP Details'!$M$59-'VWP Details'!$L$59)*'VWP Details'!$K$59</f>
        <v>1299.3495715999995</v>
      </c>
      <c r="I456" s="6">
        <f>('VWP Details'!$I$58-E456)*'VWP Details'!$J$58+('VWP Details'!$M$58-'VWP Details'!$L$58)*'VWP Details'!$K$58</f>
        <v>1168.9943440000004</v>
      </c>
      <c r="J456" s="6">
        <f>('VWP Details'!$I$57-F456)*'VWP Details'!$J$57+('VWP Details'!$M$57-'VWP Details'!$L$57)*'VWP Details'!$K$57</f>
        <v>904.45656729999962</v>
      </c>
      <c r="K456" s="6">
        <f>('VWP Details'!I$56-G456)*'VWP Details'!$J$56+('VWP Details'!$M$56-'VWP Details'!$L$56)*'VWP Details'!$K$56</f>
        <v>771.54760289999979</v>
      </c>
      <c r="L456" s="9">
        <f t="shared" si="63"/>
        <v>132.73518542175512</v>
      </c>
      <c r="M456" s="9">
        <f t="shared" si="56"/>
        <v>119.41873411075444</v>
      </c>
      <c r="N456" s="9">
        <f t="shared" si="57"/>
        <v>92.394851078188196</v>
      </c>
      <c r="O456" s="9">
        <f t="shared" si="58"/>
        <v>78.817522529009764</v>
      </c>
      <c r="P456" s="9">
        <f t="shared" si="59"/>
        <v>294.73518542175509</v>
      </c>
      <c r="Q456" s="9">
        <f t="shared" si="60"/>
        <v>293.41873411075443</v>
      </c>
      <c r="R456" s="9">
        <f t="shared" si="61"/>
        <v>286.3948510781882</v>
      </c>
      <c r="S456" s="9">
        <f t="shared" si="62"/>
        <v>292.81752252900975</v>
      </c>
      <c r="T456" s="10">
        <f>'VWP Details'!P$59</f>
        <v>162</v>
      </c>
      <c r="U456" s="10">
        <f>'VWP Details'!P$58</f>
        <v>174</v>
      </c>
      <c r="V456" s="10">
        <f>'VWP Details'!P$57</f>
        <v>194</v>
      </c>
      <c r="W456" s="10">
        <f>'VWP Details'!P$56</f>
        <v>214</v>
      </c>
    </row>
    <row r="457" spans="1:23" x14ac:dyDescent="0.2">
      <c r="A457" t="s">
        <v>129</v>
      </c>
      <c r="B457" t="s">
        <v>128</v>
      </c>
      <c r="C457" s="20">
        <v>40841.541666666664</v>
      </c>
      <c r="D457">
        <v>6166.5320000000002</v>
      </c>
      <c r="E457">
        <v>6865.7839999999997</v>
      </c>
      <c r="F457">
        <v>7366.6130000000003</v>
      </c>
      <c r="G457">
        <v>6394.5969999999998</v>
      </c>
      <c r="H457" s="6">
        <f>('VWP Details'!$I$59-D457)*'VWP Details'!$J$59+('VWP Details'!$M$59-'VWP Details'!$L$59)*'VWP Details'!$K$59</f>
        <v>1299.3773815999998</v>
      </c>
      <c r="I457" s="6">
        <f>('VWP Details'!$I$58-E457)*'VWP Details'!$J$58+('VWP Details'!$M$58-'VWP Details'!$L$58)*'VWP Details'!$K$58</f>
        <v>1169.0837944000004</v>
      </c>
      <c r="J457" s="6">
        <f>('VWP Details'!$I$57-F457)*'VWP Details'!$J$57+('VWP Details'!$M$57-'VWP Details'!$L$57)*'VWP Details'!$K$57</f>
        <v>904.10903969999936</v>
      </c>
      <c r="K457" s="6">
        <f>('VWP Details'!I$56-G457)*'VWP Details'!$J$56+('VWP Details'!$M$56-'VWP Details'!$L$56)*'VWP Details'!$K$56</f>
        <v>772.0228388999999</v>
      </c>
      <c r="L457" s="9">
        <f t="shared" si="63"/>
        <v>132.73802635508613</v>
      </c>
      <c r="M457" s="9">
        <f t="shared" si="56"/>
        <v>119.42787192531148</v>
      </c>
      <c r="N457" s="9">
        <f t="shared" si="57"/>
        <v>92.359349361457404</v>
      </c>
      <c r="O457" s="9">
        <f t="shared" si="58"/>
        <v>78.866070310113372</v>
      </c>
      <c r="P457" s="9">
        <f t="shared" si="59"/>
        <v>294.73802635508616</v>
      </c>
      <c r="Q457" s="9">
        <f t="shared" si="60"/>
        <v>293.42787192531148</v>
      </c>
      <c r="R457" s="9">
        <f t="shared" si="61"/>
        <v>286.35934936145742</v>
      </c>
      <c r="S457" s="9">
        <f t="shared" si="62"/>
        <v>292.8660703101134</v>
      </c>
      <c r="T457" s="10">
        <f>'VWP Details'!P$59</f>
        <v>162</v>
      </c>
      <c r="U457" s="10">
        <f>'VWP Details'!P$58</f>
        <v>174</v>
      </c>
      <c r="V457" s="10">
        <f>'VWP Details'!P$57</f>
        <v>194</v>
      </c>
      <c r="W457" s="10">
        <f>'VWP Details'!P$56</f>
        <v>214</v>
      </c>
    </row>
    <row r="458" spans="1:23" x14ac:dyDescent="0.2">
      <c r="A458" t="s">
        <v>129</v>
      </c>
      <c r="B458" t="s">
        <v>128</v>
      </c>
      <c r="C458" s="20">
        <v>40841.583333333336</v>
      </c>
      <c r="D458">
        <v>6166.4489999999996</v>
      </c>
      <c r="E458">
        <v>6865.4430000000002</v>
      </c>
      <c r="F458">
        <v>7367.0690000000004</v>
      </c>
      <c r="G458">
        <v>6397.8360000000002</v>
      </c>
      <c r="H458" s="6">
        <f>('VWP Details'!$I$59-D458)*'VWP Details'!$J$59+('VWP Details'!$M$59-'VWP Details'!$L$59)*'VWP Details'!$K$59</f>
        <v>1299.4235461999999</v>
      </c>
      <c r="I458" s="6">
        <f>('VWP Details'!$I$58-E458)*'VWP Details'!$J$58+('VWP Details'!$M$58-'VWP Details'!$L$58)*'VWP Details'!$K$58</f>
        <v>1169.2793238000002</v>
      </c>
      <c r="J458" s="6">
        <f>('VWP Details'!$I$57-F458)*'VWP Details'!$J$57+('VWP Details'!$M$57-'VWP Details'!$L$57)*'VWP Details'!$K$57</f>
        <v>903.84314609999933</v>
      </c>
      <c r="K458" s="6">
        <f>('VWP Details'!I$56-G458)*'VWP Details'!$J$56+('VWP Details'!$M$56-'VWP Details'!$L$56)*'VWP Details'!$K$56</f>
        <v>771.12790319999976</v>
      </c>
      <c r="L458" s="9">
        <f t="shared" si="63"/>
        <v>132.7427423044156</v>
      </c>
      <c r="M458" s="9">
        <f t="shared" ref="M458:M499" si="64">I458*0.1021551</f>
        <v>119.4478462507214</v>
      </c>
      <c r="N458" s="9">
        <f t="shared" ref="N458:N499" si="65">J458*0.1021551</f>
        <v>92.332186974160038</v>
      </c>
      <c r="O458" s="9">
        <f t="shared" ref="O458:O499" si="66">K458*0.1021551</f>
        <v>78.774648064186295</v>
      </c>
      <c r="P458" s="9">
        <f t="shared" ref="P458:P499" si="67">IF(T458&gt;0,L458+T458,"")</f>
        <v>294.74274230441563</v>
      </c>
      <c r="Q458" s="9">
        <f t="shared" ref="Q458:Q499" si="68">IF(U458&gt;0,M458+U458,"")</f>
        <v>293.4478462507214</v>
      </c>
      <c r="R458" s="9">
        <f t="shared" ref="R458:R499" si="69">IF(V458&gt;0,N458+V458,"")</f>
        <v>286.33218697416004</v>
      </c>
      <c r="S458" s="9">
        <f t="shared" ref="S458:S499" si="70">IF(W458&gt;0,O458+W458,"")</f>
        <v>292.77464806418629</v>
      </c>
      <c r="T458" s="10">
        <f>'VWP Details'!P$59</f>
        <v>162</v>
      </c>
      <c r="U458" s="10">
        <f>'VWP Details'!P$58</f>
        <v>174</v>
      </c>
      <c r="V458" s="10">
        <f>'VWP Details'!P$57</f>
        <v>194</v>
      </c>
      <c r="W458" s="10">
        <f>'VWP Details'!P$56</f>
        <v>214</v>
      </c>
    </row>
    <row r="459" spans="1:23" x14ac:dyDescent="0.2">
      <c r="A459" t="s">
        <v>129</v>
      </c>
      <c r="B459" t="s">
        <v>128</v>
      </c>
      <c r="C459" s="20">
        <v>40841.625</v>
      </c>
      <c r="D459">
        <v>6166.3329999999996</v>
      </c>
      <c r="E459">
        <v>6865.7839999999997</v>
      </c>
      <c r="F459">
        <v>7367.7629999999999</v>
      </c>
      <c r="G459">
        <v>6411.8450000000003</v>
      </c>
      <c r="H459" s="6">
        <f>('VWP Details'!$I$59-D459)*'VWP Details'!$J$59+('VWP Details'!$M$59-'VWP Details'!$L$59)*'VWP Details'!$K$59</f>
        <v>1299.4880654000001</v>
      </c>
      <c r="I459" s="6">
        <f>('VWP Details'!$I$58-E459)*'VWP Details'!$J$58+('VWP Details'!$M$58-'VWP Details'!$L$58)*'VWP Details'!$K$58</f>
        <v>1169.0837944000004</v>
      </c>
      <c r="J459" s="6">
        <f>('VWP Details'!$I$57-F459)*'VWP Details'!$J$57+('VWP Details'!$M$57-'VWP Details'!$L$57)*'VWP Details'!$K$57</f>
        <v>903.43847469999957</v>
      </c>
      <c r="K459" s="6">
        <f>('VWP Details'!I$56-G459)*'VWP Details'!$J$56+('VWP Details'!$M$56-'VWP Details'!$L$56)*'VWP Details'!$K$56</f>
        <v>767.25721649999969</v>
      </c>
      <c r="L459" s="9">
        <f t="shared" si="63"/>
        <v>132.74933326974354</v>
      </c>
      <c r="M459" s="9">
        <f t="shared" si="64"/>
        <v>119.42787192531148</v>
      </c>
      <c r="N459" s="9">
        <f t="shared" si="65"/>
        <v>92.29084772682593</v>
      </c>
      <c r="O459" s="9">
        <f t="shared" si="66"/>
        <v>78.379237677279121</v>
      </c>
      <c r="P459" s="9">
        <f t="shared" si="67"/>
        <v>294.74933326974354</v>
      </c>
      <c r="Q459" s="9">
        <f t="shared" si="68"/>
        <v>293.42787192531148</v>
      </c>
      <c r="R459" s="9">
        <f t="shared" si="69"/>
        <v>286.29084772682592</v>
      </c>
      <c r="S459" s="9">
        <f t="shared" si="70"/>
        <v>292.37923767727909</v>
      </c>
      <c r="T459" s="10">
        <f>'VWP Details'!P$59</f>
        <v>162</v>
      </c>
      <c r="U459" s="10">
        <f>'VWP Details'!P$58</f>
        <v>174</v>
      </c>
      <c r="V459" s="10">
        <f>'VWP Details'!P$57</f>
        <v>194</v>
      </c>
      <c r="W459" s="10">
        <f>'VWP Details'!P$56</f>
        <v>214</v>
      </c>
    </row>
    <row r="460" spans="1:23" x14ac:dyDescent="0.2">
      <c r="A460" t="s">
        <v>129</v>
      </c>
      <c r="B460" t="s">
        <v>128</v>
      </c>
      <c r="C460" s="20">
        <v>40841.666666666664</v>
      </c>
      <c r="D460">
        <v>6166.2659999999996</v>
      </c>
      <c r="E460">
        <v>6865.7160000000003</v>
      </c>
      <c r="F460">
        <v>7368.1</v>
      </c>
      <c r="G460">
        <v>6386.6040000000003</v>
      </c>
      <c r="H460" s="6">
        <f>('VWP Details'!$I$59-D460)*'VWP Details'!$J$59+('VWP Details'!$M$59-'VWP Details'!$L$59)*'VWP Details'!$K$59</f>
        <v>1299.5253307999999</v>
      </c>
      <c r="I460" s="6">
        <f>('VWP Details'!$I$58-E460)*'VWP Details'!$J$58+('VWP Details'!$M$58-'VWP Details'!$L$58)*'VWP Details'!$K$58</f>
        <v>1169.1227856</v>
      </c>
      <c r="J460" s="6">
        <f>('VWP Details'!$I$57-F460)*'VWP Details'!$J$57+('VWP Details'!$M$57-'VWP Details'!$L$57)*'VWP Details'!$K$57</f>
        <v>903.24196999999936</v>
      </c>
      <c r="K460" s="6">
        <f>('VWP Details'!I$56-G460)*'VWP Details'!$J$56+('VWP Details'!$M$56-'VWP Details'!$L$56)*'VWP Details'!$K$56</f>
        <v>774.23130479999975</v>
      </c>
      <c r="L460" s="9">
        <f t="shared" si="63"/>
        <v>132.75314012040707</v>
      </c>
      <c r="M460" s="9">
        <f t="shared" si="64"/>
        <v>119.43185507524656</v>
      </c>
      <c r="N460" s="9">
        <f t="shared" si="65"/>
        <v>92.270773769546935</v>
      </c>
      <c r="O460" s="9">
        <f t="shared" si="66"/>
        <v>79.091676364974447</v>
      </c>
      <c r="P460" s="9">
        <f t="shared" si="67"/>
        <v>294.75314012040707</v>
      </c>
      <c r="Q460" s="9">
        <f t="shared" si="68"/>
        <v>293.43185507524657</v>
      </c>
      <c r="R460" s="9">
        <f t="shared" si="69"/>
        <v>286.27077376954696</v>
      </c>
      <c r="S460" s="9">
        <f t="shared" si="70"/>
        <v>293.09167636497443</v>
      </c>
      <c r="T460" s="10">
        <f>'VWP Details'!P$59</f>
        <v>162</v>
      </c>
      <c r="U460" s="10">
        <f>'VWP Details'!P$58</f>
        <v>174</v>
      </c>
      <c r="V460" s="10">
        <f>'VWP Details'!P$57</f>
        <v>194</v>
      </c>
      <c r="W460" s="10">
        <f>'VWP Details'!P$56</f>
        <v>214</v>
      </c>
    </row>
    <row r="461" spans="1:23" x14ac:dyDescent="0.2">
      <c r="A461" t="s">
        <v>129</v>
      </c>
      <c r="B461" t="s">
        <v>128</v>
      </c>
      <c r="C461" s="20">
        <v>40841.708333333336</v>
      </c>
      <c r="D461">
        <v>6166.174</v>
      </c>
      <c r="E461">
        <v>6865.6</v>
      </c>
      <c r="F461">
        <v>7368.2730000000001</v>
      </c>
      <c r="G461">
        <v>6402.0169999999998</v>
      </c>
      <c r="H461" s="6">
        <f>('VWP Details'!$I$59-D461)*'VWP Details'!$J$59+('VWP Details'!$M$59-'VWP Details'!$L$59)*'VWP Details'!$K$59</f>
        <v>1299.5765011999997</v>
      </c>
      <c r="I461" s="6">
        <f>('VWP Details'!$I$58-E461)*'VWP Details'!$J$58+('VWP Details'!$M$58-'VWP Details'!$L$58)*'VWP Details'!$K$58</f>
        <v>1169.1893</v>
      </c>
      <c r="J461" s="6">
        <f>('VWP Details'!$I$57-F461)*'VWP Details'!$J$57+('VWP Details'!$M$57-'VWP Details'!$L$57)*'VWP Details'!$K$57</f>
        <v>903.14109369999949</v>
      </c>
      <c r="K461" s="6">
        <f>('VWP Details'!I$56-G461)*'VWP Details'!$J$56+('VWP Details'!$M$56-'VWP Details'!$L$56)*'VWP Details'!$K$56</f>
        <v>769.97269289999986</v>
      </c>
      <c r="L461" s="9">
        <f t="shared" si="63"/>
        <v>132.7583674377361</v>
      </c>
      <c r="M461" s="9">
        <f t="shared" si="64"/>
        <v>119.43864986043</v>
      </c>
      <c r="N461" s="9">
        <f t="shared" si="65"/>
        <v>92.26046874103281</v>
      </c>
      <c r="O461" s="9">
        <f t="shared" si="66"/>
        <v>78.656637440468771</v>
      </c>
      <c r="P461" s="9">
        <f t="shared" si="67"/>
        <v>294.75836743773607</v>
      </c>
      <c r="Q461" s="9">
        <f t="shared" si="68"/>
        <v>293.43864986043002</v>
      </c>
      <c r="R461" s="9">
        <f t="shared" si="69"/>
        <v>286.26046874103281</v>
      </c>
      <c r="S461" s="9">
        <f t="shared" si="70"/>
        <v>292.65663744046878</v>
      </c>
      <c r="T461" s="10">
        <f>'VWP Details'!P$59</f>
        <v>162</v>
      </c>
      <c r="U461" s="10">
        <f>'VWP Details'!P$58</f>
        <v>174</v>
      </c>
      <c r="V461" s="10">
        <f>'VWP Details'!P$57</f>
        <v>194</v>
      </c>
      <c r="W461" s="10">
        <f>'VWP Details'!P$56</f>
        <v>214</v>
      </c>
    </row>
    <row r="462" spans="1:23" x14ac:dyDescent="0.2">
      <c r="A462" t="s">
        <v>129</v>
      </c>
      <c r="B462" t="s">
        <v>128</v>
      </c>
      <c r="C462" s="20">
        <v>40841.75</v>
      </c>
      <c r="D462">
        <v>6166.1670000000004</v>
      </c>
      <c r="E462">
        <v>6865.6980000000003</v>
      </c>
      <c r="F462">
        <v>7368.4350000000004</v>
      </c>
      <c r="G462">
        <v>6409.009</v>
      </c>
      <c r="H462" s="6">
        <f>('VWP Details'!$I$59-D462)*'VWP Details'!$J$59+('VWP Details'!$M$59-'VWP Details'!$L$59)*'VWP Details'!$K$59</f>
        <v>1299.5803945999996</v>
      </c>
      <c r="I462" s="6">
        <f>('VWP Details'!$I$58-E462)*'VWP Details'!$J$58+('VWP Details'!$M$58-'VWP Details'!$L$58)*'VWP Details'!$K$58</f>
        <v>1169.1331068</v>
      </c>
      <c r="J462" s="6">
        <f>('VWP Details'!$I$57-F462)*'VWP Details'!$J$57+('VWP Details'!$M$57-'VWP Details'!$L$57)*'VWP Details'!$K$57</f>
        <v>903.04663149999931</v>
      </c>
      <c r="K462" s="6">
        <f>('VWP Details'!I$56-G462)*'VWP Details'!$J$56+('VWP Details'!$M$56-'VWP Details'!$L$56)*'VWP Details'!$K$56</f>
        <v>768.04080329999977</v>
      </c>
      <c r="L462" s="9">
        <f t="shared" si="63"/>
        <v>132.75876516840242</v>
      </c>
      <c r="M462" s="9">
        <f t="shared" si="64"/>
        <v>119.43290943846468</v>
      </c>
      <c r="N462" s="9">
        <f t="shared" si="65"/>
        <v>92.250818945545575</v>
      </c>
      <c r="O462" s="9">
        <f t="shared" si="66"/>
        <v>78.459285065191807</v>
      </c>
      <c r="P462" s="9">
        <f t="shared" si="67"/>
        <v>294.75876516840242</v>
      </c>
      <c r="Q462" s="9">
        <f t="shared" si="68"/>
        <v>293.43290943846466</v>
      </c>
      <c r="R462" s="9">
        <f t="shared" si="69"/>
        <v>286.25081894554557</v>
      </c>
      <c r="S462" s="9">
        <f t="shared" si="70"/>
        <v>292.45928506519181</v>
      </c>
      <c r="T462" s="10">
        <f>'VWP Details'!P$59</f>
        <v>162</v>
      </c>
      <c r="U462" s="10">
        <f>'VWP Details'!P$58</f>
        <v>174</v>
      </c>
      <c r="V462" s="10">
        <f>'VWP Details'!P$57</f>
        <v>194</v>
      </c>
      <c r="W462" s="10">
        <f>'VWP Details'!P$56</f>
        <v>214</v>
      </c>
    </row>
    <row r="463" spans="1:23" x14ac:dyDescent="0.2">
      <c r="A463" t="s">
        <v>129</v>
      </c>
      <c r="B463" t="s">
        <v>128</v>
      </c>
      <c r="C463" s="20">
        <v>40841.791666666664</v>
      </c>
      <c r="D463">
        <v>6165.9840000000004</v>
      </c>
      <c r="E463">
        <v>6864.76</v>
      </c>
      <c r="F463">
        <v>7367.7730000000001</v>
      </c>
      <c r="G463">
        <v>6404.6369999999997</v>
      </c>
      <c r="H463" s="6">
        <f>('VWP Details'!$I$59-D463)*'VWP Details'!$J$59+('VWP Details'!$M$59-'VWP Details'!$L$59)*'VWP Details'!$K$59</f>
        <v>1299.6821791999996</v>
      </c>
      <c r="I463" s="6">
        <f>('VWP Details'!$I$58-E463)*'VWP Details'!$J$58+('VWP Details'!$M$58-'VWP Details'!$L$58)*'VWP Details'!$K$58</f>
        <v>1169.6709560000002</v>
      </c>
      <c r="J463" s="6">
        <f>('VWP Details'!$I$57-F463)*'VWP Details'!$J$57+('VWP Details'!$M$57-'VWP Details'!$L$57)*'VWP Details'!$K$57</f>
        <v>903.43264369999952</v>
      </c>
      <c r="K463" s="6">
        <f>('VWP Details'!I$56-G463)*'VWP Details'!$J$56+('VWP Details'!$M$56-'VWP Details'!$L$56)*'VWP Details'!$K$56</f>
        <v>769.24878689999991</v>
      </c>
      <c r="L463" s="9">
        <f t="shared" si="63"/>
        <v>132.76916298439389</v>
      </c>
      <c r="M463" s="9">
        <f t="shared" si="64"/>
        <v>119.48785347727562</v>
      </c>
      <c r="N463" s="9">
        <f t="shared" si="65"/>
        <v>92.290252060437822</v>
      </c>
      <c r="O463" s="9">
        <f t="shared" si="66"/>
        <v>78.582686750648179</v>
      </c>
      <c r="P463" s="9">
        <f t="shared" si="67"/>
        <v>294.76916298439392</v>
      </c>
      <c r="Q463" s="9">
        <f t="shared" si="68"/>
        <v>293.48785347727562</v>
      </c>
      <c r="R463" s="9">
        <f t="shared" si="69"/>
        <v>286.29025206043781</v>
      </c>
      <c r="S463" s="9">
        <f t="shared" si="70"/>
        <v>292.58268675064818</v>
      </c>
      <c r="T463" s="10">
        <f>'VWP Details'!P$59</f>
        <v>162</v>
      </c>
      <c r="U463" s="10">
        <f>'VWP Details'!P$58</f>
        <v>174</v>
      </c>
      <c r="V463" s="10">
        <f>'VWP Details'!P$57</f>
        <v>194</v>
      </c>
      <c r="W463" s="10">
        <f>'VWP Details'!P$56</f>
        <v>214</v>
      </c>
    </row>
    <row r="464" spans="1:23" x14ac:dyDescent="0.2">
      <c r="A464" t="s">
        <v>129</v>
      </c>
      <c r="B464" t="s">
        <v>128</v>
      </c>
      <c r="C464" s="20">
        <v>40841.833333333336</v>
      </c>
      <c r="D464">
        <v>6166.009</v>
      </c>
      <c r="E464">
        <v>6864.3990000000003</v>
      </c>
      <c r="F464">
        <v>7367.5460000000003</v>
      </c>
      <c r="G464">
        <v>6391.2380000000003</v>
      </c>
      <c r="H464" s="6">
        <f>('VWP Details'!$I$59-D464)*'VWP Details'!$J$59+('VWP Details'!$M$59-'VWP Details'!$L$59)*'VWP Details'!$K$59</f>
        <v>1299.6682741999998</v>
      </c>
      <c r="I464" s="6">
        <f>('VWP Details'!$I$58-E464)*'VWP Details'!$J$58+('VWP Details'!$M$58-'VWP Details'!$L$58)*'VWP Details'!$K$58</f>
        <v>1169.8779534</v>
      </c>
      <c r="J464" s="6">
        <f>('VWP Details'!$I$57-F464)*'VWP Details'!$J$57+('VWP Details'!$M$57-'VWP Details'!$L$57)*'VWP Details'!$K$57</f>
        <v>903.56500739999944</v>
      </c>
      <c r="K464" s="6">
        <f>('VWP Details'!I$56-G464)*'VWP Details'!$J$56+('VWP Details'!$M$56-'VWP Details'!$L$56)*'VWP Details'!$K$56</f>
        <v>772.95093059999965</v>
      </c>
      <c r="L464" s="9">
        <f t="shared" si="63"/>
        <v>132.76774251772841</v>
      </c>
      <c r="M464" s="9">
        <f t="shared" si="64"/>
        <v>119.50899931737234</v>
      </c>
      <c r="N464" s="9">
        <f t="shared" si="65"/>
        <v>92.303773687447688</v>
      </c>
      <c r="O464" s="9">
        <f t="shared" si="66"/>
        <v>78.960879610536026</v>
      </c>
      <c r="P464" s="9">
        <f t="shared" si="67"/>
        <v>294.76774251772838</v>
      </c>
      <c r="Q464" s="9">
        <f t="shared" si="68"/>
        <v>293.50899931737234</v>
      </c>
      <c r="R464" s="9">
        <f t="shared" si="69"/>
        <v>286.30377368744769</v>
      </c>
      <c r="S464" s="9">
        <f t="shared" si="70"/>
        <v>292.96087961053604</v>
      </c>
      <c r="T464" s="10">
        <f>'VWP Details'!P$59</f>
        <v>162</v>
      </c>
      <c r="U464" s="10">
        <f>'VWP Details'!P$58</f>
        <v>174</v>
      </c>
      <c r="V464" s="10">
        <f>'VWP Details'!P$57</f>
        <v>194</v>
      </c>
      <c r="W464" s="10">
        <f>'VWP Details'!P$56</f>
        <v>214</v>
      </c>
    </row>
    <row r="465" spans="1:23" x14ac:dyDescent="0.2">
      <c r="A465" t="s">
        <v>129</v>
      </c>
      <c r="B465" t="s">
        <v>128</v>
      </c>
      <c r="C465" s="20">
        <v>40841.875</v>
      </c>
      <c r="D465">
        <v>6166.1080000000002</v>
      </c>
      <c r="E465">
        <v>6863.9690000000001</v>
      </c>
      <c r="F465">
        <v>7367.2870000000003</v>
      </c>
      <c r="G465">
        <v>6396.9139999999998</v>
      </c>
      <c r="H465" s="6">
        <f>('VWP Details'!$I$59-D465)*'VWP Details'!$J$59+('VWP Details'!$M$59-'VWP Details'!$L$59)*'VWP Details'!$K$59</f>
        <v>1299.6132103999996</v>
      </c>
      <c r="I465" s="6">
        <f>('VWP Details'!$I$58-E465)*'VWP Details'!$J$58+('VWP Details'!$M$58-'VWP Details'!$L$58)*'VWP Details'!$K$58</f>
        <v>1170.1245154000003</v>
      </c>
      <c r="J465" s="6">
        <f>('VWP Details'!$I$57-F465)*'VWP Details'!$J$57+('VWP Details'!$M$57-'VWP Details'!$L$57)*'VWP Details'!$K$57</f>
        <v>903.71603029999937</v>
      </c>
      <c r="K465" s="6">
        <f>('VWP Details'!I$56-G465)*'VWP Details'!$J$56+('VWP Details'!$M$56-'VWP Details'!$L$56)*'VWP Details'!$K$56</f>
        <v>771.38265179999985</v>
      </c>
      <c r="L465" s="9">
        <f t="shared" si="63"/>
        <v>132.762117469733</v>
      </c>
      <c r="M465" s="9">
        <f t="shared" si="64"/>
        <v>119.53418688313857</v>
      </c>
      <c r="N465" s="9">
        <f t="shared" si="65"/>
        <v>92.31920144689947</v>
      </c>
      <c r="O465" s="9">
        <f t="shared" si="66"/>
        <v>78.800671932894161</v>
      </c>
      <c r="P465" s="9">
        <f t="shared" si="67"/>
        <v>294.76211746973297</v>
      </c>
      <c r="Q465" s="9">
        <f t="shared" si="68"/>
        <v>293.53418688313855</v>
      </c>
      <c r="R465" s="9">
        <f t="shared" si="69"/>
        <v>286.31920144689946</v>
      </c>
      <c r="S465" s="9">
        <f t="shared" si="70"/>
        <v>292.80067193289415</v>
      </c>
      <c r="T465" s="10">
        <f>'VWP Details'!P$59</f>
        <v>162</v>
      </c>
      <c r="U465" s="10">
        <f>'VWP Details'!P$58</f>
        <v>174</v>
      </c>
      <c r="V465" s="10">
        <f>'VWP Details'!P$57</f>
        <v>194</v>
      </c>
      <c r="W465" s="10">
        <f>'VWP Details'!P$56</f>
        <v>214</v>
      </c>
    </row>
    <row r="466" spans="1:23" x14ac:dyDescent="0.2">
      <c r="A466" t="s">
        <v>129</v>
      </c>
      <c r="B466" t="s">
        <v>128</v>
      </c>
      <c r="C466" s="20">
        <v>40841.916666666664</v>
      </c>
      <c r="D466">
        <v>6166.2169999999996</v>
      </c>
      <c r="E466">
        <v>6864.2719999999999</v>
      </c>
      <c r="F466">
        <v>7367.6869999999999</v>
      </c>
      <c r="G466">
        <v>6390.3710000000001</v>
      </c>
      <c r="H466" s="6">
        <f>('VWP Details'!$I$59-D466)*'VWP Details'!$J$59+('VWP Details'!$M$59-'VWP Details'!$L$59)*'VWP Details'!$K$59</f>
        <v>1299.5525846</v>
      </c>
      <c r="I466" s="6">
        <f>('VWP Details'!$I$58-E466)*'VWP Details'!$J$58+('VWP Details'!$M$58-'VWP Details'!$L$58)*'VWP Details'!$K$58</f>
        <v>1169.9507752000002</v>
      </c>
      <c r="J466" s="6">
        <f>('VWP Details'!$I$57-F466)*'VWP Details'!$J$57+('VWP Details'!$M$57-'VWP Details'!$L$57)*'VWP Details'!$K$57</f>
        <v>903.48279029999958</v>
      </c>
      <c r="K466" s="6">
        <f>('VWP Details'!I$56-G466)*'VWP Details'!$J$56+('VWP Details'!$M$56-'VWP Details'!$L$56)*'VWP Details'!$K$56</f>
        <v>773.19048269999973</v>
      </c>
      <c r="L466" s="9">
        <f t="shared" si="63"/>
        <v>132.75592423507146</v>
      </c>
      <c r="M466" s="9">
        <f t="shared" si="64"/>
        <v>119.51643843563353</v>
      </c>
      <c r="N466" s="9">
        <f t="shared" si="65"/>
        <v>92.29537479137548</v>
      </c>
      <c r="O466" s="9">
        <f t="shared" si="66"/>
        <v>78.985351079266735</v>
      </c>
      <c r="P466" s="9">
        <f t="shared" si="67"/>
        <v>294.75592423507146</v>
      </c>
      <c r="Q466" s="9">
        <f t="shared" si="68"/>
        <v>293.51643843563352</v>
      </c>
      <c r="R466" s="9">
        <f t="shared" si="69"/>
        <v>286.29537479137548</v>
      </c>
      <c r="S466" s="9">
        <f t="shared" si="70"/>
        <v>292.98535107926671</v>
      </c>
      <c r="T466" s="10">
        <f>'VWP Details'!P$59</f>
        <v>162</v>
      </c>
      <c r="U466" s="10">
        <f>'VWP Details'!P$58</f>
        <v>174</v>
      </c>
      <c r="V466" s="10">
        <f>'VWP Details'!P$57</f>
        <v>194</v>
      </c>
      <c r="W466" s="10">
        <f>'VWP Details'!P$56</f>
        <v>214</v>
      </c>
    </row>
    <row r="467" spans="1:23" x14ac:dyDescent="0.2">
      <c r="A467" t="s">
        <v>129</v>
      </c>
      <c r="B467" t="s">
        <v>128</v>
      </c>
      <c r="C467" s="20">
        <v>40841.958333333336</v>
      </c>
      <c r="D467">
        <v>6166.2330000000002</v>
      </c>
      <c r="E467">
        <v>6864.1940000000004</v>
      </c>
      <c r="F467">
        <v>7367.8829999999998</v>
      </c>
      <c r="G467">
        <v>6386.6040000000003</v>
      </c>
      <c r="H467" s="6">
        <f>('VWP Details'!$I$59-D467)*'VWP Details'!$J$59+('VWP Details'!$M$59-'VWP Details'!$L$59)*'VWP Details'!$K$59</f>
        <v>1299.5436853999997</v>
      </c>
      <c r="I467" s="6">
        <f>('VWP Details'!$I$58-E467)*'VWP Details'!$J$58+('VWP Details'!$M$58-'VWP Details'!$L$58)*'VWP Details'!$K$58</f>
        <v>1169.9955004000001</v>
      </c>
      <c r="J467" s="6">
        <f>('VWP Details'!$I$57-F467)*'VWP Details'!$J$57+('VWP Details'!$M$57-'VWP Details'!$L$57)*'VWP Details'!$K$57</f>
        <v>903.36850269999968</v>
      </c>
      <c r="K467" s="6">
        <f>('VWP Details'!I$56-G467)*'VWP Details'!$J$56+('VWP Details'!$M$56-'VWP Details'!$L$56)*'VWP Details'!$K$56</f>
        <v>774.23130479999975</v>
      </c>
      <c r="L467" s="9">
        <f t="shared" si="63"/>
        <v>132.75501513640552</v>
      </c>
      <c r="M467" s="9">
        <f t="shared" si="64"/>
        <v>119.52100734291204</v>
      </c>
      <c r="N467" s="9">
        <f t="shared" si="65"/>
        <v>92.283699730168735</v>
      </c>
      <c r="O467" s="9">
        <f t="shared" si="66"/>
        <v>79.091676364974447</v>
      </c>
      <c r="P467" s="9">
        <f t="shared" si="67"/>
        <v>294.75501513640552</v>
      </c>
      <c r="Q467" s="9">
        <f t="shared" si="68"/>
        <v>293.52100734291207</v>
      </c>
      <c r="R467" s="9">
        <f t="shared" si="69"/>
        <v>286.28369973016873</v>
      </c>
      <c r="S467" s="9">
        <f t="shared" si="70"/>
        <v>293.09167636497443</v>
      </c>
      <c r="T467" s="10">
        <f>'VWP Details'!P$59</f>
        <v>162</v>
      </c>
      <c r="U467" s="10">
        <f>'VWP Details'!P$58</f>
        <v>174</v>
      </c>
      <c r="V467" s="10">
        <f>'VWP Details'!P$57</f>
        <v>194</v>
      </c>
      <c r="W467" s="10">
        <f>'VWP Details'!P$56</f>
        <v>214</v>
      </c>
    </row>
    <row r="468" spans="1:23" x14ac:dyDescent="0.2">
      <c r="A468" t="s">
        <v>129</v>
      </c>
      <c r="B468" t="s">
        <v>128</v>
      </c>
      <c r="C468" s="20">
        <v>40842</v>
      </c>
      <c r="D468">
        <v>6166.2169999999996</v>
      </c>
      <c r="E468">
        <v>6864.3789999999999</v>
      </c>
      <c r="F468">
        <v>7368.1760000000004</v>
      </c>
      <c r="G468">
        <v>6400.2420000000002</v>
      </c>
      <c r="H468" s="6">
        <f>('VWP Details'!$I$59-D468)*'VWP Details'!$J$59+('VWP Details'!$M$59-'VWP Details'!$L$59)*'VWP Details'!$K$59</f>
        <v>1299.5525846</v>
      </c>
      <c r="I468" s="6">
        <f>('VWP Details'!$I$58-E468)*'VWP Details'!$J$58+('VWP Details'!$M$58-'VWP Details'!$L$58)*'VWP Details'!$K$58</f>
        <v>1169.8894214000004</v>
      </c>
      <c r="J468" s="6">
        <f>('VWP Details'!$I$57-F468)*'VWP Details'!$J$57+('VWP Details'!$M$57-'VWP Details'!$L$57)*'VWP Details'!$K$57</f>
        <v>903.19765439999935</v>
      </c>
      <c r="K468" s="6">
        <f>('VWP Details'!I$56-G468)*'VWP Details'!$J$56+('VWP Details'!$M$56-'VWP Details'!$L$56)*'VWP Details'!$K$56</f>
        <v>770.46312539999974</v>
      </c>
      <c r="L468" s="9">
        <f t="shared" si="63"/>
        <v>132.75592423507146</v>
      </c>
      <c r="M468" s="9">
        <f t="shared" si="64"/>
        <v>119.51017083205917</v>
      </c>
      <c r="N468" s="9">
        <f t="shared" si="65"/>
        <v>92.266246704997371</v>
      </c>
      <c r="O468" s="9">
        <f t="shared" si="66"/>
        <v>78.706737621549507</v>
      </c>
      <c r="P468" s="9">
        <f t="shared" si="67"/>
        <v>294.75592423507146</v>
      </c>
      <c r="Q468" s="9">
        <f t="shared" si="68"/>
        <v>293.5101708320592</v>
      </c>
      <c r="R468" s="9">
        <f t="shared" si="69"/>
        <v>286.26624670499734</v>
      </c>
      <c r="S468" s="9">
        <f t="shared" si="70"/>
        <v>292.70673762154951</v>
      </c>
      <c r="T468" s="10">
        <f>'VWP Details'!P$59</f>
        <v>162</v>
      </c>
      <c r="U468" s="10">
        <f>'VWP Details'!P$58</f>
        <v>174</v>
      </c>
      <c r="V468" s="10">
        <f>'VWP Details'!P$57</f>
        <v>194</v>
      </c>
      <c r="W468" s="10">
        <f>'VWP Details'!P$56</f>
        <v>214</v>
      </c>
    </row>
    <row r="469" spans="1:23" x14ac:dyDescent="0.2">
      <c r="A469" t="s">
        <v>129</v>
      </c>
      <c r="B469" t="s">
        <v>128</v>
      </c>
      <c r="C469" s="20">
        <v>40842.041666666664</v>
      </c>
      <c r="D469">
        <v>6166.1589999999997</v>
      </c>
      <c r="E469">
        <v>6864.4769999999999</v>
      </c>
      <c r="F469">
        <v>7368.5330000000004</v>
      </c>
      <c r="G469">
        <v>6409.2290000000003</v>
      </c>
      <c r="H469" s="6">
        <f>('VWP Details'!$I$59-D469)*'VWP Details'!$J$59+('VWP Details'!$M$59-'VWP Details'!$L$59)*'VWP Details'!$K$59</f>
        <v>1299.5848441999999</v>
      </c>
      <c r="I469" s="6">
        <f>('VWP Details'!$I$58-E469)*'VWP Details'!$J$58+('VWP Details'!$M$58-'VWP Details'!$L$58)*'VWP Details'!$K$58</f>
        <v>1169.8332282000003</v>
      </c>
      <c r="J469" s="6">
        <f>('VWP Details'!$I$57-F469)*'VWP Details'!$J$57+('VWP Details'!$M$57-'VWP Details'!$L$57)*'VWP Details'!$K$57</f>
        <v>902.98948769999936</v>
      </c>
      <c r="K469" s="6">
        <f>('VWP Details'!I$56-G469)*'VWP Details'!$J$56+('VWP Details'!$M$56-'VWP Details'!$L$56)*'VWP Details'!$K$56</f>
        <v>767.98001729999976</v>
      </c>
      <c r="L469" s="9">
        <f t="shared" si="63"/>
        <v>132.75921971773542</v>
      </c>
      <c r="M469" s="9">
        <f t="shared" si="64"/>
        <v>119.50443041009386</v>
      </c>
      <c r="N469" s="9">
        <f t="shared" si="65"/>
        <v>92.244981414942202</v>
      </c>
      <c r="O469" s="9">
        <f t="shared" si="66"/>
        <v>78.453075465283206</v>
      </c>
      <c r="P469" s="9">
        <f t="shared" si="67"/>
        <v>294.75921971773539</v>
      </c>
      <c r="Q469" s="9">
        <f t="shared" si="68"/>
        <v>293.50443041009385</v>
      </c>
      <c r="R469" s="9">
        <f t="shared" si="69"/>
        <v>286.24498141494223</v>
      </c>
      <c r="S469" s="9">
        <f t="shared" si="70"/>
        <v>292.45307546528318</v>
      </c>
      <c r="T469" s="10">
        <f>'VWP Details'!P$59</f>
        <v>162</v>
      </c>
      <c r="U469" s="10">
        <f>'VWP Details'!P$58</f>
        <v>174</v>
      </c>
      <c r="V469" s="10">
        <f>'VWP Details'!P$57</f>
        <v>194</v>
      </c>
      <c r="W469" s="10">
        <f>'VWP Details'!P$56</f>
        <v>214</v>
      </c>
    </row>
    <row r="470" spans="1:23" x14ac:dyDescent="0.2">
      <c r="A470" t="s">
        <v>129</v>
      </c>
      <c r="B470" t="s">
        <v>128</v>
      </c>
      <c r="C470" s="20">
        <v>40842.083333333336</v>
      </c>
      <c r="D470">
        <v>6166.0249999999996</v>
      </c>
      <c r="E470">
        <v>6863.9989999999998</v>
      </c>
      <c r="F470">
        <v>7368.5990000000002</v>
      </c>
      <c r="G470">
        <v>6389.8450000000003</v>
      </c>
      <c r="H470" s="6">
        <f>('VWP Details'!$I$59-D470)*'VWP Details'!$J$59+('VWP Details'!$M$59-'VWP Details'!$L$59)*'VWP Details'!$K$59</f>
        <v>1299.659375</v>
      </c>
      <c r="I470" s="6">
        <f>('VWP Details'!$I$58-E470)*'VWP Details'!$J$58+('VWP Details'!$M$58-'VWP Details'!$L$58)*'VWP Details'!$K$58</f>
        <v>1170.1073134000003</v>
      </c>
      <c r="J470" s="6">
        <f>('VWP Details'!$I$57-F470)*'VWP Details'!$J$57+('VWP Details'!$M$57-'VWP Details'!$L$57)*'VWP Details'!$K$57</f>
        <v>902.95100309999941</v>
      </c>
      <c r="K470" s="6">
        <f>('VWP Details'!I$56-G470)*'VWP Details'!$J$56+('VWP Details'!$M$56-'VWP Details'!$L$56)*'VWP Details'!$K$56</f>
        <v>773.33581649999974</v>
      </c>
      <c r="L470" s="9">
        <f t="shared" si="63"/>
        <v>132.76683341906249</v>
      </c>
      <c r="M470" s="9">
        <f t="shared" si="64"/>
        <v>119.53242961110837</v>
      </c>
      <c r="N470" s="9">
        <f t="shared" si="65"/>
        <v>92.241050016780747</v>
      </c>
      <c r="O470" s="9">
        <f t="shared" si="66"/>
        <v>79.000197668139123</v>
      </c>
      <c r="P470" s="9">
        <f t="shared" si="67"/>
        <v>294.76683341906249</v>
      </c>
      <c r="Q470" s="9">
        <f t="shared" si="68"/>
        <v>293.53242961110834</v>
      </c>
      <c r="R470" s="9">
        <f t="shared" si="69"/>
        <v>286.24105001678072</v>
      </c>
      <c r="S470" s="9">
        <f t="shared" si="70"/>
        <v>293.00019766813909</v>
      </c>
      <c r="T470" s="10">
        <f>'VWP Details'!P$59</f>
        <v>162</v>
      </c>
      <c r="U470" s="10">
        <f>'VWP Details'!P$58</f>
        <v>174</v>
      </c>
      <c r="V470" s="10">
        <f>'VWP Details'!P$57</f>
        <v>194</v>
      </c>
      <c r="W470" s="10">
        <f>'VWP Details'!P$56</f>
        <v>214</v>
      </c>
    </row>
    <row r="471" spans="1:23" x14ac:dyDescent="0.2">
      <c r="A471" t="s">
        <v>129</v>
      </c>
      <c r="B471" t="s">
        <v>128</v>
      </c>
      <c r="C471" s="20">
        <v>40842.125</v>
      </c>
      <c r="D471">
        <v>6165.9009999999998</v>
      </c>
      <c r="E471">
        <v>6864.1059999999998</v>
      </c>
      <c r="F471">
        <v>7368.75</v>
      </c>
      <c r="G471">
        <v>6395.1679999999997</v>
      </c>
      <c r="H471" s="6">
        <f>('VWP Details'!$I$59-D471)*'VWP Details'!$J$59+('VWP Details'!$M$59-'VWP Details'!$L$59)*'VWP Details'!$K$59</f>
        <v>1299.7283437999999</v>
      </c>
      <c r="I471" s="6">
        <f>('VWP Details'!$I$58-E471)*'VWP Details'!$J$58+('VWP Details'!$M$58-'VWP Details'!$L$58)*'VWP Details'!$K$58</f>
        <v>1170.0459596000003</v>
      </c>
      <c r="J471" s="6">
        <f>('VWP Details'!$I$57-F471)*'VWP Details'!$J$57+('VWP Details'!$M$57-'VWP Details'!$L$57)*'VWP Details'!$K$57</f>
        <v>902.8629549999996</v>
      </c>
      <c r="K471" s="6">
        <f>('VWP Details'!I$56-G471)*'VWP Details'!$J$56+('VWP Details'!$M$56-'VWP Details'!$L$56)*'VWP Details'!$K$56</f>
        <v>771.86507159999985</v>
      </c>
      <c r="L471" s="9">
        <f t="shared" si="63"/>
        <v>132.77387893372338</v>
      </c>
      <c r="M471" s="9">
        <f t="shared" si="64"/>
        <v>119.52616200753398</v>
      </c>
      <c r="N471" s="9">
        <f t="shared" si="65"/>
        <v>92.232055454320459</v>
      </c>
      <c r="O471" s="9">
        <f t="shared" si="66"/>
        <v>78.849953575805145</v>
      </c>
      <c r="P471" s="9">
        <f t="shared" si="67"/>
        <v>294.77387893372338</v>
      </c>
      <c r="Q471" s="9">
        <f t="shared" si="68"/>
        <v>293.52616200753397</v>
      </c>
      <c r="R471" s="9">
        <f t="shared" si="69"/>
        <v>286.23205545432046</v>
      </c>
      <c r="S471" s="9">
        <f t="shared" si="70"/>
        <v>292.84995357580516</v>
      </c>
      <c r="T471" s="10">
        <f>'VWP Details'!P$59</f>
        <v>162</v>
      </c>
      <c r="U471" s="10">
        <f>'VWP Details'!P$58</f>
        <v>174</v>
      </c>
      <c r="V471" s="10">
        <f>'VWP Details'!P$57</f>
        <v>194</v>
      </c>
      <c r="W471" s="10">
        <f>'VWP Details'!P$56</f>
        <v>214</v>
      </c>
    </row>
    <row r="472" spans="1:23" x14ac:dyDescent="0.2">
      <c r="A472" t="s">
        <v>129</v>
      </c>
      <c r="B472" t="s">
        <v>128</v>
      </c>
      <c r="C472" s="20">
        <v>40842.166666666664</v>
      </c>
      <c r="D472">
        <v>6165.76</v>
      </c>
      <c r="E472">
        <v>6864.0280000000002</v>
      </c>
      <c r="F472">
        <v>7368.7719999999999</v>
      </c>
      <c r="G472">
        <v>6397.0280000000002</v>
      </c>
      <c r="H472" s="6">
        <f>('VWP Details'!$I$59-D472)*'VWP Details'!$J$59+('VWP Details'!$M$59-'VWP Details'!$L$59)*'VWP Details'!$K$59</f>
        <v>1299.8067679999997</v>
      </c>
      <c r="I472" s="6">
        <f>('VWP Details'!$I$58-E472)*'VWP Details'!$J$58+('VWP Details'!$M$58-'VWP Details'!$L$58)*'VWP Details'!$K$58</f>
        <v>1170.0906848000002</v>
      </c>
      <c r="J472" s="6">
        <f>('VWP Details'!$I$57-F472)*'VWP Details'!$J$57+('VWP Details'!$M$57-'VWP Details'!$L$57)*'VWP Details'!$K$57</f>
        <v>902.85012679999954</v>
      </c>
      <c r="K472" s="6">
        <f>('VWP Details'!I$56-G472)*'VWP Details'!$J$56+('VWP Details'!$M$56-'VWP Details'!$L$56)*'VWP Details'!$K$56</f>
        <v>771.35115359999975</v>
      </c>
      <c r="L472" s="9">
        <f t="shared" si="63"/>
        <v>132.78189036571678</v>
      </c>
      <c r="M472" s="9">
        <f t="shared" si="64"/>
        <v>119.53073091481249</v>
      </c>
      <c r="N472" s="9">
        <f t="shared" si="65"/>
        <v>92.230744988266636</v>
      </c>
      <c r="O472" s="9">
        <f t="shared" si="66"/>
        <v>78.797454231123339</v>
      </c>
      <c r="P472" s="9">
        <f t="shared" si="67"/>
        <v>294.78189036571678</v>
      </c>
      <c r="Q472" s="9">
        <f t="shared" si="68"/>
        <v>293.53073091481247</v>
      </c>
      <c r="R472" s="9">
        <f t="shared" si="69"/>
        <v>286.23074498826662</v>
      </c>
      <c r="S472" s="9">
        <f t="shared" si="70"/>
        <v>292.79745423112331</v>
      </c>
      <c r="T472" s="10">
        <f>'VWP Details'!P$59</f>
        <v>162</v>
      </c>
      <c r="U472" s="10">
        <f>'VWP Details'!P$58</f>
        <v>174</v>
      </c>
      <c r="V472" s="10">
        <f>'VWP Details'!P$57</f>
        <v>194</v>
      </c>
      <c r="W472" s="10">
        <f>'VWP Details'!P$56</f>
        <v>214</v>
      </c>
    </row>
    <row r="473" spans="1:23" x14ac:dyDescent="0.2">
      <c r="A473" t="s">
        <v>129</v>
      </c>
      <c r="B473" t="s">
        <v>128</v>
      </c>
      <c r="C473" s="20">
        <v>40842.208333333336</v>
      </c>
      <c r="D473">
        <v>6165.6679999999997</v>
      </c>
      <c r="E473">
        <v>6863.7740000000003</v>
      </c>
      <c r="F473">
        <v>7368.6750000000002</v>
      </c>
      <c r="G473">
        <v>6396.7640000000001</v>
      </c>
      <c r="H473" s="6">
        <f>('VWP Details'!$I$59-D473)*'VWP Details'!$J$59+('VWP Details'!$M$59-'VWP Details'!$L$59)*'VWP Details'!$K$59</f>
        <v>1299.8579384</v>
      </c>
      <c r="I473" s="6">
        <f>('VWP Details'!$I$58-E473)*'VWP Details'!$J$58+('VWP Details'!$M$58-'VWP Details'!$L$58)*'VWP Details'!$K$58</f>
        <v>1170.2363284</v>
      </c>
      <c r="J473" s="6">
        <f>('VWP Details'!$I$57-F473)*'VWP Details'!$J$57+('VWP Details'!$M$57-'VWP Details'!$L$57)*'VWP Details'!$K$57</f>
        <v>902.90668749999941</v>
      </c>
      <c r="K473" s="6">
        <f>('VWP Details'!I$56-G473)*'VWP Details'!$J$56+('VWP Details'!$M$56-'VWP Details'!$L$56)*'VWP Details'!$K$56</f>
        <v>771.4240967999998</v>
      </c>
      <c r="L473" s="9">
        <f t="shared" si="63"/>
        <v>132.78711768304584</v>
      </c>
      <c r="M473" s="9">
        <f t="shared" si="64"/>
        <v>119.54560915133484</v>
      </c>
      <c r="N473" s="9">
        <f t="shared" si="65"/>
        <v>92.236522952231184</v>
      </c>
      <c r="O473" s="9">
        <f t="shared" si="66"/>
        <v>78.804905751013663</v>
      </c>
      <c r="P473" s="9">
        <f t="shared" si="67"/>
        <v>294.78711768304584</v>
      </c>
      <c r="Q473" s="9">
        <f t="shared" si="68"/>
        <v>293.54560915133482</v>
      </c>
      <c r="R473" s="9">
        <f t="shared" si="69"/>
        <v>286.23652295223121</v>
      </c>
      <c r="S473" s="9">
        <f t="shared" si="70"/>
        <v>292.80490575101368</v>
      </c>
      <c r="T473" s="10">
        <f>'VWP Details'!P$59</f>
        <v>162</v>
      </c>
      <c r="U473" s="10">
        <f>'VWP Details'!P$58</f>
        <v>174</v>
      </c>
      <c r="V473" s="10">
        <f>'VWP Details'!P$57</f>
        <v>194</v>
      </c>
      <c r="W473" s="10">
        <f>'VWP Details'!P$56</f>
        <v>214</v>
      </c>
    </row>
    <row r="474" spans="1:23" x14ac:dyDescent="0.2">
      <c r="A474" t="s">
        <v>129</v>
      </c>
      <c r="B474" t="s">
        <v>128</v>
      </c>
      <c r="C474" s="20">
        <v>40842.25</v>
      </c>
      <c r="D474">
        <v>6165.6850000000004</v>
      </c>
      <c r="E474">
        <v>6864.0469999999996</v>
      </c>
      <c r="F474">
        <v>7368.848</v>
      </c>
      <c r="G474">
        <v>6398.1689999999999</v>
      </c>
      <c r="H474" s="6">
        <f>('VWP Details'!$I$59-D474)*'VWP Details'!$J$59+('VWP Details'!$M$59-'VWP Details'!$L$59)*'VWP Details'!$K$59</f>
        <v>1299.8484829999995</v>
      </c>
      <c r="I474" s="6">
        <f>('VWP Details'!$I$58-E474)*'VWP Details'!$J$58+('VWP Details'!$M$58-'VWP Details'!$L$58)*'VWP Details'!$K$58</f>
        <v>1170.0797902000004</v>
      </c>
      <c r="J474" s="6">
        <f>('VWP Details'!$I$57-F474)*'VWP Details'!$J$57+('VWP Details'!$M$57-'VWP Details'!$L$57)*'VWP Details'!$K$57</f>
        <v>902.80581119999954</v>
      </c>
      <c r="K474" s="6">
        <f>('VWP Details'!I$56-G474)*'VWP Details'!$J$56+('VWP Details'!$M$56-'VWP Details'!$L$56)*'VWP Details'!$K$56</f>
        <v>771.03589529999977</v>
      </c>
      <c r="L474" s="9">
        <f t="shared" si="63"/>
        <v>132.78615176571324</v>
      </c>
      <c r="M474" s="9">
        <f t="shared" si="64"/>
        <v>119.52961797586006</v>
      </c>
      <c r="N474" s="9">
        <f t="shared" si="65"/>
        <v>92.226217923717073</v>
      </c>
      <c r="O474" s="9">
        <f t="shared" si="66"/>
        <v>78.765248987961002</v>
      </c>
      <c r="P474" s="9">
        <f t="shared" si="67"/>
        <v>294.78615176571327</v>
      </c>
      <c r="Q474" s="9">
        <f t="shared" si="68"/>
        <v>293.52961797586005</v>
      </c>
      <c r="R474" s="9">
        <f t="shared" si="69"/>
        <v>286.22621792371706</v>
      </c>
      <c r="S474" s="9">
        <f t="shared" si="70"/>
        <v>292.765248987961</v>
      </c>
      <c r="T474" s="10">
        <f>'VWP Details'!P$59</f>
        <v>162</v>
      </c>
      <c r="U474" s="10">
        <f>'VWP Details'!P$58</f>
        <v>174</v>
      </c>
      <c r="V474" s="10">
        <f>'VWP Details'!P$57</f>
        <v>194</v>
      </c>
      <c r="W474" s="10">
        <f>'VWP Details'!P$56</f>
        <v>214</v>
      </c>
    </row>
    <row r="475" spans="1:23" x14ac:dyDescent="0.2">
      <c r="A475" t="s">
        <v>129</v>
      </c>
      <c r="B475" t="s">
        <v>128</v>
      </c>
      <c r="C475" s="20">
        <v>40842.291666666664</v>
      </c>
      <c r="D475">
        <v>6165.76</v>
      </c>
      <c r="E475">
        <v>6863.7640000000001</v>
      </c>
      <c r="F475">
        <v>7368.7290000000003</v>
      </c>
      <c r="G475">
        <v>6397.23</v>
      </c>
      <c r="H475" s="6">
        <f>('VWP Details'!$I$59-D475)*'VWP Details'!$J$59+('VWP Details'!$M$59-'VWP Details'!$L$59)*'VWP Details'!$K$59</f>
        <v>1299.8067679999997</v>
      </c>
      <c r="I475" s="6">
        <f>('VWP Details'!$I$58-E475)*'VWP Details'!$J$58+('VWP Details'!$M$58-'VWP Details'!$L$58)*'VWP Details'!$K$58</f>
        <v>1170.2420624000001</v>
      </c>
      <c r="J475" s="6">
        <f>('VWP Details'!$I$57-F475)*'VWP Details'!$J$57+('VWP Details'!$M$57-'VWP Details'!$L$57)*'VWP Details'!$K$57</f>
        <v>902.87520009999935</v>
      </c>
      <c r="K475" s="6">
        <f>('VWP Details'!I$56-G475)*'VWP Details'!$J$56+('VWP Details'!$M$56-'VWP Details'!$L$56)*'VWP Details'!$K$56</f>
        <v>771.29534099999989</v>
      </c>
      <c r="L475" s="9">
        <f t="shared" si="63"/>
        <v>132.78189036571678</v>
      </c>
      <c r="M475" s="9">
        <f t="shared" si="64"/>
        <v>119.54619490867825</v>
      </c>
      <c r="N475" s="9">
        <f t="shared" si="65"/>
        <v>92.233306353735443</v>
      </c>
      <c r="O475" s="9">
        <f t="shared" si="66"/>
        <v>78.791752689389085</v>
      </c>
      <c r="P475" s="9">
        <f t="shared" si="67"/>
        <v>294.78189036571678</v>
      </c>
      <c r="Q475" s="9">
        <f t="shared" si="68"/>
        <v>293.54619490867822</v>
      </c>
      <c r="R475" s="9">
        <f t="shared" si="69"/>
        <v>286.23330635373543</v>
      </c>
      <c r="S475" s="9">
        <f t="shared" si="70"/>
        <v>292.79175268938911</v>
      </c>
      <c r="T475" s="10">
        <f>'VWP Details'!P$59</f>
        <v>162</v>
      </c>
      <c r="U475" s="10">
        <f>'VWP Details'!P$58</f>
        <v>174</v>
      </c>
      <c r="V475" s="10">
        <f>'VWP Details'!P$57</f>
        <v>194</v>
      </c>
      <c r="W475" s="10">
        <f>'VWP Details'!P$56</f>
        <v>214</v>
      </c>
    </row>
    <row r="476" spans="1:23" x14ac:dyDescent="0.2">
      <c r="A476" t="s">
        <v>129</v>
      </c>
      <c r="B476" t="s">
        <v>128</v>
      </c>
      <c r="C476" s="20">
        <v>40842.333333333336</v>
      </c>
      <c r="D476">
        <v>6165.8509999999997</v>
      </c>
      <c r="E476">
        <v>6864.1750000000002</v>
      </c>
      <c r="F476">
        <v>7368.9139999999998</v>
      </c>
      <c r="G476">
        <v>6398.81</v>
      </c>
      <c r="H476" s="6">
        <f>('VWP Details'!$I$59-D476)*'VWP Details'!$J$59+('VWP Details'!$M$59-'VWP Details'!$L$59)*'VWP Details'!$K$59</f>
        <v>1299.7561538</v>
      </c>
      <c r="I476" s="6">
        <f>('VWP Details'!$I$58-E476)*'VWP Details'!$J$58+('VWP Details'!$M$58-'VWP Details'!$L$58)*'VWP Details'!$K$58</f>
        <v>1170.0063950000001</v>
      </c>
      <c r="J476" s="6">
        <f>('VWP Details'!$I$57-F476)*'VWP Details'!$J$57+('VWP Details'!$M$57-'VWP Details'!$L$57)*'VWP Details'!$K$57</f>
        <v>902.76732659999971</v>
      </c>
      <c r="K476" s="6">
        <f>('VWP Details'!I$56-G476)*'VWP Details'!$J$56+('VWP Details'!$M$56-'VWP Details'!$L$56)*'VWP Details'!$K$56</f>
        <v>770.85878699999967</v>
      </c>
      <c r="L476" s="9">
        <f t="shared" si="63"/>
        <v>132.77671986705437</v>
      </c>
      <c r="M476" s="9">
        <f t="shared" si="64"/>
        <v>119.52212028186452</v>
      </c>
      <c r="N476" s="9">
        <f t="shared" si="65"/>
        <v>92.222286525555631</v>
      </c>
      <c r="O476" s="9">
        <f t="shared" si="66"/>
        <v>78.747156471863661</v>
      </c>
      <c r="P476" s="9">
        <f t="shared" si="67"/>
        <v>294.77671986705434</v>
      </c>
      <c r="Q476" s="9">
        <f t="shared" si="68"/>
        <v>293.52212028186455</v>
      </c>
      <c r="R476" s="9">
        <f t="shared" si="69"/>
        <v>286.22228652555566</v>
      </c>
      <c r="S476" s="9">
        <f t="shared" si="70"/>
        <v>292.74715647186366</v>
      </c>
      <c r="T476" s="10">
        <f>'VWP Details'!P$59</f>
        <v>162</v>
      </c>
      <c r="U476" s="10">
        <f>'VWP Details'!P$58</f>
        <v>174</v>
      </c>
      <c r="V476" s="10">
        <f>'VWP Details'!P$57</f>
        <v>194</v>
      </c>
      <c r="W476" s="10">
        <f>'VWP Details'!P$56</f>
        <v>214</v>
      </c>
    </row>
    <row r="477" spans="1:23" x14ac:dyDescent="0.2">
      <c r="A477" t="s">
        <v>129</v>
      </c>
      <c r="B477" t="s">
        <v>128</v>
      </c>
      <c r="C477" s="20">
        <v>40842.375</v>
      </c>
      <c r="D477">
        <v>6166.0919999999996</v>
      </c>
      <c r="E477">
        <v>6864.9059999999999</v>
      </c>
      <c r="F477">
        <v>7369.3149999999996</v>
      </c>
      <c r="G477">
        <v>6399.5039999999999</v>
      </c>
      <c r="H477" s="6">
        <f>('VWP Details'!$I$59-D477)*'VWP Details'!$J$59+('VWP Details'!$M$59-'VWP Details'!$L$59)*'VWP Details'!$K$59</f>
        <v>1299.6221095999999</v>
      </c>
      <c r="I477" s="6">
        <f>('VWP Details'!$I$58-E477)*'VWP Details'!$J$58+('VWP Details'!$M$58-'VWP Details'!$L$58)*'VWP Details'!$K$58</f>
        <v>1169.5872396000002</v>
      </c>
      <c r="J477" s="6">
        <f>('VWP Details'!$I$57-F477)*'VWP Details'!$J$57+('VWP Details'!$M$57-'VWP Details'!$L$57)*'VWP Details'!$K$57</f>
        <v>902.53350349999982</v>
      </c>
      <c r="K477" s="6">
        <f>('VWP Details'!I$56-G477)*'VWP Details'!$J$56+('VWP Details'!$M$56-'VWP Details'!$L$56)*'VWP Details'!$K$56</f>
        <v>770.66703479999978</v>
      </c>
      <c r="L477" s="9">
        <f t="shared" si="63"/>
        <v>132.76302656839894</v>
      </c>
      <c r="M477" s="9">
        <f t="shared" si="64"/>
        <v>119.47930142006197</v>
      </c>
      <c r="N477" s="9">
        <f t="shared" si="65"/>
        <v>92.19840030339283</v>
      </c>
      <c r="O477" s="9">
        <f t="shared" si="66"/>
        <v>78.727568006697453</v>
      </c>
      <c r="P477" s="9">
        <f t="shared" si="67"/>
        <v>294.76302656839891</v>
      </c>
      <c r="Q477" s="9">
        <f t="shared" si="68"/>
        <v>293.47930142006197</v>
      </c>
      <c r="R477" s="9">
        <f t="shared" si="69"/>
        <v>286.19840030339282</v>
      </c>
      <c r="S477" s="9">
        <f t="shared" si="70"/>
        <v>292.72756800669742</v>
      </c>
      <c r="T477" s="10">
        <f>'VWP Details'!P$59</f>
        <v>162</v>
      </c>
      <c r="U477" s="10">
        <f>'VWP Details'!P$58</f>
        <v>174</v>
      </c>
      <c r="V477" s="10">
        <f>'VWP Details'!P$57</f>
        <v>194</v>
      </c>
      <c r="W477" s="10">
        <f>'VWP Details'!P$56</f>
        <v>214</v>
      </c>
    </row>
    <row r="478" spans="1:23" x14ac:dyDescent="0.2">
      <c r="A478" t="s">
        <v>129</v>
      </c>
      <c r="B478" t="s">
        <v>128</v>
      </c>
      <c r="C478" s="20">
        <v>40842.416666666664</v>
      </c>
      <c r="D478">
        <v>6166.3909999999996</v>
      </c>
      <c r="E478">
        <v>6865.4920000000002</v>
      </c>
      <c r="F478">
        <v>7369.6940000000004</v>
      </c>
      <c r="G478">
        <v>6399.0910000000003</v>
      </c>
      <c r="H478" s="6">
        <f>('VWP Details'!$I$59-D478)*'VWP Details'!$J$59+('VWP Details'!$M$59-'VWP Details'!$L$59)*'VWP Details'!$K$59</f>
        <v>1299.4558058</v>
      </c>
      <c r="I478" s="6">
        <f>('VWP Details'!$I$58-E478)*'VWP Details'!$J$58+('VWP Details'!$M$58-'VWP Details'!$L$58)*'VWP Details'!$K$58</f>
        <v>1169.2512272000001</v>
      </c>
      <c r="J478" s="6">
        <f>('VWP Details'!$I$57-F478)*'VWP Details'!$J$57+('VWP Details'!$M$57-'VWP Details'!$L$57)*'VWP Details'!$K$57</f>
        <v>902.31250859999932</v>
      </c>
      <c r="K478" s="6">
        <f>('VWP Details'!I$56-G478)*'VWP Details'!$J$56+('VWP Details'!$M$56-'VWP Details'!$L$56)*'VWP Details'!$K$56</f>
        <v>770.78114669999968</v>
      </c>
      <c r="L478" s="9">
        <f t="shared" si="63"/>
        <v>132.74603778707959</v>
      </c>
      <c r="M478" s="9">
        <f t="shared" si="64"/>
        <v>119.44497603973873</v>
      </c>
      <c r="N478" s="9">
        <f t="shared" si="65"/>
        <v>92.175824547283796</v>
      </c>
      <c r="O478" s="9">
        <f t="shared" si="66"/>
        <v>78.739225119253135</v>
      </c>
      <c r="P478" s="9">
        <f t="shared" si="67"/>
        <v>294.74603778707956</v>
      </c>
      <c r="Q478" s="9">
        <f t="shared" si="68"/>
        <v>293.44497603973872</v>
      </c>
      <c r="R478" s="9">
        <f t="shared" si="69"/>
        <v>286.17582454728381</v>
      </c>
      <c r="S478" s="9">
        <f t="shared" si="70"/>
        <v>292.73922511925315</v>
      </c>
      <c r="T478" s="10">
        <f>'VWP Details'!P$59</f>
        <v>162</v>
      </c>
      <c r="U478" s="10">
        <f>'VWP Details'!P$58</f>
        <v>174</v>
      </c>
      <c r="V478" s="10">
        <f>'VWP Details'!P$57</f>
        <v>194</v>
      </c>
      <c r="W478" s="10">
        <f>'VWP Details'!P$56</f>
        <v>214</v>
      </c>
    </row>
    <row r="479" spans="1:23" x14ac:dyDescent="0.2">
      <c r="A479" t="s">
        <v>129</v>
      </c>
      <c r="B479" t="s">
        <v>128</v>
      </c>
      <c r="C479" s="20">
        <v>40842.458333333336</v>
      </c>
      <c r="D479">
        <v>6166.5569999999998</v>
      </c>
      <c r="E479">
        <v>6865.61</v>
      </c>
      <c r="F479">
        <v>7369.8370000000004</v>
      </c>
      <c r="G479">
        <v>6395.7910000000002</v>
      </c>
      <c r="H479" s="6">
        <f>('VWP Details'!$I$59-D479)*'VWP Details'!$J$59+('VWP Details'!$M$59-'VWP Details'!$L$59)*'VWP Details'!$K$59</f>
        <v>1299.3634766</v>
      </c>
      <c r="I479" s="6">
        <f>('VWP Details'!$I$58-E479)*'VWP Details'!$J$58+('VWP Details'!$M$58-'VWP Details'!$L$58)*'VWP Details'!$K$58</f>
        <v>1169.1835660000004</v>
      </c>
      <c r="J479" s="6">
        <f>('VWP Details'!$I$57-F479)*'VWP Details'!$J$57+('VWP Details'!$M$57-'VWP Details'!$L$57)*'VWP Details'!$K$57</f>
        <v>902.22912529999928</v>
      </c>
      <c r="K479" s="6">
        <f>('VWP Details'!I$56-G479)*'VWP Details'!$J$56+('VWP Details'!$M$56-'VWP Details'!$L$56)*'VWP Details'!$K$56</f>
        <v>771.69293669999968</v>
      </c>
      <c r="L479" s="9">
        <f t="shared" si="63"/>
        <v>132.73660588842066</v>
      </c>
      <c r="M479" s="9">
        <f t="shared" si="64"/>
        <v>119.43806410308663</v>
      </c>
      <c r="N479" s="9">
        <f t="shared" si="65"/>
        <v>92.167306517933952</v>
      </c>
      <c r="O479" s="9">
        <f t="shared" si="66"/>
        <v>78.832369117882138</v>
      </c>
      <c r="P479" s="9">
        <f t="shared" si="67"/>
        <v>294.73660588842063</v>
      </c>
      <c r="Q479" s="9">
        <f t="shared" si="68"/>
        <v>293.43806410308662</v>
      </c>
      <c r="R479" s="9">
        <f t="shared" si="69"/>
        <v>286.16730651793398</v>
      </c>
      <c r="S479" s="9">
        <f t="shared" si="70"/>
        <v>292.83236911788214</v>
      </c>
      <c r="T479" s="10">
        <f>'VWP Details'!P$59</f>
        <v>162</v>
      </c>
      <c r="U479" s="10">
        <f>'VWP Details'!P$58</f>
        <v>174</v>
      </c>
      <c r="V479" s="10">
        <f>'VWP Details'!P$57</f>
        <v>194</v>
      </c>
      <c r="W479" s="10">
        <f>'VWP Details'!P$56</f>
        <v>214</v>
      </c>
    </row>
    <row r="480" spans="1:23" x14ac:dyDescent="0.2">
      <c r="A480" t="s">
        <v>129</v>
      </c>
      <c r="B480" t="s">
        <v>128</v>
      </c>
      <c r="C480" s="20">
        <v>40842.5</v>
      </c>
      <c r="D480">
        <v>6166.6239999999998</v>
      </c>
      <c r="E480">
        <v>6865.424</v>
      </c>
      <c r="F480">
        <v>7369.8140000000003</v>
      </c>
      <c r="G480">
        <v>6392.4740000000002</v>
      </c>
      <c r="H480" s="6">
        <f>('VWP Details'!$I$59-D480)*'VWP Details'!$J$59+('VWP Details'!$M$59-'VWP Details'!$L$59)*'VWP Details'!$K$59</f>
        <v>1299.3262112</v>
      </c>
      <c r="I480" s="6">
        <f>('VWP Details'!$I$58-E480)*'VWP Details'!$J$58+('VWP Details'!$M$58-'VWP Details'!$L$58)*'VWP Details'!$K$58</f>
        <v>1169.2902184000002</v>
      </c>
      <c r="J480" s="6">
        <f>('VWP Details'!$I$57-F480)*'VWP Details'!$J$57+('VWP Details'!$M$57-'VWP Details'!$L$57)*'VWP Details'!$K$57</f>
        <v>902.24253659999943</v>
      </c>
      <c r="K480" s="6">
        <f>('VWP Details'!I$56-G480)*'VWP Details'!$J$56+('VWP Details'!$M$56-'VWP Details'!$L$56)*'VWP Details'!$K$56</f>
        <v>772.60942379999972</v>
      </c>
      <c r="L480" s="9">
        <f t="shared" si="63"/>
        <v>132.7327990377571</v>
      </c>
      <c r="M480" s="9">
        <f t="shared" si="64"/>
        <v>119.44895918967386</v>
      </c>
      <c r="N480" s="9">
        <f t="shared" si="65"/>
        <v>92.1686765506266</v>
      </c>
      <c r="O480" s="9">
        <f t="shared" si="66"/>
        <v>78.925992949231343</v>
      </c>
      <c r="P480" s="9">
        <f t="shared" si="67"/>
        <v>294.7327990377571</v>
      </c>
      <c r="Q480" s="9">
        <f t="shared" si="68"/>
        <v>293.44895918967387</v>
      </c>
      <c r="R480" s="9">
        <f t="shared" si="69"/>
        <v>286.16867655062663</v>
      </c>
      <c r="S480" s="9">
        <f t="shared" si="70"/>
        <v>292.92599294923133</v>
      </c>
      <c r="T480" s="10">
        <f>'VWP Details'!P$59</f>
        <v>162</v>
      </c>
      <c r="U480" s="10">
        <f>'VWP Details'!P$58</f>
        <v>174</v>
      </c>
      <c r="V480" s="10">
        <f>'VWP Details'!P$57</f>
        <v>194</v>
      </c>
      <c r="W480" s="10">
        <f>'VWP Details'!P$56</f>
        <v>214</v>
      </c>
    </row>
    <row r="481" spans="1:23" x14ac:dyDescent="0.2">
      <c r="A481" t="s">
        <v>129</v>
      </c>
      <c r="B481" t="s">
        <v>128</v>
      </c>
      <c r="C481" s="20">
        <v>40842.541666666664</v>
      </c>
      <c r="D481">
        <v>6166.598</v>
      </c>
      <c r="E481">
        <v>6865.4530000000004</v>
      </c>
      <c r="F481">
        <v>7370.0309999999999</v>
      </c>
      <c r="G481">
        <v>6406.14</v>
      </c>
      <c r="H481" s="6">
        <f>('VWP Details'!$I$59-D481)*'VWP Details'!$J$59+('VWP Details'!$M$59-'VWP Details'!$L$59)*'VWP Details'!$K$59</f>
        <v>1299.3406723999999</v>
      </c>
      <c r="I481" s="6">
        <f>('VWP Details'!$I$58-E481)*'VWP Details'!$J$58+('VWP Details'!$M$58-'VWP Details'!$L$58)*'VWP Details'!$K$58</f>
        <v>1169.2735898000001</v>
      </c>
      <c r="J481" s="6">
        <f>('VWP Details'!$I$57-F481)*'VWP Details'!$J$57+('VWP Details'!$M$57-'VWP Details'!$L$57)*'VWP Details'!$K$57</f>
        <v>902.11600389999955</v>
      </c>
      <c r="K481" s="6">
        <f>('VWP Details'!I$56-G481)*'VWP Details'!$J$56+('VWP Details'!$M$56-'VWP Details'!$L$56)*'VWP Details'!$K$56</f>
        <v>768.83350799999971</v>
      </c>
      <c r="L481" s="9">
        <f t="shared" si="63"/>
        <v>132.73427632308923</v>
      </c>
      <c r="M481" s="9">
        <f t="shared" si="64"/>
        <v>119.44726049337798</v>
      </c>
      <c r="N481" s="9">
        <f t="shared" si="65"/>
        <v>92.155750590004843</v>
      </c>
      <c r="O481" s="9">
        <f t="shared" si="66"/>
        <v>78.540263893090767</v>
      </c>
      <c r="P481" s="9">
        <f t="shared" si="67"/>
        <v>294.73427632308926</v>
      </c>
      <c r="Q481" s="9">
        <f t="shared" si="68"/>
        <v>293.447260493378</v>
      </c>
      <c r="R481" s="9">
        <f t="shared" si="69"/>
        <v>286.15575059000486</v>
      </c>
      <c r="S481" s="9">
        <f t="shared" si="70"/>
        <v>292.54026389309075</v>
      </c>
      <c r="T481" s="10">
        <f>'VWP Details'!P$59</f>
        <v>162</v>
      </c>
      <c r="U481" s="10">
        <f>'VWP Details'!P$58</f>
        <v>174</v>
      </c>
      <c r="V481" s="10">
        <f>'VWP Details'!P$57</f>
        <v>194</v>
      </c>
      <c r="W481" s="10">
        <f>'VWP Details'!P$56</f>
        <v>214</v>
      </c>
    </row>
    <row r="482" spans="1:23" x14ac:dyDescent="0.2">
      <c r="A482" t="s">
        <v>129</v>
      </c>
      <c r="B482" t="s">
        <v>128</v>
      </c>
      <c r="C482" s="20">
        <v>40842.583333333336</v>
      </c>
      <c r="D482">
        <v>6166.4740000000002</v>
      </c>
      <c r="E482">
        <v>6865.0720000000001</v>
      </c>
      <c r="F482">
        <v>7369.9560000000001</v>
      </c>
      <c r="G482">
        <v>6410.2070000000003</v>
      </c>
      <c r="H482" s="6">
        <f>('VWP Details'!$I$59-D482)*'VWP Details'!$J$59+('VWP Details'!$M$59-'VWP Details'!$L$59)*'VWP Details'!$K$59</f>
        <v>1299.4096411999997</v>
      </c>
      <c r="I482" s="6">
        <f>('VWP Details'!$I$58-E482)*'VWP Details'!$J$58+('VWP Details'!$M$58-'VWP Details'!$L$58)*'VWP Details'!$K$58</f>
        <v>1169.4920552000001</v>
      </c>
      <c r="J482" s="6">
        <f>('VWP Details'!$I$57-F482)*'VWP Details'!$J$57+('VWP Details'!$M$57-'VWP Details'!$L$57)*'VWP Details'!$K$57</f>
        <v>902.15973639999947</v>
      </c>
      <c r="K482" s="6">
        <f>('VWP Details'!I$56-G482)*'VWP Details'!$J$56+('VWP Details'!$M$56-'VWP Details'!$L$56)*'VWP Details'!$K$56</f>
        <v>767.70979589999968</v>
      </c>
      <c r="L482" s="9">
        <f t="shared" si="63"/>
        <v>132.74132183775009</v>
      </c>
      <c r="M482" s="9">
        <f t="shared" si="64"/>
        <v>119.46957784816153</v>
      </c>
      <c r="N482" s="9">
        <f t="shared" si="65"/>
        <v>92.160218087915581</v>
      </c>
      <c r="O482" s="9">
        <f t="shared" si="66"/>
        <v>78.425470971144051</v>
      </c>
      <c r="P482" s="9">
        <f t="shared" si="67"/>
        <v>294.74132183775009</v>
      </c>
      <c r="Q482" s="9">
        <f t="shared" si="68"/>
        <v>293.46957784816152</v>
      </c>
      <c r="R482" s="9">
        <f t="shared" si="69"/>
        <v>286.16021808791561</v>
      </c>
      <c r="S482" s="9">
        <f t="shared" si="70"/>
        <v>292.42547097114402</v>
      </c>
      <c r="T482" s="10">
        <f>'VWP Details'!P$59</f>
        <v>162</v>
      </c>
      <c r="U482" s="10">
        <f>'VWP Details'!P$58</f>
        <v>174</v>
      </c>
      <c r="V482" s="10">
        <f>'VWP Details'!P$57</f>
        <v>194</v>
      </c>
      <c r="W482" s="10">
        <f>'VWP Details'!P$56</f>
        <v>214</v>
      </c>
    </row>
    <row r="483" spans="1:23" x14ac:dyDescent="0.2">
      <c r="A483" t="s">
        <v>129</v>
      </c>
      <c r="B483" t="s">
        <v>128</v>
      </c>
      <c r="C483" s="20">
        <v>40842.625</v>
      </c>
      <c r="D483">
        <v>6166.375</v>
      </c>
      <c r="E483">
        <v>6865.1989999999996</v>
      </c>
      <c r="F483">
        <v>7370.0209999999997</v>
      </c>
      <c r="G483">
        <v>6390.0119999999997</v>
      </c>
      <c r="H483" s="6">
        <f>('VWP Details'!$I$59-D483)*'VWP Details'!$J$59+('VWP Details'!$M$59-'VWP Details'!$L$59)*'VWP Details'!$K$59</f>
        <v>1299.4647049999999</v>
      </c>
      <c r="I483" s="6">
        <f>('VWP Details'!$I$58-E483)*'VWP Details'!$J$58+('VWP Details'!$M$58-'VWP Details'!$L$58)*'VWP Details'!$K$58</f>
        <v>1169.4192334000004</v>
      </c>
      <c r="J483" s="6">
        <f>('VWP Details'!$I$57-F483)*'VWP Details'!$J$57+('VWP Details'!$M$57-'VWP Details'!$L$57)*'VWP Details'!$K$57</f>
        <v>902.12183489999973</v>
      </c>
      <c r="K483" s="6">
        <f>('VWP Details'!I$56-G483)*'VWP Details'!$J$56+('VWP Details'!$M$56-'VWP Details'!$L$56)*'VWP Details'!$K$56</f>
        <v>773.28967439999985</v>
      </c>
      <c r="L483" s="9">
        <f t="shared" si="63"/>
        <v>132.74694688574547</v>
      </c>
      <c r="M483" s="9">
        <f t="shared" si="64"/>
        <v>119.46213872990037</v>
      </c>
      <c r="N483" s="9">
        <f t="shared" si="65"/>
        <v>92.156346256392965</v>
      </c>
      <c r="O483" s="9">
        <f t="shared" si="66"/>
        <v>78.995484017299418</v>
      </c>
      <c r="P483" s="9">
        <f t="shared" si="67"/>
        <v>294.7469468857455</v>
      </c>
      <c r="Q483" s="9">
        <f t="shared" si="68"/>
        <v>293.4621387299004</v>
      </c>
      <c r="R483" s="9">
        <f t="shared" si="69"/>
        <v>286.15634625639296</v>
      </c>
      <c r="S483" s="9">
        <f t="shared" si="70"/>
        <v>292.99548401729942</v>
      </c>
      <c r="T483" s="10">
        <f>'VWP Details'!P$59</f>
        <v>162</v>
      </c>
      <c r="U483" s="10">
        <f>'VWP Details'!P$58</f>
        <v>174</v>
      </c>
      <c r="V483" s="10">
        <f>'VWP Details'!P$57</f>
        <v>194</v>
      </c>
      <c r="W483" s="10">
        <f>'VWP Details'!P$56</f>
        <v>214</v>
      </c>
    </row>
    <row r="484" spans="1:23" x14ac:dyDescent="0.2">
      <c r="A484" t="s">
        <v>129</v>
      </c>
      <c r="B484" t="s">
        <v>128</v>
      </c>
      <c r="C484" s="20">
        <v>40842.666666666664</v>
      </c>
      <c r="D484">
        <v>6166.2330000000002</v>
      </c>
      <c r="E484">
        <v>6864.8770000000004</v>
      </c>
      <c r="F484">
        <v>7369.9340000000002</v>
      </c>
      <c r="G484">
        <v>6393.29</v>
      </c>
      <c r="H484" s="6">
        <f>('VWP Details'!$I$59-D484)*'VWP Details'!$J$59+('VWP Details'!$M$59-'VWP Details'!$L$59)*'VWP Details'!$K$59</f>
        <v>1299.5436853999997</v>
      </c>
      <c r="I484" s="6">
        <f>('VWP Details'!$I$58-E484)*'VWP Details'!$J$58+('VWP Details'!$M$58-'VWP Details'!$L$58)*'VWP Details'!$K$58</f>
        <v>1169.6038682000001</v>
      </c>
      <c r="J484" s="6">
        <f>('VWP Details'!$I$57-F484)*'VWP Details'!$J$57+('VWP Details'!$M$57-'VWP Details'!$L$57)*'VWP Details'!$K$57</f>
        <v>902.17256459999942</v>
      </c>
      <c r="K484" s="6">
        <f>('VWP Details'!I$56-G484)*'VWP Details'!$J$56+('VWP Details'!$M$56-'VWP Details'!$L$56)*'VWP Details'!$K$56</f>
        <v>772.38396299999977</v>
      </c>
      <c r="L484" s="9">
        <f t="shared" si="63"/>
        <v>132.75501513640552</v>
      </c>
      <c r="M484" s="9">
        <f t="shared" si="64"/>
        <v>119.48100011635783</v>
      </c>
      <c r="N484" s="9">
        <f t="shared" si="65"/>
        <v>92.161528553969404</v>
      </c>
      <c r="O484" s="9">
        <f t="shared" si="66"/>
        <v>78.90296097866127</v>
      </c>
      <c r="P484" s="9">
        <f t="shared" si="67"/>
        <v>294.75501513640552</v>
      </c>
      <c r="Q484" s="9">
        <f t="shared" si="68"/>
        <v>293.48100011635785</v>
      </c>
      <c r="R484" s="9">
        <f t="shared" si="69"/>
        <v>286.16152855396939</v>
      </c>
      <c r="S484" s="9">
        <f t="shared" si="70"/>
        <v>292.90296097866127</v>
      </c>
      <c r="T484" s="10">
        <f>'VWP Details'!P$59</f>
        <v>162</v>
      </c>
      <c r="U484" s="10">
        <f>'VWP Details'!P$58</f>
        <v>174</v>
      </c>
      <c r="V484" s="10">
        <f>'VWP Details'!P$57</f>
        <v>194</v>
      </c>
      <c r="W484" s="10">
        <f>'VWP Details'!P$56</f>
        <v>214</v>
      </c>
    </row>
    <row r="485" spans="1:23" x14ac:dyDescent="0.2">
      <c r="A485" t="s">
        <v>129</v>
      </c>
      <c r="B485" t="s">
        <v>128</v>
      </c>
      <c r="C485" s="20">
        <v>40842.708333333336</v>
      </c>
      <c r="D485">
        <v>6166.125</v>
      </c>
      <c r="E485">
        <v>6864.8680000000004</v>
      </c>
      <c r="F485">
        <v>7369.9340000000002</v>
      </c>
      <c r="G485">
        <v>6401.8230000000003</v>
      </c>
      <c r="H485" s="6">
        <f>('VWP Details'!$I$59-D485)*'VWP Details'!$J$59+('VWP Details'!$M$59-'VWP Details'!$L$59)*'VWP Details'!$K$59</f>
        <v>1299.6037549999999</v>
      </c>
      <c r="I485" s="6">
        <f>('VWP Details'!$I$58-E485)*'VWP Details'!$J$58+('VWP Details'!$M$58-'VWP Details'!$L$58)*'VWP Details'!$K$58</f>
        <v>1169.6090288</v>
      </c>
      <c r="J485" s="6">
        <f>('VWP Details'!$I$57-F485)*'VWP Details'!$J$57+('VWP Details'!$M$57-'VWP Details'!$L$57)*'VWP Details'!$K$57</f>
        <v>902.17256459999942</v>
      </c>
      <c r="K485" s="6">
        <f>('VWP Details'!I$56-G485)*'VWP Details'!$J$56+('VWP Details'!$M$56-'VWP Details'!$L$56)*'VWP Details'!$K$56</f>
        <v>770.02629509999974</v>
      </c>
      <c r="L485" s="9">
        <f t="shared" si="63"/>
        <v>132.76115155240049</v>
      </c>
      <c r="M485" s="9">
        <f t="shared" si="64"/>
        <v>119.48152729796688</v>
      </c>
      <c r="N485" s="9">
        <f t="shared" si="65"/>
        <v>92.161528553969404</v>
      </c>
      <c r="O485" s="9">
        <f t="shared" si="66"/>
        <v>78.662113178569982</v>
      </c>
      <c r="P485" s="9">
        <f t="shared" si="67"/>
        <v>294.76115155240052</v>
      </c>
      <c r="Q485" s="9">
        <f t="shared" si="68"/>
        <v>293.48152729796686</v>
      </c>
      <c r="R485" s="9">
        <f t="shared" si="69"/>
        <v>286.16152855396939</v>
      </c>
      <c r="S485" s="9">
        <f t="shared" si="70"/>
        <v>292.66211317857</v>
      </c>
      <c r="T485" s="10">
        <f>'VWP Details'!P$59</f>
        <v>162</v>
      </c>
      <c r="U485" s="10">
        <f>'VWP Details'!P$58</f>
        <v>174</v>
      </c>
      <c r="V485" s="10">
        <f>'VWP Details'!P$57</f>
        <v>194</v>
      </c>
      <c r="W485" s="10">
        <f>'VWP Details'!P$56</f>
        <v>214</v>
      </c>
    </row>
    <row r="486" spans="1:23" x14ac:dyDescent="0.2">
      <c r="A486" t="s">
        <v>129</v>
      </c>
      <c r="B486" t="s">
        <v>128</v>
      </c>
      <c r="C486" s="20">
        <v>40842.75</v>
      </c>
      <c r="D486">
        <v>6166</v>
      </c>
      <c r="E486">
        <v>6865.0820000000003</v>
      </c>
      <c r="F486">
        <v>7369.9989999999998</v>
      </c>
      <c r="G486">
        <v>6407.0209999999997</v>
      </c>
      <c r="H486" s="6">
        <f>('VWP Details'!$I$59-D486)*'VWP Details'!$J$59+('VWP Details'!$M$59-'VWP Details'!$L$59)*'VWP Details'!$K$59</f>
        <v>1299.6732799999997</v>
      </c>
      <c r="I486" s="6">
        <f>('VWP Details'!$I$58-E486)*'VWP Details'!$J$58+('VWP Details'!$M$58-'VWP Details'!$L$58)*'VWP Details'!$K$58</f>
        <v>1169.4863212</v>
      </c>
      <c r="J486" s="6">
        <f>('VWP Details'!$I$57-F486)*'VWP Details'!$J$57+('VWP Details'!$M$57-'VWP Details'!$L$57)*'VWP Details'!$K$57</f>
        <v>902.13466309999967</v>
      </c>
      <c r="K486" s="6">
        <f>('VWP Details'!I$56-G486)*'VWP Details'!$J$56+('VWP Details'!$M$56-'VWP Details'!$L$56)*'VWP Details'!$K$56</f>
        <v>768.5900876999998</v>
      </c>
      <c r="L486" s="9">
        <f t="shared" si="63"/>
        <v>132.76825388572797</v>
      </c>
      <c r="M486" s="9">
        <f t="shared" si="64"/>
        <v>119.46899209081812</v>
      </c>
      <c r="N486" s="9">
        <f t="shared" si="65"/>
        <v>92.157656722446774</v>
      </c>
      <c r="O486" s="9">
        <f t="shared" si="66"/>
        <v>78.515397268002246</v>
      </c>
      <c r="P486" s="9">
        <f t="shared" si="67"/>
        <v>294.76825388572797</v>
      </c>
      <c r="Q486" s="9">
        <f t="shared" si="68"/>
        <v>293.46899209081812</v>
      </c>
      <c r="R486" s="9">
        <f t="shared" si="69"/>
        <v>286.15765672244675</v>
      </c>
      <c r="S486" s="9">
        <f t="shared" si="70"/>
        <v>292.51539726800223</v>
      </c>
      <c r="T486" s="10">
        <f>'VWP Details'!P$59</f>
        <v>162</v>
      </c>
      <c r="U486" s="10">
        <f>'VWP Details'!P$58</f>
        <v>174</v>
      </c>
      <c r="V486" s="10">
        <f>'VWP Details'!P$57</f>
        <v>194</v>
      </c>
      <c r="W486" s="10">
        <f>'VWP Details'!P$56</f>
        <v>214</v>
      </c>
    </row>
    <row r="487" spans="1:23" x14ac:dyDescent="0.2">
      <c r="A487" t="s">
        <v>129</v>
      </c>
      <c r="B487" t="s">
        <v>128</v>
      </c>
      <c r="C487" s="20">
        <v>40842.791666666664</v>
      </c>
      <c r="D487">
        <v>6165.826</v>
      </c>
      <c r="E487">
        <v>6864.116</v>
      </c>
      <c r="F487">
        <v>7369.76</v>
      </c>
      <c r="G487">
        <v>6406.6329999999998</v>
      </c>
      <c r="H487" s="6">
        <f>('VWP Details'!$I$59-D487)*'VWP Details'!$J$59+('VWP Details'!$M$59-'VWP Details'!$L$59)*'VWP Details'!$K$59</f>
        <v>1299.7700587999998</v>
      </c>
      <c r="I487" s="6">
        <f>('VWP Details'!$I$58-E487)*'VWP Details'!$J$58+('VWP Details'!$M$58-'VWP Details'!$L$58)*'VWP Details'!$K$58</f>
        <v>1170.0402256000002</v>
      </c>
      <c r="J487" s="6">
        <f>('VWP Details'!$I$57-F487)*'VWP Details'!$J$57+('VWP Details'!$M$57-'VWP Details'!$L$57)*'VWP Details'!$K$57</f>
        <v>902.27402399999937</v>
      </c>
      <c r="K487" s="6">
        <f>('VWP Details'!I$56-G487)*'VWP Details'!$J$56+('VWP Details'!$M$56-'VWP Details'!$L$56)*'VWP Details'!$K$56</f>
        <v>768.6972920999998</v>
      </c>
      <c r="L487" s="9">
        <f t="shared" si="63"/>
        <v>132.77814033371985</v>
      </c>
      <c r="M487" s="9">
        <f t="shared" si="64"/>
        <v>119.52557625019058</v>
      </c>
      <c r="N487" s="9">
        <f t="shared" si="65"/>
        <v>92.17189314912234</v>
      </c>
      <c r="O487" s="9">
        <f t="shared" si="66"/>
        <v>78.526348744204682</v>
      </c>
      <c r="P487" s="9">
        <f t="shared" si="67"/>
        <v>294.77814033371988</v>
      </c>
      <c r="Q487" s="9">
        <f t="shared" si="68"/>
        <v>293.52557625019057</v>
      </c>
      <c r="R487" s="9">
        <f t="shared" si="69"/>
        <v>286.17189314912235</v>
      </c>
      <c r="S487" s="9">
        <f t="shared" si="70"/>
        <v>292.52634874420471</v>
      </c>
      <c r="T487" s="10">
        <f>'VWP Details'!P$59</f>
        <v>162</v>
      </c>
      <c r="U487" s="10">
        <f>'VWP Details'!P$58</f>
        <v>174</v>
      </c>
      <c r="V487" s="10">
        <f>'VWP Details'!P$57</f>
        <v>194</v>
      </c>
      <c r="W487" s="10">
        <f>'VWP Details'!P$56</f>
        <v>214</v>
      </c>
    </row>
    <row r="488" spans="1:23" x14ac:dyDescent="0.2">
      <c r="A488" t="s">
        <v>129</v>
      </c>
      <c r="B488" t="s">
        <v>128</v>
      </c>
      <c r="C488" s="20">
        <v>40842.833333333336</v>
      </c>
      <c r="D488">
        <v>6165.8590000000004</v>
      </c>
      <c r="E488">
        <v>6864.0379999999996</v>
      </c>
      <c r="F488">
        <v>7369.826</v>
      </c>
      <c r="G488">
        <v>6403.8630000000003</v>
      </c>
      <c r="H488" s="6">
        <f>('VWP Details'!$I$59-D488)*'VWP Details'!$J$59+('VWP Details'!$M$59-'VWP Details'!$L$59)*'VWP Details'!$K$59</f>
        <v>1299.7517041999995</v>
      </c>
      <c r="I488" s="6">
        <f>('VWP Details'!$I$58-E488)*'VWP Details'!$J$58+('VWP Details'!$M$58-'VWP Details'!$L$58)*'VWP Details'!$K$58</f>
        <v>1170.0849508000006</v>
      </c>
      <c r="J488" s="6">
        <f>('VWP Details'!$I$57-F488)*'VWP Details'!$J$57+('VWP Details'!$M$57-'VWP Details'!$L$57)*'VWP Details'!$K$57</f>
        <v>902.23553939999954</v>
      </c>
      <c r="K488" s="6">
        <f>('VWP Details'!I$56-G488)*'VWP Details'!$J$56+('VWP Details'!$M$56-'VWP Details'!$L$56)*'VWP Details'!$K$56</f>
        <v>769.4626430999997</v>
      </c>
      <c r="L488" s="9">
        <f t="shared" si="63"/>
        <v>132.77626531772137</v>
      </c>
      <c r="M488" s="9">
        <f t="shared" si="64"/>
        <v>119.53014515746914</v>
      </c>
      <c r="N488" s="9">
        <f t="shared" si="65"/>
        <v>92.167961750960885</v>
      </c>
      <c r="O488" s="9">
        <f t="shared" si="66"/>
        <v>78.604533252144776</v>
      </c>
      <c r="P488" s="9">
        <f t="shared" si="67"/>
        <v>294.77626531772137</v>
      </c>
      <c r="Q488" s="9">
        <f t="shared" si="68"/>
        <v>293.53014515746912</v>
      </c>
      <c r="R488" s="9">
        <f t="shared" si="69"/>
        <v>286.1679617509609</v>
      </c>
      <c r="S488" s="9">
        <f t="shared" si="70"/>
        <v>292.60453325214479</v>
      </c>
      <c r="T488" s="10">
        <f>'VWP Details'!P$59</f>
        <v>162</v>
      </c>
      <c r="U488" s="10">
        <f>'VWP Details'!P$58</f>
        <v>174</v>
      </c>
      <c r="V488" s="10">
        <f>'VWP Details'!P$57</f>
        <v>194</v>
      </c>
      <c r="W488" s="10">
        <f>'VWP Details'!P$56</f>
        <v>214</v>
      </c>
    </row>
    <row r="489" spans="1:23" x14ac:dyDescent="0.2">
      <c r="A489" t="s">
        <v>129</v>
      </c>
      <c r="B489" t="s">
        <v>128</v>
      </c>
      <c r="C489" s="20">
        <v>40842.875</v>
      </c>
      <c r="D489">
        <v>6165.9340000000002</v>
      </c>
      <c r="E489">
        <v>6863.7939999999999</v>
      </c>
      <c r="F489">
        <v>7370.009</v>
      </c>
      <c r="G489">
        <v>6401.27</v>
      </c>
      <c r="H489" s="6">
        <f>('VWP Details'!$I$59-D489)*'VWP Details'!$J$59+('VWP Details'!$M$59-'VWP Details'!$L$59)*'VWP Details'!$K$59</f>
        <v>1299.7099891999997</v>
      </c>
      <c r="I489" s="6">
        <f>('VWP Details'!$I$58-E489)*'VWP Details'!$J$58+('VWP Details'!$M$58-'VWP Details'!$L$58)*'VWP Details'!$K$58</f>
        <v>1170.2248604000004</v>
      </c>
      <c r="J489" s="6">
        <f>('VWP Details'!$I$57-F489)*'VWP Details'!$J$57+('VWP Details'!$M$57-'VWP Details'!$L$57)*'VWP Details'!$K$57</f>
        <v>902.1288320999995</v>
      </c>
      <c r="K489" s="6">
        <f>('VWP Details'!I$56-G489)*'VWP Details'!$J$56+('VWP Details'!$M$56-'VWP Details'!$L$56)*'VWP Details'!$K$56</f>
        <v>770.17908899999964</v>
      </c>
      <c r="L489" s="9">
        <f t="shared" si="63"/>
        <v>132.77200391772487</v>
      </c>
      <c r="M489" s="9">
        <f t="shared" si="64"/>
        <v>119.54443763664807</v>
      </c>
      <c r="N489" s="9">
        <f t="shared" si="65"/>
        <v>92.157061056058652</v>
      </c>
      <c r="O489" s="9">
        <f t="shared" si="66"/>
        <v>78.677721854703861</v>
      </c>
      <c r="P489" s="9">
        <f t="shared" si="67"/>
        <v>294.77200391772487</v>
      </c>
      <c r="Q489" s="9">
        <f t="shared" si="68"/>
        <v>293.54443763664807</v>
      </c>
      <c r="R489" s="9">
        <f t="shared" si="69"/>
        <v>286.15706105605864</v>
      </c>
      <c r="S489" s="9">
        <f t="shared" si="70"/>
        <v>292.67772185470386</v>
      </c>
      <c r="T489" s="10">
        <f>'VWP Details'!P$59</f>
        <v>162</v>
      </c>
      <c r="U489" s="10">
        <f>'VWP Details'!P$58</f>
        <v>174</v>
      </c>
      <c r="V489" s="10">
        <f>'VWP Details'!P$57</f>
        <v>194</v>
      </c>
      <c r="W489" s="10">
        <f>'VWP Details'!P$56</f>
        <v>214</v>
      </c>
    </row>
    <row r="490" spans="1:23" x14ac:dyDescent="0.2">
      <c r="A490" t="s">
        <v>129</v>
      </c>
      <c r="B490" t="s">
        <v>128</v>
      </c>
      <c r="C490" s="20">
        <v>40842.916666666664</v>
      </c>
      <c r="D490">
        <v>6166.0339999999997</v>
      </c>
      <c r="E490">
        <v>6863.8819999999996</v>
      </c>
      <c r="F490">
        <v>7370.0429999999997</v>
      </c>
      <c r="G490">
        <v>6396.3879999999999</v>
      </c>
      <c r="H490" s="6">
        <f>('VWP Details'!$I$59-D490)*'VWP Details'!$J$59+('VWP Details'!$M$59-'VWP Details'!$L$59)*'VWP Details'!$K$59</f>
        <v>1299.6543692</v>
      </c>
      <c r="I490" s="6">
        <f>('VWP Details'!$I$58-E490)*'VWP Details'!$J$58+('VWP Details'!$M$58-'VWP Details'!$L$58)*'VWP Details'!$K$58</f>
        <v>1170.1744012000004</v>
      </c>
      <c r="J490" s="6">
        <f>('VWP Details'!$I$57-F490)*'VWP Details'!$J$57+('VWP Details'!$M$57-'VWP Details'!$L$57)*'VWP Details'!$K$57</f>
        <v>902.10900669999978</v>
      </c>
      <c r="K490" s="6">
        <f>('VWP Details'!I$56-G490)*'VWP Details'!$J$56+('VWP Details'!$M$56-'VWP Details'!$L$56)*'VWP Details'!$K$56</f>
        <v>771.52798559999985</v>
      </c>
      <c r="L490" s="9">
        <f t="shared" si="63"/>
        <v>132.76632205106293</v>
      </c>
      <c r="M490" s="9">
        <f t="shared" si="64"/>
        <v>119.53928297202616</v>
      </c>
      <c r="N490" s="9">
        <f t="shared" si="65"/>
        <v>92.155035790339141</v>
      </c>
      <c r="O490" s="9">
        <f t="shared" si="66"/>
        <v>78.815518521766549</v>
      </c>
      <c r="P490" s="9">
        <f t="shared" si="67"/>
        <v>294.76632205106296</v>
      </c>
      <c r="Q490" s="9">
        <f t="shared" si="68"/>
        <v>293.53928297202617</v>
      </c>
      <c r="R490" s="9">
        <f t="shared" si="69"/>
        <v>286.15503579033913</v>
      </c>
      <c r="S490" s="9">
        <f t="shared" si="70"/>
        <v>292.81551852176653</v>
      </c>
      <c r="T490" s="10">
        <f>'VWP Details'!P$59</f>
        <v>162</v>
      </c>
      <c r="U490" s="10">
        <f>'VWP Details'!P$58</f>
        <v>174</v>
      </c>
      <c r="V490" s="10">
        <f>'VWP Details'!P$57</f>
        <v>194</v>
      </c>
      <c r="W490" s="10">
        <f>'VWP Details'!P$56</f>
        <v>214</v>
      </c>
    </row>
    <row r="491" spans="1:23" x14ac:dyDescent="0.2">
      <c r="A491" t="s">
        <v>129</v>
      </c>
      <c r="B491" t="s">
        <v>128</v>
      </c>
      <c r="C491" s="20">
        <v>40842.958333333336</v>
      </c>
      <c r="D491">
        <v>6166.1080000000002</v>
      </c>
      <c r="E491">
        <v>6863.94</v>
      </c>
      <c r="F491">
        <v>7370.2150000000001</v>
      </c>
      <c r="G491">
        <v>6396.1409999999996</v>
      </c>
      <c r="H491" s="6">
        <f>('VWP Details'!$I$59-D491)*'VWP Details'!$J$59+('VWP Details'!$M$59-'VWP Details'!$L$59)*'VWP Details'!$K$59</f>
        <v>1299.6132103999996</v>
      </c>
      <c r="I491" s="6">
        <f>('VWP Details'!$I$58-E491)*'VWP Details'!$J$58+('VWP Details'!$M$58-'VWP Details'!$L$58)*'VWP Details'!$K$58</f>
        <v>1170.1411440000004</v>
      </c>
      <c r="J491" s="6">
        <f>('VWP Details'!$I$57-F491)*'VWP Details'!$J$57+('VWP Details'!$M$57-'VWP Details'!$L$57)*'VWP Details'!$K$57</f>
        <v>902.00871349999943</v>
      </c>
      <c r="K491" s="6">
        <f>('VWP Details'!I$56-G491)*'VWP Details'!$J$56+('VWP Details'!$M$56-'VWP Details'!$L$56)*'VWP Details'!$K$56</f>
        <v>771.59623169999986</v>
      </c>
      <c r="L491" s="9">
        <f t="shared" si="63"/>
        <v>132.762117469733</v>
      </c>
      <c r="M491" s="9">
        <f t="shared" si="64"/>
        <v>119.53588557943444</v>
      </c>
      <c r="N491" s="9">
        <f t="shared" si="65"/>
        <v>92.144790328463785</v>
      </c>
      <c r="O491" s="9">
        <f t="shared" si="66"/>
        <v>78.822490208936657</v>
      </c>
      <c r="P491" s="9">
        <f t="shared" si="67"/>
        <v>294.76211746973297</v>
      </c>
      <c r="Q491" s="9">
        <f t="shared" si="68"/>
        <v>293.53588557943442</v>
      </c>
      <c r="R491" s="9">
        <f t="shared" si="69"/>
        <v>286.14479032846378</v>
      </c>
      <c r="S491" s="9">
        <f t="shared" si="70"/>
        <v>292.82249020893664</v>
      </c>
      <c r="T491" s="10">
        <f>'VWP Details'!P$59</f>
        <v>162</v>
      </c>
      <c r="U491" s="10">
        <f>'VWP Details'!P$58</f>
        <v>174</v>
      </c>
      <c r="V491" s="10">
        <f>'VWP Details'!P$57</f>
        <v>194</v>
      </c>
      <c r="W491" s="10">
        <f>'VWP Details'!P$56</f>
        <v>214</v>
      </c>
    </row>
    <row r="492" spans="1:23" x14ac:dyDescent="0.2">
      <c r="A492" t="s">
        <v>129</v>
      </c>
      <c r="B492" t="s">
        <v>128</v>
      </c>
      <c r="C492" s="20">
        <v>40843</v>
      </c>
      <c r="D492">
        <v>6166.1</v>
      </c>
      <c r="E492">
        <v>6864.0780000000004</v>
      </c>
      <c r="F492">
        <v>7370.4120000000003</v>
      </c>
      <c r="G492">
        <v>6400.33</v>
      </c>
      <c r="H492" s="6">
        <f>('VWP Details'!$I$59-D492)*'VWP Details'!$J$59+('VWP Details'!$M$59-'VWP Details'!$L$59)*'VWP Details'!$K$59</f>
        <v>1299.6176599999997</v>
      </c>
      <c r="I492" s="6">
        <f>('VWP Details'!$I$58-E492)*'VWP Details'!$J$58+('VWP Details'!$M$58-'VWP Details'!$L$58)*'VWP Details'!$K$58</f>
        <v>1170.0620148</v>
      </c>
      <c r="J492" s="6">
        <f>('VWP Details'!$I$57-F492)*'VWP Details'!$J$57+('VWP Details'!$M$57-'VWP Details'!$L$57)*'VWP Details'!$K$57</f>
        <v>901.89384279999945</v>
      </c>
      <c r="K492" s="6">
        <f>('VWP Details'!I$56-G492)*'VWP Details'!$J$56+('VWP Details'!$M$56-'VWP Details'!$L$56)*'VWP Details'!$K$56</f>
        <v>770.43881099999976</v>
      </c>
      <c r="L492" s="9">
        <f t="shared" si="63"/>
        <v>132.76257201906597</v>
      </c>
      <c r="M492" s="9">
        <f t="shared" si="64"/>
        <v>119.52780212809549</v>
      </c>
      <c r="N492" s="9">
        <f t="shared" si="65"/>
        <v>92.133055700618229</v>
      </c>
      <c r="O492" s="9">
        <f t="shared" si="66"/>
        <v>78.704253781586075</v>
      </c>
      <c r="P492" s="9">
        <f t="shared" si="67"/>
        <v>294.76257201906594</v>
      </c>
      <c r="Q492" s="9">
        <f t="shared" si="68"/>
        <v>293.52780212809546</v>
      </c>
      <c r="R492" s="9">
        <f t="shared" si="69"/>
        <v>286.13305570061823</v>
      </c>
      <c r="S492" s="9">
        <f t="shared" si="70"/>
        <v>292.70425378158609</v>
      </c>
      <c r="T492" s="10">
        <f>'VWP Details'!P$59</f>
        <v>162</v>
      </c>
      <c r="U492" s="10">
        <f>'VWP Details'!P$58</f>
        <v>174</v>
      </c>
      <c r="V492" s="10">
        <f>'VWP Details'!P$57</f>
        <v>194</v>
      </c>
      <c r="W492" s="10">
        <f>'VWP Details'!P$56</f>
        <v>214</v>
      </c>
    </row>
    <row r="493" spans="1:23" x14ac:dyDescent="0.2">
      <c r="A493" t="s">
        <v>129</v>
      </c>
      <c r="B493" t="s">
        <v>128</v>
      </c>
      <c r="C493" s="20">
        <v>40843.041666666664</v>
      </c>
      <c r="D493">
        <v>6166.0590000000002</v>
      </c>
      <c r="E493">
        <v>6863.9690000000001</v>
      </c>
      <c r="F493">
        <v>7370.7160000000003</v>
      </c>
      <c r="G493">
        <v>6404.7330000000002</v>
      </c>
      <c r="H493" s="6">
        <f>('VWP Details'!$I$59-D493)*'VWP Details'!$J$59+('VWP Details'!$M$59-'VWP Details'!$L$59)*'VWP Details'!$K$59</f>
        <v>1299.6404641999998</v>
      </c>
      <c r="I493" s="6">
        <f>('VWP Details'!$I$58-E493)*'VWP Details'!$J$58+('VWP Details'!$M$58-'VWP Details'!$L$58)*'VWP Details'!$K$58</f>
        <v>1170.1245154000003</v>
      </c>
      <c r="J493" s="6">
        <f>('VWP Details'!$I$57-F493)*'VWP Details'!$J$57+('VWP Details'!$M$57-'VWP Details'!$L$57)*'VWP Details'!$K$57</f>
        <v>901.71658039999932</v>
      </c>
      <c r="K493" s="6">
        <f>('VWP Details'!I$56-G493)*'VWP Details'!$J$56+('VWP Details'!$M$56-'VWP Details'!$L$56)*'VWP Details'!$K$56</f>
        <v>769.22226209999974</v>
      </c>
      <c r="L493" s="9">
        <f t="shared" si="63"/>
        <v>132.76490158439739</v>
      </c>
      <c r="M493" s="9">
        <f t="shared" si="64"/>
        <v>119.53418688313857</v>
      </c>
      <c r="N493" s="9">
        <f t="shared" si="65"/>
        <v>92.114947442419975</v>
      </c>
      <c r="O493" s="9">
        <f t="shared" si="66"/>
        <v>78.579977107051675</v>
      </c>
      <c r="P493" s="9">
        <f t="shared" si="67"/>
        <v>294.76490158439742</v>
      </c>
      <c r="Q493" s="9">
        <f t="shared" si="68"/>
        <v>293.53418688313855</v>
      </c>
      <c r="R493" s="9">
        <f t="shared" si="69"/>
        <v>286.11494744241998</v>
      </c>
      <c r="S493" s="9">
        <f t="shared" si="70"/>
        <v>292.57997710705166</v>
      </c>
      <c r="T493" s="10">
        <f>'VWP Details'!P$59</f>
        <v>162</v>
      </c>
      <c r="U493" s="10">
        <f>'VWP Details'!P$58</f>
        <v>174</v>
      </c>
      <c r="V493" s="10">
        <f>'VWP Details'!P$57</f>
        <v>194</v>
      </c>
      <c r="W493" s="10">
        <f>'VWP Details'!P$56</f>
        <v>214</v>
      </c>
    </row>
    <row r="494" spans="1:23" x14ac:dyDescent="0.2">
      <c r="A494" t="s">
        <v>129</v>
      </c>
      <c r="B494" t="s">
        <v>128</v>
      </c>
      <c r="C494" s="20">
        <v>40843.083333333336</v>
      </c>
      <c r="D494">
        <v>6165.9679999999998</v>
      </c>
      <c r="E494">
        <v>6863.9589999999998</v>
      </c>
      <c r="F494">
        <v>7370.9430000000002</v>
      </c>
      <c r="G494">
        <v>6405.85</v>
      </c>
      <c r="H494" s="6">
        <f>('VWP Details'!$I$59-D494)*'VWP Details'!$J$59+('VWP Details'!$M$59-'VWP Details'!$L$59)*'VWP Details'!$K$59</f>
        <v>1299.6910783999999</v>
      </c>
      <c r="I494" s="6">
        <f>('VWP Details'!$I$58-E494)*'VWP Details'!$J$58+('VWP Details'!$M$58-'VWP Details'!$L$58)*'VWP Details'!$K$58</f>
        <v>1170.1302494000004</v>
      </c>
      <c r="J494" s="6">
        <f>('VWP Details'!$I$57-F494)*'VWP Details'!$J$57+('VWP Details'!$M$57-'VWP Details'!$L$57)*'VWP Details'!$K$57</f>
        <v>901.58421669999939</v>
      </c>
      <c r="K494" s="6">
        <f>('VWP Details'!I$56-G494)*'VWP Details'!$J$56+('VWP Details'!$M$56-'VWP Details'!$L$56)*'VWP Details'!$K$56</f>
        <v>768.91363499999966</v>
      </c>
      <c r="L494" s="9">
        <f t="shared" si="63"/>
        <v>132.77007208305983</v>
      </c>
      <c r="M494" s="9">
        <f t="shared" si="64"/>
        <v>119.53477264048198</v>
      </c>
      <c r="N494" s="9">
        <f t="shared" si="65"/>
        <v>92.10142581541011</v>
      </c>
      <c r="O494" s="9">
        <f t="shared" si="66"/>
        <v>78.548449274788467</v>
      </c>
      <c r="P494" s="9">
        <f t="shared" si="67"/>
        <v>294.77007208305986</v>
      </c>
      <c r="Q494" s="9">
        <f t="shared" si="68"/>
        <v>293.53477264048195</v>
      </c>
      <c r="R494" s="9">
        <f t="shared" si="69"/>
        <v>286.1014258154101</v>
      </c>
      <c r="S494" s="9">
        <f t="shared" si="70"/>
        <v>292.54844927478848</v>
      </c>
      <c r="T494" s="10">
        <f>'VWP Details'!P$59</f>
        <v>162</v>
      </c>
      <c r="U494" s="10">
        <f>'VWP Details'!P$58</f>
        <v>174</v>
      </c>
      <c r="V494" s="10">
        <f>'VWP Details'!P$57</f>
        <v>194</v>
      </c>
      <c r="W494" s="10">
        <f>'VWP Details'!P$56</f>
        <v>214</v>
      </c>
    </row>
    <row r="495" spans="1:23" x14ac:dyDescent="0.2">
      <c r="A495" t="s">
        <v>129</v>
      </c>
      <c r="B495" t="s">
        <v>128</v>
      </c>
      <c r="C495" s="20">
        <v>40843.125</v>
      </c>
      <c r="D495">
        <v>6165.826</v>
      </c>
      <c r="E495">
        <v>6863.6769999999997</v>
      </c>
      <c r="F495">
        <v>7371.5410000000002</v>
      </c>
      <c r="G495">
        <v>6404.7420000000002</v>
      </c>
      <c r="H495" s="6">
        <f>('VWP Details'!$I$59-D495)*'VWP Details'!$J$59+('VWP Details'!$M$59-'VWP Details'!$L$59)*'VWP Details'!$K$59</f>
        <v>1299.7700587999998</v>
      </c>
      <c r="I495" s="6">
        <f>('VWP Details'!$I$58-E495)*'VWP Details'!$J$58+('VWP Details'!$M$58-'VWP Details'!$L$58)*'VWP Details'!$K$58</f>
        <v>1170.2919482000004</v>
      </c>
      <c r="J495" s="6">
        <f>('VWP Details'!$I$57-F495)*'VWP Details'!$J$57+('VWP Details'!$M$57-'VWP Details'!$L$57)*'VWP Details'!$K$57</f>
        <v>901.23552289999941</v>
      </c>
      <c r="K495" s="6">
        <f>('VWP Details'!I$56-G495)*'VWP Details'!$J$56+('VWP Details'!$M$56-'VWP Details'!$L$56)*'VWP Details'!$K$56</f>
        <v>769.21977539999978</v>
      </c>
      <c r="L495" s="9">
        <f t="shared" si="63"/>
        <v>132.77814033371985</v>
      </c>
      <c r="M495" s="9">
        <f t="shared" si="64"/>
        <v>119.55129099756586</v>
      </c>
      <c r="N495" s="9">
        <f t="shared" si="65"/>
        <v>92.065804965401725</v>
      </c>
      <c r="O495" s="9">
        <f t="shared" si="66"/>
        <v>78.579723077964516</v>
      </c>
      <c r="P495" s="9">
        <f t="shared" si="67"/>
        <v>294.77814033371988</v>
      </c>
      <c r="Q495" s="9">
        <f t="shared" si="68"/>
        <v>293.55129099756584</v>
      </c>
      <c r="R495" s="9">
        <f t="shared" si="69"/>
        <v>286.06580496540175</v>
      </c>
      <c r="S495" s="9">
        <f t="shared" si="70"/>
        <v>292.5797230779645</v>
      </c>
      <c r="T495" s="10">
        <f>'VWP Details'!P$59</f>
        <v>162</v>
      </c>
      <c r="U495" s="10">
        <f>'VWP Details'!P$58</f>
        <v>174</v>
      </c>
      <c r="V495" s="10">
        <f>'VWP Details'!P$57</f>
        <v>194</v>
      </c>
      <c r="W495" s="10">
        <f>'VWP Details'!P$56</f>
        <v>214</v>
      </c>
    </row>
    <row r="496" spans="1:23" x14ac:dyDescent="0.2">
      <c r="A496" t="s">
        <v>129</v>
      </c>
      <c r="B496" t="s">
        <v>128</v>
      </c>
      <c r="C496" s="20">
        <v>40843.166666666664</v>
      </c>
      <c r="D496">
        <v>6165.7089999999998</v>
      </c>
      <c r="E496">
        <v>6863.7460000000001</v>
      </c>
      <c r="F496">
        <v>7371.6710000000003</v>
      </c>
      <c r="G496">
        <v>6405.4189999999999</v>
      </c>
      <c r="H496" s="6">
        <f>('VWP Details'!$I$59-D496)*'VWP Details'!$J$59+('VWP Details'!$M$59-'VWP Details'!$L$59)*'VWP Details'!$K$59</f>
        <v>1299.8351341999999</v>
      </c>
      <c r="I496" s="6">
        <f>('VWP Details'!$I$58-E496)*'VWP Details'!$J$58+('VWP Details'!$M$58-'VWP Details'!$L$58)*'VWP Details'!$K$58</f>
        <v>1170.2523836000003</v>
      </c>
      <c r="J496" s="6">
        <f>('VWP Details'!$I$57-F496)*'VWP Details'!$J$57+('VWP Details'!$M$57-'VWP Details'!$L$57)*'VWP Details'!$K$57</f>
        <v>901.15971989999935</v>
      </c>
      <c r="K496" s="6">
        <f>('VWP Details'!I$56-G496)*'VWP Details'!$J$56+('VWP Details'!$M$56-'VWP Details'!$L$56)*'VWP Details'!$K$56</f>
        <v>769.03272029999982</v>
      </c>
      <c r="L496" s="9">
        <f t="shared" si="63"/>
        <v>132.78478811771441</v>
      </c>
      <c r="M496" s="9">
        <f t="shared" si="64"/>
        <v>119.54724927189639</v>
      </c>
      <c r="N496" s="9">
        <f t="shared" si="65"/>
        <v>92.058061302356421</v>
      </c>
      <c r="O496" s="9">
        <f t="shared" si="66"/>
        <v>78.56061444551851</v>
      </c>
      <c r="P496" s="9">
        <f t="shared" si="67"/>
        <v>294.78478811771441</v>
      </c>
      <c r="Q496" s="9">
        <f t="shared" si="68"/>
        <v>293.54724927189636</v>
      </c>
      <c r="R496" s="9">
        <f t="shared" si="69"/>
        <v>286.05806130235641</v>
      </c>
      <c r="S496" s="9">
        <f t="shared" si="70"/>
        <v>292.56061444551852</v>
      </c>
      <c r="T496" s="10">
        <f>'VWP Details'!P$59</f>
        <v>162</v>
      </c>
      <c r="U496" s="10">
        <f>'VWP Details'!P$58</f>
        <v>174</v>
      </c>
      <c r="V496" s="10">
        <f>'VWP Details'!P$57</f>
        <v>194</v>
      </c>
      <c r="W496" s="10">
        <f>'VWP Details'!P$56</f>
        <v>214</v>
      </c>
    </row>
    <row r="497" spans="1:23" x14ac:dyDescent="0.2">
      <c r="A497" t="s">
        <v>129</v>
      </c>
      <c r="B497" t="s">
        <v>128</v>
      </c>
      <c r="C497" s="20">
        <v>40843.208333333336</v>
      </c>
      <c r="D497">
        <v>6165.5429999999997</v>
      </c>
      <c r="E497">
        <v>6863.5889999999999</v>
      </c>
      <c r="F497">
        <v>7371.7690000000002</v>
      </c>
      <c r="G497">
        <v>6403.924</v>
      </c>
      <c r="H497" s="6">
        <f>('VWP Details'!$I$59-D497)*'VWP Details'!$J$59+('VWP Details'!$M$59-'VWP Details'!$L$59)*'VWP Details'!$K$59</f>
        <v>1299.9274634000001</v>
      </c>
      <c r="I497" s="6">
        <f>('VWP Details'!$I$58-E497)*'VWP Details'!$J$58+('VWP Details'!$M$58-'VWP Details'!$L$58)*'VWP Details'!$K$58</f>
        <v>1170.3424074000002</v>
      </c>
      <c r="J497" s="6">
        <f>('VWP Details'!$I$57-F497)*'VWP Details'!$J$57+('VWP Details'!$M$57-'VWP Details'!$L$57)*'VWP Details'!$K$57</f>
        <v>901.1025760999994</v>
      </c>
      <c r="K497" s="6">
        <f>('VWP Details'!I$56-G497)*'VWP Details'!$J$56+('VWP Details'!$M$56-'VWP Details'!$L$56)*'VWP Details'!$K$56</f>
        <v>769.44578879999983</v>
      </c>
      <c r="L497" s="9">
        <f t="shared" si="63"/>
        <v>132.79422001637334</v>
      </c>
      <c r="M497" s="9">
        <f t="shared" si="64"/>
        <v>119.55644566218776</v>
      </c>
      <c r="N497" s="9">
        <f t="shared" si="65"/>
        <v>92.052223771753049</v>
      </c>
      <c r="O497" s="9">
        <f t="shared" si="66"/>
        <v>78.602811499442865</v>
      </c>
      <c r="P497" s="9">
        <f t="shared" si="67"/>
        <v>294.79422001637334</v>
      </c>
      <c r="Q497" s="9">
        <f t="shared" si="68"/>
        <v>293.55644566218774</v>
      </c>
      <c r="R497" s="9">
        <f t="shared" si="69"/>
        <v>286.05222377175306</v>
      </c>
      <c r="S497" s="9">
        <f t="shared" si="70"/>
        <v>292.60281149944285</v>
      </c>
      <c r="T497" s="10">
        <f>'VWP Details'!P$59</f>
        <v>162</v>
      </c>
      <c r="U497" s="10">
        <f>'VWP Details'!P$58</f>
        <v>174</v>
      </c>
      <c r="V497" s="10">
        <f>'VWP Details'!P$57</f>
        <v>194</v>
      </c>
      <c r="W497" s="10">
        <f>'VWP Details'!P$56</f>
        <v>214</v>
      </c>
    </row>
    <row r="498" spans="1:23" x14ac:dyDescent="0.2">
      <c r="A498" t="s">
        <v>129</v>
      </c>
      <c r="B498" t="s">
        <v>128</v>
      </c>
      <c r="C498" s="20">
        <v>40843.25</v>
      </c>
      <c r="D498">
        <v>6165.5429999999997</v>
      </c>
      <c r="E498">
        <v>6863.6570000000002</v>
      </c>
      <c r="F498">
        <v>7371.66</v>
      </c>
      <c r="G498">
        <v>6403.0889999999999</v>
      </c>
      <c r="H498" s="6">
        <f>('VWP Details'!$I$59-D498)*'VWP Details'!$J$59+('VWP Details'!$M$59-'VWP Details'!$L$59)*'VWP Details'!$K$59</f>
        <v>1299.9274634000001</v>
      </c>
      <c r="I498" s="6">
        <f>('VWP Details'!$I$58-E498)*'VWP Details'!$J$58+('VWP Details'!$M$58-'VWP Details'!$L$58)*'VWP Details'!$K$58</f>
        <v>1170.3034162000001</v>
      </c>
      <c r="J498" s="6">
        <f>('VWP Details'!$I$57-F498)*'VWP Details'!$J$57+('VWP Details'!$M$57-'VWP Details'!$L$57)*'VWP Details'!$K$57</f>
        <v>901.1661339999996</v>
      </c>
      <c r="K498" s="6">
        <f>('VWP Details'!I$56-G498)*'VWP Details'!$J$56+('VWP Details'!$M$56-'VWP Details'!$L$56)*'VWP Details'!$K$56</f>
        <v>769.67649929999982</v>
      </c>
      <c r="L498" s="9">
        <f t="shared" si="63"/>
        <v>132.79422001637334</v>
      </c>
      <c r="M498" s="9">
        <f t="shared" si="64"/>
        <v>119.55246251225263</v>
      </c>
      <c r="N498" s="9">
        <f t="shared" si="65"/>
        <v>92.058716535383354</v>
      </c>
      <c r="O498" s="9">
        <f t="shared" si="66"/>
        <v>78.626379753641416</v>
      </c>
      <c r="P498" s="9">
        <f t="shared" si="67"/>
        <v>294.79422001637334</v>
      </c>
      <c r="Q498" s="9">
        <f t="shared" si="68"/>
        <v>293.55246251225265</v>
      </c>
      <c r="R498" s="9">
        <f t="shared" si="69"/>
        <v>286.05871653538338</v>
      </c>
      <c r="S498" s="9">
        <f t="shared" si="70"/>
        <v>292.6263797536414</v>
      </c>
      <c r="T498" s="10">
        <f>'VWP Details'!P$59</f>
        <v>162</v>
      </c>
      <c r="U498" s="10">
        <f>'VWP Details'!P$58</f>
        <v>174</v>
      </c>
      <c r="V498" s="10">
        <f>'VWP Details'!P$57</f>
        <v>194</v>
      </c>
      <c r="W498" s="10">
        <f>'VWP Details'!P$56</f>
        <v>214</v>
      </c>
    </row>
    <row r="499" spans="1:23" x14ac:dyDescent="0.2">
      <c r="A499" t="s">
        <v>129</v>
      </c>
      <c r="B499" t="s">
        <v>128</v>
      </c>
      <c r="C499" s="20">
        <v>40843.291666666664</v>
      </c>
      <c r="D499">
        <v>6165.4939999999997</v>
      </c>
      <c r="E499">
        <v>6863.5690000000004</v>
      </c>
      <c r="F499">
        <v>7371.3450000000003</v>
      </c>
      <c r="G499">
        <v>6400.8739999999998</v>
      </c>
      <c r="H499" s="6">
        <f>('VWP Details'!$I$59-D499)*'VWP Details'!$J$59+('VWP Details'!$M$59-'VWP Details'!$L$59)*'VWP Details'!$K$59</f>
        <v>1299.9547172</v>
      </c>
      <c r="I499" s="6">
        <f>('VWP Details'!$I$58-E499)*'VWP Details'!$J$58+('VWP Details'!$M$58-'VWP Details'!$L$58)*'VWP Details'!$K$58</f>
        <v>1170.3538754000001</v>
      </c>
      <c r="J499" s="6">
        <f>('VWP Details'!$I$57-F499)*'VWP Details'!$J$57+('VWP Details'!$M$57-'VWP Details'!$L$57)*'VWP Details'!$K$57</f>
        <v>901.34981049999942</v>
      </c>
      <c r="K499" s="6">
        <f>('VWP Details'!I$56-G499)*'VWP Details'!$J$56+('VWP Details'!$M$56-'VWP Details'!$L$56)*'VWP Details'!$K$56</f>
        <v>770.28850379999983</v>
      </c>
      <c r="L499" s="9">
        <f t="shared" si="63"/>
        <v>132.79700413103771</v>
      </c>
      <c r="M499" s="9">
        <f t="shared" si="64"/>
        <v>119.55761717687454</v>
      </c>
      <c r="N499" s="9">
        <f t="shared" si="65"/>
        <v>92.077480026608484</v>
      </c>
      <c r="O499" s="9">
        <f t="shared" si="66"/>
        <v>78.688899134539355</v>
      </c>
      <c r="P499" s="9">
        <f t="shared" si="67"/>
        <v>294.79700413103774</v>
      </c>
      <c r="Q499" s="9">
        <f t="shared" si="68"/>
        <v>293.55761717687454</v>
      </c>
      <c r="R499" s="9">
        <f t="shared" si="69"/>
        <v>286.0774800266085</v>
      </c>
      <c r="S499" s="9">
        <f t="shared" si="70"/>
        <v>292.68889913453938</v>
      </c>
      <c r="T499" s="10">
        <f>'VWP Details'!P$59</f>
        <v>162</v>
      </c>
      <c r="U499" s="10">
        <f>'VWP Details'!P$58</f>
        <v>174</v>
      </c>
      <c r="V499" s="10">
        <f>'VWP Details'!P$57</f>
        <v>194</v>
      </c>
      <c r="W499" s="10">
        <f>'VWP Details'!P$56</f>
        <v>214</v>
      </c>
    </row>
    <row r="500" spans="1:23" x14ac:dyDescent="0.2">
      <c r="A500" t="s">
        <v>129</v>
      </c>
      <c r="B500" t="s">
        <v>128</v>
      </c>
      <c r="C500" s="20">
        <v>40871.75</v>
      </c>
      <c r="D500">
        <v>6172.3680000000004</v>
      </c>
      <c r="E500">
        <v>6869.29</v>
      </c>
      <c r="F500">
        <v>7568.0330000000004</v>
      </c>
      <c r="G500">
        <v>6419.1880000000001</v>
      </c>
      <c r="H500" s="6">
        <f>('VWP Details'!$I$59-D500)*'VWP Details'!$J$59+('VWP Details'!$M$59-'VWP Details'!$L$59)*'VWP Details'!$K$59</f>
        <v>1296.1313983999996</v>
      </c>
      <c r="I500" s="6">
        <f>('VWP Details'!$I$58-E500)*'VWP Details'!$J$58+('VWP Details'!$M$58-'VWP Details'!$L$58)*'VWP Details'!$K$58</f>
        <v>1167.0734540000003</v>
      </c>
      <c r="J500" s="6">
        <f>('VWP Details'!$I$57-F500)*'VWP Details'!$J$57+('VWP Details'!$M$57-'VWP Details'!$L$57)*'VWP Details'!$K$57</f>
        <v>786.66103769999938</v>
      </c>
      <c r="K500" s="6">
        <f>('VWP Details'!I$56-G500)*'VWP Details'!$J$56+('VWP Details'!$M$56-'VWP Details'!$L$56)*'VWP Details'!$K$56</f>
        <v>765.22834559999978</v>
      </c>
      <c r="L500" s="9">
        <f t="shared" ref="L500:O502" si="71">H500*0.1021551</f>
        <v>132.4064326166918</v>
      </c>
      <c r="M500" s="9">
        <f t="shared" si="71"/>
        <v>119.22250540071543</v>
      </c>
      <c r="N500" s="9">
        <f t="shared" si="71"/>
        <v>80.361436972347207</v>
      </c>
      <c r="O500" s="9">
        <f t="shared" si="71"/>
        <v>78.171978167602532</v>
      </c>
      <c r="P500" s="9">
        <f t="shared" ref="P500:S502" si="72">IF(T500&gt;0,L500+T500,"")</f>
        <v>294.4064326166918</v>
      </c>
      <c r="Q500" s="9">
        <f t="shared" si="72"/>
        <v>293.22250540071542</v>
      </c>
      <c r="R500" s="9">
        <f t="shared" si="72"/>
        <v>274.36143697234718</v>
      </c>
      <c r="S500" s="9">
        <f t="shared" si="72"/>
        <v>292.17197816760256</v>
      </c>
      <c r="T500" s="10">
        <f>'VWP Details'!P$59</f>
        <v>162</v>
      </c>
      <c r="U500" s="10">
        <f>'VWP Details'!P$58</f>
        <v>174</v>
      </c>
      <c r="V500" s="10">
        <f>'VWP Details'!P$57</f>
        <v>194</v>
      </c>
      <c r="W500" s="10">
        <f>'VWP Details'!P$56</f>
        <v>214</v>
      </c>
    </row>
    <row r="501" spans="1:23" x14ac:dyDescent="0.2">
      <c r="A501" t="s">
        <v>129</v>
      </c>
      <c r="B501" t="s">
        <v>128</v>
      </c>
      <c r="C501" s="20">
        <v>40872</v>
      </c>
      <c r="D501">
        <v>6172.4679999999998</v>
      </c>
      <c r="E501">
        <v>6867.8829999999998</v>
      </c>
      <c r="F501">
        <v>7580.2809999999999</v>
      </c>
      <c r="G501">
        <v>6407.0209999999997</v>
      </c>
      <c r="H501" s="6">
        <f>('VWP Details'!$I$59-D501)*'VWP Details'!$J$59+('VWP Details'!$M$59-'VWP Details'!$L$59)*'VWP Details'!$K$59</f>
        <v>1296.0757784</v>
      </c>
      <c r="I501" s="6">
        <f>('VWP Details'!$I$58-E501)*'VWP Details'!$J$58+('VWP Details'!$M$58-'VWP Details'!$L$58)*'VWP Details'!$K$58</f>
        <v>1167.8802278000003</v>
      </c>
      <c r="J501" s="6">
        <f>('VWP Details'!$I$57-F501)*'VWP Details'!$J$57+('VWP Details'!$M$57-'VWP Details'!$L$57)*'VWP Details'!$K$57</f>
        <v>779.51922889999958</v>
      </c>
      <c r="K501" s="6">
        <f>('VWP Details'!I$56-G501)*'VWP Details'!$J$56+('VWP Details'!$M$56-'VWP Details'!$L$56)*'VWP Details'!$K$56</f>
        <v>768.5900876999998</v>
      </c>
      <c r="L501" s="9">
        <f t="shared" si="71"/>
        <v>132.40075075002983</v>
      </c>
      <c r="M501" s="9">
        <f t="shared" si="71"/>
        <v>119.3049214589318</v>
      </c>
      <c r="N501" s="9">
        <f t="shared" si="71"/>
        <v>79.631864780202349</v>
      </c>
      <c r="O501" s="9">
        <f t="shared" si="71"/>
        <v>78.515397268002246</v>
      </c>
      <c r="P501" s="9">
        <f t="shared" si="72"/>
        <v>294.40075075002983</v>
      </c>
      <c r="Q501" s="9">
        <f t="shared" si="72"/>
        <v>293.3049214589318</v>
      </c>
      <c r="R501" s="9">
        <f t="shared" si="72"/>
        <v>273.63186478020236</v>
      </c>
      <c r="S501" s="9">
        <f t="shared" si="72"/>
        <v>292.51539726800223</v>
      </c>
      <c r="T501" s="10">
        <f>'VWP Details'!P$59</f>
        <v>162</v>
      </c>
      <c r="U501" s="10">
        <f>'VWP Details'!P$58</f>
        <v>174</v>
      </c>
      <c r="V501" s="10">
        <f>'VWP Details'!P$57</f>
        <v>194</v>
      </c>
      <c r="W501" s="10">
        <f>'VWP Details'!P$56</f>
        <v>214</v>
      </c>
    </row>
    <row r="502" spans="1:23" x14ac:dyDescent="0.2">
      <c r="A502" t="s">
        <v>129</v>
      </c>
      <c r="B502" t="s">
        <v>128</v>
      </c>
      <c r="C502" s="20">
        <v>40872.25</v>
      </c>
      <c r="D502">
        <v>6172.0360000000001</v>
      </c>
      <c r="E502">
        <v>6868.732</v>
      </c>
      <c r="F502">
        <v>7573.0050000000001</v>
      </c>
      <c r="G502">
        <v>6408.12</v>
      </c>
      <c r="H502" s="6">
        <f>('VWP Details'!$I$59-D502)*'VWP Details'!$J$59+('VWP Details'!$M$59-'VWP Details'!$L$59)*'VWP Details'!$K$59</f>
        <v>1296.3160567999998</v>
      </c>
      <c r="I502" s="6">
        <f>('VWP Details'!$I$58-E502)*'VWP Details'!$J$58+('VWP Details'!$M$58-'VWP Details'!$L$58)*'VWP Details'!$K$58</f>
        <v>1167.3934112000002</v>
      </c>
      <c r="J502" s="6">
        <f>('VWP Details'!$I$57-F502)*'VWP Details'!$J$57+('VWP Details'!$M$57-'VWP Details'!$L$57)*'VWP Details'!$K$57</f>
        <v>783.76186449999955</v>
      </c>
      <c r="K502" s="6">
        <f>('VWP Details'!I$56-G502)*'VWP Details'!$J$56+('VWP Details'!$M$56-'VWP Details'!$L$56)*'VWP Details'!$K$56</f>
        <v>768.28643399999976</v>
      </c>
      <c r="L502" s="9">
        <f t="shared" si="71"/>
        <v>132.42529641400967</v>
      </c>
      <c r="M502" s="9">
        <f t="shared" si="71"/>
        <v>119.25519066047714</v>
      </c>
      <c r="N502" s="9">
        <f t="shared" si="71"/>
        <v>80.065271644183909</v>
      </c>
      <c r="O502" s="9">
        <f t="shared" si="71"/>
        <v>78.484377493913371</v>
      </c>
      <c r="P502" s="9">
        <f t="shared" si="72"/>
        <v>294.42529641400967</v>
      </c>
      <c r="Q502" s="9">
        <f t="shared" si="72"/>
        <v>293.25519066047713</v>
      </c>
      <c r="R502" s="9">
        <f t="shared" si="72"/>
        <v>274.06527164418389</v>
      </c>
      <c r="S502" s="9">
        <f t="shared" si="72"/>
        <v>292.48437749391337</v>
      </c>
      <c r="T502" s="10">
        <f>'VWP Details'!P$59</f>
        <v>162</v>
      </c>
      <c r="U502" s="10">
        <f>'VWP Details'!P$58</f>
        <v>174</v>
      </c>
      <c r="V502" s="10">
        <f>'VWP Details'!P$57</f>
        <v>194</v>
      </c>
      <c r="W502" s="10">
        <f>'VWP Details'!P$56</f>
        <v>214</v>
      </c>
    </row>
  </sheetData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</sheetPr>
  <dimension ref="A1:AQ681"/>
  <sheetViews>
    <sheetView zoomScaleNormal="100" workbookViewId="0">
      <pane xSplit="5" ySplit="2" topLeftCell="W3" activePane="bottomRight" state="frozen"/>
      <selection pane="topRight" activeCell="F1" sqref="F1"/>
      <selection pane="bottomLeft" activeCell="A3" sqref="A3"/>
      <selection pane="bottomRight" activeCell="AJ6" sqref="AJ6"/>
    </sheetView>
  </sheetViews>
  <sheetFormatPr defaultRowHeight="12.75" x14ac:dyDescent="0.2"/>
  <cols>
    <col min="1" max="1" width="10.7109375" customWidth="1"/>
    <col min="3" max="3" width="10.28515625" bestFit="1" customWidth="1"/>
    <col min="5" max="5" width="16.42578125" bestFit="1" customWidth="1"/>
    <col min="6" max="9" width="16.28515625" customWidth="1"/>
    <col min="10" max="10" width="10.5703125" customWidth="1"/>
    <col min="14" max="17" width="15.28515625" customWidth="1"/>
    <col min="18" max="21" width="12.28515625" customWidth="1"/>
    <col min="22" max="22" width="11.5703125" customWidth="1"/>
    <col min="23" max="23" width="11.140625" customWidth="1"/>
    <col min="24" max="24" width="12.28515625" customWidth="1"/>
    <col min="25" max="25" width="12.5703125" customWidth="1"/>
  </cols>
  <sheetData>
    <row r="1" spans="1:34" ht="25.5" x14ac:dyDescent="0.2">
      <c r="A1" s="7" t="s">
        <v>118</v>
      </c>
      <c r="B1" s="7" t="s">
        <v>116</v>
      </c>
      <c r="C1" s="7" t="s">
        <v>0</v>
      </c>
      <c r="D1" s="7" t="s">
        <v>9</v>
      </c>
      <c r="E1" s="7" t="s">
        <v>10</v>
      </c>
      <c r="F1" s="7" t="s">
        <v>72</v>
      </c>
      <c r="G1" s="7" t="s">
        <v>74</v>
      </c>
      <c r="H1" s="7" t="s">
        <v>114</v>
      </c>
      <c r="I1" s="7" t="s">
        <v>113</v>
      </c>
      <c r="J1" s="8" t="s">
        <v>77</v>
      </c>
      <c r="K1" s="8" t="s">
        <v>15</v>
      </c>
      <c r="L1" s="8" t="s">
        <v>16</v>
      </c>
      <c r="M1" s="8" t="s">
        <v>27</v>
      </c>
      <c r="N1" s="8" t="s">
        <v>11</v>
      </c>
      <c r="O1" s="8" t="s">
        <v>12</v>
      </c>
      <c r="P1" s="8" t="s">
        <v>78</v>
      </c>
      <c r="Q1" s="8" t="s">
        <v>26</v>
      </c>
      <c r="R1" s="8" t="s">
        <v>33</v>
      </c>
      <c r="S1" s="8" t="s">
        <v>34</v>
      </c>
      <c r="T1" s="8" t="s">
        <v>35</v>
      </c>
      <c r="U1" s="8" t="s">
        <v>36</v>
      </c>
      <c r="V1" s="8" t="s">
        <v>109</v>
      </c>
      <c r="W1" s="8" t="s">
        <v>108</v>
      </c>
      <c r="X1" s="8" t="s">
        <v>107</v>
      </c>
      <c r="Y1" s="8" t="s">
        <v>106</v>
      </c>
      <c r="AA1" s="8" t="s">
        <v>139</v>
      </c>
      <c r="AB1" s="8" t="s">
        <v>140</v>
      </c>
      <c r="AC1" s="8" t="s">
        <v>141</v>
      </c>
      <c r="AD1" s="8" t="s">
        <v>142</v>
      </c>
      <c r="AE1" s="8" t="s">
        <v>165</v>
      </c>
      <c r="AF1" s="8" t="s">
        <v>166</v>
      </c>
      <c r="AG1" s="8" t="s">
        <v>167</v>
      </c>
      <c r="AH1" s="8" t="s">
        <v>168</v>
      </c>
    </row>
    <row r="2" spans="1:34" x14ac:dyDescent="0.2">
      <c r="C2" s="7"/>
      <c r="D2" s="7"/>
      <c r="E2" s="7"/>
      <c r="F2" s="7">
        <v>11766</v>
      </c>
      <c r="G2" s="7">
        <v>11765</v>
      </c>
      <c r="H2" s="7">
        <v>11796</v>
      </c>
      <c r="I2" s="7">
        <v>11777</v>
      </c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34" x14ac:dyDescent="0.2">
      <c r="A3" t="s">
        <v>135</v>
      </c>
      <c r="B3" s="35" t="s">
        <v>137</v>
      </c>
      <c r="C3" s="4">
        <v>40822</v>
      </c>
      <c r="D3" s="18">
        <v>0.33333333333333331</v>
      </c>
      <c r="E3" s="20">
        <f>C3+D3</f>
        <v>40822.333333333336</v>
      </c>
      <c r="F3">
        <v>6988</v>
      </c>
      <c r="G3">
        <v>5799</v>
      </c>
      <c r="H3">
        <v>6022</v>
      </c>
      <c r="I3">
        <v>7663</v>
      </c>
      <c r="J3" s="6">
        <f>('VWP Details'!$I$63-F3)*'VWP Details'!$J$63+('VWP Details'!$M$63-'VWP Details'!$L$63)*'VWP Details'!$K$63</f>
        <v>1694.9408099999998</v>
      </c>
      <c r="K3" s="6">
        <f>('VWP Details'!$I$62-G3)*'VWP Details'!$J$62+('VWP Details'!$M$62-'VWP Details'!$L$62)*'VWP Details'!$K$62</f>
        <v>1599.4886000000006</v>
      </c>
      <c r="L3" s="6">
        <f>('VWP Details'!$I$61-H3)*'VWP Details'!$J$61+('VWP Details'!$M$61-'VWP Details'!$L$61)*'VWP Details'!$K$61</f>
        <v>1408.6726000000001</v>
      </c>
      <c r="M3" s="6">
        <f>('VWP Details'!I$60-I3)*'VWP Details'!$J$60+('VWP Details'!$M$60-'VWP Details'!$L$60)*'VWP Details'!$K$60</f>
        <v>803.67908999999952</v>
      </c>
      <c r="N3" s="9">
        <f>J3*0.1021551</f>
        <v>173.14684793963099</v>
      </c>
      <c r="O3" s="9">
        <f>K3*0.1021551</f>
        <v>163.39591788186007</v>
      </c>
      <c r="P3" s="9">
        <f>L3*0.1021551</f>
        <v>143.90309032026002</v>
      </c>
      <c r="Q3" s="9">
        <f>M3*0.1021551</f>
        <v>82.099917806858954</v>
      </c>
      <c r="R3" s="9">
        <f>IF(V3&gt;0,N3+V3,"")</f>
        <v>275.64684793963102</v>
      </c>
      <c r="S3" s="9">
        <f>IF(W3&gt;0,O3+W3,"")</f>
        <v>277.8959178818601</v>
      </c>
      <c r="T3" s="9">
        <f>IF(X3&gt;0,P3+X3,"")</f>
        <v>280.40309032026005</v>
      </c>
      <c r="U3" s="9">
        <f>IF(Y3&gt;0,Q3+Y3,"")</f>
        <v>281.59991780685897</v>
      </c>
      <c r="V3" s="10">
        <f>'VWP Details'!P$63</f>
        <v>102.5</v>
      </c>
      <c r="W3" s="10">
        <f>'VWP Details'!P$62</f>
        <v>114.5</v>
      </c>
      <c r="X3" s="10">
        <f>'VWP Details'!P$61</f>
        <v>136.5</v>
      </c>
      <c r="Y3" s="10">
        <f>'VWP Details'!P$60</f>
        <v>199.5</v>
      </c>
    </row>
    <row r="4" spans="1:34" x14ac:dyDescent="0.2">
      <c r="A4" t="s">
        <v>135</v>
      </c>
      <c r="B4" s="35" t="s">
        <v>137</v>
      </c>
      <c r="C4" s="4"/>
      <c r="D4" s="18"/>
      <c r="E4" s="20">
        <v>40822.666666666664</v>
      </c>
      <c r="F4">
        <v>6958.3</v>
      </c>
      <c r="G4">
        <v>5762.0110000000004</v>
      </c>
      <c r="H4">
        <v>6068.107</v>
      </c>
      <c r="I4">
        <v>7680.1620000000003</v>
      </c>
      <c r="J4" s="6">
        <f>('VWP Details'!$I$63-F4)*'VWP Details'!$J$63+('VWP Details'!$M$63-'VWP Details'!$L$63)*'VWP Details'!$K$63</f>
        <v>1720.7768399999995</v>
      </c>
      <c r="K4" s="6">
        <f>('VWP Details'!$I$62-G4)*'VWP Details'!$J$62+('VWP Details'!$M$62-'VWP Details'!$L$62)*'VWP Details'!$K$62</f>
        <v>1620.1284620000004</v>
      </c>
      <c r="L4" s="6">
        <f>('VWP Details'!$I$61-H4)*'VWP Details'!$J$61+('VWP Details'!$M$61-'VWP Details'!$L$61)*'VWP Details'!$K$61</f>
        <v>1382.9679475</v>
      </c>
      <c r="M4" s="6">
        <f>('VWP Details'!I$60-I4)*'VWP Details'!$J$60+('VWP Details'!$M$60-'VWP Details'!$L$60)*'VWP Details'!$K$60</f>
        <v>794.33781339999939</v>
      </c>
      <c r="N4" s="9">
        <f t="shared" ref="N4:N67" si="0">J4*0.1021551</f>
        <v>175.78613016788395</v>
      </c>
      <c r="O4" s="9">
        <f t="shared" ref="O4:O67" si="1">K4*0.1021551</f>
        <v>165.50438504845624</v>
      </c>
      <c r="P4" s="9">
        <f t="shared" ref="P4:P67" si="2">L4*0.1021551</f>
        <v>141.27722897365726</v>
      </c>
      <c r="Q4" s="9">
        <f t="shared" ref="Q4:Q67" si="3">M4*0.1021551</f>
        <v>81.145658761658282</v>
      </c>
      <c r="R4" s="9">
        <f t="shared" ref="R4:R67" si="4">IF(V4&gt;0,N4+V4,"")</f>
        <v>278.28613016788393</v>
      </c>
      <c r="S4" s="9">
        <f t="shared" ref="S4:S67" si="5">IF(W4&gt;0,O4+W4,"")</f>
        <v>280.00438504845624</v>
      </c>
      <c r="T4" s="9">
        <f t="shared" ref="T4:T67" si="6">IF(X4&gt;0,P4+X4,"")</f>
        <v>277.77722897365726</v>
      </c>
      <c r="U4" s="9">
        <f t="shared" ref="U4:U67" si="7">IF(Y4&gt;0,Q4+Y4,"")</f>
        <v>280.6456587616583</v>
      </c>
      <c r="V4" s="10">
        <f>'VWP Details'!P$63</f>
        <v>102.5</v>
      </c>
      <c r="W4" s="10">
        <f>'VWP Details'!P$62</f>
        <v>114.5</v>
      </c>
      <c r="X4" s="10">
        <f>'VWP Details'!P$61</f>
        <v>136.5</v>
      </c>
      <c r="Y4" s="10">
        <f>'VWP Details'!P$60</f>
        <v>199.5</v>
      </c>
    </row>
    <row r="5" spans="1:34" x14ac:dyDescent="0.2">
      <c r="A5" t="s">
        <v>135</v>
      </c>
      <c r="B5" s="35" t="s">
        <v>137</v>
      </c>
      <c r="C5" s="4"/>
      <c r="D5" s="18"/>
      <c r="E5" s="20">
        <v>40822.708333333336</v>
      </c>
      <c r="F5">
        <v>6958.2209999999995</v>
      </c>
      <c r="G5">
        <v>5765.4110000000001</v>
      </c>
      <c r="H5">
        <v>6029.4380000000001</v>
      </c>
      <c r="I5">
        <v>7669.549</v>
      </c>
      <c r="J5" s="6">
        <f>('VWP Details'!$I$63-F5)*'VWP Details'!$J$63+('VWP Details'!$M$63-'VWP Details'!$L$63)*'VWP Details'!$K$63</f>
        <v>1720.8455621000001</v>
      </c>
      <c r="K5" s="6">
        <f>('VWP Details'!$I$62-G5)*'VWP Details'!$J$62+('VWP Details'!$M$62-'VWP Details'!$L$62)*'VWP Details'!$K$62</f>
        <v>1618.2312620000007</v>
      </c>
      <c r="L5" s="6">
        <f>('VWP Details'!$I$61-H5)*'VWP Details'!$J$61+('VWP Details'!$M$61-'VWP Details'!$L$61)*'VWP Details'!$K$61</f>
        <v>1404.5259149999999</v>
      </c>
      <c r="M5" s="6">
        <f>('VWP Details'!I$60-I5)*'VWP Details'!$J$60+('VWP Details'!$M$60-'VWP Details'!$L$60)*'VWP Details'!$K$60</f>
        <v>800.11446929999954</v>
      </c>
      <c r="N5" s="9">
        <f t="shared" si="0"/>
        <v>175.79315048088171</v>
      </c>
      <c r="O5" s="9">
        <f t="shared" si="1"/>
        <v>165.31057639273627</v>
      </c>
      <c r="P5" s="9">
        <f t="shared" si="2"/>
        <v>143.4794852994165</v>
      </c>
      <c r="Q5" s="9">
        <f t="shared" si="3"/>
        <v>81.735773622788386</v>
      </c>
      <c r="R5" s="9">
        <f t="shared" si="4"/>
        <v>278.29315048088171</v>
      </c>
      <c r="S5" s="9">
        <f t="shared" si="5"/>
        <v>279.81057639273627</v>
      </c>
      <c r="T5" s="9">
        <f t="shared" si="6"/>
        <v>279.97948529941652</v>
      </c>
      <c r="U5" s="9">
        <f t="shared" si="7"/>
        <v>281.23577362278837</v>
      </c>
      <c r="V5" s="10">
        <f>'VWP Details'!P$63</f>
        <v>102.5</v>
      </c>
      <c r="W5" s="10">
        <f>'VWP Details'!P$62</f>
        <v>114.5</v>
      </c>
      <c r="X5" s="10">
        <f>'VWP Details'!P$61</f>
        <v>136.5</v>
      </c>
      <c r="Y5" s="10">
        <f>'VWP Details'!P$60</f>
        <v>199.5</v>
      </c>
      <c r="AE5" s="10"/>
      <c r="AF5" s="10"/>
      <c r="AG5" s="10"/>
      <c r="AH5" s="10"/>
    </row>
    <row r="6" spans="1:34" x14ac:dyDescent="0.2">
      <c r="A6" t="s">
        <v>135</v>
      </c>
      <c r="B6" s="35" t="s">
        <v>137</v>
      </c>
      <c r="C6" s="4"/>
      <c r="D6" s="18"/>
      <c r="E6" s="20">
        <v>40822.75</v>
      </c>
      <c r="F6">
        <v>6958.1109999999999</v>
      </c>
      <c r="G6">
        <v>5764.48</v>
      </c>
      <c r="H6">
        <v>6028.1459999999997</v>
      </c>
      <c r="I6">
        <v>7663.5730000000003</v>
      </c>
      <c r="J6" s="6">
        <f>('VWP Details'!$I$63-F6)*'VWP Details'!$J$63+('VWP Details'!$M$63-'VWP Details'!$L$63)*'VWP Details'!$K$63</f>
        <v>1720.9412510999998</v>
      </c>
      <c r="K6" s="6">
        <f>('VWP Details'!$I$62-G6)*'VWP Details'!$J$62+('VWP Details'!$M$62-'VWP Details'!$L$62)*'VWP Details'!$K$62</f>
        <v>1618.7507600000008</v>
      </c>
      <c r="L6" s="6">
        <f>('VWP Details'!$I$61-H6)*'VWP Details'!$J$61+('VWP Details'!$M$61-'VWP Details'!$L$61)*'VWP Details'!$K$61</f>
        <v>1405.2462050000001</v>
      </c>
      <c r="M6" s="6">
        <f>('VWP Details'!I$60-I6)*'VWP Details'!$J$60+('VWP Details'!$M$60-'VWP Details'!$L$60)*'VWP Details'!$K$60</f>
        <v>803.36720609999941</v>
      </c>
      <c r="N6" s="9">
        <f t="shared" si="0"/>
        <v>175.8029256002456</v>
      </c>
      <c r="O6" s="9">
        <f t="shared" si="1"/>
        <v>165.36364576287608</v>
      </c>
      <c r="P6" s="9">
        <f t="shared" si="2"/>
        <v>143.55306659639552</v>
      </c>
      <c r="Q6" s="9">
        <f t="shared" si="3"/>
        <v>82.068057275866053</v>
      </c>
      <c r="R6" s="9">
        <f t="shared" si="4"/>
        <v>278.3029256002456</v>
      </c>
      <c r="S6" s="9">
        <f t="shared" si="5"/>
        <v>279.8636457628761</v>
      </c>
      <c r="T6" s="9">
        <f t="shared" si="6"/>
        <v>280.05306659639552</v>
      </c>
      <c r="U6" s="9">
        <f t="shared" si="7"/>
        <v>281.56805727586607</v>
      </c>
      <c r="V6" s="10">
        <f>'VWP Details'!P$63</f>
        <v>102.5</v>
      </c>
      <c r="W6" s="10">
        <f>'VWP Details'!P$62</f>
        <v>114.5</v>
      </c>
      <c r="X6" s="10">
        <f>'VWP Details'!P$61</f>
        <v>136.5</v>
      </c>
      <c r="Y6" s="10">
        <f>'VWP Details'!P$60</f>
        <v>199.5</v>
      </c>
      <c r="AA6" s="10"/>
      <c r="AB6" s="10"/>
      <c r="AC6" s="10"/>
      <c r="AD6" s="10"/>
      <c r="AE6" s="10"/>
      <c r="AF6" s="10"/>
      <c r="AG6" s="10"/>
      <c r="AH6" s="10"/>
    </row>
    <row r="7" spans="1:34" x14ac:dyDescent="0.2">
      <c r="A7" t="s">
        <v>135</v>
      </c>
      <c r="B7" s="35" t="s">
        <v>137</v>
      </c>
      <c r="C7" s="4"/>
      <c r="D7" s="18"/>
      <c r="E7" s="20">
        <v>40822.791666666664</v>
      </c>
      <c r="F7">
        <v>6957.9309999999996</v>
      </c>
      <c r="G7">
        <v>5765.7489999999998</v>
      </c>
      <c r="H7">
        <v>6029.2380000000003</v>
      </c>
      <c r="I7">
        <v>7671.5439999999999</v>
      </c>
      <c r="J7" s="6">
        <f>('VWP Details'!$I$63-F7)*'VWP Details'!$J$63+('VWP Details'!$M$63-'VWP Details'!$L$63)*'VWP Details'!$K$63</f>
        <v>1721.0978331000001</v>
      </c>
      <c r="K7" s="6">
        <f>('VWP Details'!$I$62-G7)*'VWP Details'!$J$62+('VWP Details'!$M$62-'VWP Details'!$L$62)*'VWP Details'!$K$62</f>
        <v>1618.0426580000008</v>
      </c>
      <c r="L7" s="6">
        <f>('VWP Details'!$I$61-H7)*'VWP Details'!$J$61+('VWP Details'!$M$61-'VWP Details'!$L$61)*'VWP Details'!$K$61</f>
        <v>1404.6374149999999</v>
      </c>
      <c r="M7" s="6">
        <f>('VWP Details'!I$60-I7)*'VWP Details'!$J$60+('VWP Details'!$M$60-'VWP Details'!$L$60)*'VWP Details'!$K$60</f>
        <v>799.02859079999962</v>
      </c>
      <c r="N7" s="9">
        <f t="shared" si="0"/>
        <v>175.81892125011382</v>
      </c>
      <c r="O7" s="9">
        <f t="shared" si="1"/>
        <v>165.29130953225587</v>
      </c>
      <c r="P7" s="9">
        <f t="shared" si="2"/>
        <v>143.49087559306648</v>
      </c>
      <c r="Q7" s="9">
        <f t="shared" si="3"/>
        <v>81.62484559603304</v>
      </c>
      <c r="R7" s="9">
        <f t="shared" si="4"/>
        <v>278.31892125011382</v>
      </c>
      <c r="S7" s="9">
        <f t="shared" si="5"/>
        <v>279.79130953225587</v>
      </c>
      <c r="T7" s="9">
        <f t="shared" si="6"/>
        <v>279.99087559306645</v>
      </c>
      <c r="U7" s="9">
        <f t="shared" si="7"/>
        <v>281.12484559603303</v>
      </c>
      <c r="V7" s="10">
        <f>'VWP Details'!P$63</f>
        <v>102.5</v>
      </c>
      <c r="W7" s="10">
        <f>'VWP Details'!P$62</f>
        <v>114.5</v>
      </c>
      <c r="X7" s="10">
        <f>'VWP Details'!P$61</f>
        <v>136.5</v>
      </c>
      <c r="Y7" s="10">
        <f>'VWP Details'!P$60</f>
        <v>199.5</v>
      </c>
      <c r="AA7" s="10">
        <f>AVERAGE(R3:R7)</f>
        <v>277.76959508775121</v>
      </c>
      <c r="AB7" s="10">
        <f>AVERAGE(S3:S7)</f>
        <v>279.47316692363688</v>
      </c>
      <c r="AC7" s="10">
        <f>AVERAGE(T3:T7)</f>
        <v>279.64074935655918</v>
      </c>
      <c r="AD7" s="10">
        <f>AVERAGE(U3:U7)</f>
        <v>281.23485061264097</v>
      </c>
      <c r="AE7" s="10"/>
      <c r="AF7" s="10"/>
      <c r="AG7" s="10"/>
      <c r="AH7" s="10"/>
    </row>
    <row r="8" spans="1:34" x14ac:dyDescent="0.2">
      <c r="A8" t="s">
        <v>135</v>
      </c>
      <c r="B8" s="35" t="s">
        <v>137</v>
      </c>
      <c r="C8" s="4"/>
      <c r="D8" s="18"/>
      <c r="E8" s="20">
        <v>40822.833333333336</v>
      </c>
      <c r="F8">
        <v>6957.8220000000001</v>
      </c>
      <c r="G8">
        <v>5768.56</v>
      </c>
      <c r="H8">
        <v>6033.5290000000005</v>
      </c>
      <c r="I8">
        <v>7662.192</v>
      </c>
      <c r="J8" s="6">
        <f>('VWP Details'!$I$63-F8)*'VWP Details'!$J$63+('VWP Details'!$M$63-'VWP Details'!$L$63)*'VWP Details'!$K$63</f>
        <v>1721.1926521999997</v>
      </c>
      <c r="K8" s="6">
        <f>('VWP Details'!$I$62-G8)*'VWP Details'!$J$62+('VWP Details'!$M$62-'VWP Details'!$L$62)*'VWP Details'!$K$62</f>
        <v>1616.4741200000003</v>
      </c>
      <c r="L8" s="6">
        <f>('VWP Details'!$I$61-H8)*'VWP Details'!$J$61+('VWP Details'!$M$61-'VWP Details'!$L$61)*'VWP Details'!$K$61</f>
        <v>1402.2451824999998</v>
      </c>
      <c r="M8" s="6">
        <f>('VWP Details'!I$60-I8)*'VWP Details'!$J$60+('VWP Details'!$M$60-'VWP Details'!$L$60)*'VWP Details'!$K$60</f>
        <v>804.1188843999995</v>
      </c>
      <c r="N8" s="9">
        <f t="shared" si="0"/>
        <v>175.82860750475618</v>
      </c>
      <c r="O8" s="9">
        <f t="shared" si="1"/>
        <v>165.13107537601203</v>
      </c>
      <c r="P8" s="9">
        <f t="shared" si="2"/>
        <v>143.24649684280573</v>
      </c>
      <c r="Q8" s="9">
        <f t="shared" si="3"/>
        <v>82.144845047770389</v>
      </c>
      <c r="R8" s="9">
        <f t="shared" si="4"/>
        <v>278.32860750475618</v>
      </c>
      <c r="S8" s="9">
        <f t="shared" si="5"/>
        <v>279.63107537601206</v>
      </c>
      <c r="T8" s="9">
        <f t="shared" si="6"/>
        <v>279.74649684280575</v>
      </c>
      <c r="U8" s="9">
        <f t="shared" si="7"/>
        <v>281.64484504777039</v>
      </c>
      <c r="V8" s="10">
        <f>'VWP Details'!P$63</f>
        <v>102.5</v>
      </c>
      <c r="W8" s="10">
        <f>'VWP Details'!P$62</f>
        <v>114.5</v>
      </c>
      <c r="X8" s="10">
        <f>'VWP Details'!P$61</f>
        <v>136.5</v>
      </c>
      <c r="Y8" s="10">
        <f>'VWP Details'!P$60</f>
        <v>199.5</v>
      </c>
      <c r="AA8" s="10">
        <f t="shared" ref="AA8:AA71" si="8">AVERAGE(R4:R8)</f>
        <v>278.30594700077626</v>
      </c>
      <c r="AB8" s="10">
        <f t="shared" ref="AB8:AB71" si="9">AVERAGE(S4:S8)</f>
        <v>279.82019842246729</v>
      </c>
      <c r="AC8" s="10">
        <f t="shared" ref="AC8:AC71" si="10">AVERAGE(T4:T8)</f>
        <v>279.50943066106828</v>
      </c>
      <c r="AD8" s="10">
        <f t="shared" ref="AD8:AD71" si="11">AVERAGE(U4:U8)</f>
        <v>281.24383606082324</v>
      </c>
      <c r="AE8" s="10"/>
      <c r="AF8" s="10"/>
      <c r="AG8" s="10"/>
      <c r="AH8" s="10"/>
    </row>
    <row r="9" spans="1:34" x14ac:dyDescent="0.2">
      <c r="E9" s="20">
        <v>40822.875</v>
      </c>
      <c r="F9">
        <v>6957.7030000000004</v>
      </c>
      <c r="G9">
        <v>5776.1580000000004</v>
      </c>
      <c r="H9">
        <v>6067.58</v>
      </c>
      <c r="I9">
        <v>7671.451</v>
      </c>
      <c r="J9" s="6">
        <f>('VWP Details'!$I$63-F9)*'VWP Details'!$J$63+('VWP Details'!$M$63-'VWP Details'!$L$63)*'VWP Details'!$K$63</f>
        <v>1721.2961702999994</v>
      </c>
      <c r="K9" s="6">
        <f>('VWP Details'!$I$62-G9)*'VWP Details'!$J$62+('VWP Details'!$M$62-'VWP Details'!$L$62)*'VWP Details'!$K$62</f>
        <v>1612.2344360000004</v>
      </c>
      <c r="L9" s="6">
        <f>('VWP Details'!$I$61-H9)*'VWP Details'!$J$61+('VWP Details'!$M$61-'VWP Details'!$L$61)*'VWP Details'!$K$61</f>
        <v>1383.2617500000001</v>
      </c>
      <c r="M9" s="6">
        <f>('VWP Details'!I$60-I9)*'VWP Details'!$J$60+('VWP Details'!$M$60-'VWP Details'!$L$60)*'VWP Details'!$K$60</f>
        <v>799.07921069999952</v>
      </c>
      <c r="N9" s="9">
        <f t="shared" si="0"/>
        <v>175.83918240661347</v>
      </c>
      <c r="O9" s="9">
        <f t="shared" si="1"/>
        <v>164.69797003302364</v>
      </c>
      <c r="P9" s="9">
        <f t="shared" si="2"/>
        <v>141.307242397425</v>
      </c>
      <c r="Q9" s="9">
        <f t="shared" si="3"/>
        <v>81.630016676979523</v>
      </c>
      <c r="R9" s="9">
        <f t="shared" si="4"/>
        <v>278.33918240661347</v>
      </c>
      <c r="S9" s="9">
        <f t="shared" si="5"/>
        <v>279.19797003302364</v>
      </c>
      <c r="T9" s="9">
        <f t="shared" si="6"/>
        <v>277.807242397425</v>
      </c>
      <c r="U9" s="9">
        <f t="shared" si="7"/>
        <v>281.13001667697949</v>
      </c>
      <c r="V9" s="10">
        <f>'VWP Details'!P$63</f>
        <v>102.5</v>
      </c>
      <c r="W9" s="10">
        <f>'VWP Details'!P$62</f>
        <v>114.5</v>
      </c>
      <c r="X9" s="10">
        <f>'VWP Details'!P$61</f>
        <v>136.5</v>
      </c>
      <c r="Y9" s="10">
        <f>'VWP Details'!P$60</f>
        <v>199.5</v>
      </c>
      <c r="AA9" s="10">
        <f t="shared" si="8"/>
        <v>278.31655744852213</v>
      </c>
      <c r="AB9" s="10">
        <f t="shared" si="9"/>
        <v>279.65891541938078</v>
      </c>
      <c r="AC9" s="10">
        <f t="shared" si="10"/>
        <v>279.51543334582186</v>
      </c>
      <c r="AD9" s="10">
        <f t="shared" si="11"/>
        <v>281.34070764388747</v>
      </c>
      <c r="AE9" s="10"/>
      <c r="AF9" s="10"/>
      <c r="AG9" s="10"/>
      <c r="AH9" s="10"/>
    </row>
    <row r="10" spans="1:34" x14ac:dyDescent="0.2">
      <c r="E10" s="20">
        <v>40822.916666666664</v>
      </c>
      <c r="F10">
        <v>6957.6229999999996</v>
      </c>
      <c r="G10">
        <v>5788.4250000000002</v>
      </c>
      <c r="H10">
        <v>6054.3280000000004</v>
      </c>
      <c r="I10">
        <v>7674.7150000000001</v>
      </c>
      <c r="J10" s="6">
        <f>('VWP Details'!$I$63-F10)*'VWP Details'!$J$63+('VWP Details'!$M$63-'VWP Details'!$L$63)*'VWP Details'!$K$63</f>
        <v>1721.3657623000001</v>
      </c>
      <c r="K10" s="6">
        <f>('VWP Details'!$I$62-G10)*'VWP Details'!$J$62+('VWP Details'!$M$62-'VWP Details'!$L$62)*'VWP Details'!$K$62</f>
        <v>1605.3894500000006</v>
      </c>
      <c r="L10" s="6">
        <f>('VWP Details'!$I$61-H10)*'VWP Details'!$J$61+('VWP Details'!$M$61-'VWP Details'!$L$61)*'VWP Details'!$K$61</f>
        <v>1390.6497399999998</v>
      </c>
      <c r="M10" s="6">
        <f>('VWP Details'!I$60-I10)*'VWP Details'!$J$60+('VWP Details'!$M$60-'VWP Details'!$L$60)*'VWP Details'!$K$60</f>
        <v>797.30261549999943</v>
      </c>
      <c r="N10" s="9">
        <f t="shared" si="0"/>
        <v>175.84629158433273</v>
      </c>
      <c r="O10" s="9">
        <f t="shared" si="1"/>
        <v>163.99871980369505</v>
      </c>
      <c r="P10" s="9">
        <f t="shared" si="2"/>
        <v>142.06196325467397</v>
      </c>
      <c r="Q10" s="9">
        <f t="shared" si="3"/>
        <v>81.44852841666399</v>
      </c>
      <c r="R10" s="9">
        <f t="shared" si="4"/>
        <v>278.34629158433273</v>
      </c>
      <c r="S10" s="9">
        <f t="shared" si="5"/>
        <v>278.49871980369505</v>
      </c>
      <c r="T10" s="9">
        <f t="shared" si="6"/>
        <v>278.56196325467397</v>
      </c>
      <c r="U10" s="9">
        <f t="shared" si="7"/>
        <v>280.94852841666398</v>
      </c>
      <c r="V10" s="10">
        <f>'VWP Details'!P$63</f>
        <v>102.5</v>
      </c>
      <c r="W10" s="10">
        <f>'VWP Details'!P$62</f>
        <v>114.5</v>
      </c>
      <c r="X10" s="10">
        <f>'VWP Details'!P$61</f>
        <v>136.5</v>
      </c>
      <c r="Y10" s="10">
        <f>'VWP Details'!P$60</f>
        <v>199.5</v>
      </c>
      <c r="AA10" s="10">
        <f t="shared" si="8"/>
        <v>278.32718566921233</v>
      </c>
      <c r="AB10" s="10">
        <f t="shared" si="9"/>
        <v>279.39654410157254</v>
      </c>
      <c r="AC10" s="10">
        <f t="shared" si="10"/>
        <v>279.23192893687337</v>
      </c>
      <c r="AD10" s="10">
        <f t="shared" si="11"/>
        <v>281.28325860266261</v>
      </c>
      <c r="AE10" s="10"/>
      <c r="AF10" s="10"/>
      <c r="AG10" s="10"/>
      <c r="AH10" s="10"/>
    </row>
    <row r="11" spans="1:34" x14ac:dyDescent="0.2">
      <c r="C11" s="4"/>
      <c r="E11" s="20">
        <v>40822.958333333336</v>
      </c>
      <c r="F11">
        <v>6957.473</v>
      </c>
      <c r="G11">
        <v>5814.915</v>
      </c>
      <c r="H11">
        <v>6068.91</v>
      </c>
      <c r="I11">
        <v>7687.8239999999996</v>
      </c>
      <c r="J11" s="6">
        <f>('VWP Details'!$I$63-F11)*'VWP Details'!$J$63+('VWP Details'!$M$63-'VWP Details'!$L$63)*'VWP Details'!$K$63</f>
        <v>1721.4962472999998</v>
      </c>
      <c r="K11" s="6">
        <f>('VWP Details'!$I$62-G11)*'VWP Details'!$J$62+('VWP Details'!$M$62-'VWP Details'!$L$62)*'VWP Details'!$K$62</f>
        <v>1590.6080300000006</v>
      </c>
      <c r="L11" s="6">
        <f>('VWP Details'!$I$61-H11)*'VWP Details'!$J$61+('VWP Details'!$M$61-'VWP Details'!$L$61)*'VWP Details'!$K$61</f>
        <v>1382.5202750000001</v>
      </c>
      <c r="M11" s="6">
        <f>('VWP Details'!I$60-I11)*'VWP Details'!$J$60+('VWP Details'!$M$60-'VWP Details'!$L$60)*'VWP Details'!$K$60</f>
        <v>790.1673867999998</v>
      </c>
      <c r="N11" s="9">
        <f t="shared" si="0"/>
        <v>175.8596212925562</v>
      </c>
      <c r="O11" s="9">
        <f t="shared" si="1"/>
        <v>162.48872236545304</v>
      </c>
      <c r="P11" s="9">
        <f t="shared" si="2"/>
        <v>141.23149694465252</v>
      </c>
      <c r="Q11" s="9">
        <f t="shared" si="3"/>
        <v>80.719628415292661</v>
      </c>
      <c r="R11" s="9">
        <f t="shared" si="4"/>
        <v>278.3596212925562</v>
      </c>
      <c r="S11" s="9">
        <f t="shared" si="5"/>
        <v>276.98872236545304</v>
      </c>
      <c r="T11" s="9">
        <f t="shared" si="6"/>
        <v>277.73149694465252</v>
      </c>
      <c r="U11" s="9">
        <f t="shared" si="7"/>
        <v>280.21962841529268</v>
      </c>
      <c r="V11" s="10">
        <f>'VWP Details'!P$63</f>
        <v>102.5</v>
      </c>
      <c r="W11" s="10">
        <f>'VWP Details'!P$62</f>
        <v>114.5</v>
      </c>
      <c r="X11" s="10">
        <f>'VWP Details'!P$61</f>
        <v>136.5</v>
      </c>
      <c r="Y11" s="10">
        <f>'VWP Details'!P$60</f>
        <v>199.5</v>
      </c>
      <c r="AA11" s="10">
        <f t="shared" si="8"/>
        <v>278.33852480767445</v>
      </c>
      <c r="AB11" s="10">
        <f t="shared" si="9"/>
        <v>278.82155942208794</v>
      </c>
      <c r="AC11" s="10">
        <f t="shared" si="10"/>
        <v>278.76761500652475</v>
      </c>
      <c r="AD11" s="10">
        <f t="shared" si="11"/>
        <v>281.0135728305479</v>
      </c>
      <c r="AE11" s="10"/>
      <c r="AF11" s="10"/>
      <c r="AG11" s="10"/>
      <c r="AH11" s="10"/>
    </row>
    <row r="12" spans="1:34" x14ac:dyDescent="0.2">
      <c r="E12" s="20">
        <v>40823</v>
      </c>
      <c r="F12">
        <v>6957.3140000000003</v>
      </c>
      <c r="G12">
        <v>5820.8689999999997</v>
      </c>
      <c r="H12">
        <v>6029.5910000000003</v>
      </c>
      <c r="I12">
        <v>7663.7330000000002</v>
      </c>
      <c r="J12" s="6">
        <f>('VWP Details'!$I$63-F12)*'VWP Details'!$J$63+('VWP Details'!$M$63-'VWP Details'!$L$63)*'VWP Details'!$K$63</f>
        <v>1721.6345613999995</v>
      </c>
      <c r="K12" s="6">
        <f>('VWP Details'!$I$62-G12)*'VWP Details'!$J$62+('VWP Details'!$M$62-'VWP Details'!$L$62)*'VWP Details'!$K$62</f>
        <v>1587.2856980000008</v>
      </c>
      <c r="L12" s="6">
        <f>('VWP Details'!$I$61-H12)*'VWP Details'!$J$61+('VWP Details'!$M$61-'VWP Details'!$L$61)*'VWP Details'!$K$61</f>
        <v>1404.4406174999997</v>
      </c>
      <c r="M12" s="6">
        <f>('VWP Details'!I$60-I12)*'VWP Details'!$J$60+('VWP Details'!$M$60-'VWP Details'!$L$60)*'VWP Details'!$K$60</f>
        <v>803.28011809999941</v>
      </c>
      <c r="N12" s="9">
        <f t="shared" si="0"/>
        <v>175.8737507832731</v>
      </c>
      <c r="O12" s="9">
        <f t="shared" si="1"/>
        <v>162.14932920775988</v>
      </c>
      <c r="P12" s="9">
        <f t="shared" si="2"/>
        <v>143.47077172477421</v>
      </c>
      <c r="Q12" s="9">
        <f t="shared" si="3"/>
        <v>82.059160792517247</v>
      </c>
      <c r="R12" s="9">
        <f t="shared" si="4"/>
        <v>278.37375078327307</v>
      </c>
      <c r="S12" s="9">
        <f t="shared" si="5"/>
        <v>276.64932920775988</v>
      </c>
      <c r="T12" s="9">
        <f t="shared" si="6"/>
        <v>279.97077172477418</v>
      </c>
      <c r="U12" s="9">
        <f t="shared" si="7"/>
        <v>281.55916079251722</v>
      </c>
      <c r="V12" s="10">
        <f>'VWP Details'!P$63</f>
        <v>102.5</v>
      </c>
      <c r="W12" s="10">
        <f>'VWP Details'!P$62</f>
        <v>114.5</v>
      </c>
      <c r="X12" s="10">
        <f>'VWP Details'!P$61</f>
        <v>136.5</v>
      </c>
      <c r="Y12" s="10">
        <f>'VWP Details'!P$60</f>
        <v>199.5</v>
      </c>
      <c r="AA12" s="10">
        <f t="shared" si="8"/>
        <v>278.34949071430628</v>
      </c>
      <c r="AB12" s="10">
        <f t="shared" si="9"/>
        <v>278.19316335718872</v>
      </c>
      <c r="AC12" s="10">
        <f t="shared" si="10"/>
        <v>278.7635942328663</v>
      </c>
      <c r="AD12" s="10">
        <f t="shared" si="11"/>
        <v>281.10043586984477</v>
      </c>
      <c r="AE12" s="10"/>
      <c r="AF12" s="10"/>
      <c r="AG12" s="10"/>
      <c r="AH12" s="10"/>
    </row>
    <row r="13" spans="1:34" x14ac:dyDescent="0.2">
      <c r="E13" s="20">
        <v>40823.041666666664</v>
      </c>
      <c r="F13">
        <v>6957.2150000000001</v>
      </c>
      <c r="G13">
        <v>5824.0240000000003</v>
      </c>
      <c r="H13">
        <v>6049.3270000000002</v>
      </c>
      <c r="I13">
        <v>7665.31</v>
      </c>
      <c r="J13" s="6">
        <f>('VWP Details'!$I$63-F13)*'VWP Details'!$J$63+('VWP Details'!$M$63-'VWP Details'!$L$63)*'VWP Details'!$K$63</f>
        <v>1721.7206814999997</v>
      </c>
      <c r="K13" s="6">
        <f>('VWP Details'!$I$62-G13)*'VWP Details'!$J$62+('VWP Details'!$M$62-'VWP Details'!$L$62)*'VWP Details'!$K$62</f>
        <v>1585.5252080000005</v>
      </c>
      <c r="L13" s="6">
        <f>('VWP Details'!$I$61-H13)*'VWP Details'!$J$61+('VWP Details'!$M$61-'VWP Details'!$L$61)*'VWP Details'!$K$61</f>
        <v>1393.4377974999998</v>
      </c>
      <c r="M13" s="6">
        <f>('VWP Details'!I$60-I13)*'VWP Details'!$J$60+('VWP Details'!$M$60-'VWP Details'!$L$60)*'VWP Details'!$K$60</f>
        <v>802.42175699999939</v>
      </c>
      <c r="N13" s="9">
        <f t="shared" si="0"/>
        <v>175.88254839070061</v>
      </c>
      <c r="O13" s="9">
        <f t="shared" si="1"/>
        <v>161.96948617576084</v>
      </c>
      <c r="P13" s="9">
        <f t="shared" si="2"/>
        <v>142.34677754739224</v>
      </c>
      <c r="Q13" s="9">
        <f t="shared" si="3"/>
        <v>81.971474828510637</v>
      </c>
      <c r="R13" s="9">
        <f t="shared" si="4"/>
        <v>278.38254839070061</v>
      </c>
      <c r="S13" s="9">
        <f t="shared" si="5"/>
        <v>276.46948617576084</v>
      </c>
      <c r="T13" s="9">
        <f t="shared" si="6"/>
        <v>278.84677754739221</v>
      </c>
      <c r="U13" s="9">
        <f t="shared" si="7"/>
        <v>281.47147482851062</v>
      </c>
      <c r="V13" s="10">
        <f>'VWP Details'!P$63</f>
        <v>102.5</v>
      </c>
      <c r="W13" s="10">
        <f>'VWP Details'!P$62</f>
        <v>114.5</v>
      </c>
      <c r="X13" s="10">
        <f>'VWP Details'!P$61</f>
        <v>136.5</v>
      </c>
      <c r="Y13" s="10">
        <f>'VWP Details'!P$60</f>
        <v>199.5</v>
      </c>
      <c r="AA13" s="10">
        <f t="shared" si="8"/>
        <v>278.36027889149523</v>
      </c>
      <c r="AB13" s="10">
        <f t="shared" si="9"/>
        <v>277.56084551713849</v>
      </c>
      <c r="AC13" s="10">
        <f t="shared" si="10"/>
        <v>278.5836503737836</v>
      </c>
      <c r="AD13" s="10">
        <f t="shared" si="11"/>
        <v>281.06576182599275</v>
      </c>
      <c r="AE13" s="10"/>
      <c r="AF13" s="10"/>
      <c r="AG13" s="10"/>
      <c r="AH13" s="10"/>
    </row>
    <row r="14" spans="1:34" x14ac:dyDescent="0.2">
      <c r="E14" s="20">
        <v>40823.083333333336</v>
      </c>
      <c r="F14">
        <v>6957.1450000000004</v>
      </c>
      <c r="G14">
        <v>5826.076</v>
      </c>
      <c r="H14">
        <v>6052.6790000000001</v>
      </c>
      <c r="I14">
        <v>7663.0540000000001</v>
      </c>
      <c r="J14" s="6">
        <f>('VWP Details'!$I$63-F14)*'VWP Details'!$J$63+('VWP Details'!$M$63-'VWP Details'!$L$63)*'VWP Details'!$K$63</f>
        <v>1721.7815744999994</v>
      </c>
      <c r="K14" s="6">
        <f>('VWP Details'!$I$62-G14)*'VWP Details'!$J$62+('VWP Details'!$M$62-'VWP Details'!$L$62)*'VWP Details'!$K$62</f>
        <v>1584.3801920000005</v>
      </c>
      <c r="L14" s="6">
        <f>('VWP Details'!$I$61-H14)*'VWP Details'!$J$61+('VWP Details'!$M$61-'VWP Details'!$L$61)*'VWP Details'!$K$61</f>
        <v>1391.5690574999999</v>
      </c>
      <c r="M14" s="6">
        <f>('VWP Details'!I$60-I14)*'VWP Details'!$J$60+('VWP Details'!$M$60-'VWP Details'!$L$60)*'VWP Details'!$K$60</f>
        <v>803.64969779999956</v>
      </c>
      <c r="N14" s="9">
        <f t="shared" si="0"/>
        <v>175.88876892120487</v>
      </c>
      <c r="O14" s="9">
        <f t="shared" si="1"/>
        <v>161.85251695177925</v>
      </c>
      <c r="P14" s="9">
        <f t="shared" si="2"/>
        <v>142.15587622581825</v>
      </c>
      <c r="Q14" s="9">
        <f t="shared" si="3"/>
        <v>82.096915243728731</v>
      </c>
      <c r="R14" s="9">
        <f t="shared" si="4"/>
        <v>278.38876892120487</v>
      </c>
      <c r="S14" s="9">
        <f t="shared" si="5"/>
        <v>276.35251695177925</v>
      </c>
      <c r="T14" s="9">
        <f t="shared" si="6"/>
        <v>278.65587622581825</v>
      </c>
      <c r="U14" s="9">
        <f t="shared" si="7"/>
        <v>281.59691524372874</v>
      </c>
      <c r="V14" s="10">
        <f>'VWP Details'!P$63</f>
        <v>102.5</v>
      </c>
      <c r="W14" s="10">
        <f>'VWP Details'!P$62</f>
        <v>114.5</v>
      </c>
      <c r="X14" s="10">
        <f>'VWP Details'!P$61</f>
        <v>136.5</v>
      </c>
      <c r="Y14" s="10">
        <f>'VWP Details'!P$60</f>
        <v>199.5</v>
      </c>
      <c r="AA14" s="10">
        <f t="shared" si="8"/>
        <v>278.37019619441355</v>
      </c>
      <c r="AB14" s="10">
        <f t="shared" si="9"/>
        <v>276.99175490088965</v>
      </c>
      <c r="AC14" s="10">
        <f t="shared" si="10"/>
        <v>278.75337713946226</v>
      </c>
      <c r="AD14" s="10">
        <f t="shared" si="11"/>
        <v>281.15914153934261</v>
      </c>
      <c r="AE14" s="10"/>
      <c r="AF14" s="10"/>
      <c r="AG14" s="10"/>
      <c r="AH14" s="10"/>
    </row>
    <row r="15" spans="1:34" x14ac:dyDescent="0.2">
      <c r="E15" s="20">
        <v>40823.125</v>
      </c>
      <c r="F15">
        <v>6957.0559999999996</v>
      </c>
      <c r="G15">
        <v>5828.2659999999996</v>
      </c>
      <c r="H15">
        <v>6066.0219999999999</v>
      </c>
      <c r="I15">
        <v>7664.125</v>
      </c>
      <c r="J15" s="6">
        <f>('VWP Details'!$I$63-F15)*'VWP Details'!$J$63+('VWP Details'!$M$63-'VWP Details'!$L$63)*'VWP Details'!$K$63</f>
        <v>1721.8589956000001</v>
      </c>
      <c r="K15" s="6">
        <f>('VWP Details'!$I$62-G15)*'VWP Details'!$J$62+('VWP Details'!$M$62-'VWP Details'!$L$62)*'VWP Details'!$K$62</f>
        <v>1583.1581720000008</v>
      </c>
      <c r="L15" s="6">
        <f>('VWP Details'!$I$61-H15)*'VWP Details'!$J$61+('VWP Details'!$M$61-'VWP Details'!$L$61)*'VWP Details'!$K$61</f>
        <v>1384.1303350000001</v>
      </c>
      <c r="M15" s="6">
        <f>('VWP Details'!I$60-I15)*'VWP Details'!$J$60+('VWP Details'!$M$60-'VWP Details'!$L$60)*'VWP Details'!$K$60</f>
        <v>803.06675249999955</v>
      </c>
      <c r="N15" s="9">
        <f t="shared" si="0"/>
        <v>175.89667788141756</v>
      </c>
      <c r="O15" s="9">
        <f t="shared" si="1"/>
        <v>161.72768137647728</v>
      </c>
      <c r="P15" s="9">
        <f t="shared" si="2"/>
        <v>141.3959727849585</v>
      </c>
      <c r="Q15" s="9">
        <f t="shared" si="3"/>
        <v>82.037364408312698</v>
      </c>
      <c r="R15" s="9">
        <f t="shared" si="4"/>
        <v>278.39667788141753</v>
      </c>
      <c r="S15" s="9">
        <f t="shared" si="5"/>
        <v>276.22768137647728</v>
      </c>
      <c r="T15" s="9">
        <f t="shared" si="6"/>
        <v>277.89597278495853</v>
      </c>
      <c r="U15" s="9">
        <f t="shared" si="7"/>
        <v>281.53736440831267</v>
      </c>
      <c r="V15" s="10">
        <f>'VWP Details'!P$63</f>
        <v>102.5</v>
      </c>
      <c r="W15" s="10">
        <f>'VWP Details'!P$62</f>
        <v>114.5</v>
      </c>
      <c r="X15" s="10">
        <f>'VWP Details'!P$61</f>
        <v>136.5</v>
      </c>
      <c r="Y15" s="10">
        <f>'VWP Details'!P$60</f>
        <v>199.5</v>
      </c>
      <c r="AA15" s="10">
        <f t="shared" si="8"/>
        <v>278.38027345383045</v>
      </c>
      <c r="AB15" s="10">
        <f t="shared" si="9"/>
        <v>276.53754721544607</v>
      </c>
      <c r="AC15" s="10">
        <f t="shared" si="10"/>
        <v>278.62017904551919</v>
      </c>
      <c r="AD15" s="10">
        <f t="shared" si="11"/>
        <v>281.27690873767239</v>
      </c>
      <c r="AE15" s="10">
        <f>AVERAGE(R3:R27)</f>
        <v>278.27441779759158</v>
      </c>
      <c r="AF15" s="10">
        <f>AVERAGE(S3:S27)</f>
        <v>277.29413972574764</v>
      </c>
      <c r="AG15" s="10">
        <f>AVERAGE(T3:T27)</f>
        <v>278.79140477384215</v>
      </c>
      <c r="AH15" s="10">
        <f>AVERAGE(U3:U27)</f>
        <v>281.17168113262289</v>
      </c>
    </row>
    <row r="16" spans="1:34" x14ac:dyDescent="0.2">
      <c r="E16" s="20">
        <v>40823.166666666664</v>
      </c>
      <c r="F16">
        <v>6957.0050000000001</v>
      </c>
      <c r="G16">
        <v>5829.0829999999996</v>
      </c>
      <c r="H16">
        <v>6065.14</v>
      </c>
      <c r="I16">
        <v>7683.1419999999998</v>
      </c>
      <c r="J16" s="6">
        <f>('VWP Details'!$I$63-F16)*'VWP Details'!$J$63+('VWP Details'!$M$63-'VWP Details'!$L$63)*'VWP Details'!$K$63</f>
        <v>1721.9033604999997</v>
      </c>
      <c r="K16" s="6">
        <f>('VWP Details'!$I$62-G16)*'VWP Details'!$J$62+('VWP Details'!$M$62-'VWP Details'!$L$62)*'VWP Details'!$K$62</f>
        <v>1582.7022860000009</v>
      </c>
      <c r="L16" s="6">
        <f>('VWP Details'!$I$61-H16)*'VWP Details'!$J$61+('VWP Details'!$M$61-'VWP Details'!$L$61)*'VWP Details'!$K$61</f>
        <v>1384.6220499999997</v>
      </c>
      <c r="M16" s="6">
        <f>('VWP Details'!I$60-I16)*'VWP Details'!$J$60+('VWP Details'!$M$60-'VWP Details'!$L$60)*'VWP Details'!$K$60</f>
        <v>792.7157993999997</v>
      </c>
      <c r="N16" s="9">
        <f t="shared" si="0"/>
        <v>175.90120998221352</v>
      </c>
      <c r="O16" s="9">
        <f t="shared" si="1"/>
        <v>161.6811102965587</v>
      </c>
      <c r="P16" s="9">
        <f t="shared" si="2"/>
        <v>141.44620397995496</v>
      </c>
      <c r="Q16" s="9">
        <f t="shared" si="3"/>
        <v>80.979961759286908</v>
      </c>
      <c r="R16" s="9">
        <f t="shared" si="4"/>
        <v>278.40120998221352</v>
      </c>
      <c r="S16" s="9">
        <f t="shared" si="5"/>
        <v>276.1811102965587</v>
      </c>
      <c r="T16" s="9">
        <f t="shared" si="6"/>
        <v>277.94620397995493</v>
      </c>
      <c r="U16" s="9">
        <f t="shared" si="7"/>
        <v>280.47996175928688</v>
      </c>
      <c r="V16" s="10">
        <f>'VWP Details'!P$63</f>
        <v>102.5</v>
      </c>
      <c r="W16" s="10">
        <f>'VWP Details'!P$62</f>
        <v>114.5</v>
      </c>
      <c r="X16" s="10">
        <f>'VWP Details'!P$61</f>
        <v>136.5</v>
      </c>
      <c r="Y16" s="10">
        <f>'VWP Details'!P$60</f>
        <v>199.5</v>
      </c>
      <c r="AA16" s="10">
        <f t="shared" si="8"/>
        <v>278.38859119176198</v>
      </c>
      <c r="AB16" s="10">
        <f t="shared" si="9"/>
        <v>276.3760248016672</v>
      </c>
      <c r="AC16" s="10">
        <f t="shared" si="10"/>
        <v>278.66312045257962</v>
      </c>
      <c r="AD16" s="10">
        <f t="shared" si="11"/>
        <v>281.32897540647122</v>
      </c>
      <c r="AE16" s="10">
        <f t="shared" ref="AE16:AE79" si="12">AVERAGE(R4:R28)</f>
        <v>278.38650109351244</v>
      </c>
      <c r="AF16" s="10">
        <f t="shared" ref="AF16:AF79" si="13">AVERAGE(S4:S28)</f>
        <v>277.24834160035005</v>
      </c>
      <c r="AG16" s="10">
        <f t="shared" ref="AG16:AG79" si="14">AVERAGE(T4:T28)</f>
        <v>278.77390928279578</v>
      </c>
      <c r="AH16" s="10">
        <f t="shared" ref="AH16:AH79" si="15">AVERAGE(U4:U28)</f>
        <v>281.16746419951556</v>
      </c>
    </row>
    <row r="17" spans="5:34" x14ac:dyDescent="0.2">
      <c r="E17" s="20">
        <v>40823.208333333336</v>
      </c>
      <c r="F17">
        <v>6956.8959999999997</v>
      </c>
      <c r="G17">
        <v>5829.7920000000004</v>
      </c>
      <c r="H17">
        <v>6063.6660000000002</v>
      </c>
      <c r="I17">
        <v>7660.9949999999999</v>
      </c>
      <c r="J17" s="6">
        <f>('VWP Details'!$I$63-F17)*'VWP Details'!$J$63+('VWP Details'!$M$63-'VWP Details'!$L$63)*'VWP Details'!$K$63</f>
        <v>1721.9981796</v>
      </c>
      <c r="K17" s="6">
        <f>('VWP Details'!$I$62-G17)*'VWP Details'!$J$62+('VWP Details'!$M$62-'VWP Details'!$L$62)*'VWP Details'!$K$62</f>
        <v>1582.3066640000004</v>
      </c>
      <c r="L17" s="6">
        <f>('VWP Details'!$I$61-H17)*'VWP Details'!$J$61+('VWP Details'!$M$61-'VWP Details'!$L$61)*'VWP Details'!$K$61</f>
        <v>1385.4438049999999</v>
      </c>
      <c r="M17" s="6">
        <f>('VWP Details'!I$60-I17)*'VWP Details'!$J$60+('VWP Details'!$M$60-'VWP Details'!$L$60)*'VWP Details'!$K$60</f>
        <v>804.77041149999957</v>
      </c>
      <c r="N17" s="9">
        <f t="shared" si="0"/>
        <v>175.91089623685596</v>
      </c>
      <c r="O17" s="9">
        <f t="shared" si="1"/>
        <v>161.64069549158643</v>
      </c>
      <c r="P17" s="9">
        <f t="shared" si="2"/>
        <v>141.53015044415548</v>
      </c>
      <c r="Q17" s="9">
        <f t="shared" si="3"/>
        <v>82.21140186382361</v>
      </c>
      <c r="R17" s="9">
        <f t="shared" si="4"/>
        <v>278.41089623685593</v>
      </c>
      <c r="S17" s="9">
        <f t="shared" si="5"/>
        <v>276.14069549158643</v>
      </c>
      <c r="T17" s="9">
        <f t="shared" si="6"/>
        <v>278.03015044415548</v>
      </c>
      <c r="U17" s="9">
        <f t="shared" si="7"/>
        <v>281.7114018638236</v>
      </c>
      <c r="V17" s="10">
        <f>'VWP Details'!P$63</f>
        <v>102.5</v>
      </c>
      <c r="W17" s="10">
        <f>'VWP Details'!P$62</f>
        <v>114.5</v>
      </c>
      <c r="X17" s="10">
        <f>'VWP Details'!P$61</f>
        <v>136.5</v>
      </c>
      <c r="Y17" s="10">
        <f>'VWP Details'!P$60</f>
        <v>199.5</v>
      </c>
      <c r="AA17" s="10">
        <f t="shared" si="8"/>
        <v>278.3960202824785</v>
      </c>
      <c r="AB17" s="10">
        <f t="shared" si="9"/>
        <v>276.27429805843246</v>
      </c>
      <c r="AC17" s="10">
        <f t="shared" si="10"/>
        <v>278.27499619645585</v>
      </c>
      <c r="AD17" s="10">
        <f t="shared" si="11"/>
        <v>281.35942362073246</v>
      </c>
      <c r="AE17" s="10">
        <f t="shared" si="12"/>
        <v>278.39308419208049</v>
      </c>
      <c r="AF17" s="10">
        <f t="shared" si="13"/>
        <v>277.11921259329841</v>
      </c>
      <c r="AG17" s="10">
        <f t="shared" si="14"/>
        <v>278.86311350654512</v>
      </c>
      <c r="AH17" s="10">
        <f t="shared" si="15"/>
        <v>281.19360429171519</v>
      </c>
    </row>
    <row r="18" spans="5:34" x14ac:dyDescent="0.2">
      <c r="E18" s="20">
        <v>40823.25</v>
      </c>
      <c r="F18">
        <v>6956.8270000000002</v>
      </c>
      <c r="G18">
        <v>5828.5709999999999</v>
      </c>
      <c r="H18">
        <v>6047.0519999999997</v>
      </c>
      <c r="I18">
        <v>7683.165</v>
      </c>
      <c r="J18" s="6">
        <f>('VWP Details'!$I$63-F18)*'VWP Details'!$J$63+('VWP Details'!$M$63-'VWP Details'!$L$63)*'VWP Details'!$K$63</f>
        <v>1722.0582026999996</v>
      </c>
      <c r="K18" s="6">
        <f>('VWP Details'!$I$62-G18)*'VWP Details'!$J$62+('VWP Details'!$M$62-'VWP Details'!$L$62)*'VWP Details'!$K$62</f>
        <v>1582.9879820000008</v>
      </c>
      <c r="L18" s="6">
        <f>('VWP Details'!$I$61-H18)*'VWP Details'!$J$61+('VWP Details'!$M$61-'VWP Details'!$L$61)*'VWP Details'!$K$61</f>
        <v>1394.7061100000001</v>
      </c>
      <c r="M18" s="6">
        <f>('VWP Details'!I$60-I18)*'VWP Details'!$J$60+('VWP Details'!$M$60-'VWP Details'!$L$60)*'VWP Details'!$K$60</f>
        <v>792.70328049999955</v>
      </c>
      <c r="N18" s="9">
        <f t="shared" si="0"/>
        <v>175.91702790263872</v>
      </c>
      <c r="O18" s="9">
        <f t="shared" si="1"/>
        <v>161.71029560000827</v>
      </c>
      <c r="P18" s="9">
        <f t="shared" si="2"/>
        <v>142.47634213766099</v>
      </c>
      <c r="Q18" s="9">
        <f t="shared" si="3"/>
        <v>80.978682889805498</v>
      </c>
      <c r="R18" s="9">
        <f t="shared" si="4"/>
        <v>278.41702790263872</v>
      </c>
      <c r="S18" s="9">
        <f t="shared" si="5"/>
        <v>276.21029560000829</v>
      </c>
      <c r="T18" s="9">
        <f t="shared" si="6"/>
        <v>278.97634213766099</v>
      </c>
      <c r="U18" s="9">
        <f t="shared" si="7"/>
        <v>280.4786828898055</v>
      </c>
      <c r="V18" s="10">
        <f>'VWP Details'!P$63</f>
        <v>102.5</v>
      </c>
      <c r="W18" s="10">
        <f>'VWP Details'!P$62</f>
        <v>114.5</v>
      </c>
      <c r="X18" s="10">
        <f>'VWP Details'!P$61</f>
        <v>136.5</v>
      </c>
      <c r="Y18" s="10">
        <f>'VWP Details'!P$60</f>
        <v>199.5</v>
      </c>
      <c r="AA18" s="10">
        <f t="shared" si="8"/>
        <v>278.40291618486606</v>
      </c>
      <c r="AB18" s="10">
        <f t="shared" si="9"/>
        <v>276.22245994328199</v>
      </c>
      <c r="AC18" s="10">
        <f t="shared" si="10"/>
        <v>278.30090911450964</v>
      </c>
      <c r="AD18" s="10">
        <f t="shared" si="11"/>
        <v>281.16086523299145</v>
      </c>
      <c r="AE18" s="10">
        <f t="shared" si="12"/>
        <v>278.39945401531691</v>
      </c>
      <c r="AF18" s="10">
        <f t="shared" si="13"/>
        <v>277.00073394190406</v>
      </c>
      <c r="AG18" s="10">
        <f t="shared" si="14"/>
        <v>278.87507103681878</v>
      </c>
      <c r="AH18" s="10">
        <f t="shared" si="15"/>
        <v>281.19865082189472</v>
      </c>
    </row>
    <row r="19" spans="5:34" x14ac:dyDescent="0.2">
      <c r="E19" s="20">
        <v>40823.291666666664</v>
      </c>
      <c r="F19">
        <v>6956.7960000000003</v>
      </c>
      <c r="G19">
        <v>5828.2510000000002</v>
      </c>
      <c r="H19">
        <v>6043.98</v>
      </c>
      <c r="I19">
        <v>7684.991</v>
      </c>
      <c r="J19" s="6">
        <f>('VWP Details'!$I$63-F19)*'VWP Details'!$J$63+('VWP Details'!$M$63-'VWP Details'!$L$63)*'VWP Details'!$K$63</f>
        <v>1722.0851695999995</v>
      </c>
      <c r="K19" s="6">
        <f>('VWP Details'!$I$62-G19)*'VWP Details'!$J$62+('VWP Details'!$M$62-'VWP Details'!$L$62)*'VWP Details'!$K$62</f>
        <v>1583.1665420000006</v>
      </c>
      <c r="L19" s="6">
        <f>('VWP Details'!$I$61-H19)*'VWP Details'!$J$61+('VWP Details'!$M$61-'VWP Details'!$L$61)*'VWP Details'!$K$61</f>
        <v>1396.4187500000003</v>
      </c>
      <c r="M19" s="6">
        <f>('VWP Details'!I$60-I19)*'VWP Details'!$J$60+('VWP Details'!$M$60-'VWP Details'!$L$60)*'VWP Details'!$K$60</f>
        <v>791.70938869999952</v>
      </c>
      <c r="N19" s="9">
        <f t="shared" si="0"/>
        <v>175.91978270900492</v>
      </c>
      <c r="O19" s="9">
        <f t="shared" si="1"/>
        <v>161.72853641466426</v>
      </c>
      <c r="P19" s="9">
        <f t="shared" si="2"/>
        <v>142.65129704812503</v>
      </c>
      <c r="Q19" s="9">
        <f t="shared" si="3"/>
        <v>80.877151773587315</v>
      </c>
      <c r="R19" s="9">
        <f t="shared" si="4"/>
        <v>278.41978270900495</v>
      </c>
      <c r="S19" s="9">
        <f t="shared" si="5"/>
        <v>276.22853641466429</v>
      </c>
      <c r="T19" s="9">
        <f t="shared" si="6"/>
        <v>279.151297048125</v>
      </c>
      <c r="U19" s="9">
        <f t="shared" si="7"/>
        <v>280.37715177358734</v>
      </c>
      <c r="V19" s="10">
        <f>'VWP Details'!P$63</f>
        <v>102.5</v>
      </c>
      <c r="W19" s="10">
        <f>'VWP Details'!P$62</f>
        <v>114.5</v>
      </c>
      <c r="X19" s="10">
        <f>'VWP Details'!P$61</f>
        <v>136.5</v>
      </c>
      <c r="Y19" s="10">
        <f>'VWP Details'!P$60</f>
        <v>199.5</v>
      </c>
      <c r="AA19" s="10">
        <f t="shared" si="8"/>
        <v>278.40911894242612</v>
      </c>
      <c r="AB19" s="10">
        <f t="shared" si="9"/>
        <v>276.19766383585903</v>
      </c>
      <c r="AC19" s="10">
        <f t="shared" si="10"/>
        <v>278.39999327897101</v>
      </c>
      <c r="AD19" s="10">
        <f t="shared" si="11"/>
        <v>280.91691253896317</v>
      </c>
      <c r="AE19" s="10">
        <f t="shared" si="12"/>
        <v>278.40564966369914</v>
      </c>
      <c r="AF19" s="10">
        <f t="shared" si="13"/>
        <v>276.89839157117473</v>
      </c>
      <c r="AG19" s="10">
        <f t="shared" si="14"/>
        <v>278.83639415570093</v>
      </c>
      <c r="AH19" s="10">
        <f t="shared" si="15"/>
        <v>281.1735605147303</v>
      </c>
    </row>
    <row r="20" spans="5:34" x14ac:dyDescent="0.2">
      <c r="E20" s="20">
        <v>40823.333333333336</v>
      </c>
      <c r="F20">
        <v>6956.8059999999996</v>
      </c>
      <c r="G20">
        <v>5828.7629999999999</v>
      </c>
      <c r="H20">
        <v>6047.9880000000003</v>
      </c>
      <c r="I20">
        <v>7686.598</v>
      </c>
      <c r="J20" s="6">
        <f>('VWP Details'!$I$63-F20)*'VWP Details'!$J$63+('VWP Details'!$M$63-'VWP Details'!$L$63)*'VWP Details'!$K$63</f>
        <v>1722.0764706000002</v>
      </c>
      <c r="K20" s="6">
        <f>('VWP Details'!$I$62-G20)*'VWP Details'!$J$62+('VWP Details'!$M$62-'VWP Details'!$L$62)*'VWP Details'!$K$62</f>
        <v>1582.8808460000007</v>
      </c>
      <c r="L20" s="6">
        <f>('VWP Details'!$I$61-H20)*'VWP Details'!$J$61+('VWP Details'!$M$61-'VWP Details'!$L$61)*'VWP Details'!$K$61</f>
        <v>1394.1842899999999</v>
      </c>
      <c r="M20" s="6">
        <f>('VWP Details'!I$60-I20)*'VWP Details'!$J$60+('VWP Details'!$M$60-'VWP Details'!$L$60)*'VWP Details'!$K$60</f>
        <v>790.83469859999957</v>
      </c>
      <c r="N20" s="9">
        <f t="shared" si="0"/>
        <v>175.91889406179007</v>
      </c>
      <c r="O20" s="9">
        <f t="shared" si="1"/>
        <v>161.69935111121467</v>
      </c>
      <c r="P20" s="9">
        <f t="shared" si="2"/>
        <v>142.42303556337899</v>
      </c>
      <c r="Q20" s="9">
        <f t="shared" si="3"/>
        <v>80.787797718952817</v>
      </c>
      <c r="R20" s="9">
        <f t="shared" si="4"/>
        <v>278.41889406179007</v>
      </c>
      <c r="S20" s="9">
        <f t="shared" si="5"/>
        <v>276.1993511112147</v>
      </c>
      <c r="T20" s="9">
        <f t="shared" si="6"/>
        <v>278.92303556337902</v>
      </c>
      <c r="U20" s="9">
        <f t="shared" si="7"/>
        <v>280.28779771895279</v>
      </c>
      <c r="V20" s="10">
        <f>'VWP Details'!P$63</f>
        <v>102.5</v>
      </c>
      <c r="W20" s="10">
        <f>'VWP Details'!P$62</f>
        <v>114.5</v>
      </c>
      <c r="X20" s="10">
        <f>'VWP Details'!P$61</f>
        <v>136.5</v>
      </c>
      <c r="Y20" s="10">
        <f>'VWP Details'!P$60</f>
        <v>199.5</v>
      </c>
      <c r="AA20" s="10">
        <f t="shared" si="8"/>
        <v>278.41356217850063</v>
      </c>
      <c r="AB20" s="10">
        <f t="shared" si="9"/>
        <v>276.19199778280642</v>
      </c>
      <c r="AC20" s="10">
        <f t="shared" si="10"/>
        <v>278.60540583465507</v>
      </c>
      <c r="AD20" s="10">
        <f t="shared" si="11"/>
        <v>280.66699920109124</v>
      </c>
      <c r="AE20" s="10">
        <f t="shared" si="12"/>
        <v>278.41081448131212</v>
      </c>
      <c r="AF20" s="10">
        <f t="shared" si="13"/>
        <v>276.81130080159966</v>
      </c>
      <c r="AG20" s="10">
        <f t="shared" si="14"/>
        <v>278.77715779454473</v>
      </c>
      <c r="AH20" s="10">
        <f t="shared" si="15"/>
        <v>281.16768883572013</v>
      </c>
    </row>
    <row r="21" spans="5:34" x14ac:dyDescent="0.2">
      <c r="E21" s="20">
        <v>40823.375</v>
      </c>
      <c r="F21">
        <v>6956.7280000000001</v>
      </c>
      <c r="G21">
        <v>5829.4110000000001</v>
      </c>
      <c r="H21">
        <v>6049.9009999999998</v>
      </c>
      <c r="I21">
        <v>7669.3530000000001</v>
      </c>
      <c r="J21" s="6">
        <f>('VWP Details'!$I$63-F21)*'VWP Details'!$J$63+('VWP Details'!$M$63-'VWP Details'!$L$63)*'VWP Details'!$K$63</f>
        <v>1722.1443227999996</v>
      </c>
      <c r="K21" s="6">
        <f>('VWP Details'!$I$62-G21)*'VWP Details'!$J$62+('VWP Details'!$M$62-'VWP Details'!$L$62)*'VWP Details'!$K$62</f>
        <v>1582.5192620000007</v>
      </c>
      <c r="L21" s="6">
        <f>('VWP Details'!$I$61-H21)*'VWP Details'!$J$61+('VWP Details'!$M$61-'VWP Details'!$L$61)*'VWP Details'!$K$61</f>
        <v>1393.1177925000002</v>
      </c>
      <c r="M21" s="6">
        <f>('VWP Details'!I$60-I21)*'VWP Details'!$J$60+('VWP Details'!$M$60-'VWP Details'!$L$60)*'VWP Details'!$K$60</f>
        <v>800.22115209999947</v>
      </c>
      <c r="N21" s="9">
        <f t="shared" si="0"/>
        <v>175.92582551006623</v>
      </c>
      <c r="O21" s="9">
        <f t="shared" si="1"/>
        <v>161.66241346153626</v>
      </c>
      <c r="P21" s="9">
        <f t="shared" si="2"/>
        <v>142.31408740461677</v>
      </c>
      <c r="Q21" s="9">
        <f t="shared" si="3"/>
        <v>81.746671814890661</v>
      </c>
      <c r="R21" s="9">
        <f t="shared" si="4"/>
        <v>278.42582551006626</v>
      </c>
      <c r="S21" s="9">
        <f t="shared" si="5"/>
        <v>276.16241346153629</v>
      </c>
      <c r="T21" s="9">
        <f t="shared" si="6"/>
        <v>278.81408740461677</v>
      </c>
      <c r="U21" s="9">
        <f t="shared" si="7"/>
        <v>281.24667181489065</v>
      </c>
      <c r="V21" s="10">
        <f>'VWP Details'!P$63</f>
        <v>102.5</v>
      </c>
      <c r="W21" s="10">
        <f>'VWP Details'!P$62</f>
        <v>114.5</v>
      </c>
      <c r="X21" s="10">
        <f>'VWP Details'!P$61</f>
        <v>136.5</v>
      </c>
      <c r="Y21" s="10">
        <f>'VWP Details'!P$60</f>
        <v>199.5</v>
      </c>
      <c r="AA21" s="10">
        <f t="shared" si="8"/>
        <v>278.41848528407115</v>
      </c>
      <c r="AB21" s="10">
        <f t="shared" si="9"/>
        <v>276.18825841580201</v>
      </c>
      <c r="AC21" s="10">
        <f t="shared" si="10"/>
        <v>278.77898251958743</v>
      </c>
      <c r="AD21" s="10">
        <f t="shared" si="11"/>
        <v>280.82034121221193</v>
      </c>
      <c r="AE21" s="10">
        <f t="shared" si="12"/>
        <v>278.41530748163069</v>
      </c>
      <c r="AF21" s="10">
        <f t="shared" si="13"/>
        <v>276.73352652811013</v>
      </c>
      <c r="AG21" s="10">
        <f t="shared" si="14"/>
        <v>278.77888000694458</v>
      </c>
      <c r="AH21" s="10">
        <f t="shared" si="15"/>
        <v>281.14329912661935</v>
      </c>
    </row>
    <row r="22" spans="5:34" x14ac:dyDescent="0.2">
      <c r="E22" s="20">
        <v>40823.416666666664</v>
      </c>
      <c r="F22">
        <v>6956.6170000000002</v>
      </c>
      <c r="G22">
        <v>5827.3040000000001</v>
      </c>
      <c r="H22">
        <v>6047.06</v>
      </c>
      <c r="I22">
        <v>7670.84</v>
      </c>
      <c r="J22" s="6">
        <f>('VWP Details'!$I$63-F22)*'VWP Details'!$J$63+('VWP Details'!$M$63-'VWP Details'!$L$63)*'VWP Details'!$K$63</f>
        <v>1722.2408816999996</v>
      </c>
      <c r="K22" s="6">
        <f>('VWP Details'!$I$62-G22)*'VWP Details'!$J$62+('VWP Details'!$M$62-'VWP Details'!$L$62)*'VWP Details'!$K$62</f>
        <v>1583.6949680000005</v>
      </c>
      <c r="L22" s="6">
        <f>('VWP Details'!$I$61-H22)*'VWP Details'!$J$61+('VWP Details'!$M$61-'VWP Details'!$L$61)*'VWP Details'!$K$61</f>
        <v>1394.7016499999997</v>
      </c>
      <c r="M22" s="6">
        <f>('VWP Details'!I$60-I22)*'VWP Details'!$J$60+('VWP Details'!$M$60-'VWP Details'!$L$60)*'VWP Details'!$K$60</f>
        <v>799.41177799999946</v>
      </c>
      <c r="N22" s="9">
        <f t="shared" si="0"/>
        <v>175.93568949415163</v>
      </c>
      <c r="O22" s="9">
        <f t="shared" si="1"/>
        <v>161.78251782553684</v>
      </c>
      <c r="P22" s="9">
        <f t="shared" si="2"/>
        <v>142.47588652591497</v>
      </c>
      <c r="Q22" s="9">
        <f t="shared" si="3"/>
        <v>81.663990122767743</v>
      </c>
      <c r="R22" s="9">
        <f t="shared" si="4"/>
        <v>278.43568949415163</v>
      </c>
      <c r="S22" s="9">
        <f t="shared" si="5"/>
        <v>276.28251782553684</v>
      </c>
      <c r="T22" s="9">
        <f t="shared" si="6"/>
        <v>278.97588652591497</v>
      </c>
      <c r="U22" s="9">
        <f t="shared" si="7"/>
        <v>281.16399012276776</v>
      </c>
      <c r="V22" s="10">
        <f>'VWP Details'!P$63</f>
        <v>102.5</v>
      </c>
      <c r="W22" s="10">
        <f>'VWP Details'!P$62</f>
        <v>114.5</v>
      </c>
      <c r="X22" s="10">
        <f>'VWP Details'!P$61</f>
        <v>136.5</v>
      </c>
      <c r="Y22" s="10">
        <f>'VWP Details'!P$60</f>
        <v>199.5</v>
      </c>
      <c r="AA22" s="10">
        <f t="shared" si="8"/>
        <v>278.42344393553032</v>
      </c>
      <c r="AB22" s="10">
        <f t="shared" si="9"/>
        <v>276.21662288259211</v>
      </c>
      <c r="AC22" s="10">
        <f t="shared" si="10"/>
        <v>278.96812973593933</v>
      </c>
      <c r="AD22" s="10">
        <f t="shared" si="11"/>
        <v>280.71085886400078</v>
      </c>
      <c r="AE22" s="10">
        <f t="shared" si="12"/>
        <v>278.41948412354071</v>
      </c>
      <c r="AF22" s="10">
        <f t="shared" si="13"/>
        <v>276.67447417076312</v>
      </c>
      <c r="AG22" s="10">
        <f t="shared" si="14"/>
        <v>278.879153318063</v>
      </c>
      <c r="AH22" s="10">
        <f t="shared" si="15"/>
        <v>281.15744453514395</v>
      </c>
    </row>
    <row r="23" spans="5:34" x14ac:dyDescent="0.2">
      <c r="E23" s="20">
        <v>40823.458333333336</v>
      </c>
      <c r="F23">
        <v>6956.6279999999997</v>
      </c>
      <c r="G23">
        <v>5829.51</v>
      </c>
      <c r="H23">
        <v>6068.5770000000002</v>
      </c>
      <c r="I23">
        <v>7669.1229999999996</v>
      </c>
      <c r="J23" s="6">
        <f>('VWP Details'!$I$63-F23)*'VWP Details'!$J$63+('VWP Details'!$M$63-'VWP Details'!$L$63)*'VWP Details'!$K$63</f>
        <v>1722.2313128000001</v>
      </c>
      <c r="K23" s="6">
        <f>('VWP Details'!$I$62-G23)*'VWP Details'!$J$62+('VWP Details'!$M$62-'VWP Details'!$L$62)*'VWP Details'!$K$62</f>
        <v>1582.4640200000006</v>
      </c>
      <c r="L23" s="6">
        <f>('VWP Details'!$I$61-H23)*'VWP Details'!$J$61+('VWP Details'!$M$61-'VWP Details'!$L$61)*'VWP Details'!$K$61</f>
        <v>1382.7059224999998</v>
      </c>
      <c r="M23" s="6">
        <f>('VWP Details'!I$60-I23)*'VWP Details'!$J$60+('VWP Details'!$M$60-'VWP Details'!$L$60)*'VWP Details'!$K$60</f>
        <v>800.34634109999979</v>
      </c>
      <c r="N23" s="9">
        <f t="shared" si="0"/>
        <v>175.93471198221528</v>
      </c>
      <c r="O23" s="9">
        <f t="shared" si="1"/>
        <v>161.65677020950207</v>
      </c>
      <c r="P23" s="9">
        <f t="shared" si="2"/>
        <v>141.25046178357974</v>
      </c>
      <c r="Q23" s="9">
        <f t="shared" si="3"/>
        <v>81.759460509704581</v>
      </c>
      <c r="R23" s="9">
        <f t="shared" si="4"/>
        <v>278.43471198221528</v>
      </c>
      <c r="S23" s="9">
        <f t="shared" si="5"/>
        <v>276.15677020950204</v>
      </c>
      <c r="T23" s="9">
        <f t="shared" si="6"/>
        <v>277.75046178357974</v>
      </c>
      <c r="U23" s="9">
        <f t="shared" si="7"/>
        <v>281.25946050970458</v>
      </c>
      <c r="V23" s="10">
        <f>'VWP Details'!P$63</f>
        <v>102.5</v>
      </c>
      <c r="W23" s="10">
        <f>'VWP Details'!P$62</f>
        <v>114.5</v>
      </c>
      <c r="X23" s="10">
        <f>'VWP Details'!P$61</f>
        <v>136.5</v>
      </c>
      <c r="Y23" s="10">
        <f>'VWP Details'!P$60</f>
        <v>199.5</v>
      </c>
      <c r="AA23" s="10">
        <f t="shared" si="8"/>
        <v>278.42698075144563</v>
      </c>
      <c r="AB23" s="10">
        <f t="shared" si="9"/>
        <v>276.20591780449087</v>
      </c>
      <c r="AC23" s="10">
        <f t="shared" si="10"/>
        <v>278.7229536651231</v>
      </c>
      <c r="AD23" s="10">
        <f t="shared" si="11"/>
        <v>280.86701438798065</v>
      </c>
      <c r="AE23" s="10">
        <f t="shared" si="12"/>
        <v>278.42345104470803</v>
      </c>
      <c r="AF23" s="10">
        <f t="shared" si="13"/>
        <v>276.65339690942812</v>
      </c>
      <c r="AG23" s="10">
        <f t="shared" si="14"/>
        <v>278.8788229995472</v>
      </c>
      <c r="AH23" s="10">
        <f t="shared" si="15"/>
        <v>281.13705601942934</v>
      </c>
    </row>
    <row r="24" spans="5:34" x14ac:dyDescent="0.2">
      <c r="E24" s="20">
        <v>40823.5</v>
      </c>
      <c r="F24">
        <v>6956.6469999999999</v>
      </c>
      <c r="G24">
        <v>5829.0290000000005</v>
      </c>
      <c r="H24">
        <v>6069.0479999999998</v>
      </c>
      <c r="I24">
        <v>7665.84</v>
      </c>
      <c r="J24" s="6">
        <f>('VWP Details'!$I$63-F24)*'VWP Details'!$J$63+('VWP Details'!$M$63-'VWP Details'!$L$63)*'VWP Details'!$K$63</f>
        <v>1722.2147846999999</v>
      </c>
      <c r="K24" s="6">
        <f>('VWP Details'!$I$62-G24)*'VWP Details'!$J$62+('VWP Details'!$M$62-'VWP Details'!$L$62)*'VWP Details'!$K$62</f>
        <v>1582.7324180000003</v>
      </c>
      <c r="L24" s="6">
        <f>('VWP Details'!$I$61-H24)*'VWP Details'!$J$61+('VWP Details'!$M$61-'VWP Details'!$L$61)*'VWP Details'!$K$61</f>
        <v>1382.44334</v>
      </c>
      <c r="M24" s="6">
        <f>('VWP Details'!I$60-I24)*'VWP Details'!$J$60+('VWP Details'!$M$60-'VWP Details'!$L$60)*'VWP Details'!$K$60</f>
        <v>802.13327799999945</v>
      </c>
      <c r="N24" s="9">
        <f t="shared" si="0"/>
        <v>175.93302355250697</v>
      </c>
      <c r="O24" s="9">
        <f t="shared" si="1"/>
        <v>161.68418843403182</v>
      </c>
      <c r="P24" s="9">
        <f t="shared" si="2"/>
        <v>141.22363764203399</v>
      </c>
      <c r="Q24" s="9">
        <f t="shared" si="3"/>
        <v>81.942005227417738</v>
      </c>
      <c r="R24" s="9">
        <f t="shared" si="4"/>
        <v>278.43302355250694</v>
      </c>
      <c r="S24" s="9">
        <f t="shared" si="5"/>
        <v>276.18418843403185</v>
      </c>
      <c r="T24" s="9">
        <f t="shared" si="6"/>
        <v>277.72363764203396</v>
      </c>
      <c r="U24" s="9">
        <f t="shared" si="7"/>
        <v>281.44200522741772</v>
      </c>
      <c r="V24" s="10">
        <f>'VWP Details'!P$63</f>
        <v>102.5</v>
      </c>
      <c r="W24" s="10">
        <f>'VWP Details'!P$62</f>
        <v>114.5</v>
      </c>
      <c r="X24" s="10">
        <f>'VWP Details'!P$61</f>
        <v>136.5</v>
      </c>
      <c r="Y24" s="10">
        <f>'VWP Details'!P$60</f>
        <v>199.5</v>
      </c>
      <c r="AA24" s="10">
        <f t="shared" si="8"/>
        <v>278.429628920146</v>
      </c>
      <c r="AB24" s="10">
        <f t="shared" si="9"/>
        <v>276.19704820836432</v>
      </c>
      <c r="AC24" s="10">
        <f t="shared" si="10"/>
        <v>278.43742178390488</v>
      </c>
      <c r="AD24" s="10">
        <f t="shared" si="11"/>
        <v>281.07998507874674</v>
      </c>
      <c r="AE24" s="10">
        <f t="shared" si="12"/>
        <v>278.42702340651192</v>
      </c>
      <c r="AF24" s="10">
        <f t="shared" si="13"/>
        <v>276.68406427906859</v>
      </c>
      <c r="AG24" s="10">
        <f t="shared" si="14"/>
        <v>278.98860948392206</v>
      </c>
      <c r="AH24" s="10">
        <f t="shared" si="15"/>
        <v>281.17085598379219</v>
      </c>
    </row>
    <row r="25" spans="5:34" x14ac:dyDescent="0.2">
      <c r="E25" s="20">
        <v>40823.541666666664</v>
      </c>
      <c r="F25">
        <v>6956.6369999999997</v>
      </c>
      <c r="G25">
        <v>5826.96</v>
      </c>
      <c r="H25">
        <v>6062.9679999999998</v>
      </c>
      <c r="I25">
        <v>7666.3010000000004</v>
      </c>
      <c r="J25" s="6">
        <f>('VWP Details'!$I$63-F25)*'VWP Details'!$J$63+('VWP Details'!$M$63-'VWP Details'!$L$63)*'VWP Details'!$K$63</f>
        <v>1722.2234837000001</v>
      </c>
      <c r="K25" s="6">
        <f>('VWP Details'!$I$62-G25)*'VWP Details'!$J$62+('VWP Details'!$M$62-'VWP Details'!$L$62)*'VWP Details'!$K$62</f>
        <v>1583.8869200000006</v>
      </c>
      <c r="L25" s="6">
        <f>('VWP Details'!$I$61-H25)*'VWP Details'!$J$61+('VWP Details'!$M$61-'VWP Details'!$L$61)*'VWP Details'!$K$61</f>
        <v>1385.83294</v>
      </c>
      <c r="M25" s="6">
        <f>('VWP Details'!I$60-I25)*'VWP Details'!$J$60+('VWP Details'!$M$60-'VWP Details'!$L$60)*'VWP Details'!$K$60</f>
        <v>801.88235569999938</v>
      </c>
      <c r="N25" s="9">
        <f t="shared" si="0"/>
        <v>175.93391219972187</v>
      </c>
      <c r="O25" s="9">
        <f t="shared" si="1"/>
        <v>161.80212670129205</v>
      </c>
      <c r="P25" s="9">
        <f t="shared" si="2"/>
        <v>141.569902568994</v>
      </c>
      <c r="Q25" s="9">
        <f t="shared" si="3"/>
        <v>81.916372234769</v>
      </c>
      <c r="R25" s="9">
        <f t="shared" si="4"/>
        <v>278.43391219972187</v>
      </c>
      <c r="S25" s="9">
        <f t="shared" si="5"/>
        <v>276.30212670129208</v>
      </c>
      <c r="T25" s="9">
        <f t="shared" si="6"/>
        <v>278.069902568994</v>
      </c>
      <c r="U25" s="9">
        <f t="shared" si="7"/>
        <v>281.41637223476903</v>
      </c>
      <c r="V25" s="10">
        <f>'VWP Details'!P$63</f>
        <v>102.5</v>
      </c>
      <c r="W25" s="10">
        <f>'VWP Details'!P$62</f>
        <v>114.5</v>
      </c>
      <c r="X25" s="10">
        <f>'VWP Details'!P$61</f>
        <v>136.5</v>
      </c>
      <c r="Y25" s="10">
        <f>'VWP Details'!P$60</f>
        <v>199.5</v>
      </c>
      <c r="AA25" s="10">
        <f t="shared" si="8"/>
        <v>278.4326325477324</v>
      </c>
      <c r="AB25" s="10">
        <f t="shared" si="9"/>
        <v>276.21760332637984</v>
      </c>
      <c r="AC25" s="10">
        <f t="shared" si="10"/>
        <v>278.26679518502789</v>
      </c>
      <c r="AD25" s="10">
        <f t="shared" si="11"/>
        <v>281.30569998190992</v>
      </c>
      <c r="AE25" s="10">
        <f t="shared" si="12"/>
        <v>278.43048913065002</v>
      </c>
      <c r="AF25" s="10">
        <f t="shared" si="13"/>
        <v>276.73026142228667</v>
      </c>
      <c r="AG25" s="10">
        <f t="shared" si="14"/>
        <v>278.89539815486665</v>
      </c>
      <c r="AH25" s="10">
        <f t="shared" si="15"/>
        <v>281.1339578191031</v>
      </c>
    </row>
    <row r="26" spans="5:34" x14ac:dyDescent="0.2">
      <c r="E26" s="20">
        <v>40823.583333333336</v>
      </c>
      <c r="F26">
        <v>6956.6869999999999</v>
      </c>
      <c r="G26">
        <v>5825.9539999999997</v>
      </c>
      <c r="H26">
        <v>6063.5429999999997</v>
      </c>
      <c r="I26">
        <v>7666.335</v>
      </c>
      <c r="J26" s="6">
        <f>('VWP Details'!$I$63-F26)*'VWP Details'!$J$63+('VWP Details'!$M$63-'VWP Details'!$L$63)*'VWP Details'!$K$63</f>
        <v>1722.1799886999997</v>
      </c>
      <c r="K26" s="6">
        <f>('VWP Details'!$I$62-G26)*'VWP Details'!$J$62+('VWP Details'!$M$62-'VWP Details'!$L$62)*'VWP Details'!$K$62</f>
        <v>1584.4482680000008</v>
      </c>
      <c r="L26" s="6">
        <f>('VWP Details'!$I$61-H26)*'VWP Details'!$J$61+('VWP Details'!$M$61-'VWP Details'!$L$61)*'VWP Details'!$K$61</f>
        <v>1385.5123775000002</v>
      </c>
      <c r="M26" s="6">
        <f>('VWP Details'!I$60-I26)*'VWP Details'!$J$60+('VWP Details'!$M$60-'VWP Details'!$L$60)*'VWP Details'!$K$60</f>
        <v>801.86384949999956</v>
      </c>
      <c r="N26" s="9">
        <f t="shared" si="0"/>
        <v>175.92946896364734</v>
      </c>
      <c r="O26" s="9">
        <f t="shared" si="1"/>
        <v>161.85947126236687</v>
      </c>
      <c r="P26" s="9">
        <f t="shared" si="2"/>
        <v>141.53715547475028</v>
      </c>
      <c r="Q26" s="9">
        <f t="shared" si="3"/>
        <v>81.914481732057411</v>
      </c>
      <c r="R26" s="9">
        <f t="shared" si="4"/>
        <v>278.42946896364731</v>
      </c>
      <c r="S26" s="9">
        <f t="shared" si="5"/>
        <v>276.35947126236687</v>
      </c>
      <c r="T26" s="9">
        <f t="shared" si="6"/>
        <v>278.03715547475031</v>
      </c>
      <c r="U26" s="9">
        <f t="shared" si="7"/>
        <v>281.41448173205742</v>
      </c>
      <c r="V26" s="10">
        <f>'VWP Details'!P$63</f>
        <v>102.5</v>
      </c>
      <c r="W26" s="10">
        <f>'VWP Details'!P$62</f>
        <v>114.5</v>
      </c>
      <c r="X26" s="10">
        <f>'VWP Details'!P$61</f>
        <v>136.5</v>
      </c>
      <c r="Y26" s="10">
        <f>'VWP Details'!P$60</f>
        <v>199.5</v>
      </c>
      <c r="AA26" s="10">
        <f t="shared" si="8"/>
        <v>278.43336123844858</v>
      </c>
      <c r="AB26" s="10">
        <f t="shared" si="9"/>
        <v>276.25701488654596</v>
      </c>
      <c r="AC26" s="10">
        <f t="shared" si="10"/>
        <v>278.11140879905463</v>
      </c>
      <c r="AD26" s="10">
        <f t="shared" si="11"/>
        <v>281.33926196534333</v>
      </c>
      <c r="AE26" s="10">
        <f t="shared" si="12"/>
        <v>278.43363494179079</v>
      </c>
      <c r="AF26" s="10">
        <f t="shared" si="13"/>
        <v>276.78413566837321</v>
      </c>
      <c r="AG26" s="10">
        <f t="shared" si="14"/>
        <v>278.84528086280659</v>
      </c>
      <c r="AH26" s="10">
        <f t="shared" si="15"/>
        <v>281.09743108259374</v>
      </c>
    </row>
    <row r="27" spans="5:34" x14ac:dyDescent="0.2">
      <c r="E27" s="20">
        <v>40823.625</v>
      </c>
      <c r="F27">
        <v>6956.607</v>
      </c>
      <c r="G27">
        <v>5822.3540000000003</v>
      </c>
      <c r="H27">
        <v>6029.6639999999998</v>
      </c>
      <c r="I27">
        <v>7660.6270000000004</v>
      </c>
      <c r="J27" s="6">
        <f>('VWP Details'!$I$63-F27)*'VWP Details'!$J$63+('VWP Details'!$M$63-'VWP Details'!$L$63)*'VWP Details'!$K$63</f>
        <v>1722.2495806999998</v>
      </c>
      <c r="K27" s="6">
        <f>('VWP Details'!$I$62-G27)*'VWP Details'!$J$62+('VWP Details'!$M$62-'VWP Details'!$L$62)*'VWP Details'!$K$62</f>
        <v>1586.4570680000004</v>
      </c>
      <c r="L27" s="6">
        <f>('VWP Details'!$I$61-H27)*'VWP Details'!$J$61+('VWP Details'!$M$61-'VWP Details'!$L$61)*'VWP Details'!$K$61</f>
        <v>1404.3999200000001</v>
      </c>
      <c r="M27" s="6">
        <f>('VWP Details'!I$60-I27)*'VWP Details'!$J$60+('VWP Details'!$M$60-'VWP Details'!$L$60)*'VWP Details'!$K$60</f>
        <v>804.97071389999928</v>
      </c>
      <c r="N27" s="9">
        <f t="shared" si="0"/>
        <v>175.93657814136654</v>
      </c>
      <c r="O27" s="9">
        <f t="shared" si="1"/>
        <v>162.06468042724683</v>
      </c>
      <c r="P27" s="9">
        <f t="shared" si="2"/>
        <v>143.46661426759201</v>
      </c>
      <c r="Q27" s="9">
        <f t="shared" si="3"/>
        <v>82.23186377552581</v>
      </c>
      <c r="R27" s="9">
        <f t="shared" si="4"/>
        <v>278.43657814136657</v>
      </c>
      <c r="S27" s="9">
        <f t="shared" si="5"/>
        <v>276.5646804272468</v>
      </c>
      <c r="T27" s="9">
        <f t="shared" si="6"/>
        <v>279.96661426759204</v>
      </c>
      <c r="U27" s="9">
        <f t="shared" si="7"/>
        <v>281.73186377552582</v>
      </c>
      <c r="V27" s="10">
        <f>'VWP Details'!P$63</f>
        <v>102.5</v>
      </c>
      <c r="W27" s="10">
        <f>'VWP Details'!P$62</f>
        <v>114.5</v>
      </c>
      <c r="X27" s="10">
        <f>'VWP Details'!P$61</f>
        <v>136.5</v>
      </c>
      <c r="Y27" s="10">
        <f>'VWP Details'!P$60</f>
        <v>199.5</v>
      </c>
      <c r="AA27" s="10">
        <f t="shared" si="8"/>
        <v>278.43353896789159</v>
      </c>
      <c r="AB27" s="10">
        <f t="shared" si="9"/>
        <v>276.31344740688792</v>
      </c>
      <c r="AC27" s="10">
        <f t="shared" si="10"/>
        <v>278.30955434738996</v>
      </c>
      <c r="AD27" s="10">
        <f t="shared" si="11"/>
        <v>281.45283669589492</v>
      </c>
      <c r="AE27" s="10">
        <f t="shared" si="12"/>
        <v>278.43671321574323</v>
      </c>
      <c r="AF27" s="10">
        <f t="shared" si="13"/>
        <v>276.84859642726565</v>
      </c>
      <c r="AG27" s="10">
        <f t="shared" si="14"/>
        <v>278.88879406260838</v>
      </c>
      <c r="AH27" s="10">
        <f t="shared" si="15"/>
        <v>281.1034962601168</v>
      </c>
    </row>
    <row r="28" spans="5:34" x14ac:dyDescent="0.2">
      <c r="E28" s="20">
        <v>40823.666666666664</v>
      </c>
      <c r="F28">
        <v>6956.4679999999998</v>
      </c>
      <c r="G28">
        <v>5819.0860000000002</v>
      </c>
      <c r="H28">
        <v>6029.68</v>
      </c>
      <c r="I28">
        <v>7664.8959999999997</v>
      </c>
      <c r="J28" s="6">
        <f>('VWP Details'!$I$63-F28)*'VWP Details'!$J$63+('VWP Details'!$M$63-'VWP Details'!$L$63)*'VWP Details'!$K$63</f>
        <v>1722.3704968</v>
      </c>
      <c r="K28" s="6">
        <f>('VWP Details'!$I$62-G28)*'VWP Details'!$J$62+('VWP Details'!$M$62-'VWP Details'!$L$62)*'VWP Details'!$K$62</f>
        <v>1588.2806120000005</v>
      </c>
      <c r="L28" s="6">
        <f>('VWP Details'!$I$61-H28)*'VWP Details'!$J$61+('VWP Details'!$M$61-'VWP Details'!$L$61)*'VWP Details'!$K$61</f>
        <v>1404.3909999999998</v>
      </c>
      <c r="M28" s="6">
        <f>('VWP Details'!I$60-I28)*'VWP Details'!$J$60+('VWP Details'!$M$60-'VWP Details'!$L$60)*'VWP Details'!$K$60</f>
        <v>802.64709719999973</v>
      </c>
      <c r="N28" s="9">
        <f t="shared" si="0"/>
        <v>175.94893033765368</v>
      </c>
      <c r="O28" s="9">
        <f t="shared" si="1"/>
        <v>162.25096474692126</v>
      </c>
      <c r="P28" s="9">
        <f t="shared" si="2"/>
        <v>143.4657030441</v>
      </c>
      <c r="Q28" s="9">
        <f t="shared" si="3"/>
        <v>81.994494479175685</v>
      </c>
      <c r="R28" s="9">
        <f t="shared" si="4"/>
        <v>278.44893033765368</v>
      </c>
      <c r="S28" s="9">
        <f t="shared" si="5"/>
        <v>276.75096474692123</v>
      </c>
      <c r="T28" s="9">
        <f t="shared" si="6"/>
        <v>279.9657030441</v>
      </c>
      <c r="U28" s="9">
        <f t="shared" si="7"/>
        <v>281.49449447917567</v>
      </c>
      <c r="V28" s="10">
        <f>'VWP Details'!P$63</f>
        <v>102.5</v>
      </c>
      <c r="W28" s="10">
        <f>'VWP Details'!P$62</f>
        <v>114.5</v>
      </c>
      <c r="X28" s="10">
        <f>'VWP Details'!P$61</f>
        <v>136.5</v>
      </c>
      <c r="Y28" s="10">
        <f>'VWP Details'!P$60</f>
        <v>199.5</v>
      </c>
      <c r="AA28" s="10">
        <f t="shared" si="8"/>
        <v>278.4363826389793</v>
      </c>
      <c r="AB28" s="10">
        <f t="shared" si="9"/>
        <v>276.43228631437171</v>
      </c>
      <c r="AC28" s="10">
        <f t="shared" si="10"/>
        <v>278.75260259949403</v>
      </c>
      <c r="AD28" s="10">
        <f t="shared" si="11"/>
        <v>281.49984348978916</v>
      </c>
      <c r="AE28" s="10">
        <f t="shared" si="12"/>
        <v>278.43965286073006</v>
      </c>
      <c r="AF28" s="10">
        <f t="shared" si="13"/>
        <v>276.92300527045109</v>
      </c>
      <c r="AG28" s="10">
        <f t="shared" si="14"/>
        <v>278.9789368465544</v>
      </c>
      <c r="AH28" s="10">
        <f t="shared" si="15"/>
        <v>281.071346593415</v>
      </c>
    </row>
    <row r="29" spans="5:34" x14ac:dyDescent="0.2">
      <c r="E29" s="20">
        <v>40823.708333333336</v>
      </c>
      <c r="F29">
        <v>6956.4480000000003</v>
      </c>
      <c r="G29">
        <v>5818.6440000000002</v>
      </c>
      <c r="H29">
        <v>6028.9489999999996</v>
      </c>
      <c r="I29">
        <v>7668.4089999999997</v>
      </c>
      <c r="J29" s="6">
        <f>('VWP Details'!$I$63-F29)*'VWP Details'!$J$63+('VWP Details'!$M$63-'VWP Details'!$L$63)*'VWP Details'!$K$63</f>
        <v>1722.3878947999995</v>
      </c>
      <c r="K29" s="6">
        <f>('VWP Details'!$I$62-G29)*'VWP Details'!$J$62+('VWP Details'!$M$62-'VWP Details'!$L$62)*'VWP Details'!$K$62</f>
        <v>1588.5272480000006</v>
      </c>
      <c r="L29" s="6">
        <f>('VWP Details'!$I$61-H29)*'VWP Details'!$J$61+('VWP Details'!$M$61-'VWP Details'!$L$61)*'VWP Details'!$K$61</f>
        <v>1404.7985325000002</v>
      </c>
      <c r="M29" s="6">
        <f>('VWP Details'!I$60-I29)*'VWP Details'!$J$60+('VWP Details'!$M$60-'VWP Details'!$L$60)*'VWP Details'!$K$60</f>
        <v>800.73497129999976</v>
      </c>
      <c r="N29" s="9">
        <f t="shared" si="0"/>
        <v>175.95070763208344</v>
      </c>
      <c r="O29" s="9">
        <f t="shared" si="1"/>
        <v>162.27615987216487</v>
      </c>
      <c r="P29" s="9">
        <f t="shared" si="2"/>
        <v>143.50733456739076</v>
      </c>
      <c r="Q29" s="9">
        <f t="shared" si="3"/>
        <v>81.799161066648608</v>
      </c>
      <c r="R29" s="9">
        <f t="shared" si="4"/>
        <v>278.45070763208344</v>
      </c>
      <c r="S29" s="9">
        <f t="shared" si="5"/>
        <v>276.77615987216484</v>
      </c>
      <c r="T29" s="9">
        <f t="shared" si="6"/>
        <v>280.00733456739079</v>
      </c>
      <c r="U29" s="9">
        <f t="shared" si="7"/>
        <v>281.29916106664859</v>
      </c>
      <c r="V29" s="10">
        <f>'VWP Details'!P$63</f>
        <v>102.5</v>
      </c>
      <c r="W29" s="10">
        <f>'VWP Details'!P$62</f>
        <v>114.5</v>
      </c>
      <c r="X29" s="10">
        <f>'VWP Details'!P$61</f>
        <v>136.5</v>
      </c>
      <c r="Y29" s="10">
        <f>'VWP Details'!P$60</f>
        <v>199.5</v>
      </c>
      <c r="AA29" s="10">
        <f t="shared" si="8"/>
        <v>278.43991945489461</v>
      </c>
      <c r="AB29" s="10">
        <f t="shared" si="9"/>
        <v>276.55068060199835</v>
      </c>
      <c r="AC29" s="10">
        <f t="shared" si="10"/>
        <v>279.20934198456541</v>
      </c>
      <c r="AD29" s="10">
        <f t="shared" si="11"/>
        <v>281.47127465763532</v>
      </c>
      <c r="AE29" s="10">
        <f t="shared" si="12"/>
        <v>278.44230458401938</v>
      </c>
      <c r="AF29" s="10">
        <f t="shared" si="13"/>
        <v>277.00729835507832</v>
      </c>
      <c r="AG29" s="10">
        <f t="shared" si="14"/>
        <v>279.03039135908898</v>
      </c>
      <c r="AH29" s="10">
        <f t="shared" si="15"/>
        <v>281.09865657317494</v>
      </c>
    </row>
    <row r="30" spans="5:34" x14ac:dyDescent="0.2">
      <c r="E30" s="20">
        <v>40823.75</v>
      </c>
      <c r="F30">
        <v>6956.4290000000001</v>
      </c>
      <c r="G30">
        <v>5817.3729999999996</v>
      </c>
      <c r="H30">
        <v>6024.1890000000003</v>
      </c>
      <c r="I30">
        <v>7667.28</v>
      </c>
      <c r="J30" s="6">
        <f>('VWP Details'!$I$63-F30)*'VWP Details'!$J$63+('VWP Details'!$M$63-'VWP Details'!$L$63)*'VWP Details'!$K$63</f>
        <v>1722.4044228999996</v>
      </c>
      <c r="K30" s="6">
        <f>('VWP Details'!$I$62-G30)*'VWP Details'!$J$62+('VWP Details'!$M$62-'VWP Details'!$L$62)*'VWP Details'!$K$62</f>
        <v>1589.236466000001</v>
      </c>
      <c r="L30" s="6">
        <f>('VWP Details'!$I$61-H30)*'VWP Details'!$J$61+('VWP Details'!$M$61-'VWP Details'!$L$61)*'VWP Details'!$K$61</f>
        <v>1407.4522324999998</v>
      </c>
      <c r="M30" s="6">
        <f>('VWP Details'!I$60-I30)*'VWP Details'!$J$60+('VWP Details'!$M$60-'VWP Details'!$L$60)*'VWP Details'!$K$60</f>
        <v>801.34948599999973</v>
      </c>
      <c r="N30" s="9">
        <f t="shared" si="0"/>
        <v>175.95239606179175</v>
      </c>
      <c r="O30" s="9">
        <f t="shared" si="1"/>
        <v>162.34861010787671</v>
      </c>
      <c r="P30" s="9">
        <f t="shared" si="2"/>
        <v>143.77842355626072</v>
      </c>
      <c r="Q30" s="9">
        <f t="shared" si="3"/>
        <v>81.861936877278566</v>
      </c>
      <c r="R30" s="9">
        <f t="shared" si="4"/>
        <v>278.45239606179177</v>
      </c>
      <c r="S30" s="9">
        <f t="shared" si="5"/>
        <v>276.84861010787671</v>
      </c>
      <c r="T30" s="9">
        <f t="shared" si="6"/>
        <v>280.27842355626069</v>
      </c>
      <c r="U30" s="9">
        <f t="shared" si="7"/>
        <v>281.36193687727859</v>
      </c>
      <c r="V30" s="10">
        <f>'VWP Details'!P$63</f>
        <v>102.5</v>
      </c>
      <c r="W30" s="10">
        <f>'VWP Details'!P$62</f>
        <v>114.5</v>
      </c>
      <c r="X30" s="10">
        <f>'VWP Details'!P$61</f>
        <v>136.5</v>
      </c>
      <c r="Y30" s="10">
        <f>'VWP Details'!P$60</f>
        <v>199.5</v>
      </c>
      <c r="AA30" s="10">
        <f t="shared" si="8"/>
        <v>278.44361622730855</v>
      </c>
      <c r="AB30" s="10">
        <f t="shared" si="9"/>
        <v>276.65997728331524</v>
      </c>
      <c r="AC30" s="10">
        <f t="shared" si="10"/>
        <v>279.65104618201877</v>
      </c>
      <c r="AD30" s="10">
        <f t="shared" si="11"/>
        <v>281.46038758613724</v>
      </c>
      <c r="AE30" s="10">
        <f t="shared" si="12"/>
        <v>278.44435913638023</v>
      </c>
      <c r="AF30" s="10">
        <f t="shared" si="13"/>
        <v>277.10854171672463</v>
      </c>
      <c r="AG30" s="10">
        <f t="shared" si="14"/>
        <v>279.1332684913358</v>
      </c>
      <c r="AH30" s="10">
        <f t="shared" si="15"/>
        <v>281.06545044907557</v>
      </c>
    </row>
    <row r="31" spans="5:34" x14ac:dyDescent="0.2">
      <c r="E31" s="20">
        <v>40823.791666666664</v>
      </c>
      <c r="F31">
        <v>6956.3680000000004</v>
      </c>
      <c r="G31">
        <v>5809.3649999999998</v>
      </c>
      <c r="H31">
        <v>6045.1239999999998</v>
      </c>
      <c r="I31">
        <v>7674.8540000000003</v>
      </c>
      <c r="J31" s="6">
        <f>('VWP Details'!$I$63-F31)*'VWP Details'!$J$63+('VWP Details'!$M$63-'VWP Details'!$L$63)*'VWP Details'!$K$63</f>
        <v>1722.4574867999995</v>
      </c>
      <c r="K31" s="6">
        <f>('VWP Details'!$I$62-G31)*'VWP Details'!$J$62+('VWP Details'!$M$62-'VWP Details'!$L$62)*'VWP Details'!$K$62</f>
        <v>1593.7049300000008</v>
      </c>
      <c r="L31" s="6">
        <f>('VWP Details'!$I$61-H31)*'VWP Details'!$J$61+('VWP Details'!$M$61-'VWP Details'!$L$61)*'VWP Details'!$K$61</f>
        <v>1395.78097</v>
      </c>
      <c r="M31" s="6">
        <f>('VWP Details'!I$60-I31)*'VWP Details'!$J$60+('VWP Details'!$M$60-'VWP Details'!$L$60)*'VWP Details'!$K$60</f>
        <v>797.22695779999947</v>
      </c>
      <c r="N31" s="9">
        <f t="shared" si="0"/>
        <v>175.95781680980264</v>
      </c>
      <c r="O31" s="9">
        <f t="shared" si="1"/>
        <v>162.80508649464309</v>
      </c>
      <c r="P31" s="9">
        <f t="shared" si="2"/>
        <v>142.586144568447</v>
      </c>
      <c r="Q31" s="9">
        <f t="shared" si="3"/>
        <v>81.440799596754729</v>
      </c>
      <c r="R31" s="9">
        <f t="shared" si="4"/>
        <v>278.45781680980264</v>
      </c>
      <c r="S31" s="9">
        <f t="shared" si="5"/>
        <v>277.30508649464309</v>
      </c>
      <c r="T31" s="9">
        <f t="shared" si="6"/>
        <v>279.08614456844703</v>
      </c>
      <c r="U31" s="9">
        <f t="shared" si="7"/>
        <v>280.94079959675474</v>
      </c>
      <c r="V31" s="10">
        <f>'VWP Details'!P$63</f>
        <v>102.5</v>
      </c>
      <c r="W31" s="10">
        <f>'VWP Details'!P$62</f>
        <v>114.5</v>
      </c>
      <c r="X31" s="10">
        <f>'VWP Details'!P$61</f>
        <v>136.5</v>
      </c>
      <c r="Y31" s="10">
        <f>'VWP Details'!P$60</f>
        <v>199.5</v>
      </c>
      <c r="AA31" s="10">
        <f t="shared" si="8"/>
        <v>278.44928579653958</v>
      </c>
      <c r="AB31" s="10">
        <f t="shared" si="9"/>
        <v>276.84910032977052</v>
      </c>
      <c r="AC31" s="10">
        <f t="shared" si="10"/>
        <v>279.86084400075811</v>
      </c>
      <c r="AD31" s="10">
        <f t="shared" si="11"/>
        <v>281.36565115907666</v>
      </c>
      <c r="AE31" s="10">
        <f t="shared" si="12"/>
        <v>278.4463781428525</v>
      </c>
      <c r="AF31" s="10">
        <f t="shared" si="13"/>
        <v>277.19083971224882</v>
      </c>
      <c r="AG31" s="10">
        <f t="shared" si="14"/>
        <v>279.07312318474635</v>
      </c>
      <c r="AH31" s="10">
        <f t="shared" si="15"/>
        <v>281.11522182517041</v>
      </c>
    </row>
    <row r="32" spans="5:34" x14ac:dyDescent="0.2">
      <c r="E32" s="20">
        <v>40823.833333333336</v>
      </c>
      <c r="F32">
        <v>6956.4780000000001</v>
      </c>
      <c r="G32">
        <v>5803.9449999999997</v>
      </c>
      <c r="H32">
        <v>6055.241</v>
      </c>
      <c r="I32">
        <v>7674.1840000000002</v>
      </c>
      <c r="J32" s="6">
        <f>('VWP Details'!$I$63-F32)*'VWP Details'!$J$63+('VWP Details'!$M$63-'VWP Details'!$L$63)*'VWP Details'!$K$63</f>
        <v>1722.3617977999997</v>
      </c>
      <c r="K32" s="6">
        <f>('VWP Details'!$I$62-G32)*'VWP Details'!$J$62+('VWP Details'!$M$62-'VWP Details'!$L$62)*'VWP Details'!$K$62</f>
        <v>1596.7292900000009</v>
      </c>
      <c r="L32" s="6">
        <f>('VWP Details'!$I$61-H32)*'VWP Details'!$J$61+('VWP Details'!$M$61-'VWP Details'!$L$61)*'VWP Details'!$K$61</f>
        <v>1390.1407425</v>
      </c>
      <c r="M32" s="6">
        <f>('VWP Details'!I$60-I32)*'VWP Details'!$J$60+('VWP Details'!$M$60-'VWP Details'!$L$60)*'VWP Details'!$K$60</f>
        <v>797.59163879999949</v>
      </c>
      <c r="N32" s="9">
        <f t="shared" si="0"/>
        <v>175.94804169043874</v>
      </c>
      <c r="O32" s="9">
        <f t="shared" si="1"/>
        <v>163.11404029287908</v>
      </c>
      <c r="P32" s="9">
        <f t="shared" si="2"/>
        <v>142.00996656416174</v>
      </c>
      <c r="Q32" s="9">
        <f t="shared" si="3"/>
        <v>81.478053620777828</v>
      </c>
      <c r="R32" s="9">
        <f t="shared" si="4"/>
        <v>278.44804169043874</v>
      </c>
      <c r="S32" s="9">
        <f t="shared" si="5"/>
        <v>277.61404029287905</v>
      </c>
      <c r="T32" s="9">
        <f t="shared" si="6"/>
        <v>278.50996656416174</v>
      </c>
      <c r="U32" s="9">
        <f t="shared" si="7"/>
        <v>280.97805362077781</v>
      </c>
      <c r="V32" s="10">
        <f>'VWP Details'!P$63</f>
        <v>102.5</v>
      </c>
      <c r="W32" s="10">
        <f>'VWP Details'!P$62</f>
        <v>114.5</v>
      </c>
      <c r="X32" s="10">
        <f>'VWP Details'!P$61</f>
        <v>136.5</v>
      </c>
      <c r="Y32" s="10">
        <f>'VWP Details'!P$60</f>
        <v>199.5</v>
      </c>
      <c r="AA32" s="10">
        <f t="shared" si="8"/>
        <v>278.45157850635405</v>
      </c>
      <c r="AB32" s="10">
        <f t="shared" si="9"/>
        <v>277.05897230289696</v>
      </c>
      <c r="AC32" s="10">
        <f t="shared" si="10"/>
        <v>279.56951446007201</v>
      </c>
      <c r="AD32" s="10">
        <f t="shared" si="11"/>
        <v>281.21488912812708</v>
      </c>
      <c r="AE32" s="10">
        <f t="shared" si="12"/>
        <v>278.44874905362178</v>
      </c>
      <c r="AF32" s="10">
        <f t="shared" si="13"/>
        <v>277.25677113682292</v>
      </c>
      <c r="AG32" s="10">
        <f t="shared" si="14"/>
        <v>279.13409314859604</v>
      </c>
      <c r="AH32" s="10">
        <f t="shared" si="15"/>
        <v>281.13920674427874</v>
      </c>
    </row>
    <row r="33" spans="5:34" x14ac:dyDescent="0.2">
      <c r="E33" s="20">
        <v>40823.875</v>
      </c>
      <c r="F33">
        <v>6956.558</v>
      </c>
      <c r="G33">
        <v>5802.67</v>
      </c>
      <c r="H33">
        <v>6032.7730000000001</v>
      </c>
      <c r="I33">
        <v>7673.1580000000004</v>
      </c>
      <c r="J33" s="6">
        <f>('VWP Details'!$I$63-F33)*'VWP Details'!$J$63+('VWP Details'!$M$63-'VWP Details'!$L$63)*'VWP Details'!$K$63</f>
        <v>1722.2922057999997</v>
      </c>
      <c r="K33" s="6">
        <f>('VWP Details'!$I$62-G33)*'VWP Details'!$J$62+('VWP Details'!$M$62-'VWP Details'!$L$62)*'VWP Details'!$K$62</f>
        <v>1597.4407400000007</v>
      </c>
      <c r="L33" s="6">
        <f>('VWP Details'!$I$61-H33)*'VWP Details'!$J$61+('VWP Details'!$M$61-'VWP Details'!$L$61)*'VWP Details'!$K$61</f>
        <v>1402.6666524999998</v>
      </c>
      <c r="M33" s="6">
        <f>('VWP Details'!I$60-I33)*'VWP Details'!$J$60+('VWP Details'!$M$60-'VWP Details'!$L$60)*'VWP Details'!$K$60</f>
        <v>798.15009059999932</v>
      </c>
      <c r="N33" s="9">
        <f t="shared" si="0"/>
        <v>175.94093251271954</v>
      </c>
      <c r="O33" s="9">
        <f t="shared" si="1"/>
        <v>163.18671853877407</v>
      </c>
      <c r="P33" s="9">
        <f t="shared" si="2"/>
        <v>143.28955215280274</v>
      </c>
      <c r="Q33" s="9">
        <f t="shared" si="3"/>
        <v>81.535102320251994</v>
      </c>
      <c r="R33" s="9">
        <f t="shared" si="4"/>
        <v>278.44093251271954</v>
      </c>
      <c r="S33" s="9">
        <f t="shared" si="5"/>
        <v>277.68671853877407</v>
      </c>
      <c r="T33" s="9">
        <f t="shared" si="6"/>
        <v>279.78955215280274</v>
      </c>
      <c r="U33" s="9">
        <f t="shared" si="7"/>
        <v>281.03510232025201</v>
      </c>
      <c r="V33" s="10">
        <f>'VWP Details'!P$63</f>
        <v>102.5</v>
      </c>
      <c r="W33" s="10">
        <f>'VWP Details'!P$62</f>
        <v>114.5</v>
      </c>
      <c r="X33" s="10">
        <f>'VWP Details'!P$61</f>
        <v>136.5</v>
      </c>
      <c r="Y33" s="10">
        <f>'VWP Details'!P$60</f>
        <v>199.5</v>
      </c>
      <c r="AA33" s="10">
        <f t="shared" si="8"/>
        <v>278.44997894136725</v>
      </c>
      <c r="AB33" s="10">
        <f t="shared" si="9"/>
        <v>277.24612306126755</v>
      </c>
      <c r="AC33" s="10">
        <f t="shared" si="10"/>
        <v>279.53428428181257</v>
      </c>
      <c r="AD33" s="10">
        <f t="shared" si="11"/>
        <v>281.12301069634231</v>
      </c>
      <c r="AE33" s="10">
        <f t="shared" si="12"/>
        <v>278.45108086391366</v>
      </c>
      <c r="AF33" s="10">
        <f t="shared" si="13"/>
        <v>277.33603887701241</v>
      </c>
      <c r="AG33" s="10">
        <f t="shared" si="14"/>
        <v>279.16708627318263</v>
      </c>
      <c r="AH33" s="10">
        <f t="shared" si="15"/>
        <v>281.15685959136363</v>
      </c>
    </row>
    <row r="34" spans="5:34" x14ac:dyDescent="0.2">
      <c r="E34" s="20">
        <v>40823.916666666664</v>
      </c>
      <c r="F34">
        <v>6956.5280000000002</v>
      </c>
      <c r="G34">
        <v>5802.0569999999998</v>
      </c>
      <c r="H34">
        <v>6023.5630000000001</v>
      </c>
      <c r="I34">
        <v>7665.0910000000003</v>
      </c>
      <c r="J34" s="6">
        <f>('VWP Details'!$I$63-F34)*'VWP Details'!$J$63+('VWP Details'!$M$63-'VWP Details'!$L$63)*'VWP Details'!$K$63</f>
        <v>1722.3183027999996</v>
      </c>
      <c r="K34" s="6">
        <f>('VWP Details'!$I$62-G34)*'VWP Details'!$J$62+('VWP Details'!$M$62-'VWP Details'!$L$62)*'VWP Details'!$K$62</f>
        <v>1597.7827940000006</v>
      </c>
      <c r="L34" s="6">
        <f>('VWP Details'!$I$61-H34)*'VWP Details'!$J$61+('VWP Details'!$M$61-'VWP Details'!$L$61)*'VWP Details'!$K$61</f>
        <v>1407.8012274999999</v>
      </c>
      <c r="M34" s="6">
        <f>('VWP Details'!I$60-I34)*'VWP Details'!$J$60+('VWP Details'!$M$60-'VWP Details'!$L$60)*'VWP Details'!$K$60</f>
        <v>802.54095869999935</v>
      </c>
      <c r="N34" s="9">
        <f t="shared" si="0"/>
        <v>175.94359845436423</v>
      </c>
      <c r="O34" s="9">
        <f t="shared" si="1"/>
        <v>163.22166109934946</v>
      </c>
      <c r="P34" s="9">
        <f t="shared" si="2"/>
        <v>143.81407517538523</v>
      </c>
      <c r="Q34" s="9">
        <f t="shared" si="3"/>
        <v>81.983651890094308</v>
      </c>
      <c r="R34" s="9">
        <f t="shared" si="4"/>
        <v>278.44359845436423</v>
      </c>
      <c r="S34" s="9">
        <f t="shared" si="5"/>
        <v>277.72166109934949</v>
      </c>
      <c r="T34" s="9">
        <f t="shared" si="6"/>
        <v>280.31407517538526</v>
      </c>
      <c r="U34" s="9">
        <f t="shared" si="7"/>
        <v>281.48365189009428</v>
      </c>
      <c r="V34" s="10">
        <f>'VWP Details'!P$63</f>
        <v>102.5</v>
      </c>
      <c r="W34" s="10">
        <f>'VWP Details'!P$62</f>
        <v>114.5</v>
      </c>
      <c r="X34" s="10">
        <f>'VWP Details'!P$61</f>
        <v>136.5</v>
      </c>
      <c r="Y34" s="10">
        <f>'VWP Details'!P$60</f>
        <v>199.5</v>
      </c>
      <c r="AA34" s="10">
        <f t="shared" si="8"/>
        <v>278.4485571058234</v>
      </c>
      <c r="AB34" s="10">
        <f t="shared" si="9"/>
        <v>277.43522330670447</v>
      </c>
      <c r="AC34" s="10">
        <f t="shared" si="10"/>
        <v>279.59563240341151</v>
      </c>
      <c r="AD34" s="10">
        <f t="shared" si="11"/>
        <v>281.15990886103145</v>
      </c>
      <c r="AE34" s="10">
        <f t="shared" si="12"/>
        <v>278.45306787908618</v>
      </c>
      <c r="AF34" s="10">
        <f t="shared" si="13"/>
        <v>277.40658522769451</v>
      </c>
      <c r="AG34" s="10">
        <f t="shared" si="14"/>
        <v>279.17859274782785</v>
      </c>
      <c r="AH34" s="10">
        <f t="shared" si="15"/>
        <v>281.13400230151973</v>
      </c>
    </row>
    <row r="35" spans="5:34" x14ac:dyDescent="0.2">
      <c r="E35" s="20">
        <v>40823.958333333336</v>
      </c>
      <c r="F35">
        <v>6956.5069999999996</v>
      </c>
      <c r="G35">
        <v>5797.6689999999999</v>
      </c>
      <c r="H35">
        <v>6054.473</v>
      </c>
      <c r="I35">
        <v>7683.8819999999996</v>
      </c>
      <c r="J35" s="6">
        <f>('VWP Details'!$I$63-F35)*'VWP Details'!$J$63+('VWP Details'!$M$63-'VWP Details'!$L$63)*'VWP Details'!$K$63</f>
        <v>1722.3365707</v>
      </c>
      <c r="K35" s="6">
        <f>('VWP Details'!$I$62-G35)*'VWP Details'!$J$62+('VWP Details'!$M$62-'VWP Details'!$L$62)*'VWP Details'!$K$62</f>
        <v>1600.2312980000006</v>
      </c>
      <c r="L35" s="6">
        <f>('VWP Details'!$I$61-H35)*'VWP Details'!$J$61+('VWP Details'!$M$61-'VWP Details'!$L$61)*'VWP Details'!$K$61</f>
        <v>1390.5689024999999</v>
      </c>
      <c r="M35" s="6">
        <f>('VWP Details'!I$60-I35)*'VWP Details'!$J$60+('VWP Details'!$M$60-'VWP Details'!$L$60)*'VWP Details'!$K$60</f>
        <v>792.31301739999981</v>
      </c>
      <c r="N35" s="9">
        <f t="shared" si="0"/>
        <v>175.94546461351558</v>
      </c>
      <c r="O35" s="9">
        <f t="shared" si="1"/>
        <v>163.47178827031985</v>
      </c>
      <c r="P35" s="9">
        <f t="shared" si="2"/>
        <v>142.05370529177773</v>
      </c>
      <c r="Q35" s="9">
        <f t="shared" si="3"/>
        <v>80.938815523798723</v>
      </c>
      <c r="R35" s="9">
        <f t="shared" si="4"/>
        <v>278.44546461351558</v>
      </c>
      <c r="S35" s="9">
        <f t="shared" si="5"/>
        <v>277.97178827031985</v>
      </c>
      <c r="T35" s="9">
        <f t="shared" si="6"/>
        <v>278.55370529177776</v>
      </c>
      <c r="U35" s="9">
        <f t="shared" si="7"/>
        <v>280.43881552379872</v>
      </c>
      <c r="V35" s="10">
        <f>'VWP Details'!P$63</f>
        <v>102.5</v>
      </c>
      <c r="W35" s="10">
        <f>'VWP Details'!P$62</f>
        <v>114.5</v>
      </c>
      <c r="X35" s="10">
        <f>'VWP Details'!P$61</f>
        <v>136.5</v>
      </c>
      <c r="Y35" s="10">
        <f>'VWP Details'!P$60</f>
        <v>199.5</v>
      </c>
      <c r="AA35" s="10">
        <f t="shared" si="8"/>
        <v>278.44717081616818</v>
      </c>
      <c r="AB35" s="10">
        <f t="shared" si="9"/>
        <v>277.65985893919316</v>
      </c>
      <c r="AC35" s="10">
        <f t="shared" si="10"/>
        <v>279.25068875051488</v>
      </c>
      <c r="AD35" s="10">
        <f t="shared" si="11"/>
        <v>280.97528459033549</v>
      </c>
      <c r="AE35" s="10">
        <f t="shared" si="12"/>
        <v>278.45444705956368</v>
      </c>
      <c r="AF35" s="10">
        <f t="shared" si="13"/>
        <v>277.47137660135263</v>
      </c>
      <c r="AG35" s="10">
        <f t="shared" si="14"/>
        <v>279.14947232308225</v>
      </c>
      <c r="AH35" s="10">
        <f t="shared" si="15"/>
        <v>281.14291880195606</v>
      </c>
    </row>
    <row r="36" spans="5:34" x14ac:dyDescent="0.2">
      <c r="E36" s="20">
        <v>40824</v>
      </c>
      <c r="F36">
        <v>6956.4679999999998</v>
      </c>
      <c r="G36">
        <v>5801.4650000000001</v>
      </c>
      <c r="H36">
        <v>6020.7169999999996</v>
      </c>
      <c r="I36">
        <v>7672.6270000000004</v>
      </c>
      <c r="J36" s="6">
        <f>('VWP Details'!$I$63-F36)*'VWP Details'!$J$63+('VWP Details'!$M$63-'VWP Details'!$L$63)*'VWP Details'!$K$63</f>
        <v>1722.3704968</v>
      </c>
      <c r="K36" s="6">
        <f>('VWP Details'!$I$62-G36)*'VWP Details'!$J$62+('VWP Details'!$M$62-'VWP Details'!$L$62)*'VWP Details'!$K$62</f>
        <v>1598.1131300000006</v>
      </c>
      <c r="L36" s="6">
        <f>('VWP Details'!$I$61-H36)*'VWP Details'!$J$61+('VWP Details'!$M$61-'VWP Details'!$L$61)*'VWP Details'!$K$61</f>
        <v>1409.3878725000002</v>
      </c>
      <c r="M36" s="6">
        <f>('VWP Details'!I$60-I36)*'VWP Details'!$J$60+('VWP Details'!$M$60-'VWP Details'!$L$60)*'VWP Details'!$K$60</f>
        <v>798.43911389999937</v>
      </c>
      <c r="N36" s="9">
        <f t="shared" si="0"/>
        <v>175.94893033765368</v>
      </c>
      <c r="O36" s="9">
        <f t="shared" si="1"/>
        <v>163.25540660646305</v>
      </c>
      <c r="P36" s="9">
        <f t="shared" si="2"/>
        <v>143.97615905402478</v>
      </c>
      <c r="Q36" s="9">
        <f t="shared" si="3"/>
        <v>81.564627524365818</v>
      </c>
      <c r="R36" s="9">
        <f t="shared" si="4"/>
        <v>278.44893033765368</v>
      </c>
      <c r="S36" s="9">
        <f t="shared" si="5"/>
        <v>277.75540660646305</v>
      </c>
      <c r="T36" s="9">
        <f t="shared" si="6"/>
        <v>280.47615905402478</v>
      </c>
      <c r="U36" s="9">
        <f t="shared" si="7"/>
        <v>281.06462752436585</v>
      </c>
      <c r="V36" s="10">
        <f>'VWP Details'!P$63</f>
        <v>102.5</v>
      </c>
      <c r="W36" s="10">
        <f>'VWP Details'!P$62</f>
        <v>114.5</v>
      </c>
      <c r="X36" s="10">
        <f>'VWP Details'!P$61</f>
        <v>136.5</v>
      </c>
      <c r="Y36" s="10">
        <f>'VWP Details'!P$60</f>
        <v>199.5</v>
      </c>
      <c r="AA36" s="10">
        <f t="shared" si="8"/>
        <v>278.44539352173831</v>
      </c>
      <c r="AB36" s="10">
        <f t="shared" si="9"/>
        <v>277.74992296155716</v>
      </c>
      <c r="AC36" s="10">
        <f t="shared" si="10"/>
        <v>279.52869164763041</v>
      </c>
      <c r="AD36" s="10">
        <f t="shared" si="11"/>
        <v>281.00005017585772</v>
      </c>
      <c r="AE36" s="10">
        <f t="shared" si="12"/>
        <v>278.4558653405187</v>
      </c>
      <c r="AF36" s="10">
        <f t="shared" si="13"/>
        <v>277.53910702627218</v>
      </c>
      <c r="AG36" s="10">
        <f t="shared" si="14"/>
        <v>279.16230462790833</v>
      </c>
      <c r="AH36" s="10">
        <f t="shared" si="15"/>
        <v>281.15342110054928</v>
      </c>
    </row>
    <row r="37" spans="5:34" x14ac:dyDescent="0.2">
      <c r="E37" s="20">
        <v>40824.041666666664</v>
      </c>
      <c r="F37">
        <v>6956.3389999999999</v>
      </c>
      <c r="G37">
        <v>5800.6080000000002</v>
      </c>
      <c r="H37">
        <v>6070.5079999999998</v>
      </c>
      <c r="I37">
        <v>7680.3230000000003</v>
      </c>
      <c r="J37" s="6">
        <f>('VWP Details'!$I$63-F37)*'VWP Details'!$J$63+('VWP Details'!$M$63-'VWP Details'!$L$63)*'VWP Details'!$K$63</f>
        <v>1722.4827138999999</v>
      </c>
      <c r="K37" s="6">
        <f>('VWP Details'!$I$62-G37)*'VWP Details'!$J$62+('VWP Details'!$M$62-'VWP Details'!$L$62)*'VWP Details'!$K$62</f>
        <v>1598.5913360000006</v>
      </c>
      <c r="L37" s="6">
        <f>('VWP Details'!$I$61-H37)*'VWP Details'!$J$61+('VWP Details'!$M$61-'VWP Details'!$L$61)*'VWP Details'!$K$61</f>
        <v>1381.6293900000001</v>
      </c>
      <c r="M37" s="6">
        <f>('VWP Details'!I$60-I37)*'VWP Details'!$J$60+('VWP Details'!$M$60-'VWP Details'!$L$60)*'VWP Details'!$K$60</f>
        <v>794.25018109999939</v>
      </c>
      <c r="N37" s="9">
        <f t="shared" si="0"/>
        <v>175.96039388672588</v>
      </c>
      <c r="O37" s="9">
        <f t="shared" si="1"/>
        <v>163.30425778821368</v>
      </c>
      <c r="P37" s="9">
        <f t="shared" si="2"/>
        <v>141.140488498389</v>
      </c>
      <c r="Q37" s="9">
        <f t="shared" si="3"/>
        <v>81.136706675288551</v>
      </c>
      <c r="R37" s="9">
        <f t="shared" si="4"/>
        <v>278.46039388672591</v>
      </c>
      <c r="S37" s="9">
        <f t="shared" si="5"/>
        <v>277.8042577882137</v>
      </c>
      <c r="T37" s="9">
        <f t="shared" si="6"/>
        <v>277.640488498389</v>
      </c>
      <c r="U37" s="9">
        <f t="shared" si="7"/>
        <v>280.63670667528856</v>
      </c>
      <c r="V37" s="10">
        <f>'VWP Details'!P$63</f>
        <v>102.5</v>
      </c>
      <c r="W37" s="10">
        <f>'VWP Details'!P$62</f>
        <v>114.5</v>
      </c>
      <c r="X37" s="10">
        <f>'VWP Details'!P$61</f>
        <v>136.5</v>
      </c>
      <c r="Y37" s="10">
        <f>'VWP Details'!P$60</f>
        <v>199.5</v>
      </c>
      <c r="AA37" s="10">
        <f t="shared" si="8"/>
        <v>278.44786396099579</v>
      </c>
      <c r="AB37" s="10">
        <f t="shared" si="9"/>
        <v>277.78796646062403</v>
      </c>
      <c r="AC37" s="10">
        <f t="shared" si="10"/>
        <v>279.3547960344759</v>
      </c>
      <c r="AD37" s="10">
        <f t="shared" si="11"/>
        <v>280.93178078675993</v>
      </c>
      <c r="AE37" s="10">
        <f t="shared" si="12"/>
        <v>278.45745779632784</v>
      </c>
      <c r="AF37" s="10">
        <f t="shared" si="13"/>
        <v>277.60993838968329</v>
      </c>
      <c r="AG37" s="10">
        <f t="shared" si="14"/>
        <v>279.18983496766043</v>
      </c>
      <c r="AH37" s="10">
        <f t="shared" si="15"/>
        <v>281.16517113093221</v>
      </c>
    </row>
    <row r="38" spans="5:34" x14ac:dyDescent="0.2">
      <c r="E38" s="20">
        <v>40824.083333333336</v>
      </c>
      <c r="F38">
        <v>6956.33</v>
      </c>
      <c r="G38">
        <v>5800.3959999999997</v>
      </c>
      <c r="H38">
        <v>6071.3270000000002</v>
      </c>
      <c r="I38">
        <v>7681.7330000000002</v>
      </c>
      <c r="J38" s="6">
        <f>('VWP Details'!$I$63-F38)*'VWP Details'!$J$63+('VWP Details'!$M$63-'VWP Details'!$L$63)*'VWP Details'!$K$63</f>
        <v>1722.4905429999999</v>
      </c>
      <c r="K38" s="6">
        <f>('VWP Details'!$I$62-G38)*'VWP Details'!$J$62+('VWP Details'!$M$62-'VWP Details'!$L$62)*'VWP Details'!$K$62</f>
        <v>1598.7096320000007</v>
      </c>
      <c r="L38" s="6">
        <f>('VWP Details'!$I$61-H38)*'VWP Details'!$J$61+('VWP Details'!$M$61-'VWP Details'!$L$61)*'VWP Details'!$K$61</f>
        <v>1381.1727974999999</v>
      </c>
      <c r="M38" s="6">
        <f>('VWP Details'!I$60-I38)*'VWP Details'!$J$60+('VWP Details'!$M$60-'VWP Details'!$L$60)*'VWP Details'!$K$60</f>
        <v>793.48271809999949</v>
      </c>
      <c r="N38" s="9">
        <f t="shared" si="0"/>
        <v>175.96119366921928</v>
      </c>
      <c r="O38" s="9">
        <f t="shared" si="1"/>
        <v>163.31634232792328</v>
      </c>
      <c r="P38" s="9">
        <f t="shared" si="2"/>
        <v>141.09384524589223</v>
      </c>
      <c r="Q38" s="9">
        <f t="shared" si="3"/>
        <v>81.058306415777253</v>
      </c>
      <c r="R38" s="9">
        <f t="shared" si="4"/>
        <v>278.46119366921926</v>
      </c>
      <c r="S38" s="9">
        <f t="shared" si="5"/>
        <v>277.81634232792328</v>
      </c>
      <c r="T38" s="9">
        <f t="shared" si="6"/>
        <v>277.59384524589223</v>
      </c>
      <c r="U38" s="9">
        <f t="shared" si="7"/>
        <v>280.55830641577722</v>
      </c>
      <c r="V38" s="10">
        <f>'VWP Details'!P$63</f>
        <v>102.5</v>
      </c>
      <c r="W38" s="10">
        <f>'VWP Details'!P$62</f>
        <v>114.5</v>
      </c>
      <c r="X38" s="10">
        <f>'VWP Details'!P$61</f>
        <v>136.5</v>
      </c>
      <c r="Y38" s="10">
        <f>'VWP Details'!P$60</f>
        <v>199.5</v>
      </c>
      <c r="AA38" s="10">
        <f t="shared" si="8"/>
        <v>278.4519161922957</v>
      </c>
      <c r="AB38" s="10">
        <f t="shared" si="9"/>
        <v>277.81389121845388</v>
      </c>
      <c r="AC38" s="10">
        <f t="shared" si="10"/>
        <v>278.91565465309384</v>
      </c>
      <c r="AD38" s="10">
        <f t="shared" si="11"/>
        <v>280.83642160586493</v>
      </c>
      <c r="AE38" s="10">
        <f t="shared" si="12"/>
        <v>278.45866280195116</v>
      </c>
      <c r="AF38" s="10">
        <f t="shared" si="13"/>
        <v>277.67651736317765</v>
      </c>
      <c r="AG38" s="10">
        <f t="shared" si="14"/>
        <v>279.27172434482776</v>
      </c>
      <c r="AH38" s="10">
        <f t="shared" si="15"/>
        <v>281.12116022780572</v>
      </c>
    </row>
    <row r="39" spans="5:34" x14ac:dyDescent="0.2">
      <c r="E39" s="20">
        <v>40824.125</v>
      </c>
      <c r="F39">
        <v>6956.2790000000005</v>
      </c>
      <c r="G39">
        <v>5797.8050000000003</v>
      </c>
      <c r="H39">
        <v>6033.5780000000004</v>
      </c>
      <c r="I39">
        <v>7660.3270000000002</v>
      </c>
      <c r="J39" s="6">
        <f>('VWP Details'!$I$63-F39)*'VWP Details'!$J$63+('VWP Details'!$M$63-'VWP Details'!$L$63)*'VWP Details'!$K$63</f>
        <v>1722.5349078999993</v>
      </c>
      <c r="K39" s="6">
        <f>('VWP Details'!$I$62-G39)*'VWP Details'!$J$62+('VWP Details'!$M$62-'VWP Details'!$L$62)*'VWP Details'!$K$62</f>
        <v>1600.1554100000005</v>
      </c>
      <c r="L39" s="6">
        <f>('VWP Details'!$I$61-H39)*'VWP Details'!$J$61+('VWP Details'!$M$61-'VWP Details'!$L$61)*'VWP Details'!$K$61</f>
        <v>1402.2178649999998</v>
      </c>
      <c r="M39" s="6">
        <f>('VWP Details'!I$60-I39)*'VWP Details'!$J$60+('VWP Details'!$M$60-'VWP Details'!$L$60)*'VWP Details'!$K$60</f>
        <v>805.13400389999947</v>
      </c>
      <c r="N39" s="9">
        <f t="shared" si="0"/>
        <v>175.96572577001521</v>
      </c>
      <c r="O39" s="9">
        <f t="shared" si="1"/>
        <v>163.46403592409106</v>
      </c>
      <c r="P39" s="9">
        <f t="shared" si="2"/>
        <v>143.24370622086147</v>
      </c>
      <c r="Q39" s="9">
        <f t="shared" si="3"/>
        <v>82.24854468180483</v>
      </c>
      <c r="R39" s="9">
        <f t="shared" si="4"/>
        <v>278.46572577001518</v>
      </c>
      <c r="S39" s="9">
        <f t="shared" si="5"/>
        <v>277.96403592409104</v>
      </c>
      <c r="T39" s="9">
        <f t="shared" si="6"/>
        <v>279.74370622086144</v>
      </c>
      <c r="U39" s="9">
        <f t="shared" si="7"/>
        <v>281.74854468180484</v>
      </c>
      <c r="V39" s="10">
        <f>'VWP Details'!P$63</f>
        <v>102.5</v>
      </c>
      <c r="W39" s="10">
        <f>'VWP Details'!P$62</f>
        <v>114.5</v>
      </c>
      <c r="X39" s="10">
        <f>'VWP Details'!P$61</f>
        <v>136.5</v>
      </c>
      <c r="Y39" s="10">
        <f>'VWP Details'!P$60</f>
        <v>199.5</v>
      </c>
      <c r="AA39" s="10">
        <f t="shared" si="8"/>
        <v>278.45634165542589</v>
      </c>
      <c r="AB39" s="10">
        <f t="shared" si="9"/>
        <v>277.86236618340217</v>
      </c>
      <c r="AC39" s="10">
        <f t="shared" si="10"/>
        <v>278.80158086218904</v>
      </c>
      <c r="AD39" s="10">
        <f t="shared" si="11"/>
        <v>280.88940016420707</v>
      </c>
      <c r="AE39" s="10">
        <f t="shared" si="12"/>
        <v>278.46018416598309</v>
      </c>
      <c r="AF39" s="10">
        <f t="shared" si="13"/>
        <v>277.74208169135682</v>
      </c>
      <c r="AG39" s="10">
        <f t="shared" si="14"/>
        <v>279.32992646732049</v>
      </c>
      <c r="AH39" s="10">
        <f t="shared" si="15"/>
        <v>281.13505875891741</v>
      </c>
    </row>
    <row r="40" spans="5:34" x14ac:dyDescent="0.2">
      <c r="E40" s="20">
        <v>40824.166666666664</v>
      </c>
      <c r="F40">
        <v>6956.2290000000003</v>
      </c>
      <c r="G40">
        <v>5795.6319999999996</v>
      </c>
      <c r="H40">
        <v>6026.4520000000002</v>
      </c>
      <c r="I40">
        <v>7678.58</v>
      </c>
      <c r="J40" s="6">
        <f>('VWP Details'!$I$63-F40)*'VWP Details'!$J$63+('VWP Details'!$M$63-'VWP Details'!$L$63)*'VWP Details'!$K$63</f>
        <v>1722.5784028999994</v>
      </c>
      <c r="K40" s="6">
        <f>('VWP Details'!$I$62-G40)*'VWP Details'!$J$62+('VWP Details'!$M$62-'VWP Details'!$L$62)*'VWP Details'!$K$62</f>
        <v>1601.3679440000008</v>
      </c>
      <c r="L40" s="6">
        <f>('VWP Details'!$I$61-H40)*'VWP Details'!$J$61+('VWP Details'!$M$61-'VWP Details'!$L$61)*'VWP Details'!$K$61</f>
        <v>1406.1906099999999</v>
      </c>
      <c r="M40" s="6">
        <f>('VWP Details'!I$60-I40)*'VWP Details'!$J$60+('VWP Details'!$M$60-'VWP Details'!$L$60)*'VWP Details'!$K$60</f>
        <v>795.19889599999965</v>
      </c>
      <c r="N40" s="9">
        <f t="shared" si="0"/>
        <v>175.97016900608972</v>
      </c>
      <c r="O40" s="9">
        <f t="shared" si="1"/>
        <v>163.58790245611448</v>
      </c>
      <c r="P40" s="9">
        <f t="shared" si="2"/>
        <v>143.64954238361099</v>
      </c>
      <c r="Q40" s="9">
        <f t="shared" si="3"/>
        <v>81.233622740769562</v>
      </c>
      <c r="R40" s="9">
        <f t="shared" si="4"/>
        <v>278.47016900608969</v>
      </c>
      <c r="S40" s="9">
        <f t="shared" si="5"/>
        <v>278.08790245611448</v>
      </c>
      <c r="T40" s="9">
        <f t="shared" si="6"/>
        <v>280.14954238361099</v>
      </c>
      <c r="U40" s="9">
        <f t="shared" si="7"/>
        <v>280.73362274076953</v>
      </c>
      <c r="V40" s="10">
        <f>'VWP Details'!P$63</f>
        <v>102.5</v>
      </c>
      <c r="W40" s="10">
        <f>'VWP Details'!P$62</f>
        <v>114.5</v>
      </c>
      <c r="X40" s="10">
        <f>'VWP Details'!P$61</f>
        <v>136.5</v>
      </c>
      <c r="Y40" s="10">
        <f>'VWP Details'!P$60</f>
        <v>199.5</v>
      </c>
      <c r="AA40" s="10">
        <f t="shared" si="8"/>
        <v>278.46128253394073</v>
      </c>
      <c r="AB40" s="10">
        <f t="shared" si="9"/>
        <v>277.8855890205611</v>
      </c>
      <c r="AC40" s="10">
        <f t="shared" si="10"/>
        <v>279.12074828055563</v>
      </c>
      <c r="AD40" s="10">
        <f t="shared" si="11"/>
        <v>280.94836160760121</v>
      </c>
      <c r="AE40" s="10">
        <f t="shared" si="12"/>
        <v>278.46159889234923</v>
      </c>
      <c r="AF40" s="10">
        <f t="shared" si="13"/>
        <v>277.79741748271766</v>
      </c>
      <c r="AG40" s="10">
        <f t="shared" si="14"/>
        <v>279.28123068390806</v>
      </c>
      <c r="AH40" s="10">
        <f t="shared" si="15"/>
        <v>281.08313220973133</v>
      </c>
    </row>
    <row r="41" spans="5:34" x14ac:dyDescent="0.2">
      <c r="E41" s="20">
        <v>40824.208333333336</v>
      </c>
      <c r="F41">
        <v>6956.259</v>
      </c>
      <c r="G41">
        <v>5792.1139999999996</v>
      </c>
      <c r="H41">
        <v>6042.5529999999999</v>
      </c>
      <c r="I41">
        <v>7670.8630000000003</v>
      </c>
      <c r="J41" s="6">
        <f>('VWP Details'!$I$63-F41)*'VWP Details'!$J$63+('VWP Details'!$M$63-'VWP Details'!$L$63)*'VWP Details'!$K$63</f>
        <v>1722.5523058999997</v>
      </c>
      <c r="K41" s="6">
        <f>('VWP Details'!$I$62-G41)*'VWP Details'!$J$62+('VWP Details'!$M$62-'VWP Details'!$L$62)*'VWP Details'!$K$62</f>
        <v>1603.3309880000008</v>
      </c>
      <c r="L41" s="6">
        <f>('VWP Details'!$I$61-H41)*'VWP Details'!$J$61+('VWP Details'!$M$61-'VWP Details'!$L$61)*'VWP Details'!$K$61</f>
        <v>1397.2143025</v>
      </c>
      <c r="M41" s="6">
        <f>('VWP Details'!I$60-I41)*'VWP Details'!$J$60+('VWP Details'!$M$60-'VWP Details'!$L$60)*'VWP Details'!$K$60</f>
        <v>799.39925909999943</v>
      </c>
      <c r="N41" s="9">
        <f t="shared" si="0"/>
        <v>175.96750306444505</v>
      </c>
      <c r="O41" s="9">
        <f t="shared" si="1"/>
        <v>163.78843741223889</v>
      </c>
      <c r="P41" s="9">
        <f t="shared" si="2"/>
        <v>142.73256679331774</v>
      </c>
      <c r="Q41" s="9">
        <f t="shared" si="3"/>
        <v>81.662711253286346</v>
      </c>
      <c r="R41" s="9">
        <f t="shared" si="4"/>
        <v>278.46750306444505</v>
      </c>
      <c r="S41" s="9">
        <f t="shared" si="5"/>
        <v>278.28843741223886</v>
      </c>
      <c r="T41" s="9">
        <f t="shared" si="6"/>
        <v>279.23256679331774</v>
      </c>
      <c r="U41" s="9">
        <f t="shared" si="7"/>
        <v>281.16271125328637</v>
      </c>
      <c r="V41" s="10">
        <f>'VWP Details'!P$63</f>
        <v>102.5</v>
      </c>
      <c r="W41" s="10">
        <f>'VWP Details'!P$62</f>
        <v>114.5</v>
      </c>
      <c r="X41" s="10">
        <f>'VWP Details'!P$61</f>
        <v>136.5</v>
      </c>
      <c r="Y41" s="10">
        <f>'VWP Details'!P$60</f>
        <v>199.5</v>
      </c>
      <c r="AA41" s="10">
        <f t="shared" si="8"/>
        <v>278.464997079299</v>
      </c>
      <c r="AB41" s="10">
        <f t="shared" si="9"/>
        <v>277.99219518171628</v>
      </c>
      <c r="AC41" s="10">
        <f t="shared" si="10"/>
        <v>278.87202982841427</v>
      </c>
      <c r="AD41" s="10">
        <f t="shared" si="11"/>
        <v>280.96797835338532</v>
      </c>
      <c r="AE41" s="10">
        <f t="shared" si="12"/>
        <v>278.46198634253489</v>
      </c>
      <c r="AF41" s="10">
        <f t="shared" si="13"/>
        <v>277.85872714087827</v>
      </c>
      <c r="AG41" s="10">
        <f t="shared" si="14"/>
        <v>279.18762980680981</v>
      </c>
      <c r="AH41" s="10">
        <f t="shared" si="15"/>
        <v>281.08597463616121</v>
      </c>
    </row>
    <row r="42" spans="5:34" x14ac:dyDescent="0.2">
      <c r="E42" s="20">
        <v>40824.25</v>
      </c>
      <c r="F42">
        <v>6956.3180000000002</v>
      </c>
      <c r="G42">
        <v>5785.3890000000001</v>
      </c>
      <c r="H42">
        <v>6018.5060000000003</v>
      </c>
      <c r="I42">
        <v>7675.9250000000002</v>
      </c>
      <c r="J42" s="6">
        <f>('VWP Details'!$I$63-F42)*'VWP Details'!$J$63+('VWP Details'!$M$63-'VWP Details'!$L$63)*'VWP Details'!$K$63</f>
        <v>1722.5009817999996</v>
      </c>
      <c r="K42" s="6">
        <f>('VWP Details'!$I$62-G42)*'VWP Details'!$J$62+('VWP Details'!$M$62-'VWP Details'!$L$62)*'VWP Details'!$K$62</f>
        <v>1607.0835380000005</v>
      </c>
      <c r="L42" s="6">
        <f>('VWP Details'!$I$61-H42)*'VWP Details'!$J$61+('VWP Details'!$M$61-'VWP Details'!$L$61)*'VWP Details'!$K$61</f>
        <v>1410.6205049999999</v>
      </c>
      <c r="M42" s="6">
        <f>('VWP Details'!I$60-I42)*'VWP Details'!$J$60+('VWP Details'!$M$60-'VWP Details'!$L$60)*'VWP Details'!$K$60</f>
        <v>796.64401249999946</v>
      </c>
      <c r="N42" s="9">
        <f t="shared" si="0"/>
        <v>175.96226004587714</v>
      </c>
      <c r="O42" s="9">
        <f t="shared" si="1"/>
        <v>164.17177953274384</v>
      </c>
      <c r="P42" s="9">
        <f t="shared" si="2"/>
        <v>144.10207875032549</v>
      </c>
      <c r="Q42" s="9">
        <f t="shared" si="3"/>
        <v>81.381248761338696</v>
      </c>
      <c r="R42" s="9">
        <f t="shared" si="4"/>
        <v>278.46226004587714</v>
      </c>
      <c r="S42" s="9">
        <f t="shared" si="5"/>
        <v>278.67177953274381</v>
      </c>
      <c r="T42" s="9">
        <f t="shared" si="6"/>
        <v>280.60207875032552</v>
      </c>
      <c r="U42" s="9">
        <f t="shared" si="7"/>
        <v>280.88124876133872</v>
      </c>
      <c r="V42" s="10">
        <f>'VWP Details'!P$63</f>
        <v>102.5</v>
      </c>
      <c r="W42" s="10">
        <f>'VWP Details'!P$62</f>
        <v>114.5</v>
      </c>
      <c r="X42" s="10">
        <f>'VWP Details'!P$61</f>
        <v>136.5</v>
      </c>
      <c r="Y42" s="10">
        <f>'VWP Details'!P$60</f>
        <v>199.5</v>
      </c>
      <c r="AA42" s="10">
        <f t="shared" si="8"/>
        <v>278.46537031112928</v>
      </c>
      <c r="AB42" s="10">
        <f t="shared" si="9"/>
        <v>278.16569953062231</v>
      </c>
      <c r="AC42" s="10">
        <f t="shared" si="10"/>
        <v>279.46434787880156</v>
      </c>
      <c r="AD42" s="10">
        <f t="shared" si="11"/>
        <v>281.01688677059531</v>
      </c>
      <c r="AE42" s="10">
        <f t="shared" si="12"/>
        <v>278.46265815982935</v>
      </c>
      <c r="AF42" s="10">
        <f t="shared" si="13"/>
        <v>277.93543204660864</v>
      </c>
      <c r="AG42" s="10">
        <f t="shared" si="14"/>
        <v>279.16304499699567</v>
      </c>
      <c r="AH42" s="10">
        <f t="shared" si="15"/>
        <v>281.10353851841268</v>
      </c>
    </row>
    <row r="43" spans="5:34" x14ac:dyDescent="0.2">
      <c r="E43" s="20">
        <v>40824.291666666664</v>
      </c>
      <c r="F43">
        <v>6956.259</v>
      </c>
      <c r="G43">
        <v>5792.4769999999999</v>
      </c>
      <c r="H43">
        <v>6073.4539999999997</v>
      </c>
      <c r="I43">
        <v>7660.7870000000003</v>
      </c>
      <c r="J43" s="6">
        <f>('VWP Details'!$I$63-F43)*'VWP Details'!$J$63+('VWP Details'!$M$63-'VWP Details'!$L$63)*'VWP Details'!$K$63</f>
        <v>1722.5523058999997</v>
      </c>
      <c r="K43" s="6">
        <f>('VWP Details'!$I$62-G43)*'VWP Details'!$J$62+('VWP Details'!$M$62-'VWP Details'!$L$62)*'VWP Details'!$K$62</f>
        <v>1603.1284340000007</v>
      </c>
      <c r="L43" s="6">
        <f>('VWP Details'!$I$61-H43)*'VWP Details'!$J$61+('VWP Details'!$M$61-'VWP Details'!$L$61)*'VWP Details'!$K$61</f>
        <v>1379.9869950000002</v>
      </c>
      <c r="M43" s="6">
        <f>('VWP Details'!I$60-I43)*'VWP Details'!$J$60+('VWP Details'!$M$60-'VWP Details'!$L$60)*'VWP Details'!$K$60</f>
        <v>804.8836258999994</v>
      </c>
      <c r="N43" s="9">
        <f t="shared" si="0"/>
        <v>175.96750306444505</v>
      </c>
      <c r="O43" s="9">
        <f t="shared" si="1"/>
        <v>163.76774548811346</v>
      </c>
      <c r="P43" s="9">
        <f t="shared" si="2"/>
        <v>140.97270947292452</v>
      </c>
      <c r="Q43" s="9">
        <f t="shared" si="3"/>
        <v>82.222967292177032</v>
      </c>
      <c r="R43" s="9">
        <f t="shared" si="4"/>
        <v>278.46750306444505</v>
      </c>
      <c r="S43" s="9">
        <f t="shared" si="5"/>
        <v>278.26774548811346</v>
      </c>
      <c r="T43" s="9">
        <f t="shared" si="6"/>
        <v>277.47270947292452</v>
      </c>
      <c r="U43" s="9">
        <f t="shared" si="7"/>
        <v>281.72296729217703</v>
      </c>
      <c r="V43" s="10">
        <f>'VWP Details'!P$63</f>
        <v>102.5</v>
      </c>
      <c r="W43" s="10">
        <f>'VWP Details'!P$62</f>
        <v>114.5</v>
      </c>
      <c r="X43" s="10">
        <f>'VWP Details'!P$61</f>
        <v>136.5</v>
      </c>
      <c r="Y43" s="10">
        <f>'VWP Details'!P$60</f>
        <v>199.5</v>
      </c>
      <c r="AA43" s="10">
        <f t="shared" si="8"/>
        <v>278.46663219017444</v>
      </c>
      <c r="AB43" s="10">
        <f t="shared" si="9"/>
        <v>278.25598016266031</v>
      </c>
      <c r="AC43" s="10">
        <f t="shared" si="10"/>
        <v>279.44012072420799</v>
      </c>
      <c r="AD43" s="10">
        <f t="shared" si="11"/>
        <v>281.24981894587529</v>
      </c>
      <c r="AE43" s="10">
        <f t="shared" si="12"/>
        <v>278.46329443123523</v>
      </c>
      <c r="AF43" s="10">
        <f t="shared" si="13"/>
        <v>278.01512388573889</v>
      </c>
      <c r="AG43" s="10">
        <f t="shared" si="14"/>
        <v>279.04976169247021</v>
      </c>
      <c r="AH43" s="10">
        <f t="shared" si="15"/>
        <v>281.07198491609529</v>
      </c>
    </row>
    <row r="44" spans="5:34" x14ac:dyDescent="0.2">
      <c r="E44" s="20">
        <v>40824.333333333336</v>
      </c>
      <c r="F44">
        <v>6956.1289999999999</v>
      </c>
      <c r="G44">
        <v>5799.335</v>
      </c>
      <c r="H44">
        <v>6017.2160000000003</v>
      </c>
      <c r="I44">
        <v>7674.2070000000003</v>
      </c>
      <c r="J44" s="6">
        <f>('VWP Details'!$I$63-F44)*'VWP Details'!$J$63+('VWP Details'!$M$63-'VWP Details'!$L$63)*'VWP Details'!$K$63</f>
        <v>1722.6653928999999</v>
      </c>
      <c r="K44" s="6">
        <f>('VWP Details'!$I$62-G44)*'VWP Details'!$J$62+('VWP Details'!$M$62-'VWP Details'!$L$62)*'VWP Details'!$K$62</f>
        <v>1599.3016700000005</v>
      </c>
      <c r="L44" s="6">
        <f>('VWP Details'!$I$61-H44)*'VWP Details'!$J$61+('VWP Details'!$M$61-'VWP Details'!$L$61)*'VWP Details'!$K$61</f>
        <v>1411.3396799999998</v>
      </c>
      <c r="M44" s="6">
        <f>('VWP Details'!I$60-I44)*'VWP Details'!$J$60+('VWP Details'!$M$60-'VWP Details'!$L$60)*'VWP Details'!$K$60</f>
        <v>797.57911989999934</v>
      </c>
      <c r="N44" s="9">
        <f t="shared" si="0"/>
        <v>175.97905547823879</v>
      </c>
      <c r="O44" s="9">
        <f t="shared" si="1"/>
        <v>163.37682202901706</v>
      </c>
      <c r="P44" s="9">
        <f t="shared" si="2"/>
        <v>144.17554614436798</v>
      </c>
      <c r="Q44" s="9">
        <f t="shared" si="3"/>
        <v>81.476774751296418</v>
      </c>
      <c r="R44" s="9">
        <f t="shared" si="4"/>
        <v>278.47905547823882</v>
      </c>
      <c r="S44" s="9">
        <f t="shared" si="5"/>
        <v>277.87682202901703</v>
      </c>
      <c r="T44" s="9">
        <f t="shared" si="6"/>
        <v>280.67554614436801</v>
      </c>
      <c r="U44" s="9">
        <f t="shared" si="7"/>
        <v>280.97677475129643</v>
      </c>
      <c r="V44" s="10">
        <f>'VWP Details'!P$63</f>
        <v>102.5</v>
      </c>
      <c r="W44" s="10">
        <f>'VWP Details'!P$62</f>
        <v>114.5</v>
      </c>
      <c r="X44" s="10">
        <f>'VWP Details'!P$61</f>
        <v>136.5</v>
      </c>
      <c r="Y44" s="10">
        <f>'VWP Details'!P$60</f>
        <v>199.5</v>
      </c>
      <c r="AA44" s="10">
        <f t="shared" si="8"/>
        <v>278.46929813181913</v>
      </c>
      <c r="AB44" s="10">
        <f t="shared" si="9"/>
        <v>278.23853738364551</v>
      </c>
      <c r="AC44" s="10">
        <f t="shared" si="10"/>
        <v>279.62648870890933</v>
      </c>
      <c r="AD44" s="10">
        <f t="shared" si="11"/>
        <v>281.09546495977366</v>
      </c>
      <c r="AE44" s="10">
        <f t="shared" si="12"/>
        <v>278.46336196842361</v>
      </c>
      <c r="AF44" s="10">
        <f t="shared" si="13"/>
        <v>278.08114651438626</v>
      </c>
      <c r="AG44" s="10">
        <f t="shared" si="14"/>
        <v>279.11045601121367</v>
      </c>
      <c r="AH44" s="10">
        <f t="shared" si="15"/>
        <v>281.08019414610544</v>
      </c>
    </row>
    <row r="45" spans="5:34" x14ac:dyDescent="0.2">
      <c r="E45" s="20">
        <v>40824.375</v>
      </c>
      <c r="F45">
        <v>6956.15</v>
      </c>
      <c r="G45">
        <v>5793.9979999999996</v>
      </c>
      <c r="H45">
        <v>6033.5050000000001</v>
      </c>
      <c r="I45">
        <v>7678.6610000000001</v>
      </c>
      <c r="J45" s="6">
        <f>('VWP Details'!$I$63-F45)*'VWP Details'!$J$63+('VWP Details'!$M$63-'VWP Details'!$L$63)*'VWP Details'!$K$63</f>
        <v>1722.6471250000002</v>
      </c>
      <c r="K45" s="6">
        <f>('VWP Details'!$I$62-G45)*'VWP Details'!$J$62+('VWP Details'!$M$62-'VWP Details'!$L$62)*'VWP Details'!$K$62</f>
        <v>1602.2797160000009</v>
      </c>
      <c r="L45" s="6">
        <f>('VWP Details'!$I$61-H45)*'VWP Details'!$J$61+('VWP Details'!$M$61-'VWP Details'!$L$61)*'VWP Details'!$K$61</f>
        <v>1402.2585624999999</v>
      </c>
      <c r="M45" s="6">
        <f>('VWP Details'!I$60-I45)*'VWP Details'!$J$60+('VWP Details'!$M$60-'VWP Details'!$L$60)*'VWP Details'!$K$60</f>
        <v>795.15480769999954</v>
      </c>
      <c r="N45" s="9">
        <f t="shared" si="0"/>
        <v>175.97718931908753</v>
      </c>
      <c r="O45" s="9">
        <f t="shared" si="1"/>
        <v>163.68104461595169</v>
      </c>
      <c r="P45" s="9">
        <f t="shared" si="2"/>
        <v>143.24786367804373</v>
      </c>
      <c r="Q45" s="9">
        <f t="shared" si="3"/>
        <v>81.229118896074226</v>
      </c>
      <c r="R45" s="9">
        <f t="shared" si="4"/>
        <v>278.47718931908753</v>
      </c>
      <c r="S45" s="9">
        <f t="shared" si="5"/>
        <v>278.18104461595169</v>
      </c>
      <c r="T45" s="9">
        <f t="shared" si="6"/>
        <v>279.7478636780437</v>
      </c>
      <c r="U45" s="9">
        <f t="shared" si="7"/>
        <v>280.72911889607423</v>
      </c>
      <c r="V45" s="10">
        <f>'VWP Details'!P$63</f>
        <v>102.5</v>
      </c>
      <c r="W45" s="10">
        <f>'VWP Details'!P$62</f>
        <v>114.5</v>
      </c>
      <c r="X45" s="10">
        <f>'VWP Details'!P$61</f>
        <v>136.5</v>
      </c>
      <c r="Y45" s="10">
        <f>'VWP Details'!P$60</f>
        <v>199.5</v>
      </c>
      <c r="AA45" s="10">
        <f t="shared" si="8"/>
        <v>278.47070219441872</v>
      </c>
      <c r="AB45" s="10">
        <f t="shared" si="9"/>
        <v>278.25716581561289</v>
      </c>
      <c r="AC45" s="10">
        <f t="shared" si="10"/>
        <v>279.54615296779593</v>
      </c>
      <c r="AD45" s="10">
        <f t="shared" si="11"/>
        <v>281.09456419083455</v>
      </c>
      <c r="AE45" s="10">
        <f t="shared" si="12"/>
        <v>278.46396269394086</v>
      </c>
      <c r="AF45" s="10">
        <f t="shared" si="13"/>
        <v>278.11997892868703</v>
      </c>
      <c r="AG45" s="10">
        <f t="shared" si="14"/>
        <v>279.11842693870989</v>
      </c>
      <c r="AH45" s="10">
        <f t="shared" si="15"/>
        <v>281.09127026787468</v>
      </c>
    </row>
    <row r="46" spans="5:34" x14ac:dyDescent="0.2">
      <c r="E46" s="20">
        <v>40824.416666666664</v>
      </c>
      <c r="F46">
        <v>6956.1689999999999</v>
      </c>
      <c r="G46">
        <v>5798.4709999999995</v>
      </c>
      <c r="H46">
        <v>6044.85</v>
      </c>
      <c r="I46">
        <v>7679.63</v>
      </c>
      <c r="J46" s="6">
        <f>('VWP Details'!$I$63-F46)*'VWP Details'!$J$63+('VWP Details'!$M$63-'VWP Details'!$L$63)*'VWP Details'!$K$63</f>
        <v>1722.6305968999998</v>
      </c>
      <c r="K46" s="6">
        <f>('VWP Details'!$I$62-G46)*'VWP Details'!$J$62+('VWP Details'!$M$62-'VWP Details'!$L$62)*'VWP Details'!$K$62</f>
        <v>1599.7837820000009</v>
      </c>
      <c r="L46" s="6">
        <f>('VWP Details'!$I$61-H46)*'VWP Details'!$J$61+('VWP Details'!$M$61-'VWP Details'!$L$61)*'VWP Details'!$K$61</f>
        <v>1395.9337249999999</v>
      </c>
      <c r="M46" s="6">
        <f>('VWP Details'!I$60-I46)*'VWP Details'!$J$60+('VWP Details'!$M$60-'VWP Details'!$L$60)*'VWP Details'!$K$60</f>
        <v>794.62738099999945</v>
      </c>
      <c r="N46" s="9">
        <f t="shared" si="0"/>
        <v>175.97550088937916</v>
      </c>
      <c r="O46" s="9">
        <f t="shared" si="1"/>
        <v>163.42607222858828</v>
      </c>
      <c r="P46" s="9">
        <f t="shared" si="2"/>
        <v>142.60174927074749</v>
      </c>
      <c r="Q46" s="9">
        <f t="shared" si="3"/>
        <v>81.175239568793046</v>
      </c>
      <c r="R46" s="9">
        <f t="shared" si="4"/>
        <v>278.47550088937919</v>
      </c>
      <c r="S46" s="9">
        <f t="shared" si="5"/>
        <v>277.92607222858828</v>
      </c>
      <c r="T46" s="9">
        <f t="shared" si="6"/>
        <v>279.10174927074752</v>
      </c>
      <c r="U46" s="9">
        <f t="shared" si="7"/>
        <v>280.67523956879302</v>
      </c>
      <c r="V46" s="10">
        <f>'VWP Details'!P$63</f>
        <v>102.5</v>
      </c>
      <c r="W46" s="10">
        <f>'VWP Details'!P$62</f>
        <v>114.5</v>
      </c>
      <c r="X46" s="10">
        <f>'VWP Details'!P$61</f>
        <v>136.5</v>
      </c>
      <c r="Y46" s="10">
        <f>'VWP Details'!P$60</f>
        <v>199.5</v>
      </c>
      <c r="AA46" s="10">
        <f t="shared" si="8"/>
        <v>278.47230175940552</v>
      </c>
      <c r="AB46" s="10">
        <f t="shared" si="9"/>
        <v>278.18469277888283</v>
      </c>
      <c r="AC46" s="10">
        <f t="shared" si="10"/>
        <v>279.51998946328183</v>
      </c>
      <c r="AD46" s="10">
        <f t="shared" si="11"/>
        <v>280.99706985393584</v>
      </c>
      <c r="AE46" s="10">
        <f t="shared" si="12"/>
        <v>278.46488688704432</v>
      </c>
      <c r="AF46" s="10">
        <f t="shared" si="13"/>
        <v>278.14710073997861</v>
      </c>
      <c r="AG46" s="10">
        <f t="shared" si="14"/>
        <v>279.01749754667725</v>
      </c>
      <c r="AH46" s="10">
        <f t="shared" si="15"/>
        <v>281.09280935949408</v>
      </c>
    </row>
    <row r="47" spans="5:34" x14ac:dyDescent="0.2">
      <c r="E47" s="20">
        <v>40824.458333333336</v>
      </c>
      <c r="F47">
        <v>6956.2290000000003</v>
      </c>
      <c r="G47">
        <v>5798.8879999999999</v>
      </c>
      <c r="H47">
        <v>6059.8429999999998</v>
      </c>
      <c r="I47">
        <v>7666.8310000000001</v>
      </c>
      <c r="J47" s="6">
        <f>('VWP Details'!$I$63-F47)*'VWP Details'!$J$63+('VWP Details'!$M$63-'VWP Details'!$L$63)*'VWP Details'!$K$63</f>
        <v>1722.5784028999994</v>
      </c>
      <c r="K47" s="6">
        <f>('VWP Details'!$I$62-G47)*'VWP Details'!$J$62+('VWP Details'!$M$62-'VWP Details'!$L$62)*'VWP Details'!$K$62</f>
        <v>1599.5510960000006</v>
      </c>
      <c r="L47" s="6">
        <f>('VWP Details'!$I$61-H47)*'VWP Details'!$J$61+('VWP Details'!$M$61-'VWP Details'!$L$61)*'VWP Details'!$K$61</f>
        <v>1387.5751275</v>
      </c>
      <c r="M47" s="6">
        <f>('VWP Details'!I$60-I47)*'VWP Details'!$J$60+('VWP Details'!$M$60-'VWP Details'!$L$60)*'VWP Details'!$K$60</f>
        <v>801.59387669999944</v>
      </c>
      <c r="N47" s="9">
        <f t="shared" si="0"/>
        <v>175.97016900608972</v>
      </c>
      <c r="O47" s="9">
        <f t="shared" si="1"/>
        <v>163.40230216698967</v>
      </c>
      <c r="P47" s="9">
        <f t="shared" si="2"/>
        <v>141.74787590727524</v>
      </c>
      <c r="Q47" s="9">
        <f t="shared" si="3"/>
        <v>81.886902633676115</v>
      </c>
      <c r="R47" s="9">
        <f t="shared" si="4"/>
        <v>278.47016900608969</v>
      </c>
      <c r="S47" s="9">
        <f t="shared" si="5"/>
        <v>277.90230216698967</v>
      </c>
      <c r="T47" s="9">
        <f t="shared" si="6"/>
        <v>278.24787590727522</v>
      </c>
      <c r="U47" s="9">
        <f t="shared" si="7"/>
        <v>281.38690263367613</v>
      </c>
      <c r="V47" s="10">
        <f>'VWP Details'!P$63</f>
        <v>102.5</v>
      </c>
      <c r="W47" s="10">
        <f>'VWP Details'!P$62</f>
        <v>114.5</v>
      </c>
      <c r="X47" s="10">
        <f>'VWP Details'!P$61</f>
        <v>136.5</v>
      </c>
      <c r="Y47" s="10">
        <f>'VWP Details'!P$60</f>
        <v>199.5</v>
      </c>
      <c r="AA47" s="10">
        <f t="shared" si="8"/>
        <v>278.47388355144801</v>
      </c>
      <c r="AB47" s="10">
        <f t="shared" si="9"/>
        <v>278.03079730573199</v>
      </c>
      <c r="AC47" s="10">
        <f t="shared" si="10"/>
        <v>279.04914889467182</v>
      </c>
      <c r="AD47" s="10">
        <f t="shared" si="11"/>
        <v>281.09820062840333</v>
      </c>
      <c r="AE47" s="10">
        <f t="shared" si="12"/>
        <v>278.46577197967042</v>
      </c>
      <c r="AF47" s="10">
        <f t="shared" si="13"/>
        <v>278.17899480440462</v>
      </c>
      <c r="AG47" s="10">
        <f t="shared" si="14"/>
        <v>278.97634897183724</v>
      </c>
      <c r="AH47" s="10">
        <f t="shared" si="15"/>
        <v>281.07143111000693</v>
      </c>
    </row>
    <row r="48" spans="5:34" x14ac:dyDescent="0.2">
      <c r="E48" s="20">
        <v>40824.5</v>
      </c>
      <c r="F48">
        <v>6956.2290000000003</v>
      </c>
      <c r="G48">
        <v>5799.8050000000003</v>
      </c>
      <c r="H48">
        <v>6062.9440000000004</v>
      </c>
      <c r="I48">
        <v>7664.4009999999998</v>
      </c>
      <c r="J48" s="6">
        <f>('VWP Details'!$I$63-F48)*'VWP Details'!$J$63+('VWP Details'!$M$63-'VWP Details'!$L$63)*'VWP Details'!$K$63</f>
        <v>1722.5784028999994</v>
      </c>
      <c r="K48" s="6">
        <f>('VWP Details'!$I$62-G48)*'VWP Details'!$J$62+('VWP Details'!$M$62-'VWP Details'!$L$62)*'VWP Details'!$K$62</f>
        <v>1599.0394100000005</v>
      </c>
      <c r="L48" s="6">
        <f>('VWP Details'!$I$61-H48)*'VWP Details'!$J$61+('VWP Details'!$M$61-'VWP Details'!$L$61)*'VWP Details'!$K$61</f>
        <v>1385.8463199999997</v>
      </c>
      <c r="M48" s="6">
        <f>('VWP Details'!I$60-I48)*'VWP Details'!$J$60+('VWP Details'!$M$60-'VWP Details'!$L$60)*'VWP Details'!$K$60</f>
        <v>802.91652569999962</v>
      </c>
      <c r="N48" s="9">
        <f t="shared" si="0"/>
        <v>175.97016900608972</v>
      </c>
      <c r="O48" s="9">
        <f t="shared" si="1"/>
        <v>163.35003083249106</v>
      </c>
      <c r="P48" s="9">
        <f t="shared" si="2"/>
        <v>141.57126940423197</v>
      </c>
      <c r="Q48" s="9">
        <f t="shared" si="3"/>
        <v>82.022017974536027</v>
      </c>
      <c r="R48" s="9">
        <f t="shared" si="4"/>
        <v>278.47016900608969</v>
      </c>
      <c r="S48" s="9">
        <f t="shared" si="5"/>
        <v>277.85003083249103</v>
      </c>
      <c r="T48" s="9">
        <f t="shared" si="6"/>
        <v>278.071269404232</v>
      </c>
      <c r="U48" s="9">
        <f t="shared" si="7"/>
        <v>281.52201797453603</v>
      </c>
      <c r="V48" s="10">
        <f>'VWP Details'!P$63</f>
        <v>102.5</v>
      </c>
      <c r="W48" s="10">
        <f>'VWP Details'!P$62</f>
        <v>114.5</v>
      </c>
      <c r="X48" s="10">
        <f>'VWP Details'!P$61</f>
        <v>136.5</v>
      </c>
      <c r="Y48" s="10">
        <f>'VWP Details'!P$60</f>
        <v>199.5</v>
      </c>
      <c r="AA48" s="10">
        <f t="shared" si="8"/>
        <v>278.47441673977698</v>
      </c>
      <c r="AB48" s="10">
        <f t="shared" si="9"/>
        <v>277.94725437460755</v>
      </c>
      <c r="AC48" s="10">
        <f t="shared" si="10"/>
        <v>279.16886088093327</v>
      </c>
      <c r="AD48" s="10">
        <f t="shared" si="11"/>
        <v>281.05801076487518</v>
      </c>
      <c r="AE48" s="10">
        <f t="shared" si="12"/>
        <v>278.46665351770758</v>
      </c>
      <c r="AF48" s="10">
        <f t="shared" si="13"/>
        <v>278.22627043578933</v>
      </c>
      <c r="AG48" s="10">
        <f t="shared" si="14"/>
        <v>278.94837441063282</v>
      </c>
      <c r="AH48" s="10">
        <f t="shared" si="15"/>
        <v>281.09323194245314</v>
      </c>
    </row>
    <row r="49" spans="5:34" x14ac:dyDescent="0.2">
      <c r="E49" s="20">
        <v>40824.541666666664</v>
      </c>
      <c r="F49">
        <v>6956.1989999999996</v>
      </c>
      <c r="G49">
        <v>5797.9639999999999</v>
      </c>
      <c r="H49">
        <v>6056.9629999999997</v>
      </c>
      <c r="I49">
        <v>7660.5569999999998</v>
      </c>
      <c r="J49" s="6">
        <f>('VWP Details'!$I$63-F49)*'VWP Details'!$J$63+('VWP Details'!$M$63-'VWP Details'!$L$63)*'VWP Details'!$K$63</f>
        <v>1722.6044999000001</v>
      </c>
      <c r="K49" s="6">
        <f>('VWP Details'!$I$62-G49)*'VWP Details'!$J$62+('VWP Details'!$M$62-'VWP Details'!$L$62)*'VWP Details'!$K$62</f>
        <v>1600.0666880000006</v>
      </c>
      <c r="L49" s="6">
        <f>('VWP Details'!$I$61-H49)*'VWP Details'!$J$61+('VWP Details'!$M$61-'VWP Details'!$L$61)*'VWP Details'!$K$61</f>
        <v>1389.1807275000001</v>
      </c>
      <c r="M49" s="6">
        <f>('VWP Details'!I$60-I49)*'VWP Details'!$J$60+('VWP Details'!$M$60-'VWP Details'!$L$60)*'VWP Details'!$K$60</f>
        <v>805.00881489999972</v>
      </c>
      <c r="N49" s="9">
        <f t="shared" si="0"/>
        <v>175.9728349477345</v>
      </c>
      <c r="O49" s="9">
        <f t="shared" si="1"/>
        <v>163.45497251930885</v>
      </c>
      <c r="P49" s="9">
        <f t="shared" si="2"/>
        <v>141.91189613583526</v>
      </c>
      <c r="Q49" s="9">
        <f t="shared" si="3"/>
        <v>82.235755986990966</v>
      </c>
      <c r="R49" s="9">
        <f t="shared" si="4"/>
        <v>278.4728349477345</v>
      </c>
      <c r="S49" s="9">
        <f t="shared" si="5"/>
        <v>277.95497251930885</v>
      </c>
      <c r="T49" s="9">
        <f t="shared" si="6"/>
        <v>278.41189613583526</v>
      </c>
      <c r="U49" s="9">
        <f t="shared" si="7"/>
        <v>281.73575598699097</v>
      </c>
      <c r="V49" s="10">
        <f>'VWP Details'!P$63</f>
        <v>102.5</v>
      </c>
      <c r="W49" s="10">
        <f>'VWP Details'!P$62</f>
        <v>114.5</v>
      </c>
      <c r="X49" s="10">
        <f>'VWP Details'!P$61</f>
        <v>136.5</v>
      </c>
      <c r="Y49" s="10">
        <f>'VWP Details'!P$60</f>
        <v>199.5</v>
      </c>
      <c r="AA49" s="10">
        <f t="shared" si="8"/>
        <v>278.47317263367614</v>
      </c>
      <c r="AB49" s="10">
        <f t="shared" si="9"/>
        <v>277.96288447266591</v>
      </c>
      <c r="AC49" s="10">
        <f t="shared" si="10"/>
        <v>278.7161308792268</v>
      </c>
      <c r="AD49" s="10">
        <f t="shared" si="11"/>
        <v>281.20980701201404</v>
      </c>
      <c r="AE49" s="10">
        <f t="shared" si="12"/>
        <v>278.46753861033358</v>
      </c>
      <c r="AF49" s="10">
        <f t="shared" si="13"/>
        <v>278.28074206855575</v>
      </c>
      <c r="AG49" s="10">
        <f t="shared" si="14"/>
        <v>278.83271281279326</v>
      </c>
      <c r="AH49" s="10">
        <f t="shared" si="15"/>
        <v>281.08361261983225</v>
      </c>
    </row>
    <row r="50" spans="5:34" x14ac:dyDescent="0.2">
      <c r="E50" s="20">
        <v>40824.583333333336</v>
      </c>
      <c r="F50">
        <v>6956.2979999999998</v>
      </c>
      <c r="G50">
        <v>5797.76</v>
      </c>
      <c r="H50">
        <v>6027.0209999999997</v>
      </c>
      <c r="I50">
        <v>7686.0889999999999</v>
      </c>
      <c r="J50" s="6">
        <f>('VWP Details'!$I$63-F50)*'VWP Details'!$J$63+('VWP Details'!$M$63-'VWP Details'!$L$63)*'VWP Details'!$K$63</f>
        <v>1722.5183798</v>
      </c>
      <c r="K50" s="6">
        <f>('VWP Details'!$I$62-G50)*'VWP Details'!$J$62+('VWP Details'!$M$62-'VWP Details'!$L$62)*'VWP Details'!$K$62</f>
        <v>1600.1805200000006</v>
      </c>
      <c r="L50" s="6">
        <f>('VWP Details'!$I$61-H50)*'VWP Details'!$J$61+('VWP Details'!$M$61-'VWP Details'!$L$61)*'VWP Details'!$K$61</f>
        <v>1405.8733925000001</v>
      </c>
      <c r="M50" s="6">
        <f>('VWP Details'!I$60-I50)*'VWP Details'!$J$60+('VWP Details'!$M$60-'VWP Details'!$L$60)*'VWP Details'!$K$60</f>
        <v>791.11174729999959</v>
      </c>
      <c r="N50" s="9">
        <f t="shared" si="0"/>
        <v>175.96403734030699</v>
      </c>
      <c r="O50" s="9">
        <f t="shared" si="1"/>
        <v>163.46660103865204</v>
      </c>
      <c r="P50" s="9">
        <f t="shared" si="2"/>
        <v>143.61713699817676</v>
      </c>
      <c r="Q50" s="9">
        <f t="shared" si="3"/>
        <v>80.816099656606184</v>
      </c>
      <c r="R50" s="9">
        <f t="shared" si="4"/>
        <v>278.46403734030696</v>
      </c>
      <c r="S50" s="9">
        <f t="shared" si="5"/>
        <v>277.96660103865202</v>
      </c>
      <c r="T50" s="9">
        <f t="shared" si="6"/>
        <v>280.11713699817676</v>
      </c>
      <c r="U50" s="9">
        <f t="shared" si="7"/>
        <v>280.31609965660618</v>
      </c>
      <c r="V50" s="10">
        <f>'VWP Details'!P$63</f>
        <v>102.5</v>
      </c>
      <c r="W50" s="10">
        <f>'VWP Details'!P$62</f>
        <v>114.5</v>
      </c>
      <c r="X50" s="10">
        <f>'VWP Details'!P$61</f>
        <v>136.5</v>
      </c>
      <c r="Y50" s="10">
        <f>'VWP Details'!P$60</f>
        <v>199.5</v>
      </c>
      <c r="AA50" s="10">
        <f t="shared" si="8"/>
        <v>278.47054223792003</v>
      </c>
      <c r="AB50" s="10">
        <f t="shared" si="9"/>
        <v>277.91999575720598</v>
      </c>
      <c r="AC50" s="10">
        <f t="shared" si="10"/>
        <v>278.78998554325335</v>
      </c>
      <c r="AD50" s="10">
        <f t="shared" si="11"/>
        <v>281.12720316412049</v>
      </c>
      <c r="AE50" s="10">
        <f t="shared" si="12"/>
        <v>278.4683561657713</v>
      </c>
      <c r="AF50" s="10">
        <f t="shared" si="13"/>
        <v>278.31977969202148</v>
      </c>
      <c r="AG50" s="10">
        <f t="shared" si="14"/>
        <v>278.95128576968978</v>
      </c>
      <c r="AH50" s="10">
        <f t="shared" si="15"/>
        <v>281.07022118827149</v>
      </c>
    </row>
    <row r="51" spans="5:34" x14ac:dyDescent="0.2">
      <c r="E51" s="20">
        <v>40824.625</v>
      </c>
      <c r="F51">
        <v>6956.259</v>
      </c>
      <c r="G51">
        <v>5797.1989999999996</v>
      </c>
      <c r="H51">
        <v>6037.9939999999997</v>
      </c>
      <c r="I51">
        <v>7660.0860000000002</v>
      </c>
      <c r="J51" s="6">
        <f>('VWP Details'!$I$63-F51)*'VWP Details'!$J$63+('VWP Details'!$M$63-'VWP Details'!$L$63)*'VWP Details'!$K$63</f>
        <v>1722.5523058999997</v>
      </c>
      <c r="K51" s="6">
        <f>('VWP Details'!$I$62-G51)*'VWP Details'!$J$62+('VWP Details'!$M$62-'VWP Details'!$L$62)*'VWP Details'!$K$62</f>
        <v>1600.4935580000008</v>
      </c>
      <c r="L51" s="6">
        <f>('VWP Details'!$I$61-H51)*'VWP Details'!$J$61+('VWP Details'!$M$61-'VWP Details'!$L$61)*'VWP Details'!$K$61</f>
        <v>1399.7559450000001</v>
      </c>
      <c r="M51" s="6">
        <f>('VWP Details'!I$60-I51)*'VWP Details'!$J$60+('VWP Details'!$M$60-'VWP Details'!$L$60)*'VWP Details'!$K$60</f>
        <v>805.26518019999946</v>
      </c>
      <c r="N51" s="9">
        <f t="shared" si="0"/>
        <v>175.96750306444505</v>
      </c>
      <c r="O51" s="9">
        <f t="shared" si="1"/>
        <v>163.49857946684588</v>
      </c>
      <c r="P51" s="9">
        <f t="shared" si="2"/>
        <v>142.9922085370695</v>
      </c>
      <c r="Q51" s="9">
        <f t="shared" si="3"/>
        <v>82.261945009848958</v>
      </c>
      <c r="R51" s="9">
        <f t="shared" si="4"/>
        <v>278.46750306444505</v>
      </c>
      <c r="S51" s="9">
        <f t="shared" si="5"/>
        <v>277.99857946684585</v>
      </c>
      <c r="T51" s="9">
        <f t="shared" si="6"/>
        <v>279.49220853706947</v>
      </c>
      <c r="U51" s="9">
        <f t="shared" si="7"/>
        <v>281.76194500984894</v>
      </c>
      <c r="V51" s="10">
        <f>'VWP Details'!P$63</f>
        <v>102.5</v>
      </c>
      <c r="W51" s="10">
        <f>'VWP Details'!P$62</f>
        <v>114.5</v>
      </c>
      <c r="X51" s="10">
        <f>'VWP Details'!P$61</f>
        <v>136.5</v>
      </c>
      <c r="Y51" s="10">
        <f>'VWP Details'!P$60</f>
        <v>199.5</v>
      </c>
      <c r="AA51" s="10">
        <f t="shared" si="8"/>
        <v>278.46894267293317</v>
      </c>
      <c r="AB51" s="10">
        <f t="shared" si="9"/>
        <v>277.93449720485751</v>
      </c>
      <c r="AC51" s="10">
        <f t="shared" si="10"/>
        <v>278.86807739651778</v>
      </c>
      <c r="AD51" s="10">
        <f t="shared" si="11"/>
        <v>281.34454425233167</v>
      </c>
      <c r="AE51" s="10">
        <f t="shared" si="12"/>
        <v>278.46960027187214</v>
      </c>
      <c r="AF51" s="10">
        <f t="shared" si="13"/>
        <v>278.34929789033862</v>
      </c>
      <c r="AG51" s="10">
        <f t="shared" si="14"/>
        <v>279.03462627026806</v>
      </c>
      <c r="AH51" s="10">
        <f t="shared" si="15"/>
        <v>281.11063568800421</v>
      </c>
    </row>
    <row r="52" spans="5:34" x14ac:dyDescent="0.2">
      <c r="E52" s="20">
        <v>40824.666666666664</v>
      </c>
      <c r="F52">
        <v>6956.2089999999998</v>
      </c>
      <c r="G52">
        <v>5798.085</v>
      </c>
      <c r="H52">
        <v>6051.04</v>
      </c>
      <c r="I52">
        <v>7683.9740000000002</v>
      </c>
      <c r="J52" s="6">
        <f>('VWP Details'!$I$63-F52)*'VWP Details'!$J$63+('VWP Details'!$M$63-'VWP Details'!$L$63)*'VWP Details'!$K$63</f>
        <v>1722.5958008999999</v>
      </c>
      <c r="K52" s="6">
        <f>('VWP Details'!$I$62-G52)*'VWP Details'!$J$62+('VWP Details'!$M$62-'VWP Details'!$L$62)*'VWP Details'!$K$62</f>
        <v>1599.9991700000005</v>
      </c>
      <c r="L52" s="6">
        <f>('VWP Details'!$I$61-H52)*'VWP Details'!$J$61+('VWP Details'!$M$61-'VWP Details'!$L$61)*'VWP Details'!$K$61</f>
        <v>1392.4828</v>
      </c>
      <c r="M52" s="6">
        <f>('VWP Details'!I$60-I52)*'VWP Details'!$J$60+('VWP Details'!$M$60-'VWP Details'!$L$60)*'VWP Details'!$K$60</f>
        <v>792.26294179999945</v>
      </c>
      <c r="N52" s="9">
        <f t="shared" si="0"/>
        <v>175.97194630051956</v>
      </c>
      <c r="O52" s="9">
        <f t="shared" si="1"/>
        <v>163.44807521126705</v>
      </c>
      <c r="P52" s="9">
        <f t="shared" si="2"/>
        <v>142.24921968228</v>
      </c>
      <c r="Q52" s="9">
        <f t="shared" si="3"/>
        <v>80.933700045873124</v>
      </c>
      <c r="R52" s="9">
        <f t="shared" si="4"/>
        <v>278.47194630051956</v>
      </c>
      <c r="S52" s="9">
        <f t="shared" si="5"/>
        <v>277.94807521126705</v>
      </c>
      <c r="T52" s="9">
        <f t="shared" si="6"/>
        <v>278.74921968228</v>
      </c>
      <c r="U52" s="9">
        <f t="shared" si="7"/>
        <v>280.43370004587314</v>
      </c>
      <c r="V52" s="10">
        <f>'VWP Details'!P$63</f>
        <v>102.5</v>
      </c>
      <c r="W52" s="10">
        <f>'VWP Details'!P$62</f>
        <v>114.5</v>
      </c>
      <c r="X52" s="10">
        <f>'VWP Details'!P$61</f>
        <v>136.5</v>
      </c>
      <c r="Y52" s="10">
        <f>'VWP Details'!P$60</f>
        <v>199.5</v>
      </c>
      <c r="AA52" s="10">
        <f t="shared" si="8"/>
        <v>278.46929813181913</v>
      </c>
      <c r="AB52" s="10">
        <f t="shared" si="9"/>
        <v>277.94365181371296</v>
      </c>
      <c r="AC52" s="10">
        <f t="shared" si="10"/>
        <v>278.96834615151869</v>
      </c>
      <c r="AD52" s="10">
        <f t="shared" si="11"/>
        <v>281.15390373477101</v>
      </c>
      <c r="AE52" s="10">
        <f t="shared" si="12"/>
        <v>278.47084082338415</v>
      </c>
      <c r="AF52" s="10">
        <f t="shared" si="13"/>
        <v>278.3954767927421</v>
      </c>
      <c r="AG52" s="10">
        <f t="shared" si="14"/>
        <v>278.95685562328458</v>
      </c>
      <c r="AH52" s="10">
        <f t="shared" si="15"/>
        <v>281.08012297423863</v>
      </c>
    </row>
    <row r="53" spans="5:34" x14ac:dyDescent="0.2">
      <c r="E53" s="20">
        <v>40824.708333333336</v>
      </c>
      <c r="F53">
        <v>6956.3590000000004</v>
      </c>
      <c r="G53">
        <v>5792.1970000000001</v>
      </c>
      <c r="H53">
        <v>6070.768</v>
      </c>
      <c r="I53">
        <v>7663.6180000000004</v>
      </c>
      <c r="J53" s="6">
        <f>('VWP Details'!$I$63-F53)*'VWP Details'!$J$63+('VWP Details'!$M$63-'VWP Details'!$L$63)*'VWP Details'!$K$63</f>
        <v>1722.4653158999995</v>
      </c>
      <c r="K53" s="6">
        <f>('VWP Details'!$I$62-G53)*'VWP Details'!$J$62+('VWP Details'!$M$62-'VWP Details'!$L$62)*'VWP Details'!$K$62</f>
        <v>1603.2846740000007</v>
      </c>
      <c r="L53" s="6">
        <f>('VWP Details'!$I$61-H53)*'VWP Details'!$J$61+('VWP Details'!$M$61-'VWP Details'!$L$61)*'VWP Details'!$K$61</f>
        <v>1381.4844399999999</v>
      </c>
      <c r="M53" s="6">
        <f>('VWP Details'!I$60-I53)*'VWP Details'!$J$60+('VWP Details'!$M$60-'VWP Details'!$L$60)*'VWP Details'!$K$60</f>
        <v>803.34271259999935</v>
      </c>
      <c r="N53" s="9">
        <f t="shared" si="0"/>
        <v>175.95861659229604</v>
      </c>
      <c r="O53" s="9">
        <f t="shared" si="1"/>
        <v>163.78370620093747</v>
      </c>
      <c r="P53" s="9">
        <f t="shared" si="2"/>
        <v>141.12568111664399</v>
      </c>
      <c r="Q53" s="9">
        <f t="shared" si="3"/>
        <v>82.065555139924186</v>
      </c>
      <c r="R53" s="9">
        <f t="shared" si="4"/>
        <v>278.45861659229604</v>
      </c>
      <c r="S53" s="9">
        <f t="shared" si="5"/>
        <v>278.28370620093744</v>
      </c>
      <c r="T53" s="9">
        <f t="shared" si="6"/>
        <v>277.62568111664399</v>
      </c>
      <c r="U53" s="9">
        <f t="shared" si="7"/>
        <v>281.56555513992419</v>
      </c>
      <c r="V53" s="10">
        <f>'VWP Details'!P$63</f>
        <v>102.5</v>
      </c>
      <c r="W53" s="10">
        <f>'VWP Details'!P$62</f>
        <v>114.5</v>
      </c>
      <c r="X53" s="10">
        <f>'VWP Details'!P$61</f>
        <v>136.5</v>
      </c>
      <c r="Y53" s="10">
        <f>'VWP Details'!P$60</f>
        <v>199.5</v>
      </c>
      <c r="AA53" s="10">
        <f t="shared" si="8"/>
        <v>278.4669876490604</v>
      </c>
      <c r="AB53" s="10">
        <f t="shared" si="9"/>
        <v>278.03038688740224</v>
      </c>
      <c r="AC53" s="10">
        <f t="shared" si="10"/>
        <v>278.8792284940011</v>
      </c>
      <c r="AD53" s="10">
        <f t="shared" si="11"/>
        <v>281.1626111678487</v>
      </c>
      <c r="AE53" s="10">
        <f t="shared" si="12"/>
        <v>278.47207782030728</v>
      </c>
      <c r="AF53" s="10">
        <f t="shared" si="13"/>
        <v>278.4342271233769</v>
      </c>
      <c r="AG53" s="10">
        <f t="shared" si="14"/>
        <v>278.84098900015937</v>
      </c>
      <c r="AH53" s="10">
        <f t="shared" si="15"/>
        <v>281.10474399190645</v>
      </c>
    </row>
    <row r="54" spans="5:34" x14ac:dyDescent="0.2">
      <c r="E54" s="20">
        <v>40824.75</v>
      </c>
      <c r="F54">
        <v>6956.259</v>
      </c>
      <c r="G54">
        <v>5785.0029999999997</v>
      </c>
      <c r="H54">
        <v>6039.741</v>
      </c>
      <c r="I54">
        <v>7660.5119999999997</v>
      </c>
      <c r="J54" s="6">
        <f>('VWP Details'!$I$63-F54)*'VWP Details'!$J$63+('VWP Details'!$M$63-'VWP Details'!$L$63)*'VWP Details'!$K$63</f>
        <v>1722.5523058999997</v>
      </c>
      <c r="K54" s="6">
        <f>('VWP Details'!$I$62-G54)*'VWP Details'!$J$62+('VWP Details'!$M$62-'VWP Details'!$L$62)*'VWP Details'!$K$62</f>
        <v>1607.2989260000008</v>
      </c>
      <c r="L54" s="6">
        <f>('VWP Details'!$I$61-H54)*'VWP Details'!$J$61+('VWP Details'!$M$61-'VWP Details'!$L$61)*'VWP Details'!$K$61</f>
        <v>1398.7819924999999</v>
      </c>
      <c r="M54" s="6">
        <f>('VWP Details'!I$60-I54)*'VWP Details'!$J$60+('VWP Details'!$M$60-'VWP Details'!$L$60)*'VWP Details'!$K$60</f>
        <v>805.03330839999967</v>
      </c>
      <c r="N54" s="9">
        <f t="shared" si="0"/>
        <v>175.96750306444505</v>
      </c>
      <c r="O54" s="9">
        <f t="shared" si="1"/>
        <v>164.1937825154227</v>
      </c>
      <c r="P54" s="9">
        <f t="shared" si="2"/>
        <v>142.89271432203674</v>
      </c>
      <c r="Q54" s="9">
        <f t="shared" si="3"/>
        <v>82.238258122932805</v>
      </c>
      <c r="R54" s="9">
        <f t="shared" si="4"/>
        <v>278.46750306444505</v>
      </c>
      <c r="S54" s="9">
        <f t="shared" si="5"/>
        <v>278.6937825154227</v>
      </c>
      <c r="T54" s="9">
        <f t="shared" si="6"/>
        <v>279.39271432203674</v>
      </c>
      <c r="U54" s="9">
        <f t="shared" si="7"/>
        <v>281.73825812293279</v>
      </c>
      <c r="V54" s="10">
        <f>'VWP Details'!P$63</f>
        <v>102.5</v>
      </c>
      <c r="W54" s="10">
        <f>'VWP Details'!P$62</f>
        <v>114.5</v>
      </c>
      <c r="X54" s="10">
        <f>'VWP Details'!P$61</f>
        <v>136.5</v>
      </c>
      <c r="Y54" s="10">
        <f>'VWP Details'!P$60</f>
        <v>199.5</v>
      </c>
      <c r="AA54" s="10">
        <f t="shared" si="8"/>
        <v>278.46592127240251</v>
      </c>
      <c r="AB54" s="10">
        <f t="shared" si="9"/>
        <v>278.17814888662508</v>
      </c>
      <c r="AC54" s="10">
        <f t="shared" si="10"/>
        <v>279.07539213124136</v>
      </c>
      <c r="AD54" s="10">
        <f t="shared" si="11"/>
        <v>281.16311159503709</v>
      </c>
      <c r="AE54" s="10">
        <f t="shared" si="12"/>
        <v>278.47328282593071</v>
      </c>
      <c r="AF54" s="10">
        <f t="shared" si="13"/>
        <v>278.47810768313377</v>
      </c>
      <c r="AG54" s="10">
        <f t="shared" si="14"/>
        <v>278.87934923111379</v>
      </c>
      <c r="AH54" s="10">
        <f t="shared" si="15"/>
        <v>281.09920370690099</v>
      </c>
    </row>
    <row r="55" spans="5:34" x14ac:dyDescent="0.2">
      <c r="E55" s="20">
        <v>40824.791666666664</v>
      </c>
      <c r="F55">
        <v>6956.25</v>
      </c>
      <c r="G55">
        <v>5782.4219999999996</v>
      </c>
      <c r="H55">
        <v>6073.9170000000004</v>
      </c>
      <c r="I55">
        <v>7681.4669999999996</v>
      </c>
      <c r="J55" s="6">
        <f>('VWP Details'!$I$63-F55)*'VWP Details'!$J$63+('VWP Details'!$M$63-'VWP Details'!$L$63)*'VWP Details'!$K$63</f>
        <v>1722.5601349999997</v>
      </c>
      <c r="K55" s="6">
        <f>('VWP Details'!$I$62-G55)*'VWP Details'!$J$62+('VWP Details'!$M$62-'VWP Details'!$L$62)*'VWP Details'!$K$62</f>
        <v>1608.7391240000009</v>
      </c>
      <c r="L55" s="6">
        <f>('VWP Details'!$I$61-H55)*'VWP Details'!$J$61+('VWP Details'!$M$61-'VWP Details'!$L$61)*'VWP Details'!$K$61</f>
        <v>1379.7288724999999</v>
      </c>
      <c r="M55" s="6">
        <f>('VWP Details'!I$60-I55)*'VWP Details'!$J$60+('VWP Details'!$M$60-'VWP Details'!$L$60)*'VWP Details'!$K$60</f>
        <v>793.62750189999974</v>
      </c>
      <c r="N55" s="9">
        <f t="shared" si="0"/>
        <v>175.96830284693846</v>
      </c>
      <c r="O55" s="9">
        <f t="shared" si="1"/>
        <v>164.34090608613249</v>
      </c>
      <c r="P55" s="9">
        <f t="shared" si="2"/>
        <v>140.94634094312474</v>
      </c>
      <c r="Q55" s="9">
        <f t="shared" si="3"/>
        <v>81.073096819344656</v>
      </c>
      <c r="R55" s="9">
        <f t="shared" si="4"/>
        <v>278.46830284693846</v>
      </c>
      <c r="S55" s="9">
        <f t="shared" si="5"/>
        <v>278.84090608613246</v>
      </c>
      <c r="T55" s="9">
        <f t="shared" si="6"/>
        <v>277.44634094312471</v>
      </c>
      <c r="U55" s="9">
        <f t="shared" si="7"/>
        <v>280.57309681934464</v>
      </c>
      <c r="V55" s="10">
        <f>'VWP Details'!P$63</f>
        <v>102.5</v>
      </c>
      <c r="W55" s="10">
        <f>'VWP Details'!P$62</f>
        <v>114.5</v>
      </c>
      <c r="X55" s="10">
        <f>'VWP Details'!P$61</f>
        <v>136.5</v>
      </c>
      <c r="Y55" s="10">
        <f>'VWP Details'!P$60</f>
        <v>199.5</v>
      </c>
      <c r="AA55" s="10">
        <f t="shared" si="8"/>
        <v>278.46677437372881</v>
      </c>
      <c r="AB55" s="10">
        <f t="shared" si="9"/>
        <v>278.35300989612108</v>
      </c>
      <c r="AC55" s="10">
        <f t="shared" si="10"/>
        <v>278.54123292023098</v>
      </c>
      <c r="AD55" s="10">
        <f t="shared" si="11"/>
        <v>281.21451102758476</v>
      </c>
      <c r="AE55" s="10">
        <f t="shared" si="12"/>
        <v>278.47476864407406</v>
      </c>
      <c r="AF55" s="10">
        <f t="shared" si="13"/>
        <v>278.49728105943905</v>
      </c>
      <c r="AG55" s="10">
        <f t="shared" si="14"/>
        <v>278.82798128481107</v>
      </c>
      <c r="AH55" s="10">
        <f t="shared" si="15"/>
        <v>281.11351147624669</v>
      </c>
    </row>
    <row r="56" spans="5:34" x14ac:dyDescent="0.2">
      <c r="E56" s="20">
        <v>40824.833333333336</v>
      </c>
      <c r="F56">
        <v>6956.3490000000002</v>
      </c>
      <c r="G56">
        <v>5780.4089999999997</v>
      </c>
      <c r="H56">
        <v>6018.4809999999998</v>
      </c>
      <c r="I56">
        <v>7671.1629999999996</v>
      </c>
      <c r="J56" s="6">
        <f>('VWP Details'!$I$63-F56)*'VWP Details'!$J$63+('VWP Details'!$M$63-'VWP Details'!$L$63)*'VWP Details'!$K$63</f>
        <v>1722.4740148999997</v>
      </c>
      <c r="K56" s="6">
        <f>('VWP Details'!$I$62-G56)*'VWP Details'!$J$62+('VWP Details'!$M$62-'VWP Details'!$L$62)*'VWP Details'!$K$62</f>
        <v>1609.8623780000009</v>
      </c>
      <c r="L56" s="6">
        <f>('VWP Details'!$I$61-H56)*'VWP Details'!$J$61+('VWP Details'!$M$61-'VWP Details'!$L$61)*'VWP Details'!$K$61</f>
        <v>1410.6344425000002</v>
      </c>
      <c r="M56" s="6">
        <f>('VWP Details'!I$60-I56)*'VWP Details'!$J$60+('VWP Details'!$M$60-'VWP Details'!$L$60)*'VWP Details'!$K$60</f>
        <v>799.23596909999981</v>
      </c>
      <c r="N56" s="9">
        <f t="shared" si="0"/>
        <v>175.95950523951095</v>
      </c>
      <c r="O56" s="9">
        <f t="shared" si="1"/>
        <v>164.45565221082791</v>
      </c>
      <c r="P56" s="9">
        <f t="shared" si="2"/>
        <v>144.10350253703177</v>
      </c>
      <c r="Q56" s="9">
        <f t="shared" si="3"/>
        <v>81.646030347007382</v>
      </c>
      <c r="R56" s="9">
        <f t="shared" si="4"/>
        <v>278.45950523951092</v>
      </c>
      <c r="S56" s="9">
        <f t="shared" si="5"/>
        <v>278.95565221082791</v>
      </c>
      <c r="T56" s="9">
        <f t="shared" si="6"/>
        <v>280.60350253703177</v>
      </c>
      <c r="U56" s="9">
        <f t="shared" si="7"/>
        <v>281.14603034700735</v>
      </c>
      <c r="V56" s="10">
        <f>'VWP Details'!P$63</f>
        <v>102.5</v>
      </c>
      <c r="W56" s="10">
        <f>'VWP Details'!P$62</f>
        <v>114.5</v>
      </c>
      <c r="X56" s="10">
        <f>'VWP Details'!P$61</f>
        <v>136.5</v>
      </c>
      <c r="Y56" s="10">
        <f>'VWP Details'!P$60</f>
        <v>199.5</v>
      </c>
      <c r="AA56" s="10">
        <f t="shared" si="8"/>
        <v>278.46517480874201</v>
      </c>
      <c r="AB56" s="10">
        <f t="shared" si="9"/>
        <v>278.54442444491752</v>
      </c>
      <c r="AC56" s="10">
        <f t="shared" si="10"/>
        <v>278.76349172022344</v>
      </c>
      <c r="AD56" s="10">
        <f t="shared" si="11"/>
        <v>281.09132809501637</v>
      </c>
      <c r="AE56" s="10">
        <f t="shared" si="12"/>
        <v>278.47568928258875</v>
      </c>
      <c r="AF56" s="10">
        <f t="shared" si="13"/>
        <v>278.52983179319267</v>
      </c>
      <c r="AG56" s="10">
        <f t="shared" si="14"/>
        <v>278.8609402385166</v>
      </c>
      <c r="AH56" s="10">
        <f t="shared" si="15"/>
        <v>281.09830071384113</v>
      </c>
    </row>
    <row r="57" spans="5:34" x14ac:dyDescent="0.2">
      <c r="E57" s="20">
        <v>40824.875</v>
      </c>
      <c r="F57">
        <v>6956.3090000000002</v>
      </c>
      <c r="G57">
        <v>5786.9139999999998</v>
      </c>
      <c r="H57">
        <v>6051.7420000000002</v>
      </c>
      <c r="I57">
        <v>7669.2039999999997</v>
      </c>
      <c r="J57" s="6">
        <f>('VWP Details'!$I$63-F57)*'VWP Details'!$J$63+('VWP Details'!$M$63-'VWP Details'!$L$63)*'VWP Details'!$K$63</f>
        <v>1722.5088108999996</v>
      </c>
      <c r="K57" s="6">
        <f>('VWP Details'!$I$62-G57)*'VWP Details'!$J$62+('VWP Details'!$M$62-'VWP Details'!$L$62)*'VWP Details'!$K$62</f>
        <v>1606.2325880000008</v>
      </c>
      <c r="L57" s="6">
        <f>('VWP Details'!$I$61-H57)*'VWP Details'!$J$61+('VWP Details'!$M$61-'VWP Details'!$L$61)*'VWP Details'!$K$61</f>
        <v>1392.0914349999998</v>
      </c>
      <c r="M57" s="6">
        <f>('VWP Details'!I$60-I57)*'VWP Details'!$J$60+('VWP Details'!$M$60-'VWP Details'!$L$60)*'VWP Details'!$K$60</f>
        <v>800.30225279999968</v>
      </c>
      <c r="N57" s="9">
        <f t="shared" si="0"/>
        <v>175.96305982837055</v>
      </c>
      <c r="O57" s="9">
        <f t="shared" si="1"/>
        <v>164.08485065039886</v>
      </c>
      <c r="P57" s="9">
        <f t="shared" si="2"/>
        <v>142.20923975156848</v>
      </c>
      <c r="Q57" s="9">
        <f t="shared" si="3"/>
        <v>81.754956665009246</v>
      </c>
      <c r="R57" s="9">
        <f t="shared" si="4"/>
        <v>278.46305982837055</v>
      </c>
      <c r="S57" s="9">
        <f t="shared" si="5"/>
        <v>278.58485065039883</v>
      </c>
      <c r="T57" s="9">
        <f t="shared" si="6"/>
        <v>278.70923975156848</v>
      </c>
      <c r="U57" s="9">
        <f t="shared" si="7"/>
        <v>281.25495666500922</v>
      </c>
      <c r="V57" s="10">
        <f>'VWP Details'!P$63</f>
        <v>102.5</v>
      </c>
      <c r="W57" s="10">
        <f>'VWP Details'!P$62</f>
        <v>114.5</v>
      </c>
      <c r="X57" s="10">
        <f>'VWP Details'!P$61</f>
        <v>136.5</v>
      </c>
      <c r="Y57" s="10">
        <f>'VWP Details'!P$60</f>
        <v>199.5</v>
      </c>
      <c r="AA57" s="10">
        <f t="shared" si="8"/>
        <v>278.46339751431225</v>
      </c>
      <c r="AB57" s="10">
        <f t="shared" si="9"/>
        <v>278.67177953274387</v>
      </c>
      <c r="AC57" s="10">
        <f t="shared" si="10"/>
        <v>278.75549573408114</v>
      </c>
      <c r="AD57" s="10">
        <f t="shared" si="11"/>
        <v>281.25557941884364</v>
      </c>
      <c r="AE57" s="10">
        <f t="shared" si="12"/>
        <v>278.47706846306619</v>
      </c>
      <c r="AF57" s="10">
        <f t="shared" si="13"/>
        <v>278.54386581996863</v>
      </c>
      <c r="AG57" s="10">
        <f t="shared" si="14"/>
        <v>278.73853786489502</v>
      </c>
      <c r="AH57" s="10">
        <f t="shared" si="15"/>
        <v>281.06904462834854</v>
      </c>
    </row>
    <row r="58" spans="5:34" x14ac:dyDescent="0.2">
      <c r="E58" s="20">
        <v>40824.916666666664</v>
      </c>
      <c r="F58">
        <v>6956.2979999999998</v>
      </c>
      <c r="G58">
        <v>5790.7749999999996</v>
      </c>
      <c r="H58">
        <v>6077.0780000000004</v>
      </c>
      <c r="I58">
        <v>7672.4660000000003</v>
      </c>
      <c r="J58" s="6">
        <f>('VWP Details'!$I$63-F58)*'VWP Details'!$J$63+('VWP Details'!$M$63-'VWP Details'!$L$63)*'VWP Details'!$K$63</f>
        <v>1722.5183798</v>
      </c>
      <c r="K58" s="6">
        <f>('VWP Details'!$I$62-G58)*'VWP Details'!$J$62+('VWP Details'!$M$62-'VWP Details'!$L$62)*'VWP Details'!$K$62</f>
        <v>1604.0781500000007</v>
      </c>
      <c r="L58" s="6">
        <f>('VWP Details'!$I$61-H58)*'VWP Details'!$J$61+('VWP Details'!$M$61-'VWP Details'!$L$61)*'VWP Details'!$K$61</f>
        <v>1377.9666149999998</v>
      </c>
      <c r="M58" s="6">
        <f>('VWP Details'!I$60-I58)*'VWP Details'!$J$60+('VWP Details'!$M$60-'VWP Details'!$L$60)*'VWP Details'!$K$60</f>
        <v>798.52674619999937</v>
      </c>
      <c r="N58" s="9">
        <f t="shared" si="0"/>
        <v>175.96403734030699</v>
      </c>
      <c r="O58" s="9">
        <f t="shared" si="1"/>
        <v>163.86476382106508</v>
      </c>
      <c r="P58" s="9">
        <f t="shared" si="2"/>
        <v>140.76631735198649</v>
      </c>
      <c r="Q58" s="9">
        <f t="shared" si="3"/>
        <v>81.57357961073555</v>
      </c>
      <c r="R58" s="9">
        <f t="shared" si="4"/>
        <v>278.46403734030696</v>
      </c>
      <c r="S58" s="9">
        <f t="shared" si="5"/>
        <v>278.36476382106508</v>
      </c>
      <c r="T58" s="9">
        <f t="shared" si="6"/>
        <v>277.26631735198646</v>
      </c>
      <c r="U58" s="9">
        <f t="shared" si="7"/>
        <v>281.07357961073558</v>
      </c>
      <c r="V58" s="10">
        <f>'VWP Details'!P$63</f>
        <v>102.5</v>
      </c>
      <c r="W58" s="10">
        <f>'VWP Details'!P$62</f>
        <v>114.5</v>
      </c>
      <c r="X58" s="10">
        <f>'VWP Details'!P$61</f>
        <v>136.5</v>
      </c>
      <c r="Y58" s="10">
        <f>'VWP Details'!P$60</f>
        <v>199.5</v>
      </c>
      <c r="AA58" s="10">
        <f t="shared" si="8"/>
        <v>278.4644816639144</v>
      </c>
      <c r="AB58" s="10">
        <f t="shared" si="9"/>
        <v>278.68799105676942</v>
      </c>
      <c r="AC58" s="10">
        <f t="shared" si="10"/>
        <v>278.6836229811496</v>
      </c>
      <c r="AD58" s="10">
        <f t="shared" si="11"/>
        <v>281.15718431300593</v>
      </c>
      <c r="AE58" s="10">
        <f t="shared" si="12"/>
        <v>278.47785047261533</v>
      </c>
      <c r="AF58" s="10">
        <f t="shared" si="13"/>
        <v>278.55674383511575</v>
      </c>
      <c r="AG58" s="10">
        <f t="shared" si="14"/>
        <v>278.74558617860561</v>
      </c>
      <c r="AH58" s="10">
        <f t="shared" si="15"/>
        <v>281.07702699803326</v>
      </c>
    </row>
    <row r="59" spans="5:34" x14ac:dyDescent="0.2">
      <c r="E59" s="20">
        <v>40824.958333333336</v>
      </c>
      <c r="F59">
        <v>6956.2790000000005</v>
      </c>
      <c r="G59">
        <v>5788.0690000000004</v>
      </c>
      <c r="H59">
        <v>6041.6260000000002</v>
      </c>
      <c r="I59">
        <v>7674.7030000000004</v>
      </c>
      <c r="J59" s="6">
        <f>('VWP Details'!$I$63-F59)*'VWP Details'!$J$63+('VWP Details'!$M$63-'VWP Details'!$L$63)*'VWP Details'!$K$63</f>
        <v>1722.5349078999993</v>
      </c>
      <c r="K59" s="6">
        <f>('VWP Details'!$I$62-G59)*'VWP Details'!$J$62+('VWP Details'!$M$62-'VWP Details'!$L$62)*'VWP Details'!$K$62</f>
        <v>1605.5880980000004</v>
      </c>
      <c r="L59" s="6">
        <f>('VWP Details'!$I$61-H59)*'VWP Details'!$J$61+('VWP Details'!$M$61-'VWP Details'!$L$61)*'VWP Details'!$K$61</f>
        <v>1397.7311049999998</v>
      </c>
      <c r="M59" s="6">
        <f>('VWP Details'!I$60-I59)*'VWP Details'!$J$60+('VWP Details'!$M$60-'VWP Details'!$L$60)*'VWP Details'!$K$60</f>
        <v>797.30914709999934</v>
      </c>
      <c r="N59" s="9">
        <f t="shared" si="0"/>
        <v>175.96572577001521</v>
      </c>
      <c r="O59" s="9">
        <f t="shared" si="1"/>
        <v>164.01901270999983</v>
      </c>
      <c r="P59" s="9">
        <f t="shared" si="2"/>
        <v>142.78536080438548</v>
      </c>
      <c r="Q59" s="9">
        <f t="shared" si="3"/>
        <v>81.449195652915137</v>
      </c>
      <c r="R59" s="9">
        <f t="shared" si="4"/>
        <v>278.46572577001518</v>
      </c>
      <c r="S59" s="9">
        <f t="shared" si="5"/>
        <v>278.51901270999986</v>
      </c>
      <c r="T59" s="9">
        <f t="shared" si="6"/>
        <v>279.2853608043855</v>
      </c>
      <c r="U59" s="9">
        <f t="shared" si="7"/>
        <v>280.94919565291514</v>
      </c>
      <c r="V59" s="10">
        <f>'VWP Details'!P$63</f>
        <v>102.5</v>
      </c>
      <c r="W59" s="10">
        <f>'VWP Details'!P$62</f>
        <v>114.5</v>
      </c>
      <c r="X59" s="10">
        <f>'VWP Details'!P$61</f>
        <v>136.5</v>
      </c>
      <c r="Y59" s="10">
        <f>'VWP Details'!P$60</f>
        <v>199.5</v>
      </c>
      <c r="AA59" s="10">
        <f t="shared" si="8"/>
        <v>278.46412620502844</v>
      </c>
      <c r="AB59" s="10">
        <f t="shared" si="9"/>
        <v>278.65303709568479</v>
      </c>
      <c r="AC59" s="10">
        <f t="shared" si="10"/>
        <v>278.66215227761938</v>
      </c>
      <c r="AD59" s="10">
        <f t="shared" si="11"/>
        <v>280.99937181900242</v>
      </c>
      <c r="AE59" s="10">
        <f t="shared" si="12"/>
        <v>278.47852228990979</v>
      </c>
      <c r="AF59" s="10">
        <f t="shared" si="13"/>
        <v>278.5796314973054</v>
      </c>
      <c r="AG59" s="10">
        <f t="shared" si="14"/>
        <v>278.76105647544108</v>
      </c>
      <c r="AH59" s="10">
        <f t="shared" si="15"/>
        <v>281.10518659195304</v>
      </c>
    </row>
    <row r="60" spans="5:34" x14ac:dyDescent="0.2">
      <c r="E60" s="20">
        <v>40825</v>
      </c>
      <c r="F60">
        <v>6956.259</v>
      </c>
      <c r="G60">
        <v>5776.9350000000004</v>
      </c>
      <c r="H60">
        <v>6066.7529999999997</v>
      </c>
      <c r="I60">
        <v>7674.08</v>
      </c>
      <c r="J60" s="6">
        <f>('VWP Details'!$I$63-F60)*'VWP Details'!$J$63+('VWP Details'!$M$63-'VWP Details'!$L$63)*'VWP Details'!$K$63</f>
        <v>1722.5523058999997</v>
      </c>
      <c r="K60" s="6">
        <f>('VWP Details'!$I$62-G60)*'VWP Details'!$J$62+('VWP Details'!$M$62-'VWP Details'!$L$62)*'VWP Details'!$K$62</f>
        <v>1611.8008700000005</v>
      </c>
      <c r="L60" s="6">
        <f>('VWP Details'!$I$61-H60)*'VWP Details'!$J$61+('VWP Details'!$M$61-'VWP Details'!$L$61)*'VWP Details'!$K$61</f>
        <v>1383.7228025000002</v>
      </c>
      <c r="M60" s="6">
        <f>('VWP Details'!I$60-I60)*'VWP Details'!$J$60+('VWP Details'!$M$60-'VWP Details'!$L$60)*'VWP Details'!$K$60</f>
        <v>797.64824599999963</v>
      </c>
      <c r="N60" s="9">
        <f t="shared" si="0"/>
        <v>175.96750306444505</v>
      </c>
      <c r="O60" s="9">
        <f t="shared" si="1"/>
        <v>164.65367905493704</v>
      </c>
      <c r="P60" s="9">
        <f t="shared" si="2"/>
        <v>141.35434126166777</v>
      </c>
      <c r="Q60" s="9">
        <f t="shared" si="3"/>
        <v>81.48383633495456</v>
      </c>
      <c r="R60" s="9">
        <f t="shared" si="4"/>
        <v>278.46750306444505</v>
      </c>
      <c r="S60" s="9">
        <f t="shared" si="5"/>
        <v>279.15367905493702</v>
      </c>
      <c r="T60" s="9">
        <f t="shared" si="6"/>
        <v>277.85434126166774</v>
      </c>
      <c r="U60" s="9">
        <f t="shared" si="7"/>
        <v>280.98383633495456</v>
      </c>
      <c r="V60" s="10">
        <f>'VWP Details'!P$63</f>
        <v>102.5</v>
      </c>
      <c r="W60" s="10">
        <f>'VWP Details'!P$62</f>
        <v>114.5</v>
      </c>
      <c r="X60" s="10">
        <f>'VWP Details'!P$61</f>
        <v>136.5</v>
      </c>
      <c r="Y60" s="10">
        <f>'VWP Details'!P$60</f>
        <v>199.5</v>
      </c>
      <c r="AA60" s="10">
        <f t="shared" si="8"/>
        <v>278.46396624852974</v>
      </c>
      <c r="AB60" s="10">
        <f t="shared" si="9"/>
        <v>278.71559168944577</v>
      </c>
      <c r="AC60" s="10">
        <f t="shared" si="10"/>
        <v>278.74375234132799</v>
      </c>
      <c r="AD60" s="10">
        <f t="shared" si="11"/>
        <v>281.08151972212437</v>
      </c>
      <c r="AE60" s="10">
        <f t="shared" si="12"/>
        <v>278.47926519898141</v>
      </c>
      <c r="AF60" s="10">
        <f t="shared" si="13"/>
        <v>278.60162763967872</v>
      </c>
      <c r="AG60" s="10">
        <f t="shared" si="14"/>
        <v>278.76809795497547</v>
      </c>
      <c r="AH60" s="10">
        <f t="shared" si="15"/>
        <v>281.08985795114307</v>
      </c>
    </row>
    <row r="61" spans="5:34" x14ac:dyDescent="0.2">
      <c r="E61" s="20">
        <v>40825.041666666664</v>
      </c>
      <c r="F61">
        <v>6956.2190000000001</v>
      </c>
      <c r="G61">
        <v>5777.5749999999998</v>
      </c>
      <c r="H61">
        <v>6071.4889999999996</v>
      </c>
      <c r="I61">
        <v>7676.9520000000002</v>
      </c>
      <c r="J61" s="6">
        <f>('VWP Details'!$I$63-F61)*'VWP Details'!$J$63+('VWP Details'!$M$63-'VWP Details'!$L$63)*'VWP Details'!$K$63</f>
        <v>1722.5871018999997</v>
      </c>
      <c r="K61" s="6">
        <f>('VWP Details'!$I$62-G61)*'VWP Details'!$J$62+('VWP Details'!$M$62-'VWP Details'!$L$62)*'VWP Details'!$K$62</f>
        <v>1611.4437500000008</v>
      </c>
      <c r="L61" s="6">
        <f>('VWP Details'!$I$61-H61)*'VWP Details'!$J$61+('VWP Details'!$M$61-'VWP Details'!$L$61)*'VWP Details'!$K$61</f>
        <v>1381.0824825000002</v>
      </c>
      <c r="M61" s="6">
        <f>('VWP Details'!I$60-I61)*'VWP Details'!$J$60+('VWP Details'!$M$60-'VWP Details'!$L$60)*'VWP Details'!$K$60</f>
        <v>796.0850163999994</v>
      </c>
      <c r="N61" s="9">
        <f t="shared" si="0"/>
        <v>175.97105765330465</v>
      </c>
      <c r="O61" s="9">
        <f t="shared" si="1"/>
        <v>164.61719742562508</v>
      </c>
      <c r="P61" s="9">
        <f t="shared" si="2"/>
        <v>141.08461910803578</v>
      </c>
      <c r="Q61" s="9">
        <f t="shared" si="3"/>
        <v>81.324144458843577</v>
      </c>
      <c r="R61" s="9">
        <f t="shared" si="4"/>
        <v>278.47105765330468</v>
      </c>
      <c r="S61" s="9">
        <f t="shared" si="5"/>
        <v>279.11719742562508</v>
      </c>
      <c r="T61" s="9">
        <f t="shared" si="6"/>
        <v>277.58461910803578</v>
      </c>
      <c r="U61" s="9">
        <f t="shared" si="7"/>
        <v>280.82414445884359</v>
      </c>
      <c r="V61" s="10">
        <f>'VWP Details'!P$63</f>
        <v>102.5</v>
      </c>
      <c r="W61" s="10">
        <f>'VWP Details'!P$62</f>
        <v>114.5</v>
      </c>
      <c r="X61" s="10">
        <f>'VWP Details'!P$61</f>
        <v>136.5</v>
      </c>
      <c r="Y61" s="10">
        <f>'VWP Details'!P$60</f>
        <v>199.5</v>
      </c>
      <c r="AA61" s="10">
        <f t="shared" si="8"/>
        <v>278.46627673128853</v>
      </c>
      <c r="AB61" s="10">
        <f t="shared" si="9"/>
        <v>278.74790073240518</v>
      </c>
      <c r="AC61" s="10">
        <f t="shared" si="10"/>
        <v>278.13997565552881</v>
      </c>
      <c r="AD61" s="10">
        <f t="shared" si="11"/>
        <v>281.01714254449161</v>
      </c>
      <c r="AE61" s="10">
        <f t="shared" si="12"/>
        <v>278.47986236990988</v>
      </c>
      <c r="AF61" s="10">
        <f t="shared" si="13"/>
        <v>278.62594036551332</v>
      </c>
      <c r="AG61" s="10">
        <f t="shared" si="14"/>
        <v>278.80060585305256</v>
      </c>
      <c r="AH61" s="10">
        <f t="shared" si="15"/>
        <v>281.0907275823904</v>
      </c>
    </row>
    <row r="62" spans="5:34" x14ac:dyDescent="0.2">
      <c r="E62" s="20">
        <v>40825.083333333336</v>
      </c>
      <c r="F62">
        <v>6956.1090000000004</v>
      </c>
      <c r="G62">
        <v>5783.4870000000001</v>
      </c>
      <c r="H62">
        <v>6018.4579999999996</v>
      </c>
      <c r="I62">
        <v>7686.3440000000001</v>
      </c>
      <c r="J62" s="6">
        <f>('VWP Details'!$I$63-F62)*'VWP Details'!$J$63+('VWP Details'!$M$63-'VWP Details'!$L$63)*'VWP Details'!$K$63</f>
        <v>1722.6827908999994</v>
      </c>
      <c r="K62" s="6">
        <f>('VWP Details'!$I$62-G62)*'VWP Details'!$J$62+('VWP Details'!$M$62-'VWP Details'!$L$62)*'VWP Details'!$K$62</f>
        <v>1608.1448540000006</v>
      </c>
      <c r="L62" s="6">
        <f>('VWP Details'!$I$61-H62)*'VWP Details'!$J$61+('VWP Details'!$M$61-'VWP Details'!$L$61)*'VWP Details'!$K$61</f>
        <v>1410.6472650000003</v>
      </c>
      <c r="M62" s="6">
        <f>('VWP Details'!I$60-I62)*'VWP Details'!$J$60+('VWP Details'!$M$60-'VWP Details'!$L$60)*'VWP Details'!$K$60</f>
        <v>790.97295079999958</v>
      </c>
      <c r="N62" s="9">
        <f t="shared" si="0"/>
        <v>175.98083277266852</v>
      </c>
      <c r="O62" s="9">
        <f t="shared" si="1"/>
        <v>164.28019837485544</v>
      </c>
      <c r="P62" s="9">
        <f t="shared" si="2"/>
        <v>144.10481242080152</v>
      </c>
      <c r="Q62" s="9">
        <f t="shared" si="3"/>
        <v>80.801920886269031</v>
      </c>
      <c r="R62" s="9">
        <f t="shared" si="4"/>
        <v>278.48083277266852</v>
      </c>
      <c r="S62" s="9">
        <f t="shared" si="5"/>
        <v>278.78019837485544</v>
      </c>
      <c r="T62" s="9">
        <f t="shared" si="6"/>
        <v>280.60481242080152</v>
      </c>
      <c r="U62" s="9">
        <f t="shared" si="7"/>
        <v>280.30192088626904</v>
      </c>
      <c r="V62" s="10">
        <f>'VWP Details'!P$63</f>
        <v>102.5</v>
      </c>
      <c r="W62" s="10">
        <f>'VWP Details'!P$62</f>
        <v>114.5</v>
      </c>
      <c r="X62" s="10">
        <f>'VWP Details'!P$61</f>
        <v>136.5</v>
      </c>
      <c r="Y62" s="10">
        <f>'VWP Details'!P$60</f>
        <v>199.5</v>
      </c>
      <c r="AA62" s="10">
        <f t="shared" si="8"/>
        <v>278.46983132014805</v>
      </c>
      <c r="AB62" s="10">
        <f t="shared" si="9"/>
        <v>278.78697027729652</v>
      </c>
      <c r="AC62" s="10">
        <f t="shared" si="10"/>
        <v>278.51909018937539</v>
      </c>
      <c r="AD62" s="10">
        <f t="shared" si="11"/>
        <v>280.82653538874359</v>
      </c>
      <c r="AE62" s="10">
        <f t="shared" si="12"/>
        <v>278.48028536598417</v>
      </c>
      <c r="AF62" s="10">
        <f t="shared" si="13"/>
        <v>278.64498605611601</v>
      </c>
      <c r="AG62" s="10">
        <f t="shared" si="14"/>
        <v>278.79734367295123</v>
      </c>
      <c r="AH62" s="10">
        <f t="shared" si="15"/>
        <v>281.07574812855188</v>
      </c>
    </row>
    <row r="63" spans="5:34" x14ac:dyDescent="0.2">
      <c r="E63" s="20">
        <v>40825.125</v>
      </c>
      <c r="F63">
        <v>6955.98</v>
      </c>
      <c r="G63">
        <v>5787.45</v>
      </c>
      <c r="H63">
        <v>6034.7430000000004</v>
      </c>
      <c r="I63">
        <v>7663.5619999999999</v>
      </c>
      <c r="J63" s="6">
        <f>('VWP Details'!$I$63-F63)*'VWP Details'!$J$63+('VWP Details'!$M$63-'VWP Details'!$L$63)*'VWP Details'!$K$63</f>
        <v>1722.7950080000001</v>
      </c>
      <c r="K63" s="6">
        <f>('VWP Details'!$I$62-G63)*'VWP Details'!$J$62+('VWP Details'!$M$62-'VWP Details'!$L$62)*'VWP Details'!$K$62</f>
        <v>1605.9335000000008</v>
      </c>
      <c r="L63" s="6">
        <f>('VWP Details'!$I$61-H63)*'VWP Details'!$J$61+('VWP Details'!$M$61-'VWP Details'!$L$61)*'VWP Details'!$K$61</f>
        <v>1401.5683774999998</v>
      </c>
      <c r="M63" s="6">
        <f>('VWP Details'!I$60-I63)*'VWP Details'!$J$60+('VWP Details'!$M$60-'VWP Details'!$L$60)*'VWP Details'!$K$60</f>
        <v>803.37319339999965</v>
      </c>
      <c r="N63" s="9">
        <f t="shared" si="0"/>
        <v>175.99229632174081</v>
      </c>
      <c r="O63" s="9">
        <f t="shared" si="1"/>
        <v>164.05429728585008</v>
      </c>
      <c r="P63" s="9">
        <f t="shared" si="2"/>
        <v>143.17735776035022</v>
      </c>
      <c r="Q63" s="9">
        <f t="shared" si="3"/>
        <v>82.068668909096303</v>
      </c>
      <c r="R63" s="9">
        <f t="shared" si="4"/>
        <v>278.49229632174081</v>
      </c>
      <c r="S63" s="9">
        <f t="shared" si="5"/>
        <v>278.55429728585011</v>
      </c>
      <c r="T63" s="9">
        <f t="shared" si="6"/>
        <v>279.67735776035022</v>
      </c>
      <c r="U63" s="9">
        <f t="shared" si="7"/>
        <v>281.56866890909629</v>
      </c>
      <c r="V63" s="10">
        <f>'VWP Details'!P$63</f>
        <v>102.5</v>
      </c>
      <c r="W63" s="10">
        <f>'VWP Details'!P$62</f>
        <v>114.5</v>
      </c>
      <c r="X63" s="10">
        <f>'VWP Details'!P$61</f>
        <v>136.5</v>
      </c>
      <c r="Y63" s="10">
        <f>'VWP Details'!P$60</f>
        <v>199.5</v>
      </c>
      <c r="AA63" s="10">
        <f t="shared" si="8"/>
        <v>278.47548311643487</v>
      </c>
      <c r="AB63" s="10">
        <f t="shared" si="9"/>
        <v>278.82487697025351</v>
      </c>
      <c r="AC63" s="10">
        <f t="shared" si="10"/>
        <v>279.0012982710482</v>
      </c>
      <c r="AD63" s="10">
        <f t="shared" si="11"/>
        <v>280.92555324841572</v>
      </c>
      <c r="AE63" s="10">
        <f t="shared" si="12"/>
        <v>278.48116690402139</v>
      </c>
      <c r="AF63" s="10">
        <f t="shared" si="13"/>
        <v>278.66473629818483</v>
      </c>
      <c r="AG63" s="10">
        <f t="shared" si="14"/>
        <v>278.7147162047554</v>
      </c>
      <c r="AH63" s="10">
        <f t="shared" si="15"/>
        <v>281.11548204730849</v>
      </c>
    </row>
    <row r="64" spans="5:34" x14ac:dyDescent="0.2">
      <c r="E64" s="20">
        <v>40825.166666666664</v>
      </c>
      <c r="F64">
        <v>6955.93</v>
      </c>
      <c r="G64">
        <v>5777.5519999999997</v>
      </c>
      <c r="H64">
        <v>6067.7169999999996</v>
      </c>
      <c r="I64">
        <v>7674.0460000000003</v>
      </c>
      <c r="J64" s="6">
        <f>('VWP Details'!$I$63-F64)*'VWP Details'!$J$63+('VWP Details'!$M$63-'VWP Details'!$L$63)*'VWP Details'!$K$63</f>
        <v>1722.8385029999995</v>
      </c>
      <c r="K64" s="6">
        <f>('VWP Details'!$I$62-G64)*'VWP Details'!$J$62+('VWP Details'!$M$62-'VWP Details'!$L$62)*'VWP Details'!$K$62</f>
        <v>1611.4565840000007</v>
      </c>
      <c r="L64" s="6">
        <f>('VWP Details'!$I$61-H64)*'VWP Details'!$J$61+('VWP Details'!$M$61-'VWP Details'!$L$61)*'VWP Details'!$K$61</f>
        <v>1383.1853725000001</v>
      </c>
      <c r="M64" s="6">
        <f>('VWP Details'!I$60-I64)*'VWP Details'!$J$60+('VWP Details'!$M$60-'VWP Details'!$L$60)*'VWP Details'!$K$60</f>
        <v>797.66675219999945</v>
      </c>
      <c r="N64" s="9">
        <f t="shared" si="0"/>
        <v>175.99673955781523</v>
      </c>
      <c r="O64" s="9">
        <f t="shared" si="1"/>
        <v>164.61850848417848</v>
      </c>
      <c r="P64" s="9">
        <f t="shared" si="2"/>
        <v>141.29944004627475</v>
      </c>
      <c r="Q64" s="9">
        <f t="shared" si="3"/>
        <v>81.485726837666164</v>
      </c>
      <c r="R64" s="9">
        <f t="shared" si="4"/>
        <v>278.4967395578152</v>
      </c>
      <c r="S64" s="9">
        <f t="shared" si="5"/>
        <v>279.11850848417851</v>
      </c>
      <c r="T64" s="9">
        <f t="shared" si="6"/>
        <v>277.79944004627475</v>
      </c>
      <c r="U64" s="9">
        <f t="shared" si="7"/>
        <v>280.98572683766616</v>
      </c>
      <c r="V64" s="10">
        <f>'VWP Details'!P$63</f>
        <v>102.5</v>
      </c>
      <c r="W64" s="10">
        <f>'VWP Details'!P$62</f>
        <v>114.5</v>
      </c>
      <c r="X64" s="10">
        <f>'VWP Details'!P$61</f>
        <v>136.5</v>
      </c>
      <c r="Y64" s="10">
        <f>'VWP Details'!P$60</f>
        <v>199.5</v>
      </c>
      <c r="AA64" s="10">
        <f t="shared" si="8"/>
        <v>278.48168587399488</v>
      </c>
      <c r="AB64" s="10">
        <f t="shared" si="9"/>
        <v>278.94477612508928</v>
      </c>
      <c r="AC64" s="10">
        <f t="shared" si="10"/>
        <v>278.70411411942604</v>
      </c>
      <c r="AD64" s="10">
        <f t="shared" si="11"/>
        <v>280.9328594853659</v>
      </c>
      <c r="AE64" s="10">
        <f t="shared" si="12"/>
        <v>278.48222617150151</v>
      </c>
      <c r="AF64" s="10">
        <f t="shared" si="13"/>
        <v>278.68367254389955</v>
      </c>
      <c r="AG64" s="10">
        <f t="shared" si="14"/>
        <v>278.67036240128232</v>
      </c>
      <c r="AH64" s="10">
        <f t="shared" si="15"/>
        <v>281.09645691766707</v>
      </c>
    </row>
    <row r="65" spans="5:34" x14ac:dyDescent="0.2">
      <c r="E65" s="20">
        <v>40825.208333333336</v>
      </c>
      <c r="F65">
        <v>6955.8810000000003</v>
      </c>
      <c r="G65">
        <v>5778.6369999999997</v>
      </c>
      <c r="H65">
        <v>6077.3140000000003</v>
      </c>
      <c r="I65">
        <v>7667.51</v>
      </c>
      <c r="J65" s="6">
        <f>('VWP Details'!$I$63-F65)*'VWP Details'!$J$63+('VWP Details'!$M$63-'VWP Details'!$L$63)*'VWP Details'!$K$63</f>
        <v>1722.8811280999994</v>
      </c>
      <c r="K65" s="6">
        <f>('VWP Details'!$I$62-G65)*'VWP Details'!$J$62+('VWP Details'!$M$62-'VWP Details'!$L$62)*'VWP Details'!$K$62</f>
        <v>1610.8511540000009</v>
      </c>
      <c r="L65" s="6">
        <f>('VWP Details'!$I$61-H65)*'VWP Details'!$J$61+('VWP Details'!$M$61-'VWP Details'!$L$61)*'VWP Details'!$K$61</f>
        <v>1377.8350449999998</v>
      </c>
      <c r="M65" s="6">
        <f>('VWP Details'!I$60-I65)*'VWP Details'!$J$60+('VWP Details'!$M$60-'VWP Details'!$L$60)*'VWP Details'!$K$60</f>
        <v>801.22429699999941</v>
      </c>
      <c r="N65" s="9">
        <f t="shared" si="0"/>
        <v>176.00109392916823</v>
      </c>
      <c r="O65" s="9">
        <f t="shared" si="1"/>
        <v>164.55666072198548</v>
      </c>
      <c r="P65" s="9">
        <f t="shared" si="2"/>
        <v>140.75287680547947</v>
      </c>
      <c r="Q65" s="9">
        <f t="shared" si="3"/>
        <v>81.849148182464646</v>
      </c>
      <c r="R65" s="9">
        <f t="shared" si="4"/>
        <v>278.50109392916823</v>
      </c>
      <c r="S65" s="9">
        <f t="shared" si="5"/>
        <v>279.05666072198551</v>
      </c>
      <c r="T65" s="9">
        <f t="shared" si="6"/>
        <v>277.25287680547945</v>
      </c>
      <c r="U65" s="9">
        <f t="shared" si="7"/>
        <v>281.34914818246466</v>
      </c>
      <c r="V65" s="10">
        <f>'VWP Details'!P$63</f>
        <v>102.5</v>
      </c>
      <c r="W65" s="10">
        <f>'VWP Details'!P$62</f>
        <v>114.5</v>
      </c>
      <c r="X65" s="10">
        <f>'VWP Details'!P$61</f>
        <v>136.5</v>
      </c>
      <c r="Y65" s="10">
        <f>'VWP Details'!P$60</f>
        <v>199.5</v>
      </c>
      <c r="AA65" s="10">
        <f t="shared" si="8"/>
        <v>278.48840404693954</v>
      </c>
      <c r="AB65" s="10">
        <f t="shared" si="9"/>
        <v>278.92537245849894</v>
      </c>
      <c r="AC65" s="10">
        <f t="shared" si="10"/>
        <v>278.58382122818836</v>
      </c>
      <c r="AD65" s="10">
        <f t="shared" si="11"/>
        <v>281.00592185486795</v>
      </c>
      <c r="AE65" s="10">
        <f t="shared" si="12"/>
        <v>278.48314325542731</v>
      </c>
      <c r="AF65" s="10">
        <f t="shared" si="13"/>
        <v>278.69777041352683</v>
      </c>
      <c r="AG65" s="10">
        <f t="shared" si="14"/>
        <v>278.61100985913089</v>
      </c>
      <c r="AH65" s="10">
        <f t="shared" si="15"/>
        <v>281.14574788366104</v>
      </c>
    </row>
    <row r="66" spans="5:34" x14ac:dyDescent="0.2">
      <c r="E66" s="20">
        <v>40825.25</v>
      </c>
      <c r="F66">
        <v>6955.92</v>
      </c>
      <c r="G66">
        <v>5772.8689999999997</v>
      </c>
      <c r="H66">
        <v>6025.7139999999999</v>
      </c>
      <c r="I66">
        <v>7673.3540000000003</v>
      </c>
      <c r="J66" s="6">
        <f>('VWP Details'!$I$63-F66)*'VWP Details'!$J$63+('VWP Details'!$M$63-'VWP Details'!$L$63)*'VWP Details'!$K$63</f>
        <v>1722.8472019999997</v>
      </c>
      <c r="K66" s="6">
        <f>('VWP Details'!$I$62-G66)*'VWP Details'!$J$62+('VWP Details'!$M$62-'VWP Details'!$L$62)*'VWP Details'!$K$62</f>
        <v>1614.0696980000007</v>
      </c>
      <c r="L66" s="6">
        <f>('VWP Details'!$I$61-H66)*'VWP Details'!$J$61+('VWP Details'!$M$61-'VWP Details'!$L$61)*'VWP Details'!$K$61</f>
        <v>1406.6020450000001</v>
      </c>
      <c r="M66" s="6">
        <f>('VWP Details'!I$60-I66)*'VWP Details'!$J$60+('VWP Details'!$M$60-'VWP Details'!$L$60)*'VWP Details'!$K$60</f>
        <v>798.04340779999939</v>
      </c>
      <c r="N66" s="9">
        <f t="shared" si="0"/>
        <v>175.99762820503017</v>
      </c>
      <c r="O66" s="9">
        <f t="shared" si="1"/>
        <v>164.88545140615986</v>
      </c>
      <c r="P66" s="9">
        <f t="shared" si="2"/>
        <v>143.69157256717952</v>
      </c>
      <c r="Q66" s="9">
        <f t="shared" si="3"/>
        <v>81.524204128149719</v>
      </c>
      <c r="R66" s="9">
        <f t="shared" si="4"/>
        <v>278.4976282050302</v>
      </c>
      <c r="S66" s="9">
        <f t="shared" si="5"/>
        <v>279.38545140615986</v>
      </c>
      <c r="T66" s="9">
        <f t="shared" si="6"/>
        <v>280.19157256717949</v>
      </c>
      <c r="U66" s="9">
        <f t="shared" si="7"/>
        <v>281.02420412814973</v>
      </c>
      <c r="V66" s="10">
        <f>'VWP Details'!P$63</f>
        <v>102.5</v>
      </c>
      <c r="W66" s="10">
        <f>'VWP Details'!P$62</f>
        <v>114.5</v>
      </c>
      <c r="X66" s="10">
        <f>'VWP Details'!P$61</f>
        <v>136.5</v>
      </c>
      <c r="Y66" s="10">
        <f>'VWP Details'!P$60</f>
        <v>199.5</v>
      </c>
      <c r="AA66" s="10">
        <f t="shared" si="8"/>
        <v>278.4937181572846</v>
      </c>
      <c r="AB66" s="10">
        <f t="shared" si="9"/>
        <v>278.97902325460592</v>
      </c>
      <c r="AC66" s="10">
        <f t="shared" si="10"/>
        <v>279.1052119200171</v>
      </c>
      <c r="AD66" s="10">
        <f t="shared" si="11"/>
        <v>281.04593378872914</v>
      </c>
      <c r="AE66" s="10">
        <f t="shared" si="12"/>
        <v>278.48498453245656</v>
      </c>
      <c r="AF66" s="10">
        <f t="shared" si="13"/>
        <v>278.72000596659251</v>
      </c>
      <c r="AG66" s="10">
        <f t="shared" si="14"/>
        <v>278.72718402018467</v>
      </c>
      <c r="AH66" s="10">
        <f t="shared" si="15"/>
        <v>281.14431332572104</v>
      </c>
    </row>
    <row r="67" spans="5:34" x14ac:dyDescent="0.2">
      <c r="E67" s="20">
        <v>40825.291666666664</v>
      </c>
      <c r="F67">
        <v>6955.9</v>
      </c>
      <c r="G67">
        <v>5776.98</v>
      </c>
      <c r="H67">
        <v>6041.0550000000003</v>
      </c>
      <c r="I67">
        <v>7669.4920000000002</v>
      </c>
      <c r="J67" s="6">
        <f>('VWP Details'!$I$63-F67)*'VWP Details'!$J$63+('VWP Details'!$M$63-'VWP Details'!$L$63)*'VWP Details'!$K$63</f>
        <v>1722.8646000000001</v>
      </c>
      <c r="K67" s="6">
        <f>('VWP Details'!$I$62-G67)*'VWP Details'!$J$62+('VWP Details'!$M$62-'VWP Details'!$L$62)*'VWP Details'!$K$62</f>
        <v>1611.7757600000009</v>
      </c>
      <c r="L67" s="6">
        <f>('VWP Details'!$I$61-H67)*'VWP Details'!$J$61+('VWP Details'!$M$61-'VWP Details'!$L$61)*'VWP Details'!$K$61</f>
        <v>1398.0494374999998</v>
      </c>
      <c r="M67" s="6">
        <f>('VWP Details'!I$60-I67)*'VWP Details'!$J$60+('VWP Details'!$M$60-'VWP Details'!$L$60)*'VWP Details'!$K$60</f>
        <v>800.14549439999951</v>
      </c>
      <c r="N67" s="9">
        <f t="shared" si="0"/>
        <v>175.99940549946001</v>
      </c>
      <c r="O67" s="9">
        <f t="shared" si="1"/>
        <v>164.65111394037609</v>
      </c>
      <c r="P67" s="9">
        <f t="shared" si="2"/>
        <v>142.81788009275624</v>
      </c>
      <c r="Q67" s="9">
        <f t="shared" si="3"/>
        <v>81.738942994981386</v>
      </c>
      <c r="R67" s="9">
        <f t="shared" si="4"/>
        <v>278.49940549946001</v>
      </c>
      <c r="S67" s="9">
        <f t="shared" si="5"/>
        <v>279.15111394037609</v>
      </c>
      <c r="T67" s="9">
        <f t="shared" si="6"/>
        <v>279.31788009275624</v>
      </c>
      <c r="U67" s="9">
        <f t="shared" si="7"/>
        <v>281.23894299498136</v>
      </c>
      <c r="V67" s="10">
        <f>'VWP Details'!P$63</f>
        <v>102.5</v>
      </c>
      <c r="W67" s="10">
        <f>'VWP Details'!P$62</f>
        <v>114.5</v>
      </c>
      <c r="X67" s="10">
        <f>'VWP Details'!P$61</f>
        <v>136.5</v>
      </c>
      <c r="Y67" s="10">
        <f>'VWP Details'!P$60</f>
        <v>199.5</v>
      </c>
      <c r="AA67" s="10">
        <f t="shared" si="8"/>
        <v>278.49743270264287</v>
      </c>
      <c r="AB67" s="10">
        <f t="shared" si="9"/>
        <v>279.05320636771</v>
      </c>
      <c r="AC67" s="10">
        <f t="shared" si="10"/>
        <v>278.84782545440805</v>
      </c>
      <c r="AD67" s="10">
        <f t="shared" si="11"/>
        <v>281.23333821047163</v>
      </c>
      <c r="AE67" s="10">
        <f t="shared" si="12"/>
        <v>278.48636371293412</v>
      </c>
      <c r="AF67" s="10">
        <f t="shared" si="13"/>
        <v>278.72895080607941</v>
      </c>
      <c r="AG67" s="10">
        <f t="shared" si="14"/>
        <v>278.65811100143236</v>
      </c>
      <c r="AH67" s="10">
        <f t="shared" si="15"/>
        <v>281.09321192536555</v>
      </c>
    </row>
    <row r="68" spans="5:34" x14ac:dyDescent="0.2">
      <c r="E68" s="20">
        <v>40825.333333333336</v>
      </c>
      <c r="F68">
        <v>6956</v>
      </c>
      <c r="G68">
        <v>5778.201</v>
      </c>
      <c r="H68">
        <v>6058.9859999999999</v>
      </c>
      <c r="I68">
        <v>7667.6260000000002</v>
      </c>
      <c r="J68" s="6">
        <f>('VWP Details'!$I$63-F68)*'VWP Details'!$J$63+('VWP Details'!$M$63-'VWP Details'!$L$63)*'VWP Details'!$K$63</f>
        <v>1722.7776099999999</v>
      </c>
      <c r="K68" s="6">
        <f>('VWP Details'!$I$62-G68)*'VWP Details'!$J$62+('VWP Details'!$M$62-'VWP Details'!$L$62)*'VWP Details'!$K$62</f>
        <v>1611.0944420000005</v>
      </c>
      <c r="L68" s="6">
        <f>('VWP Details'!$I$61-H68)*'VWP Details'!$J$61+('VWP Details'!$M$61-'VWP Details'!$L$61)*'VWP Details'!$K$61</f>
        <v>1388.052905</v>
      </c>
      <c r="M68" s="6">
        <f>('VWP Details'!I$60-I68)*'VWP Details'!$J$60+('VWP Details'!$M$60-'VWP Details'!$L$60)*'VWP Details'!$K$60</f>
        <v>801.16115819999948</v>
      </c>
      <c r="N68" s="9">
        <f t="shared" ref="N68:N131" si="16">J68*0.1021551</f>
        <v>175.990519027311</v>
      </c>
      <c r="O68" s="9">
        <f t="shared" ref="O68:O131" si="17">K68*0.1021551</f>
        <v>164.58151383195425</v>
      </c>
      <c r="P68" s="9">
        <f t="shared" ref="P68:P131" si="18">L68*0.1021551</f>
        <v>141.7966833155655</v>
      </c>
      <c r="Q68" s="9">
        <f t="shared" ref="Q68:Q131" si="19">M68*0.1021551</f>
        <v>81.842698232036767</v>
      </c>
      <c r="R68" s="9">
        <f t="shared" ref="R68:R131" si="20">IF(V68&gt;0,N68+V68,"")</f>
        <v>278.490519027311</v>
      </c>
      <c r="S68" s="9">
        <f t="shared" ref="S68:S131" si="21">IF(W68&gt;0,O68+W68,"")</f>
        <v>279.08151383195423</v>
      </c>
      <c r="T68" s="9">
        <f t="shared" ref="T68:T131" si="22">IF(X68&gt;0,P68+X68,"")</f>
        <v>278.29668331556547</v>
      </c>
      <c r="U68" s="9">
        <f t="shared" ref="U68:U131" si="23">IF(Y68&gt;0,Q68+Y68,"")</f>
        <v>281.34269823203675</v>
      </c>
      <c r="V68" s="10">
        <f>'VWP Details'!P$63</f>
        <v>102.5</v>
      </c>
      <c r="W68" s="10">
        <f>'VWP Details'!P$62</f>
        <v>114.5</v>
      </c>
      <c r="X68" s="10">
        <f>'VWP Details'!P$61</f>
        <v>136.5</v>
      </c>
      <c r="Y68" s="10">
        <f>'VWP Details'!P$60</f>
        <v>199.5</v>
      </c>
      <c r="AA68" s="10">
        <f t="shared" si="8"/>
        <v>278.49707724375691</v>
      </c>
      <c r="AB68" s="10">
        <f t="shared" si="9"/>
        <v>279.15864967693085</v>
      </c>
      <c r="AC68" s="10">
        <f t="shared" si="10"/>
        <v>278.57169056545109</v>
      </c>
      <c r="AD68" s="10">
        <f t="shared" si="11"/>
        <v>281.18814407505977</v>
      </c>
      <c r="AE68" s="10">
        <f t="shared" si="12"/>
        <v>278.4875687185575</v>
      </c>
      <c r="AF68" s="10">
        <f t="shared" si="13"/>
        <v>278.73620609010885</v>
      </c>
      <c r="AG68" s="10">
        <f t="shared" si="14"/>
        <v>278.671107326487</v>
      </c>
      <c r="AH68" s="10">
        <f t="shared" si="15"/>
        <v>281.13989622173847</v>
      </c>
    </row>
    <row r="69" spans="5:34" x14ac:dyDescent="0.2">
      <c r="E69" s="20">
        <v>40825.375</v>
      </c>
      <c r="F69">
        <v>6955.741</v>
      </c>
      <c r="G69">
        <v>5793.18</v>
      </c>
      <c r="H69">
        <v>6070.9470000000001</v>
      </c>
      <c r="I69">
        <v>7687.3609999999999</v>
      </c>
      <c r="J69" s="6">
        <f>('VWP Details'!$I$63-F69)*'VWP Details'!$J$63+('VWP Details'!$M$63-'VWP Details'!$L$63)*'VWP Details'!$K$63</f>
        <v>1723.0029140999998</v>
      </c>
      <c r="K69" s="6">
        <f>('VWP Details'!$I$62-G69)*'VWP Details'!$J$62+('VWP Details'!$M$62-'VWP Details'!$L$62)*'VWP Details'!$K$62</f>
        <v>1602.7361600000004</v>
      </c>
      <c r="L69" s="6">
        <f>('VWP Details'!$I$61-H69)*'VWP Details'!$J$61+('VWP Details'!$M$61-'VWP Details'!$L$61)*'VWP Details'!$K$61</f>
        <v>1381.3846475</v>
      </c>
      <c r="M69" s="6">
        <f>('VWP Details'!I$60-I69)*'VWP Details'!$J$60+('VWP Details'!$M$60-'VWP Details'!$L$60)*'VWP Details'!$K$60</f>
        <v>790.41939769999965</v>
      </c>
      <c r="N69" s="9">
        <f t="shared" si="16"/>
        <v>176.01353499017688</v>
      </c>
      <c r="O69" s="9">
        <f t="shared" si="17"/>
        <v>163.72767269841603</v>
      </c>
      <c r="P69" s="9">
        <f t="shared" si="18"/>
        <v>141.11548680382725</v>
      </c>
      <c r="Q69" s="9">
        <f t="shared" si="19"/>
        <v>80.745372613983236</v>
      </c>
      <c r="R69" s="9">
        <f t="shared" si="20"/>
        <v>278.51353499017688</v>
      </c>
      <c r="S69" s="9">
        <f t="shared" si="21"/>
        <v>278.22767269841603</v>
      </c>
      <c r="T69" s="9">
        <f t="shared" si="22"/>
        <v>277.61548680382725</v>
      </c>
      <c r="U69" s="9">
        <f t="shared" si="23"/>
        <v>280.24537261398325</v>
      </c>
      <c r="V69" s="10">
        <f>'VWP Details'!P$63</f>
        <v>102.5</v>
      </c>
      <c r="W69" s="10">
        <f>'VWP Details'!P$62</f>
        <v>114.5</v>
      </c>
      <c r="X69" s="10">
        <f>'VWP Details'!P$61</f>
        <v>136.5</v>
      </c>
      <c r="Y69" s="10">
        <f>'VWP Details'!P$60</f>
        <v>199.5</v>
      </c>
      <c r="AA69" s="10">
        <f t="shared" si="8"/>
        <v>278.50043633022926</v>
      </c>
      <c r="AB69" s="10">
        <f t="shared" si="9"/>
        <v>278.98048251977832</v>
      </c>
      <c r="AC69" s="10">
        <f t="shared" si="10"/>
        <v>278.53489991696154</v>
      </c>
      <c r="AD69" s="10">
        <f t="shared" si="11"/>
        <v>281.04007323032312</v>
      </c>
      <c r="AE69" s="10">
        <f t="shared" si="12"/>
        <v>278.4889159077353</v>
      </c>
      <c r="AF69" s="10">
        <f t="shared" si="13"/>
        <v>278.71641252610527</v>
      </c>
      <c r="AG69" s="10">
        <f t="shared" si="14"/>
        <v>278.67473627404399</v>
      </c>
      <c r="AH69" s="10">
        <f t="shared" si="15"/>
        <v>281.13302146423064</v>
      </c>
    </row>
    <row r="70" spans="5:34" x14ac:dyDescent="0.2">
      <c r="E70" s="20">
        <v>40825.416666666664</v>
      </c>
      <c r="F70">
        <v>6955.93</v>
      </c>
      <c r="G70">
        <v>5788.35</v>
      </c>
      <c r="H70">
        <v>6030.4110000000001</v>
      </c>
      <c r="I70">
        <v>7675.0720000000001</v>
      </c>
      <c r="J70" s="6">
        <f>('VWP Details'!$I$63-F70)*'VWP Details'!$J$63+('VWP Details'!$M$63-'VWP Details'!$L$63)*'VWP Details'!$K$63</f>
        <v>1722.8385029999995</v>
      </c>
      <c r="K70" s="6">
        <f>('VWP Details'!$I$62-G70)*'VWP Details'!$J$62+('VWP Details'!$M$62-'VWP Details'!$L$62)*'VWP Details'!$K$62</f>
        <v>1605.4313000000004</v>
      </c>
      <c r="L70" s="6">
        <f>('VWP Details'!$I$61-H70)*'VWP Details'!$J$61+('VWP Details'!$M$61-'VWP Details'!$L$61)*'VWP Details'!$K$61</f>
        <v>1403.9834675</v>
      </c>
      <c r="M70" s="6">
        <f>('VWP Details'!I$60-I70)*'VWP Details'!$J$60+('VWP Details'!$M$60-'VWP Details'!$L$60)*'VWP Details'!$K$60</f>
        <v>797.10830039999951</v>
      </c>
      <c r="N70" s="9">
        <f t="shared" si="16"/>
        <v>175.99673955781523</v>
      </c>
      <c r="O70" s="9">
        <f t="shared" si="17"/>
        <v>164.00299499463003</v>
      </c>
      <c r="P70" s="9">
        <f t="shared" si="18"/>
        <v>143.42407152080924</v>
      </c>
      <c r="Q70" s="9">
        <f t="shared" si="19"/>
        <v>81.428678138191984</v>
      </c>
      <c r="R70" s="9">
        <f t="shared" si="20"/>
        <v>278.4967395578152</v>
      </c>
      <c r="S70" s="9">
        <f t="shared" si="21"/>
        <v>278.50299499463006</v>
      </c>
      <c r="T70" s="9">
        <f t="shared" si="22"/>
        <v>279.92407152080921</v>
      </c>
      <c r="U70" s="9">
        <f t="shared" si="23"/>
        <v>280.92867813819197</v>
      </c>
      <c r="V70" s="10">
        <f>'VWP Details'!P$63</f>
        <v>102.5</v>
      </c>
      <c r="W70" s="10">
        <f>'VWP Details'!P$62</f>
        <v>114.5</v>
      </c>
      <c r="X70" s="10">
        <f>'VWP Details'!P$61</f>
        <v>136.5</v>
      </c>
      <c r="Y70" s="10">
        <f>'VWP Details'!P$60</f>
        <v>199.5</v>
      </c>
      <c r="AA70" s="10">
        <f t="shared" si="8"/>
        <v>278.49956545595859</v>
      </c>
      <c r="AB70" s="10">
        <f t="shared" si="9"/>
        <v>278.86974937430722</v>
      </c>
      <c r="AC70" s="10">
        <f t="shared" si="10"/>
        <v>279.06913886002758</v>
      </c>
      <c r="AD70" s="10">
        <f t="shared" si="11"/>
        <v>280.95597922146862</v>
      </c>
      <c r="AE70" s="10">
        <f t="shared" si="12"/>
        <v>278.48955573373001</v>
      </c>
      <c r="AF70" s="10">
        <f t="shared" si="13"/>
        <v>278.73377094135225</v>
      </c>
      <c r="AG70" s="10">
        <f t="shared" si="14"/>
        <v>278.6630088277019</v>
      </c>
      <c r="AH70" s="10">
        <f t="shared" si="15"/>
        <v>281.12958964577882</v>
      </c>
    </row>
    <row r="71" spans="5:34" x14ac:dyDescent="0.2">
      <c r="E71" s="20">
        <v>40825.458333333336</v>
      </c>
      <c r="F71">
        <v>6955.98</v>
      </c>
      <c r="G71">
        <v>5788.433</v>
      </c>
      <c r="H71">
        <v>6038.0590000000002</v>
      </c>
      <c r="I71">
        <v>7666.9690000000001</v>
      </c>
      <c r="J71" s="6">
        <f>('VWP Details'!$I$63-F71)*'VWP Details'!$J$63+('VWP Details'!$M$63-'VWP Details'!$L$63)*'VWP Details'!$K$63</f>
        <v>1722.7950080000001</v>
      </c>
      <c r="K71" s="6">
        <f>('VWP Details'!$I$62-G71)*'VWP Details'!$J$62+('VWP Details'!$M$62-'VWP Details'!$L$62)*'VWP Details'!$K$62</f>
        <v>1605.3849860000007</v>
      </c>
      <c r="L71" s="6">
        <f>('VWP Details'!$I$61-H71)*'VWP Details'!$J$61+('VWP Details'!$M$61-'VWP Details'!$L$61)*'VWP Details'!$K$61</f>
        <v>1399.7197074999999</v>
      </c>
      <c r="M71" s="6">
        <f>('VWP Details'!I$60-I71)*'VWP Details'!$J$60+('VWP Details'!$M$60-'VWP Details'!$L$60)*'VWP Details'!$K$60</f>
        <v>801.51876329999948</v>
      </c>
      <c r="N71" s="9">
        <f t="shared" si="16"/>
        <v>175.99229632174081</v>
      </c>
      <c r="O71" s="9">
        <f t="shared" si="17"/>
        <v>163.99826378332867</v>
      </c>
      <c r="P71" s="9">
        <f t="shared" si="18"/>
        <v>142.98850669163323</v>
      </c>
      <c r="Q71" s="9">
        <f t="shared" si="19"/>
        <v>81.87922941678778</v>
      </c>
      <c r="R71" s="9">
        <f t="shared" si="20"/>
        <v>278.49229632174081</v>
      </c>
      <c r="S71" s="9">
        <f t="shared" si="21"/>
        <v>278.49826378332864</v>
      </c>
      <c r="T71" s="9">
        <f t="shared" si="22"/>
        <v>279.48850669163323</v>
      </c>
      <c r="U71" s="9">
        <f t="shared" si="23"/>
        <v>281.37922941678778</v>
      </c>
      <c r="V71" s="10">
        <f>'VWP Details'!P$63</f>
        <v>102.5</v>
      </c>
      <c r="W71" s="10">
        <f>'VWP Details'!P$62</f>
        <v>114.5</v>
      </c>
      <c r="X71" s="10">
        <f>'VWP Details'!P$61</f>
        <v>136.5</v>
      </c>
      <c r="Y71" s="10">
        <f>'VWP Details'!P$60</f>
        <v>199.5</v>
      </c>
      <c r="AA71" s="10">
        <f t="shared" si="8"/>
        <v>278.49849907930081</v>
      </c>
      <c r="AB71" s="10">
        <f t="shared" si="9"/>
        <v>278.69231184974097</v>
      </c>
      <c r="AC71" s="10">
        <f t="shared" si="10"/>
        <v>278.92852568491827</v>
      </c>
      <c r="AD71" s="10">
        <f t="shared" si="11"/>
        <v>281.0269842791962</v>
      </c>
      <c r="AE71" s="10">
        <f t="shared" si="12"/>
        <v>278.49022755102453</v>
      </c>
      <c r="AF71" s="10">
        <f t="shared" si="13"/>
        <v>278.7613943750469</v>
      </c>
      <c r="AG71" s="10">
        <f t="shared" si="14"/>
        <v>278.7468345547897</v>
      </c>
      <c r="AH71" s="10">
        <f t="shared" si="15"/>
        <v>281.11131849310118</v>
      </c>
    </row>
    <row r="72" spans="5:34" x14ac:dyDescent="0.2">
      <c r="E72" s="20">
        <v>40825.5</v>
      </c>
      <c r="F72">
        <v>6956.02</v>
      </c>
      <c r="G72">
        <v>5789.241</v>
      </c>
      <c r="H72">
        <v>6056.7520000000004</v>
      </c>
      <c r="I72">
        <v>7673.723</v>
      </c>
      <c r="J72" s="6">
        <f>('VWP Details'!$I$63-F72)*'VWP Details'!$J$63+('VWP Details'!$M$63-'VWP Details'!$L$63)*'VWP Details'!$K$63</f>
        <v>1722.7602119999995</v>
      </c>
      <c r="K72" s="6">
        <f>('VWP Details'!$I$62-G72)*'VWP Details'!$J$62+('VWP Details'!$M$62-'VWP Details'!$L$62)*'VWP Details'!$K$62</f>
        <v>1604.9341220000006</v>
      </c>
      <c r="L72" s="6">
        <f>('VWP Details'!$I$61-H72)*'VWP Details'!$J$61+('VWP Details'!$M$61-'VWP Details'!$L$61)*'VWP Details'!$K$61</f>
        <v>1389.2983599999998</v>
      </c>
      <c r="M72" s="6">
        <f>('VWP Details'!I$60-I72)*'VWP Details'!$J$60+('VWP Details'!$M$60-'VWP Details'!$L$60)*'VWP Details'!$K$60</f>
        <v>797.84256109999956</v>
      </c>
      <c r="N72" s="9">
        <f t="shared" si="16"/>
        <v>175.98874173288115</v>
      </c>
      <c r="O72" s="9">
        <f t="shared" si="17"/>
        <v>163.95220572632226</v>
      </c>
      <c r="P72" s="9">
        <f t="shared" si="18"/>
        <v>141.92391289563597</v>
      </c>
      <c r="Q72" s="9">
        <f t="shared" si="19"/>
        <v>81.503686613426567</v>
      </c>
      <c r="R72" s="9">
        <f t="shared" si="20"/>
        <v>278.48874173288118</v>
      </c>
      <c r="S72" s="9">
        <f t="shared" si="21"/>
        <v>278.45220572632229</v>
      </c>
      <c r="T72" s="9">
        <f t="shared" si="22"/>
        <v>278.42391289563597</v>
      </c>
      <c r="U72" s="9">
        <f t="shared" si="23"/>
        <v>281.00368661342657</v>
      </c>
      <c r="V72" s="10">
        <f>'VWP Details'!P$63</f>
        <v>102.5</v>
      </c>
      <c r="W72" s="10">
        <f>'VWP Details'!P$62</f>
        <v>114.5</v>
      </c>
      <c r="X72" s="10">
        <f>'VWP Details'!P$61</f>
        <v>136.5</v>
      </c>
      <c r="Y72" s="10">
        <f>'VWP Details'!P$60</f>
        <v>199.5</v>
      </c>
      <c r="AA72" s="10">
        <f t="shared" ref="AA72:AA135" si="24">AVERAGE(R68:R72)</f>
        <v>278.49636632598498</v>
      </c>
      <c r="AB72" s="10">
        <f t="shared" ref="AB72:AB135" si="25">AVERAGE(S68:S72)</f>
        <v>278.55253020693021</v>
      </c>
      <c r="AC72" s="10">
        <f t="shared" ref="AC72:AC135" si="26">AVERAGE(T68:T72)</f>
        <v>278.74973224549422</v>
      </c>
      <c r="AD72" s="10">
        <f t="shared" ref="AD72:AD135" si="27">AVERAGE(U68:U72)</f>
        <v>280.97993300288528</v>
      </c>
      <c r="AE72" s="10">
        <f t="shared" si="12"/>
        <v>278.4912548272049</v>
      </c>
      <c r="AF72" s="10">
        <f t="shared" si="13"/>
        <v>278.76568324659291</v>
      </c>
      <c r="AG72" s="10">
        <f t="shared" si="14"/>
        <v>278.76480160399325</v>
      </c>
      <c r="AH72" s="10">
        <f t="shared" si="15"/>
        <v>281.11885826273937</v>
      </c>
    </row>
    <row r="73" spans="5:34" x14ac:dyDescent="0.2">
      <c r="E73" s="20">
        <v>40825.541666666664</v>
      </c>
      <c r="F73">
        <v>6956.0609999999997</v>
      </c>
      <c r="G73">
        <v>5789.1419999999998</v>
      </c>
      <c r="H73">
        <v>6048.674</v>
      </c>
      <c r="I73">
        <v>7664.01</v>
      </c>
      <c r="J73" s="6">
        <f>('VWP Details'!$I$63-F73)*'VWP Details'!$J$63+('VWP Details'!$M$63-'VWP Details'!$L$63)*'VWP Details'!$K$63</f>
        <v>1722.7245461</v>
      </c>
      <c r="K73" s="6">
        <f>('VWP Details'!$I$62-G73)*'VWP Details'!$J$62+('VWP Details'!$M$62-'VWP Details'!$L$62)*'VWP Details'!$K$62</f>
        <v>1604.9893640000007</v>
      </c>
      <c r="L73" s="6">
        <f>('VWP Details'!$I$61-H73)*'VWP Details'!$J$61+('VWP Details'!$M$61-'VWP Details'!$L$61)*'VWP Details'!$K$61</f>
        <v>1393.801845</v>
      </c>
      <c r="M73" s="6">
        <f>('VWP Details'!I$60-I73)*'VWP Details'!$J$60+('VWP Details'!$M$60-'VWP Details'!$L$60)*'VWP Details'!$K$60</f>
        <v>803.12934699999948</v>
      </c>
      <c r="N73" s="9">
        <f t="shared" si="16"/>
        <v>175.9850982793001</v>
      </c>
      <c r="O73" s="9">
        <f t="shared" si="17"/>
        <v>163.95784897835648</v>
      </c>
      <c r="P73" s="9">
        <f t="shared" si="18"/>
        <v>142.3839668561595</v>
      </c>
      <c r="Q73" s="9">
        <f t="shared" si="19"/>
        <v>82.043758755719651</v>
      </c>
      <c r="R73" s="9">
        <f t="shared" si="20"/>
        <v>278.48509827930013</v>
      </c>
      <c r="S73" s="9">
        <f t="shared" si="21"/>
        <v>278.45784897835648</v>
      </c>
      <c r="T73" s="9">
        <f t="shared" si="22"/>
        <v>278.88396685615953</v>
      </c>
      <c r="U73" s="9">
        <f t="shared" si="23"/>
        <v>281.54375875571964</v>
      </c>
      <c r="V73" s="10">
        <f>'VWP Details'!P$63</f>
        <v>102.5</v>
      </c>
      <c r="W73" s="10">
        <f>'VWP Details'!P$62</f>
        <v>114.5</v>
      </c>
      <c r="X73" s="10">
        <f>'VWP Details'!P$61</f>
        <v>136.5</v>
      </c>
      <c r="Y73" s="10">
        <f>'VWP Details'!P$60</f>
        <v>199.5</v>
      </c>
      <c r="AA73" s="10">
        <f t="shared" si="24"/>
        <v>278.49528217638283</v>
      </c>
      <c r="AB73" s="10">
        <f t="shared" si="25"/>
        <v>278.42779723621072</v>
      </c>
      <c r="AC73" s="10">
        <f t="shared" si="26"/>
        <v>278.86718895361304</v>
      </c>
      <c r="AD73" s="10">
        <f t="shared" si="27"/>
        <v>281.02014510762183</v>
      </c>
      <c r="AE73" s="10">
        <f t="shared" si="12"/>
        <v>278.49224655749674</v>
      </c>
      <c r="AF73" s="10">
        <f t="shared" si="13"/>
        <v>278.76743436479984</v>
      </c>
      <c r="AG73" s="10">
        <f t="shared" si="14"/>
        <v>278.88366843046595</v>
      </c>
      <c r="AH73" s="10">
        <f t="shared" si="15"/>
        <v>281.13764763557197</v>
      </c>
    </row>
    <row r="74" spans="5:34" x14ac:dyDescent="0.2">
      <c r="E74" s="20">
        <v>40825.583333333336</v>
      </c>
      <c r="F74">
        <v>6956.08</v>
      </c>
      <c r="G74">
        <v>5789.6109999999999</v>
      </c>
      <c r="H74">
        <v>6058.3950000000004</v>
      </c>
      <c r="I74">
        <v>7667.2920000000004</v>
      </c>
      <c r="J74" s="6">
        <f>('VWP Details'!$I$63-F74)*'VWP Details'!$J$63+('VWP Details'!$M$63-'VWP Details'!$L$63)*'VWP Details'!$K$63</f>
        <v>1722.7080179999998</v>
      </c>
      <c r="K74" s="6">
        <f>('VWP Details'!$I$62-G74)*'VWP Details'!$J$62+('VWP Details'!$M$62-'VWP Details'!$L$62)*'VWP Details'!$K$62</f>
        <v>1604.7276620000007</v>
      </c>
      <c r="L74" s="6">
        <f>('VWP Details'!$I$61-H74)*'VWP Details'!$J$61+('VWP Details'!$M$61-'VWP Details'!$L$61)*'VWP Details'!$K$61</f>
        <v>1388.3823874999998</v>
      </c>
      <c r="M74" s="6">
        <f>('VWP Details'!I$60-I74)*'VWP Details'!$J$60+('VWP Details'!$M$60-'VWP Details'!$L$60)*'VWP Details'!$K$60</f>
        <v>801.34295439999937</v>
      </c>
      <c r="N74" s="9">
        <f t="shared" si="16"/>
        <v>175.98340984959177</v>
      </c>
      <c r="O74" s="9">
        <f t="shared" si="17"/>
        <v>163.93111478437626</v>
      </c>
      <c r="P74" s="9">
        <f t="shared" si="18"/>
        <v>141.83034163330123</v>
      </c>
      <c r="Q74" s="9">
        <f t="shared" si="19"/>
        <v>81.861269641027377</v>
      </c>
      <c r="R74" s="9">
        <f t="shared" si="20"/>
        <v>278.48340984959179</v>
      </c>
      <c r="S74" s="9">
        <f t="shared" si="21"/>
        <v>278.43111478437629</v>
      </c>
      <c r="T74" s="9">
        <f t="shared" si="22"/>
        <v>278.33034163330126</v>
      </c>
      <c r="U74" s="9">
        <f t="shared" si="23"/>
        <v>281.36126964102738</v>
      </c>
      <c r="V74" s="10">
        <f>'VWP Details'!P$63</f>
        <v>102.5</v>
      </c>
      <c r="W74" s="10">
        <f>'VWP Details'!P$62</f>
        <v>114.5</v>
      </c>
      <c r="X74" s="10">
        <f>'VWP Details'!P$61</f>
        <v>136.5</v>
      </c>
      <c r="Y74" s="10">
        <f>'VWP Details'!P$60</f>
        <v>199.5</v>
      </c>
      <c r="AA74" s="10">
        <f t="shared" si="24"/>
        <v>278.48925714826584</v>
      </c>
      <c r="AB74" s="10">
        <f t="shared" si="25"/>
        <v>278.46848565340281</v>
      </c>
      <c r="AC74" s="10">
        <f t="shared" si="26"/>
        <v>279.01015991950783</v>
      </c>
      <c r="AD74" s="10">
        <f t="shared" si="27"/>
        <v>281.24332451303064</v>
      </c>
      <c r="AE74" s="10">
        <f t="shared" si="12"/>
        <v>278.49334137086544</v>
      </c>
      <c r="AF74" s="10">
        <f t="shared" si="13"/>
        <v>278.76626467256011</v>
      </c>
      <c r="AG74" s="10">
        <f t="shared" si="14"/>
        <v>278.97603915585</v>
      </c>
      <c r="AH74" s="10">
        <f t="shared" si="15"/>
        <v>281.15903255742165</v>
      </c>
    </row>
    <row r="75" spans="5:34" x14ac:dyDescent="0.2">
      <c r="E75" s="20">
        <v>40825.625</v>
      </c>
      <c r="F75">
        <v>6956.05</v>
      </c>
      <c r="G75">
        <v>5789.098</v>
      </c>
      <c r="H75">
        <v>6063.2920000000004</v>
      </c>
      <c r="I75">
        <v>7668.2240000000002</v>
      </c>
      <c r="J75" s="6">
        <f>('VWP Details'!$I$63-F75)*'VWP Details'!$J$63+('VWP Details'!$M$63-'VWP Details'!$L$63)*'VWP Details'!$K$63</f>
        <v>1722.7341149999995</v>
      </c>
      <c r="K75" s="6">
        <f>('VWP Details'!$I$62-G75)*'VWP Details'!$J$62+('VWP Details'!$M$62-'VWP Details'!$L$62)*'VWP Details'!$K$62</f>
        <v>1605.0139160000006</v>
      </c>
      <c r="L75" s="6">
        <f>('VWP Details'!$I$61-H75)*'VWP Details'!$J$61+('VWP Details'!$M$61-'VWP Details'!$L$61)*'VWP Details'!$K$61</f>
        <v>1385.6523099999997</v>
      </c>
      <c r="M75" s="6">
        <f>('VWP Details'!I$60-I75)*'VWP Details'!$J$60+('VWP Details'!$M$60-'VWP Details'!$L$60)*'VWP Details'!$K$60</f>
        <v>800.83566679999944</v>
      </c>
      <c r="N75" s="9">
        <f t="shared" si="16"/>
        <v>175.98607579123646</v>
      </c>
      <c r="O75" s="9">
        <f t="shared" si="17"/>
        <v>163.96035709037164</v>
      </c>
      <c r="P75" s="9">
        <f t="shared" si="18"/>
        <v>141.55145029328096</v>
      </c>
      <c r="Q75" s="9">
        <f t="shared" si="19"/>
        <v>81.809447625520619</v>
      </c>
      <c r="R75" s="9">
        <f t="shared" si="20"/>
        <v>278.48607579123643</v>
      </c>
      <c r="S75" s="9">
        <f t="shared" si="21"/>
        <v>278.46035709037164</v>
      </c>
      <c r="T75" s="9">
        <f t="shared" si="22"/>
        <v>278.05145029328094</v>
      </c>
      <c r="U75" s="9">
        <f t="shared" si="23"/>
        <v>281.30944762552065</v>
      </c>
      <c r="V75" s="10">
        <f>'VWP Details'!P$63</f>
        <v>102.5</v>
      </c>
      <c r="W75" s="10">
        <f>'VWP Details'!P$62</f>
        <v>114.5</v>
      </c>
      <c r="X75" s="10">
        <f>'VWP Details'!P$61</f>
        <v>136.5</v>
      </c>
      <c r="Y75" s="10">
        <f>'VWP Details'!P$60</f>
        <v>199.5</v>
      </c>
      <c r="AA75" s="10">
        <f t="shared" si="24"/>
        <v>278.48712439495011</v>
      </c>
      <c r="AB75" s="10">
        <f t="shared" si="25"/>
        <v>278.4599580725511</v>
      </c>
      <c r="AC75" s="10">
        <f t="shared" si="26"/>
        <v>278.63563567400217</v>
      </c>
      <c r="AD75" s="10">
        <f t="shared" si="27"/>
        <v>281.3194784104964</v>
      </c>
      <c r="AE75" s="10">
        <f t="shared" si="12"/>
        <v>278.49418736301402</v>
      </c>
      <c r="AF75" s="10">
        <f t="shared" si="13"/>
        <v>278.79000965303857</v>
      </c>
      <c r="AG75" s="10">
        <f t="shared" si="14"/>
        <v>278.91124888751</v>
      </c>
      <c r="AH75" s="10">
        <f t="shared" si="15"/>
        <v>281.17791979157118</v>
      </c>
    </row>
    <row r="76" spans="5:34" x14ac:dyDescent="0.2">
      <c r="E76" s="20">
        <v>40825.666666666664</v>
      </c>
      <c r="F76">
        <v>6955.9610000000002</v>
      </c>
      <c r="G76">
        <v>5788.8940000000002</v>
      </c>
      <c r="H76">
        <v>6057.4639999999999</v>
      </c>
      <c r="I76">
        <v>7668.64</v>
      </c>
      <c r="J76" s="6">
        <f>('VWP Details'!$I$63-F76)*'VWP Details'!$J$63+('VWP Details'!$M$63-'VWP Details'!$L$63)*'VWP Details'!$K$63</f>
        <v>1722.8115360999996</v>
      </c>
      <c r="K76" s="6">
        <f>('VWP Details'!$I$62-G76)*'VWP Details'!$J$62+('VWP Details'!$M$62-'VWP Details'!$L$62)*'VWP Details'!$K$62</f>
        <v>1605.1277480000006</v>
      </c>
      <c r="L76" s="6">
        <f>('VWP Details'!$I$61-H76)*'VWP Details'!$J$61+('VWP Details'!$M$61-'VWP Details'!$L$61)*'VWP Details'!$K$61</f>
        <v>1388.9014199999999</v>
      </c>
      <c r="M76" s="6">
        <f>('VWP Details'!I$60-I76)*'VWP Details'!$J$60+('VWP Details'!$M$60-'VWP Details'!$L$60)*'VWP Details'!$K$60</f>
        <v>800.60923799999944</v>
      </c>
      <c r="N76" s="9">
        <f t="shared" si="16"/>
        <v>175.99398475144906</v>
      </c>
      <c r="O76" s="9">
        <f t="shared" si="17"/>
        <v>163.97198560971486</v>
      </c>
      <c r="P76" s="9">
        <f t="shared" si="18"/>
        <v>141.883363450242</v>
      </c>
      <c r="Q76" s="9">
        <f t="shared" si="19"/>
        <v>81.786316768813748</v>
      </c>
      <c r="R76" s="9">
        <f t="shared" si="20"/>
        <v>278.49398475144903</v>
      </c>
      <c r="S76" s="9">
        <f t="shared" si="21"/>
        <v>278.47198560971486</v>
      </c>
      <c r="T76" s="9">
        <f t="shared" si="22"/>
        <v>278.38336345024197</v>
      </c>
      <c r="U76" s="9">
        <f t="shared" si="23"/>
        <v>281.28631676881378</v>
      </c>
      <c r="V76" s="10">
        <f>'VWP Details'!P$63</f>
        <v>102.5</v>
      </c>
      <c r="W76" s="10">
        <f>'VWP Details'!P$62</f>
        <v>114.5</v>
      </c>
      <c r="X76" s="10">
        <f>'VWP Details'!P$61</f>
        <v>136.5</v>
      </c>
      <c r="Y76" s="10">
        <f>'VWP Details'!P$60</f>
        <v>199.5</v>
      </c>
      <c r="AA76" s="10">
        <f t="shared" si="24"/>
        <v>278.48746208089176</v>
      </c>
      <c r="AB76" s="10">
        <f t="shared" si="25"/>
        <v>278.4547024378283</v>
      </c>
      <c r="AC76" s="10">
        <f t="shared" si="26"/>
        <v>278.41460702572397</v>
      </c>
      <c r="AD76" s="10">
        <f t="shared" si="27"/>
        <v>281.30089588090158</v>
      </c>
      <c r="AE76" s="10">
        <f t="shared" si="12"/>
        <v>278.4945392673111</v>
      </c>
      <c r="AF76" s="10">
        <f t="shared" si="13"/>
        <v>278.80872928907928</v>
      </c>
      <c r="AG76" s="10">
        <f t="shared" si="14"/>
        <v>278.86959913974948</v>
      </c>
      <c r="AH76" s="10">
        <f t="shared" si="15"/>
        <v>281.15486010673101</v>
      </c>
    </row>
    <row r="77" spans="5:34" x14ac:dyDescent="0.2">
      <c r="E77" s="20">
        <v>40825.708333333336</v>
      </c>
      <c r="F77">
        <v>6955.951</v>
      </c>
      <c r="G77">
        <v>5791.902</v>
      </c>
      <c r="H77">
        <v>6077.0940000000001</v>
      </c>
      <c r="I77">
        <v>7661.8119999999999</v>
      </c>
      <c r="J77" s="6">
        <f>('VWP Details'!$I$63-F77)*'VWP Details'!$J$63+('VWP Details'!$M$63-'VWP Details'!$L$63)*'VWP Details'!$K$63</f>
        <v>1722.8202350999998</v>
      </c>
      <c r="K77" s="6">
        <f>('VWP Details'!$I$62-G77)*'VWP Details'!$J$62+('VWP Details'!$M$62-'VWP Details'!$L$62)*'VWP Details'!$K$62</f>
        <v>1603.4492840000007</v>
      </c>
      <c r="L77" s="6">
        <f>('VWP Details'!$I$61-H77)*'VWP Details'!$J$61+('VWP Details'!$M$61-'VWP Details'!$L$61)*'VWP Details'!$K$61</f>
        <v>1377.9576950000001</v>
      </c>
      <c r="M77" s="6">
        <f>('VWP Details'!I$60-I77)*'VWP Details'!$J$60+('VWP Details'!$M$60-'VWP Details'!$L$60)*'VWP Details'!$K$60</f>
        <v>804.32571839999957</v>
      </c>
      <c r="N77" s="9">
        <f t="shared" si="16"/>
        <v>175.99487339866397</v>
      </c>
      <c r="O77" s="9">
        <f t="shared" si="17"/>
        <v>163.80052195194847</v>
      </c>
      <c r="P77" s="9">
        <f t="shared" si="18"/>
        <v>140.7654061284945</v>
      </c>
      <c r="Q77" s="9">
        <f t="shared" si="19"/>
        <v>82.165974195723791</v>
      </c>
      <c r="R77" s="9">
        <f t="shared" si="20"/>
        <v>278.49487339866397</v>
      </c>
      <c r="S77" s="9">
        <f t="shared" si="21"/>
        <v>278.30052195194844</v>
      </c>
      <c r="T77" s="9">
        <f t="shared" si="22"/>
        <v>277.26540612849453</v>
      </c>
      <c r="U77" s="9">
        <f t="shared" si="23"/>
        <v>281.66597419572378</v>
      </c>
      <c r="V77" s="10">
        <f>'VWP Details'!P$63</f>
        <v>102.5</v>
      </c>
      <c r="W77" s="10">
        <f>'VWP Details'!P$62</f>
        <v>114.5</v>
      </c>
      <c r="X77" s="10">
        <f>'VWP Details'!P$61</f>
        <v>136.5</v>
      </c>
      <c r="Y77" s="10">
        <f>'VWP Details'!P$60</f>
        <v>199.5</v>
      </c>
      <c r="AA77" s="10">
        <f t="shared" si="24"/>
        <v>278.48868841404828</v>
      </c>
      <c r="AB77" s="10">
        <f t="shared" si="25"/>
        <v>278.42436568295358</v>
      </c>
      <c r="AC77" s="10">
        <f t="shared" si="26"/>
        <v>278.18290567229565</v>
      </c>
      <c r="AD77" s="10">
        <f t="shared" si="27"/>
        <v>281.43335339736103</v>
      </c>
      <c r="AE77" s="10">
        <f t="shared" si="12"/>
        <v>278.49535326815999</v>
      </c>
      <c r="AF77" s="10">
        <f t="shared" si="13"/>
        <v>278.81410576919916</v>
      </c>
      <c r="AG77" s="10">
        <f t="shared" si="14"/>
        <v>278.98437001662558</v>
      </c>
      <c r="AH77" s="10">
        <f t="shared" si="15"/>
        <v>281.16732185578189</v>
      </c>
    </row>
    <row r="78" spans="5:34" x14ac:dyDescent="0.2">
      <c r="E78" s="20">
        <v>40825.75</v>
      </c>
      <c r="F78">
        <v>6955.8410000000003</v>
      </c>
      <c r="G78">
        <v>5782.4449999999997</v>
      </c>
      <c r="H78">
        <v>6019.7709999999997</v>
      </c>
      <c r="I78">
        <v>7664.2629999999999</v>
      </c>
      <c r="J78" s="6">
        <f>('VWP Details'!$I$63-F78)*'VWP Details'!$J$63+('VWP Details'!$M$63-'VWP Details'!$L$63)*'VWP Details'!$K$63</f>
        <v>1722.9159240999995</v>
      </c>
      <c r="K78" s="6">
        <f>('VWP Details'!$I$62-G78)*'VWP Details'!$J$62+('VWP Details'!$M$62-'VWP Details'!$L$62)*'VWP Details'!$K$62</f>
        <v>1608.7262900000007</v>
      </c>
      <c r="L78" s="6">
        <f>('VWP Details'!$I$61-H78)*'VWP Details'!$J$61+('VWP Details'!$M$61-'VWP Details'!$L$61)*'VWP Details'!$K$61</f>
        <v>1409.9152675000003</v>
      </c>
      <c r="M78" s="6">
        <f>('VWP Details'!I$60-I78)*'VWP Details'!$J$60+('VWP Details'!$M$60-'VWP Details'!$L$60)*'VWP Details'!$K$60</f>
        <v>802.99163909999959</v>
      </c>
      <c r="N78" s="9">
        <f t="shared" si="16"/>
        <v>176.00464851802786</v>
      </c>
      <c r="O78" s="9">
        <f t="shared" si="17"/>
        <v>164.33959502757907</v>
      </c>
      <c r="P78" s="9">
        <f t="shared" si="18"/>
        <v>144.03003514298928</v>
      </c>
      <c r="Q78" s="9">
        <f t="shared" si="19"/>
        <v>82.029691191424362</v>
      </c>
      <c r="R78" s="9">
        <f t="shared" si="20"/>
        <v>278.50464851802786</v>
      </c>
      <c r="S78" s="9">
        <f t="shared" si="21"/>
        <v>278.83959502757909</v>
      </c>
      <c r="T78" s="9">
        <f t="shared" si="22"/>
        <v>280.53003514298928</v>
      </c>
      <c r="U78" s="9">
        <f t="shared" si="23"/>
        <v>281.52969119142438</v>
      </c>
      <c r="V78" s="10">
        <f>'VWP Details'!P$63</f>
        <v>102.5</v>
      </c>
      <c r="W78" s="10">
        <f>'VWP Details'!P$62</f>
        <v>114.5</v>
      </c>
      <c r="X78" s="10">
        <f>'VWP Details'!P$61</f>
        <v>136.5</v>
      </c>
      <c r="Y78" s="10">
        <f>'VWP Details'!P$60</f>
        <v>199.5</v>
      </c>
      <c r="AA78" s="10">
        <f t="shared" si="24"/>
        <v>278.49259846179382</v>
      </c>
      <c r="AB78" s="10">
        <f t="shared" si="25"/>
        <v>278.5007148927981</v>
      </c>
      <c r="AC78" s="10">
        <f t="shared" si="26"/>
        <v>278.51211932966163</v>
      </c>
      <c r="AD78" s="10">
        <f t="shared" si="27"/>
        <v>281.43053988450202</v>
      </c>
      <c r="AE78" s="10">
        <f t="shared" si="12"/>
        <v>278.49591844778865</v>
      </c>
      <c r="AF78" s="10">
        <f t="shared" si="13"/>
        <v>278.82411769634348</v>
      </c>
      <c r="AG78" s="10">
        <f t="shared" si="14"/>
        <v>279.0949902704956</v>
      </c>
      <c r="AH78" s="10">
        <f t="shared" si="15"/>
        <v>281.18130045524367</v>
      </c>
    </row>
    <row r="79" spans="5:34" x14ac:dyDescent="0.2">
      <c r="E79" s="20">
        <v>40825.791666666664</v>
      </c>
      <c r="F79">
        <v>6955.8710000000001</v>
      </c>
      <c r="G79">
        <v>5781.08</v>
      </c>
      <c r="H79">
        <v>6070.0619999999999</v>
      </c>
      <c r="I79">
        <v>7683.4880000000003</v>
      </c>
      <c r="J79" s="6">
        <f>('VWP Details'!$I$63-F79)*'VWP Details'!$J$63+('VWP Details'!$M$63-'VWP Details'!$L$63)*'VWP Details'!$K$63</f>
        <v>1722.8898270999996</v>
      </c>
      <c r="K79" s="6">
        <f>('VWP Details'!$I$62-G79)*'VWP Details'!$J$62+('VWP Details'!$M$62-'VWP Details'!$L$62)*'VWP Details'!$K$62</f>
        <v>1609.4879600000006</v>
      </c>
      <c r="L79" s="6">
        <f>('VWP Details'!$I$61-H79)*'VWP Details'!$J$61+('VWP Details'!$M$61-'VWP Details'!$L$61)*'VWP Details'!$K$61</f>
        <v>1381.878035</v>
      </c>
      <c r="M79" s="6">
        <f>('VWP Details'!I$60-I79)*'VWP Details'!$J$60+('VWP Details'!$M$60-'VWP Details'!$L$60)*'VWP Details'!$K$60</f>
        <v>792.52747159999944</v>
      </c>
      <c r="N79" s="9">
        <f t="shared" si="16"/>
        <v>176.00198257638317</v>
      </c>
      <c r="O79" s="9">
        <f t="shared" si="17"/>
        <v>164.41740350259607</v>
      </c>
      <c r="P79" s="9">
        <f t="shared" si="18"/>
        <v>141.16588885322849</v>
      </c>
      <c r="Q79" s="9">
        <f t="shared" si="19"/>
        <v>80.960723114045109</v>
      </c>
      <c r="R79" s="9">
        <f t="shared" si="20"/>
        <v>278.50198257638317</v>
      </c>
      <c r="S79" s="9">
        <f t="shared" si="21"/>
        <v>278.91740350259607</v>
      </c>
      <c r="T79" s="9">
        <f t="shared" si="22"/>
        <v>277.66588885322847</v>
      </c>
      <c r="U79" s="9">
        <f t="shared" si="23"/>
        <v>280.46072311404509</v>
      </c>
      <c r="V79" s="10">
        <f>'VWP Details'!P$63</f>
        <v>102.5</v>
      </c>
      <c r="W79" s="10">
        <f>'VWP Details'!P$62</f>
        <v>114.5</v>
      </c>
      <c r="X79" s="10">
        <f>'VWP Details'!P$61</f>
        <v>136.5</v>
      </c>
      <c r="Y79" s="10">
        <f>'VWP Details'!P$60</f>
        <v>199.5</v>
      </c>
      <c r="AA79" s="10">
        <f t="shared" si="24"/>
        <v>278.49631300715208</v>
      </c>
      <c r="AB79" s="10">
        <f t="shared" si="25"/>
        <v>278.59797263644202</v>
      </c>
      <c r="AC79" s="10">
        <f t="shared" si="26"/>
        <v>278.37922877364701</v>
      </c>
      <c r="AD79" s="10">
        <f t="shared" si="27"/>
        <v>281.25043057910557</v>
      </c>
      <c r="AE79" s="10">
        <f t="shared" si="12"/>
        <v>278.49651561871707</v>
      </c>
      <c r="AF79" s="10">
        <f t="shared" si="13"/>
        <v>278.81823047341328</v>
      </c>
      <c r="AG79" s="10">
        <f t="shared" si="14"/>
        <v>279.11723095787664</v>
      </c>
      <c r="AH79" s="10">
        <f t="shared" si="15"/>
        <v>281.19503884965508</v>
      </c>
    </row>
    <row r="80" spans="5:34" x14ac:dyDescent="0.2">
      <c r="E80" s="20">
        <v>40825.833333333336</v>
      </c>
      <c r="F80">
        <v>6955.9110000000001</v>
      </c>
      <c r="G80">
        <v>5779.24</v>
      </c>
      <c r="H80">
        <v>6068.2120000000004</v>
      </c>
      <c r="I80">
        <v>7660.4769999999999</v>
      </c>
      <c r="J80" s="6">
        <f>('VWP Details'!$I$63-F80)*'VWP Details'!$J$63+('VWP Details'!$M$63-'VWP Details'!$L$63)*'VWP Details'!$K$63</f>
        <v>1722.8550310999997</v>
      </c>
      <c r="K80" s="6">
        <f>('VWP Details'!$I$62-G80)*'VWP Details'!$J$62+('VWP Details'!$M$62-'VWP Details'!$L$62)*'VWP Details'!$K$62</f>
        <v>1610.5146800000007</v>
      </c>
      <c r="L80" s="6">
        <f>('VWP Details'!$I$61-H80)*'VWP Details'!$J$61+('VWP Details'!$M$61-'VWP Details'!$L$61)*'VWP Details'!$K$61</f>
        <v>1382.9094099999998</v>
      </c>
      <c r="M80" s="6">
        <f>('VWP Details'!I$60-I80)*'VWP Details'!$J$60+('VWP Details'!$M$60-'VWP Details'!$L$60)*'VWP Details'!$K$60</f>
        <v>805.0523588999996</v>
      </c>
      <c r="N80" s="9">
        <f t="shared" si="16"/>
        <v>175.99842798752357</v>
      </c>
      <c r="O80" s="9">
        <f t="shared" si="17"/>
        <v>164.52228818686808</v>
      </c>
      <c r="P80" s="9">
        <f t="shared" si="18"/>
        <v>141.27124906949098</v>
      </c>
      <c r="Q80" s="9">
        <f t="shared" si="19"/>
        <v>82.240204228665348</v>
      </c>
      <c r="R80" s="9">
        <f t="shared" si="20"/>
        <v>278.49842798752354</v>
      </c>
      <c r="S80" s="9">
        <f t="shared" si="21"/>
        <v>279.02228818686808</v>
      </c>
      <c r="T80" s="9">
        <f t="shared" si="22"/>
        <v>277.77124906949098</v>
      </c>
      <c r="U80" s="9">
        <f t="shared" si="23"/>
        <v>281.74020422866533</v>
      </c>
      <c r="V80" s="10">
        <f>'VWP Details'!P$63</f>
        <v>102.5</v>
      </c>
      <c r="W80" s="10">
        <f>'VWP Details'!P$62</f>
        <v>114.5</v>
      </c>
      <c r="X80" s="10">
        <f>'VWP Details'!P$61</f>
        <v>136.5</v>
      </c>
      <c r="Y80" s="10">
        <f>'VWP Details'!P$60</f>
        <v>199.5</v>
      </c>
      <c r="AA80" s="10">
        <f t="shared" si="24"/>
        <v>278.49878344640945</v>
      </c>
      <c r="AB80" s="10">
        <f t="shared" si="25"/>
        <v>278.71035885574133</v>
      </c>
      <c r="AC80" s="10">
        <f t="shared" si="26"/>
        <v>278.32318852888909</v>
      </c>
      <c r="AD80" s="10">
        <f t="shared" si="27"/>
        <v>281.33658189973448</v>
      </c>
      <c r="AE80" s="10">
        <f t="shared" ref="AE80:AE143" si="28">AVERAGE(R68:R92)</f>
        <v>278.49654761001676</v>
      </c>
      <c r="AF80" s="10">
        <f t="shared" ref="AF80:AF143" si="29">AVERAGE(S68:S92)</f>
        <v>278.8225740674032</v>
      </c>
      <c r="AG80" s="10">
        <f t="shared" ref="AG80:AG143" si="30">AVERAGE(T68:T92)</f>
        <v>279.17120955948388</v>
      </c>
      <c r="AH80" s="10">
        <f t="shared" ref="AH80:AH143" si="31">AVERAGE(U68:U92)</f>
        <v>281.19127118895688</v>
      </c>
    </row>
    <row r="81" spans="5:34" x14ac:dyDescent="0.2">
      <c r="E81" s="20">
        <v>40825.875</v>
      </c>
      <c r="F81">
        <v>6955.97</v>
      </c>
      <c r="G81">
        <v>5789.09</v>
      </c>
      <c r="H81">
        <v>6016.8879999999999</v>
      </c>
      <c r="I81">
        <v>7674.2539999999999</v>
      </c>
      <c r="J81" s="6">
        <f>('VWP Details'!$I$63-F81)*'VWP Details'!$J$63+('VWP Details'!$M$63-'VWP Details'!$L$63)*'VWP Details'!$K$63</f>
        <v>1722.8037069999996</v>
      </c>
      <c r="K81" s="6">
        <f>('VWP Details'!$I$62-G81)*'VWP Details'!$J$62+('VWP Details'!$M$62-'VWP Details'!$L$62)*'VWP Details'!$K$62</f>
        <v>1605.0183800000007</v>
      </c>
      <c r="L81" s="6">
        <f>('VWP Details'!$I$61-H81)*'VWP Details'!$J$61+('VWP Details'!$M$61-'VWP Details'!$L$61)*'VWP Details'!$K$61</f>
        <v>1411.5225399999999</v>
      </c>
      <c r="M81" s="6">
        <f>('VWP Details'!I$60-I81)*'VWP Details'!$J$60+('VWP Details'!$M$60-'VWP Details'!$L$60)*'VWP Details'!$K$60</f>
        <v>797.55353779999962</v>
      </c>
      <c r="N81" s="9">
        <f t="shared" si="16"/>
        <v>175.99318496895566</v>
      </c>
      <c r="O81" s="9">
        <f t="shared" si="17"/>
        <v>163.96081311073806</v>
      </c>
      <c r="P81" s="9">
        <f t="shared" si="18"/>
        <v>144.194226225954</v>
      </c>
      <c r="Q81" s="9">
        <f t="shared" si="19"/>
        <v>81.474161409312742</v>
      </c>
      <c r="R81" s="9">
        <f t="shared" si="20"/>
        <v>278.49318496895569</v>
      </c>
      <c r="S81" s="9">
        <f t="shared" si="21"/>
        <v>278.46081311073806</v>
      </c>
      <c r="T81" s="9">
        <f t="shared" si="22"/>
        <v>280.69422622595403</v>
      </c>
      <c r="U81" s="9">
        <f t="shared" si="23"/>
        <v>280.97416140931273</v>
      </c>
      <c r="V81" s="10">
        <f>'VWP Details'!P$63</f>
        <v>102.5</v>
      </c>
      <c r="W81" s="10">
        <f>'VWP Details'!P$62</f>
        <v>114.5</v>
      </c>
      <c r="X81" s="10">
        <f>'VWP Details'!P$61</f>
        <v>136.5</v>
      </c>
      <c r="Y81" s="10">
        <f>'VWP Details'!P$60</f>
        <v>199.5</v>
      </c>
      <c r="AA81" s="10">
        <f t="shared" si="24"/>
        <v>278.49862348991081</v>
      </c>
      <c r="AB81" s="10">
        <f t="shared" si="25"/>
        <v>278.70812435594598</v>
      </c>
      <c r="AC81" s="10">
        <f t="shared" si="26"/>
        <v>278.78536108403148</v>
      </c>
      <c r="AD81" s="10">
        <f t="shared" si="27"/>
        <v>281.27415082783426</v>
      </c>
      <c r="AE81" s="10">
        <f t="shared" si="28"/>
        <v>278.49693506020247</v>
      </c>
      <c r="AF81" s="10">
        <f t="shared" si="29"/>
        <v>278.83423450817207</v>
      </c>
      <c r="AG81" s="10">
        <f t="shared" si="30"/>
        <v>279.19925929662645</v>
      </c>
      <c r="AH81" s="10">
        <f t="shared" si="31"/>
        <v>281.2079409746317</v>
      </c>
    </row>
    <row r="82" spans="5:34" x14ac:dyDescent="0.2">
      <c r="E82" s="20">
        <v>40825.916666666664</v>
      </c>
      <c r="F82">
        <v>6956.1289999999999</v>
      </c>
      <c r="G82">
        <v>5779.3010000000004</v>
      </c>
      <c r="H82">
        <v>6056.89</v>
      </c>
      <c r="I82">
        <v>7670.7470000000003</v>
      </c>
      <c r="J82" s="6">
        <f>('VWP Details'!$I$63-F82)*'VWP Details'!$J$63+('VWP Details'!$M$63-'VWP Details'!$L$63)*'VWP Details'!$K$63</f>
        <v>1722.6653928999999</v>
      </c>
      <c r="K82" s="6">
        <f>('VWP Details'!$I$62-G82)*'VWP Details'!$J$62+('VWP Details'!$M$62-'VWP Details'!$L$62)*'VWP Details'!$K$62</f>
        <v>1610.4806420000004</v>
      </c>
      <c r="L82" s="6">
        <f>('VWP Details'!$I$61-H82)*'VWP Details'!$J$61+('VWP Details'!$M$61-'VWP Details'!$L$61)*'VWP Details'!$K$61</f>
        <v>1389.2214249999997</v>
      </c>
      <c r="M82" s="6">
        <f>('VWP Details'!I$60-I82)*'VWP Details'!$J$60+('VWP Details'!$M$60-'VWP Details'!$L$60)*'VWP Details'!$K$60</f>
        <v>799.46239789999936</v>
      </c>
      <c r="N82" s="9">
        <f t="shared" si="16"/>
        <v>175.97905547823879</v>
      </c>
      <c r="O82" s="9">
        <f t="shared" si="17"/>
        <v>164.51881103157424</v>
      </c>
      <c r="P82" s="9">
        <f t="shared" si="18"/>
        <v>141.91605359301747</v>
      </c>
      <c r="Q82" s="9">
        <f t="shared" si="19"/>
        <v>81.669161203714225</v>
      </c>
      <c r="R82" s="9">
        <f t="shared" si="20"/>
        <v>278.47905547823882</v>
      </c>
      <c r="S82" s="9">
        <f t="shared" si="21"/>
        <v>279.01881103157427</v>
      </c>
      <c r="T82" s="9">
        <f t="shared" si="22"/>
        <v>278.41605359301747</v>
      </c>
      <c r="U82" s="9">
        <f t="shared" si="23"/>
        <v>281.16916120371422</v>
      </c>
      <c r="V82" s="10">
        <f>'VWP Details'!P$63</f>
        <v>102.5</v>
      </c>
      <c r="W82" s="10">
        <f>'VWP Details'!P$62</f>
        <v>114.5</v>
      </c>
      <c r="X82" s="10">
        <f>'VWP Details'!P$61</f>
        <v>136.5</v>
      </c>
      <c r="Y82" s="10">
        <f>'VWP Details'!P$60</f>
        <v>199.5</v>
      </c>
      <c r="AA82" s="10">
        <f t="shared" si="24"/>
        <v>278.49545990582584</v>
      </c>
      <c r="AB82" s="10">
        <f t="shared" si="25"/>
        <v>278.85178217187115</v>
      </c>
      <c r="AC82" s="10">
        <f t="shared" si="26"/>
        <v>279.01549057693603</v>
      </c>
      <c r="AD82" s="10">
        <f t="shared" si="27"/>
        <v>281.17478822943241</v>
      </c>
      <c r="AE82" s="10">
        <f t="shared" si="28"/>
        <v>278.49661514720515</v>
      </c>
      <c r="AF82" s="10">
        <f t="shared" si="29"/>
        <v>278.8475411824636</v>
      </c>
      <c r="AG82" s="10">
        <f t="shared" si="30"/>
        <v>279.30493616305239</v>
      </c>
      <c r="AH82" s="10">
        <f t="shared" si="31"/>
        <v>281.26138659834959</v>
      </c>
    </row>
    <row r="83" spans="5:34" x14ac:dyDescent="0.2">
      <c r="E83" s="20">
        <v>40825.958333333336</v>
      </c>
      <c r="F83">
        <v>6956.1090000000004</v>
      </c>
      <c r="G83">
        <v>5778.66</v>
      </c>
      <c r="H83">
        <v>6040.2809999999999</v>
      </c>
      <c r="I83">
        <v>7680.6809999999996</v>
      </c>
      <c r="J83" s="6">
        <f>('VWP Details'!$I$63-F83)*'VWP Details'!$J$63+('VWP Details'!$M$63-'VWP Details'!$L$63)*'VWP Details'!$K$63</f>
        <v>1722.6827908999994</v>
      </c>
      <c r="K83" s="6">
        <f>('VWP Details'!$I$62-G83)*'VWP Details'!$J$62+('VWP Details'!$M$62-'VWP Details'!$L$62)*'VWP Details'!$K$62</f>
        <v>1610.8383200000007</v>
      </c>
      <c r="L83" s="6">
        <f>('VWP Details'!$I$61-H83)*'VWP Details'!$J$61+('VWP Details'!$M$61-'VWP Details'!$L$61)*'VWP Details'!$K$61</f>
        <v>1398.4809425000001</v>
      </c>
      <c r="M83" s="6">
        <f>('VWP Details'!I$60-I83)*'VWP Details'!$J$60+('VWP Details'!$M$60-'VWP Details'!$L$60)*'VWP Details'!$K$60</f>
        <v>794.05532169999981</v>
      </c>
      <c r="N83" s="9">
        <f t="shared" si="16"/>
        <v>175.98083277266852</v>
      </c>
      <c r="O83" s="9">
        <f t="shared" si="17"/>
        <v>164.55534966343208</v>
      </c>
      <c r="P83" s="9">
        <f t="shared" si="18"/>
        <v>142.86196052918174</v>
      </c>
      <c r="Q83" s="9">
        <f t="shared" si="19"/>
        <v>81.116800793795647</v>
      </c>
      <c r="R83" s="9">
        <f t="shared" si="20"/>
        <v>278.48083277266852</v>
      </c>
      <c r="S83" s="9">
        <f t="shared" si="21"/>
        <v>279.05534966343208</v>
      </c>
      <c r="T83" s="9">
        <f t="shared" si="22"/>
        <v>279.36196052918172</v>
      </c>
      <c r="U83" s="9">
        <f t="shared" si="23"/>
        <v>280.61680079379562</v>
      </c>
      <c r="V83" s="10">
        <f>'VWP Details'!P$63</f>
        <v>102.5</v>
      </c>
      <c r="W83" s="10">
        <f>'VWP Details'!P$62</f>
        <v>114.5</v>
      </c>
      <c r="X83" s="10">
        <f>'VWP Details'!P$61</f>
        <v>136.5</v>
      </c>
      <c r="Y83" s="10">
        <f>'VWP Details'!P$60</f>
        <v>199.5</v>
      </c>
      <c r="AA83" s="10">
        <f t="shared" si="24"/>
        <v>278.49069675675395</v>
      </c>
      <c r="AB83" s="10">
        <f t="shared" si="25"/>
        <v>278.89493309904168</v>
      </c>
      <c r="AC83" s="10">
        <f t="shared" si="26"/>
        <v>278.78187565417454</v>
      </c>
      <c r="AD83" s="10">
        <f t="shared" si="27"/>
        <v>280.99221014990655</v>
      </c>
      <c r="AE83" s="10">
        <f t="shared" si="28"/>
        <v>278.49678932205921</v>
      </c>
      <c r="AF83" s="10">
        <f t="shared" si="29"/>
        <v>278.87020083447004</v>
      </c>
      <c r="AG83" s="10">
        <f t="shared" si="30"/>
        <v>279.29924329428616</v>
      </c>
      <c r="AH83" s="10">
        <f t="shared" si="31"/>
        <v>281.29057373609618</v>
      </c>
    </row>
    <row r="84" spans="5:34" x14ac:dyDescent="0.2">
      <c r="E84" s="20">
        <v>40826</v>
      </c>
      <c r="F84">
        <v>6955.99</v>
      </c>
      <c r="G84">
        <v>5786.1880000000001</v>
      </c>
      <c r="H84">
        <v>6033.7389999999996</v>
      </c>
      <c r="I84">
        <v>7671.3130000000001</v>
      </c>
      <c r="J84" s="6">
        <f>('VWP Details'!$I$63-F84)*'VWP Details'!$J$63+('VWP Details'!$M$63-'VWP Details'!$L$63)*'VWP Details'!$K$63</f>
        <v>1722.7863089999998</v>
      </c>
      <c r="K84" s="6">
        <f>('VWP Details'!$I$62-G84)*'VWP Details'!$J$62+('VWP Details'!$M$62-'VWP Details'!$L$62)*'VWP Details'!$K$62</f>
        <v>1606.6376960000007</v>
      </c>
      <c r="L84" s="6">
        <f>('VWP Details'!$I$61-H84)*'VWP Details'!$J$61+('VWP Details'!$M$61-'VWP Details'!$L$61)*'VWP Details'!$K$61</f>
        <v>1402.1281075000002</v>
      </c>
      <c r="M84" s="6">
        <f>('VWP Details'!I$60-I84)*'VWP Details'!$J$60+('VWP Details'!$M$60-'VWP Details'!$L$60)*'VWP Details'!$K$60</f>
        <v>799.15432409999949</v>
      </c>
      <c r="N84" s="9">
        <f t="shared" si="16"/>
        <v>175.99140767452587</v>
      </c>
      <c r="O84" s="9">
        <f t="shared" si="17"/>
        <v>164.12623449864967</v>
      </c>
      <c r="P84" s="9">
        <f t="shared" si="18"/>
        <v>143.23453703447328</v>
      </c>
      <c r="Q84" s="9">
        <f t="shared" si="19"/>
        <v>81.637689893867858</v>
      </c>
      <c r="R84" s="9">
        <f t="shared" si="20"/>
        <v>278.49140767452587</v>
      </c>
      <c r="S84" s="9">
        <f t="shared" si="21"/>
        <v>278.62623449864964</v>
      </c>
      <c r="T84" s="9">
        <f t="shared" si="22"/>
        <v>279.73453703447331</v>
      </c>
      <c r="U84" s="9">
        <f t="shared" si="23"/>
        <v>281.13768989386784</v>
      </c>
      <c r="V84" s="10">
        <f>'VWP Details'!P$63</f>
        <v>102.5</v>
      </c>
      <c r="W84" s="10">
        <f>'VWP Details'!P$62</f>
        <v>114.5</v>
      </c>
      <c r="X84" s="10">
        <f>'VWP Details'!P$61</f>
        <v>136.5</v>
      </c>
      <c r="Y84" s="10">
        <f>'VWP Details'!P$60</f>
        <v>199.5</v>
      </c>
      <c r="AA84" s="10">
        <f t="shared" si="24"/>
        <v>278.48858177638249</v>
      </c>
      <c r="AB84" s="10">
        <f t="shared" si="25"/>
        <v>278.83669929825243</v>
      </c>
      <c r="AC84" s="10">
        <f t="shared" si="26"/>
        <v>279.19560529042349</v>
      </c>
      <c r="AD84" s="10">
        <f t="shared" si="27"/>
        <v>281.12760350587115</v>
      </c>
      <c r="AE84" s="10">
        <f t="shared" si="28"/>
        <v>278.49678932205921</v>
      </c>
      <c r="AF84" s="10">
        <f t="shared" si="29"/>
        <v>278.87392196065991</v>
      </c>
      <c r="AG84" s="10">
        <f t="shared" si="30"/>
        <v>279.31814890368639</v>
      </c>
      <c r="AH84" s="10">
        <f t="shared" si="31"/>
        <v>281.27909060021369</v>
      </c>
    </row>
    <row r="85" spans="5:34" x14ac:dyDescent="0.2">
      <c r="E85" s="20">
        <v>40826.041666666664</v>
      </c>
      <c r="F85">
        <v>6955.98</v>
      </c>
      <c r="G85">
        <v>5776.1670000000004</v>
      </c>
      <c r="H85">
        <v>6014.5739999999996</v>
      </c>
      <c r="I85">
        <v>7665.6319999999996</v>
      </c>
      <c r="J85" s="6">
        <f>('VWP Details'!$I$63-F85)*'VWP Details'!$J$63+('VWP Details'!$M$63-'VWP Details'!$L$63)*'VWP Details'!$K$63</f>
        <v>1722.7950080000001</v>
      </c>
      <c r="K85" s="6">
        <f>('VWP Details'!$I$62-G85)*'VWP Details'!$J$62+('VWP Details'!$M$62-'VWP Details'!$L$62)*'VWP Details'!$K$62</f>
        <v>1612.2294140000004</v>
      </c>
      <c r="L85" s="6">
        <f>('VWP Details'!$I$61-H85)*'VWP Details'!$J$61+('VWP Details'!$M$61-'VWP Details'!$L$61)*'VWP Details'!$K$61</f>
        <v>1412.8125950000001</v>
      </c>
      <c r="M85" s="6">
        <f>('VWP Details'!I$60-I85)*'VWP Details'!$J$60+('VWP Details'!$M$60-'VWP Details'!$L$60)*'VWP Details'!$K$60</f>
        <v>802.24649239999974</v>
      </c>
      <c r="N85" s="9">
        <f t="shared" si="16"/>
        <v>175.99229632174081</v>
      </c>
      <c r="O85" s="9">
        <f t="shared" si="17"/>
        <v>164.69745701011144</v>
      </c>
      <c r="P85" s="9">
        <f t="shared" si="18"/>
        <v>144.32601192348451</v>
      </c>
      <c r="Q85" s="9">
        <f t="shared" si="19"/>
        <v>81.953570655771216</v>
      </c>
      <c r="R85" s="9">
        <f t="shared" si="20"/>
        <v>278.49229632174081</v>
      </c>
      <c r="S85" s="9">
        <f t="shared" si="21"/>
        <v>279.19745701011141</v>
      </c>
      <c r="T85" s="9">
        <f t="shared" si="22"/>
        <v>280.82601192348454</v>
      </c>
      <c r="U85" s="9">
        <f t="shared" si="23"/>
        <v>281.45357065577122</v>
      </c>
      <c r="V85" s="10">
        <f>'VWP Details'!P$63</f>
        <v>102.5</v>
      </c>
      <c r="W85" s="10">
        <f>'VWP Details'!P$62</f>
        <v>114.5</v>
      </c>
      <c r="X85" s="10">
        <f>'VWP Details'!P$61</f>
        <v>136.5</v>
      </c>
      <c r="Y85" s="10">
        <f>'VWP Details'!P$60</f>
        <v>199.5</v>
      </c>
      <c r="AA85" s="10">
        <f t="shared" si="24"/>
        <v>278.48735544322591</v>
      </c>
      <c r="AB85" s="10">
        <f t="shared" si="25"/>
        <v>278.87173306290106</v>
      </c>
      <c r="AC85" s="10">
        <f t="shared" si="26"/>
        <v>279.80655786122225</v>
      </c>
      <c r="AD85" s="10">
        <f t="shared" si="27"/>
        <v>281.07027679129232</v>
      </c>
      <c r="AE85" s="10">
        <f t="shared" si="28"/>
        <v>278.49721587272239</v>
      </c>
      <c r="AF85" s="10">
        <f t="shared" si="29"/>
        <v>278.87337017601652</v>
      </c>
      <c r="AG85" s="10">
        <f t="shared" si="30"/>
        <v>279.42044513095703</v>
      </c>
      <c r="AH85" s="10">
        <f t="shared" si="31"/>
        <v>281.30112941358948</v>
      </c>
    </row>
    <row r="86" spans="5:34" x14ac:dyDescent="0.2">
      <c r="E86" s="20">
        <v>40826.083333333336</v>
      </c>
      <c r="F86">
        <v>6955.9110000000001</v>
      </c>
      <c r="G86">
        <v>5778.0879999999997</v>
      </c>
      <c r="H86">
        <v>6030.9409999999998</v>
      </c>
      <c r="I86">
        <v>7667.3370000000004</v>
      </c>
      <c r="J86" s="6">
        <f>('VWP Details'!$I$63-F86)*'VWP Details'!$J$63+('VWP Details'!$M$63-'VWP Details'!$L$63)*'VWP Details'!$K$63</f>
        <v>1722.8550310999997</v>
      </c>
      <c r="K86" s="6">
        <f>('VWP Details'!$I$62-G86)*'VWP Details'!$J$62+('VWP Details'!$M$62-'VWP Details'!$L$62)*'VWP Details'!$K$62</f>
        <v>1611.1574960000007</v>
      </c>
      <c r="L86" s="6">
        <f>('VWP Details'!$I$61-H86)*'VWP Details'!$J$61+('VWP Details'!$M$61-'VWP Details'!$L$61)*'VWP Details'!$K$61</f>
        <v>1403.6879925000001</v>
      </c>
      <c r="M86" s="6">
        <f>('VWP Details'!I$60-I86)*'VWP Details'!$J$60+('VWP Details'!$M$60-'VWP Details'!$L$60)*'VWP Details'!$K$60</f>
        <v>801.31846089999931</v>
      </c>
      <c r="N86" s="9">
        <f t="shared" si="16"/>
        <v>175.99842798752357</v>
      </c>
      <c r="O86" s="9">
        <f t="shared" si="17"/>
        <v>164.58795511962967</v>
      </c>
      <c r="P86" s="9">
        <f t="shared" si="18"/>
        <v>143.39388724263677</v>
      </c>
      <c r="Q86" s="9">
        <f t="shared" si="19"/>
        <v>81.858767505085524</v>
      </c>
      <c r="R86" s="9">
        <f t="shared" si="20"/>
        <v>278.49842798752354</v>
      </c>
      <c r="S86" s="9">
        <f t="shared" si="21"/>
        <v>279.08795511962967</v>
      </c>
      <c r="T86" s="9">
        <f t="shared" si="22"/>
        <v>279.89388724263677</v>
      </c>
      <c r="U86" s="9">
        <f t="shared" si="23"/>
        <v>281.35876750508555</v>
      </c>
      <c r="V86" s="10">
        <f>'VWP Details'!P$63</f>
        <v>102.5</v>
      </c>
      <c r="W86" s="10">
        <f>'VWP Details'!P$62</f>
        <v>114.5</v>
      </c>
      <c r="X86" s="10">
        <f>'VWP Details'!P$61</f>
        <v>136.5</v>
      </c>
      <c r="Y86" s="10">
        <f>'VWP Details'!P$60</f>
        <v>199.5</v>
      </c>
      <c r="AA86" s="10">
        <f t="shared" si="24"/>
        <v>278.48840404693948</v>
      </c>
      <c r="AB86" s="10">
        <f t="shared" si="25"/>
        <v>278.99716146467938</v>
      </c>
      <c r="AC86" s="10">
        <f t="shared" si="26"/>
        <v>279.6464900645588</v>
      </c>
      <c r="AD86" s="10">
        <f t="shared" si="27"/>
        <v>281.14719801044691</v>
      </c>
      <c r="AE86" s="10">
        <f t="shared" si="28"/>
        <v>278.49746824853145</v>
      </c>
      <c r="AF86" s="10">
        <f t="shared" si="29"/>
        <v>278.88891363020525</v>
      </c>
      <c r="AG86" s="10">
        <f t="shared" si="30"/>
        <v>279.35244279980782</v>
      </c>
      <c r="AH86" s="10">
        <f t="shared" si="31"/>
        <v>281.25132912392377</v>
      </c>
    </row>
    <row r="87" spans="5:34" x14ac:dyDescent="0.2">
      <c r="E87" s="20">
        <v>40826.125</v>
      </c>
      <c r="F87">
        <v>6955.8710000000001</v>
      </c>
      <c r="G87">
        <v>5773.0730000000003</v>
      </c>
      <c r="H87">
        <v>6046.8990000000003</v>
      </c>
      <c r="I87">
        <v>7677.8519999999999</v>
      </c>
      <c r="J87" s="6">
        <f>('VWP Details'!$I$63-F87)*'VWP Details'!$J$63+('VWP Details'!$M$63-'VWP Details'!$L$63)*'VWP Details'!$K$63</f>
        <v>1722.8898270999996</v>
      </c>
      <c r="K87" s="6">
        <f>('VWP Details'!$I$62-G87)*'VWP Details'!$J$62+('VWP Details'!$M$62-'VWP Details'!$L$62)*'VWP Details'!$K$62</f>
        <v>1613.9558660000005</v>
      </c>
      <c r="L87" s="6">
        <f>('VWP Details'!$I$61-H87)*'VWP Details'!$J$61+('VWP Details'!$M$61-'VWP Details'!$L$61)*'VWP Details'!$K$61</f>
        <v>1394.7914074999999</v>
      </c>
      <c r="M87" s="6">
        <f>('VWP Details'!I$60-I87)*'VWP Details'!$J$60+('VWP Details'!$M$60-'VWP Details'!$L$60)*'VWP Details'!$K$60</f>
        <v>795.59514639999963</v>
      </c>
      <c r="N87" s="9">
        <f t="shared" si="16"/>
        <v>176.00198257638317</v>
      </c>
      <c r="O87" s="9">
        <f t="shared" si="17"/>
        <v>164.87382288681664</v>
      </c>
      <c r="P87" s="9">
        <f t="shared" si="18"/>
        <v>142.48505571230322</v>
      </c>
      <c r="Q87" s="9">
        <f t="shared" si="19"/>
        <v>81.2741017400066</v>
      </c>
      <c r="R87" s="9">
        <f t="shared" si="20"/>
        <v>278.50198257638317</v>
      </c>
      <c r="S87" s="9">
        <f t="shared" si="21"/>
        <v>279.37382288681664</v>
      </c>
      <c r="T87" s="9">
        <f t="shared" si="22"/>
        <v>278.98505571230322</v>
      </c>
      <c r="U87" s="9">
        <f t="shared" si="23"/>
        <v>280.77410174000659</v>
      </c>
      <c r="V87" s="10">
        <f>'VWP Details'!P$63</f>
        <v>102.5</v>
      </c>
      <c r="W87" s="10">
        <f>'VWP Details'!P$62</f>
        <v>114.5</v>
      </c>
      <c r="X87" s="10">
        <f>'VWP Details'!P$61</f>
        <v>136.5</v>
      </c>
      <c r="Y87" s="10">
        <f>'VWP Details'!P$60</f>
        <v>199.5</v>
      </c>
      <c r="AA87" s="10">
        <f t="shared" si="24"/>
        <v>278.49298946656842</v>
      </c>
      <c r="AB87" s="10">
        <f t="shared" si="25"/>
        <v>279.06816383572789</v>
      </c>
      <c r="AC87" s="10">
        <f t="shared" si="26"/>
        <v>279.76029048841593</v>
      </c>
      <c r="AD87" s="10">
        <f t="shared" si="27"/>
        <v>281.06818611770541</v>
      </c>
      <c r="AE87" s="10">
        <f t="shared" si="28"/>
        <v>278.49796233638301</v>
      </c>
      <c r="AF87" s="10">
        <f t="shared" si="29"/>
        <v>278.91467194060135</v>
      </c>
      <c r="AG87" s="10">
        <f t="shared" si="30"/>
        <v>279.41527849375734</v>
      </c>
      <c r="AH87" s="10">
        <f t="shared" si="31"/>
        <v>281.25634896465328</v>
      </c>
    </row>
    <row r="88" spans="5:34" x14ac:dyDescent="0.2">
      <c r="E88" s="20">
        <v>40826.166666666664</v>
      </c>
      <c r="F88">
        <v>6955.8810000000003</v>
      </c>
      <c r="G88">
        <v>5779.24</v>
      </c>
      <c r="H88">
        <v>6053.0259999999998</v>
      </c>
      <c r="I88">
        <v>7673.93</v>
      </c>
      <c r="J88" s="6">
        <f>('VWP Details'!$I$63-F88)*'VWP Details'!$J$63+('VWP Details'!$M$63-'VWP Details'!$L$63)*'VWP Details'!$K$63</f>
        <v>1722.8811280999994</v>
      </c>
      <c r="K88" s="6">
        <f>('VWP Details'!$I$62-G88)*'VWP Details'!$J$62+('VWP Details'!$M$62-'VWP Details'!$L$62)*'VWP Details'!$K$62</f>
        <v>1610.5146800000007</v>
      </c>
      <c r="L88" s="6">
        <f>('VWP Details'!$I$61-H88)*'VWP Details'!$J$61+('VWP Details'!$M$61-'VWP Details'!$L$61)*'VWP Details'!$K$61</f>
        <v>1391.3756050000002</v>
      </c>
      <c r="M88" s="6">
        <f>('VWP Details'!I$60-I88)*'VWP Details'!$J$60+('VWP Details'!$M$60-'VWP Details'!$L$60)*'VWP Details'!$K$60</f>
        <v>797.72989099999938</v>
      </c>
      <c r="N88" s="9">
        <f t="shared" si="16"/>
        <v>176.00109392916823</v>
      </c>
      <c r="O88" s="9">
        <f t="shared" si="17"/>
        <v>164.52228818686808</v>
      </c>
      <c r="P88" s="9">
        <f t="shared" si="18"/>
        <v>142.13611406633552</v>
      </c>
      <c r="Q88" s="9">
        <f t="shared" si="19"/>
        <v>81.492176788094042</v>
      </c>
      <c r="R88" s="9">
        <f t="shared" si="20"/>
        <v>278.50109392916823</v>
      </c>
      <c r="S88" s="9">
        <f t="shared" si="21"/>
        <v>279.02228818686808</v>
      </c>
      <c r="T88" s="9">
        <f t="shared" si="22"/>
        <v>278.63611406633549</v>
      </c>
      <c r="U88" s="9">
        <f t="shared" si="23"/>
        <v>280.99217678809407</v>
      </c>
      <c r="V88" s="10">
        <f>'VWP Details'!P$63</f>
        <v>102.5</v>
      </c>
      <c r="W88" s="10">
        <f>'VWP Details'!P$62</f>
        <v>114.5</v>
      </c>
      <c r="X88" s="10">
        <f>'VWP Details'!P$61</f>
        <v>136.5</v>
      </c>
      <c r="Y88" s="10">
        <f>'VWP Details'!P$60</f>
        <v>199.5</v>
      </c>
      <c r="AA88" s="10">
        <f t="shared" si="24"/>
        <v>278.49704169786838</v>
      </c>
      <c r="AB88" s="10">
        <f t="shared" si="25"/>
        <v>279.06155154041505</v>
      </c>
      <c r="AC88" s="10">
        <f t="shared" si="26"/>
        <v>279.61512119584665</v>
      </c>
      <c r="AD88" s="10">
        <f t="shared" si="27"/>
        <v>281.14326131656509</v>
      </c>
      <c r="AE88" s="10">
        <f t="shared" si="28"/>
        <v>278.49870524545463</v>
      </c>
      <c r="AF88" s="10">
        <f t="shared" si="29"/>
        <v>278.94048269333956</v>
      </c>
      <c r="AG88" s="10">
        <f t="shared" si="30"/>
        <v>279.50589055780188</v>
      </c>
      <c r="AH88" s="10">
        <f t="shared" si="31"/>
        <v>281.26579925409055</v>
      </c>
    </row>
    <row r="89" spans="5:34" x14ac:dyDescent="0.2">
      <c r="E89" s="20">
        <v>40826.208333333336</v>
      </c>
      <c r="F89">
        <v>6955.701</v>
      </c>
      <c r="G89">
        <v>5775.1940000000004</v>
      </c>
      <c r="H89">
        <v>6017.3360000000002</v>
      </c>
      <c r="I89">
        <v>7668.4430000000002</v>
      </c>
      <c r="J89" s="6">
        <f>('VWP Details'!$I$63-F89)*'VWP Details'!$J$63+('VWP Details'!$M$63-'VWP Details'!$L$63)*'VWP Details'!$K$63</f>
        <v>1723.0377100999997</v>
      </c>
      <c r="K89" s="6">
        <f>('VWP Details'!$I$62-G89)*'VWP Details'!$J$62+('VWP Details'!$M$62-'VWP Details'!$L$62)*'VWP Details'!$K$62</f>
        <v>1612.7723480000004</v>
      </c>
      <c r="L89" s="6">
        <f>('VWP Details'!$I$61-H89)*'VWP Details'!$J$61+('VWP Details'!$M$61-'VWP Details'!$L$61)*'VWP Details'!$K$61</f>
        <v>1411.2727799999998</v>
      </c>
      <c r="M89" s="6">
        <f>('VWP Details'!I$60-I89)*'VWP Details'!$J$60+('VWP Details'!$M$60-'VWP Details'!$L$60)*'VWP Details'!$K$60</f>
        <v>800.71646509999948</v>
      </c>
      <c r="N89" s="9">
        <f t="shared" si="16"/>
        <v>176.01708957903648</v>
      </c>
      <c r="O89" s="9">
        <f t="shared" si="17"/>
        <v>164.75292048717483</v>
      </c>
      <c r="P89" s="9">
        <f t="shared" si="18"/>
        <v>144.16871196817797</v>
      </c>
      <c r="Q89" s="9">
        <f t="shared" si="19"/>
        <v>81.797270563936962</v>
      </c>
      <c r="R89" s="9">
        <f t="shared" si="20"/>
        <v>278.51708957903645</v>
      </c>
      <c r="S89" s="9">
        <f t="shared" si="21"/>
        <v>279.25292048717483</v>
      </c>
      <c r="T89" s="9">
        <f t="shared" si="22"/>
        <v>280.66871196817794</v>
      </c>
      <c r="U89" s="9">
        <f t="shared" si="23"/>
        <v>281.29727056393699</v>
      </c>
      <c r="V89" s="10">
        <f>'VWP Details'!P$63</f>
        <v>102.5</v>
      </c>
      <c r="W89" s="10">
        <f>'VWP Details'!P$62</f>
        <v>114.5</v>
      </c>
      <c r="X89" s="10">
        <f>'VWP Details'!P$61</f>
        <v>136.5</v>
      </c>
      <c r="Y89" s="10">
        <f>'VWP Details'!P$60</f>
        <v>199.5</v>
      </c>
      <c r="AA89" s="10">
        <f t="shared" si="24"/>
        <v>278.50217807877044</v>
      </c>
      <c r="AB89" s="10">
        <f t="shared" si="25"/>
        <v>279.1868887381201</v>
      </c>
      <c r="AC89" s="10">
        <f t="shared" si="26"/>
        <v>279.80195618258756</v>
      </c>
      <c r="AD89" s="10">
        <f t="shared" si="27"/>
        <v>281.17517745057887</v>
      </c>
      <c r="AE89" s="10">
        <f t="shared" si="28"/>
        <v>278.49952280089235</v>
      </c>
      <c r="AF89" s="10">
        <f t="shared" si="29"/>
        <v>278.94262142885799</v>
      </c>
      <c r="AG89" s="10">
        <f t="shared" si="30"/>
        <v>279.59551622241622</v>
      </c>
      <c r="AH89" s="10">
        <f t="shared" si="31"/>
        <v>281.25639344707002</v>
      </c>
    </row>
    <row r="90" spans="5:34" x14ac:dyDescent="0.2">
      <c r="E90" s="20">
        <v>40826.25</v>
      </c>
      <c r="F90">
        <v>6955.7219999999998</v>
      </c>
      <c r="G90">
        <v>5774.2460000000001</v>
      </c>
      <c r="H90">
        <v>6028.7550000000001</v>
      </c>
      <c r="I90">
        <v>7661.2250000000004</v>
      </c>
      <c r="J90" s="6">
        <f>('VWP Details'!$I$63-F90)*'VWP Details'!$J$63+('VWP Details'!$M$63-'VWP Details'!$L$63)*'VWP Details'!$K$63</f>
        <v>1723.0194422</v>
      </c>
      <c r="K90" s="6">
        <f>('VWP Details'!$I$62-G90)*'VWP Details'!$J$62+('VWP Details'!$M$62-'VWP Details'!$L$62)*'VWP Details'!$K$62</f>
        <v>1613.3013320000007</v>
      </c>
      <c r="L90" s="6">
        <f>('VWP Details'!$I$61-H90)*'VWP Details'!$J$61+('VWP Details'!$M$61-'VWP Details'!$L$61)*'VWP Details'!$K$61</f>
        <v>1404.9066874999999</v>
      </c>
      <c r="M90" s="6">
        <f>('VWP Details'!I$60-I90)*'VWP Details'!$J$60+('VWP Details'!$M$60-'VWP Details'!$L$60)*'VWP Details'!$K$60</f>
        <v>804.64522249999936</v>
      </c>
      <c r="N90" s="9">
        <f t="shared" si="16"/>
        <v>176.01522341988522</v>
      </c>
      <c r="O90" s="9">
        <f t="shared" si="17"/>
        <v>164.80695890059326</v>
      </c>
      <c r="P90" s="9">
        <f t="shared" si="18"/>
        <v>143.51838315223122</v>
      </c>
      <c r="Q90" s="9">
        <f t="shared" si="19"/>
        <v>82.19861316900969</v>
      </c>
      <c r="R90" s="9">
        <f t="shared" si="20"/>
        <v>278.51522341988522</v>
      </c>
      <c r="S90" s="9">
        <f t="shared" si="21"/>
        <v>279.30695890059326</v>
      </c>
      <c r="T90" s="9">
        <f t="shared" si="22"/>
        <v>280.01838315223119</v>
      </c>
      <c r="U90" s="9">
        <f t="shared" si="23"/>
        <v>281.69861316900972</v>
      </c>
      <c r="V90" s="10">
        <f>'VWP Details'!P$63</f>
        <v>102.5</v>
      </c>
      <c r="W90" s="10">
        <f>'VWP Details'!P$62</f>
        <v>114.5</v>
      </c>
      <c r="X90" s="10">
        <f>'VWP Details'!P$61</f>
        <v>136.5</v>
      </c>
      <c r="Y90" s="10">
        <f>'VWP Details'!P$60</f>
        <v>199.5</v>
      </c>
      <c r="AA90" s="10">
        <f t="shared" si="24"/>
        <v>278.50676349839927</v>
      </c>
      <c r="AB90" s="10">
        <f t="shared" si="25"/>
        <v>279.20878911621651</v>
      </c>
      <c r="AC90" s="10">
        <f t="shared" si="26"/>
        <v>279.64043042833691</v>
      </c>
      <c r="AD90" s="10">
        <f t="shared" si="27"/>
        <v>281.22418595322659</v>
      </c>
      <c r="AE90" s="10">
        <f t="shared" si="28"/>
        <v>278.50058562296135</v>
      </c>
      <c r="AF90" s="10">
        <f t="shared" si="29"/>
        <v>278.98136947939093</v>
      </c>
      <c r="AG90" s="10">
        <f t="shared" si="30"/>
        <v>279.72739532035467</v>
      </c>
      <c r="AH90" s="10">
        <f t="shared" si="31"/>
        <v>281.23105626249264</v>
      </c>
    </row>
    <row r="91" spans="5:34" x14ac:dyDescent="0.2">
      <c r="E91" s="20">
        <v>40826.291666666664</v>
      </c>
      <c r="F91">
        <v>6955.7520000000004</v>
      </c>
      <c r="G91">
        <v>5775.451</v>
      </c>
      <c r="H91">
        <v>6015.951</v>
      </c>
      <c r="I91">
        <v>7667.1769999999997</v>
      </c>
      <c r="J91" s="6">
        <f>('VWP Details'!$I$63-F91)*'VWP Details'!$J$63+('VWP Details'!$M$63-'VWP Details'!$L$63)*'VWP Details'!$K$63</f>
        <v>1722.9933451999993</v>
      </c>
      <c r="K91" s="6">
        <f>('VWP Details'!$I$62-G91)*'VWP Details'!$J$62+('VWP Details'!$M$62-'VWP Details'!$L$62)*'VWP Details'!$K$62</f>
        <v>1612.6289420000007</v>
      </c>
      <c r="L91" s="6">
        <f>('VWP Details'!$I$61-H91)*'VWP Details'!$J$61+('VWP Details'!$M$61-'VWP Details'!$L$61)*'VWP Details'!$K$61</f>
        <v>1412.0449174999999</v>
      </c>
      <c r="M91" s="6">
        <f>('VWP Details'!I$60-I91)*'VWP Details'!$J$60+('VWP Details'!$M$60-'VWP Details'!$L$60)*'VWP Details'!$K$60</f>
        <v>801.40554889999976</v>
      </c>
      <c r="N91" s="9">
        <f t="shared" si="16"/>
        <v>176.01255747824044</v>
      </c>
      <c r="O91" s="9">
        <f t="shared" si="17"/>
        <v>164.73827083290428</v>
      </c>
      <c r="P91" s="9">
        <f t="shared" si="18"/>
        <v>144.24758975170423</v>
      </c>
      <c r="Q91" s="9">
        <f t="shared" si="19"/>
        <v>81.867663988434359</v>
      </c>
      <c r="R91" s="9">
        <f t="shared" si="20"/>
        <v>278.51255747824041</v>
      </c>
      <c r="S91" s="9">
        <f t="shared" si="21"/>
        <v>279.23827083290428</v>
      </c>
      <c r="T91" s="9">
        <f t="shared" si="22"/>
        <v>280.74758975170425</v>
      </c>
      <c r="U91" s="9">
        <f t="shared" si="23"/>
        <v>281.36766398843434</v>
      </c>
      <c r="V91" s="10">
        <f>'VWP Details'!P$63</f>
        <v>102.5</v>
      </c>
      <c r="W91" s="10">
        <f>'VWP Details'!P$62</f>
        <v>114.5</v>
      </c>
      <c r="X91" s="10">
        <f>'VWP Details'!P$61</f>
        <v>136.5</v>
      </c>
      <c r="Y91" s="10">
        <f>'VWP Details'!P$60</f>
        <v>199.5</v>
      </c>
      <c r="AA91" s="10">
        <f t="shared" si="24"/>
        <v>278.50958939654276</v>
      </c>
      <c r="AB91" s="10">
        <f t="shared" si="25"/>
        <v>279.23885225887142</v>
      </c>
      <c r="AC91" s="10">
        <f t="shared" si="26"/>
        <v>279.81117093015041</v>
      </c>
      <c r="AD91" s="10">
        <f t="shared" si="27"/>
        <v>281.22596524989632</v>
      </c>
      <c r="AE91" s="10">
        <f t="shared" si="28"/>
        <v>278.50164844503041</v>
      </c>
      <c r="AF91" s="10">
        <f t="shared" si="29"/>
        <v>279.00467896041954</v>
      </c>
      <c r="AG91" s="10">
        <f t="shared" si="30"/>
        <v>279.63228864643588</v>
      </c>
      <c r="AH91" s="10">
        <f t="shared" si="31"/>
        <v>281.22785352848712</v>
      </c>
    </row>
    <row r="92" spans="5:34" x14ac:dyDescent="0.2">
      <c r="E92" s="20">
        <v>40826.333333333336</v>
      </c>
      <c r="F92">
        <v>6955.8909999999996</v>
      </c>
      <c r="G92">
        <v>5775.0749999999998</v>
      </c>
      <c r="H92">
        <v>6017.36</v>
      </c>
      <c r="I92">
        <v>7671.1859999999997</v>
      </c>
      <c r="J92" s="6">
        <f>('VWP Details'!$I$63-F92)*'VWP Details'!$J$63+('VWP Details'!$M$63-'VWP Details'!$L$63)*'VWP Details'!$K$63</f>
        <v>1722.8724291000001</v>
      </c>
      <c r="K92" s="6">
        <f>('VWP Details'!$I$62-G92)*'VWP Details'!$J$62+('VWP Details'!$M$62-'VWP Details'!$L$62)*'VWP Details'!$K$62</f>
        <v>1612.8387500000008</v>
      </c>
      <c r="L92" s="6">
        <f>('VWP Details'!$I$61-H92)*'VWP Details'!$J$61+('VWP Details'!$M$61-'VWP Details'!$L$61)*'VWP Details'!$K$61</f>
        <v>1411.2594000000001</v>
      </c>
      <c r="M92" s="6">
        <f>('VWP Details'!I$60-I92)*'VWP Details'!$J$60+('VWP Details'!$M$60-'VWP Details'!$L$60)*'VWP Details'!$K$60</f>
        <v>799.22345019999977</v>
      </c>
      <c r="N92" s="9">
        <f t="shared" si="16"/>
        <v>176.00020528195341</v>
      </c>
      <c r="O92" s="9">
        <f t="shared" si="17"/>
        <v>164.75970379012509</v>
      </c>
      <c r="P92" s="9">
        <f t="shared" si="18"/>
        <v>144.16734513294</v>
      </c>
      <c r="Q92" s="9">
        <f t="shared" si="19"/>
        <v>81.644751477526</v>
      </c>
      <c r="R92" s="9">
        <f t="shared" si="20"/>
        <v>278.50020528195341</v>
      </c>
      <c r="S92" s="9">
        <f t="shared" si="21"/>
        <v>279.25970379012506</v>
      </c>
      <c r="T92" s="9">
        <f t="shared" si="22"/>
        <v>280.66734513294</v>
      </c>
      <c r="U92" s="9">
        <f t="shared" si="23"/>
        <v>281.14475147752603</v>
      </c>
      <c r="V92" s="10">
        <f>'VWP Details'!P$63</f>
        <v>102.5</v>
      </c>
      <c r="W92" s="10">
        <f>'VWP Details'!P$62</f>
        <v>114.5</v>
      </c>
      <c r="X92" s="10">
        <f>'VWP Details'!P$61</f>
        <v>136.5</v>
      </c>
      <c r="Y92" s="10">
        <f>'VWP Details'!P$60</f>
        <v>199.5</v>
      </c>
      <c r="AA92" s="10">
        <f t="shared" si="24"/>
        <v>278.50923393765675</v>
      </c>
      <c r="AB92" s="10">
        <f t="shared" si="25"/>
        <v>279.21602843953309</v>
      </c>
      <c r="AC92" s="10">
        <f t="shared" si="26"/>
        <v>280.14762881427777</v>
      </c>
      <c r="AD92" s="10">
        <f t="shared" si="27"/>
        <v>281.30009519740025</v>
      </c>
      <c r="AE92" s="10">
        <f t="shared" si="28"/>
        <v>278.50260462943368</v>
      </c>
      <c r="AF92" s="10">
        <f t="shared" si="29"/>
        <v>279.01962502792833</v>
      </c>
      <c r="AG92" s="10">
        <f t="shared" si="30"/>
        <v>279.75426046695759</v>
      </c>
      <c r="AH92" s="10">
        <f t="shared" si="31"/>
        <v>281.27780505836984</v>
      </c>
    </row>
    <row r="93" spans="5:34" x14ac:dyDescent="0.2">
      <c r="E93" s="20">
        <v>40826.375</v>
      </c>
      <c r="F93">
        <v>6955.8909999999996</v>
      </c>
      <c r="G93">
        <v>5773.0870000000004</v>
      </c>
      <c r="H93">
        <v>6046.6729999999998</v>
      </c>
      <c r="I93">
        <v>7660.1310000000003</v>
      </c>
      <c r="J93" s="6">
        <f>('VWP Details'!$I$63-F93)*'VWP Details'!$J$63+('VWP Details'!$M$63-'VWP Details'!$L$63)*'VWP Details'!$K$63</f>
        <v>1722.8724291000001</v>
      </c>
      <c r="K93" s="6">
        <f>('VWP Details'!$I$62-G93)*'VWP Details'!$J$62+('VWP Details'!$M$62-'VWP Details'!$L$62)*'VWP Details'!$K$62</f>
        <v>1613.9480540000004</v>
      </c>
      <c r="L93" s="6">
        <f>('VWP Details'!$I$61-H93)*'VWP Details'!$J$61+('VWP Details'!$M$61-'VWP Details'!$L$61)*'VWP Details'!$K$61</f>
        <v>1394.9174025000002</v>
      </c>
      <c r="M93" s="6">
        <f>('VWP Details'!I$60-I93)*'VWP Details'!$J$60+('VWP Details'!$M$60-'VWP Details'!$L$60)*'VWP Details'!$K$60</f>
        <v>805.2406866999994</v>
      </c>
      <c r="N93" s="9">
        <f t="shared" si="16"/>
        <v>176.00020528195341</v>
      </c>
      <c r="O93" s="9">
        <f t="shared" si="17"/>
        <v>164.87302485117544</v>
      </c>
      <c r="P93" s="9">
        <f t="shared" si="18"/>
        <v>142.49792674412777</v>
      </c>
      <c r="Q93" s="9">
        <f t="shared" si="19"/>
        <v>82.259442873907105</v>
      </c>
      <c r="R93" s="9">
        <f t="shared" si="20"/>
        <v>278.50020528195341</v>
      </c>
      <c r="S93" s="9">
        <f t="shared" si="21"/>
        <v>279.37302485117544</v>
      </c>
      <c r="T93" s="9">
        <f t="shared" si="22"/>
        <v>278.99792674412777</v>
      </c>
      <c r="U93" s="9">
        <f t="shared" si="23"/>
        <v>281.75944287390712</v>
      </c>
      <c r="V93" s="10">
        <f>'VWP Details'!P$63</f>
        <v>102.5</v>
      </c>
      <c r="W93" s="10">
        <f>'VWP Details'!P$62</f>
        <v>114.5</v>
      </c>
      <c r="X93" s="10">
        <f>'VWP Details'!P$61</f>
        <v>136.5</v>
      </c>
      <c r="Y93" s="10">
        <f>'VWP Details'!P$60</f>
        <v>199.5</v>
      </c>
      <c r="AA93" s="10">
        <f t="shared" si="24"/>
        <v>278.50905620821379</v>
      </c>
      <c r="AB93" s="10">
        <f t="shared" si="25"/>
        <v>279.28617577239459</v>
      </c>
      <c r="AC93" s="10">
        <f t="shared" si="26"/>
        <v>280.21999134983628</v>
      </c>
      <c r="AD93" s="10">
        <f t="shared" si="27"/>
        <v>281.45354841456282</v>
      </c>
      <c r="AE93" s="10">
        <f t="shared" si="28"/>
        <v>278.50335109309418</v>
      </c>
      <c r="AF93" s="10">
        <f t="shared" si="29"/>
        <v>279.03070176262815</v>
      </c>
      <c r="AG93" s="10">
        <f t="shared" si="30"/>
        <v>279.87488367671108</v>
      </c>
      <c r="AH93" s="10">
        <f t="shared" si="31"/>
        <v>281.26854159508281</v>
      </c>
    </row>
    <row r="94" spans="5:34" x14ac:dyDescent="0.2">
      <c r="E94" s="20">
        <v>40826.416666666664</v>
      </c>
      <c r="F94">
        <v>6955.8310000000001</v>
      </c>
      <c r="G94">
        <v>5787.3440000000001</v>
      </c>
      <c r="H94">
        <v>6024.558</v>
      </c>
      <c r="I94">
        <v>7663.3310000000001</v>
      </c>
      <c r="J94" s="6">
        <f>('VWP Details'!$I$63-F94)*'VWP Details'!$J$63+('VWP Details'!$M$63-'VWP Details'!$L$63)*'VWP Details'!$K$63</f>
        <v>1722.9246230999997</v>
      </c>
      <c r="K94" s="6">
        <f>('VWP Details'!$I$62-G94)*'VWP Details'!$J$62+('VWP Details'!$M$62-'VWP Details'!$L$62)*'VWP Details'!$K$62</f>
        <v>1605.9926480000006</v>
      </c>
      <c r="L94" s="6">
        <f>('VWP Details'!$I$61-H94)*'VWP Details'!$J$61+('VWP Details'!$M$61-'VWP Details'!$L$61)*'VWP Details'!$K$61</f>
        <v>1407.246515</v>
      </c>
      <c r="M94" s="6">
        <f>('VWP Details'!I$60-I94)*'VWP Details'!$J$60+('VWP Details'!$M$60-'VWP Details'!$L$60)*'VWP Details'!$K$60</f>
        <v>803.49892669999952</v>
      </c>
      <c r="N94" s="9">
        <f t="shared" si="16"/>
        <v>176.00553716524277</v>
      </c>
      <c r="O94" s="9">
        <f t="shared" si="17"/>
        <v>164.06033955570487</v>
      </c>
      <c r="P94" s="9">
        <f t="shared" si="18"/>
        <v>143.7574084644765</v>
      </c>
      <c r="Q94" s="9">
        <f t="shared" si="19"/>
        <v>82.08151320693112</v>
      </c>
      <c r="R94" s="9">
        <f t="shared" si="20"/>
        <v>278.5055371652428</v>
      </c>
      <c r="S94" s="9">
        <f t="shared" si="21"/>
        <v>278.5603395557049</v>
      </c>
      <c r="T94" s="9">
        <f t="shared" si="22"/>
        <v>280.2574084644765</v>
      </c>
      <c r="U94" s="9">
        <f t="shared" si="23"/>
        <v>281.58151320693111</v>
      </c>
      <c r="V94" s="10">
        <f>'VWP Details'!P$63</f>
        <v>102.5</v>
      </c>
      <c r="W94" s="10">
        <f>'VWP Details'!P$62</f>
        <v>114.5</v>
      </c>
      <c r="X94" s="10">
        <f>'VWP Details'!P$61</f>
        <v>136.5</v>
      </c>
      <c r="Y94" s="10">
        <f>'VWP Details'!P$60</f>
        <v>199.5</v>
      </c>
      <c r="AA94" s="10">
        <f t="shared" si="24"/>
        <v>278.50674572545506</v>
      </c>
      <c r="AB94" s="10">
        <f t="shared" si="25"/>
        <v>279.14765958610059</v>
      </c>
      <c r="AC94" s="10">
        <f t="shared" si="26"/>
        <v>280.13773064909594</v>
      </c>
      <c r="AD94" s="10">
        <f t="shared" si="27"/>
        <v>281.51039694316171</v>
      </c>
      <c r="AE94" s="10">
        <f t="shared" si="28"/>
        <v>278.50409044757697</v>
      </c>
      <c r="AF94" s="10">
        <f t="shared" si="29"/>
        <v>279.06953873713263</v>
      </c>
      <c r="AG94" s="10">
        <f t="shared" si="30"/>
        <v>279.81077910404889</v>
      </c>
      <c r="AH94" s="10">
        <f t="shared" si="31"/>
        <v>281.29575371352604</v>
      </c>
    </row>
    <row r="95" spans="5:34" x14ac:dyDescent="0.2">
      <c r="E95" s="20">
        <v>40826.458333333336</v>
      </c>
      <c r="F95">
        <v>6955.8810000000003</v>
      </c>
      <c r="G95">
        <v>5778.4120000000003</v>
      </c>
      <c r="H95">
        <v>6032.91</v>
      </c>
      <c r="I95">
        <v>7661.9489999999996</v>
      </c>
      <c r="J95" s="6">
        <f>('VWP Details'!$I$63-F95)*'VWP Details'!$J$63+('VWP Details'!$M$63-'VWP Details'!$L$63)*'VWP Details'!$K$63</f>
        <v>1722.8811280999994</v>
      </c>
      <c r="K95" s="6">
        <f>('VWP Details'!$I$62-G95)*'VWP Details'!$J$62+('VWP Details'!$M$62-'VWP Details'!$L$62)*'VWP Details'!$K$62</f>
        <v>1610.9767040000004</v>
      </c>
      <c r="L95" s="6">
        <f>('VWP Details'!$I$61-H95)*'VWP Details'!$J$61+('VWP Details'!$M$61-'VWP Details'!$L$61)*'VWP Details'!$K$61</f>
        <v>1402.590275</v>
      </c>
      <c r="M95" s="6">
        <f>('VWP Details'!I$60-I95)*'VWP Details'!$J$60+('VWP Details'!$M$60-'VWP Details'!$L$60)*'VWP Details'!$K$60</f>
        <v>804.25114929999972</v>
      </c>
      <c r="N95" s="9">
        <f t="shared" si="16"/>
        <v>176.00109392916823</v>
      </c>
      <c r="O95" s="9">
        <f t="shared" si="17"/>
        <v>164.56948629479044</v>
      </c>
      <c r="P95" s="9">
        <f t="shared" si="18"/>
        <v>143.2817498016525</v>
      </c>
      <c r="Q95" s="9">
        <f t="shared" si="19"/>
        <v>82.158356581856395</v>
      </c>
      <c r="R95" s="9">
        <f t="shared" si="20"/>
        <v>278.50109392916823</v>
      </c>
      <c r="S95" s="9">
        <f t="shared" si="21"/>
        <v>279.06948629479041</v>
      </c>
      <c r="T95" s="9">
        <f t="shared" si="22"/>
        <v>279.7817498016525</v>
      </c>
      <c r="U95" s="9">
        <f t="shared" si="23"/>
        <v>281.65835658185642</v>
      </c>
      <c r="V95" s="10">
        <f>'VWP Details'!P$63</f>
        <v>102.5</v>
      </c>
      <c r="W95" s="10">
        <f>'VWP Details'!P$62</f>
        <v>114.5</v>
      </c>
      <c r="X95" s="10">
        <f>'VWP Details'!P$61</f>
        <v>136.5</v>
      </c>
      <c r="Y95" s="10">
        <f>'VWP Details'!P$60</f>
        <v>199.5</v>
      </c>
      <c r="AA95" s="10">
        <f t="shared" si="24"/>
        <v>278.50391982731168</v>
      </c>
      <c r="AB95" s="10">
        <f t="shared" si="25"/>
        <v>279.10016506494003</v>
      </c>
      <c r="AC95" s="10">
        <f t="shared" si="26"/>
        <v>280.09040397898019</v>
      </c>
      <c r="AD95" s="10">
        <f t="shared" si="27"/>
        <v>281.50234562573098</v>
      </c>
      <c r="AE95" s="10">
        <f t="shared" si="28"/>
        <v>278.50539498168843</v>
      </c>
      <c r="AF95" s="10">
        <f t="shared" si="29"/>
        <v>279.08276332775824</v>
      </c>
      <c r="AG95" s="10">
        <f t="shared" si="30"/>
        <v>279.89619491613024</v>
      </c>
      <c r="AH95" s="10">
        <f t="shared" si="31"/>
        <v>281.31959406478001</v>
      </c>
    </row>
    <row r="96" spans="5:34" x14ac:dyDescent="0.2">
      <c r="E96" s="20">
        <v>40826.5</v>
      </c>
      <c r="F96">
        <v>6955.98</v>
      </c>
      <c r="G96">
        <v>5786.8010000000004</v>
      </c>
      <c r="H96">
        <v>6029.76</v>
      </c>
      <c r="I96">
        <v>7672.1319999999996</v>
      </c>
      <c r="J96" s="6">
        <f>('VWP Details'!$I$63-F96)*'VWP Details'!$J$63+('VWP Details'!$M$63-'VWP Details'!$L$63)*'VWP Details'!$K$63</f>
        <v>1722.7950080000001</v>
      </c>
      <c r="K96" s="6">
        <f>('VWP Details'!$I$62-G96)*'VWP Details'!$J$62+('VWP Details'!$M$62-'VWP Details'!$L$62)*'VWP Details'!$K$62</f>
        <v>1606.2956420000005</v>
      </c>
      <c r="L96" s="6">
        <f>('VWP Details'!$I$61-H96)*'VWP Details'!$J$61+('VWP Details'!$M$61-'VWP Details'!$L$61)*'VWP Details'!$K$61</f>
        <v>1404.3463999999999</v>
      </c>
      <c r="M96" s="6">
        <f>('VWP Details'!I$60-I96)*'VWP Details'!$J$60+('VWP Details'!$M$60-'VWP Details'!$L$60)*'VWP Details'!$K$60</f>
        <v>798.70854239999983</v>
      </c>
      <c r="N96" s="9">
        <f t="shared" si="16"/>
        <v>175.99229632174081</v>
      </c>
      <c r="O96" s="9">
        <f t="shared" si="17"/>
        <v>164.09129193807425</v>
      </c>
      <c r="P96" s="9">
        <f t="shared" si="18"/>
        <v>143.46114692664</v>
      </c>
      <c r="Q96" s="9">
        <f t="shared" si="19"/>
        <v>81.592151019726217</v>
      </c>
      <c r="R96" s="9">
        <f t="shared" si="20"/>
        <v>278.49229632174081</v>
      </c>
      <c r="S96" s="9">
        <f t="shared" si="21"/>
        <v>278.59129193807428</v>
      </c>
      <c r="T96" s="9">
        <f t="shared" si="22"/>
        <v>279.96114692664003</v>
      </c>
      <c r="U96" s="9">
        <f t="shared" si="23"/>
        <v>281.0921510197262</v>
      </c>
      <c r="V96" s="10">
        <f>'VWP Details'!P$63</f>
        <v>102.5</v>
      </c>
      <c r="W96" s="10">
        <f>'VWP Details'!P$62</f>
        <v>114.5</v>
      </c>
      <c r="X96" s="10">
        <f>'VWP Details'!P$61</f>
        <v>136.5</v>
      </c>
      <c r="Y96" s="10">
        <f>'VWP Details'!P$60</f>
        <v>199.5</v>
      </c>
      <c r="AA96" s="10">
        <f t="shared" si="24"/>
        <v>278.49986759601171</v>
      </c>
      <c r="AB96" s="10">
        <f t="shared" si="25"/>
        <v>278.97076928597397</v>
      </c>
      <c r="AC96" s="10">
        <f t="shared" si="26"/>
        <v>279.93311541396736</v>
      </c>
      <c r="AD96" s="10">
        <f t="shared" si="27"/>
        <v>281.44724303198939</v>
      </c>
      <c r="AE96" s="10">
        <f t="shared" si="28"/>
        <v>278.50648979505718</v>
      </c>
      <c r="AF96" s="10">
        <f t="shared" si="29"/>
        <v>279.09962012060214</v>
      </c>
      <c r="AG96" s="10">
        <f t="shared" si="30"/>
        <v>279.8702136563146</v>
      </c>
      <c r="AH96" s="10">
        <f t="shared" si="31"/>
        <v>281.32511210857706</v>
      </c>
    </row>
    <row r="97" spans="5:34" x14ac:dyDescent="0.2">
      <c r="E97" s="20">
        <v>40826.541666666664</v>
      </c>
      <c r="F97">
        <v>6955.9</v>
      </c>
      <c r="G97">
        <v>5789.4830000000002</v>
      </c>
      <c r="H97">
        <v>6011.8469999999998</v>
      </c>
      <c r="I97">
        <v>7663.8140000000003</v>
      </c>
      <c r="J97" s="6">
        <f>('VWP Details'!$I$63-F97)*'VWP Details'!$J$63+('VWP Details'!$M$63-'VWP Details'!$L$63)*'VWP Details'!$K$63</f>
        <v>1722.8646000000001</v>
      </c>
      <c r="K97" s="6">
        <f>('VWP Details'!$I$62-G97)*'VWP Details'!$J$62+('VWP Details'!$M$62-'VWP Details'!$L$62)*'VWP Details'!$K$62</f>
        <v>1604.7990860000004</v>
      </c>
      <c r="L97" s="6">
        <f>('VWP Details'!$I$61-H97)*'VWP Details'!$J$61+('VWP Details'!$M$61-'VWP Details'!$L$61)*'VWP Details'!$K$61</f>
        <v>1414.3328975000002</v>
      </c>
      <c r="M97" s="6">
        <f>('VWP Details'!I$60-I97)*'VWP Details'!$J$60+('VWP Details'!$M$60-'VWP Details'!$L$60)*'VWP Details'!$K$60</f>
        <v>803.23602979999941</v>
      </c>
      <c r="N97" s="9">
        <f t="shared" si="16"/>
        <v>175.99940549946001</v>
      </c>
      <c r="O97" s="9">
        <f t="shared" si="17"/>
        <v>163.93841111023863</v>
      </c>
      <c r="P97" s="9">
        <f t="shared" si="18"/>
        <v>144.48131857740228</v>
      </c>
      <c r="Q97" s="9">
        <f t="shared" si="19"/>
        <v>82.054656947821925</v>
      </c>
      <c r="R97" s="9">
        <f t="shared" si="20"/>
        <v>278.49940549946001</v>
      </c>
      <c r="S97" s="9">
        <f t="shared" si="21"/>
        <v>278.43841111023863</v>
      </c>
      <c r="T97" s="9">
        <f t="shared" si="22"/>
        <v>280.98131857740225</v>
      </c>
      <c r="U97" s="9">
        <f t="shared" si="23"/>
        <v>281.55465694782191</v>
      </c>
      <c r="V97" s="10">
        <f>'VWP Details'!P$63</f>
        <v>102.5</v>
      </c>
      <c r="W97" s="10">
        <f>'VWP Details'!P$62</f>
        <v>114.5</v>
      </c>
      <c r="X97" s="10">
        <f>'VWP Details'!P$61</f>
        <v>136.5</v>
      </c>
      <c r="Y97" s="10">
        <f>'VWP Details'!P$60</f>
        <v>199.5</v>
      </c>
      <c r="AA97" s="10">
        <f t="shared" si="24"/>
        <v>278.49970763951308</v>
      </c>
      <c r="AB97" s="10">
        <f t="shared" si="25"/>
        <v>278.80651074999673</v>
      </c>
      <c r="AC97" s="10">
        <f t="shared" si="26"/>
        <v>279.99591010285985</v>
      </c>
      <c r="AD97" s="10">
        <f t="shared" si="27"/>
        <v>281.52922412604858</v>
      </c>
      <c r="AE97" s="10">
        <f t="shared" si="28"/>
        <v>278.50737488768317</v>
      </c>
      <c r="AF97" s="10">
        <f t="shared" si="29"/>
        <v>279.12865037712714</v>
      </c>
      <c r="AG97" s="10">
        <f t="shared" si="30"/>
        <v>279.90259853922021</v>
      </c>
      <c r="AH97" s="10">
        <f t="shared" si="31"/>
        <v>281.35038701777108</v>
      </c>
    </row>
    <row r="98" spans="5:34" x14ac:dyDescent="0.2">
      <c r="E98" s="20">
        <v>40826.583333333336</v>
      </c>
      <c r="F98">
        <v>6955.99</v>
      </c>
      <c r="G98">
        <v>5782.3249999999998</v>
      </c>
      <c r="H98">
        <v>6078.5249999999996</v>
      </c>
      <c r="I98">
        <v>7686.4009999999998</v>
      </c>
      <c r="J98" s="6">
        <f>('VWP Details'!$I$63-F98)*'VWP Details'!$J$63+('VWP Details'!$M$63-'VWP Details'!$L$63)*'VWP Details'!$K$63</f>
        <v>1722.7863089999998</v>
      </c>
      <c r="K98" s="6">
        <f>('VWP Details'!$I$62-G98)*'VWP Details'!$J$62+('VWP Details'!$M$62-'VWP Details'!$L$62)*'VWP Details'!$K$62</f>
        <v>1608.7932500000006</v>
      </c>
      <c r="L98" s="6">
        <f>('VWP Details'!$I$61-H98)*'VWP Details'!$J$61+('VWP Details'!$M$61-'VWP Details'!$L$61)*'VWP Details'!$K$61</f>
        <v>1377.1599125000002</v>
      </c>
      <c r="M98" s="6">
        <f>('VWP Details'!I$60-I98)*'VWP Details'!$J$60+('VWP Details'!$M$60-'VWP Details'!$L$60)*'VWP Details'!$K$60</f>
        <v>790.94192569999962</v>
      </c>
      <c r="N98" s="9">
        <f t="shared" si="16"/>
        <v>175.99140767452587</v>
      </c>
      <c r="O98" s="9">
        <f t="shared" si="17"/>
        <v>164.34643533307505</v>
      </c>
      <c r="P98" s="9">
        <f t="shared" si="18"/>
        <v>140.68390857742878</v>
      </c>
      <c r="Q98" s="9">
        <f t="shared" si="19"/>
        <v>80.798751514076031</v>
      </c>
      <c r="R98" s="9">
        <f t="shared" si="20"/>
        <v>278.49140767452587</v>
      </c>
      <c r="S98" s="9">
        <f t="shared" si="21"/>
        <v>278.84643533307508</v>
      </c>
      <c r="T98" s="9">
        <f t="shared" si="22"/>
        <v>277.18390857742878</v>
      </c>
      <c r="U98" s="9">
        <f t="shared" si="23"/>
        <v>280.298751514076</v>
      </c>
      <c r="V98" s="10">
        <f>'VWP Details'!P$63</f>
        <v>102.5</v>
      </c>
      <c r="W98" s="10">
        <f>'VWP Details'!P$62</f>
        <v>114.5</v>
      </c>
      <c r="X98" s="10">
        <f>'VWP Details'!P$61</f>
        <v>136.5</v>
      </c>
      <c r="Y98" s="10">
        <f>'VWP Details'!P$60</f>
        <v>199.5</v>
      </c>
      <c r="AA98" s="10">
        <f t="shared" si="24"/>
        <v>278.49794811802752</v>
      </c>
      <c r="AB98" s="10">
        <f t="shared" si="25"/>
        <v>278.70119284637667</v>
      </c>
      <c r="AC98" s="10">
        <f t="shared" si="26"/>
        <v>279.63310646951999</v>
      </c>
      <c r="AD98" s="10">
        <f t="shared" si="27"/>
        <v>281.2370858540823</v>
      </c>
      <c r="AE98" s="10">
        <f t="shared" si="28"/>
        <v>278.50839860927476</v>
      </c>
      <c r="AF98" s="10">
        <f t="shared" si="29"/>
        <v>279.13349331341834</v>
      </c>
      <c r="AG98" s="10">
        <f t="shared" si="30"/>
        <v>279.90310654631708</v>
      </c>
      <c r="AH98" s="10">
        <f t="shared" si="31"/>
        <v>281.34229121792362</v>
      </c>
    </row>
    <row r="99" spans="5:34" x14ac:dyDescent="0.2">
      <c r="E99" s="20">
        <v>40826.625</v>
      </c>
      <c r="F99">
        <v>6955.9409999999998</v>
      </c>
      <c r="G99">
        <v>5778.3140000000003</v>
      </c>
      <c r="H99">
        <v>6030.8119999999999</v>
      </c>
      <c r="I99">
        <v>7665.0349999999999</v>
      </c>
      <c r="J99" s="6">
        <f>('VWP Details'!$I$63-F99)*'VWP Details'!$J$63+('VWP Details'!$M$63-'VWP Details'!$L$63)*'VWP Details'!$K$63</f>
        <v>1722.8289341</v>
      </c>
      <c r="K99" s="6">
        <f>('VWP Details'!$I$62-G99)*'VWP Details'!$J$62+('VWP Details'!$M$62-'VWP Details'!$L$62)*'VWP Details'!$K$62</f>
        <v>1611.0313880000006</v>
      </c>
      <c r="L99" s="6">
        <f>('VWP Details'!$I$61-H99)*'VWP Details'!$J$61+('VWP Details'!$M$61-'VWP Details'!$L$61)*'VWP Details'!$K$61</f>
        <v>1403.75991</v>
      </c>
      <c r="M99" s="6">
        <f>('VWP Details'!I$60-I99)*'VWP Details'!$J$60+('VWP Details'!$M$60-'VWP Details'!$L$60)*'VWP Details'!$K$60</f>
        <v>802.57143949999966</v>
      </c>
      <c r="N99" s="9">
        <f t="shared" si="16"/>
        <v>175.99576204587891</v>
      </c>
      <c r="O99" s="9">
        <f t="shared" si="17"/>
        <v>164.57507254427887</v>
      </c>
      <c r="P99" s="9">
        <f t="shared" si="18"/>
        <v>143.40123398204099</v>
      </c>
      <c r="Q99" s="9">
        <f t="shared" si="19"/>
        <v>81.98676565926641</v>
      </c>
      <c r="R99" s="9">
        <f t="shared" si="20"/>
        <v>278.49576204587891</v>
      </c>
      <c r="S99" s="9">
        <f t="shared" si="21"/>
        <v>279.0750725442789</v>
      </c>
      <c r="T99" s="9">
        <f t="shared" si="22"/>
        <v>279.90123398204099</v>
      </c>
      <c r="U99" s="9">
        <f t="shared" si="23"/>
        <v>281.48676565926644</v>
      </c>
      <c r="V99" s="10">
        <f>'VWP Details'!P$63</f>
        <v>102.5</v>
      </c>
      <c r="W99" s="10">
        <f>'VWP Details'!P$62</f>
        <v>114.5</v>
      </c>
      <c r="X99" s="10">
        <f>'VWP Details'!P$61</f>
        <v>136.5</v>
      </c>
      <c r="Y99" s="10">
        <f>'VWP Details'!P$60</f>
        <v>199.5</v>
      </c>
      <c r="AA99" s="10">
        <f t="shared" si="24"/>
        <v>278.4959930941547</v>
      </c>
      <c r="AB99" s="10">
        <f t="shared" si="25"/>
        <v>278.80413944409145</v>
      </c>
      <c r="AC99" s="10">
        <f t="shared" si="26"/>
        <v>279.56187157303293</v>
      </c>
      <c r="AD99" s="10">
        <f t="shared" si="27"/>
        <v>281.21813634454941</v>
      </c>
      <c r="AE99" s="10">
        <f t="shared" si="28"/>
        <v>278.50907042656922</v>
      </c>
      <c r="AF99" s="10">
        <f t="shared" si="29"/>
        <v>279.15146279595632</v>
      </c>
      <c r="AG99" s="10">
        <f t="shared" si="30"/>
        <v>279.81875458766262</v>
      </c>
      <c r="AH99" s="10">
        <f t="shared" si="31"/>
        <v>281.30803753290985</v>
      </c>
    </row>
    <row r="100" spans="5:34" x14ac:dyDescent="0.2">
      <c r="E100" s="20">
        <v>40826.666666666664</v>
      </c>
      <c r="F100">
        <v>6955.8410000000003</v>
      </c>
      <c r="G100">
        <v>5777.7780000000002</v>
      </c>
      <c r="H100">
        <v>6023.5159999999996</v>
      </c>
      <c r="I100">
        <v>7663.9750000000004</v>
      </c>
      <c r="J100" s="6">
        <f>('VWP Details'!$I$63-F100)*'VWP Details'!$J$63+('VWP Details'!$M$63-'VWP Details'!$L$63)*'VWP Details'!$K$63</f>
        <v>1722.9159240999995</v>
      </c>
      <c r="K100" s="6">
        <f>('VWP Details'!$I$62-G100)*'VWP Details'!$J$62+('VWP Details'!$M$62-'VWP Details'!$L$62)*'VWP Details'!$K$62</f>
        <v>1611.3304760000005</v>
      </c>
      <c r="L100" s="6">
        <f>('VWP Details'!$I$61-H100)*'VWP Details'!$J$61+('VWP Details'!$M$61-'VWP Details'!$L$61)*'VWP Details'!$K$61</f>
        <v>1407.8274300000003</v>
      </c>
      <c r="M100" s="6">
        <f>('VWP Details'!I$60-I100)*'VWP Details'!$J$60+('VWP Details'!$M$60-'VWP Details'!$L$60)*'VWP Details'!$K$60</f>
        <v>803.14839749999942</v>
      </c>
      <c r="N100" s="9">
        <f t="shared" si="16"/>
        <v>176.00464851802786</v>
      </c>
      <c r="O100" s="9">
        <f t="shared" si="17"/>
        <v>164.60562590882765</v>
      </c>
      <c r="P100" s="9">
        <f t="shared" si="18"/>
        <v>143.81675189439304</v>
      </c>
      <c r="Q100" s="9">
        <f t="shared" si="19"/>
        <v>82.045704861452194</v>
      </c>
      <c r="R100" s="9">
        <f t="shared" si="20"/>
        <v>278.50464851802786</v>
      </c>
      <c r="S100" s="9">
        <f t="shared" si="21"/>
        <v>279.10562590882762</v>
      </c>
      <c r="T100" s="9">
        <f t="shared" si="22"/>
        <v>280.31675189439306</v>
      </c>
      <c r="U100" s="9">
        <f t="shared" si="23"/>
        <v>281.54570486145218</v>
      </c>
      <c r="V100" s="10">
        <f>'VWP Details'!P$63</f>
        <v>102.5</v>
      </c>
      <c r="W100" s="10">
        <f>'VWP Details'!P$62</f>
        <v>114.5</v>
      </c>
      <c r="X100" s="10">
        <f>'VWP Details'!P$61</f>
        <v>136.5</v>
      </c>
      <c r="Y100" s="10">
        <f>'VWP Details'!P$60</f>
        <v>199.5</v>
      </c>
      <c r="AA100" s="10">
        <f t="shared" si="24"/>
        <v>278.49670401192668</v>
      </c>
      <c r="AB100" s="10">
        <f t="shared" si="25"/>
        <v>278.81136736689893</v>
      </c>
      <c r="AC100" s="10">
        <f t="shared" si="26"/>
        <v>279.66887199158106</v>
      </c>
      <c r="AD100" s="10">
        <f t="shared" si="27"/>
        <v>281.1956060004685</v>
      </c>
      <c r="AE100" s="10">
        <f t="shared" si="28"/>
        <v>278.51002661097243</v>
      </c>
      <c r="AF100" s="10">
        <f t="shared" si="29"/>
        <v>279.15007421394063</v>
      </c>
      <c r="AG100" s="10">
        <f t="shared" si="30"/>
        <v>279.89390546710661</v>
      </c>
      <c r="AH100" s="10">
        <f t="shared" si="31"/>
        <v>281.31052410000592</v>
      </c>
    </row>
    <row r="101" spans="5:34" x14ac:dyDescent="0.2">
      <c r="E101" s="20">
        <v>40826.708333333336</v>
      </c>
      <c r="F101">
        <v>6955.7309999999998</v>
      </c>
      <c r="G101">
        <v>5787.9560000000001</v>
      </c>
      <c r="H101">
        <v>6018.1210000000001</v>
      </c>
      <c r="I101">
        <v>7672.8689999999997</v>
      </c>
      <c r="J101" s="6">
        <f>('VWP Details'!$I$63-F101)*'VWP Details'!$J$63+('VWP Details'!$M$63-'VWP Details'!$L$63)*'VWP Details'!$K$63</f>
        <v>1723.0116131</v>
      </c>
      <c r="K101" s="6">
        <f>('VWP Details'!$I$62-G101)*'VWP Details'!$J$62+('VWP Details'!$M$62-'VWP Details'!$L$62)*'VWP Details'!$K$62</f>
        <v>1605.6511520000006</v>
      </c>
      <c r="L101" s="6">
        <f>('VWP Details'!$I$61-H101)*'VWP Details'!$J$61+('VWP Details'!$M$61-'VWP Details'!$L$61)*'VWP Details'!$K$61</f>
        <v>1410.8351424999998</v>
      </c>
      <c r="M101" s="6">
        <f>('VWP Details'!I$60-I101)*'VWP Details'!$J$60+('VWP Details'!$M$60-'VWP Details'!$L$60)*'VWP Details'!$K$60</f>
        <v>798.30739329999972</v>
      </c>
      <c r="N101" s="9">
        <f t="shared" si="16"/>
        <v>176.01442363739181</v>
      </c>
      <c r="O101" s="9">
        <f t="shared" si="17"/>
        <v>164.02545399767527</v>
      </c>
      <c r="P101" s="9">
        <f t="shared" si="18"/>
        <v>144.12400506560172</v>
      </c>
      <c r="Q101" s="9">
        <f t="shared" si="19"/>
        <v>81.551171593300793</v>
      </c>
      <c r="R101" s="9">
        <f t="shared" si="20"/>
        <v>278.51442363739181</v>
      </c>
      <c r="S101" s="9">
        <f t="shared" si="21"/>
        <v>278.5254539976753</v>
      </c>
      <c r="T101" s="9">
        <f t="shared" si="22"/>
        <v>280.62400506560175</v>
      </c>
      <c r="U101" s="9">
        <f t="shared" si="23"/>
        <v>281.05117159330081</v>
      </c>
      <c r="V101" s="10">
        <f>'VWP Details'!P$63</f>
        <v>102.5</v>
      </c>
      <c r="W101" s="10">
        <f>'VWP Details'!P$62</f>
        <v>114.5</v>
      </c>
      <c r="X101" s="10">
        <f>'VWP Details'!P$61</f>
        <v>136.5</v>
      </c>
      <c r="Y101" s="10">
        <f>'VWP Details'!P$60</f>
        <v>199.5</v>
      </c>
      <c r="AA101" s="10">
        <f t="shared" si="24"/>
        <v>278.50112947505687</v>
      </c>
      <c r="AB101" s="10">
        <f t="shared" si="25"/>
        <v>278.79819977881908</v>
      </c>
      <c r="AC101" s="10">
        <f t="shared" si="26"/>
        <v>279.80144361937334</v>
      </c>
      <c r="AD101" s="10">
        <f t="shared" si="27"/>
        <v>281.18741011518347</v>
      </c>
      <c r="AE101" s="10">
        <f t="shared" si="28"/>
        <v>278.51073397415553</v>
      </c>
      <c r="AF101" s="10">
        <f t="shared" si="29"/>
        <v>279.17281366951113</v>
      </c>
      <c r="AG101" s="10">
        <f t="shared" si="30"/>
        <v>279.9090408893087</v>
      </c>
      <c r="AH101" s="10">
        <f t="shared" si="31"/>
        <v>281.28404816555985</v>
      </c>
    </row>
    <row r="102" spans="5:34" x14ac:dyDescent="0.2">
      <c r="E102" s="20">
        <v>40826.75</v>
      </c>
      <c r="F102">
        <v>6955.652</v>
      </c>
      <c r="G102">
        <v>5774.9080000000004</v>
      </c>
      <c r="H102">
        <v>6019.2030000000004</v>
      </c>
      <c r="I102">
        <v>7673.2039999999997</v>
      </c>
      <c r="J102" s="6">
        <f>('VWP Details'!$I$63-F102)*'VWP Details'!$J$63+('VWP Details'!$M$63-'VWP Details'!$L$63)*'VWP Details'!$K$63</f>
        <v>1723.0803351999998</v>
      </c>
      <c r="K102" s="6">
        <f>('VWP Details'!$I$62-G102)*'VWP Details'!$J$62+('VWP Details'!$M$62-'VWP Details'!$L$62)*'VWP Details'!$K$62</f>
        <v>1612.9319360000004</v>
      </c>
      <c r="L102" s="6">
        <f>('VWP Details'!$I$61-H102)*'VWP Details'!$J$61+('VWP Details'!$M$61-'VWP Details'!$L$61)*'VWP Details'!$K$61</f>
        <v>1410.2319274999998</v>
      </c>
      <c r="M102" s="6">
        <f>('VWP Details'!I$60-I102)*'VWP Details'!$J$60+('VWP Details'!$M$60-'VWP Details'!$L$60)*'VWP Details'!$K$60</f>
        <v>798.12505279999971</v>
      </c>
      <c r="N102" s="9">
        <f t="shared" si="16"/>
        <v>176.02144395038951</v>
      </c>
      <c r="O102" s="9">
        <f t="shared" si="17"/>
        <v>164.76922321527363</v>
      </c>
      <c r="P102" s="9">
        <f t="shared" si="18"/>
        <v>144.06238357695523</v>
      </c>
      <c r="Q102" s="9">
        <f t="shared" si="19"/>
        <v>81.532544581289244</v>
      </c>
      <c r="R102" s="9">
        <f t="shared" si="20"/>
        <v>278.52144395038954</v>
      </c>
      <c r="S102" s="9">
        <f t="shared" si="21"/>
        <v>279.26922321527366</v>
      </c>
      <c r="T102" s="9">
        <f t="shared" si="22"/>
        <v>280.5623835769552</v>
      </c>
      <c r="U102" s="9">
        <f t="shared" si="23"/>
        <v>281.03254458128924</v>
      </c>
      <c r="V102" s="10">
        <f>'VWP Details'!P$63</f>
        <v>102.5</v>
      </c>
      <c r="W102" s="10">
        <f>'VWP Details'!P$62</f>
        <v>114.5</v>
      </c>
      <c r="X102" s="10">
        <f>'VWP Details'!P$61</f>
        <v>136.5</v>
      </c>
      <c r="Y102" s="10">
        <f>'VWP Details'!P$60</f>
        <v>199.5</v>
      </c>
      <c r="AA102" s="10">
        <f t="shared" si="24"/>
        <v>278.5055371652428</v>
      </c>
      <c r="AB102" s="10">
        <f t="shared" si="25"/>
        <v>278.96436219982604</v>
      </c>
      <c r="AC102" s="10">
        <f t="shared" si="26"/>
        <v>279.71765661928396</v>
      </c>
      <c r="AD102" s="10">
        <f t="shared" si="27"/>
        <v>281.08298764187691</v>
      </c>
      <c r="AE102" s="10">
        <f t="shared" si="28"/>
        <v>278.51115341564093</v>
      </c>
      <c r="AF102" s="10">
        <f t="shared" si="29"/>
        <v>279.17353418169</v>
      </c>
      <c r="AG102" s="10">
        <f t="shared" si="30"/>
        <v>279.88836522827523</v>
      </c>
      <c r="AH102" s="10">
        <f t="shared" si="31"/>
        <v>281.27276742467353</v>
      </c>
    </row>
    <row r="103" spans="5:34" x14ac:dyDescent="0.2">
      <c r="E103" s="20">
        <v>40826.791666666664</v>
      </c>
      <c r="F103">
        <v>6955.5420000000004</v>
      </c>
      <c r="G103">
        <v>5772.2219999999998</v>
      </c>
      <c r="H103">
        <v>6061.52</v>
      </c>
      <c r="I103">
        <v>7665.7030000000004</v>
      </c>
      <c r="J103" s="6">
        <f>('VWP Details'!$I$63-F103)*'VWP Details'!$J$63+('VWP Details'!$M$63-'VWP Details'!$L$63)*'VWP Details'!$K$63</f>
        <v>1723.1760241999993</v>
      </c>
      <c r="K103" s="6">
        <f>('VWP Details'!$I$62-G103)*'VWP Details'!$J$62+('VWP Details'!$M$62-'VWP Details'!$L$62)*'VWP Details'!$K$62</f>
        <v>1614.4307240000007</v>
      </c>
      <c r="L103" s="6">
        <f>('VWP Details'!$I$61-H103)*'VWP Details'!$J$61+('VWP Details'!$M$61-'VWP Details'!$L$61)*'VWP Details'!$K$61</f>
        <v>1386.6401999999998</v>
      </c>
      <c r="M103" s="6">
        <f>('VWP Details'!I$60-I103)*'VWP Details'!$J$60+('VWP Details'!$M$60-'VWP Details'!$L$60)*'VWP Details'!$K$60</f>
        <v>802.2078470999993</v>
      </c>
      <c r="N103" s="9">
        <f t="shared" si="16"/>
        <v>176.03121906975335</v>
      </c>
      <c r="O103" s="9">
        <f t="shared" si="17"/>
        <v>164.92233205329248</v>
      </c>
      <c r="P103" s="9">
        <f t="shared" si="18"/>
        <v>141.65236829501998</v>
      </c>
      <c r="Q103" s="9">
        <f t="shared" si="19"/>
        <v>81.949622841285134</v>
      </c>
      <c r="R103" s="9">
        <f t="shared" si="20"/>
        <v>278.53121906975332</v>
      </c>
      <c r="S103" s="9">
        <f t="shared" si="21"/>
        <v>279.42233205329251</v>
      </c>
      <c r="T103" s="9">
        <f t="shared" si="22"/>
        <v>278.15236829501998</v>
      </c>
      <c r="U103" s="9">
        <f t="shared" si="23"/>
        <v>281.44962284128513</v>
      </c>
      <c r="V103" s="10">
        <f>'VWP Details'!P$63</f>
        <v>102.5</v>
      </c>
      <c r="W103" s="10">
        <f>'VWP Details'!P$62</f>
        <v>114.5</v>
      </c>
      <c r="X103" s="10">
        <f>'VWP Details'!P$61</f>
        <v>136.5</v>
      </c>
      <c r="Y103" s="10">
        <f>'VWP Details'!P$60</f>
        <v>199.5</v>
      </c>
      <c r="AA103" s="10">
        <f t="shared" si="24"/>
        <v>278.5134994442883</v>
      </c>
      <c r="AB103" s="10">
        <f t="shared" si="25"/>
        <v>279.0795415438696</v>
      </c>
      <c r="AC103" s="10">
        <f t="shared" si="26"/>
        <v>279.91134856280223</v>
      </c>
      <c r="AD103" s="10">
        <f t="shared" si="27"/>
        <v>281.31316190731872</v>
      </c>
      <c r="AE103" s="10">
        <f t="shared" si="28"/>
        <v>278.51161551219269</v>
      </c>
      <c r="AF103" s="10">
        <f t="shared" si="29"/>
        <v>279.17540386519232</v>
      </c>
      <c r="AG103" s="10">
        <f t="shared" si="30"/>
        <v>279.92866864332638</v>
      </c>
      <c r="AH103" s="10">
        <f t="shared" si="31"/>
        <v>281.26823911464902</v>
      </c>
    </row>
    <row r="104" spans="5:34" x14ac:dyDescent="0.2">
      <c r="E104" s="20">
        <v>40826.833333333336</v>
      </c>
      <c r="F104">
        <v>6955.6019999999999</v>
      </c>
      <c r="G104">
        <v>5774.5249999999996</v>
      </c>
      <c r="H104">
        <v>6016.52</v>
      </c>
      <c r="I104">
        <v>7661.0290000000005</v>
      </c>
      <c r="J104" s="6">
        <f>('VWP Details'!$I$63-F104)*'VWP Details'!$J$63+('VWP Details'!$M$63-'VWP Details'!$L$63)*'VWP Details'!$K$63</f>
        <v>1723.1238301999999</v>
      </c>
      <c r="K104" s="6">
        <f>('VWP Details'!$I$62-G104)*'VWP Details'!$J$62+('VWP Details'!$M$62-'VWP Details'!$L$62)*'VWP Details'!$K$62</f>
        <v>1613.1456500000008</v>
      </c>
      <c r="L104" s="6">
        <f>('VWP Details'!$I$61-H104)*'VWP Details'!$J$61+('VWP Details'!$M$61-'VWP Details'!$L$61)*'VWP Details'!$K$61</f>
        <v>1411.7276999999997</v>
      </c>
      <c r="M104" s="6">
        <f>('VWP Details'!I$60-I104)*'VWP Details'!$J$60+('VWP Details'!$M$60-'VWP Details'!$L$60)*'VWP Details'!$K$60</f>
        <v>804.75190529999929</v>
      </c>
      <c r="N104" s="9">
        <f t="shared" si="16"/>
        <v>176.02588718646402</v>
      </c>
      <c r="O104" s="9">
        <f t="shared" si="17"/>
        <v>164.79105519031509</v>
      </c>
      <c r="P104" s="9">
        <f t="shared" si="18"/>
        <v>144.21518436626997</v>
      </c>
      <c r="Q104" s="9">
        <f t="shared" si="19"/>
        <v>82.20951136111195</v>
      </c>
      <c r="R104" s="9">
        <f t="shared" si="20"/>
        <v>278.52588718646405</v>
      </c>
      <c r="S104" s="9">
        <f t="shared" si="21"/>
        <v>279.29105519031509</v>
      </c>
      <c r="T104" s="9">
        <f t="shared" si="22"/>
        <v>280.71518436626997</v>
      </c>
      <c r="U104" s="9">
        <f t="shared" si="23"/>
        <v>281.70951136111194</v>
      </c>
      <c r="V104" s="10">
        <f>'VWP Details'!P$63</f>
        <v>102.5</v>
      </c>
      <c r="W104" s="10">
        <f>'VWP Details'!P$62</f>
        <v>114.5</v>
      </c>
      <c r="X104" s="10">
        <f>'VWP Details'!P$61</f>
        <v>136.5</v>
      </c>
      <c r="Y104" s="10">
        <f>'VWP Details'!P$60</f>
        <v>199.5</v>
      </c>
      <c r="AA104" s="10">
        <f t="shared" si="24"/>
        <v>278.51952447240529</v>
      </c>
      <c r="AB104" s="10">
        <f t="shared" si="25"/>
        <v>279.12273807307685</v>
      </c>
      <c r="AC104" s="10">
        <f t="shared" si="26"/>
        <v>280.07413863964803</v>
      </c>
      <c r="AD104" s="10">
        <f t="shared" si="27"/>
        <v>281.35771104768787</v>
      </c>
      <c r="AE104" s="10">
        <f t="shared" si="28"/>
        <v>278.51221623770999</v>
      </c>
      <c r="AF104" s="10">
        <f t="shared" si="29"/>
        <v>279.17792793792034</v>
      </c>
      <c r="AG104" s="10">
        <f t="shared" si="30"/>
        <v>279.91436015644331</v>
      </c>
      <c r="AH104" s="10">
        <f t="shared" si="31"/>
        <v>281.26675562605055</v>
      </c>
    </row>
    <row r="105" spans="5:34" x14ac:dyDescent="0.2">
      <c r="E105" s="20">
        <v>40826.875</v>
      </c>
      <c r="F105">
        <v>6955.701</v>
      </c>
      <c r="G105">
        <v>5774.3819999999996</v>
      </c>
      <c r="H105">
        <v>6015.2619999999997</v>
      </c>
      <c r="I105">
        <v>7664.6419999999998</v>
      </c>
      <c r="J105" s="6">
        <f>('VWP Details'!$I$63-F105)*'VWP Details'!$J$63+('VWP Details'!$M$63-'VWP Details'!$L$63)*'VWP Details'!$K$63</f>
        <v>1723.0377100999997</v>
      </c>
      <c r="K105" s="6">
        <f>('VWP Details'!$I$62-G105)*'VWP Details'!$J$62+('VWP Details'!$M$62-'VWP Details'!$L$62)*'VWP Details'!$K$62</f>
        <v>1613.2254440000008</v>
      </c>
      <c r="L105" s="6">
        <f>('VWP Details'!$I$61-H105)*'VWP Details'!$J$61+('VWP Details'!$M$61-'VWP Details'!$L$61)*'VWP Details'!$K$61</f>
        <v>1412.4290350000001</v>
      </c>
      <c r="M105" s="6">
        <f>('VWP Details'!I$60-I105)*'VWP Details'!$J$60+('VWP Details'!$M$60-'VWP Details'!$L$60)*'VWP Details'!$K$60</f>
        <v>802.78534939999963</v>
      </c>
      <c r="N105" s="9">
        <f t="shared" si="16"/>
        <v>176.01708957903648</v>
      </c>
      <c r="O105" s="9">
        <f t="shared" si="17"/>
        <v>164.79920655436447</v>
      </c>
      <c r="P105" s="9">
        <f t="shared" si="18"/>
        <v>144.2868293133285</v>
      </c>
      <c r="Q105" s="9">
        <f t="shared" si="19"/>
        <v>82.008617646491899</v>
      </c>
      <c r="R105" s="9">
        <f t="shared" si="20"/>
        <v>278.51708957903645</v>
      </c>
      <c r="S105" s="9">
        <f t="shared" si="21"/>
        <v>279.29920655436445</v>
      </c>
      <c r="T105" s="9">
        <f t="shared" si="22"/>
        <v>280.7868293133285</v>
      </c>
      <c r="U105" s="9">
        <f t="shared" si="23"/>
        <v>281.50861764649187</v>
      </c>
      <c r="V105" s="10">
        <f>'VWP Details'!P$63</f>
        <v>102.5</v>
      </c>
      <c r="W105" s="10">
        <f>'VWP Details'!P$62</f>
        <v>114.5</v>
      </c>
      <c r="X105" s="10">
        <f>'VWP Details'!P$61</f>
        <v>136.5</v>
      </c>
      <c r="Y105" s="10">
        <f>'VWP Details'!P$60</f>
        <v>199.5</v>
      </c>
      <c r="AA105" s="10">
        <f t="shared" si="24"/>
        <v>278.52201268460703</v>
      </c>
      <c r="AB105" s="10">
        <f t="shared" si="25"/>
        <v>279.16145420218419</v>
      </c>
      <c r="AC105" s="10">
        <f t="shared" si="26"/>
        <v>280.1681541234351</v>
      </c>
      <c r="AD105" s="10">
        <f t="shared" si="27"/>
        <v>281.35029360469582</v>
      </c>
      <c r="AE105" s="10">
        <f t="shared" si="28"/>
        <v>278.51324351389042</v>
      </c>
      <c r="AF105" s="10">
        <f t="shared" si="29"/>
        <v>279.17679700741166</v>
      </c>
      <c r="AG105" s="10">
        <f t="shared" si="30"/>
        <v>279.87987034727104</v>
      </c>
      <c r="AH105" s="10">
        <f t="shared" si="31"/>
        <v>281.27954209674363</v>
      </c>
    </row>
    <row r="106" spans="5:34" x14ac:dyDescent="0.2">
      <c r="E106" s="20">
        <v>40826.916666666664</v>
      </c>
      <c r="F106">
        <v>6955.7619999999997</v>
      </c>
      <c r="G106">
        <v>5772.0569999999998</v>
      </c>
      <c r="H106">
        <v>6045.0280000000002</v>
      </c>
      <c r="I106">
        <v>7662.0190000000002</v>
      </c>
      <c r="J106" s="6">
        <f>('VWP Details'!$I$63-F106)*'VWP Details'!$J$63+('VWP Details'!$M$63-'VWP Details'!$L$63)*'VWP Details'!$K$63</f>
        <v>1722.9846462</v>
      </c>
      <c r="K106" s="6">
        <f>('VWP Details'!$I$62-G106)*'VWP Details'!$J$62+('VWP Details'!$M$62-'VWP Details'!$L$62)*'VWP Details'!$K$62</f>
        <v>1614.5227940000007</v>
      </c>
      <c r="L106" s="6">
        <f>('VWP Details'!$I$61-H106)*'VWP Details'!$J$61+('VWP Details'!$M$61-'VWP Details'!$L$61)*'VWP Details'!$K$61</f>
        <v>1395.83449</v>
      </c>
      <c r="M106" s="6">
        <f>('VWP Details'!I$60-I106)*'VWP Details'!$J$60+('VWP Details'!$M$60-'VWP Details'!$L$60)*'VWP Details'!$K$60</f>
        <v>804.2130482999994</v>
      </c>
      <c r="N106" s="9">
        <f t="shared" si="16"/>
        <v>176.01166883102562</v>
      </c>
      <c r="O106" s="9">
        <f t="shared" si="17"/>
        <v>164.93173747334947</v>
      </c>
      <c r="P106" s="9">
        <f t="shared" si="18"/>
        <v>142.59161190939901</v>
      </c>
      <c r="Q106" s="9">
        <f t="shared" si="19"/>
        <v>82.154464370391267</v>
      </c>
      <c r="R106" s="9">
        <f t="shared" si="20"/>
        <v>278.51166883102564</v>
      </c>
      <c r="S106" s="9">
        <f t="shared" si="21"/>
        <v>279.43173747334947</v>
      </c>
      <c r="T106" s="9">
        <f t="shared" si="22"/>
        <v>279.09161190939903</v>
      </c>
      <c r="U106" s="9">
        <f t="shared" si="23"/>
        <v>281.65446437039128</v>
      </c>
      <c r="V106" s="10">
        <f>'VWP Details'!P$63</f>
        <v>102.5</v>
      </c>
      <c r="W106" s="10">
        <f>'VWP Details'!P$62</f>
        <v>114.5</v>
      </c>
      <c r="X106" s="10">
        <f>'VWP Details'!P$61</f>
        <v>136.5</v>
      </c>
      <c r="Y106" s="10">
        <f>'VWP Details'!P$60</f>
        <v>199.5</v>
      </c>
      <c r="AA106" s="10">
        <f t="shared" si="24"/>
        <v>278.5214617233338</v>
      </c>
      <c r="AB106" s="10">
        <f t="shared" si="25"/>
        <v>279.34271089731902</v>
      </c>
      <c r="AC106" s="10">
        <f t="shared" si="26"/>
        <v>279.86167549219454</v>
      </c>
      <c r="AD106" s="10">
        <f t="shared" si="27"/>
        <v>281.47095216011388</v>
      </c>
      <c r="AE106" s="10">
        <f t="shared" si="28"/>
        <v>278.51395087707346</v>
      </c>
      <c r="AF106" s="10">
        <f t="shared" si="29"/>
        <v>279.14561433475728</v>
      </c>
      <c r="AG106" s="10">
        <f t="shared" si="30"/>
        <v>279.95789613683229</v>
      </c>
      <c r="AH106" s="10">
        <f t="shared" si="31"/>
        <v>281.26069712089003</v>
      </c>
    </row>
    <row r="107" spans="5:34" x14ac:dyDescent="0.2">
      <c r="E107" s="20">
        <v>40826.958333333336</v>
      </c>
      <c r="F107">
        <v>6955.7619999999997</v>
      </c>
      <c r="G107">
        <v>5773.5010000000002</v>
      </c>
      <c r="H107">
        <v>6019.3950000000004</v>
      </c>
      <c r="I107">
        <v>7660.0280000000002</v>
      </c>
      <c r="J107" s="6">
        <f>('VWP Details'!$I$63-F107)*'VWP Details'!$J$63+('VWP Details'!$M$63-'VWP Details'!$L$63)*'VWP Details'!$K$63</f>
        <v>1722.9846462</v>
      </c>
      <c r="K107" s="6">
        <f>('VWP Details'!$I$62-G107)*'VWP Details'!$J$62+('VWP Details'!$M$62-'VWP Details'!$L$62)*'VWP Details'!$K$62</f>
        <v>1613.7170420000004</v>
      </c>
      <c r="L107" s="6">
        <f>('VWP Details'!$I$61-H107)*'VWP Details'!$J$61+('VWP Details'!$M$61-'VWP Details'!$L$61)*'VWP Details'!$K$61</f>
        <v>1410.1248874999997</v>
      </c>
      <c r="M107" s="6">
        <f>('VWP Details'!I$60-I107)*'VWP Details'!$J$60+('VWP Details'!$M$60-'VWP Details'!$L$60)*'VWP Details'!$K$60</f>
        <v>805.29674959999943</v>
      </c>
      <c r="N107" s="9">
        <f t="shared" si="16"/>
        <v>176.01166883102562</v>
      </c>
      <c r="O107" s="9">
        <f t="shared" si="17"/>
        <v>164.84942579721425</v>
      </c>
      <c r="P107" s="9">
        <f t="shared" si="18"/>
        <v>144.05144889505121</v>
      </c>
      <c r="Q107" s="9">
        <f t="shared" si="19"/>
        <v>82.265169985062897</v>
      </c>
      <c r="R107" s="9">
        <f t="shared" si="20"/>
        <v>278.51166883102564</v>
      </c>
      <c r="S107" s="9">
        <f t="shared" si="21"/>
        <v>279.34942579721428</v>
      </c>
      <c r="T107" s="9">
        <f t="shared" si="22"/>
        <v>280.55144889505118</v>
      </c>
      <c r="U107" s="9">
        <f t="shared" si="23"/>
        <v>281.76516998506293</v>
      </c>
      <c r="V107" s="10">
        <f>'VWP Details'!P$63</f>
        <v>102.5</v>
      </c>
      <c r="W107" s="10">
        <f>'VWP Details'!P$62</f>
        <v>114.5</v>
      </c>
      <c r="X107" s="10">
        <f>'VWP Details'!P$61</f>
        <v>136.5</v>
      </c>
      <c r="Y107" s="10">
        <f>'VWP Details'!P$60</f>
        <v>199.5</v>
      </c>
      <c r="AA107" s="10">
        <f t="shared" si="24"/>
        <v>278.51950669946103</v>
      </c>
      <c r="AB107" s="10">
        <f t="shared" si="25"/>
        <v>279.35875141370718</v>
      </c>
      <c r="AC107" s="10">
        <f t="shared" si="26"/>
        <v>279.85948855581375</v>
      </c>
      <c r="AD107" s="10">
        <f t="shared" si="27"/>
        <v>281.61747724086865</v>
      </c>
      <c r="AE107" s="10">
        <f t="shared" si="28"/>
        <v>278.51370561044217</v>
      </c>
      <c r="AF107" s="10">
        <f t="shared" si="29"/>
        <v>279.16653198896404</v>
      </c>
      <c r="AG107" s="10">
        <f t="shared" si="30"/>
        <v>279.84650817717028</v>
      </c>
      <c r="AH107" s="10">
        <f t="shared" si="31"/>
        <v>281.23083607452986</v>
      </c>
    </row>
    <row r="108" spans="5:34" x14ac:dyDescent="0.2">
      <c r="E108" s="20">
        <v>40827</v>
      </c>
      <c r="F108">
        <v>6955.8010000000004</v>
      </c>
      <c r="G108">
        <v>5771.2669999999998</v>
      </c>
      <c r="H108">
        <v>6051.6859999999997</v>
      </c>
      <c r="I108">
        <v>7678.2</v>
      </c>
      <c r="J108" s="6">
        <f>('VWP Details'!$I$63-F108)*'VWP Details'!$J$63+('VWP Details'!$M$63-'VWP Details'!$L$63)*'VWP Details'!$K$63</f>
        <v>1722.9507200999994</v>
      </c>
      <c r="K108" s="6">
        <f>('VWP Details'!$I$62-G108)*'VWP Details'!$J$62+('VWP Details'!$M$62-'VWP Details'!$L$62)*'VWP Details'!$K$62</f>
        <v>1614.9636140000007</v>
      </c>
      <c r="L108" s="6">
        <f>('VWP Details'!$I$61-H108)*'VWP Details'!$J$61+('VWP Details'!$M$61-'VWP Details'!$L$61)*'VWP Details'!$K$61</f>
        <v>1392.1226550000001</v>
      </c>
      <c r="M108" s="6">
        <f>('VWP Details'!I$60-I108)*'VWP Details'!$J$60+('VWP Details'!$M$60-'VWP Details'!$L$60)*'VWP Details'!$K$60</f>
        <v>795.40572999999961</v>
      </c>
      <c r="N108" s="9">
        <f t="shared" si="16"/>
        <v>176.00820310688746</v>
      </c>
      <c r="O108" s="9">
        <f t="shared" si="17"/>
        <v>164.97676948453147</v>
      </c>
      <c r="P108" s="9">
        <f t="shared" si="18"/>
        <v>142.2124290337905</v>
      </c>
      <c r="Q108" s="9">
        <f t="shared" si="19"/>
        <v>81.254751888722964</v>
      </c>
      <c r="R108" s="9">
        <f t="shared" si="20"/>
        <v>278.50820310688744</v>
      </c>
      <c r="S108" s="9">
        <f t="shared" si="21"/>
        <v>279.47676948453147</v>
      </c>
      <c r="T108" s="9">
        <f t="shared" si="22"/>
        <v>278.7124290337905</v>
      </c>
      <c r="U108" s="9">
        <f t="shared" si="23"/>
        <v>280.75475188872298</v>
      </c>
      <c r="V108" s="10">
        <f>'VWP Details'!P$63</f>
        <v>102.5</v>
      </c>
      <c r="W108" s="10">
        <f>'VWP Details'!P$62</f>
        <v>114.5</v>
      </c>
      <c r="X108" s="10">
        <f>'VWP Details'!P$61</f>
        <v>136.5</v>
      </c>
      <c r="Y108" s="10">
        <f>'VWP Details'!P$60</f>
        <v>199.5</v>
      </c>
      <c r="AA108" s="10">
        <f t="shared" si="24"/>
        <v>278.51490350688783</v>
      </c>
      <c r="AB108" s="10">
        <f t="shared" si="25"/>
        <v>279.36963889995496</v>
      </c>
      <c r="AC108" s="10">
        <f t="shared" si="26"/>
        <v>279.97150070356781</v>
      </c>
      <c r="AD108" s="10">
        <f t="shared" si="27"/>
        <v>281.47850305035621</v>
      </c>
      <c r="AE108" s="10">
        <f t="shared" si="28"/>
        <v>278.51342124333343</v>
      </c>
      <c r="AF108" s="10">
        <f t="shared" si="29"/>
        <v>279.1671863781898</v>
      </c>
      <c r="AG108" s="10">
        <f t="shared" si="30"/>
        <v>279.78328976935398</v>
      </c>
      <c r="AH108" s="10">
        <f t="shared" si="31"/>
        <v>281.19662019957036</v>
      </c>
    </row>
    <row r="109" spans="5:34" x14ac:dyDescent="0.2">
      <c r="E109" s="20">
        <v>40827.041666666664</v>
      </c>
      <c r="F109">
        <v>6955.741</v>
      </c>
      <c r="G109">
        <v>5773.4560000000001</v>
      </c>
      <c r="H109">
        <v>6019.5230000000001</v>
      </c>
      <c r="I109">
        <v>7659.9489999999996</v>
      </c>
      <c r="J109" s="6">
        <f>('VWP Details'!$I$63-F109)*'VWP Details'!$J$63+('VWP Details'!$M$63-'VWP Details'!$L$63)*'VWP Details'!$K$63</f>
        <v>1723.0029140999998</v>
      </c>
      <c r="K109" s="6">
        <f>('VWP Details'!$I$62-G109)*'VWP Details'!$J$62+('VWP Details'!$M$62-'VWP Details'!$L$62)*'VWP Details'!$K$62</f>
        <v>1613.7421520000005</v>
      </c>
      <c r="L109" s="6">
        <f>('VWP Details'!$I$61-H109)*'VWP Details'!$J$61+('VWP Details'!$M$61-'VWP Details'!$L$61)*'VWP Details'!$K$61</f>
        <v>1410.0535275</v>
      </c>
      <c r="M109" s="6">
        <f>('VWP Details'!I$60-I109)*'VWP Details'!$J$60+('VWP Details'!$M$60-'VWP Details'!$L$60)*'VWP Details'!$K$60</f>
        <v>805.33974929999977</v>
      </c>
      <c r="N109" s="9">
        <f t="shared" si="16"/>
        <v>176.01353499017688</v>
      </c>
      <c r="O109" s="9">
        <f t="shared" si="17"/>
        <v>164.85199091177526</v>
      </c>
      <c r="P109" s="9">
        <f t="shared" si="18"/>
        <v>144.04415910711523</v>
      </c>
      <c r="Q109" s="9">
        <f t="shared" si="19"/>
        <v>82.269562623716411</v>
      </c>
      <c r="R109" s="9">
        <f t="shared" si="20"/>
        <v>278.51353499017688</v>
      </c>
      <c r="S109" s="9">
        <f t="shared" si="21"/>
        <v>279.35199091177526</v>
      </c>
      <c r="T109" s="9">
        <f t="shared" si="22"/>
        <v>280.54415910711521</v>
      </c>
      <c r="U109" s="9">
        <f t="shared" si="23"/>
        <v>281.76956262371641</v>
      </c>
      <c r="V109" s="10">
        <f>'VWP Details'!P$63</f>
        <v>102.5</v>
      </c>
      <c r="W109" s="10">
        <f>'VWP Details'!P$62</f>
        <v>114.5</v>
      </c>
      <c r="X109" s="10">
        <f>'VWP Details'!P$61</f>
        <v>136.5</v>
      </c>
      <c r="Y109" s="10">
        <f>'VWP Details'!P$60</f>
        <v>199.5</v>
      </c>
      <c r="AA109" s="10">
        <f t="shared" si="24"/>
        <v>278.51243306763041</v>
      </c>
      <c r="AB109" s="10">
        <f t="shared" si="25"/>
        <v>279.38182604424702</v>
      </c>
      <c r="AC109" s="10">
        <f t="shared" si="26"/>
        <v>279.93729565173692</v>
      </c>
      <c r="AD109" s="10">
        <f t="shared" si="27"/>
        <v>281.4905133028771</v>
      </c>
      <c r="AE109" s="10">
        <f t="shared" si="28"/>
        <v>278.51370561044223</v>
      </c>
      <c r="AF109" s="10">
        <f t="shared" si="29"/>
        <v>279.18583305097195</v>
      </c>
      <c r="AG109" s="10">
        <f t="shared" si="30"/>
        <v>279.70415000907377</v>
      </c>
      <c r="AH109" s="10">
        <f t="shared" si="31"/>
        <v>281.21965097083955</v>
      </c>
    </row>
    <row r="110" spans="5:34" x14ac:dyDescent="0.2">
      <c r="E110" s="20">
        <v>40827.083333333336</v>
      </c>
      <c r="F110">
        <v>6955.692</v>
      </c>
      <c r="G110">
        <v>5774.0429999999997</v>
      </c>
      <c r="H110">
        <v>6014.3509999999997</v>
      </c>
      <c r="I110">
        <v>7669.2719999999999</v>
      </c>
      <c r="J110" s="6">
        <f>('VWP Details'!$I$63-F110)*'VWP Details'!$J$63+('VWP Details'!$M$63-'VWP Details'!$L$63)*'VWP Details'!$K$63</f>
        <v>1723.0455391999997</v>
      </c>
      <c r="K110" s="6">
        <f>('VWP Details'!$I$62-G110)*'VWP Details'!$J$62+('VWP Details'!$M$62-'VWP Details'!$L$62)*'VWP Details'!$K$62</f>
        <v>1613.4146060000007</v>
      </c>
      <c r="L110" s="6">
        <f>('VWP Details'!$I$61-H110)*'VWP Details'!$J$61+('VWP Details'!$M$61-'VWP Details'!$L$61)*'VWP Details'!$K$61</f>
        <v>1412.9369175000002</v>
      </c>
      <c r="M110" s="6">
        <f>('VWP Details'!I$60-I110)*'VWP Details'!$J$60+('VWP Details'!$M$60-'VWP Details'!$L$60)*'VWP Details'!$K$60</f>
        <v>800.26524039999958</v>
      </c>
      <c r="N110" s="9">
        <f t="shared" si="16"/>
        <v>176.01788936152988</v>
      </c>
      <c r="O110" s="9">
        <f t="shared" si="17"/>
        <v>164.81853041739066</v>
      </c>
      <c r="P110" s="9">
        <f t="shared" si="18"/>
        <v>144.33871210090427</v>
      </c>
      <c r="Q110" s="9">
        <f t="shared" si="19"/>
        <v>81.751175659585996</v>
      </c>
      <c r="R110" s="9">
        <f t="shared" si="20"/>
        <v>278.51788936152991</v>
      </c>
      <c r="S110" s="9">
        <f t="shared" si="21"/>
        <v>279.31853041739066</v>
      </c>
      <c r="T110" s="9">
        <f t="shared" si="22"/>
        <v>280.83871210090427</v>
      </c>
      <c r="U110" s="9">
        <f t="shared" si="23"/>
        <v>281.25117565958601</v>
      </c>
      <c r="V110" s="10">
        <f>'VWP Details'!P$63</f>
        <v>102.5</v>
      </c>
      <c r="W110" s="10">
        <f>'VWP Details'!P$62</f>
        <v>114.5</v>
      </c>
      <c r="X110" s="10">
        <f>'VWP Details'!P$61</f>
        <v>136.5</v>
      </c>
      <c r="Y110" s="10">
        <f>'VWP Details'!P$60</f>
        <v>199.5</v>
      </c>
      <c r="AA110" s="10">
        <f t="shared" si="24"/>
        <v>278.5125930241291</v>
      </c>
      <c r="AB110" s="10">
        <f t="shared" si="25"/>
        <v>279.38569081685228</v>
      </c>
      <c r="AC110" s="10">
        <f t="shared" si="26"/>
        <v>279.94767220925206</v>
      </c>
      <c r="AD110" s="10">
        <f t="shared" si="27"/>
        <v>281.4390249054959</v>
      </c>
      <c r="AE110" s="10">
        <f t="shared" si="28"/>
        <v>278.5132470684793</v>
      </c>
      <c r="AF110" s="10">
        <f t="shared" si="29"/>
        <v>279.20317094530242</v>
      </c>
      <c r="AG110" s="10">
        <f t="shared" si="30"/>
        <v>279.63137514488523</v>
      </c>
      <c r="AH110" s="10">
        <f t="shared" si="31"/>
        <v>281.21191547856779</v>
      </c>
    </row>
    <row r="111" spans="5:34" x14ac:dyDescent="0.2">
      <c r="E111" s="20">
        <v>40827.125</v>
      </c>
      <c r="F111">
        <v>6955.7219999999998</v>
      </c>
      <c r="G111">
        <v>5770.2070000000003</v>
      </c>
      <c r="H111">
        <v>6067.9690000000001</v>
      </c>
      <c r="I111">
        <v>7682.7380000000003</v>
      </c>
      <c r="J111" s="6">
        <f>('VWP Details'!$I$63-F111)*'VWP Details'!$J$63+('VWP Details'!$M$63-'VWP Details'!$L$63)*'VWP Details'!$K$63</f>
        <v>1723.0194422</v>
      </c>
      <c r="K111" s="6">
        <f>('VWP Details'!$I$62-G111)*'VWP Details'!$J$62+('VWP Details'!$M$62-'VWP Details'!$L$62)*'VWP Details'!$K$62</f>
        <v>1615.5550940000005</v>
      </c>
      <c r="L111" s="6">
        <f>('VWP Details'!$I$61-H111)*'VWP Details'!$J$61+('VWP Details'!$M$61-'VWP Details'!$L$61)*'VWP Details'!$K$61</f>
        <v>1383.0448824999999</v>
      </c>
      <c r="M111" s="6">
        <f>('VWP Details'!I$60-I111)*'VWP Details'!$J$60+('VWP Details'!$M$60-'VWP Details'!$L$60)*'VWP Details'!$K$60</f>
        <v>792.93569659999946</v>
      </c>
      <c r="N111" s="9">
        <f t="shared" si="16"/>
        <v>176.01522341988522</v>
      </c>
      <c r="O111" s="9">
        <f t="shared" si="17"/>
        <v>165.03719218307944</v>
      </c>
      <c r="P111" s="9">
        <f t="shared" si="18"/>
        <v>141.28508827627573</v>
      </c>
      <c r="Q111" s="9">
        <f t="shared" si="19"/>
        <v>81.002425379742604</v>
      </c>
      <c r="R111" s="9">
        <f t="shared" si="20"/>
        <v>278.51522341988522</v>
      </c>
      <c r="S111" s="9">
        <f t="shared" si="21"/>
        <v>279.53719218307947</v>
      </c>
      <c r="T111" s="9">
        <f t="shared" si="22"/>
        <v>277.7850882762757</v>
      </c>
      <c r="U111" s="9">
        <f t="shared" si="23"/>
        <v>280.50242537974259</v>
      </c>
      <c r="V111" s="10">
        <f>'VWP Details'!P$63</f>
        <v>102.5</v>
      </c>
      <c r="W111" s="10">
        <f>'VWP Details'!P$62</f>
        <v>114.5</v>
      </c>
      <c r="X111" s="10">
        <f>'VWP Details'!P$61</f>
        <v>136.5</v>
      </c>
      <c r="Y111" s="10">
        <f>'VWP Details'!P$60</f>
        <v>199.5</v>
      </c>
      <c r="AA111" s="10">
        <f t="shared" si="24"/>
        <v>278.51330394190103</v>
      </c>
      <c r="AB111" s="10">
        <f t="shared" si="25"/>
        <v>279.40678175879827</v>
      </c>
      <c r="AC111" s="10">
        <f t="shared" si="26"/>
        <v>279.68636748262736</v>
      </c>
      <c r="AD111" s="10">
        <f t="shared" si="27"/>
        <v>281.20861710736619</v>
      </c>
      <c r="AE111" s="10">
        <f t="shared" si="28"/>
        <v>278.51303379314777</v>
      </c>
      <c r="AF111" s="10">
        <f t="shared" si="29"/>
        <v>279.21343368364836</v>
      </c>
      <c r="AG111" s="10">
        <f t="shared" si="30"/>
        <v>279.67750811222641</v>
      </c>
      <c r="AH111" s="10">
        <f t="shared" si="31"/>
        <v>281.25485435545073</v>
      </c>
    </row>
    <row r="112" spans="5:34" x14ac:dyDescent="0.2">
      <c r="E112" s="20">
        <v>40827.166666666664</v>
      </c>
      <c r="F112">
        <v>6955.6019999999999</v>
      </c>
      <c r="G112">
        <v>5773.6819999999998</v>
      </c>
      <c r="H112">
        <v>6013.91</v>
      </c>
      <c r="I112">
        <v>7676.7340000000004</v>
      </c>
      <c r="J112" s="6">
        <f>('VWP Details'!$I$63-F112)*'VWP Details'!$J$63+('VWP Details'!$M$63-'VWP Details'!$L$63)*'VWP Details'!$K$63</f>
        <v>1723.1238301999999</v>
      </c>
      <c r="K112" s="6">
        <f>('VWP Details'!$I$62-G112)*'VWP Details'!$J$62+('VWP Details'!$M$62-'VWP Details'!$L$62)*'VWP Details'!$K$62</f>
        <v>1613.6160440000008</v>
      </c>
      <c r="L112" s="6">
        <f>('VWP Details'!$I$61-H112)*'VWP Details'!$J$61+('VWP Details'!$M$61-'VWP Details'!$L$61)*'VWP Details'!$K$61</f>
        <v>1413.182775</v>
      </c>
      <c r="M112" s="6">
        <f>('VWP Details'!I$60-I112)*'VWP Details'!$J$60+('VWP Details'!$M$60-'VWP Details'!$L$60)*'VWP Details'!$K$60</f>
        <v>796.20367379999936</v>
      </c>
      <c r="N112" s="9">
        <f t="shared" si="16"/>
        <v>176.02588718646402</v>
      </c>
      <c r="O112" s="9">
        <f t="shared" si="17"/>
        <v>164.83910833642449</v>
      </c>
      <c r="P112" s="9">
        <f t="shared" si="18"/>
        <v>144.3638276984025</v>
      </c>
      <c r="Q112" s="9">
        <f t="shared" si="19"/>
        <v>81.336265917406308</v>
      </c>
      <c r="R112" s="9">
        <f t="shared" si="20"/>
        <v>278.52588718646405</v>
      </c>
      <c r="S112" s="9">
        <f t="shared" si="21"/>
        <v>279.33910833642449</v>
      </c>
      <c r="T112" s="9">
        <f t="shared" si="22"/>
        <v>280.86382769840247</v>
      </c>
      <c r="U112" s="9">
        <f t="shared" si="23"/>
        <v>280.83626591740631</v>
      </c>
      <c r="V112" s="10">
        <f>'VWP Details'!P$63</f>
        <v>102.5</v>
      </c>
      <c r="W112" s="10">
        <f>'VWP Details'!P$62</f>
        <v>114.5</v>
      </c>
      <c r="X112" s="10">
        <f>'VWP Details'!P$61</f>
        <v>136.5</v>
      </c>
      <c r="Y112" s="10">
        <f>'VWP Details'!P$60</f>
        <v>199.5</v>
      </c>
      <c r="AA112" s="10">
        <f t="shared" si="24"/>
        <v>278.51614761298868</v>
      </c>
      <c r="AB112" s="10">
        <f t="shared" si="25"/>
        <v>279.40471826664026</v>
      </c>
      <c r="AC112" s="10">
        <f t="shared" si="26"/>
        <v>279.74884324329764</v>
      </c>
      <c r="AD112" s="10">
        <f t="shared" si="27"/>
        <v>281.02283629383481</v>
      </c>
      <c r="AE112" s="10">
        <f t="shared" si="28"/>
        <v>278.51303379314777</v>
      </c>
      <c r="AF112" s="10">
        <f t="shared" si="29"/>
        <v>279.2107363231811</v>
      </c>
      <c r="AG112" s="10">
        <f t="shared" si="30"/>
        <v>279.57697965853026</v>
      </c>
      <c r="AH112" s="10">
        <f t="shared" si="31"/>
        <v>281.22768004706182</v>
      </c>
    </row>
    <row r="113" spans="5:34" x14ac:dyDescent="0.2">
      <c r="E113" s="20">
        <v>40827.208333333336</v>
      </c>
      <c r="F113">
        <v>6955.6819999999998</v>
      </c>
      <c r="G113">
        <v>5769.2669999999998</v>
      </c>
      <c r="H113">
        <v>6046.3819999999996</v>
      </c>
      <c r="I113">
        <v>7685.8339999999998</v>
      </c>
      <c r="J113" s="6">
        <f>('VWP Details'!$I$63-F113)*'VWP Details'!$J$63+('VWP Details'!$M$63-'VWP Details'!$L$63)*'VWP Details'!$K$63</f>
        <v>1723.0542381999999</v>
      </c>
      <c r="K113" s="6">
        <f>('VWP Details'!$I$62-G113)*'VWP Details'!$J$62+('VWP Details'!$M$62-'VWP Details'!$L$62)*'VWP Details'!$K$62</f>
        <v>1616.0796140000007</v>
      </c>
      <c r="L113" s="6">
        <f>('VWP Details'!$I$61-H113)*'VWP Details'!$J$61+('VWP Details'!$M$61-'VWP Details'!$L$61)*'VWP Details'!$K$61</f>
        <v>1395.0796350000003</v>
      </c>
      <c r="M113" s="6">
        <f>('VWP Details'!I$60-I113)*'VWP Details'!$J$60+('VWP Details'!$M$60-'VWP Details'!$L$60)*'VWP Details'!$K$60</f>
        <v>791.2505437999996</v>
      </c>
      <c r="N113" s="9">
        <f t="shared" si="16"/>
        <v>176.01877800874482</v>
      </c>
      <c r="O113" s="9">
        <f t="shared" si="17"/>
        <v>165.09077457613148</v>
      </c>
      <c r="P113" s="9">
        <f t="shared" si="18"/>
        <v>142.51449962138852</v>
      </c>
      <c r="Q113" s="9">
        <f t="shared" si="19"/>
        <v>80.830278426943337</v>
      </c>
      <c r="R113" s="9">
        <f t="shared" si="20"/>
        <v>278.51877800874479</v>
      </c>
      <c r="S113" s="9">
        <f t="shared" si="21"/>
        <v>279.59077457613148</v>
      </c>
      <c r="T113" s="9">
        <f t="shared" si="22"/>
        <v>279.0144996213885</v>
      </c>
      <c r="U113" s="9">
        <f t="shared" si="23"/>
        <v>280.33027842694332</v>
      </c>
      <c r="V113" s="10">
        <f>'VWP Details'!P$63</f>
        <v>102.5</v>
      </c>
      <c r="W113" s="10">
        <f>'VWP Details'!P$62</f>
        <v>114.5</v>
      </c>
      <c r="X113" s="10">
        <f>'VWP Details'!P$61</f>
        <v>136.5</v>
      </c>
      <c r="Y113" s="10">
        <f>'VWP Details'!P$60</f>
        <v>199.5</v>
      </c>
      <c r="AA113" s="10">
        <f t="shared" si="24"/>
        <v>278.51826259336019</v>
      </c>
      <c r="AB113" s="10">
        <f t="shared" si="25"/>
        <v>279.42751928496028</v>
      </c>
      <c r="AC113" s="10">
        <f t="shared" si="26"/>
        <v>279.80925736081724</v>
      </c>
      <c r="AD113" s="10">
        <f t="shared" si="27"/>
        <v>280.93794160147894</v>
      </c>
      <c r="AE113" s="10">
        <f t="shared" si="28"/>
        <v>278.5127849719276</v>
      </c>
      <c r="AF113" s="10">
        <f t="shared" si="29"/>
        <v>279.209530149312</v>
      </c>
      <c r="AG113" s="10">
        <f t="shared" si="30"/>
        <v>279.4641770243968</v>
      </c>
      <c r="AH113" s="10">
        <f t="shared" si="31"/>
        <v>281.22931922411885</v>
      </c>
    </row>
    <row r="114" spans="5:34" x14ac:dyDescent="0.2">
      <c r="E114" s="20">
        <v>40827.25</v>
      </c>
      <c r="F114">
        <v>6955.5829999999996</v>
      </c>
      <c r="G114">
        <v>5774.8779999999997</v>
      </c>
      <c r="H114">
        <v>6026.4120000000003</v>
      </c>
      <c r="I114">
        <v>7673.5150000000003</v>
      </c>
      <c r="J114" s="6">
        <f>('VWP Details'!$I$63-F114)*'VWP Details'!$J$63+('VWP Details'!$M$63-'VWP Details'!$L$63)*'VWP Details'!$K$63</f>
        <v>1723.1403583000001</v>
      </c>
      <c r="K114" s="6">
        <f>('VWP Details'!$I$62-G114)*'VWP Details'!$J$62+('VWP Details'!$M$62-'VWP Details'!$L$62)*'VWP Details'!$K$62</f>
        <v>1612.9486760000009</v>
      </c>
      <c r="L114" s="6">
        <f>('VWP Details'!$I$61-H114)*'VWP Details'!$J$61+('VWP Details'!$M$61-'VWP Details'!$L$61)*'VWP Details'!$K$61</f>
        <v>1406.2129099999997</v>
      </c>
      <c r="M114" s="6">
        <f>('VWP Details'!I$60-I114)*'VWP Details'!$J$60+('VWP Details'!$M$60-'VWP Details'!$L$60)*'VWP Details'!$K$60</f>
        <v>797.95577549999939</v>
      </c>
      <c r="N114" s="9">
        <f t="shared" si="16"/>
        <v>176.02757561617233</v>
      </c>
      <c r="O114" s="9">
        <f t="shared" si="17"/>
        <v>164.77093329164768</v>
      </c>
      <c r="P114" s="9">
        <f t="shared" si="18"/>
        <v>143.65182044234098</v>
      </c>
      <c r="Q114" s="9">
        <f t="shared" si="19"/>
        <v>81.515252041779988</v>
      </c>
      <c r="R114" s="9">
        <f t="shared" si="20"/>
        <v>278.52757561617233</v>
      </c>
      <c r="S114" s="9">
        <f t="shared" si="21"/>
        <v>279.27093329164768</v>
      </c>
      <c r="T114" s="9">
        <f t="shared" si="22"/>
        <v>280.15182044234098</v>
      </c>
      <c r="U114" s="9">
        <f t="shared" si="23"/>
        <v>281.01525204178</v>
      </c>
      <c r="V114" s="10">
        <f>'VWP Details'!P$63</f>
        <v>102.5</v>
      </c>
      <c r="W114" s="10">
        <f>'VWP Details'!P$62</f>
        <v>114.5</v>
      </c>
      <c r="X114" s="10">
        <f>'VWP Details'!P$61</f>
        <v>136.5</v>
      </c>
      <c r="Y114" s="10">
        <f>'VWP Details'!P$60</f>
        <v>199.5</v>
      </c>
      <c r="AA114" s="10">
        <f t="shared" si="24"/>
        <v>278.52107071855926</v>
      </c>
      <c r="AB114" s="10">
        <f t="shared" si="25"/>
        <v>279.41130776093473</v>
      </c>
      <c r="AC114" s="10">
        <f t="shared" si="26"/>
        <v>279.73078962786241</v>
      </c>
      <c r="AD114" s="10">
        <f t="shared" si="27"/>
        <v>280.78707948509162</v>
      </c>
      <c r="AE114" s="10">
        <f t="shared" si="28"/>
        <v>278.51260724248459</v>
      </c>
      <c r="AF114" s="10">
        <f t="shared" si="29"/>
        <v>279.24324373499991</v>
      </c>
      <c r="AG114" s="10">
        <f t="shared" si="30"/>
        <v>279.47287693068671</v>
      </c>
      <c r="AH114" s="10">
        <f t="shared" si="31"/>
        <v>281.26015665952661</v>
      </c>
    </row>
    <row r="115" spans="5:34" x14ac:dyDescent="0.2">
      <c r="E115" s="20">
        <v>40827.291666666664</v>
      </c>
      <c r="F115">
        <v>6955.5919999999996</v>
      </c>
      <c r="G115">
        <v>5773.4260000000004</v>
      </c>
      <c r="H115">
        <v>6011.0630000000001</v>
      </c>
      <c r="I115">
        <v>7663.2610000000004</v>
      </c>
      <c r="J115" s="6">
        <f>('VWP Details'!$I$63-F115)*'VWP Details'!$J$63+('VWP Details'!$M$63-'VWP Details'!$L$63)*'VWP Details'!$K$63</f>
        <v>1723.1325292000001</v>
      </c>
      <c r="K115" s="6">
        <f>('VWP Details'!$I$62-G115)*'VWP Details'!$J$62+('VWP Details'!$M$62-'VWP Details'!$L$62)*'VWP Details'!$K$62</f>
        <v>1613.7588920000005</v>
      </c>
      <c r="L115" s="6">
        <f>('VWP Details'!$I$61-H115)*'VWP Details'!$J$61+('VWP Details'!$M$61-'VWP Details'!$L$61)*'VWP Details'!$K$61</f>
        <v>1414.7699774999999</v>
      </c>
      <c r="M115" s="6">
        <f>('VWP Details'!I$60-I115)*'VWP Details'!$J$60+('VWP Details'!$M$60-'VWP Details'!$L$60)*'VWP Details'!$K$60</f>
        <v>803.53702769999938</v>
      </c>
      <c r="N115" s="9">
        <f t="shared" si="16"/>
        <v>176.02677583367893</v>
      </c>
      <c r="O115" s="9">
        <f t="shared" si="17"/>
        <v>164.85370098814926</v>
      </c>
      <c r="P115" s="9">
        <f t="shared" si="18"/>
        <v>144.52596852851025</v>
      </c>
      <c r="Q115" s="9">
        <f t="shared" si="19"/>
        <v>82.085405418396206</v>
      </c>
      <c r="R115" s="9">
        <f t="shared" si="20"/>
        <v>278.52677583367893</v>
      </c>
      <c r="S115" s="9">
        <f t="shared" si="21"/>
        <v>279.35370098814928</v>
      </c>
      <c r="T115" s="9">
        <f t="shared" si="22"/>
        <v>281.02596852851025</v>
      </c>
      <c r="U115" s="9">
        <f t="shared" si="23"/>
        <v>281.58540541839619</v>
      </c>
      <c r="V115" s="10">
        <f>'VWP Details'!P$63</f>
        <v>102.5</v>
      </c>
      <c r="W115" s="10">
        <f>'VWP Details'!P$62</f>
        <v>114.5</v>
      </c>
      <c r="X115" s="10">
        <f>'VWP Details'!P$61</f>
        <v>136.5</v>
      </c>
      <c r="Y115" s="10">
        <f>'VWP Details'!P$60</f>
        <v>199.5</v>
      </c>
      <c r="AA115" s="10">
        <f t="shared" si="24"/>
        <v>278.52284801298913</v>
      </c>
      <c r="AB115" s="10">
        <f t="shared" si="25"/>
        <v>279.41834187508647</v>
      </c>
      <c r="AC115" s="10">
        <f t="shared" si="26"/>
        <v>279.76824091338358</v>
      </c>
      <c r="AD115" s="10">
        <f t="shared" si="27"/>
        <v>280.85392543685373</v>
      </c>
      <c r="AE115" s="10">
        <f t="shared" si="28"/>
        <v>278.51229088407604</v>
      </c>
      <c r="AF115" s="10">
        <f t="shared" si="29"/>
        <v>279.25187164033218</v>
      </c>
      <c r="AG115" s="10">
        <f t="shared" si="30"/>
        <v>279.48963433070458</v>
      </c>
      <c r="AH115" s="10">
        <f t="shared" si="31"/>
        <v>281.28487998675291</v>
      </c>
    </row>
    <row r="116" spans="5:34" x14ac:dyDescent="0.2">
      <c r="E116" s="20">
        <v>40827.333333333336</v>
      </c>
      <c r="F116">
        <v>6955.5829999999996</v>
      </c>
      <c r="G116">
        <v>5774.3440000000001</v>
      </c>
      <c r="H116">
        <v>6022.232</v>
      </c>
      <c r="I116">
        <v>7667.8440000000001</v>
      </c>
      <c r="J116" s="6">
        <f>('VWP Details'!$I$63-F116)*'VWP Details'!$J$63+('VWP Details'!$M$63-'VWP Details'!$L$63)*'VWP Details'!$K$63</f>
        <v>1723.1403583000001</v>
      </c>
      <c r="K116" s="6">
        <f>('VWP Details'!$I$62-G116)*'VWP Details'!$J$62+('VWP Details'!$M$62-'VWP Details'!$L$62)*'VWP Details'!$K$62</f>
        <v>1613.2466480000005</v>
      </c>
      <c r="L116" s="6">
        <f>('VWP Details'!$I$61-H116)*'VWP Details'!$J$61+('VWP Details'!$M$61-'VWP Details'!$L$61)*'VWP Details'!$K$61</f>
        <v>1408.5432599999999</v>
      </c>
      <c r="M116" s="6">
        <f>('VWP Details'!I$60-I116)*'VWP Details'!$J$60+('VWP Details'!$M$60-'VWP Details'!$L$60)*'VWP Details'!$K$60</f>
        <v>801.04250079999952</v>
      </c>
      <c r="N116" s="9">
        <f t="shared" si="16"/>
        <v>176.02757561617233</v>
      </c>
      <c r="O116" s="9">
        <f t="shared" si="17"/>
        <v>164.80137265110486</v>
      </c>
      <c r="P116" s="9">
        <f t="shared" si="18"/>
        <v>143.88987757962599</v>
      </c>
      <c r="Q116" s="9">
        <f t="shared" si="19"/>
        <v>81.830576773474036</v>
      </c>
      <c r="R116" s="9">
        <f t="shared" si="20"/>
        <v>278.52757561617233</v>
      </c>
      <c r="S116" s="9">
        <f t="shared" si="21"/>
        <v>279.30137265110488</v>
      </c>
      <c r="T116" s="9">
        <f t="shared" si="22"/>
        <v>280.38987757962599</v>
      </c>
      <c r="U116" s="9">
        <f t="shared" si="23"/>
        <v>281.33057677347404</v>
      </c>
      <c r="V116" s="10">
        <f>'VWP Details'!P$63</f>
        <v>102.5</v>
      </c>
      <c r="W116" s="10">
        <f>'VWP Details'!P$62</f>
        <v>114.5</v>
      </c>
      <c r="X116" s="10">
        <f>'VWP Details'!P$61</f>
        <v>136.5</v>
      </c>
      <c r="Y116" s="10">
        <f>'VWP Details'!P$60</f>
        <v>199.5</v>
      </c>
      <c r="AA116" s="10">
        <f t="shared" si="24"/>
        <v>278.52531845224649</v>
      </c>
      <c r="AB116" s="10">
        <f t="shared" si="25"/>
        <v>279.37117796869154</v>
      </c>
      <c r="AC116" s="10">
        <f t="shared" si="26"/>
        <v>280.28919877405366</v>
      </c>
      <c r="AD116" s="10">
        <f t="shared" si="27"/>
        <v>281.01955571560001</v>
      </c>
      <c r="AE116" s="10">
        <f t="shared" si="28"/>
        <v>278.51229088407604</v>
      </c>
      <c r="AF116" s="10">
        <f t="shared" si="29"/>
        <v>279.24806159017089</v>
      </c>
      <c r="AG116" s="10">
        <f t="shared" si="30"/>
        <v>279.55991699864256</v>
      </c>
      <c r="AH116" s="10">
        <f t="shared" si="31"/>
        <v>281.29686132570293</v>
      </c>
    </row>
    <row r="117" spans="5:34" x14ac:dyDescent="0.2">
      <c r="E117" s="20">
        <v>40827.375</v>
      </c>
      <c r="F117">
        <v>6955.6019999999999</v>
      </c>
      <c r="G117">
        <v>5775.5709999999999</v>
      </c>
      <c r="H117">
        <v>6032.5</v>
      </c>
      <c r="I117">
        <v>7665.4369999999999</v>
      </c>
      <c r="J117" s="6">
        <f>('VWP Details'!$I$63-F117)*'VWP Details'!$J$63+('VWP Details'!$M$63-'VWP Details'!$L$63)*'VWP Details'!$K$63</f>
        <v>1723.1238301999999</v>
      </c>
      <c r="K117" s="6">
        <f>('VWP Details'!$I$62-G117)*'VWP Details'!$J$62+('VWP Details'!$M$62-'VWP Details'!$L$62)*'VWP Details'!$K$62</f>
        <v>1612.5619820000006</v>
      </c>
      <c r="L117" s="6">
        <f>('VWP Details'!$I$61-H117)*'VWP Details'!$J$61+('VWP Details'!$M$61-'VWP Details'!$L$61)*'VWP Details'!$K$61</f>
        <v>1402.8188499999999</v>
      </c>
      <c r="M117" s="6">
        <f>('VWP Details'!I$60-I117)*'VWP Details'!$J$60+('VWP Details'!$M$60-'VWP Details'!$L$60)*'VWP Details'!$K$60</f>
        <v>802.35263089999967</v>
      </c>
      <c r="N117" s="9">
        <f t="shared" si="16"/>
        <v>176.02588718646402</v>
      </c>
      <c r="O117" s="9">
        <f t="shared" si="17"/>
        <v>164.73143052740826</v>
      </c>
      <c r="P117" s="9">
        <f t="shared" si="18"/>
        <v>143.30509990363498</v>
      </c>
      <c r="Q117" s="9">
        <f t="shared" si="19"/>
        <v>81.964413244852551</v>
      </c>
      <c r="R117" s="9">
        <f t="shared" si="20"/>
        <v>278.52588718646405</v>
      </c>
      <c r="S117" s="9">
        <f t="shared" si="21"/>
        <v>279.23143052740829</v>
      </c>
      <c r="T117" s="9">
        <f t="shared" si="22"/>
        <v>279.80509990363498</v>
      </c>
      <c r="U117" s="9">
        <f t="shared" si="23"/>
        <v>281.46441324485255</v>
      </c>
      <c r="V117" s="10">
        <f>'VWP Details'!P$63</f>
        <v>102.5</v>
      </c>
      <c r="W117" s="10">
        <f>'VWP Details'!P$62</f>
        <v>114.5</v>
      </c>
      <c r="X117" s="10">
        <f>'VWP Details'!P$61</f>
        <v>136.5</v>
      </c>
      <c r="Y117" s="10">
        <f>'VWP Details'!P$60</f>
        <v>199.5</v>
      </c>
      <c r="AA117" s="10">
        <f t="shared" si="24"/>
        <v>278.52531845224649</v>
      </c>
      <c r="AB117" s="10">
        <f t="shared" si="25"/>
        <v>279.34964240688834</v>
      </c>
      <c r="AC117" s="10">
        <f t="shared" si="26"/>
        <v>280.07745321510015</v>
      </c>
      <c r="AD117" s="10">
        <f t="shared" si="27"/>
        <v>281.14518518108923</v>
      </c>
      <c r="AE117" s="10">
        <f t="shared" si="28"/>
        <v>278.51235842126437</v>
      </c>
      <c r="AF117" s="10">
        <f t="shared" si="29"/>
        <v>279.25087751593338</v>
      </c>
      <c r="AG117" s="10">
        <f t="shared" si="30"/>
        <v>279.43369432053072</v>
      </c>
      <c r="AH117" s="10">
        <f t="shared" si="31"/>
        <v>281.25795477989783</v>
      </c>
    </row>
    <row r="118" spans="5:34" x14ac:dyDescent="0.2">
      <c r="E118" s="20">
        <v>40827.416666666664</v>
      </c>
      <c r="F118">
        <v>6955.692</v>
      </c>
      <c r="G118">
        <v>5786.7629999999999</v>
      </c>
      <c r="H118">
        <v>6012.4219999999996</v>
      </c>
      <c r="I118">
        <v>7668.6040000000003</v>
      </c>
      <c r="J118" s="6">
        <f>('VWP Details'!$I$63-F118)*'VWP Details'!$J$63+('VWP Details'!$M$63-'VWP Details'!$L$63)*'VWP Details'!$K$63</f>
        <v>1723.0455391999997</v>
      </c>
      <c r="K118" s="6">
        <f>('VWP Details'!$I$62-G118)*'VWP Details'!$J$62+('VWP Details'!$M$62-'VWP Details'!$L$62)*'VWP Details'!$K$62</f>
        <v>1606.3168460000006</v>
      </c>
      <c r="L118" s="6">
        <f>('VWP Details'!$I$61-H118)*'VWP Details'!$J$61+('VWP Details'!$M$61-'VWP Details'!$L$61)*'VWP Details'!$K$61</f>
        <v>1414.0123350000001</v>
      </c>
      <c r="M118" s="6">
        <f>('VWP Details'!I$60-I118)*'VWP Details'!$J$60+('VWP Details'!$M$60-'VWP Details'!$L$60)*'VWP Details'!$K$60</f>
        <v>800.62883279999937</v>
      </c>
      <c r="N118" s="9">
        <f t="shared" si="16"/>
        <v>176.01788936152988</v>
      </c>
      <c r="O118" s="9">
        <f t="shared" si="17"/>
        <v>164.09345803481466</v>
      </c>
      <c r="P118" s="9">
        <f t="shared" si="18"/>
        <v>144.4485714831585</v>
      </c>
      <c r="Q118" s="9">
        <f t="shared" si="19"/>
        <v>81.788318477567216</v>
      </c>
      <c r="R118" s="9">
        <f t="shared" si="20"/>
        <v>278.51788936152991</v>
      </c>
      <c r="S118" s="9">
        <f t="shared" si="21"/>
        <v>278.59345803481466</v>
      </c>
      <c r="T118" s="9">
        <f t="shared" si="22"/>
        <v>280.9485714831585</v>
      </c>
      <c r="U118" s="9">
        <f t="shared" si="23"/>
        <v>281.2883184775672</v>
      </c>
      <c r="V118" s="10">
        <f>'VWP Details'!P$63</f>
        <v>102.5</v>
      </c>
      <c r="W118" s="10">
        <f>'VWP Details'!P$62</f>
        <v>114.5</v>
      </c>
      <c r="X118" s="10">
        <f>'VWP Details'!P$61</f>
        <v>136.5</v>
      </c>
      <c r="Y118" s="10">
        <f>'VWP Details'!P$60</f>
        <v>199.5</v>
      </c>
      <c r="AA118" s="10">
        <f t="shared" si="24"/>
        <v>278.52514072280349</v>
      </c>
      <c r="AB118" s="10">
        <f t="shared" si="25"/>
        <v>279.15017909862496</v>
      </c>
      <c r="AC118" s="10">
        <f t="shared" si="26"/>
        <v>280.46426758745417</v>
      </c>
      <c r="AD118" s="10">
        <f t="shared" si="27"/>
        <v>281.33679319121399</v>
      </c>
      <c r="AE118" s="10">
        <f t="shared" si="28"/>
        <v>278.51221623770999</v>
      </c>
      <c r="AF118" s="10">
        <f t="shared" si="29"/>
        <v>279.2612565394727</v>
      </c>
      <c r="AG118" s="10">
        <f t="shared" si="30"/>
        <v>279.38084563605344</v>
      </c>
      <c r="AH118" s="10">
        <f t="shared" si="31"/>
        <v>281.26529882690221</v>
      </c>
    </row>
    <row r="119" spans="5:34" x14ac:dyDescent="0.2">
      <c r="E119" s="20">
        <v>40827.458333333336</v>
      </c>
      <c r="F119">
        <v>6955.9</v>
      </c>
      <c r="G119">
        <v>5778.17</v>
      </c>
      <c r="H119">
        <v>6073.4539999999997</v>
      </c>
      <c r="I119">
        <v>7676.7569999999996</v>
      </c>
      <c r="J119" s="6">
        <f>('VWP Details'!$I$63-F119)*'VWP Details'!$J$63+('VWP Details'!$M$63-'VWP Details'!$L$63)*'VWP Details'!$K$63</f>
        <v>1722.8646000000001</v>
      </c>
      <c r="K119" s="6">
        <f>('VWP Details'!$I$62-G119)*'VWP Details'!$J$62+('VWP Details'!$M$62-'VWP Details'!$L$62)*'VWP Details'!$K$62</f>
        <v>1611.1117400000005</v>
      </c>
      <c r="L119" s="6">
        <f>('VWP Details'!$I$61-H119)*'VWP Details'!$J$61+('VWP Details'!$M$61-'VWP Details'!$L$61)*'VWP Details'!$K$61</f>
        <v>1379.9869950000002</v>
      </c>
      <c r="M119" s="6">
        <f>('VWP Details'!I$60-I119)*'VWP Details'!$J$60+('VWP Details'!$M$60-'VWP Details'!$L$60)*'VWP Details'!$K$60</f>
        <v>796.19115489999979</v>
      </c>
      <c r="N119" s="9">
        <f t="shared" si="16"/>
        <v>175.99940549946001</v>
      </c>
      <c r="O119" s="9">
        <f t="shared" si="17"/>
        <v>164.58328091087404</v>
      </c>
      <c r="P119" s="9">
        <f t="shared" si="18"/>
        <v>140.97270947292452</v>
      </c>
      <c r="Q119" s="9">
        <f t="shared" si="19"/>
        <v>81.334987047924969</v>
      </c>
      <c r="R119" s="9">
        <f t="shared" si="20"/>
        <v>278.49940549946001</v>
      </c>
      <c r="S119" s="9">
        <f t="shared" si="21"/>
        <v>279.08328091087401</v>
      </c>
      <c r="T119" s="9">
        <f t="shared" si="22"/>
        <v>277.47270947292452</v>
      </c>
      <c r="U119" s="9">
        <f t="shared" si="23"/>
        <v>280.83498704792498</v>
      </c>
      <c r="V119" s="10">
        <f>'VWP Details'!P$63</f>
        <v>102.5</v>
      </c>
      <c r="W119" s="10">
        <f>'VWP Details'!P$62</f>
        <v>114.5</v>
      </c>
      <c r="X119" s="10">
        <f>'VWP Details'!P$61</f>
        <v>136.5</v>
      </c>
      <c r="Y119" s="10">
        <f>'VWP Details'!P$60</f>
        <v>199.5</v>
      </c>
      <c r="AA119" s="10">
        <f t="shared" si="24"/>
        <v>278.51950669946103</v>
      </c>
      <c r="AB119" s="10">
        <f t="shared" si="25"/>
        <v>279.1126486224702</v>
      </c>
      <c r="AC119" s="10">
        <f t="shared" si="26"/>
        <v>279.92844539357083</v>
      </c>
      <c r="AD119" s="10">
        <f t="shared" si="27"/>
        <v>281.30074019244296</v>
      </c>
      <c r="AE119" s="10">
        <f t="shared" si="28"/>
        <v>278.51274942603891</v>
      </c>
      <c r="AF119" s="10">
        <f t="shared" si="29"/>
        <v>279.25948946055286</v>
      </c>
      <c r="AG119" s="10">
        <f t="shared" si="30"/>
        <v>279.41057430247997</v>
      </c>
      <c r="AH119" s="10">
        <f t="shared" si="31"/>
        <v>281.22900339896</v>
      </c>
    </row>
    <row r="120" spans="5:34" x14ac:dyDescent="0.2">
      <c r="E120" s="20">
        <v>40827.5</v>
      </c>
      <c r="F120">
        <v>6955.9610000000002</v>
      </c>
      <c r="G120">
        <v>5778.125</v>
      </c>
      <c r="H120">
        <v>6060.6610000000001</v>
      </c>
      <c r="I120">
        <v>7677.3329999999996</v>
      </c>
      <c r="J120" s="6">
        <f>('VWP Details'!$I$63-F120)*'VWP Details'!$J$63+('VWP Details'!$M$63-'VWP Details'!$L$63)*'VWP Details'!$K$63</f>
        <v>1722.8115360999996</v>
      </c>
      <c r="K120" s="6">
        <f>('VWP Details'!$I$62-G120)*'VWP Details'!$J$62+('VWP Details'!$M$62-'VWP Details'!$L$62)*'VWP Details'!$K$62</f>
        <v>1611.1368500000005</v>
      </c>
      <c r="L120" s="6">
        <f>('VWP Details'!$I$61-H120)*'VWP Details'!$J$61+('VWP Details'!$M$61-'VWP Details'!$L$61)*'VWP Details'!$K$61</f>
        <v>1387.1190924999999</v>
      </c>
      <c r="M120" s="6">
        <f>('VWP Details'!I$60-I120)*'VWP Details'!$J$60+('VWP Details'!$M$60-'VWP Details'!$L$60)*'VWP Details'!$K$60</f>
        <v>795.87763809999979</v>
      </c>
      <c r="N120" s="9">
        <f t="shared" si="16"/>
        <v>175.99398475144906</v>
      </c>
      <c r="O120" s="9">
        <f t="shared" si="17"/>
        <v>164.58584602543505</v>
      </c>
      <c r="P120" s="9">
        <f t="shared" si="18"/>
        <v>141.70128960624675</v>
      </c>
      <c r="Q120" s="9">
        <f t="shared" si="19"/>
        <v>81.302959707869292</v>
      </c>
      <c r="R120" s="9">
        <f t="shared" si="20"/>
        <v>278.49398475144903</v>
      </c>
      <c r="S120" s="9">
        <f t="shared" si="21"/>
        <v>279.08584602543505</v>
      </c>
      <c r="T120" s="9">
        <f t="shared" si="22"/>
        <v>278.20128960624675</v>
      </c>
      <c r="U120" s="9">
        <f t="shared" si="23"/>
        <v>280.80295970786926</v>
      </c>
      <c r="V120" s="10">
        <f>'VWP Details'!P$63</f>
        <v>102.5</v>
      </c>
      <c r="W120" s="10">
        <f>'VWP Details'!P$62</f>
        <v>114.5</v>
      </c>
      <c r="X120" s="10">
        <f>'VWP Details'!P$61</f>
        <v>136.5</v>
      </c>
      <c r="Y120" s="10">
        <f>'VWP Details'!P$60</f>
        <v>199.5</v>
      </c>
      <c r="AA120" s="10">
        <f t="shared" si="24"/>
        <v>278.51294848301507</v>
      </c>
      <c r="AB120" s="10">
        <f t="shared" si="25"/>
        <v>279.0590776299274</v>
      </c>
      <c r="AC120" s="10">
        <f t="shared" si="26"/>
        <v>279.36350960911818</v>
      </c>
      <c r="AD120" s="10">
        <f t="shared" si="27"/>
        <v>281.14425105033763</v>
      </c>
      <c r="AE120" s="10">
        <f t="shared" si="28"/>
        <v>278.51296625595927</v>
      </c>
      <c r="AF120" s="10">
        <f t="shared" si="29"/>
        <v>279.26345227753689</v>
      </c>
      <c r="AG120" s="10">
        <f t="shared" si="30"/>
        <v>279.32182113435914</v>
      </c>
      <c r="AH120" s="10">
        <f t="shared" si="31"/>
        <v>281.20362395608669</v>
      </c>
    </row>
    <row r="121" spans="5:34" x14ac:dyDescent="0.2">
      <c r="E121" s="20">
        <v>40827.541666666664</v>
      </c>
      <c r="F121">
        <v>6955.9</v>
      </c>
      <c r="G121">
        <v>5778.6229999999996</v>
      </c>
      <c r="H121">
        <v>6064.5</v>
      </c>
      <c r="I121">
        <v>7661.777</v>
      </c>
      <c r="J121" s="6">
        <f>('VWP Details'!$I$63-F121)*'VWP Details'!$J$63+('VWP Details'!$M$63-'VWP Details'!$L$63)*'VWP Details'!$K$63</f>
        <v>1722.8646000000001</v>
      </c>
      <c r="K121" s="6">
        <f>('VWP Details'!$I$62-G121)*'VWP Details'!$J$62+('VWP Details'!$M$62-'VWP Details'!$L$62)*'VWP Details'!$K$62</f>
        <v>1610.8589660000009</v>
      </c>
      <c r="L121" s="6">
        <f>('VWP Details'!$I$61-H121)*'VWP Details'!$J$61+('VWP Details'!$M$61-'VWP Details'!$L$61)*'VWP Details'!$K$61</f>
        <v>1384.97885</v>
      </c>
      <c r="M121" s="6">
        <f>('VWP Details'!I$60-I121)*'VWP Details'!$J$60+('VWP Details'!$M$60-'VWP Details'!$L$60)*'VWP Details'!$K$60</f>
        <v>804.34476889999951</v>
      </c>
      <c r="N121" s="9">
        <f t="shared" si="16"/>
        <v>175.99940549946001</v>
      </c>
      <c r="O121" s="9">
        <f t="shared" si="17"/>
        <v>164.5574587576267</v>
      </c>
      <c r="P121" s="9">
        <f t="shared" si="18"/>
        <v>141.482652919635</v>
      </c>
      <c r="Q121" s="9">
        <f t="shared" si="19"/>
        <v>82.167920301456334</v>
      </c>
      <c r="R121" s="9">
        <f t="shared" si="20"/>
        <v>278.49940549946001</v>
      </c>
      <c r="S121" s="9">
        <f t="shared" si="21"/>
        <v>279.0574587576267</v>
      </c>
      <c r="T121" s="9">
        <f t="shared" si="22"/>
        <v>277.98265291963503</v>
      </c>
      <c r="U121" s="9">
        <f t="shared" si="23"/>
        <v>281.66792030145632</v>
      </c>
      <c r="V121" s="10">
        <f>'VWP Details'!P$63</f>
        <v>102.5</v>
      </c>
      <c r="W121" s="10">
        <f>'VWP Details'!P$62</f>
        <v>114.5</v>
      </c>
      <c r="X121" s="10">
        <f>'VWP Details'!P$61</f>
        <v>136.5</v>
      </c>
      <c r="Y121" s="10">
        <f>'VWP Details'!P$60</f>
        <v>199.5</v>
      </c>
      <c r="AA121" s="10">
        <f t="shared" si="24"/>
        <v>278.50731445967256</v>
      </c>
      <c r="AB121" s="10">
        <f t="shared" si="25"/>
        <v>279.01029485123172</v>
      </c>
      <c r="AC121" s="10">
        <f t="shared" si="26"/>
        <v>278.88206467711996</v>
      </c>
      <c r="AD121" s="10">
        <f t="shared" si="27"/>
        <v>281.21171975593404</v>
      </c>
      <c r="AE121" s="10">
        <f t="shared" si="28"/>
        <v>278.51317953129086</v>
      </c>
      <c r="AF121" s="10">
        <f t="shared" si="29"/>
        <v>279.26635028696529</v>
      </c>
      <c r="AG121" s="10">
        <f t="shared" si="30"/>
        <v>279.31907835164827</v>
      </c>
      <c r="AH121" s="10">
        <f t="shared" si="31"/>
        <v>281.18638701959838</v>
      </c>
    </row>
    <row r="122" spans="5:34" x14ac:dyDescent="0.2">
      <c r="E122" s="20">
        <v>40827.583333333336</v>
      </c>
      <c r="F122">
        <v>6956.0290000000005</v>
      </c>
      <c r="G122">
        <v>5781.8789999999999</v>
      </c>
      <c r="H122">
        <v>6043.7929999999997</v>
      </c>
      <c r="I122">
        <v>7667.2920000000004</v>
      </c>
      <c r="J122" s="6">
        <f>('VWP Details'!$I$63-F122)*'VWP Details'!$J$63+('VWP Details'!$M$63-'VWP Details'!$L$63)*'VWP Details'!$K$63</f>
        <v>1722.7523828999995</v>
      </c>
      <c r="K122" s="6">
        <f>('VWP Details'!$I$62-G122)*'VWP Details'!$J$62+('VWP Details'!$M$62-'VWP Details'!$L$62)*'VWP Details'!$K$62</f>
        <v>1609.0421180000008</v>
      </c>
      <c r="L122" s="6">
        <f>('VWP Details'!$I$61-H122)*'VWP Details'!$J$61+('VWP Details'!$M$61-'VWP Details'!$L$61)*'VWP Details'!$K$61</f>
        <v>1396.5230025000001</v>
      </c>
      <c r="M122" s="6">
        <f>('VWP Details'!I$60-I122)*'VWP Details'!$J$60+('VWP Details'!$M$60-'VWP Details'!$L$60)*'VWP Details'!$K$60</f>
        <v>801.34295439999937</v>
      </c>
      <c r="N122" s="9">
        <f t="shared" si="16"/>
        <v>175.98794195038772</v>
      </c>
      <c r="O122" s="9">
        <f t="shared" si="17"/>
        <v>164.37185846850187</v>
      </c>
      <c r="P122" s="9">
        <f t="shared" si="18"/>
        <v>142.66194697268776</v>
      </c>
      <c r="Q122" s="9">
        <f t="shared" si="19"/>
        <v>81.861269641027377</v>
      </c>
      <c r="R122" s="9">
        <f t="shared" si="20"/>
        <v>278.48794195038772</v>
      </c>
      <c r="S122" s="9">
        <f t="shared" si="21"/>
        <v>278.87185846850184</v>
      </c>
      <c r="T122" s="9">
        <f t="shared" si="22"/>
        <v>279.16194697268776</v>
      </c>
      <c r="U122" s="9">
        <f t="shared" si="23"/>
        <v>281.36126964102738</v>
      </c>
      <c r="V122" s="10">
        <f>'VWP Details'!P$63</f>
        <v>102.5</v>
      </c>
      <c r="W122" s="10">
        <f>'VWP Details'!P$62</f>
        <v>114.5</v>
      </c>
      <c r="X122" s="10">
        <f>'VWP Details'!P$61</f>
        <v>136.5</v>
      </c>
      <c r="Y122" s="10">
        <f>'VWP Details'!P$60</f>
        <v>199.5</v>
      </c>
      <c r="AA122" s="10">
        <f t="shared" si="24"/>
        <v>278.49972541245734</v>
      </c>
      <c r="AB122" s="10">
        <f t="shared" si="25"/>
        <v>278.9383804394505</v>
      </c>
      <c r="AC122" s="10">
        <f t="shared" si="26"/>
        <v>278.75343409093051</v>
      </c>
      <c r="AD122" s="10">
        <f t="shared" si="27"/>
        <v>281.19109103516905</v>
      </c>
      <c r="AE122" s="10">
        <f t="shared" si="28"/>
        <v>278.51321507717944</v>
      </c>
      <c r="AF122" s="10">
        <f t="shared" si="29"/>
        <v>279.27484138618769</v>
      </c>
      <c r="AG122" s="10">
        <f t="shared" si="30"/>
        <v>279.27010464507072</v>
      </c>
      <c r="AH122" s="10">
        <f t="shared" si="31"/>
        <v>281.12886458238592</v>
      </c>
    </row>
    <row r="123" spans="5:34" x14ac:dyDescent="0.2">
      <c r="E123" s="20">
        <v>40827.625</v>
      </c>
      <c r="F123">
        <v>6956.05</v>
      </c>
      <c r="G123">
        <v>5777.8239999999996</v>
      </c>
      <c r="H123">
        <v>6058.2740000000003</v>
      </c>
      <c r="I123">
        <v>7667.0950000000003</v>
      </c>
      <c r="J123" s="6">
        <f>('VWP Details'!$I$63-F123)*'VWP Details'!$J$63+('VWP Details'!$M$63-'VWP Details'!$L$63)*'VWP Details'!$K$63</f>
        <v>1722.7341149999995</v>
      </c>
      <c r="K123" s="6">
        <f>('VWP Details'!$I$62-G123)*'VWP Details'!$J$62+('VWP Details'!$M$62-'VWP Details'!$L$62)*'VWP Details'!$K$62</f>
        <v>1611.3048080000008</v>
      </c>
      <c r="L123" s="6">
        <f>('VWP Details'!$I$61-H123)*'VWP Details'!$J$61+('VWP Details'!$M$61-'VWP Details'!$L$61)*'VWP Details'!$K$61</f>
        <v>1388.4498449999999</v>
      </c>
      <c r="M123" s="6">
        <f>('VWP Details'!I$60-I123)*'VWP Details'!$J$60+('VWP Details'!$M$60-'VWP Details'!$L$60)*'VWP Details'!$K$60</f>
        <v>801.45018149999942</v>
      </c>
      <c r="N123" s="9">
        <f t="shared" si="16"/>
        <v>175.98607579123646</v>
      </c>
      <c r="O123" s="9">
        <f t="shared" si="17"/>
        <v>164.60300379172088</v>
      </c>
      <c r="P123" s="9">
        <f t="shared" si="18"/>
        <v>141.83723276095949</v>
      </c>
      <c r="Q123" s="9">
        <f t="shared" si="19"/>
        <v>81.872223436150591</v>
      </c>
      <c r="R123" s="9">
        <f t="shared" si="20"/>
        <v>278.48607579123643</v>
      </c>
      <c r="S123" s="9">
        <f t="shared" si="21"/>
        <v>279.10300379172088</v>
      </c>
      <c r="T123" s="9">
        <f t="shared" si="22"/>
        <v>278.33723276095952</v>
      </c>
      <c r="U123" s="9">
        <f t="shared" si="23"/>
        <v>281.37222343615059</v>
      </c>
      <c r="V123" s="10">
        <f>'VWP Details'!P$63</f>
        <v>102.5</v>
      </c>
      <c r="W123" s="10">
        <f>'VWP Details'!P$62</f>
        <v>114.5</v>
      </c>
      <c r="X123" s="10">
        <f>'VWP Details'!P$61</f>
        <v>136.5</v>
      </c>
      <c r="Y123" s="10">
        <f>'VWP Details'!P$60</f>
        <v>199.5</v>
      </c>
      <c r="AA123" s="10">
        <f t="shared" si="24"/>
        <v>278.49336269839858</v>
      </c>
      <c r="AB123" s="10">
        <f t="shared" si="25"/>
        <v>279.04028959083172</v>
      </c>
      <c r="AC123" s="10">
        <f t="shared" si="26"/>
        <v>278.23116634649074</v>
      </c>
      <c r="AD123" s="10">
        <f t="shared" si="27"/>
        <v>281.2078720268857</v>
      </c>
      <c r="AE123" s="10">
        <f t="shared" si="28"/>
        <v>278.51353499017688</v>
      </c>
      <c r="AF123" s="10">
        <f t="shared" si="29"/>
        <v>279.27616384525021</v>
      </c>
      <c r="AG123" s="10">
        <f t="shared" si="30"/>
        <v>279.27074477957387</v>
      </c>
      <c r="AH123" s="10">
        <f t="shared" si="31"/>
        <v>281.13944250108761</v>
      </c>
    </row>
    <row r="124" spans="5:34" x14ac:dyDescent="0.2">
      <c r="E124" s="20">
        <v>40827.666666666664</v>
      </c>
      <c r="F124">
        <v>6955.9409999999998</v>
      </c>
      <c r="G124">
        <v>5779.4970000000003</v>
      </c>
      <c r="H124">
        <v>6074.9409999999998</v>
      </c>
      <c r="I124">
        <v>7677.2529999999997</v>
      </c>
      <c r="J124" s="6">
        <f>('VWP Details'!$I$63-F124)*'VWP Details'!$J$63+('VWP Details'!$M$63-'VWP Details'!$L$63)*'VWP Details'!$K$63</f>
        <v>1722.8289341</v>
      </c>
      <c r="K124" s="6">
        <f>('VWP Details'!$I$62-G124)*'VWP Details'!$J$62+('VWP Details'!$M$62-'VWP Details'!$L$62)*'VWP Details'!$K$62</f>
        <v>1610.3712740000005</v>
      </c>
      <c r="L124" s="6">
        <f>('VWP Details'!$I$61-H124)*'VWP Details'!$J$61+('VWP Details'!$M$61-'VWP Details'!$L$61)*'VWP Details'!$K$61</f>
        <v>1379.1579925000001</v>
      </c>
      <c r="M124" s="6">
        <f>('VWP Details'!I$60-I124)*'VWP Details'!$J$60+('VWP Details'!$M$60-'VWP Details'!$L$60)*'VWP Details'!$K$60</f>
        <v>795.92118209999967</v>
      </c>
      <c r="N124" s="9">
        <f t="shared" si="16"/>
        <v>175.99576204587891</v>
      </c>
      <c r="O124" s="9">
        <f t="shared" si="17"/>
        <v>164.50763853259744</v>
      </c>
      <c r="P124" s="9">
        <f t="shared" si="18"/>
        <v>140.88802263963674</v>
      </c>
      <c r="Q124" s="9">
        <f t="shared" si="19"/>
        <v>81.307407949543673</v>
      </c>
      <c r="R124" s="9">
        <f t="shared" si="20"/>
        <v>278.49576204587891</v>
      </c>
      <c r="S124" s="9">
        <f t="shared" si="21"/>
        <v>279.00763853259741</v>
      </c>
      <c r="T124" s="9">
        <f t="shared" si="22"/>
        <v>277.38802263963674</v>
      </c>
      <c r="U124" s="9">
        <f t="shared" si="23"/>
        <v>280.80740794954369</v>
      </c>
      <c r="V124" s="10">
        <f>'VWP Details'!P$63</f>
        <v>102.5</v>
      </c>
      <c r="W124" s="10">
        <f>'VWP Details'!P$62</f>
        <v>114.5</v>
      </c>
      <c r="X124" s="10">
        <f>'VWP Details'!P$61</f>
        <v>136.5</v>
      </c>
      <c r="Y124" s="10">
        <f>'VWP Details'!P$60</f>
        <v>199.5</v>
      </c>
      <c r="AA124" s="10">
        <f t="shared" si="24"/>
        <v>278.4926340076824</v>
      </c>
      <c r="AB124" s="10">
        <f t="shared" si="25"/>
        <v>279.02516111517633</v>
      </c>
      <c r="AC124" s="10">
        <f t="shared" si="26"/>
        <v>278.21422897983314</v>
      </c>
      <c r="AD124" s="10">
        <f t="shared" si="27"/>
        <v>281.20235620720939</v>
      </c>
      <c r="AE124" s="10">
        <f t="shared" si="28"/>
        <v>278.51399708672858</v>
      </c>
      <c r="AF124" s="10">
        <f t="shared" si="29"/>
        <v>279.28944543842164</v>
      </c>
      <c r="AG124" s="10">
        <f t="shared" si="30"/>
        <v>279.27026410918182</v>
      </c>
      <c r="AH124" s="10">
        <f t="shared" si="31"/>
        <v>281.15451536800134</v>
      </c>
    </row>
    <row r="125" spans="5:34" x14ac:dyDescent="0.2">
      <c r="E125" s="20">
        <v>40827.708333333336</v>
      </c>
      <c r="F125">
        <v>6955.9110000000001</v>
      </c>
      <c r="G125">
        <v>5778.3069999999998</v>
      </c>
      <c r="H125">
        <v>6073.0330000000004</v>
      </c>
      <c r="I125">
        <v>7663.2380000000003</v>
      </c>
      <c r="J125" s="6">
        <f>('VWP Details'!$I$63-F125)*'VWP Details'!$J$63+('VWP Details'!$M$63-'VWP Details'!$L$63)*'VWP Details'!$K$63</f>
        <v>1722.8550310999997</v>
      </c>
      <c r="K125" s="6">
        <f>('VWP Details'!$I$62-G125)*'VWP Details'!$J$62+('VWP Details'!$M$62-'VWP Details'!$L$62)*'VWP Details'!$K$62</f>
        <v>1611.0352940000007</v>
      </c>
      <c r="L125" s="6">
        <f>('VWP Details'!$I$61-H125)*'VWP Details'!$J$61+('VWP Details'!$M$61-'VWP Details'!$L$61)*'VWP Details'!$K$61</f>
        <v>1380.2217024999998</v>
      </c>
      <c r="M125" s="6">
        <f>('VWP Details'!I$60-I125)*'VWP Details'!$J$60+('VWP Details'!$M$60-'VWP Details'!$L$60)*'VWP Details'!$K$60</f>
        <v>803.54954659999942</v>
      </c>
      <c r="N125" s="9">
        <f t="shared" si="16"/>
        <v>175.99842798752357</v>
      </c>
      <c r="O125" s="9">
        <f t="shared" si="17"/>
        <v>164.57547156209947</v>
      </c>
      <c r="P125" s="9">
        <f t="shared" si="18"/>
        <v>140.99668604105773</v>
      </c>
      <c r="Q125" s="9">
        <f t="shared" si="19"/>
        <v>82.086684287877603</v>
      </c>
      <c r="R125" s="9">
        <f t="shared" si="20"/>
        <v>278.49842798752354</v>
      </c>
      <c r="S125" s="9">
        <f t="shared" si="21"/>
        <v>279.07547156209944</v>
      </c>
      <c r="T125" s="9">
        <f t="shared" si="22"/>
        <v>277.49668604105773</v>
      </c>
      <c r="U125" s="9">
        <f t="shared" si="23"/>
        <v>281.58668428787757</v>
      </c>
      <c r="V125" s="10">
        <f>'VWP Details'!P$63</f>
        <v>102.5</v>
      </c>
      <c r="W125" s="10">
        <f>'VWP Details'!P$62</f>
        <v>114.5</v>
      </c>
      <c r="X125" s="10">
        <f>'VWP Details'!P$61</f>
        <v>136.5</v>
      </c>
      <c r="Y125" s="10">
        <f>'VWP Details'!P$60</f>
        <v>199.5</v>
      </c>
      <c r="AA125" s="10">
        <f t="shared" si="24"/>
        <v>278.49352265489733</v>
      </c>
      <c r="AB125" s="10">
        <f t="shared" si="25"/>
        <v>279.02308622250928</v>
      </c>
      <c r="AC125" s="10">
        <f t="shared" si="26"/>
        <v>278.07330826679538</v>
      </c>
      <c r="AD125" s="10">
        <f t="shared" si="27"/>
        <v>281.35910112321108</v>
      </c>
      <c r="AE125" s="10">
        <f t="shared" si="28"/>
        <v>278.51477554168889</v>
      </c>
      <c r="AF125" s="10">
        <f t="shared" si="29"/>
        <v>279.31641676299233</v>
      </c>
      <c r="AG125" s="10">
        <f t="shared" si="30"/>
        <v>279.15156585905521</v>
      </c>
      <c r="AH125" s="10">
        <f t="shared" si="31"/>
        <v>281.15646592197555</v>
      </c>
    </row>
    <row r="126" spans="5:34" x14ac:dyDescent="0.2">
      <c r="E126" s="20">
        <v>40827.75</v>
      </c>
      <c r="F126">
        <v>6955.7809999999999</v>
      </c>
      <c r="G126">
        <v>5773.17</v>
      </c>
      <c r="H126">
        <v>6014.3019999999997</v>
      </c>
      <c r="I126">
        <v>7659.0039999999999</v>
      </c>
      <c r="J126" s="6">
        <f>('VWP Details'!$I$63-F126)*'VWP Details'!$J$63+('VWP Details'!$M$63-'VWP Details'!$L$63)*'VWP Details'!$K$63</f>
        <v>1722.9681180999999</v>
      </c>
      <c r="K126" s="6">
        <f>('VWP Details'!$I$62-G126)*'VWP Details'!$J$62+('VWP Details'!$M$62-'VWP Details'!$L$62)*'VWP Details'!$K$62</f>
        <v>1613.9017400000007</v>
      </c>
      <c r="L126" s="6">
        <f>('VWP Details'!$I$61-H126)*'VWP Details'!$J$61+('VWP Details'!$M$61-'VWP Details'!$L$61)*'VWP Details'!$K$61</f>
        <v>1412.9642350000001</v>
      </c>
      <c r="M126" s="6">
        <f>('VWP Details'!I$60-I126)*'VWP Details'!$J$60+('VWP Details'!$M$60-'VWP Details'!$L$60)*'VWP Details'!$K$60</f>
        <v>805.8541127999996</v>
      </c>
      <c r="N126" s="9">
        <f t="shared" si="16"/>
        <v>176.00998040131731</v>
      </c>
      <c r="O126" s="9">
        <f t="shared" si="17"/>
        <v>164.86829363987408</v>
      </c>
      <c r="P126" s="9">
        <f t="shared" si="18"/>
        <v>144.3415027228485</v>
      </c>
      <c r="Q126" s="9">
        <f t="shared" si="19"/>
        <v>82.322107478495241</v>
      </c>
      <c r="R126" s="9">
        <f t="shared" si="20"/>
        <v>278.50998040131731</v>
      </c>
      <c r="S126" s="9">
        <f t="shared" si="21"/>
        <v>279.36829363987408</v>
      </c>
      <c r="T126" s="9">
        <f t="shared" si="22"/>
        <v>280.84150272284853</v>
      </c>
      <c r="U126" s="9">
        <f t="shared" si="23"/>
        <v>281.82210747849524</v>
      </c>
      <c r="V126" s="10">
        <f>'VWP Details'!P$63</f>
        <v>102.5</v>
      </c>
      <c r="W126" s="10">
        <f>'VWP Details'!P$62</f>
        <v>114.5</v>
      </c>
      <c r="X126" s="10">
        <f>'VWP Details'!P$61</f>
        <v>136.5</v>
      </c>
      <c r="Y126" s="10">
        <f>'VWP Details'!P$60</f>
        <v>199.5</v>
      </c>
      <c r="AA126" s="10">
        <f t="shared" si="24"/>
        <v>278.49563763526879</v>
      </c>
      <c r="AB126" s="10">
        <f t="shared" si="25"/>
        <v>279.0852531989587</v>
      </c>
      <c r="AC126" s="10">
        <f t="shared" si="26"/>
        <v>278.64507822743809</v>
      </c>
      <c r="AD126" s="10">
        <f t="shared" si="27"/>
        <v>281.38993855861889</v>
      </c>
      <c r="AE126" s="10">
        <f t="shared" si="28"/>
        <v>278.51583836375789</v>
      </c>
      <c r="AF126" s="10">
        <f t="shared" si="29"/>
        <v>279.3369650407023</v>
      </c>
      <c r="AG126" s="10">
        <f t="shared" si="30"/>
        <v>279.10719383111223</v>
      </c>
      <c r="AH126" s="10">
        <f t="shared" si="31"/>
        <v>281.20385304053292</v>
      </c>
    </row>
    <row r="127" spans="5:34" x14ac:dyDescent="0.2">
      <c r="E127" s="20">
        <v>40827.791666666664</v>
      </c>
      <c r="F127">
        <v>6955.741</v>
      </c>
      <c r="G127">
        <v>5771.1239999999998</v>
      </c>
      <c r="H127">
        <v>6011.8469999999998</v>
      </c>
      <c r="I127">
        <v>7662.0879999999997</v>
      </c>
      <c r="J127" s="6">
        <f>('VWP Details'!$I$63-F127)*'VWP Details'!$J$63+('VWP Details'!$M$63-'VWP Details'!$L$63)*'VWP Details'!$K$63</f>
        <v>1723.0029140999998</v>
      </c>
      <c r="K127" s="6">
        <f>('VWP Details'!$I$62-G127)*'VWP Details'!$J$62+('VWP Details'!$M$62-'VWP Details'!$L$62)*'VWP Details'!$K$62</f>
        <v>1615.0434080000007</v>
      </c>
      <c r="L127" s="6">
        <f>('VWP Details'!$I$61-H127)*'VWP Details'!$J$61+('VWP Details'!$M$61-'VWP Details'!$L$61)*'VWP Details'!$K$61</f>
        <v>1414.3328975000002</v>
      </c>
      <c r="M127" s="6">
        <f>('VWP Details'!I$60-I127)*'VWP Details'!$J$60+('VWP Details'!$M$60-'VWP Details'!$L$60)*'VWP Details'!$K$60</f>
        <v>804.17549159999976</v>
      </c>
      <c r="N127" s="9">
        <f t="shared" si="16"/>
        <v>176.01353499017688</v>
      </c>
      <c r="O127" s="9">
        <f t="shared" si="17"/>
        <v>164.98492084858086</v>
      </c>
      <c r="P127" s="9">
        <f t="shared" si="18"/>
        <v>144.48131857740228</v>
      </c>
      <c r="Q127" s="9">
        <f t="shared" si="19"/>
        <v>82.150627761947135</v>
      </c>
      <c r="R127" s="9">
        <f t="shared" si="20"/>
        <v>278.51353499017688</v>
      </c>
      <c r="S127" s="9">
        <f t="shared" si="21"/>
        <v>279.48492084858083</v>
      </c>
      <c r="T127" s="9">
        <f t="shared" si="22"/>
        <v>280.98131857740225</v>
      </c>
      <c r="U127" s="9">
        <f t="shared" si="23"/>
        <v>281.65062776194713</v>
      </c>
      <c r="V127" s="10">
        <f>'VWP Details'!P$63</f>
        <v>102.5</v>
      </c>
      <c r="W127" s="10">
        <f>'VWP Details'!P$62</f>
        <v>114.5</v>
      </c>
      <c r="X127" s="10">
        <f>'VWP Details'!P$61</f>
        <v>136.5</v>
      </c>
      <c r="Y127" s="10">
        <f>'VWP Details'!P$60</f>
        <v>199.5</v>
      </c>
      <c r="AA127" s="10">
        <f t="shared" si="24"/>
        <v>278.50075624322659</v>
      </c>
      <c r="AB127" s="10">
        <f t="shared" si="25"/>
        <v>279.20786567497453</v>
      </c>
      <c r="AC127" s="10">
        <f t="shared" si="26"/>
        <v>279.00895254838099</v>
      </c>
      <c r="AD127" s="10">
        <f t="shared" si="27"/>
        <v>281.44781018280287</v>
      </c>
      <c r="AE127" s="10">
        <f t="shared" si="28"/>
        <v>278.51679810274999</v>
      </c>
      <c r="AF127" s="10">
        <f t="shared" si="29"/>
        <v>279.36385656170899</v>
      </c>
      <c r="AG127" s="10">
        <f t="shared" si="30"/>
        <v>279.0613342308186</v>
      </c>
      <c r="AH127" s="10">
        <f t="shared" si="31"/>
        <v>281.22811819886681</v>
      </c>
    </row>
    <row r="128" spans="5:34" x14ac:dyDescent="0.2">
      <c r="E128" s="20">
        <v>40827.833333333336</v>
      </c>
      <c r="F128">
        <v>6955.5420000000004</v>
      </c>
      <c r="G128">
        <v>5773.893</v>
      </c>
      <c r="H128">
        <v>6030.6679999999997</v>
      </c>
      <c r="I128">
        <v>7660.3159999999998</v>
      </c>
      <c r="J128" s="6">
        <f>('VWP Details'!$I$63-F128)*'VWP Details'!$J$63+('VWP Details'!$M$63-'VWP Details'!$L$63)*'VWP Details'!$K$63</f>
        <v>1723.1760241999993</v>
      </c>
      <c r="K128" s="6">
        <f>('VWP Details'!$I$62-G128)*'VWP Details'!$J$62+('VWP Details'!$M$62-'VWP Details'!$L$62)*'VWP Details'!$K$62</f>
        <v>1613.4983060000006</v>
      </c>
      <c r="L128" s="6">
        <f>('VWP Details'!$I$61-H128)*'VWP Details'!$J$61+('VWP Details'!$M$61-'VWP Details'!$L$61)*'VWP Details'!$K$61</f>
        <v>1403.8401900000001</v>
      </c>
      <c r="M128" s="6">
        <f>('VWP Details'!I$60-I128)*'VWP Details'!$J$60+('VWP Details'!$M$60-'VWP Details'!$L$60)*'VWP Details'!$K$60</f>
        <v>805.13999119999971</v>
      </c>
      <c r="N128" s="9">
        <f t="shared" si="16"/>
        <v>176.03121906975335</v>
      </c>
      <c r="O128" s="9">
        <f t="shared" si="17"/>
        <v>164.82708079926067</v>
      </c>
      <c r="P128" s="9">
        <f t="shared" si="18"/>
        <v>143.40943499346901</v>
      </c>
      <c r="Q128" s="9">
        <f t="shared" si="19"/>
        <v>82.249156315035094</v>
      </c>
      <c r="R128" s="9">
        <f t="shared" si="20"/>
        <v>278.53121906975332</v>
      </c>
      <c r="S128" s="9">
        <f t="shared" si="21"/>
        <v>279.32708079926067</v>
      </c>
      <c r="T128" s="9">
        <f t="shared" si="22"/>
        <v>279.90943499346901</v>
      </c>
      <c r="U128" s="9">
        <f t="shared" si="23"/>
        <v>281.74915631503507</v>
      </c>
      <c r="V128" s="10">
        <f>'VWP Details'!P$63</f>
        <v>102.5</v>
      </c>
      <c r="W128" s="10">
        <f>'VWP Details'!P$62</f>
        <v>114.5</v>
      </c>
      <c r="X128" s="10">
        <f>'VWP Details'!P$61</f>
        <v>136.5</v>
      </c>
      <c r="Y128" s="10">
        <f>'VWP Details'!P$60</f>
        <v>199.5</v>
      </c>
      <c r="AA128" s="10">
        <f t="shared" si="24"/>
        <v>278.50978489892998</v>
      </c>
      <c r="AB128" s="10">
        <f t="shared" si="25"/>
        <v>279.25268107648253</v>
      </c>
      <c r="AC128" s="10">
        <f t="shared" si="26"/>
        <v>279.32339299488285</v>
      </c>
      <c r="AD128" s="10">
        <f t="shared" si="27"/>
        <v>281.52319675857979</v>
      </c>
      <c r="AE128" s="10">
        <f t="shared" si="28"/>
        <v>278.51800310837336</v>
      </c>
      <c r="AF128" s="10">
        <f t="shared" si="29"/>
        <v>279.38584586377675</v>
      </c>
      <c r="AG128" s="10">
        <f t="shared" si="30"/>
        <v>278.99503133148198</v>
      </c>
      <c r="AH128" s="10">
        <f t="shared" si="31"/>
        <v>281.21072334979903</v>
      </c>
    </row>
    <row r="129" spans="5:34" x14ac:dyDescent="0.2">
      <c r="E129" s="20">
        <v>40827.875</v>
      </c>
      <c r="F129">
        <v>6955.5829999999996</v>
      </c>
      <c r="G129">
        <v>5773.29</v>
      </c>
      <c r="H129">
        <v>6071.9279999999999</v>
      </c>
      <c r="I129">
        <v>7678.5219999999999</v>
      </c>
      <c r="J129" s="6">
        <f>('VWP Details'!$I$63-F129)*'VWP Details'!$J$63+('VWP Details'!$M$63-'VWP Details'!$L$63)*'VWP Details'!$K$63</f>
        <v>1723.1403583000001</v>
      </c>
      <c r="K129" s="6">
        <f>('VWP Details'!$I$62-G129)*'VWP Details'!$J$62+('VWP Details'!$M$62-'VWP Details'!$L$62)*'VWP Details'!$K$62</f>
        <v>1613.8347800000006</v>
      </c>
      <c r="L129" s="6">
        <f>('VWP Details'!$I$61-H129)*'VWP Details'!$J$61+('VWP Details'!$M$61-'VWP Details'!$L$61)*'VWP Details'!$K$61</f>
        <v>1380.8377400000002</v>
      </c>
      <c r="M129" s="6">
        <f>('VWP Details'!I$60-I129)*'VWP Details'!$J$60+('VWP Details'!$M$60-'VWP Details'!$L$60)*'VWP Details'!$K$60</f>
        <v>795.23046539999962</v>
      </c>
      <c r="N129" s="9">
        <f t="shared" si="16"/>
        <v>176.02757561617233</v>
      </c>
      <c r="O129" s="9">
        <f t="shared" si="17"/>
        <v>164.86145333437807</v>
      </c>
      <c r="P129" s="9">
        <f t="shared" si="18"/>
        <v>141.059617413474</v>
      </c>
      <c r="Q129" s="9">
        <f t="shared" si="19"/>
        <v>81.236847715983501</v>
      </c>
      <c r="R129" s="9">
        <f t="shared" si="20"/>
        <v>278.52757561617233</v>
      </c>
      <c r="S129" s="9">
        <f t="shared" si="21"/>
        <v>279.3614533343781</v>
      </c>
      <c r="T129" s="9">
        <f t="shared" si="22"/>
        <v>277.55961741347403</v>
      </c>
      <c r="U129" s="9">
        <f t="shared" si="23"/>
        <v>280.73684771598352</v>
      </c>
      <c r="V129" s="10">
        <f>'VWP Details'!P$63</f>
        <v>102.5</v>
      </c>
      <c r="W129" s="10">
        <f>'VWP Details'!P$62</f>
        <v>114.5</v>
      </c>
      <c r="X129" s="10">
        <f>'VWP Details'!P$61</f>
        <v>136.5</v>
      </c>
      <c r="Y129" s="10">
        <f>'VWP Details'!P$60</f>
        <v>199.5</v>
      </c>
      <c r="AA129" s="10">
        <f t="shared" si="24"/>
        <v>278.51614761298868</v>
      </c>
      <c r="AB129" s="10">
        <f t="shared" si="25"/>
        <v>279.32344403683862</v>
      </c>
      <c r="AC129" s="10">
        <f t="shared" si="26"/>
        <v>279.35771194965025</v>
      </c>
      <c r="AD129" s="10">
        <f t="shared" si="27"/>
        <v>281.50908471186767</v>
      </c>
      <c r="AE129" s="10">
        <f t="shared" si="28"/>
        <v>278.5191334676307</v>
      </c>
      <c r="AF129" s="10">
        <f t="shared" si="29"/>
        <v>279.39107869748119</v>
      </c>
      <c r="AG129" s="10">
        <f t="shared" si="30"/>
        <v>279.02014920703891</v>
      </c>
      <c r="AH129" s="10">
        <f t="shared" si="31"/>
        <v>281.22449955426464</v>
      </c>
    </row>
    <row r="130" spans="5:34" x14ac:dyDescent="0.2">
      <c r="E130" s="20">
        <v>40827.916666666664</v>
      </c>
      <c r="F130">
        <v>6955.741</v>
      </c>
      <c r="G130">
        <v>5769.83</v>
      </c>
      <c r="H130">
        <v>6038.4610000000002</v>
      </c>
      <c r="I130">
        <v>7661.34</v>
      </c>
      <c r="J130" s="6">
        <f>('VWP Details'!$I$63-F130)*'VWP Details'!$J$63+('VWP Details'!$M$63-'VWP Details'!$L$63)*'VWP Details'!$K$63</f>
        <v>1723.0029140999998</v>
      </c>
      <c r="K130" s="6">
        <f>('VWP Details'!$I$62-G130)*'VWP Details'!$J$62+('VWP Details'!$M$62-'VWP Details'!$L$62)*'VWP Details'!$K$62</f>
        <v>1615.7654600000008</v>
      </c>
      <c r="L130" s="6">
        <f>('VWP Details'!$I$61-H130)*'VWP Details'!$J$61+('VWP Details'!$M$61-'VWP Details'!$L$61)*'VWP Details'!$K$61</f>
        <v>1399.4955924999999</v>
      </c>
      <c r="M130" s="6">
        <f>('VWP Details'!I$60-I130)*'VWP Details'!$J$60+('VWP Details'!$M$60-'VWP Details'!$L$60)*'VWP Details'!$K$60</f>
        <v>804.58262799999943</v>
      </c>
      <c r="N130" s="9">
        <f t="shared" si="16"/>
        <v>176.01353499017688</v>
      </c>
      <c r="O130" s="9">
        <f t="shared" si="17"/>
        <v>165.05868214284607</v>
      </c>
      <c r="P130" s="9">
        <f t="shared" si="18"/>
        <v>142.96561220139674</v>
      </c>
      <c r="Q130" s="9">
        <f t="shared" si="19"/>
        <v>82.192218821602737</v>
      </c>
      <c r="R130" s="9">
        <f t="shared" si="20"/>
        <v>278.51353499017688</v>
      </c>
      <c r="S130" s="9">
        <f t="shared" si="21"/>
        <v>279.55868214284607</v>
      </c>
      <c r="T130" s="9">
        <f t="shared" si="22"/>
        <v>279.46561220139677</v>
      </c>
      <c r="U130" s="9">
        <f t="shared" si="23"/>
        <v>281.69221882160275</v>
      </c>
      <c r="V130" s="10">
        <f>'VWP Details'!P$63</f>
        <v>102.5</v>
      </c>
      <c r="W130" s="10">
        <f>'VWP Details'!P$62</f>
        <v>114.5</v>
      </c>
      <c r="X130" s="10">
        <f>'VWP Details'!P$61</f>
        <v>136.5</v>
      </c>
      <c r="Y130" s="10">
        <f>'VWP Details'!P$60</f>
        <v>199.5</v>
      </c>
      <c r="AA130" s="10">
        <f t="shared" si="24"/>
        <v>278.51916901351933</v>
      </c>
      <c r="AB130" s="10">
        <f t="shared" si="25"/>
        <v>279.42008615298789</v>
      </c>
      <c r="AC130" s="10">
        <f t="shared" si="26"/>
        <v>279.75149718171804</v>
      </c>
      <c r="AD130" s="10">
        <f t="shared" si="27"/>
        <v>281.53019161861278</v>
      </c>
      <c r="AE130" s="10">
        <f t="shared" si="28"/>
        <v>278.51997945977928</v>
      </c>
      <c r="AF130" s="10">
        <f t="shared" si="29"/>
        <v>279.3919018142426</v>
      </c>
      <c r="AG130" s="10">
        <f t="shared" si="30"/>
        <v>279.05018768945274</v>
      </c>
      <c r="AH130" s="10">
        <f t="shared" si="31"/>
        <v>281.22001572665681</v>
      </c>
    </row>
    <row r="131" spans="5:34" x14ac:dyDescent="0.2">
      <c r="E131" s="20">
        <v>40827.958333333336</v>
      </c>
      <c r="F131">
        <v>6955.6120000000001</v>
      </c>
      <c r="G131">
        <v>5772.8320000000003</v>
      </c>
      <c r="H131">
        <v>6031.9780000000001</v>
      </c>
      <c r="I131">
        <v>7678.3379999999997</v>
      </c>
      <c r="J131" s="6">
        <f>('VWP Details'!$I$63-F131)*'VWP Details'!$J$63+('VWP Details'!$M$63-'VWP Details'!$L$63)*'VWP Details'!$K$63</f>
        <v>1723.1151311999997</v>
      </c>
      <c r="K131" s="6">
        <f>('VWP Details'!$I$62-G131)*'VWP Details'!$J$62+('VWP Details'!$M$62-'VWP Details'!$L$62)*'VWP Details'!$K$62</f>
        <v>1614.0903440000004</v>
      </c>
      <c r="L131" s="6">
        <f>('VWP Details'!$I$61-H131)*'VWP Details'!$J$61+('VWP Details'!$M$61-'VWP Details'!$L$61)*'VWP Details'!$K$61</f>
        <v>1403.1098649999999</v>
      </c>
      <c r="M131" s="6">
        <f>('VWP Details'!I$60-I131)*'VWP Details'!$J$60+('VWP Details'!$M$60-'VWP Details'!$L$60)*'VWP Details'!$K$60</f>
        <v>795.33061659999976</v>
      </c>
      <c r="N131" s="9">
        <f t="shared" si="16"/>
        <v>176.02499853924908</v>
      </c>
      <c r="O131" s="9">
        <f t="shared" si="17"/>
        <v>164.88756050035445</v>
      </c>
      <c r="P131" s="9">
        <f t="shared" si="18"/>
        <v>143.33482857006149</v>
      </c>
      <c r="Q131" s="9">
        <f t="shared" si="19"/>
        <v>81.247078671834629</v>
      </c>
      <c r="R131" s="9">
        <f t="shared" si="20"/>
        <v>278.52499853924905</v>
      </c>
      <c r="S131" s="9">
        <f t="shared" si="21"/>
        <v>279.38756050035443</v>
      </c>
      <c r="T131" s="9">
        <f t="shared" si="22"/>
        <v>279.83482857006152</v>
      </c>
      <c r="U131" s="9">
        <f t="shared" si="23"/>
        <v>280.74707867183463</v>
      </c>
      <c r="V131" s="10">
        <f>'VWP Details'!P$63</f>
        <v>102.5</v>
      </c>
      <c r="W131" s="10">
        <f>'VWP Details'!P$62</f>
        <v>114.5</v>
      </c>
      <c r="X131" s="10">
        <f>'VWP Details'!P$61</f>
        <v>136.5</v>
      </c>
      <c r="Y131" s="10">
        <f>'VWP Details'!P$60</f>
        <v>199.5</v>
      </c>
      <c r="AA131" s="10">
        <f t="shared" si="24"/>
        <v>278.52217264110567</v>
      </c>
      <c r="AB131" s="10">
        <f t="shared" si="25"/>
        <v>279.42393952508399</v>
      </c>
      <c r="AC131" s="10">
        <f t="shared" si="26"/>
        <v>279.55016235116074</v>
      </c>
      <c r="AD131" s="10">
        <f t="shared" si="27"/>
        <v>281.31518585728065</v>
      </c>
      <c r="AE131" s="10">
        <f t="shared" si="28"/>
        <v>278.52029937277666</v>
      </c>
      <c r="AF131" s="10">
        <f t="shared" si="29"/>
        <v>279.41309308066923</v>
      </c>
      <c r="AG131" s="10">
        <f t="shared" si="30"/>
        <v>278.923094792906</v>
      </c>
      <c r="AH131" s="10">
        <f t="shared" si="31"/>
        <v>281.23962580007844</v>
      </c>
    </row>
    <row r="132" spans="5:34" x14ac:dyDescent="0.2">
      <c r="E132" s="20">
        <v>40828</v>
      </c>
      <c r="F132">
        <v>6955.701</v>
      </c>
      <c r="G132">
        <v>5771.7629999999999</v>
      </c>
      <c r="H132">
        <v>6058.3549999999996</v>
      </c>
      <c r="I132">
        <v>7671.4390000000003</v>
      </c>
      <c r="J132" s="6">
        <f>('VWP Details'!$I$63-F132)*'VWP Details'!$J$63+('VWP Details'!$M$63-'VWP Details'!$L$63)*'VWP Details'!$K$63</f>
        <v>1723.0377100999997</v>
      </c>
      <c r="K132" s="6">
        <f>('VWP Details'!$I$62-G132)*'VWP Details'!$J$62+('VWP Details'!$M$62-'VWP Details'!$L$62)*'VWP Details'!$K$62</f>
        <v>1614.6868460000007</v>
      </c>
      <c r="L132" s="6">
        <f>('VWP Details'!$I$61-H132)*'VWP Details'!$J$61+('VWP Details'!$M$61-'VWP Details'!$L$61)*'VWP Details'!$K$61</f>
        <v>1388.4046875000001</v>
      </c>
      <c r="M132" s="6">
        <f>('VWP Details'!I$60-I132)*'VWP Details'!$J$60+('VWP Details'!$M$60-'VWP Details'!$L$60)*'VWP Details'!$K$60</f>
        <v>799.08574229999942</v>
      </c>
      <c r="N132" s="9">
        <f t="shared" ref="N132:N195" si="32">J132*0.1021551</f>
        <v>176.01708957903648</v>
      </c>
      <c r="O132" s="9">
        <f t="shared" ref="O132:O195" si="33">K132*0.1021551</f>
        <v>164.94849622181468</v>
      </c>
      <c r="P132" s="9">
        <f t="shared" ref="P132:P195" si="34">L132*0.1021551</f>
        <v>141.83261969203127</v>
      </c>
      <c r="Q132" s="9">
        <f t="shared" ref="Q132:Q195" si="35">M132*0.1021551</f>
        <v>81.630683913230669</v>
      </c>
      <c r="R132" s="9">
        <f t="shared" ref="R132:R195" si="36">IF(V132&gt;0,N132+V132,"")</f>
        <v>278.51708957903645</v>
      </c>
      <c r="S132" s="9">
        <f t="shared" ref="S132:S195" si="37">IF(W132&gt;0,O132+W132,"")</f>
        <v>279.44849622181471</v>
      </c>
      <c r="T132" s="9">
        <f t="shared" ref="T132:T195" si="38">IF(X132&gt;0,P132+X132,"")</f>
        <v>278.33261969203124</v>
      </c>
      <c r="U132" s="9">
        <f t="shared" ref="U132:U195" si="39">IF(Y132&gt;0,Q132+Y132,"")</f>
        <v>281.13068391323065</v>
      </c>
      <c r="V132" s="10">
        <f>'VWP Details'!P$63</f>
        <v>102.5</v>
      </c>
      <c r="W132" s="10">
        <f>'VWP Details'!P$62</f>
        <v>114.5</v>
      </c>
      <c r="X132" s="10">
        <f>'VWP Details'!P$61</f>
        <v>136.5</v>
      </c>
      <c r="Y132" s="10">
        <f>'VWP Details'!P$60</f>
        <v>199.5</v>
      </c>
      <c r="AA132" s="10">
        <f t="shared" si="24"/>
        <v>278.5228835588776</v>
      </c>
      <c r="AB132" s="10">
        <f t="shared" si="25"/>
        <v>279.4166545997308</v>
      </c>
      <c r="AC132" s="10">
        <f t="shared" si="26"/>
        <v>279.02042257408647</v>
      </c>
      <c r="AD132" s="10">
        <f t="shared" si="27"/>
        <v>281.2111970875373</v>
      </c>
      <c r="AE132" s="10">
        <f t="shared" si="28"/>
        <v>278.52103872725951</v>
      </c>
      <c r="AF132" s="10">
        <f t="shared" si="29"/>
        <v>279.41875913372178</v>
      </c>
      <c r="AG132" s="10">
        <f t="shared" si="30"/>
        <v>278.93727115238283</v>
      </c>
      <c r="AH132" s="10">
        <f t="shared" si="31"/>
        <v>281.24529730821325</v>
      </c>
    </row>
    <row r="133" spans="5:34" x14ac:dyDescent="0.2">
      <c r="E133" s="20">
        <v>40828.041666666664</v>
      </c>
      <c r="F133">
        <v>6955.741</v>
      </c>
      <c r="G133">
        <v>5769.9960000000001</v>
      </c>
      <c r="H133">
        <v>6052.89</v>
      </c>
      <c r="I133">
        <v>7685.95</v>
      </c>
      <c r="J133" s="6">
        <f>('VWP Details'!$I$63-F133)*'VWP Details'!$J$63+('VWP Details'!$M$63-'VWP Details'!$L$63)*'VWP Details'!$K$63</f>
        <v>1723.0029140999998</v>
      </c>
      <c r="K133" s="6">
        <f>('VWP Details'!$I$62-G133)*'VWP Details'!$J$62+('VWP Details'!$M$62-'VWP Details'!$L$62)*'VWP Details'!$K$62</f>
        <v>1615.6728320000007</v>
      </c>
      <c r="L133" s="6">
        <f>('VWP Details'!$I$61-H133)*'VWP Details'!$J$61+('VWP Details'!$M$61-'VWP Details'!$L$61)*'VWP Details'!$K$61</f>
        <v>1391.4514249999997</v>
      </c>
      <c r="M133" s="6">
        <f>('VWP Details'!I$60-I133)*'VWP Details'!$J$60+('VWP Details'!$M$60-'VWP Details'!$L$60)*'VWP Details'!$K$60</f>
        <v>791.18740499999967</v>
      </c>
      <c r="N133" s="9">
        <f t="shared" si="32"/>
        <v>176.01353499017688</v>
      </c>
      <c r="O133" s="9">
        <f t="shared" si="33"/>
        <v>165.04921972024326</v>
      </c>
      <c r="P133" s="9">
        <f t="shared" si="34"/>
        <v>142.14385946601746</v>
      </c>
      <c r="Q133" s="9">
        <f t="shared" si="35"/>
        <v>80.823828476515459</v>
      </c>
      <c r="R133" s="9">
        <f t="shared" si="36"/>
        <v>278.51353499017688</v>
      </c>
      <c r="S133" s="9">
        <f t="shared" si="37"/>
        <v>279.54921972024329</v>
      </c>
      <c r="T133" s="9">
        <f t="shared" si="38"/>
        <v>278.64385946601749</v>
      </c>
      <c r="U133" s="9">
        <f t="shared" si="39"/>
        <v>280.32382847651547</v>
      </c>
      <c r="V133" s="10">
        <f>'VWP Details'!P$63</f>
        <v>102.5</v>
      </c>
      <c r="W133" s="10">
        <f>'VWP Details'!P$62</f>
        <v>114.5</v>
      </c>
      <c r="X133" s="10">
        <f>'VWP Details'!P$61</f>
        <v>136.5</v>
      </c>
      <c r="Y133" s="10">
        <f>'VWP Details'!P$60</f>
        <v>199.5</v>
      </c>
      <c r="AA133" s="10">
        <f t="shared" si="24"/>
        <v>278.51934674296228</v>
      </c>
      <c r="AB133" s="10">
        <f t="shared" si="25"/>
        <v>279.46108238392736</v>
      </c>
      <c r="AC133" s="10">
        <f t="shared" si="26"/>
        <v>278.76730746859619</v>
      </c>
      <c r="AD133" s="10">
        <f t="shared" si="27"/>
        <v>280.9261315198334</v>
      </c>
      <c r="AE133" s="10">
        <f t="shared" si="28"/>
        <v>278.52203045755135</v>
      </c>
      <c r="AF133" s="10">
        <f t="shared" si="29"/>
        <v>279.42753296557129</v>
      </c>
      <c r="AG133" s="10">
        <f t="shared" si="30"/>
        <v>279.04761803920525</v>
      </c>
      <c r="AH133" s="10">
        <f t="shared" si="31"/>
        <v>281.27119052299992</v>
      </c>
    </row>
    <row r="134" spans="5:34" x14ac:dyDescent="0.2">
      <c r="E134" s="20">
        <v>40828.083333333336</v>
      </c>
      <c r="F134">
        <v>6955.7309999999998</v>
      </c>
      <c r="G134">
        <v>5769.732</v>
      </c>
      <c r="H134">
        <v>6041.0209999999997</v>
      </c>
      <c r="I134">
        <v>7685.8119999999999</v>
      </c>
      <c r="J134" s="6">
        <f>('VWP Details'!$I$63-F134)*'VWP Details'!$J$63+('VWP Details'!$M$63-'VWP Details'!$L$63)*'VWP Details'!$K$63</f>
        <v>1723.0116131</v>
      </c>
      <c r="K134" s="6">
        <f>('VWP Details'!$I$62-G134)*'VWP Details'!$J$62+('VWP Details'!$M$62-'VWP Details'!$L$62)*'VWP Details'!$K$62</f>
        <v>1615.8201440000007</v>
      </c>
      <c r="L134" s="6">
        <f>('VWP Details'!$I$61-H134)*'VWP Details'!$J$61+('VWP Details'!$M$61-'VWP Details'!$L$61)*'VWP Details'!$K$61</f>
        <v>1398.0683925000001</v>
      </c>
      <c r="M134" s="6">
        <f>('VWP Details'!I$60-I134)*'VWP Details'!$J$60+('VWP Details'!$M$60-'VWP Details'!$L$60)*'VWP Details'!$K$60</f>
        <v>791.26251839999964</v>
      </c>
      <c r="N134" s="9">
        <f t="shared" si="32"/>
        <v>176.01442363739181</v>
      </c>
      <c r="O134" s="9">
        <f t="shared" si="33"/>
        <v>165.06426839233447</v>
      </c>
      <c r="P134" s="9">
        <f t="shared" si="34"/>
        <v>142.81981644267677</v>
      </c>
      <c r="Q134" s="9">
        <f t="shared" si="35"/>
        <v>80.831501693403808</v>
      </c>
      <c r="R134" s="9">
        <f t="shared" si="36"/>
        <v>278.51442363739181</v>
      </c>
      <c r="S134" s="9">
        <f t="shared" si="37"/>
        <v>279.5642683923345</v>
      </c>
      <c r="T134" s="9">
        <f t="shared" si="38"/>
        <v>279.31981644267677</v>
      </c>
      <c r="U134" s="9">
        <f t="shared" si="39"/>
        <v>280.33150169340382</v>
      </c>
      <c r="V134" s="10">
        <f>'VWP Details'!P$63</f>
        <v>102.5</v>
      </c>
      <c r="W134" s="10">
        <f>'VWP Details'!P$62</f>
        <v>114.5</v>
      </c>
      <c r="X134" s="10">
        <f>'VWP Details'!P$61</f>
        <v>136.5</v>
      </c>
      <c r="Y134" s="10">
        <f>'VWP Details'!P$60</f>
        <v>199.5</v>
      </c>
      <c r="AA134" s="10">
        <f t="shared" si="24"/>
        <v>278.51671634720623</v>
      </c>
      <c r="AB134" s="10">
        <f t="shared" si="25"/>
        <v>279.50164539551861</v>
      </c>
      <c r="AC134" s="10">
        <f t="shared" si="26"/>
        <v>279.11934727443679</v>
      </c>
      <c r="AD134" s="10">
        <f t="shared" si="27"/>
        <v>280.84506231531748</v>
      </c>
      <c r="AE134" s="10">
        <f t="shared" si="28"/>
        <v>278.52319636269726</v>
      </c>
      <c r="AF134" s="10">
        <f t="shared" si="29"/>
        <v>279.43964030629917</v>
      </c>
      <c r="AG134" s="10">
        <f t="shared" si="30"/>
        <v>279.12896979451222</v>
      </c>
      <c r="AH134" s="10">
        <f t="shared" si="31"/>
        <v>281.25659584206625</v>
      </c>
    </row>
    <row r="135" spans="5:34" x14ac:dyDescent="0.2">
      <c r="E135" s="20">
        <v>40828.125</v>
      </c>
      <c r="F135">
        <v>6955.6019999999999</v>
      </c>
      <c r="G135">
        <v>5773.4629999999997</v>
      </c>
      <c r="H135">
        <v>6014.07</v>
      </c>
      <c r="I135">
        <v>7664.5159999999996</v>
      </c>
      <c r="J135" s="6">
        <f>('VWP Details'!$I$63-F135)*'VWP Details'!$J$63+('VWP Details'!$M$63-'VWP Details'!$L$63)*'VWP Details'!$K$63</f>
        <v>1723.1238301999999</v>
      </c>
      <c r="K135" s="6">
        <f>('VWP Details'!$I$62-G135)*'VWP Details'!$J$62+('VWP Details'!$M$62-'VWP Details'!$L$62)*'VWP Details'!$K$62</f>
        <v>1613.7382460000008</v>
      </c>
      <c r="L135" s="6">
        <f>('VWP Details'!$I$61-H135)*'VWP Details'!$J$61+('VWP Details'!$M$61-'VWP Details'!$L$61)*'VWP Details'!$K$61</f>
        <v>1413.0935750000001</v>
      </c>
      <c r="M135" s="6">
        <f>('VWP Details'!I$60-I135)*'VWP Details'!$J$60+('VWP Details'!$M$60-'VWP Details'!$L$60)*'VWP Details'!$K$60</f>
        <v>802.85393119999981</v>
      </c>
      <c r="N135" s="9">
        <f t="shared" si="32"/>
        <v>176.02588718646402</v>
      </c>
      <c r="O135" s="9">
        <f t="shared" si="33"/>
        <v>164.85159189395469</v>
      </c>
      <c r="P135" s="9">
        <f t="shared" si="34"/>
        <v>144.35471546348251</v>
      </c>
      <c r="Q135" s="9">
        <f t="shared" si="35"/>
        <v>82.015623627129102</v>
      </c>
      <c r="R135" s="9">
        <f t="shared" si="36"/>
        <v>278.52588718646405</v>
      </c>
      <c r="S135" s="9">
        <f t="shared" si="37"/>
        <v>279.35159189395472</v>
      </c>
      <c r="T135" s="9">
        <f t="shared" si="38"/>
        <v>280.85471546348253</v>
      </c>
      <c r="U135" s="9">
        <f t="shared" si="39"/>
        <v>281.51562362712912</v>
      </c>
      <c r="V135" s="10">
        <f>'VWP Details'!P$63</f>
        <v>102.5</v>
      </c>
      <c r="W135" s="10">
        <f>'VWP Details'!P$62</f>
        <v>114.5</v>
      </c>
      <c r="X135" s="10">
        <f>'VWP Details'!P$61</f>
        <v>136.5</v>
      </c>
      <c r="Y135" s="10">
        <f>'VWP Details'!P$60</f>
        <v>199.5</v>
      </c>
      <c r="AA135" s="10">
        <f t="shared" si="24"/>
        <v>278.51918678646359</v>
      </c>
      <c r="AB135" s="10">
        <f t="shared" si="25"/>
        <v>279.46022734574035</v>
      </c>
      <c r="AC135" s="10">
        <f t="shared" si="26"/>
        <v>279.39716792685391</v>
      </c>
      <c r="AD135" s="10">
        <f t="shared" si="27"/>
        <v>280.80974327642275</v>
      </c>
      <c r="AE135" s="10">
        <f t="shared" si="28"/>
        <v>278.52474971802889</v>
      </c>
      <c r="AF135" s="10">
        <f t="shared" si="29"/>
        <v>279.45604791908232</v>
      </c>
      <c r="AG135" s="10">
        <f t="shared" si="30"/>
        <v>279.20056234622001</v>
      </c>
      <c r="AH135" s="10">
        <f t="shared" si="31"/>
        <v>281.26760746433126</v>
      </c>
    </row>
    <row r="136" spans="5:34" x14ac:dyDescent="0.2">
      <c r="E136" s="20">
        <v>40828.166666666664</v>
      </c>
      <c r="F136">
        <v>6955.5919999999996</v>
      </c>
      <c r="G136">
        <v>5764.3819999999996</v>
      </c>
      <c r="H136">
        <v>6068.18</v>
      </c>
      <c r="I136">
        <v>7675.9610000000002</v>
      </c>
      <c r="J136" s="6">
        <f>('VWP Details'!$I$63-F136)*'VWP Details'!$J$63+('VWP Details'!$M$63-'VWP Details'!$L$63)*'VWP Details'!$K$63</f>
        <v>1723.1325292000001</v>
      </c>
      <c r="K136" s="6">
        <f>('VWP Details'!$I$62-G136)*'VWP Details'!$J$62+('VWP Details'!$M$62-'VWP Details'!$L$62)*'VWP Details'!$K$62</f>
        <v>1618.8054440000008</v>
      </c>
      <c r="L136" s="6">
        <f>('VWP Details'!$I$61-H136)*'VWP Details'!$J$61+('VWP Details'!$M$61-'VWP Details'!$L$61)*'VWP Details'!$K$61</f>
        <v>1382.9272499999997</v>
      </c>
      <c r="M136" s="6">
        <f>('VWP Details'!I$60-I136)*'VWP Details'!$J$60+('VWP Details'!$M$60-'VWP Details'!$L$60)*'VWP Details'!$K$60</f>
        <v>796.62441769999941</v>
      </c>
      <c r="N136" s="9">
        <f t="shared" si="32"/>
        <v>176.02677583367893</v>
      </c>
      <c r="O136" s="9">
        <f t="shared" si="33"/>
        <v>165.36923201236448</v>
      </c>
      <c r="P136" s="9">
        <f t="shared" si="34"/>
        <v>141.27307151647497</v>
      </c>
      <c r="Q136" s="9">
        <f t="shared" si="35"/>
        <v>81.379247052585214</v>
      </c>
      <c r="R136" s="9">
        <f t="shared" si="36"/>
        <v>278.52677583367893</v>
      </c>
      <c r="S136" s="9">
        <f t="shared" si="37"/>
        <v>279.86923201236448</v>
      </c>
      <c r="T136" s="9">
        <f t="shared" si="38"/>
        <v>277.77307151647494</v>
      </c>
      <c r="U136" s="9">
        <f t="shared" si="39"/>
        <v>280.87924705258524</v>
      </c>
      <c r="V136" s="10">
        <f>'VWP Details'!P$63</f>
        <v>102.5</v>
      </c>
      <c r="W136" s="10">
        <f>'VWP Details'!P$62</f>
        <v>114.5</v>
      </c>
      <c r="X136" s="10">
        <f>'VWP Details'!P$61</f>
        <v>136.5</v>
      </c>
      <c r="Y136" s="10">
        <f>'VWP Details'!P$60</f>
        <v>199.5</v>
      </c>
      <c r="AA136" s="10">
        <f t="shared" ref="AA136:AA199" si="40">AVERAGE(R132:R136)</f>
        <v>278.51954224534967</v>
      </c>
      <c r="AB136" s="10">
        <f t="shared" ref="AB136:AB199" si="41">AVERAGE(S132:S136)</f>
        <v>279.55656164814235</v>
      </c>
      <c r="AC136" s="10">
        <f t="shared" ref="AC136:AC199" si="42">AVERAGE(T132:T136)</f>
        <v>278.98481651613656</v>
      </c>
      <c r="AD136" s="10">
        <f t="shared" ref="AD136:AD199" si="43">AVERAGE(U132:U136)</f>
        <v>280.83617695257283</v>
      </c>
      <c r="AE136" s="10">
        <f t="shared" si="28"/>
        <v>278.52655544916956</v>
      </c>
      <c r="AF136" s="10">
        <f t="shared" si="29"/>
        <v>279.46460058105419</v>
      </c>
      <c r="AG136" s="10">
        <f t="shared" si="30"/>
        <v>279.30122520538123</v>
      </c>
      <c r="AH136" s="10">
        <f t="shared" si="31"/>
        <v>281.27393063987137</v>
      </c>
    </row>
    <row r="137" spans="5:34" x14ac:dyDescent="0.2">
      <c r="E137" s="20">
        <v>40828.208333333336</v>
      </c>
      <c r="F137">
        <v>6955.3829999999998</v>
      </c>
      <c r="G137">
        <v>5761.8530000000001</v>
      </c>
      <c r="H137">
        <v>6066.0150000000003</v>
      </c>
      <c r="I137">
        <v>7675.857</v>
      </c>
      <c r="J137" s="6">
        <f>('VWP Details'!$I$63-F137)*'VWP Details'!$J$63+('VWP Details'!$M$63-'VWP Details'!$L$63)*'VWP Details'!$K$63</f>
        <v>1723.3143382999999</v>
      </c>
      <c r="K137" s="6">
        <f>('VWP Details'!$I$62-G137)*'VWP Details'!$J$62+('VWP Details'!$M$62-'VWP Details'!$L$62)*'VWP Details'!$K$62</f>
        <v>1620.2166260000006</v>
      </c>
      <c r="L137" s="6">
        <f>('VWP Details'!$I$61-H137)*'VWP Details'!$J$61+('VWP Details'!$M$61-'VWP Details'!$L$61)*'VWP Details'!$K$61</f>
        <v>1384.1342374999997</v>
      </c>
      <c r="M137" s="6">
        <f>('VWP Details'!I$60-I137)*'VWP Details'!$J$60+('VWP Details'!$M$60-'VWP Details'!$L$60)*'VWP Details'!$K$60</f>
        <v>796.68102489999956</v>
      </c>
      <c r="N137" s="9">
        <f t="shared" si="32"/>
        <v>176.04534856047033</v>
      </c>
      <c r="O137" s="9">
        <f t="shared" si="33"/>
        <v>165.51339145069267</v>
      </c>
      <c r="P137" s="9">
        <f t="shared" si="34"/>
        <v>141.39637144523621</v>
      </c>
      <c r="Q137" s="9">
        <f t="shared" si="35"/>
        <v>81.385029766761946</v>
      </c>
      <c r="R137" s="9">
        <f t="shared" si="36"/>
        <v>278.5453485604703</v>
      </c>
      <c r="S137" s="9">
        <f t="shared" si="37"/>
        <v>280.01339145069267</v>
      </c>
      <c r="T137" s="9">
        <f t="shared" si="38"/>
        <v>277.89637144523624</v>
      </c>
      <c r="U137" s="9">
        <f t="shared" si="39"/>
        <v>280.88502976676193</v>
      </c>
      <c r="V137" s="10">
        <f>'VWP Details'!P$63</f>
        <v>102.5</v>
      </c>
      <c r="W137" s="10">
        <f>'VWP Details'!P$62</f>
        <v>114.5</v>
      </c>
      <c r="X137" s="10">
        <f>'VWP Details'!P$61</f>
        <v>136.5</v>
      </c>
      <c r="Y137" s="10">
        <f>'VWP Details'!P$60</f>
        <v>199.5</v>
      </c>
      <c r="AA137" s="10">
        <f t="shared" si="40"/>
        <v>278.52519404163638</v>
      </c>
      <c r="AB137" s="10">
        <f t="shared" si="41"/>
        <v>279.66954069391795</v>
      </c>
      <c r="AC137" s="10">
        <f t="shared" si="42"/>
        <v>278.89756686677754</v>
      </c>
      <c r="AD137" s="10">
        <f t="shared" si="43"/>
        <v>280.78704612327908</v>
      </c>
      <c r="AE137" s="10">
        <f t="shared" si="28"/>
        <v>278.52814790497871</v>
      </c>
      <c r="AF137" s="10">
        <f t="shared" si="29"/>
        <v>279.47531933976643</v>
      </c>
      <c r="AG137" s="10">
        <f t="shared" si="30"/>
        <v>279.44831034534235</v>
      </c>
      <c r="AH137" s="10">
        <f t="shared" si="31"/>
        <v>281.3076082775882</v>
      </c>
    </row>
    <row r="138" spans="5:34" x14ac:dyDescent="0.2">
      <c r="E138" s="20">
        <v>40828.25</v>
      </c>
      <c r="F138">
        <v>6955.3829999999998</v>
      </c>
      <c r="G138">
        <v>5760.2550000000001</v>
      </c>
      <c r="H138">
        <v>6065.86</v>
      </c>
      <c r="I138">
        <v>7664.5280000000002</v>
      </c>
      <c r="J138" s="6">
        <f>('VWP Details'!$I$63-F138)*'VWP Details'!$J$63+('VWP Details'!$M$63-'VWP Details'!$L$63)*'VWP Details'!$K$63</f>
        <v>1723.3143382999999</v>
      </c>
      <c r="K138" s="6">
        <f>('VWP Details'!$I$62-G138)*'VWP Details'!$J$62+('VWP Details'!$M$62-'VWP Details'!$L$62)*'VWP Details'!$K$62</f>
        <v>1621.1083100000005</v>
      </c>
      <c r="L138" s="6">
        <f>('VWP Details'!$I$61-H138)*'VWP Details'!$J$61+('VWP Details'!$M$61-'VWP Details'!$L$61)*'VWP Details'!$K$61</f>
        <v>1384.2206500000002</v>
      </c>
      <c r="M138" s="6">
        <f>('VWP Details'!I$60-I138)*'VWP Details'!$J$60+('VWP Details'!$M$60-'VWP Details'!$L$60)*'VWP Details'!$K$60</f>
        <v>802.84739959999945</v>
      </c>
      <c r="N138" s="9">
        <f t="shared" si="32"/>
        <v>176.04534856047033</v>
      </c>
      <c r="O138" s="9">
        <f t="shared" si="33"/>
        <v>165.60448151888104</v>
      </c>
      <c r="P138" s="9">
        <f t="shared" si="34"/>
        <v>141.40519892281503</v>
      </c>
      <c r="Q138" s="9">
        <f t="shared" si="35"/>
        <v>82.014956390877899</v>
      </c>
      <c r="R138" s="9">
        <f t="shared" si="36"/>
        <v>278.5453485604703</v>
      </c>
      <c r="S138" s="9">
        <f t="shared" si="37"/>
        <v>280.10448151888102</v>
      </c>
      <c r="T138" s="9">
        <f t="shared" si="38"/>
        <v>277.90519892281503</v>
      </c>
      <c r="U138" s="9">
        <f t="shared" si="39"/>
        <v>281.5149563908779</v>
      </c>
      <c r="V138" s="10">
        <f>'VWP Details'!P$63</f>
        <v>102.5</v>
      </c>
      <c r="W138" s="10">
        <f>'VWP Details'!P$62</f>
        <v>114.5</v>
      </c>
      <c r="X138" s="10">
        <f>'VWP Details'!P$61</f>
        <v>136.5</v>
      </c>
      <c r="Y138" s="10">
        <f>'VWP Details'!P$60</f>
        <v>199.5</v>
      </c>
      <c r="AA138" s="10">
        <f t="shared" si="40"/>
        <v>278.53155675569508</v>
      </c>
      <c r="AB138" s="10">
        <f t="shared" si="41"/>
        <v>279.78059305364548</v>
      </c>
      <c r="AC138" s="10">
        <f t="shared" si="42"/>
        <v>278.74983475813713</v>
      </c>
      <c r="AD138" s="10">
        <f t="shared" si="43"/>
        <v>281.02527170615161</v>
      </c>
      <c r="AE138" s="10">
        <f t="shared" si="28"/>
        <v>278.5298150071539</v>
      </c>
      <c r="AF138" s="10">
        <f t="shared" si="29"/>
        <v>279.4952816313056</v>
      </c>
      <c r="AG138" s="10">
        <f t="shared" si="30"/>
        <v>279.49788090330719</v>
      </c>
      <c r="AH138" s="10">
        <f t="shared" si="31"/>
        <v>281.30765720824667</v>
      </c>
    </row>
    <row r="139" spans="5:34" x14ac:dyDescent="0.2">
      <c r="E139" s="20">
        <v>40828.291666666664</v>
      </c>
      <c r="F139">
        <v>6955.3130000000001</v>
      </c>
      <c r="G139">
        <v>5763.0839999999998</v>
      </c>
      <c r="H139">
        <v>6046.5429999999997</v>
      </c>
      <c r="I139">
        <v>7662.6049999999996</v>
      </c>
      <c r="J139" s="6">
        <f>('VWP Details'!$I$63-F139)*'VWP Details'!$J$63+('VWP Details'!$M$63-'VWP Details'!$L$63)*'VWP Details'!$K$63</f>
        <v>1723.3752312999998</v>
      </c>
      <c r="K139" s="6">
        <f>('VWP Details'!$I$62-G139)*'VWP Details'!$J$62+('VWP Details'!$M$62-'VWP Details'!$L$62)*'VWP Details'!$K$62</f>
        <v>1619.5297280000007</v>
      </c>
      <c r="L139" s="6">
        <f>('VWP Details'!$I$61-H139)*'VWP Details'!$J$61+('VWP Details'!$M$61-'VWP Details'!$L$61)*'VWP Details'!$K$61</f>
        <v>1394.9898775000001</v>
      </c>
      <c r="M139" s="6">
        <f>('VWP Details'!I$60-I139)*'VWP Details'!$J$60+('VWP Details'!$M$60-'VWP Details'!$L$60)*'VWP Details'!$K$60</f>
        <v>803.89408849999984</v>
      </c>
      <c r="N139" s="9">
        <f t="shared" si="32"/>
        <v>176.0515690909746</v>
      </c>
      <c r="O139" s="9">
        <f t="shared" si="33"/>
        <v>165.44322131681287</v>
      </c>
      <c r="P139" s="9">
        <f t="shared" si="34"/>
        <v>142.50533043500027</v>
      </c>
      <c r="Q139" s="9">
        <f t="shared" si="35"/>
        <v>82.121881000126336</v>
      </c>
      <c r="R139" s="9">
        <f t="shared" si="36"/>
        <v>278.55156909097457</v>
      </c>
      <c r="S139" s="9">
        <f t="shared" si="37"/>
        <v>279.94322131681287</v>
      </c>
      <c r="T139" s="9">
        <f t="shared" si="38"/>
        <v>279.00533043500025</v>
      </c>
      <c r="U139" s="9">
        <f t="shared" si="39"/>
        <v>281.62188100012634</v>
      </c>
      <c r="V139" s="10">
        <f>'VWP Details'!P$63</f>
        <v>102.5</v>
      </c>
      <c r="W139" s="10">
        <f>'VWP Details'!P$62</f>
        <v>114.5</v>
      </c>
      <c r="X139" s="10">
        <f>'VWP Details'!P$61</f>
        <v>136.5</v>
      </c>
      <c r="Y139" s="10">
        <f>'VWP Details'!P$60</f>
        <v>199.5</v>
      </c>
      <c r="AA139" s="10">
        <f t="shared" si="40"/>
        <v>278.53898584641166</v>
      </c>
      <c r="AB139" s="10">
        <f t="shared" si="41"/>
        <v>279.85638363854116</v>
      </c>
      <c r="AC139" s="10">
        <f t="shared" si="42"/>
        <v>278.68693755660178</v>
      </c>
      <c r="AD139" s="10">
        <f t="shared" si="43"/>
        <v>281.28334756749609</v>
      </c>
      <c r="AE139" s="10">
        <f t="shared" si="28"/>
        <v>278.53169183007174</v>
      </c>
      <c r="AF139" s="10">
        <f t="shared" si="29"/>
        <v>279.50385709429571</v>
      </c>
      <c r="AG139" s="10">
        <f t="shared" si="30"/>
        <v>279.47873837579897</v>
      </c>
      <c r="AH139" s="10">
        <f t="shared" si="31"/>
        <v>281.25469199462964</v>
      </c>
    </row>
    <row r="140" spans="5:34" x14ac:dyDescent="0.2">
      <c r="E140" s="20">
        <v>40828.333333333336</v>
      </c>
      <c r="F140">
        <v>6955.2529999999997</v>
      </c>
      <c r="G140">
        <v>5763.7820000000002</v>
      </c>
      <c r="H140">
        <v>6040.1679999999997</v>
      </c>
      <c r="I140">
        <v>7671.0820000000003</v>
      </c>
      <c r="J140" s="6">
        <f>('VWP Details'!$I$63-F140)*'VWP Details'!$J$63+('VWP Details'!$M$63-'VWP Details'!$L$63)*'VWP Details'!$K$63</f>
        <v>1723.4274253000001</v>
      </c>
      <c r="K140" s="6">
        <f>('VWP Details'!$I$62-G140)*'VWP Details'!$J$62+('VWP Details'!$M$62-'VWP Details'!$L$62)*'VWP Details'!$K$62</f>
        <v>1619.1402440000006</v>
      </c>
      <c r="L140" s="6">
        <f>('VWP Details'!$I$61-H140)*'VWP Details'!$J$61+('VWP Details'!$M$61-'VWP Details'!$L$61)*'VWP Details'!$K$61</f>
        <v>1398.5439400000002</v>
      </c>
      <c r="M140" s="6">
        <f>('VWP Details'!I$60-I140)*'VWP Details'!$J$60+('VWP Details'!$M$60-'VWP Details'!$L$60)*'VWP Details'!$K$60</f>
        <v>799.28005739999935</v>
      </c>
      <c r="N140" s="9">
        <f t="shared" si="32"/>
        <v>176.05690097426404</v>
      </c>
      <c r="O140" s="9">
        <f t="shared" si="33"/>
        <v>165.40343353984446</v>
      </c>
      <c r="P140" s="9">
        <f t="shared" si="34"/>
        <v>142.86839604509402</v>
      </c>
      <c r="Q140" s="9">
        <f t="shared" si="35"/>
        <v>81.650534191702675</v>
      </c>
      <c r="R140" s="9">
        <f t="shared" si="36"/>
        <v>278.55690097426407</v>
      </c>
      <c r="S140" s="9">
        <f t="shared" si="37"/>
        <v>279.90343353984446</v>
      </c>
      <c r="T140" s="9">
        <f t="shared" si="38"/>
        <v>279.36839604509402</v>
      </c>
      <c r="U140" s="9">
        <f t="shared" si="39"/>
        <v>281.15053419170266</v>
      </c>
      <c r="V140" s="10">
        <f>'VWP Details'!P$63</f>
        <v>102.5</v>
      </c>
      <c r="W140" s="10">
        <f>'VWP Details'!P$62</f>
        <v>114.5</v>
      </c>
      <c r="X140" s="10">
        <f>'VWP Details'!P$61</f>
        <v>136.5</v>
      </c>
      <c r="Y140" s="10">
        <f>'VWP Details'!P$60</f>
        <v>199.5</v>
      </c>
      <c r="AA140" s="10">
        <f t="shared" si="40"/>
        <v>278.54518860397167</v>
      </c>
      <c r="AB140" s="10">
        <f t="shared" si="41"/>
        <v>279.96675196771906</v>
      </c>
      <c r="AC140" s="10">
        <f t="shared" si="42"/>
        <v>278.38967367292406</v>
      </c>
      <c r="AD140" s="10">
        <f t="shared" si="43"/>
        <v>281.21032968041084</v>
      </c>
      <c r="AE140" s="10">
        <f t="shared" si="28"/>
        <v>278.53289328110628</v>
      </c>
      <c r="AF140" s="10">
        <f t="shared" si="29"/>
        <v>279.51068143907889</v>
      </c>
      <c r="AG140" s="10">
        <f t="shared" si="30"/>
        <v>279.47593408550233</v>
      </c>
      <c r="AH140" s="10">
        <f t="shared" si="31"/>
        <v>281.26201157630481</v>
      </c>
    </row>
    <row r="141" spans="5:34" x14ac:dyDescent="0.2">
      <c r="E141" s="20">
        <v>40828.375</v>
      </c>
      <c r="F141">
        <v>6955.2650000000003</v>
      </c>
      <c r="G141">
        <v>5772.049</v>
      </c>
      <c r="H141">
        <v>6011.2060000000001</v>
      </c>
      <c r="I141">
        <v>7661.65</v>
      </c>
      <c r="J141" s="6">
        <f>('VWP Details'!$I$63-F141)*'VWP Details'!$J$63+('VWP Details'!$M$63-'VWP Details'!$L$63)*'VWP Details'!$K$63</f>
        <v>1723.4169864999994</v>
      </c>
      <c r="K141" s="6">
        <f>('VWP Details'!$I$62-G141)*'VWP Details'!$J$62+('VWP Details'!$M$62-'VWP Details'!$L$62)*'VWP Details'!$K$62</f>
        <v>1614.5272580000008</v>
      </c>
      <c r="L141" s="6">
        <f>('VWP Details'!$I$61-H141)*'VWP Details'!$J$61+('VWP Details'!$M$61-'VWP Details'!$L$61)*'VWP Details'!$K$61</f>
        <v>1414.690255</v>
      </c>
      <c r="M141" s="6">
        <f>('VWP Details'!I$60-I141)*'VWP Details'!$J$60+('VWP Details'!$M$60-'VWP Details'!$L$60)*'VWP Details'!$K$60</f>
        <v>804.4138949999998</v>
      </c>
      <c r="N141" s="9">
        <f t="shared" si="32"/>
        <v>176.05583459760609</v>
      </c>
      <c r="O141" s="9">
        <f t="shared" si="33"/>
        <v>164.93219349371589</v>
      </c>
      <c r="P141" s="9">
        <f t="shared" si="34"/>
        <v>144.51782446855049</v>
      </c>
      <c r="Q141" s="9">
        <f t="shared" si="35"/>
        <v>82.174981885114477</v>
      </c>
      <c r="R141" s="9">
        <f t="shared" si="36"/>
        <v>278.55583459760612</v>
      </c>
      <c r="S141" s="9">
        <f t="shared" si="37"/>
        <v>279.43219349371589</v>
      </c>
      <c r="T141" s="9">
        <f t="shared" si="38"/>
        <v>281.01782446855049</v>
      </c>
      <c r="U141" s="9">
        <f t="shared" si="39"/>
        <v>281.67498188511445</v>
      </c>
      <c r="V141" s="10">
        <f>'VWP Details'!P$63</f>
        <v>102.5</v>
      </c>
      <c r="W141" s="10">
        <f>'VWP Details'!P$62</f>
        <v>114.5</v>
      </c>
      <c r="X141" s="10">
        <f>'VWP Details'!P$61</f>
        <v>136.5</v>
      </c>
      <c r="Y141" s="10">
        <f>'VWP Details'!P$60</f>
        <v>199.5</v>
      </c>
      <c r="AA141" s="10">
        <f t="shared" si="40"/>
        <v>278.55100035675707</v>
      </c>
      <c r="AB141" s="10">
        <f t="shared" si="41"/>
        <v>279.87934426398937</v>
      </c>
      <c r="AC141" s="10">
        <f t="shared" si="42"/>
        <v>279.03862426333922</v>
      </c>
      <c r="AD141" s="10">
        <f t="shared" si="43"/>
        <v>281.36947664691667</v>
      </c>
      <c r="AE141" s="10">
        <f t="shared" si="28"/>
        <v>278.53289328110628</v>
      </c>
      <c r="AF141" s="10">
        <f t="shared" si="29"/>
        <v>279.53490068073842</v>
      </c>
      <c r="AG141" s="10">
        <f t="shared" si="30"/>
        <v>279.47549669822615</v>
      </c>
      <c r="AH141" s="10">
        <f t="shared" si="31"/>
        <v>281.2310673830969</v>
      </c>
    </row>
    <row r="142" spans="5:34" x14ac:dyDescent="0.2">
      <c r="E142" s="20">
        <v>40828.416666666664</v>
      </c>
      <c r="F142">
        <v>6955.3639999999996</v>
      </c>
      <c r="G142">
        <v>5775.21</v>
      </c>
      <c r="H142">
        <v>6019.3140000000003</v>
      </c>
      <c r="I142">
        <v>7667.4530000000004</v>
      </c>
      <c r="J142" s="6">
        <f>('VWP Details'!$I$63-F142)*'VWP Details'!$J$63+('VWP Details'!$M$63-'VWP Details'!$L$63)*'VWP Details'!$K$63</f>
        <v>1723.3308664000001</v>
      </c>
      <c r="K142" s="6">
        <f>('VWP Details'!$I$62-G142)*'VWP Details'!$J$62+('VWP Details'!$M$62-'VWP Details'!$L$62)*'VWP Details'!$K$62</f>
        <v>1612.7634200000007</v>
      </c>
      <c r="L142" s="6">
        <f>('VWP Details'!$I$61-H142)*'VWP Details'!$J$61+('VWP Details'!$M$61-'VWP Details'!$L$61)*'VWP Details'!$K$61</f>
        <v>1410.1700449999998</v>
      </c>
      <c r="M142" s="6">
        <f>('VWP Details'!I$60-I142)*'VWP Details'!$J$60+('VWP Details'!$M$60-'VWP Details'!$L$60)*'VWP Details'!$K$60</f>
        <v>801.25532209999938</v>
      </c>
      <c r="N142" s="9">
        <f t="shared" si="32"/>
        <v>176.04703699017864</v>
      </c>
      <c r="O142" s="9">
        <f t="shared" si="33"/>
        <v>164.75200844644206</v>
      </c>
      <c r="P142" s="9">
        <f t="shared" si="34"/>
        <v>144.05606196397949</v>
      </c>
      <c r="Q142" s="9">
        <f t="shared" si="35"/>
        <v>81.852317554657645</v>
      </c>
      <c r="R142" s="9">
        <f t="shared" si="36"/>
        <v>278.54703699017864</v>
      </c>
      <c r="S142" s="9">
        <f t="shared" si="37"/>
        <v>279.25200844644206</v>
      </c>
      <c r="T142" s="9">
        <f t="shared" si="38"/>
        <v>280.55606196397946</v>
      </c>
      <c r="U142" s="9">
        <f t="shared" si="39"/>
        <v>281.35231755465765</v>
      </c>
      <c r="V142" s="10">
        <f>'VWP Details'!P$63</f>
        <v>102.5</v>
      </c>
      <c r="W142" s="10">
        <f>'VWP Details'!P$62</f>
        <v>114.5</v>
      </c>
      <c r="X142" s="10">
        <f>'VWP Details'!P$61</f>
        <v>136.5</v>
      </c>
      <c r="Y142" s="10">
        <f>'VWP Details'!P$60</f>
        <v>199.5</v>
      </c>
      <c r="AA142" s="10">
        <f t="shared" si="40"/>
        <v>278.55133804269872</v>
      </c>
      <c r="AB142" s="10">
        <f t="shared" si="41"/>
        <v>279.72706766313922</v>
      </c>
      <c r="AC142" s="10">
        <f t="shared" si="42"/>
        <v>279.57056236708786</v>
      </c>
      <c r="AD142" s="10">
        <f t="shared" si="43"/>
        <v>281.46293420449581</v>
      </c>
      <c r="AE142" s="10">
        <f t="shared" si="28"/>
        <v>278.53286128980648</v>
      </c>
      <c r="AF142" s="10">
        <f t="shared" si="29"/>
        <v>279.55449131567889</v>
      </c>
      <c r="AG142" s="10">
        <f t="shared" si="30"/>
        <v>279.61295020587693</v>
      </c>
      <c r="AH142" s="10">
        <f t="shared" si="31"/>
        <v>281.25071526657268</v>
      </c>
    </row>
    <row r="143" spans="5:34" x14ac:dyDescent="0.2">
      <c r="E143" s="20">
        <v>40828.458333333336</v>
      </c>
      <c r="F143">
        <v>6955.6019999999999</v>
      </c>
      <c r="G143">
        <v>5777.4690000000001</v>
      </c>
      <c r="H143">
        <v>6068.2120000000004</v>
      </c>
      <c r="I143">
        <v>7659.7870000000003</v>
      </c>
      <c r="J143" s="6">
        <f>('VWP Details'!$I$63-F143)*'VWP Details'!$J$63+('VWP Details'!$M$63-'VWP Details'!$L$63)*'VWP Details'!$K$63</f>
        <v>1723.1238301999999</v>
      </c>
      <c r="K143" s="6">
        <f>('VWP Details'!$I$62-G143)*'VWP Details'!$J$62+('VWP Details'!$M$62-'VWP Details'!$L$62)*'VWP Details'!$K$62</f>
        <v>1611.5028980000006</v>
      </c>
      <c r="L143" s="6">
        <f>('VWP Details'!$I$61-H143)*'VWP Details'!$J$61+('VWP Details'!$M$61-'VWP Details'!$L$61)*'VWP Details'!$K$61</f>
        <v>1382.9094099999998</v>
      </c>
      <c r="M143" s="6">
        <f>('VWP Details'!I$60-I143)*'VWP Details'!$J$60+('VWP Details'!$M$60-'VWP Details'!$L$60)*'VWP Details'!$K$60</f>
        <v>805.42792589999942</v>
      </c>
      <c r="N143" s="9">
        <f t="shared" si="32"/>
        <v>176.02588718646402</v>
      </c>
      <c r="O143" s="9">
        <f t="shared" si="33"/>
        <v>164.62323969547987</v>
      </c>
      <c r="P143" s="9">
        <f t="shared" si="34"/>
        <v>141.27124906949098</v>
      </c>
      <c r="Q143" s="9">
        <f t="shared" si="35"/>
        <v>82.278570313107025</v>
      </c>
      <c r="R143" s="9">
        <f t="shared" si="36"/>
        <v>278.52588718646405</v>
      </c>
      <c r="S143" s="9">
        <f t="shared" si="37"/>
        <v>279.12323969547987</v>
      </c>
      <c r="T143" s="9">
        <f t="shared" si="38"/>
        <v>277.77124906949098</v>
      </c>
      <c r="U143" s="9">
        <f t="shared" si="39"/>
        <v>281.77857031310702</v>
      </c>
      <c r="V143" s="10">
        <f>'VWP Details'!P$63</f>
        <v>102.5</v>
      </c>
      <c r="W143" s="10">
        <f>'VWP Details'!P$62</f>
        <v>114.5</v>
      </c>
      <c r="X143" s="10">
        <f>'VWP Details'!P$61</f>
        <v>136.5</v>
      </c>
      <c r="Y143" s="10">
        <f>'VWP Details'!P$60</f>
        <v>199.5</v>
      </c>
      <c r="AA143" s="10">
        <f t="shared" si="40"/>
        <v>278.54744576789744</v>
      </c>
      <c r="AB143" s="10">
        <f t="shared" si="41"/>
        <v>279.53081929845905</v>
      </c>
      <c r="AC143" s="10">
        <f t="shared" si="42"/>
        <v>279.54377239642304</v>
      </c>
      <c r="AD143" s="10">
        <f t="shared" si="43"/>
        <v>281.51565698894166</v>
      </c>
      <c r="AE143" s="10">
        <f t="shared" si="28"/>
        <v>278.53342291484626</v>
      </c>
      <c r="AF143" s="10">
        <f t="shared" si="29"/>
        <v>279.56549052691651</v>
      </c>
      <c r="AG143" s="10">
        <f t="shared" si="30"/>
        <v>279.66840498954133</v>
      </c>
      <c r="AH143" s="10">
        <f t="shared" si="31"/>
        <v>281.24477686393737</v>
      </c>
    </row>
    <row r="144" spans="5:34" x14ac:dyDescent="0.2">
      <c r="E144" s="20">
        <v>40828.5</v>
      </c>
      <c r="F144">
        <v>6955.692</v>
      </c>
      <c r="G144">
        <v>5775.6850000000004</v>
      </c>
      <c r="H144">
        <v>6067.2309999999998</v>
      </c>
      <c r="I144">
        <v>7674.2070000000003</v>
      </c>
      <c r="J144" s="6">
        <f>('VWP Details'!$I$63-F144)*'VWP Details'!$J$63+('VWP Details'!$M$63-'VWP Details'!$L$63)*'VWP Details'!$K$63</f>
        <v>1723.0455391999997</v>
      </c>
      <c r="K144" s="6">
        <f>('VWP Details'!$I$62-G144)*'VWP Details'!$J$62+('VWP Details'!$M$62-'VWP Details'!$L$62)*'VWP Details'!$K$62</f>
        <v>1612.4983700000005</v>
      </c>
      <c r="L144" s="6">
        <f>('VWP Details'!$I$61-H144)*'VWP Details'!$J$61+('VWP Details'!$M$61-'VWP Details'!$L$61)*'VWP Details'!$K$61</f>
        <v>1383.4563175000001</v>
      </c>
      <c r="M144" s="6">
        <f>('VWP Details'!I$60-I144)*'VWP Details'!$J$60+('VWP Details'!$M$60-'VWP Details'!$L$60)*'VWP Details'!$K$60</f>
        <v>797.57911989999934</v>
      </c>
      <c r="N144" s="9">
        <f t="shared" si="32"/>
        <v>176.01788936152988</v>
      </c>
      <c r="O144" s="9">
        <f t="shared" si="33"/>
        <v>164.72493223718703</v>
      </c>
      <c r="P144" s="9">
        <f t="shared" si="34"/>
        <v>141.32711845984426</v>
      </c>
      <c r="Q144" s="9">
        <f t="shared" si="35"/>
        <v>81.476774751296418</v>
      </c>
      <c r="R144" s="9">
        <f t="shared" si="36"/>
        <v>278.51788936152991</v>
      </c>
      <c r="S144" s="9">
        <f t="shared" si="37"/>
        <v>279.22493223718703</v>
      </c>
      <c r="T144" s="9">
        <f t="shared" si="38"/>
        <v>277.82711845984426</v>
      </c>
      <c r="U144" s="9">
        <f t="shared" si="39"/>
        <v>280.97677475129643</v>
      </c>
      <c r="V144" s="10">
        <f>'VWP Details'!P$63</f>
        <v>102.5</v>
      </c>
      <c r="W144" s="10">
        <f>'VWP Details'!P$62</f>
        <v>114.5</v>
      </c>
      <c r="X144" s="10">
        <f>'VWP Details'!P$61</f>
        <v>136.5</v>
      </c>
      <c r="Y144" s="10">
        <f>'VWP Details'!P$60</f>
        <v>199.5</v>
      </c>
      <c r="AA144" s="10">
        <f t="shared" si="40"/>
        <v>278.54070982200858</v>
      </c>
      <c r="AB144" s="10">
        <f t="shared" si="41"/>
        <v>279.38716148253383</v>
      </c>
      <c r="AC144" s="10">
        <f t="shared" si="42"/>
        <v>279.30813000139187</v>
      </c>
      <c r="AD144" s="10">
        <f t="shared" si="43"/>
        <v>281.38663573917563</v>
      </c>
      <c r="AE144" s="10">
        <f t="shared" ref="AE144:AE207" si="44">AVERAGE(R132:R156)</f>
        <v>278.53331627718057</v>
      </c>
      <c r="AF144" s="10">
        <f t="shared" ref="AF144:AF207" si="45">AVERAGE(S132:S156)</f>
        <v>279.58687788210062</v>
      </c>
      <c r="AG144" s="10">
        <f t="shared" ref="AG144:AG207" si="46">AVERAGE(T132:T156)</f>
        <v>279.7097289749035</v>
      </c>
      <c r="AH144" s="10">
        <f t="shared" ref="AH144:AH207" si="47">AVERAGE(U132:U156)</f>
        <v>281.28086767276261</v>
      </c>
    </row>
    <row r="145" spans="5:34" x14ac:dyDescent="0.2">
      <c r="E145" s="20">
        <v>40828.541666666664</v>
      </c>
      <c r="F145">
        <v>6955.6819999999998</v>
      </c>
      <c r="G145">
        <v>5774.277</v>
      </c>
      <c r="H145">
        <v>6012.2219999999998</v>
      </c>
      <c r="I145">
        <v>7665.6909999999998</v>
      </c>
      <c r="J145" s="6">
        <f>('VWP Details'!$I$63-F145)*'VWP Details'!$J$63+('VWP Details'!$M$63-'VWP Details'!$L$63)*'VWP Details'!$K$63</f>
        <v>1723.0542381999999</v>
      </c>
      <c r="K145" s="6">
        <f>('VWP Details'!$I$62-G145)*'VWP Details'!$J$62+('VWP Details'!$M$62-'VWP Details'!$L$62)*'VWP Details'!$K$62</f>
        <v>1613.2840340000007</v>
      </c>
      <c r="L145" s="6">
        <f>('VWP Details'!$I$61-H145)*'VWP Details'!$J$61+('VWP Details'!$M$61-'VWP Details'!$L$61)*'VWP Details'!$K$61</f>
        <v>1414.1238350000001</v>
      </c>
      <c r="M145" s="6">
        <f>('VWP Details'!I$60-I145)*'VWP Details'!$J$60+('VWP Details'!$M$60-'VWP Details'!$L$60)*'VWP Details'!$K$60</f>
        <v>802.21437869999966</v>
      </c>
      <c r="N145" s="9">
        <f t="shared" si="32"/>
        <v>176.01877800874482</v>
      </c>
      <c r="O145" s="9">
        <f t="shared" si="33"/>
        <v>164.80519182167347</v>
      </c>
      <c r="P145" s="9">
        <f t="shared" si="34"/>
        <v>144.45996177680851</v>
      </c>
      <c r="Q145" s="9">
        <f t="shared" si="35"/>
        <v>81.950290077536337</v>
      </c>
      <c r="R145" s="9">
        <f t="shared" si="36"/>
        <v>278.51877800874479</v>
      </c>
      <c r="S145" s="9">
        <f t="shared" si="37"/>
        <v>279.30519182167347</v>
      </c>
      <c r="T145" s="9">
        <f t="shared" si="38"/>
        <v>280.95996177680854</v>
      </c>
      <c r="U145" s="9">
        <f t="shared" si="39"/>
        <v>281.45029007753635</v>
      </c>
      <c r="V145" s="10">
        <f>'VWP Details'!P$63</f>
        <v>102.5</v>
      </c>
      <c r="W145" s="10">
        <f>'VWP Details'!P$62</f>
        <v>114.5</v>
      </c>
      <c r="X145" s="10">
        <f>'VWP Details'!P$61</f>
        <v>136.5</v>
      </c>
      <c r="Y145" s="10">
        <f>'VWP Details'!P$60</f>
        <v>199.5</v>
      </c>
      <c r="AA145" s="10">
        <f t="shared" si="40"/>
        <v>278.53308522890472</v>
      </c>
      <c r="AB145" s="10">
        <f t="shared" si="41"/>
        <v>279.26751313889963</v>
      </c>
      <c r="AC145" s="10">
        <f t="shared" si="42"/>
        <v>279.62644314773473</v>
      </c>
      <c r="AD145" s="10">
        <f t="shared" si="43"/>
        <v>281.44658691634243</v>
      </c>
      <c r="AE145" s="10">
        <f t="shared" si="44"/>
        <v>278.53370372736629</v>
      </c>
      <c r="AF145" s="10">
        <f t="shared" si="45"/>
        <v>279.60147965423272</v>
      </c>
      <c r="AG145" s="10">
        <f t="shared" si="46"/>
        <v>279.80977448014892</v>
      </c>
      <c r="AH145" s="10">
        <f t="shared" si="47"/>
        <v>281.28207092213552</v>
      </c>
    </row>
    <row r="146" spans="5:34" x14ac:dyDescent="0.2">
      <c r="E146" s="20">
        <v>40828.583333333336</v>
      </c>
      <c r="F146">
        <v>6955.5720000000001</v>
      </c>
      <c r="G146">
        <v>5773.3130000000001</v>
      </c>
      <c r="H146">
        <v>6028.7889999999998</v>
      </c>
      <c r="I146">
        <v>7668.3389999999999</v>
      </c>
      <c r="J146" s="6">
        <f>('VWP Details'!$I$63-F146)*'VWP Details'!$J$63+('VWP Details'!$M$63-'VWP Details'!$L$63)*'VWP Details'!$K$63</f>
        <v>1723.1499271999996</v>
      </c>
      <c r="K146" s="6">
        <f>('VWP Details'!$I$62-G146)*'VWP Details'!$J$62+('VWP Details'!$M$62-'VWP Details'!$L$62)*'VWP Details'!$K$62</f>
        <v>1613.8219460000005</v>
      </c>
      <c r="L146" s="6">
        <f>('VWP Details'!$I$61-H146)*'VWP Details'!$J$61+('VWP Details'!$M$61-'VWP Details'!$L$61)*'VWP Details'!$K$61</f>
        <v>1404.8877325000001</v>
      </c>
      <c r="M146" s="6">
        <f>('VWP Details'!I$60-I146)*'VWP Details'!$J$60+('VWP Details'!$M$60-'VWP Details'!$L$60)*'VWP Details'!$K$60</f>
        <v>800.77307229999963</v>
      </c>
      <c r="N146" s="9">
        <f t="shared" si="32"/>
        <v>176.02855312810868</v>
      </c>
      <c r="O146" s="9">
        <f t="shared" si="33"/>
        <v>164.86014227582464</v>
      </c>
      <c r="P146" s="9">
        <f t="shared" si="34"/>
        <v>143.51644680231075</v>
      </c>
      <c r="Q146" s="9">
        <f t="shared" si="35"/>
        <v>81.803053278113694</v>
      </c>
      <c r="R146" s="9">
        <f t="shared" si="36"/>
        <v>278.52855312810868</v>
      </c>
      <c r="S146" s="9">
        <f t="shared" si="37"/>
        <v>279.36014227582461</v>
      </c>
      <c r="T146" s="9">
        <f t="shared" si="38"/>
        <v>280.01644680231072</v>
      </c>
      <c r="U146" s="9">
        <f t="shared" si="39"/>
        <v>281.30305327811368</v>
      </c>
      <c r="V146" s="10">
        <f>'VWP Details'!P$63</f>
        <v>102.5</v>
      </c>
      <c r="W146" s="10">
        <f>'VWP Details'!P$62</f>
        <v>114.5</v>
      </c>
      <c r="X146" s="10">
        <f>'VWP Details'!P$61</f>
        <v>136.5</v>
      </c>
      <c r="Y146" s="10">
        <f>'VWP Details'!P$60</f>
        <v>199.5</v>
      </c>
      <c r="AA146" s="10">
        <f t="shared" si="40"/>
        <v>278.52762893500523</v>
      </c>
      <c r="AB146" s="10">
        <f t="shared" si="41"/>
        <v>279.25310289532143</v>
      </c>
      <c r="AC146" s="10">
        <f t="shared" si="42"/>
        <v>279.42616761448681</v>
      </c>
      <c r="AD146" s="10">
        <f t="shared" si="43"/>
        <v>281.37220119494225</v>
      </c>
      <c r="AE146" s="10">
        <f t="shared" si="44"/>
        <v>278.53441109054927</v>
      </c>
      <c r="AF146" s="10">
        <f t="shared" si="45"/>
        <v>279.61568240854422</v>
      </c>
      <c r="AG146" s="10">
        <f t="shared" si="46"/>
        <v>279.90121575757109</v>
      </c>
      <c r="AH146" s="10">
        <f t="shared" si="47"/>
        <v>281.33373724918368</v>
      </c>
    </row>
    <row r="147" spans="5:34" x14ac:dyDescent="0.2">
      <c r="E147" s="20">
        <v>40828.625</v>
      </c>
      <c r="F147">
        <v>6955.5919999999996</v>
      </c>
      <c r="G147">
        <v>5774.683</v>
      </c>
      <c r="H147">
        <v>6012.366</v>
      </c>
      <c r="I147">
        <v>7662.3410000000003</v>
      </c>
      <c r="J147" s="6">
        <f>('VWP Details'!$I$63-F147)*'VWP Details'!$J$63+('VWP Details'!$M$63-'VWP Details'!$L$63)*'VWP Details'!$K$63</f>
        <v>1723.1325292000001</v>
      </c>
      <c r="K147" s="6">
        <f>('VWP Details'!$I$62-G147)*'VWP Details'!$J$62+('VWP Details'!$M$62-'VWP Details'!$L$62)*'VWP Details'!$K$62</f>
        <v>1613.0574860000006</v>
      </c>
      <c r="L147" s="6">
        <f>('VWP Details'!$I$61-H147)*'VWP Details'!$J$61+('VWP Details'!$M$61-'VWP Details'!$L$61)*'VWP Details'!$K$61</f>
        <v>1414.043555</v>
      </c>
      <c r="M147" s="6">
        <f>('VWP Details'!I$60-I147)*'VWP Details'!$J$60+('VWP Details'!$M$60-'VWP Details'!$L$60)*'VWP Details'!$K$60</f>
        <v>804.03778369999941</v>
      </c>
      <c r="N147" s="9">
        <f t="shared" si="32"/>
        <v>176.02677583367893</v>
      </c>
      <c r="O147" s="9">
        <f t="shared" si="33"/>
        <v>164.78204878807867</v>
      </c>
      <c r="P147" s="9">
        <f t="shared" si="34"/>
        <v>144.4517607653805</v>
      </c>
      <c r="Q147" s="9">
        <f t="shared" si="35"/>
        <v>82.136560197651804</v>
      </c>
      <c r="R147" s="9">
        <f t="shared" si="36"/>
        <v>278.52677583367893</v>
      </c>
      <c r="S147" s="9">
        <f t="shared" si="37"/>
        <v>279.28204878807867</v>
      </c>
      <c r="T147" s="9">
        <f t="shared" si="38"/>
        <v>280.95176076538053</v>
      </c>
      <c r="U147" s="9">
        <f t="shared" si="39"/>
        <v>281.63656019765182</v>
      </c>
      <c r="V147" s="10">
        <f>'VWP Details'!P$63</f>
        <v>102.5</v>
      </c>
      <c r="W147" s="10">
        <f>'VWP Details'!P$62</f>
        <v>114.5</v>
      </c>
      <c r="X147" s="10">
        <f>'VWP Details'!P$61</f>
        <v>136.5</v>
      </c>
      <c r="Y147" s="10">
        <f>'VWP Details'!P$60</f>
        <v>199.5</v>
      </c>
      <c r="AA147" s="10">
        <f t="shared" si="40"/>
        <v>278.52357670370532</v>
      </c>
      <c r="AB147" s="10">
        <f t="shared" si="41"/>
        <v>279.25911096364871</v>
      </c>
      <c r="AC147" s="10">
        <f t="shared" si="42"/>
        <v>279.50530737476703</v>
      </c>
      <c r="AD147" s="10">
        <f t="shared" si="43"/>
        <v>281.42904972354103</v>
      </c>
      <c r="AE147" s="10">
        <f t="shared" si="44"/>
        <v>278.53529262858643</v>
      </c>
      <c r="AF147" s="10">
        <f t="shared" si="45"/>
        <v>279.62971187511653</v>
      </c>
      <c r="AG147" s="10">
        <f t="shared" si="46"/>
        <v>279.9677327944284</v>
      </c>
      <c r="AH147" s="10">
        <f t="shared" si="47"/>
        <v>281.38719399350578</v>
      </c>
    </row>
    <row r="148" spans="5:34" x14ac:dyDescent="0.2">
      <c r="E148" s="20">
        <v>40828.666666666664</v>
      </c>
      <c r="F148">
        <v>6955.5420000000004</v>
      </c>
      <c r="G148">
        <v>5774.0730000000003</v>
      </c>
      <c r="H148">
        <v>6014.0860000000002</v>
      </c>
      <c r="I148">
        <v>7664.2520000000004</v>
      </c>
      <c r="J148" s="6">
        <f>('VWP Details'!$I$63-F148)*'VWP Details'!$J$63+('VWP Details'!$M$63-'VWP Details'!$L$63)*'VWP Details'!$K$63</f>
        <v>1723.1760241999993</v>
      </c>
      <c r="K148" s="6">
        <f>('VWP Details'!$I$62-G148)*'VWP Details'!$J$62+('VWP Details'!$M$62-'VWP Details'!$L$62)*'VWP Details'!$K$62</f>
        <v>1613.3978660000005</v>
      </c>
      <c r="L148" s="6">
        <f>('VWP Details'!$I$61-H148)*'VWP Details'!$J$61+('VWP Details'!$M$61-'VWP Details'!$L$61)*'VWP Details'!$K$61</f>
        <v>1413.0846549999999</v>
      </c>
      <c r="M148" s="6">
        <f>('VWP Details'!I$60-I148)*'VWP Details'!$J$60+('VWP Details'!$M$60-'VWP Details'!$L$60)*'VWP Details'!$K$60</f>
        <v>802.99762639999938</v>
      </c>
      <c r="N148" s="9">
        <f t="shared" si="32"/>
        <v>176.03121906975335</v>
      </c>
      <c r="O148" s="9">
        <f t="shared" si="33"/>
        <v>164.81682034101664</v>
      </c>
      <c r="P148" s="9">
        <f t="shared" si="34"/>
        <v>144.3538042399905</v>
      </c>
      <c r="Q148" s="9">
        <f t="shared" si="35"/>
        <v>82.030302824654569</v>
      </c>
      <c r="R148" s="9">
        <f t="shared" si="36"/>
        <v>278.53121906975332</v>
      </c>
      <c r="S148" s="9">
        <f t="shared" si="37"/>
        <v>279.31682034101664</v>
      </c>
      <c r="T148" s="9">
        <f t="shared" si="38"/>
        <v>280.8538042399905</v>
      </c>
      <c r="U148" s="9">
        <f t="shared" si="39"/>
        <v>281.53030282465454</v>
      </c>
      <c r="V148" s="10">
        <f>'VWP Details'!P$63</f>
        <v>102.5</v>
      </c>
      <c r="W148" s="10">
        <f>'VWP Details'!P$62</f>
        <v>114.5</v>
      </c>
      <c r="X148" s="10">
        <f>'VWP Details'!P$61</f>
        <v>136.5</v>
      </c>
      <c r="Y148" s="10">
        <f>'VWP Details'!P$60</f>
        <v>199.5</v>
      </c>
      <c r="AA148" s="10">
        <f t="shared" si="40"/>
        <v>278.52464308036315</v>
      </c>
      <c r="AB148" s="10">
        <f t="shared" si="41"/>
        <v>279.29782709275611</v>
      </c>
      <c r="AC148" s="10">
        <f t="shared" si="42"/>
        <v>280.12181840886694</v>
      </c>
      <c r="AD148" s="10">
        <f t="shared" si="43"/>
        <v>281.37939622585054</v>
      </c>
      <c r="AE148" s="10">
        <f t="shared" si="44"/>
        <v>278.53599999176947</v>
      </c>
      <c r="AF148" s="10">
        <f t="shared" si="45"/>
        <v>279.65144352567734</v>
      </c>
      <c r="AG148" s="10">
        <f t="shared" si="46"/>
        <v>279.96835014834426</v>
      </c>
      <c r="AH148" s="10">
        <f t="shared" si="47"/>
        <v>281.39464257418956</v>
      </c>
    </row>
    <row r="149" spans="5:34" x14ac:dyDescent="0.2">
      <c r="E149" s="20">
        <v>40828.708333333336</v>
      </c>
      <c r="F149">
        <v>6955.4930000000004</v>
      </c>
      <c r="G149">
        <v>5774.7960000000003</v>
      </c>
      <c r="H149">
        <v>6010.375</v>
      </c>
      <c r="I149">
        <v>7662.1109999999999</v>
      </c>
      <c r="J149" s="6">
        <f>('VWP Details'!$I$63-F149)*'VWP Details'!$J$63+('VWP Details'!$M$63-'VWP Details'!$L$63)*'VWP Details'!$K$63</f>
        <v>1723.2186492999995</v>
      </c>
      <c r="K149" s="6">
        <f>('VWP Details'!$I$62-G149)*'VWP Details'!$J$62+('VWP Details'!$M$62-'VWP Details'!$L$62)*'VWP Details'!$K$62</f>
        <v>1612.9944320000004</v>
      </c>
      <c r="L149" s="6">
        <f>('VWP Details'!$I$61-H149)*'VWP Details'!$J$61+('VWP Details'!$M$61-'VWP Details'!$L$61)*'VWP Details'!$K$61</f>
        <v>1415.1535375000001</v>
      </c>
      <c r="M149" s="6">
        <f>('VWP Details'!I$60-I149)*'VWP Details'!$J$60+('VWP Details'!$M$60-'VWP Details'!$L$60)*'VWP Details'!$K$60</f>
        <v>804.16297269999961</v>
      </c>
      <c r="N149" s="9">
        <f t="shared" si="32"/>
        <v>176.03557344110638</v>
      </c>
      <c r="O149" s="9">
        <f t="shared" si="33"/>
        <v>164.77560750040325</v>
      </c>
      <c r="P149" s="9">
        <f t="shared" si="34"/>
        <v>144.56515113866627</v>
      </c>
      <c r="Q149" s="9">
        <f t="shared" si="35"/>
        <v>82.149348892465724</v>
      </c>
      <c r="R149" s="9">
        <f t="shared" si="36"/>
        <v>278.53557344110641</v>
      </c>
      <c r="S149" s="9">
        <f t="shared" si="37"/>
        <v>279.27560750040323</v>
      </c>
      <c r="T149" s="9">
        <f t="shared" si="38"/>
        <v>281.06515113866624</v>
      </c>
      <c r="U149" s="9">
        <f t="shared" si="39"/>
        <v>281.6493488924657</v>
      </c>
      <c r="V149" s="10">
        <f>'VWP Details'!P$63</f>
        <v>102.5</v>
      </c>
      <c r="W149" s="10">
        <f>'VWP Details'!P$62</f>
        <v>114.5</v>
      </c>
      <c r="X149" s="10">
        <f>'VWP Details'!P$61</f>
        <v>136.5</v>
      </c>
      <c r="Y149" s="10">
        <f>'VWP Details'!P$60</f>
        <v>199.5</v>
      </c>
      <c r="AA149" s="10">
        <f t="shared" si="40"/>
        <v>278.5281798962784</v>
      </c>
      <c r="AB149" s="10">
        <f t="shared" si="41"/>
        <v>279.3079621453993</v>
      </c>
      <c r="AC149" s="10">
        <f t="shared" si="42"/>
        <v>280.76942494463128</v>
      </c>
      <c r="AD149" s="10">
        <f t="shared" si="43"/>
        <v>281.51391105408436</v>
      </c>
      <c r="AE149" s="10">
        <f t="shared" si="44"/>
        <v>278.53688508439552</v>
      </c>
      <c r="AF149" s="10">
        <f t="shared" si="45"/>
        <v>279.65570503600134</v>
      </c>
      <c r="AG149" s="10">
        <f t="shared" si="46"/>
        <v>280.09724726740512</v>
      </c>
      <c r="AH149" s="10">
        <f t="shared" si="47"/>
        <v>281.42329814705602</v>
      </c>
    </row>
    <row r="150" spans="5:34" x14ac:dyDescent="0.2">
      <c r="E150" s="20">
        <v>40828.75</v>
      </c>
      <c r="F150">
        <v>6955.442</v>
      </c>
      <c r="G150">
        <v>5769.5519999999997</v>
      </c>
      <c r="H150">
        <v>6051.2730000000001</v>
      </c>
      <c r="I150">
        <v>7663.2160000000003</v>
      </c>
      <c r="J150" s="6">
        <f>('VWP Details'!$I$63-F150)*'VWP Details'!$J$63+('VWP Details'!$M$63-'VWP Details'!$L$63)*'VWP Details'!$K$63</f>
        <v>1723.2630141999998</v>
      </c>
      <c r="K150" s="6">
        <f>('VWP Details'!$I$62-G150)*'VWP Details'!$J$62+('VWP Details'!$M$62-'VWP Details'!$L$62)*'VWP Details'!$K$62</f>
        <v>1615.9205840000009</v>
      </c>
      <c r="L150" s="6">
        <f>('VWP Details'!$I$61-H150)*'VWP Details'!$J$61+('VWP Details'!$M$61-'VWP Details'!$L$61)*'VWP Details'!$K$61</f>
        <v>1392.3529025</v>
      </c>
      <c r="M150" s="6">
        <f>('VWP Details'!I$60-I150)*'VWP Details'!$J$60+('VWP Details'!$M$60-'VWP Details'!$L$60)*'VWP Details'!$K$60</f>
        <v>803.56152119999933</v>
      </c>
      <c r="N150" s="9">
        <f t="shared" si="32"/>
        <v>176.04010554190239</v>
      </c>
      <c r="O150" s="9">
        <f t="shared" si="33"/>
        <v>165.07452885057847</v>
      </c>
      <c r="P150" s="9">
        <f t="shared" si="34"/>
        <v>142.23594999017774</v>
      </c>
      <c r="Q150" s="9">
        <f t="shared" si="35"/>
        <v>82.087907554338045</v>
      </c>
      <c r="R150" s="9">
        <f t="shared" si="36"/>
        <v>278.54010554190239</v>
      </c>
      <c r="S150" s="9">
        <f t="shared" si="37"/>
        <v>279.57452885057847</v>
      </c>
      <c r="T150" s="9">
        <f t="shared" si="38"/>
        <v>278.73594999017774</v>
      </c>
      <c r="U150" s="9">
        <f t="shared" si="39"/>
        <v>281.58790755433802</v>
      </c>
      <c r="V150" s="10">
        <f>'VWP Details'!P$63</f>
        <v>102.5</v>
      </c>
      <c r="W150" s="10">
        <f>'VWP Details'!P$62</f>
        <v>114.5</v>
      </c>
      <c r="X150" s="10">
        <f>'VWP Details'!P$61</f>
        <v>136.5</v>
      </c>
      <c r="Y150" s="10">
        <f>'VWP Details'!P$60</f>
        <v>199.5</v>
      </c>
      <c r="AA150" s="10">
        <f t="shared" si="40"/>
        <v>278.53244540290996</v>
      </c>
      <c r="AB150" s="10">
        <f t="shared" si="41"/>
        <v>279.36182955118034</v>
      </c>
      <c r="AC150" s="10">
        <f t="shared" si="42"/>
        <v>280.3246225873051</v>
      </c>
      <c r="AD150" s="10">
        <f t="shared" si="43"/>
        <v>281.54143454944477</v>
      </c>
      <c r="AE150" s="10">
        <f t="shared" si="44"/>
        <v>278.53720499739291</v>
      </c>
      <c r="AF150" s="10">
        <f t="shared" si="45"/>
        <v>279.65842519748691</v>
      </c>
      <c r="AG150" s="10">
        <f t="shared" si="46"/>
        <v>280.21778391092687</v>
      </c>
      <c r="AH150" s="10">
        <f t="shared" si="47"/>
        <v>281.45156894701768</v>
      </c>
    </row>
    <row r="151" spans="5:34" x14ac:dyDescent="0.2">
      <c r="E151" s="20">
        <v>40828.791666666664</v>
      </c>
      <c r="F151">
        <v>6955.2529999999997</v>
      </c>
      <c r="G151">
        <v>5769.4089999999997</v>
      </c>
      <c r="H151">
        <v>6022.7049999999999</v>
      </c>
      <c r="I151">
        <v>7682.8180000000002</v>
      </c>
      <c r="J151" s="6">
        <f>('VWP Details'!$I$63-F151)*'VWP Details'!$J$63+('VWP Details'!$M$63-'VWP Details'!$L$63)*'VWP Details'!$K$63</f>
        <v>1723.4274253000001</v>
      </c>
      <c r="K151" s="6">
        <f>('VWP Details'!$I$62-G151)*'VWP Details'!$J$62+('VWP Details'!$M$62-'VWP Details'!$L$62)*'VWP Details'!$K$62</f>
        <v>1616.0003780000009</v>
      </c>
      <c r="L151" s="6">
        <f>('VWP Details'!$I$61-H151)*'VWP Details'!$J$61+('VWP Details'!$M$61-'VWP Details'!$L$61)*'VWP Details'!$K$61</f>
        <v>1408.2795625000001</v>
      </c>
      <c r="M151" s="6">
        <f>('VWP Details'!I$60-I151)*'VWP Details'!$J$60+('VWP Details'!$M$60-'VWP Details'!$L$60)*'VWP Details'!$K$60</f>
        <v>792.89215259999946</v>
      </c>
      <c r="N151" s="9">
        <f t="shared" si="32"/>
        <v>176.05690097426404</v>
      </c>
      <c r="O151" s="9">
        <f t="shared" si="33"/>
        <v>165.08268021462789</v>
      </c>
      <c r="P151" s="9">
        <f t="shared" si="34"/>
        <v>143.86293953514377</v>
      </c>
      <c r="Q151" s="9">
        <f t="shared" si="35"/>
        <v>80.997977138068208</v>
      </c>
      <c r="R151" s="9">
        <f t="shared" si="36"/>
        <v>278.55690097426407</v>
      </c>
      <c r="S151" s="9">
        <f t="shared" si="37"/>
        <v>279.58268021462789</v>
      </c>
      <c r="T151" s="9">
        <f t="shared" si="38"/>
        <v>280.36293953514377</v>
      </c>
      <c r="U151" s="9">
        <f t="shared" si="39"/>
        <v>280.49797713806822</v>
      </c>
      <c r="V151" s="10">
        <f>'VWP Details'!P$63</f>
        <v>102.5</v>
      </c>
      <c r="W151" s="10">
        <f>'VWP Details'!P$62</f>
        <v>114.5</v>
      </c>
      <c r="X151" s="10">
        <f>'VWP Details'!P$61</f>
        <v>136.5</v>
      </c>
      <c r="Y151" s="10">
        <f>'VWP Details'!P$60</f>
        <v>199.5</v>
      </c>
      <c r="AA151" s="10">
        <f t="shared" si="40"/>
        <v>278.53811497214099</v>
      </c>
      <c r="AB151" s="10">
        <f t="shared" si="41"/>
        <v>279.40633713894096</v>
      </c>
      <c r="AC151" s="10">
        <f t="shared" si="42"/>
        <v>280.39392113387174</v>
      </c>
      <c r="AD151" s="10">
        <f t="shared" si="43"/>
        <v>281.38041932143568</v>
      </c>
      <c r="AE151" s="10">
        <f t="shared" si="44"/>
        <v>278.53709835972711</v>
      </c>
      <c r="AF151" s="10">
        <f t="shared" si="45"/>
        <v>279.66153525638578</v>
      </c>
      <c r="AG151" s="10">
        <f t="shared" si="46"/>
        <v>280.33565522573451</v>
      </c>
      <c r="AH151" s="10">
        <f t="shared" si="47"/>
        <v>281.45459152723544</v>
      </c>
    </row>
    <row r="152" spans="5:34" x14ac:dyDescent="0.2">
      <c r="E152" s="20">
        <v>40828.833333333336</v>
      </c>
      <c r="F152">
        <v>6955.4030000000002</v>
      </c>
      <c r="G152">
        <v>5768.1310000000003</v>
      </c>
      <c r="H152">
        <v>6013.0780000000004</v>
      </c>
      <c r="I152">
        <v>7658.7969999999996</v>
      </c>
      <c r="J152" s="6">
        <f>('VWP Details'!$I$63-F152)*'VWP Details'!$J$63+('VWP Details'!$M$63-'VWP Details'!$L$63)*'VWP Details'!$K$63</f>
        <v>1723.2969402999995</v>
      </c>
      <c r="K152" s="6">
        <f>('VWP Details'!$I$62-G152)*'VWP Details'!$J$62+('VWP Details'!$M$62-'VWP Details'!$L$62)*'VWP Details'!$K$62</f>
        <v>1616.7135020000005</v>
      </c>
      <c r="L152" s="6">
        <f>('VWP Details'!$I$61-H152)*'VWP Details'!$J$61+('VWP Details'!$M$61-'VWP Details'!$L$61)*'VWP Details'!$K$61</f>
        <v>1413.6466149999997</v>
      </c>
      <c r="M152" s="6">
        <f>('VWP Details'!I$60-I152)*'VWP Details'!$J$60+('VWP Details'!$M$60-'VWP Details'!$L$60)*'VWP Details'!$K$60</f>
        <v>805.96678289999977</v>
      </c>
      <c r="N152" s="9">
        <f t="shared" si="32"/>
        <v>176.04357126604049</v>
      </c>
      <c r="O152" s="9">
        <f t="shared" si="33"/>
        <v>165.15552946816024</v>
      </c>
      <c r="P152" s="9">
        <f t="shared" si="34"/>
        <v>144.41121131998645</v>
      </c>
      <c r="Q152" s="9">
        <f t="shared" si="35"/>
        <v>82.333617303827765</v>
      </c>
      <c r="R152" s="9">
        <f t="shared" si="36"/>
        <v>278.54357126604049</v>
      </c>
      <c r="S152" s="9">
        <f t="shared" si="37"/>
        <v>279.65552946816024</v>
      </c>
      <c r="T152" s="9">
        <f t="shared" si="38"/>
        <v>280.91121131998648</v>
      </c>
      <c r="U152" s="9">
        <f t="shared" si="39"/>
        <v>281.83361730382774</v>
      </c>
      <c r="V152" s="10">
        <f>'VWP Details'!P$63</f>
        <v>102.5</v>
      </c>
      <c r="W152" s="10">
        <f>'VWP Details'!P$62</f>
        <v>114.5</v>
      </c>
      <c r="X152" s="10">
        <f>'VWP Details'!P$61</f>
        <v>136.5</v>
      </c>
      <c r="Y152" s="10">
        <f>'VWP Details'!P$60</f>
        <v>199.5</v>
      </c>
      <c r="AA152" s="10">
        <f t="shared" si="40"/>
        <v>278.54147405861329</v>
      </c>
      <c r="AB152" s="10">
        <f t="shared" si="41"/>
        <v>279.48103327495727</v>
      </c>
      <c r="AC152" s="10">
        <f t="shared" si="42"/>
        <v>280.38581124479299</v>
      </c>
      <c r="AD152" s="10">
        <f t="shared" si="43"/>
        <v>281.4198307426708</v>
      </c>
      <c r="AE152" s="10">
        <f t="shared" si="44"/>
        <v>278.53688152980669</v>
      </c>
      <c r="AF152" s="10">
        <f t="shared" si="45"/>
        <v>279.67588165711271</v>
      </c>
      <c r="AG152" s="10">
        <f t="shared" si="46"/>
        <v>280.4140773975148</v>
      </c>
      <c r="AH152" s="10">
        <f t="shared" si="47"/>
        <v>281.42049797892201</v>
      </c>
    </row>
    <row r="153" spans="5:34" x14ac:dyDescent="0.2">
      <c r="E153" s="20">
        <v>40828.875</v>
      </c>
      <c r="F153">
        <v>6955.5420000000004</v>
      </c>
      <c r="G153">
        <v>5763.2709999999997</v>
      </c>
      <c r="H153">
        <v>6030.86</v>
      </c>
      <c r="I153">
        <v>7674.2290000000003</v>
      </c>
      <c r="J153" s="6">
        <f>('VWP Details'!$I$63-F153)*'VWP Details'!$J$63+('VWP Details'!$M$63-'VWP Details'!$L$63)*'VWP Details'!$K$63</f>
        <v>1723.1760241999993</v>
      </c>
      <c r="K153" s="6">
        <f>('VWP Details'!$I$62-G153)*'VWP Details'!$J$62+('VWP Details'!$M$62-'VWP Details'!$L$62)*'VWP Details'!$K$62</f>
        <v>1619.4253820000008</v>
      </c>
      <c r="L153" s="6">
        <f>('VWP Details'!$I$61-H153)*'VWP Details'!$J$61+('VWP Details'!$M$61-'VWP Details'!$L$61)*'VWP Details'!$K$61</f>
        <v>1403.7331500000003</v>
      </c>
      <c r="M153" s="6">
        <f>('VWP Details'!I$60-I153)*'VWP Details'!$J$60+('VWP Details'!$M$60-'VWP Details'!$L$60)*'VWP Details'!$K$60</f>
        <v>797.56714529999942</v>
      </c>
      <c r="N153" s="9">
        <f t="shared" si="32"/>
        <v>176.03121906975335</v>
      </c>
      <c r="O153" s="9">
        <f t="shared" si="33"/>
        <v>165.43256184074829</v>
      </c>
      <c r="P153" s="9">
        <f t="shared" si="34"/>
        <v>143.39850031156502</v>
      </c>
      <c r="Q153" s="9">
        <f t="shared" si="35"/>
        <v>81.475551484835975</v>
      </c>
      <c r="R153" s="9">
        <f t="shared" si="36"/>
        <v>278.53121906975332</v>
      </c>
      <c r="S153" s="9">
        <f t="shared" si="37"/>
        <v>279.93256184074829</v>
      </c>
      <c r="T153" s="9">
        <f t="shared" si="38"/>
        <v>279.89850031156504</v>
      </c>
      <c r="U153" s="9">
        <f t="shared" si="39"/>
        <v>280.97555148483599</v>
      </c>
      <c r="V153" s="10">
        <f>'VWP Details'!P$63</f>
        <v>102.5</v>
      </c>
      <c r="W153" s="10">
        <f>'VWP Details'!P$62</f>
        <v>114.5</v>
      </c>
      <c r="X153" s="10">
        <f>'VWP Details'!P$61</f>
        <v>136.5</v>
      </c>
      <c r="Y153" s="10">
        <f>'VWP Details'!P$60</f>
        <v>199.5</v>
      </c>
      <c r="AA153" s="10">
        <f t="shared" si="40"/>
        <v>278.54147405861329</v>
      </c>
      <c r="AB153" s="10">
        <f t="shared" si="41"/>
        <v>279.60418157490369</v>
      </c>
      <c r="AC153" s="10">
        <f t="shared" si="42"/>
        <v>280.19475045910787</v>
      </c>
      <c r="AD153" s="10">
        <f t="shared" si="43"/>
        <v>281.30888047470711</v>
      </c>
      <c r="AE153" s="10">
        <f t="shared" si="44"/>
        <v>278.5368388747404</v>
      </c>
      <c r="AF153" s="10">
        <f t="shared" si="45"/>
        <v>279.67981711287473</v>
      </c>
      <c r="AG153" s="10">
        <f t="shared" si="46"/>
        <v>280.47219750989331</v>
      </c>
      <c r="AH153" s="10">
        <f t="shared" si="47"/>
        <v>281.41726855546642</v>
      </c>
    </row>
    <row r="154" spans="5:34" x14ac:dyDescent="0.2">
      <c r="E154" s="20">
        <v>40828.916666666664</v>
      </c>
      <c r="F154">
        <v>6955.5919999999996</v>
      </c>
      <c r="G154">
        <v>5764.6980000000003</v>
      </c>
      <c r="H154">
        <v>6011.59</v>
      </c>
      <c r="I154">
        <v>7669.6880000000001</v>
      </c>
      <c r="J154" s="6">
        <f>('VWP Details'!$I$63-F154)*'VWP Details'!$J$63+('VWP Details'!$M$63-'VWP Details'!$L$63)*'VWP Details'!$K$63</f>
        <v>1723.1325292000001</v>
      </c>
      <c r="K154" s="6">
        <f>('VWP Details'!$I$62-G154)*'VWP Details'!$J$62+('VWP Details'!$M$62-'VWP Details'!$L$62)*'VWP Details'!$K$62</f>
        <v>1618.6291160000005</v>
      </c>
      <c r="L154" s="6">
        <f>('VWP Details'!$I$61-H154)*'VWP Details'!$J$61+('VWP Details'!$M$61-'VWP Details'!$L$61)*'VWP Details'!$K$61</f>
        <v>1414.476175</v>
      </c>
      <c r="M154" s="6">
        <f>('VWP Details'!I$60-I154)*'VWP Details'!$J$60+('VWP Details'!$M$60-'VWP Details'!$L$60)*'VWP Details'!$K$60</f>
        <v>800.03881159999946</v>
      </c>
      <c r="N154" s="9">
        <f t="shared" si="32"/>
        <v>176.02677583367893</v>
      </c>
      <c r="O154" s="9">
        <f t="shared" si="33"/>
        <v>165.35121920789166</v>
      </c>
      <c r="P154" s="9">
        <f t="shared" si="34"/>
        <v>144.49595510474251</v>
      </c>
      <c r="Q154" s="9">
        <f t="shared" si="35"/>
        <v>81.728044802879097</v>
      </c>
      <c r="R154" s="9">
        <f t="shared" si="36"/>
        <v>278.52677583367893</v>
      </c>
      <c r="S154" s="9">
        <f t="shared" si="37"/>
        <v>279.85121920789163</v>
      </c>
      <c r="T154" s="9">
        <f t="shared" si="38"/>
        <v>280.99595510474251</v>
      </c>
      <c r="U154" s="9">
        <f t="shared" si="39"/>
        <v>281.22804480287908</v>
      </c>
      <c r="V154" s="10">
        <f>'VWP Details'!P$63</f>
        <v>102.5</v>
      </c>
      <c r="W154" s="10">
        <f>'VWP Details'!P$62</f>
        <v>114.5</v>
      </c>
      <c r="X154" s="10">
        <f>'VWP Details'!P$61</f>
        <v>136.5</v>
      </c>
      <c r="Y154" s="10">
        <f>'VWP Details'!P$60</f>
        <v>199.5</v>
      </c>
      <c r="AA154" s="10">
        <f t="shared" si="40"/>
        <v>278.53971453712785</v>
      </c>
      <c r="AB154" s="10">
        <f t="shared" si="41"/>
        <v>279.71930391640137</v>
      </c>
      <c r="AC154" s="10">
        <f t="shared" si="42"/>
        <v>280.18091125232309</v>
      </c>
      <c r="AD154" s="10">
        <f t="shared" si="43"/>
        <v>281.2246196567898</v>
      </c>
      <c r="AE154" s="10">
        <f t="shared" si="44"/>
        <v>278.53599643718064</v>
      </c>
      <c r="AF154" s="10">
        <f t="shared" si="45"/>
        <v>279.69585990936469</v>
      </c>
      <c r="AG154" s="10">
        <f t="shared" si="46"/>
        <v>280.37543696533658</v>
      </c>
      <c r="AH154" s="10">
        <f t="shared" si="47"/>
        <v>281.37738117237205</v>
      </c>
    </row>
    <row r="155" spans="5:34" x14ac:dyDescent="0.2">
      <c r="E155" s="20">
        <v>40828.958333333336</v>
      </c>
      <c r="F155">
        <v>6955.5829999999996</v>
      </c>
      <c r="G155">
        <v>5765.0060000000003</v>
      </c>
      <c r="H155">
        <v>6014.1180000000004</v>
      </c>
      <c r="I155">
        <v>7664.01</v>
      </c>
      <c r="J155" s="6">
        <f>('VWP Details'!$I$63-F155)*'VWP Details'!$J$63+('VWP Details'!$M$63-'VWP Details'!$L$63)*'VWP Details'!$K$63</f>
        <v>1723.1403583000001</v>
      </c>
      <c r="K155" s="6">
        <f>('VWP Details'!$I$62-G155)*'VWP Details'!$J$62+('VWP Details'!$M$62-'VWP Details'!$L$62)*'VWP Details'!$K$62</f>
        <v>1618.4572520000004</v>
      </c>
      <c r="L155" s="6">
        <f>('VWP Details'!$I$61-H155)*'VWP Details'!$J$61+('VWP Details'!$M$61-'VWP Details'!$L$61)*'VWP Details'!$K$61</f>
        <v>1413.0668149999997</v>
      </c>
      <c r="M155" s="6">
        <f>('VWP Details'!I$60-I155)*'VWP Details'!$J$60+('VWP Details'!$M$60-'VWP Details'!$L$60)*'VWP Details'!$K$60</f>
        <v>803.12934699999948</v>
      </c>
      <c r="N155" s="9">
        <f t="shared" si="32"/>
        <v>176.02757561617233</v>
      </c>
      <c r="O155" s="9">
        <f t="shared" si="33"/>
        <v>165.33366242378523</v>
      </c>
      <c r="P155" s="9">
        <f t="shared" si="34"/>
        <v>144.35198179300647</v>
      </c>
      <c r="Q155" s="9">
        <f t="shared" si="35"/>
        <v>82.043758755719651</v>
      </c>
      <c r="R155" s="9">
        <f t="shared" si="36"/>
        <v>278.52757561617233</v>
      </c>
      <c r="S155" s="9">
        <f t="shared" si="37"/>
        <v>279.8336624237852</v>
      </c>
      <c r="T155" s="9">
        <f t="shared" si="38"/>
        <v>280.85198179300647</v>
      </c>
      <c r="U155" s="9">
        <f t="shared" si="39"/>
        <v>281.54375875571964</v>
      </c>
      <c r="V155" s="10">
        <f>'VWP Details'!P$63</f>
        <v>102.5</v>
      </c>
      <c r="W155" s="10">
        <f>'VWP Details'!P$62</f>
        <v>114.5</v>
      </c>
      <c r="X155" s="10">
        <f>'VWP Details'!P$61</f>
        <v>136.5</v>
      </c>
      <c r="Y155" s="10">
        <f>'VWP Details'!P$60</f>
        <v>199.5</v>
      </c>
      <c r="AA155" s="10">
        <f t="shared" si="40"/>
        <v>278.53720855198179</v>
      </c>
      <c r="AB155" s="10">
        <f t="shared" si="41"/>
        <v>279.77113063104264</v>
      </c>
      <c r="AC155" s="10">
        <f t="shared" si="42"/>
        <v>280.6041176128889</v>
      </c>
      <c r="AD155" s="10">
        <f t="shared" si="43"/>
        <v>281.21578989706614</v>
      </c>
      <c r="AE155" s="10">
        <f t="shared" si="44"/>
        <v>278.53539926625223</v>
      </c>
      <c r="AF155" s="10">
        <f t="shared" si="45"/>
        <v>279.69991165032019</v>
      </c>
      <c r="AG155" s="10">
        <f t="shared" si="46"/>
        <v>280.38224152676304</v>
      </c>
      <c r="AH155" s="10">
        <f t="shared" si="47"/>
        <v>281.36664311697007</v>
      </c>
    </row>
    <row r="156" spans="5:34" x14ac:dyDescent="0.2">
      <c r="E156" s="20">
        <v>40829</v>
      </c>
      <c r="F156">
        <v>6955.6419999999998</v>
      </c>
      <c r="G156">
        <v>5763.4520000000002</v>
      </c>
      <c r="H156">
        <v>6013.8379999999997</v>
      </c>
      <c r="I156">
        <v>7662.1109999999999</v>
      </c>
      <c r="J156" s="6">
        <f>('VWP Details'!$I$63-F156)*'VWP Details'!$J$63+('VWP Details'!$M$63-'VWP Details'!$L$63)*'VWP Details'!$K$63</f>
        <v>1723.0890342</v>
      </c>
      <c r="K156" s="6">
        <f>('VWP Details'!$I$62-G156)*'VWP Details'!$J$62+('VWP Details'!$M$62-'VWP Details'!$L$62)*'VWP Details'!$K$62</f>
        <v>1619.3243840000005</v>
      </c>
      <c r="L156" s="6">
        <f>('VWP Details'!$I$61-H156)*'VWP Details'!$J$61+('VWP Details'!$M$61-'VWP Details'!$L$61)*'VWP Details'!$K$61</f>
        <v>1413.2229150000001</v>
      </c>
      <c r="M156" s="6">
        <f>('VWP Details'!I$60-I156)*'VWP Details'!$J$60+('VWP Details'!$M$60-'VWP Details'!$L$60)*'VWP Details'!$K$60</f>
        <v>804.16297269999961</v>
      </c>
      <c r="N156" s="9">
        <f t="shared" si="32"/>
        <v>176.02233259760442</v>
      </c>
      <c r="O156" s="9">
        <f t="shared" si="33"/>
        <v>165.42224437995844</v>
      </c>
      <c r="P156" s="9">
        <f t="shared" si="34"/>
        <v>144.36792820411651</v>
      </c>
      <c r="Q156" s="9">
        <f t="shared" si="35"/>
        <v>82.149348892465724</v>
      </c>
      <c r="R156" s="9">
        <f t="shared" si="36"/>
        <v>278.52233259760442</v>
      </c>
      <c r="S156" s="9">
        <f t="shared" si="37"/>
        <v>279.92224437995844</v>
      </c>
      <c r="T156" s="9">
        <f t="shared" si="38"/>
        <v>280.86792820411654</v>
      </c>
      <c r="U156" s="9">
        <f t="shared" si="39"/>
        <v>281.6493488924657</v>
      </c>
      <c r="V156" s="10">
        <f>'VWP Details'!P$63</f>
        <v>102.5</v>
      </c>
      <c r="W156" s="10">
        <f>'VWP Details'!P$62</f>
        <v>114.5</v>
      </c>
      <c r="X156" s="10">
        <f>'VWP Details'!P$61</f>
        <v>136.5</v>
      </c>
      <c r="Y156" s="10">
        <f>'VWP Details'!P$60</f>
        <v>199.5</v>
      </c>
      <c r="AA156" s="10">
        <f t="shared" si="40"/>
        <v>278.53029487664992</v>
      </c>
      <c r="AB156" s="10">
        <f t="shared" si="41"/>
        <v>279.83904346410884</v>
      </c>
      <c r="AC156" s="10">
        <f t="shared" si="42"/>
        <v>280.70511534668339</v>
      </c>
      <c r="AD156" s="10">
        <f t="shared" si="43"/>
        <v>281.44606424794563</v>
      </c>
      <c r="AE156" s="10">
        <f t="shared" si="44"/>
        <v>278.5350793532549</v>
      </c>
      <c r="AF156" s="10">
        <f t="shared" si="45"/>
        <v>279.71630102228852</v>
      </c>
      <c r="AG156" s="10">
        <f t="shared" si="46"/>
        <v>280.48071972760215</v>
      </c>
      <c r="AH156" s="10">
        <f t="shared" si="47"/>
        <v>281.34521148858283</v>
      </c>
    </row>
    <row r="157" spans="5:34" x14ac:dyDescent="0.2">
      <c r="E157" s="20">
        <v>40829.041666666664</v>
      </c>
      <c r="F157">
        <v>6955.5919999999996</v>
      </c>
      <c r="G157">
        <v>5765.3590000000004</v>
      </c>
      <c r="H157">
        <v>6014.4380000000001</v>
      </c>
      <c r="I157">
        <v>7670.8980000000001</v>
      </c>
      <c r="J157" s="6">
        <f>('VWP Details'!$I$63-F157)*'VWP Details'!$J$63+('VWP Details'!$M$63-'VWP Details'!$L$63)*'VWP Details'!$K$63</f>
        <v>1723.1325292000001</v>
      </c>
      <c r="K157" s="6">
        <f>('VWP Details'!$I$62-G157)*'VWP Details'!$J$62+('VWP Details'!$M$62-'VWP Details'!$L$62)*'VWP Details'!$K$62</f>
        <v>1618.2602780000004</v>
      </c>
      <c r="L157" s="6">
        <f>('VWP Details'!$I$61-H157)*'VWP Details'!$J$61+('VWP Details'!$M$61-'VWP Details'!$L$61)*'VWP Details'!$K$61</f>
        <v>1412.8884149999999</v>
      </c>
      <c r="M157" s="6">
        <f>('VWP Details'!I$60-I157)*'VWP Details'!$J$60+('VWP Details'!$M$60-'VWP Details'!$L$60)*'VWP Details'!$K$60</f>
        <v>799.38020859999949</v>
      </c>
      <c r="N157" s="9">
        <f t="shared" si="32"/>
        <v>176.02677583367893</v>
      </c>
      <c r="O157" s="9">
        <f t="shared" si="33"/>
        <v>165.31354052511784</v>
      </c>
      <c r="P157" s="9">
        <f t="shared" si="34"/>
        <v>144.33375732316648</v>
      </c>
      <c r="Q157" s="9">
        <f t="shared" si="35"/>
        <v>81.660765147553803</v>
      </c>
      <c r="R157" s="9">
        <f t="shared" si="36"/>
        <v>278.52677583367893</v>
      </c>
      <c r="S157" s="9">
        <f t="shared" si="37"/>
        <v>279.81354052511784</v>
      </c>
      <c r="T157" s="9">
        <f t="shared" si="38"/>
        <v>280.83375732316648</v>
      </c>
      <c r="U157" s="9">
        <f t="shared" si="39"/>
        <v>281.16076514755378</v>
      </c>
      <c r="V157" s="10">
        <f>'VWP Details'!P$63</f>
        <v>102.5</v>
      </c>
      <c r="W157" s="10">
        <f>'VWP Details'!P$62</f>
        <v>114.5</v>
      </c>
      <c r="X157" s="10">
        <f>'VWP Details'!P$61</f>
        <v>136.5</v>
      </c>
      <c r="Y157" s="10">
        <f>'VWP Details'!P$60</f>
        <v>199.5</v>
      </c>
      <c r="AA157" s="10">
        <f t="shared" si="40"/>
        <v>278.52693579017762</v>
      </c>
      <c r="AB157" s="10">
        <f t="shared" si="41"/>
        <v>279.87064567550021</v>
      </c>
      <c r="AC157" s="10">
        <f t="shared" si="42"/>
        <v>280.68962454731945</v>
      </c>
      <c r="AD157" s="10">
        <f t="shared" si="43"/>
        <v>281.31149381669081</v>
      </c>
      <c r="AE157" s="10">
        <f t="shared" si="44"/>
        <v>278.53515044503206</v>
      </c>
      <c r="AF157" s="10">
        <f t="shared" si="45"/>
        <v>279.71810458283767</v>
      </c>
      <c r="AG157" s="10">
        <f t="shared" si="46"/>
        <v>280.57835049059378</v>
      </c>
      <c r="AH157" s="10">
        <f t="shared" si="47"/>
        <v>281.36768622964274</v>
      </c>
    </row>
    <row r="158" spans="5:34" x14ac:dyDescent="0.2">
      <c r="E158" s="20">
        <v>40829.083333333336</v>
      </c>
      <c r="F158">
        <v>6955.5420000000004</v>
      </c>
      <c r="G158">
        <v>5763.7669999999998</v>
      </c>
      <c r="H158">
        <v>6012.75</v>
      </c>
      <c r="I158">
        <v>7662.72</v>
      </c>
      <c r="J158" s="6">
        <f>('VWP Details'!$I$63-F158)*'VWP Details'!$J$63+('VWP Details'!$M$63-'VWP Details'!$L$63)*'VWP Details'!$K$63</f>
        <v>1723.1760241999993</v>
      </c>
      <c r="K158" s="6">
        <f>('VWP Details'!$I$62-G158)*'VWP Details'!$J$62+('VWP Details'!$M$62-'VWP Details'!$L$62)*'VWP Details'!$K$62</f>
        <v>1619.1486140000006</v>
      </c>
      <c r="L158" s="6">
        <f>('VWP Details'!$I$61-H158)*'VWP Details'!$J$61+('VWP Details'!$M$61-'VWP Details'!$L$61)*'VWP Details'!$K$61</f>
        <v>1413.829475</v>
      </c>
      <c r="M158" s="6">
        <f>('VWP Details'!I$60-I158)*'VWP Details'!$J$60+('VWP Details'!$M$60-'VWP Details'!$L$60)*'VWP Details'!$K$60</f>
        <v>803.83149399999945</v>
      </c>
      <c r="N158" s="9">
        <f t="shared" si="32"/>
        <v>176.03121906975335</v>
      </c>
      <c r="O158" s="9">
        <f t="shared" si="33"/>
        <v>165.40428857803147</v>
      </c>
      <c r="P158" s="9">
        <f t="shared" si="34"/>
        <v>144.42989140157249</v>
      </c>
      <c r="Q158" s="9">
        <f t="shared" si="35"/>
        <v>82.115486652719341</v>
      </c>
      <c r="R158" s="9">
        <f t="shared" si="36"/>
        <v>278.53121906975332</v>
      </c>
      <c r="S158" s="9">
        <f t="shared" si="37"/>
        <v>279.90428857803147</v>
      </c>
      <c r="T158" s="9">
        <f t="shared" si="38"/>
        <v>280.92989140157249</v>
      </c>
      <c r="U158" s="9">
        <f t="shared" si="39"/>
        <v>281.61548665271937</v>
      </c>
      <c r="V158" s="10">
        <f>'VWP Details'!P$63</f>
        <v>102.5</v>
      </c>
      <c r="W158" s="10">
        <f>'VWP Details'!P$62</f>
        <v>114.5</v>
      </c>
      <c r="X158" s="10">
        <f>'VWP Details'!P$61</f>
        <v>136.5</v>
      </c>
      <c r="Y158" s="10">
        <f>'VWP Details'!P$60</f>
        <v>199.5</v>
      </c>
      <c r="AA158" s="10">
        <f t="shared" si="40"/>
        <v>278.52693579017762</v>
      </c>
      <c r="AB158" s="10">
        <f t="shared" si="41"/>
        <v>279.86499102295693</v>
      </c>
      <c r="AC158" s="10">
        <f t="shared" si="42"/>
        <v>280.8959027653209</v>
      </c>
      <c r="AD158" s="10">
        <f t="shared" si="43"/>
        <v>281.4394808502675</v>
      </c>
      <c r="AE158" s="10">
        <f t="shared" si="44"/>
        <v>278.53490162381195</v>
      </c>
      <c r="AF158" s="10">
        <f t="shared" si="45"/>
        <v>279.71743651300085</v>
      </c>
      <c r="AG158" s="10">
        <f t="shared" si="46"/>
        <v>280.57680141065737</v>
      </c>
      <c r="AH158" s="10">
        <f t="shared" si="47"/>
        <v>281.36212815167056</v>
      </c>
    </row>
    <row r="159" spans="5:34" x14ac:dyDescent="0.2">
      <c r="E159" s="20">
        <v>40829.125</v>
      </c>
      <c r="F159">
        <v>6955.4830000000002</v>
      </c>
      <c r="G159">
        <v>5763.5789999999997</v>
      </c>
      <c r="H159">
        <v>6011.8220000000001</v>
      </c>
      <c r="I159">
        <v>7661.777</v>
      </c>
      <c r="J159" s="6">
        <f>('VWP Details'!$I$63-F159)*'VWP Details'!$J$63+('VWP Details'!$M$63-'VWP Details'!$L$63)*'VWP Details'!$K$63</f>
        <v>1723.2273482999997</v>
      </c>
      <c r="K159" s="6">
        <f>('VWP Details'!$I$62-G159)*'VWP Details'!$J$62+('VWP Details'!$M$62-'VWP Details'!$L$62)*'VWP Details'!$K$62</f>
        <v>1619.2535180000009</v>
      </c>
      <c r="L159" s="6">
        <f>('VWP Details'!$I$61-H159)*'VWP Details'!$J$61+('VWP Details'!$M$61-'VWP Details'!$L$61)*'VWP Details'!$K$61</f>
        <v>1414.3468349999998</v>
      </c>
      <c r="M159" s="6">
        <f>('VWP Details'!I$60-I159)*'VWP Details'!$J$60+('VWP Details'!$M$60-'VWP Details'!$L$60)*'VWP Details'!$K$60</f>
        <v>804.34476889999951</v>
      </c>
      <c r="N159" s="9">
        <f t="shared" si="32"/>
        <v>176.03646208832129</v>
      </c>
      <c r="O159" s="9">
        <f t="shared" si="33"/>
        <v>165.41500505664189</v>
      </c>
      <c r="P159" s="9">
        <f t="shared" si="34"/>
        <v>144.48274236410847</v>
      </c>
      <c r="Q159" s="9">
        <f t="shared" si="35"/>
        <v>82.167920301456334</v>
      </c>
      <c r="R159" s="9">
        <f t="shared" si="36"/>
        <v>278.53646208832129</v>
      </c>
      <c r="S159" s="9">
        <f t="shared" si="37"/>
        <v>279.91500505664192</v>
      </c>
      <c r="T159" s="9">
        <f t="shared" si="38"/>
        <v>280.9827423641085</v>
      </c>
      <c r="U159" s="9">
        <f t="shared" si="39"/>
        <v>281.66792030145632</v>
      </c>
      <c r="V159" s="10">
        <f>'VWP Details'!P$63</f>
        <v>102.5</v>
      </c>
      <c r="W159" s="10">
        <f>'VWP Details'!P$62</f>
        <v>114.5</v>
      </c>
      <c r="X159" s="10">
        <f>'VWP Details'!P$61</f>
        <v>136.5</v>
      </c>
      <c r="Y159" s="10">
        <f>'VWP Details'!P$60</f>
        <v>199.5</v>
      </c>
      <c r="AA159" s="10">
        <f t="shared" si="40"/>
        <v>278.52887304110607</v>
      </c>
      <c r="AB159" s="10">
        <f t="shared" si="41"/>
        <v>279.87774819270697</v>
      </c>
      <c r="AC159" s="10">
        <f t="shared" si="42"/>
        <v>280.89326021719415</v>
      </c>
      <c r="AD159" s="10">
        <f t="shared" si="43"/>
        <v>281.52745594998294</v>
      </c>
      <c r="AE159" s="10">
        <f t="shared" si="44"/>
        <v>278.53457815622573</v>
      </c>
      <c r="AF159" s="10">
        <f t="shared" si="45"/>
        <v>279.71352385825719</v>
      </c>
      <c r="AG159" s="10">
        <f t="shared" si="46"/>
        <v>280.58857669623279</v>
      </c>
      <c r="AH159" s="10">
        <f t="shared" si="47"/>
        <v>281.37434524742929</v>
      </c>
    </row>
    <row r="160" spans="5:34" x14ac:dyDescent="0.2">
      <c r="E160" s="20">
        <v>40829.166666666664</v>
      </c>
      <c r="F160">
        <v>6955.4030000000002</v>
      </c>
      <c r="G160">
        <v>5763.9319999999998</v>
      </c>
      <c r="H160">
        <v>6013.799</v>
      </c>
      <c r="I160">
        <v>7661.1670000000004</v>
      </c>
      <c r="J160" s="6">
        <f>('VWP Details'!$I$63-F160)*'VWP Details'!$J$63+('VWP Details'!$M$63-'VWP Details'!$L$63)*'VWP Details'!$K$63</f>
        <v>1723.2969402999995</v>
      </c>
      <c r="K160" s="6">
        <f>('VWP Details'!$I$62-G160)*'VWP Details'!$J$62+('VWP Details'!$M$62-'VWP Details'!$L$62)*'VWP Details'!$K$62</f>
        <v>1619.0565440000007</v>
      </c>
      <c r="L160" s="6">
        <f>('VWP Details'!$I$61-H160)*'VWP Details'!$J$61+('VWP Details'!$M$61-'VWP Details'!$L$61)*'VWP Details'!$K$61</f>
        <v>1413.2446574999999</v>
      </c>
      <c r="M160" s="6">
        <f>('VWP Details'!I$60-I160)*'VWP Details'!$J$60+('VWP Details'!$M$60-'VWP Details'!$L$60)*'VWP Details'!$K$60</f>
        <v>804.67679189999933</v>
      </c>
      <c r="N160" s="9">
        <f t="shared" si="32"/>
        <v>176.04357126604049</v>
      </c>
      <c r="O160" s="9">
        <f t="shared" si="33"/>
        <v>165.39488315797448</v>
      </c>
      <c r="P160" s="9">
        <f t="shared" si="34"/>
        <v>144.37014931137824</v>
      </c>
      <c r="Q160" s="9">
        <f t="shared" si="35"/>
        <v>82.201838144223615</v>
      </c>
      <c r="R160" s="9">
        <f t="shared" si="36"/>
        <v>278.54357126604049</v>
      </c>
      <c r="S160" s="9">
        <f t="shared" si="37"/>
        <v>279.8948831579745</v>
      </c>
      <c r="T160" s="9">
        <f t="shared" si="38"/>
        <v>280.87014931137821</v>
      </c>
      <c r="U160" s="9">
        <f t="shared" si="39"/>
        <v>281.70183814422364</v>
      </c>
      <c r="V160" s="10">
        <f>'VWP Details'!P$63</f>
        <v>102.5</v>
      </c>
      <c r="W160" s="10">
        <f>'VWP Details'!P$62</f>
        <v>114.5</v>
      </c>
      <c r="X160" s="10">
        <f>'VWP Details'!P$61</f>
        <v>136.5</v>
      </c>
      <c r="Y160" s="10">
        <f>'VWP Details'!P$60</f>
        <v>199.5</v>
      </c>
      <c r="AA160" s="10">
        <f t="shared" si="40"/>
        <v>278.53207217107968</v>
      </c>
      <c r="AB160" s="10">
        <f t="shared" si="41"/>
        <v>279.88999233954485</v>
      </c>
      <c r="AC160" s="10">
        <f t="shared" si="42"/>
        <v>280.89689372086843</v>
      </c>
      <c r="AD160" s="10">
        <f t="shared" si="43"/>
        <v>281.55907182768379</v>
      </c>
      <c r="AE160" s="10">
        <f t="shared" si="44"/>
        <v>278.5348269774459</v>
      </c>
      <c r="AF160" s="10">
        <f t="shared" si="45"/>
        <v>279.72767417022658</v>
      </c>
      <c r="AG160" s="10">
        <f t="shared" si="46"/>
        <v>280.58471083056799</v>
      </c>
      <c r="AH160" s="10">
        <f t="shared" si="47"/>
        <v>281.3272583851849</v>
      </c>
    </row>
    <row r="161" spans="5:34" x14ac:dyDescent="0.2">
      <c r="E161" s="20">
        <v>40829.208333333336</v>
      </c>
      <c r="F161">
        <v>6955.3429999999998</v>
      </c>
      <c r="G161">
        <v>5762.5129999999999</v>
      </c>
      <c r="H161">
        <v>6011.598</v>
      </c>
      <c r="I161">
        <v>7663.0770000000002</v>
      </c>
      <c r="J161" s="6">
        <f>('VWP Details'!$I$63-F161)*'VWP Details'!$J$63+('VWP Details'!$M$63-'VWP Details'!$L$63)*'VWP Details'!$K$63</f>
        <v>1723.3491342999998</v>
      </c>
      <c r="K161" s="6">
        <f>('VWP Details'!$I$62-G161)*'VWP Details'!$J$62+('VWP Details'!$M$62-'VWP Details'!$L$62)*'VWP Details'!$K$62</f>
        <v>1619.8483460000007</v>
      </c>
      <c r="L161" s="6">
        <f>('VWP Details'!$I$61-H161)*'VWP Details'!$J$61+('VWP Details'!$M$61-'VWP Details'!$L$61)*'VWP Details'!$K$61</f>
        <v>1414.4717149999999</v>
      </c>
      <c r="M161" s="6">
        <f>('VWP Details'!I$60-I161)*'VWP Details'!$J$60+('VWP Details'!$M$60-'VWP Details'!$L$60)*'VWP Details'!$K$60</f>
        <v>803.63717889999941</v>
      </c>
      <c r="N161" s="9">
        <f t="shared" si="32"/>
        <v>176.0489031493299</v>
      </c>
      <c r="O161" s="9">
        <f t="shared" si="33"/>
        <v>165.47576977046467</v>
      </c>
      <c r="P161" s="9">
        <f t="shared" si="34"/>
        <v>144.49549949299649</v>
      </c>
      <c r="Q161" s="9">
        <f t="shared" si="35"/>
        <v>82.095636374247334</v>
      </c>
      <c r="R161" s="9">
        <f t="shared" si="36"/>
        <v>278.54890314932993</v>
      </c>
      <c r="S161" s="9">
        <f t="shared" si="37"/>
        <v>279.97576977046469</v>
      </c>
      <c r="T161" s="9">
        <f t="shared" si="38"/>
        <v>280.99549949299649</v>
      </c>
      <c r="U161" s="9">
        <f t="shared" si="39"/>
        <v>281.59563637424731</v>
      </c>
      <c r="V161" s="10">
        <f>'VWP Details'!P$63</f>
        <v>102.5</v>
      </c>
      <c r="W161" s="10">
        <f>'VWP Details'!P$62</f>
        <v>114.5</v>
      </c>
      <c r="X161" s="10">
        <f>'VWP Details'!P$61</f>
        <v>136.5</v>
      </c>
      <c r="Y161" s="10">
        <f>'VWP Details'!P$60</f>
        <v>199.5</v>
      </c>
      <c r="AA161" s="10">
        <f t="shared" si="40"/>
        <v>278.5373862814248</v>
      </c>
      <c r="AB161" s="10">
        <f t="shared" si="41"/>
        <v>279.90069741764609</v>
      </c>
      <c r="AC161" s="10">
        <f t="shared" si="42"/>
        <v>280.9224079786444</v>
      </c>
      <c r="AD161" s="10">
        <f t="shared" si="43"/>
        <v>281.54832932404008</v>
      </c>
      <c r="AE161" s="10">
        <f t="shared" si="44"/>
        <v>278.53489806922306</v>
      </c>
      <c r="AF161" s="10">
        <f t="shared" si="45"/>
        <v>279.73419526146614</v>
      </c>
      <c r="AG161" s="10">
        <f t="shared" si="46"/>
        <v>280.58264918741736</v>
      </c>
      <c r="AH161" s="10">
        <f t="shared" si="47"/>
        <v>281.31542606233103</v>
      </c>
    </row>
    <row r="162" spans="5:34" x14ac:dyDescent="0.2">
      <c r="E162" s="20">
        <v>40829.25</v>
      </c>
      <c r="F162">
        <v>6955.2929999999997</v>
      </c>
      <c r="G162">
        <v>5760.66</v>
      </c>
      <c r="H162">
        <v>6013.1030000000001</v>
      </c>
      <c r="I162">
        <v>7663.1459999999997</v>
      </c>
      <c r="J162" s="6">
        <f>('VWP Details'!$I$63-F162)*'VWP Details'!$J$63+('VWP Details'!$M$63-'VWP Details'!$L$63)*'VWP Details'!$K$63</f>
        <v>1723.3926293</v>
      </c>
      <c r="K162" s="6">
        <f>('VWP Details'!$I$62-G162)*'VWP Details'!$J$62+('VWP Details'!$M$62-'VWP Details'!$L$62)*'VWP Details'!$K$62</f>
        <v>1620.8823200000006</v>
      </c>
      <c r="L162" s="6">
        <f>('VWP Details'!$I$61-H162)*'VWP Details'!$J$61+('VWP Details'!$M$61-'VWP Details'!$L$61)*'VWP Details'!$K$61</f>
        <v>1413.6326775</v>
      </c>
      <c r="M162" s="6">
        <f>('VWP Details'!I$60-I162)*'VWP Details'!$J$60+('VWP Details'!$M$60-'VWP Details'!$L$60)*'VWP Details'!$K$60</f>
        <v>803.59962219999966</v>
      </c>
      <c r="N162" s="9">
        <f t="shared" si="32"/>
        <v>176.05334638540441</v>
      </c>
      <c r="O162" s="9">
        <f t="shared" si="33"/>
        <v>165.58139548783205</v>
      </c>
      <c r="P162" s="9">
        <f t="shared" si="34"/>
        <v>144.40978753328025</v>
      </c>
      <c r="Q162" s="9">
        <f t="shared" si="35"/>
        <v>82.091799765803188</v>
      </c>
      <c r="R162" s="9">
        <f t="shared" si="36"/>
        <v>278.55334638540444</v>
      </c>
      <c r="S162" s="9">
        <f t="shared" si="37"/>
        <v>280.08139548783208</v>
      </c>
      <c r="T162" s="9">
        <f t="shared" si="38"/>
        <v>280.90978753328022</v>
      </c>
      <c r="U162" s="9">
        <f t="shared" si="39"/>
        <v>281.59179976580322</v>
      </c>
      <c r="V162" s="10">
        <f>'VWP Details'!P$63</f>
        <v>102.5</v>
      </c>
      <c r="W162" s="10">
        <f>'VWP Details'!P$62</f>
        <v>114.5</v>
      </c>
      <c r="X162" s="10">
        <f>'VWP Details'!P$61</f>
        <v>136.5</v>
      </c>
      <c r="Y162" s="10">
        <f>'VWP Details'!P$60</f>
        <v>199.5</v>
      </c>
      <c r="AA162" s="10">
        <f t="shared" si="40"/>
        <v>278.54270039176993</v>
      </c>
      <c r="AB162" s="10">
        <f t="shared" si="41"/>
        <v>279.954268410189</v>
      </c>
      <c r="AC162" s="10">
        <f t="shared" si="42"/>
        <v>280.93761402066718</v>
      </c>
      <c r="AD162" s="10">
        <f t="shared" si="43"/>
        <v>281.63453624768994</v>
      </c>
      <c r="AE162" s="10">
        <f t="shared" si="44"/>
        <v>278.53511134455465</v>
      </c>
      <c r="AF162" s="10">
        <f t="shared" si="45"/>
        <v>279.74412966514814</v>
      </c>
      <c r="AG162" s="10">
        <f t="shared" si="46"/>
        <v>280.56941822231346</v>
      </c>
      <c r="AH162" s="10">
        <f t="shared" si="47"/>
        <v>281.31450750042529</v>
      </c>
    </row>
    <row r="163" spans="5:34" x14ac:dyDescent="0.2">
      <c r="E163" s="20">
        <v>40829.291666666664</v>
      </c>
      <c r="F163">
        <v>6955.4129999999996</v>
      </c>
      <c r="G163">
        <v>5758.8909999999996</v>
      </c>
      <c r="H163">
        <v>6014.1180000000004</v>
      </c>
      <c r="I163">
        <v>7663.1689999999999</v>
      </c>
      <c r="J163" s="6">
        <f>('VWP Details'!$I$63-F163)*'VWP Details'!$J$63+('VWP Details'!$M$63-'VWP Details'!$L$63)*'VWP Details'!$K$63</f>
        <v>1723.2882413000002</v>
      </c>
      <c r="K163" s="6">
        <f>('VWP Details'!$I$62-G163)*'VWP Details'!$J$62+('VWP Details'!$M$62-'VWP Details'!$L$62)*'VWP Details'!$K$62</f>
        <v>1621.8694220000009</v>
      </c>
      <c r="L163" s="6">
        <f>('VWP Details'!$I$61-H163)*'VWP Details'!$J$61+('VWP Details'!$M$61-'VWP Details'!$L$61)*'VWP Details'!$K$61</f>
        <v>1413.0668149999997</v>
      </c>
      <c r="M163" s="6">
        <f>('VWP Details'!I$60-I163)*'VWP Details'!$J$60+('VWP Details'!$M$60-'VWP Details'!$L$60)*'VWP Details'!$K$60</f>
        <v>803.58710329999963</v>
      </c>
      <c r="N163" s="9">
        <f t="shared" si="32"/>
        <v>176.04268261882564</v>
      </c>
      <c r="O163" s="9">
        <f t="shared" si="33"/>
        <v>165.68223299135229</v>
      </c>
      <c r="P163" s="9">
        <f t="shared" si="34"/>
        <v>144.35198179300647</v>
      </c>
      <c r="Q163" s="9">
        <f t="shared" si="35"/>
        <v>82.090520896321792</v>
      </c>
      <c r="R163" s="9">
        <f t="shared" si="36"/>
        <v>278.54268261882567</v>
      </c>
      <c r="S163" s="9">
        <f t="shared" si="37"/>
        <v>280.18223299135229</v>
      </c>
      <c r="T163" s="9">
        <f t="shared" si="38"/>
        <v>280.85198179300647</v>
      </c>
      <c r="U163" s="9">
        <f t="shared" si="39"/>
        <v>281.59052089632178</v>
      </c>
      <c r="V163" s="10">
        <f>'VWP Details'!P$63</f>
        <v>102.5</v>
      </c>
      <c r="W163" s="10">
        <f>'VWP Details'!P$62</f>
        <v>114.5</v>
      </c>
      <c r="X163" s="10">
        <f>'VWP Details'!P$61</f>
        <v>136.5</v>
      </c>
      <c r="Y163" s="10">
        <f>'VWP Details'!P$60</f>
        <v>199.5</v>
      </c>
      <c r="AA163" s="10">
        <f t="shared" si="40"/>
        <v>278.5449931015844</v>
      </c>
      <c r="AB163" s="10">
        <f t="shared" si="41"/>
        <v>280.0098572928531</v>
      </c>
      <c r="AC163" s="10">
        <f t="shared" si="42"/>
        <v>280.92203209895399</v>
      </c>
      <c r="AD163" s="10">
        <f t="shared" si="43"/>
        <v>281.62954309641043</v>
      </c>
      <c r="AE163" s="10">
        <f t="shared" si="44"/>
        <v>278.53518243633181</v>
      </c>
      <c r="AF163" s="10">
        <f t="shared" si="45"/>
        <v>279.75795392255554</v>
      </c>
      <c r="AG163" s="10">
        <f t="shared" si="46"/>
        <v>280.64661935461447</v>
      </c>
      <c r="AH163" s="10">
        <f t="shared" si="47"/>
        <v>281.29934566867814</v>
      </c>
    </row>
    <row r="164" spans="5:34" x14ac:dyDescent="0.2">
      <c r="E164" s="20">
        <v>40829.333333333336</v>
      </c>
      <c r="F164">
        <v>6955.3739999999998</v>
      </c>
      <c r="G164">
        <v>5756.7920000000004</v>
      </c>
      <c r="H164">
        <v>6012.1180000000004</v>
      </c>
      <c r="I164">
        <v>7677.9340000000002</v>
      </c>
      <c r="J164" s="6">
        <f>('VWP Details'!$I$63-F164)*'VWP Details'!$J$63+('VWP Details'!$M$63-'VWP Details'!$L$63)*'VWP Details'!$K$63</f>
        <v>1723.3221673999999</v>
      </c>
      <c r="K164" s="6">
        <f>('VWP Details'!$I$62-G164)*'VWP Details'!$J$62+('VWP Details'!$M$62-'VWP Details'!$L$62)*'VWP Details'!$K$62</f>
        <v>1623.0406640000003</v>
      </c>
      <c r="L164" s="6">
        <f>('VWP Details'!$I$61-H164)*'VWP Details'!$J$61+('VWP Details'!$M$61-'VWP Details'!$L$61)*'VWP Details'!$K$61</f>
        <v>1414.1818149999997</v>
      </c>
      <c r="M164" s="6">
        <f>('VWP Details'!I$60-I164)*'VWP Details'!$J$60+('VWP Details'!$M$60-'VWP Details'!$L$60)*'VWP Details'!$K$60</f>
        <v>795.55051379999941</v>
      </c>
      <c r="N164" s="9">
        <f t="shared" si="32"/>
        <v>176.04614834296373</v>
      </c>
      <c r="O164" s="9">
        <f t="shared" si="33"/>
        <v>165.80188133498643</v>
      </c>
      <c r="P164" s="9">
        <f t="shared" si="34"/>
        <v>144.46588472950646</v>
      </c>
      <c r="Q164" s="9">
        <f t="shared" si="35"/>
        <v>81.269542292290325</v>
      </c>
      <c r="R164" s="9">
        <f t="shared" si="36"/>
        <v>278.54614834296376</v>
      </c>
      <c r="S164" s="9">
        <f t="shared" si="37"/>
        <v>280.30188133498643</v>
      </c>
      <c r="T164" s="9">
        <f t="shared" si="38"/>
        <v>280.96588472950646</v>
      </c>
      <c r="U164" s="9">
        <f t="shared" si="39"/>
        <v>280.76954229229034</v>
      </c>
      <c r="V164" s="10">
        <f>'VWP Details'!P$63</f>
        <v>102.5</v>
      </c>
      <c r="W164" s="10">
        <f>'VWP Details'!P$62</f>
        <v>114.5</v>
      </c>
      <c r="X164" s="10">
        <f>'VWP Details'!P$61</f>
        <v>136.5</v>
      </c>
      <c r="Y164" s="10">
        <f>'VWP Details'!P$60</f>
        <v>199.5</v>
      </c>
      <c r="AA164" s="10">
        <f t="shared" si="40"/>
        <v>278.54693035251285</v>
      </c>
      <c r="AB164" s="10">
        <f t="shared" si="41"/>
        <v>280.08723254852202</v>
      </c>
      <c r="AC164" s="10">
        <f t="shared" si="42"/>
        <v>280.91866057203362</v>
      </c>
      <c r="AD164" s="10">
        <f t="shared" si="43"/>
        <v>281.44986749457723</v>
      </c>
      <c r="AE164" s="10">
        <f t="shared" si="44"/>
        <v>278.53422625192866</v>
      </c>
      <c r="AF164" s="10">
        <f t="shared" si="45"/>
        <v>279.77646606932956</v>
      </c>
      <c r="AG164" s="10">
        <f t="shared" si="46"/>
        <v>280.65087476832207</v>
      </c>
      <c r="AH164" s="10">
        <f t="shared" si="47"/>
        <v>281.33608147254614</v>
      </c>
    </row>
    <row r="165" spans="5:34" x14ac:dyDescent="0.2">
      <c r="E165" s="20">
        <v>40829.375</v>
      </c>
      <c r="F165">
        <v>6955.2650000000003</v>
      </c>
      <c r="G165">
        <v>5762.0559999999996</v>
      </c>
      <c r="H165">
        <v>6014.6549999999997</v>
      </c>
      <c r="I165">
        <v>7672.5339999999997</v>
      </c>
      <c r="J165" s="6">
        <f>('VWP Details'!$I$63-F165)*'VWP Details'!$J$63+('VWP Details'!$M$63-'VWP Details'!$L$63)*'VWP Details'!$K$63</f>
        <v>1723.4169864999994</v>
      </c>
      <c r="K165" s="6">
        <f>('VWP Details'!$I$62-G165)*'VWP Details'!$J$62+('VWP Details'!$M$62-'VWP Details'!$L$62)*'VWP Details'!$K$62</f>
        <v>1620.1033520000008</v>
      </c>
      <c r="L165" s="6">
        <f>('VWP Details'!$I$61-H165)*'VWP Details'!$J$61+('VWP Details'!$M$61-'VWP Details'!$L$61)*'VWP Details'!$K$61</f>
        <v>1412.7674375000001</v>
      </c>
      <c r="M165" s="6">
        <f>('VWP Details'!I$60-I165)*'VWP Details'!$J$60+('VWP Details'!$M$60-'VWP Details'!$L$60)*'VWP Details'!$K$60</f>
        <v>798.48973379999973</v>
      </c>
      <c r="N165" s="9">
        <f t="shared" si="32"/>
        <v>176.05583459760609</v>
      </c>
      <c r="O165" s="9">
        <f t="shared" si="33"/>
        <v>165.50181993389526</v>
      </c>
      <c r="P165" s="9">
        <f t="shared" si="34"/>
        <v>144.32139885455626</v>
      </c>
      <c r="Q165" s="9">
        <f t="shared" si="35"/>
        <v>81.569798605312357</v>
      </c>
      <c r="R165" s="9">
        <f t="shared" si="36"/>
        <v>278.55583459760612</v>
      </c>
      <c r="S165" s="9">
        <f t="shared" si="37"/>
        <v>280.00181993389526</v>
      </c>
      <c r="T165" s="9">
        <f t="shared" si="38"/>
        <v>280.82139885455626</v>
      </c>
      <c r="U165" s="9">
        <f t="shared" si="39"/>
        <v>281.06979860531237</v>
      </c>
      <c r="V165" s="10">
        <f>'VWP Details'!P$63</f>
        <v>102.5</v>
      </c>
      <c r="W165" s="10">
        <f>'VWP Details'!P$62</f>
        <v>114.5</v>
      </c>
      <c r="X165" s="10">
        <f>'VWP Details'!P$61</f>
        <v>136.5</v>
      </c>
      <c r="Y165" s="10">
        <f>'VWP Details'!P$60</f>
        <v>199.5</v>
      </c>
      <c r="AA165" s="10">
        <f t="shared" si="40"/>
        <v>278.54938301882595</v>
      </c>
      <c r="AB165" s="10">
        <f t="shared" si="41"/>
        <v>280.10861990370614</v>
      </c>
      <c r="AC165" s="10">
        <f t="shared" si="42"/>
        <v>280.90891048066914</v>
      </c>
      <c r="AD165" s="10">
        <f t="shared" si="43"/>
        <v>281.32345958679497</v>
      </c>
      <c r="AE165" s="10">
        <f t="shared" si="44"/>
        <v>278.53337670519113</v>
      </c>
      <c r="AF165" s="10">
        <f t="shared" si="45"/>
        <v>279.80534583913368</v>
      </c>
      <c r="AG165" s="10">
        <f t="shared" si="46"/>
        <v>280.58650138472973</v>
      </c>
      <c r="AH165" s="10">
        <f t="shared" si="47"/>
        <v>281.2751494580902</v>
      </c>
    </row>
    <row r="166" spans="5:34" x14ac:dyDescent="0.2">
      <c r="E166" s="20">
        <v>40829.416666666664</v>
      </c>
      <c r="F166">
        <v>6955.5020000000004</v>
      </c>
      <c r="G166">
        <v>5765.0129999999999</v>
      </c>
      <c r="H166">
        <v>6053.6809999999996</v>
      </c>
      <c r="I166">
        <v>7679.5839999999998</v>
      </c>
      <c r="J166" s="6">
        <f>('VWP Details'!$I$63-F166)*'VWP Details'!$J$63+('VWP Details'!$M$63-'VWP Details'!$L$63)*'VWP Details'!$K$63</f>
        <v>1723.2108201999995</v>
      </c>
      <c r="K166" s="6">
        <f>('VWP Details'!$I$62-G166)*'VWP Details'!$J$62+('VWP Details'!$M$62-'VWP Details'!$L$62)*'VWP Details'!$K$62</f>
        <v>1618.4533460000007</v>
      </c>
      <c r="L166" s="6">
        <f>('VWP Details'!$I$61-H166)*'VWP Details'!$J$61+('VWP Details'!$M$61-'VWP Details'!$L$61)*'VWP Details'!$K$61</f>
        <v>1391.0104425000002</v>
      </c>
      <c r="M166" s="6">
        <f>('VWP Details'!I$60-I166)*'VWP Details'!$J$60+('VWP Details'!$M$60-'VWP Details'!$L$60)*'VWP Details'!$K$60</f>
        <v>794.65241879999962</v>
      </c>
      <c r="N166" s="9">
        <f t="shared" si="32"/>
        <v>176.03477365861298</v>
      </c>
      <c r="O166" s="9">
        <f t="shared" si="33"/>
        <v>165.33326340596466</v>
      </c>
      <c r="P166" s="9">
        <f t="shared" si="34"/>
        <v>142.09881085463178</v>
      </c>
      <c r="Q166" s="9">
        <f t="shared" si="35"/>
        <v>81.177797307755839</v>
      </c>
      <c r="R166" s="9">
        <f t="shared" si="36"/>
        <v>278.53477365861295</v>
      </c>
      <c r="S166" s="9">
        <f t="shared" si="37"/>
        <v>279.83326340596466</v>
      </c>
      <c r="T166" s="9">
        <f t="shared" si="38"/>
        <v>278.59881085463178</v>
      </c>
      <c r="U166" s="9">
        <f t="shared" si="39"/>
        <v>280.67779730775584</v>
      </c>
      <c r="V166" s="10">
        <f>'VWP Details'!P$63</f>
        <v>102.5</v>
      </c>
      <c r="W166" s="10">
        <f>'VWP Details'!P$62</f>
        <v>114.5</v>
      </c>
      <c r="X166" s="10">
        <f>'VWP Details'!P$61</f>
        <v>136.5</v>
      </c>
      <c r="Y166" s="10">
        <f>'VWP Details'!P$60</f>
        <v>199.5</v>
      </c>
      <c r="AA166" s="10">
        <f t="shared" si="40"/>
        <v>278.54655712068256</v>
      </c>
      <c r="AB166" s="10">
        <f t="shared" si="41"/>
        <v>280.08011863080617</v>
      </c>
      <c r="AC166" s="10">
        <f t="shared" si="42"/>
        <v>280.42957275299625</v>
      </c>
      <c r="AD166" s="10">
        <f t="shared" si="43"/>
        <v>281.13989177349674</v>
      </c>
      <c r="AE166" s="10">
        <f t="shared" si="44"/>
        <v>278.53312788397102</v>
      </c>
      <c r="AF166" s="10">
        <f t="shared" si="45"/>
        <v>279.82264725183489</v>
      </c>
      <c r="AG166" s="10">
        <f t="shared" si="46"/>
        <v>280.55516213078118</v>
      </c>
      <c r="AH166" s="10">
        <f t="shared" si="47"/>
        <v>281.31159167800769</v>
      </c>
    </row>
    <row r="167" spans="5:34" x14ac:dyDescent="0.2">
      <c r="E167" s="20">
        <v>40829.458333333336</v>
      </c>
      <c r="F167">
        <v>6955.5320000000002</v>
      </c>
      <c r="G167">
        <v>5773.433</v>
      </c>
      <c r="H167">
        <v>6016.3270000000002</v>
      </c>
      <c r="I167">
        <v>7672.2809999999999</v>
      </c>
      <c r="J167" s="6">
        <f>('VWP Details'!$I$63-F167)*'VWP Details'!$J$63+('VWP Details'!$M$63-'VWP Details'!$L$63)*'VWP Details'!$K$63</f>
        <v>1723.1847231999996</v>
      </c>
      <c r="K167" s="6">
        <f>('VWP Details'!$I$62-G167)*'VWP Details'!$J$62+('VWP Details'!$M$62-'VWP Details'!$L$62)*'VWP Details'!$K$62</f>
        <v>1613.7549860000006</v>
      </c>
      <c r="L167" s="6">
        <f>('VWP Details'!$I$61-H167)*'VWP Details'!$J$61+('VWP Details'!$M$61-'VWP Details'!$L$61)*'VWP Details'!$K$61</f>
        <v>1411.8352974999998</v>
      </c>
      <c r="M167" s="6">
        <f>('VWP Details'!I$60-I167)*'VWP Details'!$J$60+('VWP Details'!$M$60-'VWP Details'!$L$60)*'VWP Details'!$K$60</f>
        <v>798.62744169999962</v>
      </c>
      <c r="N167" s="9">
        <f t="shared" si="32"/>
        <v>176.03210771696828</v>
      </c>
      <c r="O167" s="9">
        <f t="shared" si="33"/>
        <v>164.85330197032866</v>
      </c>
      <c r="P167" s="9">
        <f t="shared" si="34"/>
        <v>144.22617599964224</v>
      </c>
      <c r="Q167" s="9">
        <f t="shared" si="35"/>
        <v>81.583866169607631</v>
      </c>
      <c r="R167" s="9">
        <f t="shared" si="36"/>
        <v>278.53210771696831</v>
      </c>
      <c r="S167" s="9">
        <f t="shared" si="37"/>
        <v>279.35330197032863</v>
      </c>
      <c r="T167" s="9">
        <f t="shared" si="38"/>
        <v>280.72617599964224</v>
      </c>
      <c r="U167" s="9">
        <f t="shared" si="39"/>
        <v>281.08386616960763</v>
      </c>
      <c r="V167" s="10">
        <f>'VWP Details'!P$63</f>
        <v>102.5</v>
      </c>
      <c r="W167" s="10">
        <f>'VWP Details'!P$62</f>
        <v>114.5</v>
      </c>
      <c r="X167" s="10">
        <f>'VWP Details'!P$61</f>
        <v>136.5</v>
      </c>
      <c r="Y167" s="10">
        <f>'VWP Details'!P$60</f>
        <v>199.5</v>
      </c>
      <c r="AA167" s="10">
        <f t="shared" si="40"/>
        <v>278.54230938699538</v>
      </c>
      <c r="AB167" s="10">
        <f t="shared" si="41"/>
        <v>279.93449992730547</v>
      </c>
      <c r="AC167" s="10">
        <f t="shared" si="42"/>
        <v>280.39285044626865</v>
      </c>
      <c r="AD167" s="10">
        <f t="shared" si="43"/>
        <v>281.03830505425759</v>
      </c>
      <c r="AE167" s="10">
        <f t="shared" si="44"/>
        <v>278.53270488789673</v>
      </c>
      <c r="AF167" s="10">
        <f t="shared" si="45"/>
        <v>279.84134180675545</v>
      </c>
      <c r="AG167" s="10">
        <f t="shared" si="46"/>
        <v>280.54468078256446</v>
      </c>
      <c r="AH167" s="10">
        <f t="shared" si="47"/>
        <v>281.33486710256898</v>
      </c>
    </row>
    <row r="168" spans="5:34" x14ac:dyDescent="0.2">
      <c r="E168" s="20">
        <v>40829.5</v>
      </c>
      <c r="F168">
        <v>6955.692</v>
      </c>
      <c r="G168">
        <v>5770.2809999999999</v>
      </c>
      <c r="H168">
        <v>6024.9830000000002</v>
      </c>
      <c r="I168">
        <v>7669.4229999999998</v>
      </c>
      <c r="J168" s="6">
        <f>('VWP Details'!$I$63-F168)*'VWP Details'!$J$63+('VWP Details'!$M$63-'VWP Details'!$L$63)*'VWP Details'!$K$63</f>
        <v>1723.0455391999997</v>
      </c>
      <c r="K168" s="6">
        <f>('VWP Details'!$I$62-G168)*'VWP Details'!$J$62+('VWP Details'!$M$62-'VWP Details'!$L$62)*'VWP Details'!$K$62</f>
        <v>1615.5138020000006</v>
      </c>
      <c r="L168" s="6">
        <f>('VWP Details'!$I$61-H168)*'VWP Details'!$J$61+('VWP Details'!$M$61-'VWP Details'!$L$61)*'VWP Details'!$K$61</f>
        <v>1407.0095775</v>
      </c>
      <c r="M168" s="6">
        <f>('VWP Details'!I$60-I168)*'VWP Details'!$J$60+('VWP Details'!$M$60-'VWP Details'!$L$60)*'VWP Details'!$K$60</f>
        <v>800.18305109999972</v>
      </c>
      <c r="N168" s="9">
        <f t="shared" si="32"/>
        <v>176.01788936152988</v>
      </c>
      <c r="O168" s="9">
        <f t="shared" si="33"/>
        <v>165.03297399469025</v>
      </c>
      <c r="P168" s="9">
        <f t="shared" si="34"/>
        <v>143.73320409047025</v>
      </c>
      <c r="Q168" s="9">
        <f t="shared" si="35"/>
        <v>81.742779603425575</v>
      </c>
      <c r="R168" s="9">
        <f t="shared" si="36"/>
        <v>278.51788936152991</v>
      </c>
      <c r="S168" s="9">
        <f t="shared" si="37"/>
        <v>279.53297399469022</v>
      </c>
      <c r="T168" s="9">
        <f t="shared" si="38"/>
        <v>280.23320409047028</v>
      </c>
      <c r="U168" s="9">
        <f t="shared" si="39"/>
        <v>281.24277960342556</v>
      </c>
      <c r="V168" s="10">
        <f>'VWP Details'!P$63</f>
        <v>102.5</v>
      </c>
      <c r="W168" s="10">
        <f>'VWP Details'!P$62</f>
        <v>114.5</v>
      </c>
      <c r="X168" s="10">
        <f>'VWP Details'!P$61</f>
        <v>136.5</v>
      </c>
      <c r="Y168" s="10">
        <f>'VWP Details'!P$60</f>
        <v>199.5</v>
      </c>
      <c r="AA168" s="10">
        <f t="shared" si="40"/>
        <v>278.53735073553617</v>
      </c>
      <c r="AB168" s="10">
        <f t="shared" si="41"/>
        <v>279.804648127973</v>
      </c>
      <c r="AC168" s="10">
        <f t="shared" si="42"/>
        <v>280.26909490576139</v>
      </c>
      <c r="AD168" s="10">
        <f t="shared" si="43"/>
        <v>280.96875679567836</v>
      </c>
      <c r="AE168" s="10">
        <f t="shared" si="44"/>
        <v>278.53206861649079</v>
      </c>
      <c r="AF168" s="10">
        <f t="shared" si="45"/>
        <v>279.86094384220519</v>
      </c>
      <c r="AG168" s="10">
        <f t="shared" si="46"/>
        <v>280.51367640324912</v>
      </c>
      <c r="AH168" s="10">
        <f t="shared" si="47"/>
        <v>281.31718979015494</v>
      </c>
    </row>
    <row r="169" spans="5:34" x14ac:dyDescent="0.2">
      <c r="E169" s="20">
        <v>40829.541666666664</v>
      </c>
      <c r="F169">
        <v>6955.6719999999996</v>
      </c>
      <c r="G169">
        <v>5774.8940000000002</v>
      </c>
      <c r="H169">
        <v>6024.3739999999998</v>
      </c>
      <c r="I169">
        <v>7664.1019999999999</v>
      </c>
      <c r="J169" s="6">
        <f>('VWP Details'!$I$63-F169)*'VWP Details'!$J$63+('VWP Details'!$M$63-'VWP Details'!$L$63)*'VWP Details'!$K$63</f>
        <v>1723.0629372000001</v>
      </c>
      <c r="K169" s="6">
        <f>('VWP Details'!$I$62-G169)*'VWP Details'!$J$62+('VWP Details'!$M$62-'VWP Details'!$L$62)*'VWP Details'!$K$62</f>
        <v>1612.9397480000005</v>
      </c>
      <c r="L169" s="6">
        <f>('VWP Details'!$I$61-H169)*'VWP Details'!$J$61+('VWP Details'!$M$61-'VWP Details'!$L$61)*'VWP Details'!$K$61</f>
        <v>1407.349095</v>
      </c>
      <c r="M169" s="6">
        <f>('VWP Details'!I$60-I169)*'VWP Details'!$J$60+('VWP Details'!$M$60-'VWP Details'!$L$60)*'VWP Details'!$K$60</f>
        <v>803.07927139999958</v>
      </c>
      <c r="N169" s="9">
        <f t="shared" si="32"/>
        <v>176.01966665595972</v>
      </c>
      <c r="O169" s="9">
        <f t="shared" si="33"/>
        <v>164.77002125091485</v>
      </c>
      <c r="P169" s="9">
        <f t="shared" si="34"/>
        <v>143.7678875346345</v>
      </c>
      <c r="Q169" s="9">
        <f t="shared" si="35"/>
        <v>82.038643277794094</v>
      </c>
      <c r="R169" s="9">
        <f t="shared" si="36"/>
        <v>278.51966665595972</v>
      </c>
      <c r="S169" s="9">
        <f t="shared" si="37"/>
        <v>279.27002125091485</v>
      </c>
      <c r="T169" s="9">
        <f t="shared" si="38"/>
        <v>280.2678875346345</v>
      </c>
      <c r="U169" s="9">
        <f t="shared" si="39"/>
        <v>281.53864327779411</v>
      </c>
      <c r="V169" s="10">
        <f>'VWP Details'!P$63</f>
        <v>102.5</v>
      </c>
      <c r="W169" s="10">
        <f>'VWP Details'!P$62</f>
        <v>114.5</v>
      </c>
      <c r="X169" s="10">
        <f>'VWP Details'!P$61</f>
        <v>136.5</v>
      </c>
      <c r="Y169" s="10">
        <f>'VWP Details'!P$60</f>
        <v>199.5</v>
      </c>
      <c r="AA169" s="10">
        <f t="shared" si="40"/>
        <v>278.53205439813541</v>
      </c>
      <c r="AB169" s="10">
        <f t="shared" si="41"/>
        <v>279.59827611115873</v>
      </c>
      <c r="AC169" s="10">
        <f t="shared" si="42"/>
        <v>280.12949546678703</v>
      </c>
      <c r="AD169" s="10">
        <f t="shared" si="43"/>
        <v>281.12257699277905</v>
      </c>
      <c r="AE169" s="10">
        <f t="shared" si="44"/>
        <v>278.53153542816193</v>
      </c>
      <c r="AF169" s="10">
        <f t="shared" si="45"/>
        <v>279.87397690427684</v>
      </c>
      <c r="AG169" s="10">
        <f t="shared" si="46"/>
        <v>280.50767599655427</v>
      </c>
      <c r="AH169" s="10">
        <f t="shared" si="47"/>
        <v>281.3069988684789</v>
      </c>
    </row>
    <row r="170" spans="5:34" x14ac:dyDescent="0.2">
      <c r="E170" s="20">
        <v>40829.583333333336</v>
      </c>
      <c r="F170">
        <v>6955.7520000000004</v>
      </c>
      <c r="G170">
        <v>5774.57</v>
      </c>
      <c r="H170">
        <v>6012.902</v>
      </c>
      <c r="I170">
        <v>7668.19</v>
      </c>
      <c r="J170" s="6">
        <f>('VWP Details'!$I$63-F170)*'VWP Details'!$J$63+('VWP Details'!$M$63-'VWP Details'!$L$63)*'VWP Details'!$K$63</f>
        <v>1722.9933451999993</v>
      </c>
      <c r="K170" s="6">
        <f>('VWP Details'!$I$62-G170)*'VWP Details'!$J$62+('VWP Details'!$M$62-'VWP Details'!$L$62)*'VWP Details'!$K$62</f>
        <v>1613.1205400000008</v>
      </c>
      <c r="L170" s="6">
        <f>('VWP Details'!$I$61-H170)*'VWP Details'!$J$61+('VWP Details'!$M$61-'VWP Details'!$L$61)*'VWP Details'!$K$61</f>
        <v>1413.744735</v>
      </c>
      <c r="M170" s="6">
        <f>('VWP Details'!I$60-I170)*'VWP Details'!$J$60+('VWP Details'!$M$60-'VWP Details'!$L$60)*'VWP Details'!$K$60</f>
        <v>800.85417299999983</v>
      </c>
      <c r="N170" s="9">
        <f t="shared" si="32"/>
        <v>176.01255747824044</v>
      </c>
      <c r="O170" s="9">
        <f t="shared" si="33"/>
        <v>164.78849007575408</v>
      </c>
      <c r="P170" s="9">
        <f t="shared" si="34"/>
        <v>144.42123477839849</v>
      </c>
      <c r="Q170" s="9">
        <f t="shared" si="35"/>
        <v>81.811338128232279</v>
      </c>
      <c r="R170" s="9">
        <f t="shared" si="36"/>
        <v>278.51255747824041</v>
      </c>
      <c r="S170" s="9">
        <f t="shared" si="37"/>
        <v>279.28849007575411</v>
      </c>
      <c r="T170" s="9">
        <f t="shared" si="38"/>
        <v>280.92123477839846</v>
      </c>
      <c r="U170" s="9">
        <f t="shared" si="39"/>
        <v>281.31133812823225</v>
      </c>
      <c r="V170" s="10">
        <f>'VWP Details'!P$63</f>
        <v>102.5</v>
      </c>
      <c r="W170" s="10">
        <f>'VWP Details'!P$62</f>
        <v>114.5</v>
      </c>
      <c r="X170" s="10">
        <f>'VWP Details'!P$61</f>
        <v>136.5</v>
      </c>
      <c r="Y170" s="10">
        <f>'VWP Details'!P$60</f>
        <v>199.5</v>
      </c>
      <c r="AA170" s="10">
        <f t="shared" si="40"/>
        <v>278.52339897426225</v>
      </c>
      <c r="AB170" s="10">
        <f t="shared" si="41"/>
        <v>279.45561013953045</v>
      </c>
      <c r="AC170" s="10">
        <f t="shared" si="42"/>
        <v>280.14946265155544</v>
      </c>
      <c r="AD170" s="10">
        <f t="shared" si="43"/>
        <v>281.17088489736307</v>
      </c>
      <c r="AE170" s="10">
        <f t="shared" si="44"/>
        <v>278.5309311480558</v>
      </c>
      <c r="AF170" s="10">
        <f t="shared" si="45"/>
        <v>279.89691016850315</v>
      </c>
      <c r="AG170" s="10">
        <f t="shared" si="46"/>
        <v>280.49364543283622</v>
      </c>
      <c r="AH170" s="10">
        <f t="shared" si="47"/>
        <v>281.33562330365368</v>
      </c>
    </row>
    <row r="171" spans="5:34" x14ac:dyDescent="0.2">
      <c r="E171" s="20">
        <v>40829.625</v>
      </c>
      <c r="F171">
        <v>6955.6629999999996</v>
      </c>
      <c r="G171">
        <v>5775.0290000000005</v>
      </c>
      <c r="H171">
        <v>6023.62</v>
      </c>
      <c r="I171">
        <v>7662.8459999999995</v>
      </c>
      <c r="J171" s="6">
        <f>('VWP Details'!$I$63-F171)*'VWP Details'!$J$63+('VWP Details'!$M$63-'VWP Details'!$L$63)*'VWP Details'!$K$63</f>
        <v>1723.0707663000001</v>
      </c>
      <c r="K171" s="6">
        <f>('VWP Details'!$I$62-G171)*'VWP Details'!$J$62+('VWP Details'!$M$62-'VWP Details'!$L$62)*'VWP Details'!$K$62</f>
        <v>1612.8644180000003</v>
      </c>
      <c r="L171" s="6">
        <f>('VWP Details'!$I$61-H171)*'VWP Details'!$J$61+('VWP Details'!$M$61-'VWP Details'!$L$61)*'VWP Details'!$K$61</f>
        <v>1407.76945</v>
      </c>
      <c r="M171" s="6">
        <f>('VWP Details'!I$60-I171)*'VWP Details'!$J$60+('VWP Details'!$M$60-'VWP Details'!$L$60)*'VWP Details'!$K$60</f>
        <v>803.76291219999985</v>
      </c>
      <c r="N171" s="9">
        <f t="shared" si="32"/>
        <v>176.02046643845313</v>
      </c>
      <c r="O171" s="9">
        <f t="shared" si="33"/>
        <v>164.76232590723183</v>
      </c>
      <c r="P171" s="9">
        <f t="shared" si="34"/>
        <v>143.81082894169501</v>
      </c>
      <c r="Q171" s="9">
        <f t="shared" si="35"/>
        <v>82.108480672082209</v>
      </c>
      <c r="R171" s="9">
        <f t="shared" si="36"/>
        <v>278.52046643845313</v>
      </c>
      <c r="S171" s="9">
        <f t="shared" si="37"/>
        <v>279.2623259072318</v>
      </c>
      <c r="T171" s="9">
        <f t="shared" si="38"/>
        <v>280.31082894169504</v>
      </c>
      <c r="U171" s="9">
        <f t="shared" si="39"/>
        <v>281.60848067208224</v>
      </c>
      <c r="V171" s="10">
        <f>'VWP Details'!P$63</f>
        <v>102.5</v>
      </c>
      <c r="W171" s="10">
        <f>'VWP Details'!P$62</f>
        <v>114.5</v>
      </c>
      <c r="X171" s="10">
        <f>'VWP Details'!P$61</f>
        <v>136.5</v>
      </c>
      <c r="Y171" s="10">
        <f>'VWP Details'!P$60</f>
        <v>199.5</v>
      </c>
      <c r="AA171" s="10">
        <f t="shared" si="40"/>
        <v>278.52053753023029</v>
      </c>
      <c r="AB171" s="10">
        <f t="shared" si="41"/>
        <v>279.3414226397839</v>
      </c>
      <c r="AC171" s="10">
        <f t="shared" si="42"/>
        <v>280.49186626896807</v>
      </c>
      <c r="AD171" s="10">
        <f t="shared" si="43"/>
        <v>281.35702157022831</v>
      </c>
      <c r="AE171" s="10">
        <f t="shared" si="44"/>
        <v>278.53018468439529</v>
      </c>
      <c r="AF171" s="10">
        <f t="shared" si="45"/>
        <v>279.91725779725192</v>
      </c>
      <c r="AG171" s="10">
        <f t="shared" si="46"/>
        <v>280.47314062620745</v>
      </c>
      <c r="AH171" s="10">
        <f t="shared" si="47"/>
        <v>281.34682842443146</v>
      </c>
    </row>
    <row r="172" spans="5:34" x14ac:dyDescent="0.2">
      <c r="E172" s="20">
        <v>40829.666666666664</v>
      </c>
      <c r="F172">
        <v>6955.5219999999999</v>
      </c>
      <c r="G172">
        <v>5768.4769999999999</v>
      </c>
      <c r="H172">
        <v>6014.0630000000001</v>
      </c>
      <c r="I172">
        <v>7683.5119999999997</v>
      </c>
      <c r="J172" s="6">
        <f>('VWP Details'!$I$63-F172)*'VWP Details'!$J$63+('VWP Details'!$M$63-'VWP Details'!$L$63)*'VWP Details'!$K$63</f>
        <v>1723.1934221999998</v>
      </c>
      <c r="K172" s="6">
        <f>('VWP Details'!$I$62-G172)*'VWP Details'!$J$62+('VWP Details'!$M$62-'VWP Details'!$L$62)*'VWP Details'!$K$62</f>
        <v>1616.5204340000007</v>
      </c>
      <c r="L172" s="6">
        <f>('VWP Details'!$I$61-H172)*'VWP Details'!$J$61+('VWP Details'!$M$61-'VWP Details'!$L$61)*'VWP Details'!$K$61</f>
        <v>1413.0974775</v>
      </c>
      <c r="M172" s="6">
        <f>('VWP Details'!I$60-I172)*'VWP Details'!$J$60+('VWP Details'!$M$60-'VWP Details'!$L$60)*'VWP Details'!$K$60</f>
        <v>792.51440839999975</v>
      </c>
      <c r="N172" s="9">
        <f t="shared" si="32"/>
        <v>176.03299636418319</v>
      </c>
      <c r="O172" s="9">
        <f t="shared" si="33"/>
        <v>165.13580658731348</v>
      </c>
      <c r="P172" s="9">
        <f t="shared" si="34"/>
        <v>144.35511412376025</v>
      </c>
      <c r="Q172" s="9">
        <f t="shared" si="35"/>
        <v>80.959388641542816</v>
      </c>
      <c r="R172" s="9">
        <f t="shared" si="36"/>
        <v>278.53299636418319</v>
      </c>
      <c r="S172" s="9">
        <f t="shared" si="37"/>
        <v>279.63580658731348</v>
      </c>
      <c r="T172" s="9">
        <f t="shared" si="38"/>
        <v>280.85511412376025</v>
      </c>
      <c r="U172" s="9">
        <f t="shared" si="39"/>
        <v>280.45938864154283</v>
      </c>
      <c r="V172" s="10">
        <f>'VWP Details'!P$63</f>
        <v>102.5</v>
      </c>
      <c r="W172" s="10">
        <f>'VWP Details'!P$62</f>
        <v>114.5</v>
      </c>
      <c r="X172" s="10">
        <f>'VWP Details'!P$61</f>
        <v>136.5</v>
      </c>
      <c r="Y172" s="10">
        <f>'VWP Details'!P$60</f>
        <v>199.5</v>
      </c>
      <c r="AA172" s="10">
        <f t="shared" si="40"/>
        <v>278.52071525967324</v>
      </c>
      <c r="AB172" s="10">
        <f t="shared" si="41"/>
        <v>279.39792356318088</v>
      </c>
      <c r="AC172" s="10">
        <f t="shared" si="42"/>
        <v>280.5176538937917</v>
      </c>
      <c r="AD172" s="10">
        <f t="shared" si="43"/>
        <v>281.23212606461539</v>
      </c>
      <c r="AE172" s="10">
        <f t="shared" si="44"/>
        <v>278.52954485840053</v>
      </c>
      <c r="AF172" s="10">
        <f t="shared" si="45"/>
        <v>279.93953211204871</v>
      </c>
      <c r="AG172" s="10">
        <f t="shared" si="46"/>
        <v>280.4215653765603</v>
      </c>
      <c r="AH172" s="10">
        <f t="shared" si="47"/>
        <v>281.35284022305444</v>
      </c>
    </row>
    <row r="173" spans="5:34" x14ac:dyDescent="0.2">
      <c r="E173" s="20">
        <v>40829.708333333336</v>
      </c>
      <c r="F173">
        <v>6955.5219999999999</v>
      </c>
      <c r="G173">
        <v>5771.2129999999997</v>
      </c>
      <c r="H173">
        <v>6014.991</v>
      </c>
      <c r="I173">
        <v>7669.5720000000001</v>
      </c>
      <c r="J173" s="6">
        <f>('VWP Details'!$I$63-F173)*'VWP Details'!$J$63+('VWP Details'!$M$63-'VWP Details'!$L$63)*'VWP Details'!$K$63</f>
        <v>1723.1934221999998</v>
      </c>
      <c r="K173" s="6">
        <f>('VWP Details'!$I$62-G173)*'VWP Details'!$J$62+('VWP Details'!$M$62-'VWP Details'!$L$62)*'VWP Details'!$K$62</f>
        <v>1614.9937460000008</v>
      </c>
      <c r="L173" s="6">
        <f>('VWP Details'!$I$61-H173)*'VWP Details'!$J$61+('VWP Details'!$M$61-'VWP Details'!$L$61)*'VWP Details'!$K$61</f>
        <v>1412.5801174999999</v>
      </c>
      <c r="M173" s="6">
        <f>('VWP Details'!I$60-I173)*'VWP Details'!$J$60+('VWP Details'!$M$60-'VWP Details'!$L$60)*'VWP Details'!$K$60</f>
        <v>800.10195039999951</v>
      </c>
      <c r="N173" s="9">
        <f t="shared" si="32"/>
        <v>176.03299636418319</v>
      </c>
      <c r="O173" s="9">
        <f t="shared" si="33"/>
        <v>164.97984762200468</v>
      </c>
      <c r="P173" s="9">
        <f t="shared" si="34"/>
        <v>144.30226316122423</v>
      </c>
      <c r="Q173" s="9">
        <f t="shared" si="35"/>
        <v>81.73449475330699</v>
      </c>
      <c r="R173" s="9">
        <f t="shared" si="36"/>
        <v>278.53299636418319</v>
      </c>
      <c r="S173" s="9">
        <f t="shared" si="37"/>
        <v>279.47984762200468</v>
      </c>
      <c r="T173" s="9">
        <f t="shared" si="38"/>
        <v>280.80226316122423</v>
      </c>
      <c r="U173" s="9">
        <f t="shared" si="39"/>
        <v>281.23449475330699</v>
      </c>
      <c r="V173" s="10">
        <f>'VWP Details'!P$63</f>
        <v>102.5</v>
      </c>
      <c r="W173" s="10">
        <f>'VWP Details'!P$62</f>
        <v>114.5</v>
      </c>
      <c r="X173" s="10">
        <f>'VWP Details'!P$61</f>
        <v>136.5</v>
      </c>
      <c r="Y173" s="10">
        <f>'VWP Details'!P$60</f>
        <v>199.5</v>
      </c>
      <c r="AA173" s="10">
        <f t="shared" si="40"/>
        <v>278.52373666020389</v>
      </c>
      <c r="AB173" s="10">
        <f t="shared" si="41"/>
        <v>279.38729828864376</v>
      </c>
      <c r="AC173" s="10">
        <f t="shared" si="42"/>
        <v>280.63146570794254</v>
      </c>
      <c r="AD173" s="10">
        <f t="shared" si="43"/>
        <v>281.23046909459168</v>
      </c>
      <c r="AE173" s="10">
        <f t="shared" si="44"/>
        <v>278.52894413288323</v>
      </c>
      <c r="AF173" s="10">
        <f t="shared" si="45"/>
        <v>279.95967453163257</v>
      </c>
      <c r="AG173" s="10">
        <f t="shared" si="46"/>
        <v>280.41060563601025</v>
      </c>
      <c r="AH173" s="10">
        <f t="shared" si="47"/>
        <v>281.35171481791076</v>
      </c>
    </row>
    <row r="174" spans="5:34" x14ac:dyDescent="0.2">
      <c r="E174" s="20">
        <v>40829.75</v>
      </c>
      <c r="F174">
        <v>6955.433</v>
      </c>
      <c r="G174">
        <v>5770.4390000000003</v>
      </c>
      <c r="H174">
        <v>6016.183</v>
      </c>
      <c r="I174">
        <v>7662.5240000000003</v>
      </c>
      <c r="J174" s="6">
        <f>('VWP Details'!$I$63-F174)*'VWP Details'!$J$63+('VWP Details'!$M$63-'VWP Details'!$L$63)*'VWP Details'!$K$63</f>
        <v>1723.2708432999998</v>
      </c>
      <c r="K174" s="6">
        <f>('VWP Details'!$I$62-G174)*'VWP Details'!$J$62+('VWP Details'!$M$62-'VWP Details'!$L$62)*'VWP Details'!$K$62</f>
        <v>1615.4256380000004</v>
      </c>
      <c r="L174" s="6">
        <f>('VWP Details'!$I$61-H174)*'VWP Details'!$J$61+('VWP Details'!$M$61-'VWP Details'!$L$61)*'VWP Details'!$K$61</f>
        <v>1411.9155774999999</v>
      </c>
      <c r="M174" s="6">
        <f>('VWP Details'!I$60-I174)*'VWP Details'!$J$60+('VWP Details'!$M$60-'VWP Details'!$L$60)*'VWP Details'!$K$60</f>
        <v>803.93817679999938</v>
      </c>
      <c r="N174" s="9">
        <f t="shared" si="32"/>
        <v>176.04090532439579</v>
      </c>
      <c r="O174" s="9">
        <f t="shared" si="33"/>
        <v>165.02396759245383</v>
      </c>
      <c r="P174" s="9">
        <f t="shared" si="34"/>
        <v>144.23437701107025</v>
      </c>
      <c r="Q174" s="9">
        <f t="shared" si="35"/>
        <v>82.126384844821615</v>
      </c>
      <c r="R174" s="9">
        <f t="shared" si="36"/>
        <v>278.54090532439579</v>
      </c>
      <c r="S174" s="9">
        <f t="shared" si="37"/>
        <v>279.5239675924538</v>
      </c>
      <c r="T174" s="9">
        <f t="shared" si="38"/>
        <v>280.73437701107025</v>
      </c>
      <c r="U174" s="9">
        <f t="shared" si="39"/>
        <v>281.62638484482159</v>
      </c>
      <c r="V174" s="10">
        <f>'VWP Details'!P$63</f>
        <v>102.5</v>
      </c>
      <c r="W174" s="10">
        <f>'VWP Details'!P$62</f>
        <v>114.5</v>
      </c>
      <c r="X174" s="10">
        <f>'VWP Details'!P$61</f>
        <v>136.5</v>
      </c>
      <c r="Y174" s="10">
        <f>'VWP Details'!P$60</f>
        <v>199.5</v>
      </c>
      <c r="AA174" s="10">
        <f t="shared" si="40"/>
        <v>278.52798439389119</v>
      </c>
      <c r="AB174" s="10">
        <f t="shared" si="41"/>
        <v>279.43808755695159</v>
      </c>
      <c r="AC174" s="10">
        <f t="shared" si="42"/>
        <v>280.72476360322963</v>
      </c>
      <c r="AD174" s="10">
        <f t="shared" si="43"/>
        <v>281.24801740799717</v>
      </c>
      <c r="AE174" s="10">
        <f t="shared" si="44"/>
        <v>278.52823676970019</v>
      </c>
      <c r="AF174" s="10">
        <f t="shared" si="45"/>
        <v>279.98467356811858</v>
      </c>
      <c r="AG174" s="10">
        <f t="shared" si="46"/>
        <v>280.35067446694143</v>
      </c>
      <c r="AH174" s="10">
        <f t="shared" si="47"/>
        <v>281.31325309627306</v>
      </c>
    </row>
    <row r="175" spans="5:34" x14ac:dyDescent="0.2">
      <c r="E175" s="20">
        <v>40829.791666666664</v>
      </c>
      <c r="F175">
        <v>6955.4219999999996</v>
      </c>
      <c r="G175">
        <v>5763.4889999999996</v>
      </c>
      <c r="H175">
        <v>6017.384</v>
      </c>
      <c r="I175">
        <v>7670.0330000000004</v>
      </c>
      <c r="J175" s="6">
        <f>('VWP Details'!$I$63-F175)*'VWP Details'!$J$63+('VWP Details'!$M$63-'VWP Details'!$L$63)*'VWP Details'!$K$63</f>
        <v>1723.2804122000002</v>
      </c>
      <c r="K175" s="6">
        <f>('VWP Details'!$I$62-G175)*'VWP Details'!$J$62+('VWP Details'!$M$62-'VWP Details'!$L$62)*'VWP Details'!$K$62</f>
        <v>1619.303738000001</v>
      </c>
      <c r="L175" s="6">
        <f>('VWP Details'!$I$61-H175)*'VWP Details'!$J$61+('VWP Details'!$M$61-'VWP Details'!$L$61)*'VWP Details'!$K$61</f>
        <v>1411.24602</v>
      </c>
      <c r="M175" s="6">
        <f>('VWP Details'!I$60-I175)*'VWP Details'!$J$60+('VWP Details'!$M$60-'VWP Details'!$L$60)*'VWP Details'!$K$60</f>
        <v>799.85102809999933</v>
      </c>
      <c r="N175" s="9">
        <f t="shared" si="32"/>
        <v>176.04188283633223</v>
      </c>
      <c r="O175" s="9">
        <f t="shared" si="33"/>
        <v>165.42013528576391</v>
      </c>
      <c r="P175" s="9">
        <f t="shared" si="34"/>
        <v>144.165978297702</v>
      </c>
      <c r="Q175" s="9">
        <f t="shared" si="35"/>
        <v>81.708861760658237</v>
      </c>
      <c r="R175" s="9">
        <f t="shared" si="36"/>
        <v>278.54188283633221</v>
      </c>
      <c r="S175" s="9">
        <f t="shared" si="37"/>
        <v>279.92013528576388</v>
      </c>
      <c r="T175" s="9">
        <f t="shared" si="38"/>
        <v>280.665978297702</v>
      </c>
      <c r="U175" s="9">
        <f t="shared" si="39"/>
        <v>281.20886176065824</v>
      </c>
      <c r="V175" s="10">
        <f>'VWP Details'!P$63</f>
        <v>102.5</v>
      </c>
      <c r="W175" s="10">
        <f>'VWP Details'!P$62</f>
        <v>114.5</v>
      </c>
      <c r="X175" s="10">
        <f>'VWP Details'!P$61</f>
        <v>136.5</v>
      </c>
      <c r="Y175" s="10">
        <f>'VWP Details'!P$60</f>
        <v>199.5</v>
      </c>
      <c r="AA175" s="10">
        <f t="shared" si="40"/>
        <v>278.53384946550949</v>
      </c>
      <c r="AB175" s="10">
        <f t="shared" si="41"/>
        <v>279.56441659895353</v>
      </c>
      <c r="AC175" s="10">
        <f t="shared" si="42"/>
        <v>280.67371230709034</v>
      </c>
      <c r="AD175" s="10">
        <f t="shared" si="43"/>
        <v>281.2275221344824</v>
      </c>
      <c r="AE175" s="10">
        <f t="shared" si="44"/>
        <v>278.52720593893093</v>
      </c>
      <c r="AF175" s="10">
        <f t="shared" si="45"/>
        <v>280.00623193094015</v>
      </c>
      <c r="AG175" s="10">
        <f t="shared" si="46"/>
        <v>280.31329607929962</v>
      </c>
      <c r="AH175" s="10">
        <f t="shared" si="47"/>
        <v>281.30802863642646</v>
      </c>
    </row>
    <row r="176" spans="5:34" x14ac:dyDescent="0.2">
      <c r="E176" s="20">
        <v>40829.833333333336</v>
      </c>
      <c r="F176">
        <v>6955.5219999999999</v>
      </c>
      <c r="G176">
        <v>5761.29</v>
      </c>
      <c r="H176">
        <v>6020.8370000000004</v>
      </c>
      <c r="I176">
        <v>7666.3010000000004</v>
      </c>
      <c r="J176" s="6">
        <f>('VWP Details'!$I$63-F176)*'VWP Details'!$J$63+('VWP Details'!$M$63-'VWP Details'!$L$63)*'VWP Details'!$K$63</f>
        <v>1723.1934221999998</v>
      </c>
      <c r="K176" s="6">
        <f>('VWP Details'!$I$62-G176)*'VWP Details'!$J$62+('VWP Details'!$M$62-'VWP Details'!$L$62)*'VWP Details'!$K$62</f>
        <v>1620.5307800000007</v>
      </c>
      <c r="L176" s="6">
        <f>('VWP Details'!$I$61-H176)*'VWP Details'!$J$61+('VWP Details'!$M$61-'VWP Details'!$L$61)*'VWP Details'!$K$61</f>
        <v>1409.3209724999997</v>
      </c>
      <c r="M176" s="6">
        <f>('VWP Details'!I$60-I176)*'VWP Details'!$J$60+('VWP Details'!$M$60-'VWP Details'!$L$60)*'VWP Details'!$K$60</f>
        <v>801.88235569999938</v>
      </c>
      <c r="N176" s="9">
        <f t="shared" si="32"/>
        <v>176.03299636418319</v>
      </c>
      <c r="O176" s="9">
        <f t="shared" si="33"/>
        <v>165.54548388397808</v>
      </c>
      <c r="P176" s="9">
        <f t="shared" si="34"/>
        <v>143.96932487783471</v>
      </c>
      <c r="Q176" s="9">
        <f t="shared" si="35"/>
        <v>81.916372234769</v>
      </c>
      <c r="R176" s="9">
        <f t="shared" si="36"/>
        <v>278.53299636418319</v>
      </c>
      <c r="S176" s="9">
        <f t="shared" si="37"/>
        <v>280.04548388397808</v>
      </c>
      <c r="T176" s="9">
        <f t="shared" si="38"/>
        <v>280.46932487783471</v>
      </c>
      <c r="U176" s="9">
        <f t="shared" si="39"/>
        <v>281.41637223476903</v>
      </c>
      <c r="V176" s="10">
        <f>'VWP Details'!P$63</f>
        <v>102.5</v>
      </c>
      <c r="W176" s="10">
        <f>'VWP Details'!P$62</f>
        <v>114.5</v>
      </c>
      <c r="X176" s="10">
        <f>'VWP Details'!P$61</f>
        <v>136.5</v>
      </c>
      <c r="Y176" s="10">
        <f>'VWP Details'!P$60</f>
        <v>199.5</v>
      </c>
      <c r="AA176" s="10">
        <f t="shared" si="40"/>
        <v>278.53635545065549</v>
      </c>
      <c r="AB176" s="10">
        <f t="shared" si="41"/>
        <v>279.72104819430274</v>
      </c>
      <c r="AC176" s="10">
        <f t="shared" si="42"/>
        <v>280.7054114943183</v>
      </c>
      <c r="AD176" s="10">
        <f t="shared" si="43"/>
        <v>281.18910044701971</v>
      </c>
      <c r="AE176" s="10">
        <f t="shared" si="44"/>
        <v>278.52649857574784</v>
      </c>
      <c r="AF176" s="10">
        <f t="shared" si="45"/>
        <v>280.02360174669633</v>
      </c>
      <c r="AG176" s="10">
        <f t="shared" si="46"/>
        <v>280.28137819843352</v>
      </c>
      <c r="AH176" s="10">
        <f t="shared" si="47"/>
        <v>281.2706967681741</v>
      </c>
    </row>
    <row r="177" spans="5:34" x14ac:dyDescent="0.2">
      <c r="E177" s="20">
        <v>40829.875</v>
      </c>
      <c r="F177">
        <v>6955.6419999999998</v>
      </c>
      <c r="G177">
        <v>5755.4650000000001</v>
      </c>
      <c r="H177">
        <v>6041.3360000000002</v>
      </c>
      <c r="I177">
        <v>7686.1930000000002</v>
      </c>
      <c r="J177" s="6">
        <f>('VWP Details'!$I$63-F177)*'VWP Details'!$J$63+('VWP Details'!$M$63-'VWP Details'!$L$63)*'VWP Details'!$K$63</f>
        <v>1723.0890342</v>
      </c>
      <c r="K177" s="6">
        <f>('VWP Details'!$I$62-G177)*'VWP Details'!$J$62+('VWP Details'!$M$62-'VWP Details'!$L$62)*'VWP Details'!$K$62</f>
        <v>1623.7811300000005</v>
      </c>
      <c r="L177" s="6">
        <f>('VWP Details'!$I$61-H177)*'VWP Details'!$J$61+('VWP Details'!$M$61-'VWP Details'!$L$61)*'VWP Details'!$K$61</f>
        <v>1397.8927799999999</v>
      </c>
      <c r="M177" s="6">
        <f>('VWP Details'!I$60-I177)*'VWP Details'!$J$60+('VWP Details'!$M$60-'VWP Details'!$L$60)*'VWP Details'!$K$60</f>
        <v>791.05514009999945</v>
      </c>
      <c r="N177" s="9">
        <f t="shared" si="32"/>
        <v>176.02233259760442</v>
      </c>
      <c r="O177" s="9">
        <f t="shared" si="33"/>
        <v>165.87752371326306</v>
      </c>
      <c r="P177" s="9">
        <f t="shared" si="34"/>
        <v>142.80187673017798</v>
      </c>
      <c r="Q177" s="9">
        <f t="shared" si="35"/>
        <v>80.810316942429452</v>
      </c>
      <c r="R177" s="9">
        <f t="shared" si="36"/>
        <v>278.52233259760442</v>
      </c>
      <c r="S177" s="9">
        <f t="shared" si="37"/>
        <v>280.37752371326303</v>
      </c>
      <c r="T177" s="9">
        <f t="shared" si="38"/>
        <v>279.30187673017798</v>
      </c>
      <c r="U177" s="9">
        <f t="shared" si="39"/>
        <v>280.31031694242944</v>
      </c>
      <c r="V177" s="10">
        <f>'VWP Details'!P$63</f>
        <v>102.5</v>
      </c>
      <c r="W177" s="10">
        <f>'VWP Details'!P$62</f>
        <v>114.5</v>
      </c>
      <c r="X177" s="10">
        <f>'VWP Details'!P$61</f>
        <v>136.5</v>
      </c>
      <c r="Y177" s="10">
        <f>'VWP Details'!P$60</f>
        <v>199.5</v>
      </c>
      <c r="AA177" s="10">
        <f t="shared" si="40"/>
        <v>278.53422269733971</v>
      </c>
      <c r="AB177" s="10">
        <f t="shared" si="41"/>
        <v>279.86939161949266</v>
      </c>
      <c r="AC177" s="10">
        <f t="shared" si="42"/>
        <v>280.39476401560182</v>
      </c>
      <c r="AD177" s="10">
        <f t="shared" si="43"/>
        <v>281.15928610719703</v>
      </c>
      <c r="AE177" s="10">
        <f t="shared" si="44"/>
        <v>278.52575566667622</v>
      </c>
      <c r="AF177" s="10">
        <f t="shared" si="45"/>
        <v>280.03115116386209</v>
      </c>
      <c r="AG177" s="10">
        <f t="shared" si="46"/>
        <v>280.25945188315728</v>
      </c>
      <c r="AH177" s="10">
        <f t="shared" si="47"/>
        <v>281.31320638973551</v>
      </c>
    </row>
    <row r="178" spans="5:34" x14ac:dyDescent="0.2">
      <c r="E178" s="20">
        <v>40829.916666666664</v>
      </c>
      <c r="F178">
        <v>6955.6120000000001</v>
      </c>
      <c r="G178">
        <v>5755.683</v>
      </c>
      <c r="H178">
        <v>6044.6170000000002</v>
      </c>
      <c r="I178">
        <v>7657.8440000000001</v>
      </c>
      <c r="J178" s="6">
        <f>('VWP Details'!$I$63-F178)*'VWP Details'!$J$63+('VWP Details'!$M$63-'VWP Details'!$L$63)*'VWP Details'!$K$63</f>
        <v>1723.1151311999997</v>
      </c>
      <c r="K178" s="6">
        <f>('VWP Details'!$I$62-G178)*'VWP Details'!$J$62+('VWP Details'!$M$62-'VWP Details'!$L$62)*'VWP Details'!$K$62</f>
        <v>1623.6594860000007</v>
      </c>
      <c r="L178" s="6">
        <f>('VWP Details'!$I$61-H178)*'VWP Details'!$J$61+('VWP Details'!$M$61-'VWP Details'!$L$61)*'VWP Details'!$K$61</f>
        <v>1396.0636224999998</v>
      </c>
      <c r="M178" s="6">
        <f>('VWP Details'!I$60-I178)*'VWP Details'!$J$60+('VWP Details'!$M$60-'VWP Details'!$L$60)*'VWP Details'!$K$60</f>
        <v>806.4855007999995</v>
      </c>
      <c r="N178" s="9">
        <f t="shared" si="32"/>
        <v>176.02499853924908</v>
      </c>
      <c r="O178" s="9">
        <f t="shared" si="33"/>
        <v>165.86509715827867</v>
      </c>
      <c r="P178" s="9">
        <f t="shared" si="34"/>
        <v>142.61501896284972</v>
      </c>
      <c r="Q178" s="9">
        <f t="shared" si="35"/>
        <v>82.386606982774026</v>
      </c>
      <c r="R178" s="9">
        <f t="shared" si="36"/>
        <v>278.52499853924905</v>
      </c>
      <c r="S178" s="9">
        <f t="shared" si="37"/>
        <v>280.36509715827867</v>
      </c>
      <c r="T178" s="9">
        <f t="shared" si="38"/>
        <v>279.11501896284972</v>
      </c>
      <c r="U178" s="9">
        <f t="shared" si="39"/>
        <v>281.88660698277403</v>
      </c>
      <c r="V178" s="10">
        <f>'VWP Details'!P$63</f>
        <v>102.5</v>
      </c>
      <c r="W178" s="10">
        <f>'VWP Details'!P$62</f>
        <v>114.5</v>
      </c>
      <c r="X178" s="10">
        <f>'VWP Details'!P$61</f>
        <v>136.5</v>
      </c>
      <c r="Y178" s="10">
        <f>'VWP Details'!P$60</f>
        <v>199.5</v>
      </c>
      <c r="AA178" s="10">
        <f t="shared" si="40"/>
        <v>278.53262313235297</v>
      </c>
      <c r="AB178" s="10">
        <f t="shared" si="41"/>
        <v>280.04644152674757</v>
      </c>
      <c r="AC178" s="10">
        <f t="shared" si="42"/>
        <v>280.05731517592693</v>
      </c>
      <c r="AD178" s="10">
        <f t="shared" si="43"/>
        <v>281.28970855309046</v>
      </c>
      <c r="AE178" s="10">
        <f t="shared" si="44"/>
        <v>278.52452222434192</v>
      </c>
      <c r="AF178" s="10">
        <f t="shared" si="45"/>
        <v>280.03657552612037</v>
      </c>
      <c r="AG178" s="10">
        <f t="shared" si="46"/>
        <v>280.26049067793815</v>
      </c>
      <c r="AH178" s="10">
        <f t="shared" si="47"/>
        <v>281.31612666039479</v>
      </c>
    </row>
    <row r="179" spans="5:34" x14ac:dyDescent="0.2">
      <c r="E179" s="20">
        <v>40829.958333333336</v>
      </c>
      <c r="F179">
        <v>6955.7110000000002</v>
      </c>
      <c r="G179">
        <v>5756.4989999999998</v>
      </c>
      <c r="H179">
        <v>6016.1909999999998</v>
      </c>
      <c r="I179">
        <v>7659.223</v>
      </c>
      <c r="J179" s="6">
        <f>('VWP Details'!$I$63-F179)*'VWP Details'!$J$63+('VWP Details'!$M$63-'VWP Details'!$L$63)*'VWP Details'!$K$63</f>
        <v>1723.0290110999995</v>
      </c>
      <c r="K179" s="6">
        <f>('VWP Details'!$I$62-G179)*'VWP Details'!$J$62+('VWP Details'!$M$62-'VWP Details'!$L$62)*'VWP Details'!$K$62</f>
        <v>1623.2041580000007</v>
      </c>
      <c r="L179" s="6">
        <f>('VWP Details'!$I$61-H179)*'VWP Details'!$J$61+('VWP Details'!$M$61-'VWP Details'!$L$61)*'VWP Details'!$K$61</f>
        <v>1411.9111175</v>
      </c>
      <c r="M179" s="6">
        <f>('VWP Details'!I$60-I179)*'VWP Details'!$J$60+('VWP Details'!$M$60-'VWP Details'!$L$60)*'VWP Details'!$K$60</f>
        <v>805.73491109999964</v>
      </c>
      <c r="N179" s="9">
        <f t="shared" si="32"/>
        <v>176.01620093182154</v>
      </c>
      <c r="O179" s="9">
        <f t="shared" si="33"/>
        <v>165.81858308090588</v>
      </c>
      <c r="P179" s="9">
        <f t="shared" si="34"/>
        <v>144.23392139932426</v>
      </c>
      <c r="Q179" s="9">
        <f t="shared" si="35"/>
        <v>82.30993041691157</v>
      </c>
      <c r="R179" s="9">
        <f t="shared" si="36"/>
        <v>278.51620093182157</v>
      </c>
      <c r="S179" s="9">
        <f t="shared" si="37"/>
        <v>280.31858308090591</v>
      </c>
      <c r="T179" s="9">
        <f t="shared" si="38"/>
        <v>280.73392139932423</v>
      </c>
      <c r="U179" s="9">
        <f t="shared" si="39"/>
        <v>281.80993041691158</v>
      </c>
      <c r="V179" s="10">
        <f>'VWP Details'!P$63</f>
        <v>102.5</v>
      </c>
      <c r="W179" s="10">
        <f>'VWP Details'!P$62</f>
        <v>114.5</v>
      </c>
      <c r="X179" s="10">
        <f>'VWP Details'!P$61</f>
        <v>136.5</v>
      </c>
      <c r="Y179" s="10">
        <f>'VWP Details'!P$60</f>
        <v>199.5</v>
      </c>
      <c r="AA179" s="10">
        <f t="shared" si="40"/>
        <v>278.52768225383807</v>
      </c>
      <c r="AB179" s="10">
        <f t="shared" si="41"/>
        <v>280.20536462443795</v>
      </c>
      <c r="AC179" s="10">
        <f t="shared" si="42"/>
        <v>280.05722405357773</v>
      </c>
      <c r="AD179" s="10">
        <f t="shared" si="43"/>
        <v>281.32641766750851</v>
      </c>
      <c r="AE179" s="10">
        <f t="shared" si="44"/>
        <v>278.5237793152703</v>
      </c>
      <c r="AF179" s="10">
        <f t="shared" si="45"/>
        <v>280.02596849239796</v>
      </c>
      <c r="AG179" s="10">
        <f t="shared" si="46"/>
        <v>280.34277415926579</v>
      </c>
      <c r="AH179" s="10">
        <f t="shared" si="47"/>
        <v>281.3235707928369</v>
      </c>
    </row>
    <row r="180" spans="5:34" x14ac:dyDescent="0.2">
      <c r="E180" s="20">
        <v>40830</v>
      </c>
      <c r="F180">
        <v>6955.7619999999997</v>
      </c>
      <c r="G180">
        <v>5756.4089999999997</v>
      </c>
      <c r="H180">
        <v>6027.7280000000001</v>
      </c>
      <c r="I180">
        <v>7671.9579999999996</v>
      </c>
      <c r="J180" s="6">
        <f>('VWP Details'!$I$63-F180)*'VWP Details'!$J$63+('VWP Details'!$M$63-'VWP Details'!$L$63)*'VWP Details'!$K$63</f>
        <v>1722.9846462</v>
      </c>
      <c r="K180" s="6">
        <f>('VWP Details'!$I$62-G180)*'VWP Details'!$J$62+('VWP Details'!$M$62-'VWP Details'!$L$62)*'VWP Details'!$K$62</f>
        <v>1623.2543780000008</v>
      </c>
      <c r="L180" s="6">
        <f>('VWP Details'!$I$61-H180)*'VWP Details'!$J$61+('VWP Details'!$M$61-'VWP Details'!$L$61)*'VWP Details'!$K$61</f>
        <v>1405.4792399999999</v>
      </c>
      <c r="M180" s="6">
        <f>('VWP Details'!I$60-I180)*'VWP Details'!$J$60+('VWP Details'!$M$60-'VWP Details'!$L$60)*'VWP Details'!$K$60</f>
        <v>798.80325059999973</v>
      </c>
      <c r="N180" s="9">
        <f t="shared" si="32"/>
        <v>176.01166883102562</v>
      </c>
      <c r="O180" s="9">
        <f t="shared" si="33"/>
        <v>165.82371331002787</v>
      </c>
      <c r="P180" s="9">
        <f t="shared" si="34"/>
        <v>143.57687231012397</v>
      </c>
      <c r="Q180" s="9">
        <f t="shared" si="35"/>
        <v>81.601825945368034</v>
      </c>
      <c r="R180" s="9">
        <f t="shared" si="36"/>
        <v>278.51166883102564</v>
      </c>
      <c r="S180" s="9">
        <f t="shared" si="37"/>
        <v>280.32371331002787</v>
      </c>
      <c r="T180" s="9">
        <f t="shared" si="38"/>
        <v>280.07687231012397</v>
      </c>
      <c r="U180" s="9">
        <f t="shared" si="39"/>
        <v>281.10182594536803</v>
      </c>
      <c r="V180" s="10">
        <f>'VWP Details'!P$63</f>
        <v>102.5</v>
      </c>
      <c r="W180" s="10">
        <f>'VWP Details'!P$62</f>
        <v>114.5</v>
      </c>
      <c r="X180" s="10">
        <f>'VWP Details'!P$61</f>
        <v>136.5</v>
      </c>
      <c r="Y180" s="10">
        <f>'VWP Details'!P$60</f>
        <v>199.5</v>
      </c>
      <c r="AA180" s="10">
        <f t="shared" si="40"/>
        <v>278.52163945277675</v>
      </c>
      <c r="AB180" s="10">
        <f t="shared" si="41"/>
        <v>280.28608022929075</v>
      </c>
      <c r="AC180" s="10">
        <f t="shared" si="42"/>
        <v>279.93940285606209</v>
      </c>
      <c r="AD180" s="10">
        <f t="shared" si="43"/>
        <v>281.30501050445048</v>
      </c>
      <c r="AE180" s="10">
        <f t="shared" si="44"/>
        <v>278.52303640619863</v>
      </c>
      <c r="AF180" s="10">
        <f t="shared" si="45"/>
        <v>280.02778573355806</v>
      </c>
      <c r="AG180" s="10">
        <f t="shared" si="46"/>
        <v>280.34443258602124</v>
      </c>
      <c r="AH180" s="10">
        <f t="shared" si="47"/>
        <v>281.33202912438077</v>
      </c>
    </row>
    <row r="181" spans="5:34" x14ac:dyDescent="0.2">
      <c r="E181" s="20">
        <v>40830.041666666664</v>
      </c>
      <c r="F181">
        <v>6955.7920000000004</v>
      </c>
      <c r="G181">
        <v>5757.7359999999999</v>
      </c>
      <c r="H181">
        <v>6016.4719999999998</v>
      </c>
      <c r="I181">
        <v>7666.6930000000002</v>
      </c>
      <c r="J181" s="6">
        <f>('VWP Details'!$I$63-F181)*'VWP Details'!$J$63+('VWP Details'!$M$63-'VWP Details'!$L$63)*'VWP Details'!$K$63</f>
        <v>1722.9585491999994</v>
      </c>
      <c r="K181" s="6">
        <f>('VWP Details'!$I$62-G181)*'VWP Details'!$J$62+('VWP Details'!$M$62-'VWP Details'!$L$62)*'VWP Details'!$K$62</f>
        <v>1622.5139120000008</v>
      </c>
      <c r="L181" s="6">
        <f>('VWP Details'!$I$61-H181)*'VWP Details'!$J$61+('VWP Details'!$M$61-'VWP Details'!$L$61)*'VWP Details'!$K$61</f>
        <v>1411.7544600000001</v>
      </c>
      <c r="M181" s="6">
        <f>('VWP Details'!I$60-I181)*'VWP Details'!$J$60+('VWP Details'!$M$60-'VWP Details'!$L$60)*'VWP Details'!$K$60</f>
        <v>801.66899009999941</v>
      </c>
      <c r="N181" s="9">
        <f t="shared" si="32"/>
        <v>176.00900288938087</v>
      </c>
      <c r="O181" s="9">
        <f t="shared" si="33"/>
        <v>165.74807093175127</v>
      </c>
      <c r="P181" s="9">
        <f t="shared" si="34"/>
        <v>144.217918036746</v>
      </c>
      <c r="Q181" s="9">
        <f t="shared" si="35"/>
        <v>81.894575850564451</v>
      </c>
      <c r="R181" s="9">
        <f t="shared" si="36"/>
        <v>278.50900288938089</v>
      </c>
      <c r="S181" s="9">
        <f t="shared" si="37"/>
        <v>280.24807093175127</v>
      </c>
      <c r="T181" s="9">
        <f t="shared" si="38"/>
        <v>280.71791803674603</v>
      </c>
      <c r="U181" s="9">
        <f t="shared" si="39"/>
        <v>281.39457585056448</v>
      </c>
      <c r="V181" s="10">
        <f>'VWP Details'!P$63</f>
        <v>102.5</v>
      </c>
      <c r="W181" s="10">
        <f>'VWP Details'!P$62</f>
        <v>114.5</v>
      </c>
      <c r="X181" s="10">
        <f>'VWP Details'!P$61</f>
        <v>136.5</v>
      </c>
      <c r="Y181" s="10">
        <f>'VWP Details'!P$60</f>
        <v>199.5</v>
      </c>
      <c r="AA181" s="10">
        <f t="shared" si="40"/>
        <v>278.51684075781634</v>
      </c>
      <c r="AB181" s="10">
        <f t="shared" si="41"/>
        <v>280.32659763884533</v>
      </c>
      <c r="AC181" s="10">
        <f t="shared" si="42"/>
        <v>279.98912148784439</v>
      </c>
      <c r="AD181" s="10">
        <f t="shared" si="43"/>
        <v>281.30065122760953</v>
      </c>
      <c r="AE181" s="10">
        <f t="shared" si="44"/>
        <v>278.52261341012434</v>
      </c>
      <c r="AF181" s="10">
        <f t="shared" si="45"/>
        <v>280.01889789661692</v>
      </c>
      <c r="AG181" s="10">
        <f t="shared" si="46"/>
        <v>280.37102436557655</v>
      </c>
      <c r="AH181" s="10">
        <f t="shared" si="47"/>
        <v>281.34821627583392</v>
      </c>
    </row>
    <row r="182" spans="5:34" x14ac:dyDescent="0.2">
      <c r="E182" s="20">
        <v>40830.083333333336</v>
      </c>
      <c r="F182">
        <v>6955.7619999999997</v>
      </c>
      <c r="G182">
        <v>5755.3010000000004</v>
      </c>
      <c r="H182">
        <v>6020.5969999999998</v>
      </c>
      <c r="I182">
        <v>7658.0280000000002</v>
      </c>
      <c r="J182" s="6">
        <f>('VWP Details'!$I$63-F182)*'VWP Details'!$J$63+('VWP Details'!$M$63-'VWP Details'!$L$63)*'VWP Details'!$K$63</f>
        <v>1722.9846462</v>
      </c>
      <c r="K182" s="6">
        <f>('VWP Details'!$I$62-G182)*'VWP Details'!$J$62+('VWP Details'!$M$62-'VWP Details'!$L$62)*'VWP Details'!$K$62</f>
        <v>1623.8726420000005</v>
      </c>
      <c r="L182" s="6">
        <f>('VWP Details'!$I$61-H182)*'VWP Details'!$J$61+('VWP Details'!$M$61-'VWP Details'!$L$61)*'VWP Details'!$K$61</f>
        <v>1409.4547725000002</v>
      </c>
      <c r="M182" s="6">
        <f>('VWP Details'!I$60-I182)*'VWP Details'!$J$60+('VWP Details'!$M$60-'VWP Details'!$L$60)*'VWP Details'!$K$60</f>
        <v>806.38534959999947</v>
      </c>
      <c r="N182" s="9">
        <f t="shared" si="32"/>
        <v>176.01166883102562</v>
      </c>
      <c r="O182" s="9">
        <f t="shared" si="33"/>
        <v>165.88687213077424</v>
      </c>
      <c r="P182" s="9">
        <f t="shared" si="34"/>
        <v>143.98299323021476</v>
      </c>
      <c r="Q182" s="9">
        <f t="shared" si="35"/>
        <v>82.376376026922898</v>
      </c>
      <c r="R182" s="9">
        <f t="shared" si="36"/>
        <v>278.51166883102564</v>
      </c>
      <c r="S182" s="9">
        <f t="shared" si="37"/>
        <v>280.38687213077424</v>
      </c>
      <c r="T182" s="9">
        <f t="shared" si="38"/>
        <v>280.48299323021479</v>
      </c>
      <c r="U182" s="9">
        <f t="shared" si="39"/>
        <v>281.87637602692291</v>
      </c>
      <c r="V182" s="10">
        <f>'VWP Details'!P$63</f>
        <v>102.5</v>
      </c>
      <c r="W182" s="10">
        <f>'VWP Details'!P$62</f>
        <v>114.5</v>
      </c>
      <c r="X182" s="10">
        <f>'VWP Details'!P$61</f>
        <v>136.5</v>
      </c>
      <c r="Y182" s="10">
        <f>'VWP Details'!P$60</f>
        <v>199.5</v>
      </c>
      <c r="AA182" s="10">
        <f t="shared" si="40"/>
        <v>278.51470800450056</v>
      </c>
      <c r="AB182" s="10">
        <f t="shared" si="41"/>
        <v>280.32846732234759</v>
      </c>
      <c r="AC182" s="10">
        <f t="shared" si="42"/>
        <v>280.22534478785178</v>
      </c>
      <c r="AD182" s="10">
        <f t="shared" si="43"/>
        <v>281.61386304450826</v>
      </c>
      <c r="AE182" s="10">
        <f t="shared" si="44"/>
        <v>278.52151859675558</v>
      </c>
      <c r="AF182" s="10">
        <f t="shared" si="45"/>
        <v>280.0206490148239</v>
      </c>
      <c r="AG182" s="10">
        <f t="shared" si="46"/>
        <v>280.38950169993552</v>
      </c>
      <c r="AH182" s="10">
        <f t="shared" si="47"/>
        <v>281.33153759367576</v>
      </c>
    </row>
    <row r="183" spans="5:34" x14ac:dyDescent="0.2">
      <c r="E183" s="20">
        <v>40830.125</v>
      </c>
      <c r="F183">
        <v>6955.7520000000004</v>
      </c>
      <c r="G183">
        <v>5754.8429999999998</v>
      </c>
      <c r="H183">
        <v>6021.7510000000002</v>
      </c>
      <c r="I183">
        <v>7657.6819999999998</v>
      </c>
      <c r="J183" s="6">
        <f>('VWP Details'!$I$63-F183)*'VWP Details'!$J$63+('VWP Details'!$M$63-'VWP Details'!$L$63)*'VWP Details'!$K$63</f>
        <v>1722.9933451999993</v>
      </c>
      <c r="K183" s="6">
        <f>('VWP Details'!$I$62-G183)*'VWP Details'!$J$62+('VWP Details'!$M$62-'VWP Details'!$L$62)*'VWP Details'!$K$62</f>
        <v>1624.1282060000008</v>
      </c>
      <c r="L183" s="6">
        <f>('VWP Details'!$I$61-H183)*'VWP Details'!$J$61+('VWP Details'!$M$61-'VWP Details'!$L$61)*'VWP Details'!$K$61</f>
        <v>1408.8114174999998</v>
      </c>
      <c r="M183" s="6">
        <f>('VWP Details'!I$60-I183)*'VWP Details'!$J$60+('VWP Details'!$M$60-'VWP Details'!$L$60)*'VWP Details'!$K$60</f>
        <v>806.57367739999972</v>
      </c>
      <c r="N183" s="9">
        <f t="shared" si="32"/>
        <v>176.01255747824044</v>
      </c>
      <c r="O183" s="9">
        <f t="shared" si="33"/>
        <v>165.91297929675068</v>
      </c>
      <c r="P183" s="9">
        <f t="shared" si="34"/>
        <v>143.91727123585423</v>
      </c>
      <c r="Q183" s="9">
        <f t="shared" si="35"/>
        <v>82.395614672164712</v>
      </c>
      <c r="R183" s="9">
        <f t="shared" si="36"/>
        <v>278.51255747824041</v>
      </c>
      <c r="S183" s="9">
        <f t="shared" si="37"/>
        <v>280.41297929675068</v>
      </c>
      <c r="T183" s="9">
        <f t="shared" si="38"/>
        <v>280.41727123585423</v>
      </c>
      <c r="U183" s="9">
        <f t="shared" si="39"/>
        <v>281.8956146721647</v>
      </c>
      <c r="V183" s="10">
        <f>'VWP Details'!P$63</f>
        <v>102.5</v>
      </c>
      <c r="W183" s="10">
        <f>'VWP Details'!P$62</f>
        <v>114.5</v>
      </c>
      <c r="X183" s="10">
        <f>'VWP Details'!P$61</f>
        <v>136.5</v>
      </c>
      <c r="Y183" s="10">
        <f>'VWP Details'!P$60</f>
        <v>199.5</v>
      </c>
      <c r="AA183" s="10">
        <f t="shared" si="40"/>
        <v>278.51221979229888</v>
      </c>
      <c r="AB183" s="10">
        <f t="shared" si="41"/>
        <v>280.338043750042</v>
      </c>
      <c r="AC183" s="10">
        <f t="shared" si="42"/>
        <v>280.48579524245264</v>
      </c>
      <c r="AD183" s="10">
        <f t="shared" si="43"/>
        <v>281.61566458238639</v>
      </c>
      <c r="AE183" s="10">
        <f t="shared" si="44"/>
        <v>278.52056596694115</v>
      </c>
      <c r="AF183" s="10">
        <f t="shared" si="45"/>
        <v>280.01913730730928</v>
      </c>
      <c r="AG183" s="10">
        <f t="shared" si="46"/>
        <v>280.38370404046771</v>
      </c>
      <c r="AH183" s="10">
        <f t="shared" si="47"/>
        <v>281.34385477487217</v>
      </c>
    </row>
    <row r="184" spans="5:34" x14ac:dyDescent="0.2">
      <c r="E184" s="20">
        <v>40830.166666666664</v>
      </c>
      <c r="F184">
        <v>6955.6629999999996</v>
      </c>
      <c r="G184">
        <v>5753.81</v>
      </c>
      <c r="H184">
        <v>6034.4620000000004</v>
      </c>
      <c r="I184">
        <v>7659.0739999999996</v>
      </c>
      <c r="J184" s="6">
        <f>('VWP Details'!$I$63-F184)*'VWP Details'!$J$63+('VWP Details'!$M$63-'VWP Details'!$L$63)*'VWP Details'!$K$63</f>
        <v>1723.0707663000001</v>
      </c>
      <c r="K184" s="6">
        <f>('VWP Details'!$I$62-G184)*'VWP Details'!$J$62+('VWP Details'!$M$62-'VWP Details'!$L$62)*'VWP Details'!$K$62</f>
        <v>1624.7046200000004</v>
      </c>
      <c r="L184" s="6">
        <f>('VWP Details'!$I$61-H184)*'VWP Details'!$J$61+('VWP Details'!$M$61-'VWP Details'!$L$61)*'VWP Details'!$K$61</f>
        <v>1401.7250349999997</v>
      </c>
      <c r="M184" s="6">
        <f>('VWP Details'!I$60-I184)*'VWP Details'!$J$60+('VWP Details'!$M$60-'VWP Details'!$L$60)*'VWP Details'!$K$60</f>
        <v>805.81601179999973</v>
      </c>
      <c r="N184" s="9">
        <f t="shared" si="32"/>
        <v>176.02046643845313</v>
      </c>
      <c r="O184" s="9">
        <f t="shared" si="33"/>
        <v>165.97186292656204</v>
      </c>
      <c r="P184" s="9">
        <f t="shared" si="34"/>
        <v>143.19336112292848</v>
      </c>
      <c r="Q184" s="9">
        <f t="shared" si="35"/>
        <v>82.318215267030155</v>
      </c>
      <c r="R184" s="9">
        <f t="shared" si="36"/>
        <v>278.52046643845313</v>
      </c>
      <c r="S184" s="9">
        <f t="shared" si="37"/>
        <v>280.47186292656204</v>
      </c>
      <c r="T184" s="9">
        <f t="shared" si="38"/>
        <v>279.69336112292848</v>
      </c>
      <c r="U184" s="9">
        <f t="shared" si="39"/>
        <v>281.81821526703015</v>
      </c>
      <c r="V184" s="10">
        <f>'VWP Details'!P$63</f>
        <v>102.5</v>
      </c>
      <c r="W184" s="10">
        <f>'VWP Details'!P$62</f>
        <v>114.5</v>
      </c>
      <c r="X184" s="10">
        <f>'VWP Details'!P$61</f>
        <v>136.5</v>
      </c>
      <c r="Y184" s="10">
        <f>'VWP Details'!P$60</f>
        <v>199.5</v>
      </c>
      <c r="AA184" s="10">
        <f t="shared" si="40"/>
        <v>278.51307289362512</v>
      </c>
      <c r="AB184" s="10">
        <f t="shared" si="41"/>
        <v>280.36869971917321</v>
      </c>
      <c r="AC184" s="10">
        <f t="shared" si="42"/>
        <v>280.27768318717352</v>
      </c>
      <c r="AD184" s="10">
        <f t="shared" si="43"/>
        <v>281.61732155241009</v>
      </c>
      <c r="AE184" s="10">
        <f t="shared" si="44"/>
        <v>278.52010742497833</v>
      </c>
      <c r="AF184" s="10">
        <f t="shared" si="45"/>
        <v>280.0218301075729</v>
      </c>
      <c r="AG184" s="10">
        <f t="shared" si="46"/>
        <v>280.40412683698219</v>
      </c>
      <c r="AH184" s="10">
        <f t="shared" si="47"/>
        <v>281.32768986462742</v>
      </c>
    </row>
    <row r="185" spans="5:34" x14ac:dyDescent="0.2">
      <c r="E185" s="20">
        <v>40830.208333333336</v>
      </c>
      <c r="F185">
        <v>6955.5720000000001</v>
      </c>
      <c r="G185">
        <v>5755.098</v>
      </c>
      <c r="H185">
        <v>6018.61</v>
      </c>
      <c r="I185">
        <v>7661.6729999999998</v>
      </c>
      <c r="J185" s="6">
        <f>('VWP Details'!$I$63-F185)*'VWP Details'!$J$63+('VWP Details'!$M$63-'VWP Details'!$L$63)*'VWP Details'!$K$63</f>
        <v>1723.1499271999996</v>
      </c>
      <c r="K185" s="6">
        <f>('VWP Details'!$I$62-G185)*'VWP Details'!$J$62+('VWP Details'!$M$62-'VWP Details'!$L$62)*'VWP Details'!$K$62</f>
        <v>1623.9859160000008</v>
      </c>
      <c r="L185" s="6">
        <f>('VWP Details'!$I$61-H185)*'VWP Details'!$J$61+('VWP Details'!$M$61-'VWP Details'!$L$61)*'VWP Details'!$K$61</f>
        <v>1410.5625250000003</v>
      </c>
      <c r="M185" s="6">
        <f>('VWP Details'!I$60-I185)*'VWP Details'!$J$60+('VWP Details'!$M$60-'VWP Details'!$L$60)*'VWP Details'!$K$60</f>
        <v>804.40137609999965</v>
      </c>
      <c r="N185" s="9">
        <f t="shared" si="32"/>
        <v>176.02855312810868</v>
      </c>
      <c r="O185" s="9">
        <f t="shared" si="33"/>
        <v>165.89844364757167</v>
      </c>
      <c r="P185" s="9">
        <f t="shared" si="34"/>
        <v>144.09615579762752</v>
      </c>
      <c r="Q185" s="9">
        <f t="shared" si="35"/>
        <v>82.17370301563308</v>
      </c>
      <c r="R185" s="9">
        <f t="shared" si="36"/>
        <v>278.52855312810868</v>
      </c>
      <c r="S185" s="9">
        <f t="shared" si="37"/>
        <v>280.39844364757164</v>
      </c>
      <c r="T185" s="9">
        <f t="shared" si="38"/>
        <v>280.59615579762749</v>
      </c>
      <c r="U185" s="9">
        <f t="shared" si="39"/>
        <v>281.67370301563307</v>
      </c>
      <c r="V185" s="10">
        <f>'VWP Details'!P$63</f>
        <v>102.5</v>
      </c>
      <c r="W185" s="10">
        <f>'VWP Details'!P$62</f>
        <v>114.5</v>
      </c>
      <c r="X185" s="10">
        <f>'VWP Details'!P$61</f>
        <v>136.5</v>
      </c>
      <c r="Y185" s="10">
        <f>'VWP Details'!P$60</f>
        <v>199.5</v>
      </c>
      <c r="AA185" s="10">
        <f t="shared" si="40"/>
        <v>278.5164497530418</v>
      </c>
      <c r="AB185" s="10">
        <f t="shared" si="41"/>
        <v>280.383645786682</v>
      </c>
      <c r="AC185" s="10">
        <f t="shared" si="42"/>
        <v>280.38153988467423</v>
      </c>
      <c r="AD185" s="10">
        <f t="shared" si="43"/>
        <v>281.73169696646306</v>
      </c>
      <c r="AE185" s="10">
        <f t="shared" si="44"/>
        <v>278.51964532842658</v>
      </c>
      <c r="AF185" s="10">
        <f t="shared" si="45"/>
        <v>280.01255465332031</v>
      </c>
      <c r="AG185" s="10">
        <f t="shared" si="46"/>
        <v>280.39287550491468</v>
      </c>
      <c r="AH185" s="10">
        <f t="shared" si="47"/>
        <v>281.3568191752322</v>
      </c>
    </row>
    <row r="186" spans="5:34" x14ac:dyDescent="0.2">
      <c r="E186" s="20">
        <v>40830.25</v>
      </c>
      <c r="F186">
        <v>6955.5420000000004</v>
      </c>
      <c r="G186">
        <v>5751.549</v>
      </c>
      <c r="H186">
        <v>6037.9059999999999</v>
      </c>
      <c r="I186">
        <v>7680.37</v>
      </c>
      <c r="J186" s="6">
        <f>('VWP Details'!$I$63-F186)*'VWP Details'!$J$63+('VWP Details'!$M$63-'VWP Details'!$L$63)*'VWP Details'!$K$63</f>
        <v>1723.1760241999993</v>
      </c>
      <c r="K186" s="6">
        <f>('VWP Details'!$I$62-G186)*'VWP Details'!$J$62+('VWP Details'!$M$62-'VWP Details'!$L$62)*'VWP Details'!$K$62</f>
        <v>1625.9662580000006</v>
      </c>
      <c r="L186" s="6">
        <f>('VWP Details'!$I$61-H186)*'VWP Details'!$J$61+('VWP Details'!$M$61-'VWP Details'!$L$61)*'VWP Details'!$K$61</f>
        <v>1399.8050049999999</v>
      </c>
      <c r="M186" s="6">
        <f>('VWP Details'!I$60-I186)*'VWP Details'!$J$60+('VWP Details'!$M$60-'VWP Details'!$L$60)*'VWP Details'!$K$60</f>
        <v>794.22459899999967</v>
      </c>
      <c r="N186" s="9">
        <f t="shared" si="32"/>
        <v>176.03121906975335</v>
      </c>
      <c r="O186" s="9">
        <f t="shared" si="33"/>
        <v>166.10074568261587</v>
      </c>
      <c r="P186" s="9">
        <f t="shared" si="34"/>
        <v>142.99722026627549</v>
      </c>
      <c r="Q186" s="9">
        <f t="shared" si="35"/>
        <v>81.134093333304861</v>
      </c>
      <c r="R186" s="9">
        <f t="shared" si="36"/>
        <v>278.53121906975332</v>
      </c>
      <c r="S186" s="9">
        <f t="shared" si="37"/>
        <v>280.60074568261587</v>
      </c>
      <c r="T186" s="9">
        <f t="shared" si="38"/>
        <v>279.49722026627546</v>
      </c>
      <c r="U186" s="9">
        <f t="shared" si="39"/>
        <v>280.63409333330486</v>
      </c>
      <c r="V186" s="10">
        <f>'VWP Details'!P$63</f>
        <v>102.5</v>
      </c>
      <c r="W186" s="10">
        <f>'VWP Details'!P$62</f>
        <v>114.5</v>
      </c>
      <c r="X186" s="10">
        <f>'VWP Details'!P$61</f>
        <v>136.5</v>
      </c>
      <c r="Y186" s="10">
        <f>'VWP Details'!P$60</f>
        <v>199.5</v>
      </c>
      <c r="AA186" s="10">
        <f t="shared" si="40"/>
        <v>278.52089298911625</v>
      </c>
      <c r="AB186" s="10">
        <f t="shared" si="41"/>
        <v>280.45418073685488</v>
      </c>
      <c r="AC186" s="10">
        <f t="shared" si="42"/>
        <v>280.13740033058014</v>
      </c>
      <c r="AD186" s="10">
        <f t="shared" si="43"/>
        <v>281.57960046301116</v>
      </c>
      <c r="AE186" s="10">
        <f t="shared" si="44"/>
        <v>278.51886687346632</v>
      </c>
      <c r="AF186" s="10">
        <f t="shared" si="45"/>
        <v>280.02776749274346</v>
      </c>
      <c r="AG186" s="10">
        <f t="shared" si="46"/>
        <v>280.34837134956535</v>
      </c>
      <c r="AH186" s="10">
        <f t="shared" si="47"/>
        <v>281.37098237672348</v>
      </c>
    </row>
    <row r="187" spans="5:34" x14ac:dyDescent="0.2">
      <c r="E187" s="20">
        <v>40830.291666666664</v>
      </c>
      <c r="F187">
        <v>6955.5829999999996</v>
      </c>
      <c r="G187">
        <v>5751.2049999999999</v>
      </c>
      <c r="H187">
        <v>6029.5110000000004</v>
      </c>
      <c r="I187">
        <v>7665.4949999999999</v>
      </c>
      <c r="J187" s="6">
        <f>('VWP Details'!$I$63-F187)*'VWP Details'!$J$63+('VWP Details'!$M$63-'VWP Details'!$L$63)*'VWP Details'!$K$63</f>
        <v>1723.1403583000001</v>
      </c>
      <c r="K187" s="6">
        <f>('VWP Details'!$I$62-G187)*'VWP Details'!$J$62+('VWP Details'!$M$62-'VWP Details'!$L$62)*'VWP Details'!$K$62</f>
        <v>1626.1582100000007</v>
      </c>
      <c r="L187" s="6">
        <f>('VWP Details'!$I$61-H187)*'VWP Details'!$J$61+('VWP Details'!$M$61-'VWP Details'!$L$61)*'VWP Details'!$K$61</f>
        <v>1404.4852174999999</v>
      </c>
      <c r="M187" s="6">
        <f>('VWP Details'!I$60-I187)*'VWP Details'!$J$60+('VWP Details'!$M$60-'VWP Details'!$L$60)*'VWP Details'!$K$60</f>
        <v>802.32106149999959</v>
      </c>
      <c r="N187" s="9">
        <f t="shared" si="32"/>
        <v>176.02757561617233</v>
      </c>
      <c r="O187" s="9">
        <f t="shared" si="33"/>
        <v>166.12035455837108</v>
      </c>
      <c r="P187" s="9">
        <f t="shared" si="34"/>
        <v>143.47532784223424</v>
      </c>
      <c r="Q187" s="9">
        <f t="shared" si="35"/>
        <v>81.961188269638612</v>
      </c>
      <c r="R187" s="9">
        <f t="shared" si="36"/>
        <v>278.52757561617233</v>
      </c>
      <c r="S187" s="9">
        <f t="shared" si="37"/>
        <v>280.6203545583711</v>
      </c>
      <c r="T187" s="9">
        <f t="shared" si="38"/>
        <v>279.97532784223426</v>
      </c>
      <c r="U187" s="9">
        <f t="shared" si="39"/>
        <v>281.46118826963863</v>
      </c>
      <c r="V187" s="10">
        <f>'VWP Details'!P$63</f>
        <v>102.5</v>
      </c>
      <c r="W187" s="10">
        <f>'VWP Details'!P$62</f>
        <v>114.5</v>
      </c>
      <c r="X187" s="10">
        <f>'VWP Details'!P$61</f>
        <v>136.5</v>
      </c>
      <c r="Y187" s="10">
        <f>'VWP Details'!P$60</f>
        <v>199.5</v>
      </c>
      <c r="AA187" s="10">
        <f t="shared" si="40"/>
        <v>278.52407434614554</v>
      </c>
      <c r="AB187" s="10">
        <f t="shared" si="41"/>
        <v>280.5008772223743</v>
      </c>
      <c r="AC187" s="10">
        <f t="shared" si="42"/>
        <v>280.03586725298396</v>
      </c>
      <c r="AD187" s="10">
        <f t="shared" si="43"/>
        <v>281.49656291155429</v>
      </c>
      <c r="AE187" s="10">
        <f t="shared" si="44"/>
        <v>278.51769741373147</v>
      </c>
      <c r="AF187" s="10">
        <f t="shared" si="45"/>
        <v>280.04013932528392</v>
      </c>
      <c r="AG187" s="10">
        <f t="shared" si="46"/>
        <v>280.33846179408988</v>
      </c>
      <c r="AH187" s="10">
        <f t="shared" si="47"/>
        <v>281.3768651763379</v>
      </c>
    </row>
    <row r="188" spans="5:34" x14ac:dyDescent="0.2">
      <c r="E188" s="20">
        <v>40830.333333333336</v>
      </c>
      <c r="F188">
        <v>6955.6120000000001</v>
      </c>
      <c r="G188">
        <v>5751.2730000000001</v>
      </c>
      <c r="H188">
        <v>6028.1289999999999</v>
      </c>
      <c r="I188">
        <v>7679.9539999999997</v>
      </c>
      <c r="J188" s="6">
        <f>('VWP Details'!$I$63-F188)*'VWP Details'!$J$63+('VWP Details'!$M$63-'VWP Details'!$L$63)*'VWP Details'!$K$63</f>
        <v>1723.1151311999997</v>
      </c>
      <c r="K188" s="6">
        <f>('VWP Details'!$I$62-G188)*'VWP Details'!$J$62+('VWP Details'!$M$62-'VWP Details'!$L$62)*'VWP Details'!$K$62</f>
        <v>1626.1202660000006</v>
      </c>
      <c r="L188" s="6">
        <f>('VWP Details'!$I$61-H188)*'VWP Details'!$J$61+('VWP Details'!$M$61-'VWP Details'!$L$61)*'VWP Details'!$K$61</f>
        <v>1405.2556825000001</v>
      </c>
      <c r="M188" s="6">
        <f>('VWP Details'!I$60-I188)*'VWP Details'!$J$60+('VWP Details'!$M$60-'VWP Details'!$L$60)*'VWP Details'!$K$60</f>
        <v>794.45102779999968</v>
      </c>
      <c r="N188" s="9">
        <f t="shared" si="32"/>
        <v>176.02499853924908</v>
      </c>
      <c r="O188" s="9">
        <f t="shared" si="33"/>
        <v>166.11647838525667</v>
      </c>
      <c r="P188" s="9">
        <f t="shared" si="34"/>
        <v>143.55403477135576</v>
      </c>
      <c r="Q188" s="9">
        <f t="shared" si="35"/>
        <v>81.157224190011746</v>
      </c>
      <c r="R188" s="9">
        <f t="shared" si="36"/>
        <v>278.52499853924905</v>
      </c>
      <c r="S188" s="9">
        <f t="shared" si="37"/>
        <v>280.61647838525664</v>
      </c>
      <c r="T188" s="9">
        <f t="shared" si="38"/>
        <v>280.05403477135576</v>
      </c>
      <c r="U188" s="9">
        <f t="shared" si="39"/>
        <v>280.65722419001173</v>
      </c>
      <c r="V188" s="10">
        <f>'VWP Details'!P$63</f>
        <v>102.5</v>
      </c>
      <c r="W188" s="10">
        <f>'VWP Details'!P$62</f>
        <v>114.5</v>
      </c>
      <c r="X188" s="10">
        <f>'VWP Details'!P$61</f>
        <v>136.5</v>
      </c>
      <c r="Y188" s="10">
        <f>'VWP Details'!P$60</f>
        <v>199.5</v>
      </c>
      <c r="AA188" s="10">
        <f t="shared" si="40"/>
        <v>278.52656255834734</v>
      </c>
      <c r="AB188" s="10">
        <f t="shared" si="41"/>
        <v>280.54157704007542</v>
      </c>
      <c r="AC188" s="10">
        <f t="shared" si="42"/>
        <v>279.9632199600843</v>
      </c>
      <c r="AD188" s="10">
        <f t="shared" si="43"/>
        <v>281.24888481512369</v>
      </c>
      <c r="AE188" s="10">
        <f t="shared" si="44"/>
        <v>278.51648885351915</v>
      </c>
      <c r="AF188" s="10">
        <f t="shared" si="45"/>
        <v>280.03484720893181</v>
      </c>
      <c r="AG188" s="10">
        <f t="shared" si="46"/>
        <v>280.34052343724045</v>
      </c>
      <c r="AH188" s="10">
        <f t="shared" si="47"/>
        <v>281.34048523180377</v>
      </c>
    </row>
    <row r="189" spans="5:34" x14ac:dyDescent="0.2">
      <c r="E189" s="20">
        <v>40830.375</v>
      </c>
      <c r="F189">
        <v>6955.5829999999996</v>
      </c>
      <c r="G189">
        <v>5753.4809999999998</v>
      </c>
      <c r="H189">
        <v>6021.7430000000004</v>
      </c>
      <c r="I189">
        <v>7658.8209999999999</v>
      </c>
      <c r="J189" s="6">
        <f>('VWP Details'!$I$63-F189)*'VWP Details'!$J$63+('VWP Details'!$M$63-'VWP Details'!$L$63)*'VWP Details'!$K$63</f>
        <v>1723.1403583000001</v>
      </c>
      <c r="K189" s="6">
        <f>('VWP Details'!$I$62-G189)*'VWP Details'!$J$62+('VWP Details'!$M$62-'VWP Details'!$L$62)*'VWP Details'!$K$62</f>
        <v>1624.8882020000008</v>
      </c>
      <c r="L189" s="6">
        <f>('VWP Details'!$I$61-H189)*'VWP Details'!$J$61+('VWP Details'!$M$61-'VWP Details'!$L$61)*'VWP Details'!$K$61</f>
        <v>1408.8158774999997</v>
      </c>
      <c r="M189" s="6">
        <f>('VWP Details'!I$60-I189)*'VWP Details'!$J$60+('VWP Details'!$M$60-'VWP Details'!$L$60)*'VWP Details'!$K$60</f>
        <v>805.95371969999962</v>
      </c>
      <c r="N189" s="9">
        <f t="shared" si="32"/>
        <v>176.02757561617233</v>
      </c>
      <c r="O189" s="9">
        <f t="shared" si="33"/>
        <v>165.99061676413027</v>
      </c>
      <c r="P189" s="9">
        <f t="shared" si="34"/>
        <v>143.91772684760022</v>
      </c>
      <c r="Q189" s="9">
        <f t="shared" si="35"/>
        <v>82.332282831325429</v>
      </c>
      <c r="R189" s="9">
        <f t="shared" si="36"/>
        <v>278.52757561617233</v>
      </c>
      <c r="S189" s="9">
        <f t="shared" si="37"/>
        <v>280.49061676413027</v>
      </c>
      <c r="T189" s="9">
        <f t="shared" si="38"/>
        <v>280.41772684760019</v>
      </c>
      <c r="U189" s="9">
        <f t="shared" si="39"/>
        <v>281.83228283132541</v>
      </c>
      <c r="V189" s="10">
        <f>'VWP Details'!P$63</f>
        <v>102.5</v>
      </c>
      <c r="W189" s="10">
        <f>'VWP Details'!P$62</f>
        <v>114.5</v>
      </c>
      <c r="X189" s="10">
        <f>'VWP Details'!P$61</f>
        <v>136.5</v>
      </c>
      <c r="Y189" s="10">
        <f>'VWP Details'!P$60</f>
        <v>199.5</v>
      </c>
      <c r="AA189" s="10">
        <f t="shared" si="40"/>
        <v>278.52798439389113</v>
      </c>
      <c r="AB189" s="10">
        <f t="shared" si="41"/>
        <v>280.5453278075891</v>
      </c>
      <c r="AC189" s="10">
        <f t="shared" si="42"/>
        <v>280.10809310501861</v>
      </c>
      <c r="AD189" s="10">
        <f t="shared" si="43"/>
        <v>281.25169832798275</v>
      </c>
      <c r="AE189" s="10">
        <f t="shared" si="44"/>
        <v>278.51560376089316</v>
      </c>
      <c r="AF189" s="10">
        <f t="shared" si="45"/>
        <v>280.03007267569558</v>
      </c>
      <c r="AG189" s="10">
        <f t="shared" si="46"/>
        <v>280.31047356453303</v>
      </c>
      <c r="AH189" s="10">
        <f t="shared" si="47"/>
        <v>281.33338806221229</v>
      </c>
    </row>
    <row r="190" spans="5:34" x14ac:dyDescent="0.2">
      <c r="E190" s="20">
        <v>40830.416666666664</v>
      </c>
      <c r="F190">
        <v>6955.6120000000001</v>
      </c>
      <c r="G190">
        <v>5759.6769999999997</v>
      </c>
      <c r="H190">
        <v>6014.1989999999996</v>
      </c>
      <c r="I190">
        <v>7671.2209999999995</v>
      </c>
      <c r="J190" s="6">
        <f>('VWP Details'!$I$63-F190)*'VWP Details'!$J$63+('VWP Details'!$M$63-'VWP Details'!$L$63)*'VWP Details'!$K$63</f>
        <v>1723.1151311999997</v>
      </c>
      <c r="K190" s="6">
        <f>('VWP Details'!$I$62-G190)*'VWP Details'!$J$62+('VWP Details'!$M$62-'VWP Details'!$L$62)*'VWP Details'!$K$62</f>
        <v>1621.4308340000009</v>
      </c>
      <c r="L190" s="6">
        <f>('VWP Details'!$I$61-H190)*'VWP Details'!$J$61+('VWP Details'!$M$61-'VWP Details'!$L$61)*'VWP Details'!$K$61</f>
        <v>1413.0216575000002</v>
      </c>
      <c r="M190" s="6">
        <f>('VWP Details'!I$60-I190)*'VWP Details'!$J$60+('VWP Details'!$M$60-'VWP Details'!$L$60)*'VWP Details'!$K$60</f>
        <v>799.20439969999984</v>
      </c>
      <c r="N190" s="9">
        <f t="shared" si="32"/>
        <v>176.02499853924908</v>
      </c>
      <c r="O190" s="9">
        <f t="shared" si="33"/>
        <v>165.6374289903535</v>
      </c>
      <c r="P190" s="9">
        <f t="shared" si="34"/>
        <v>144.34736872407828</v>
      </c>
      <c r="Q190" s="9">
        <f t="shared" si="35"/>
        <v>81.642805371793457</v>
      </c>
      <c r="R190" s="9">
        <f t="shared" si="36"/>
        <v>278.52499853924905</v>
      </c>
      <c r="S190" s="9">
        <f t="shared" si="37"/>
        <v>280.1374289903535</v>
      </c>
      <c r="T190" s="9">
        <f t="shared" si="38"/>
        <v>280.84736872407825</v>
      </c>
      <c r="U190" s="9">
        <f t="shared" si="39"/>
        <v>281.14280537179343</v>
      </c>
      <c r="V190" s="10">
        <f>'VWP Details'!P$63</f>
        <v>102.5</v>
      </c>
      <c r="W190" s="10">
        <f>'VWP Details'!P$62</f>
        <v>114.5</v>
      </c>
      <c r="X190" s="10">
        <f>'VWP Details'!P$61</f>
        <v>136.5</v>
      </c>
      <c r="Y190" s="10">
        <f>'VWP Details'!P$60</f>
        <v>199.5</v>
      </c>
      <c r="AA190" s="10">
        <f t="shared" si="40"/>
        <v>278.52727347611921</v>
      </c>
      <c r="AB190" s="10">
        <f t="shared" si="41"/>
        <v>280.49312487614549</v>
      </c>
      <c r="AC190" s="10">
        <f t="shared" si="42"/>
        <v>280.15833569030877</v>
      </c>
      <c r="AD190" s="10">
        <f t="shared" si="43"/>
        <v>281.14551879921476</v>
      </c>
      <c r="AE190" s="10">
        <f t="shared" si="44"/>
        <v>278.51489639771006</v>
      </c>
      <c r="AF190" s="10">
        <f t="shared" si="45"/>
        <v>280.0058351932214</v>
      </c>
      <c r="AG190" s="10">
        <f t="shared" si="46"/>
        <v>280.36755488213066</v>
      </c>
      <c r="AH190" s="10">
        <f t="shared" si="47"/>
        <v>281.33595914590006</v>
      </c>
    </row>
    <row r="191" spans="5:34" x14ac:dyDescent="0.2">
      <c r="E191" s="20">
        <v>40830.458333333336</v>
      </c>
      <c r="F191">
        <v>6955.7110000000002</v>
      </c>
      <c r="G191">
        <v>5769.665</v>
      </c>
      <c r="H191">
        <v>6017.5609999999997</v>
      </c>
      <c r="I191">
        <v>7676.2370000000001</v>
      </c>
      <c r="J191" s="6">
        <f>('VWP Details'!$I$63-F191)*'VWP Details'!$J$63+('VWP Details'!$M$63-'VWP Details'!$L$63)*'VWP Details'!$K$63</f>
        <v>1723.0290110999995</v>
      </c>
      <c r="K191" s="6">
        <f>('VWP Details'!$I$62-G191)*'VWP Details'!$J$62+('VWP Details'!$M$62-'VWP Details'!$L$62)*'VWP Details'!$K$62</f>
        <v>1615.8575300000007</v>
      </c>
      <c r="L191" s="6">
        <f>('VWP Details'!$I$61-H191)*'VWP Details'!$J$61+('VWP Details'!$M$61-'VWP Details'!$L$61)*'VWP Details'!$K$61</f>
        <v>1411.1473425000001</v>
      </c>
      <c r="M191" s="6">
        <f>('VWP Details'!I$60-I191)*'VWP Details'!$J$60+('VWP Details'!$M$60-'VWP Details'!$L$60)*'VWP Details'!$K$60</f>
        <v>796.47419089999948</v>
      </c>
      <c r="N191" s="9">
        <f t="shared" si="32"/>
        <v>176.01620093182154</v>
      </c>
      <c r="O191" s="9">
        <f t="shared" si="33"/>
        <v>165.06808756290306</v>
      </c>
      <c r="P191" s="9">
        <f t="shared" si="34"/>
        <v>144.15589788782177</v>
      </c>
      <c r="Q191" s="9">
        <f t="shared" si="35"/>
        <v>81.363900618808543</v>
      </c>
      <c r="R191" s="9">
        <f t="shared" si="36"/>
        <v>278.51620093182157</v>
      </c>
      <c r="S191" s="9">
        <f t="shared" si="37"/>
        <v>279.56808756290309</v>
      </c>
      <c r="T191" s="9">
        <f t="shared" si="38"/>
        <v>280.65589788782177</v>
      </c>
      <c r="U191" s="9">
        <f t="shared" si="39"/>
        <v>280.86390061880854</v>
      </c>
      <c r="V191" s="10">
        <f>'VWP Details'!P$63</f>
        <v>102.5</v>
      </c>
      <c r="W191" s="10">
        <f>'VWP Details'!P$62</f>
        <v>114.5</v>
      </c>
      <c r="X191" s="10">
        <f>'VWP Details'!P$61</f>
        <v>136.5</v>
      </c>
      <c r="Y191" s="10">
        <f>'VWP Details'!P$60</f>
        <v>199.5</v>
      </c>
      <c r="AA191" s="10">
        <f t="shared" si="40"/>
        <v>278.52426984853281</v>
      </c>
      <c r="AB191" s="10">
        <f t="shared" si="41"/>
        <v>280.28659325220298</v>
      </c>
      <c r="AC191" s="10">
        <f t="shared" si="42"/>
        <v>280.39007121461805</v>
      </c>
      <c r="AD191" s="10">
        <f t="shared" si="43"/>
        <v>281.19148025631557</v>
      </c>
      <c r="AE191" s="10">
        <f t="shared" si="44"/>
        <v>278.51383357564106</v>
      </c>
      <c r="AF191" s="10">
        <f t="shared" si="45"/>
        <v>279.98219737752908</v>
      </c>
      <c r="AG191" s="10">
        <f t="shared" si="46"/>
        <v>280.43211051042141</v>
      </c>
      <c r="AH191" s="10">
        <f t="shared" si="47"/>
        <v>281.27524731940701</v>
      </c>
    </row>
    <row r="192" spans="5:34" x14ac:dyDescent="0.2">
      <c r="E192" s="20">
        <v>40830.5</v>
      </c>
      <c r="F192">
        <v>6955.741</v>
      </c>
      <c r="G192">
        <v>5772.6360000000004</v>
      </c>
      <c r="H192">
        <v>6015.5990000000002</v>
      </c>
      <c r="I192">
        <v>7668.4780000000001</v>
      </c>
      <c r="J192" s="6">
        <f>('VWP Details'!$I$63-F192)*'VWP Details'!$J$63+('VWP Details'!$M$63-'VWP Details'!$L$63)*'VWP Details'!$K$63</f>
        <v>1723.0029140999998</v>
      </c>
      <c r="K192" s="6">
        <f>('VWP Details'!$I$62-G192)*'VWP Details'!$J$62+('VWP Details'!$M$62-'VWP Details'!$L$62)*'VWP Details'!$K$62</f>
        <v>1614.1997120000003</v>
      </c>
      <c r="L192" s="6">
        <f>('VWP Details'!$I$61-H192)*'VWP Details'!$J$61+('VWP Details'!$M$61-'VWP Details'!$L$61)*'VWP Details'!$K$61</f>
        <v>1412.2411574999999</v>
      </c>
      <c r="M192" s="6">
        <f>('VWP Details'!I$60-I192)*'VWP Details'!$J$60+('VWP Details'!$M$60-'VWP Details'!$L$60)*'VWP Details'!$K$60</f>
        <v>800.69741459999955</v>
      </c>
      <c r="N192" s="9">
        <f t="shared" si="32"/>
        <v>176.01353499017688</v>
      </c>
      <c r="O192" s="9">
        <f t="shared" si="33"/>
        <v>164.89873299933123</v>
      </c>
      <c r="P192" s="9">
        <f t="shared" si="34"/>
        <v>144.26763666852824</v>
      </c>
      <c r="Q192" s="9">
        <f t="shared" si="35"/>
        <v>81.795324458204419</v>
      </c>
      <c r="R192" s="9">
        <f t="shared" si="36"/>
        <v>278.51353499017688</v>
      </c>
      <c r="S192" s="9">
        <f t="shared" si="37"/>
        <v>279.39873299933123</v>
      </c>
      <c r="T192" s="9">
        <f t="shared" si="38"/>
        <v>280.76763666852821</v>
      </c>
      <c r="U192" s="9">
        <f t="shared" si="39"/>
        <v>281.29532445820439</v>
      </c>
      <c r="V192" s="10">
        <f>'VWP Details'!P$63</f>
        <v>102.5</v>
      </c>
      <c r="W192" s="10">
        <f>'VWP Details'!P$62</f>
        <v>114.5</v>
      </c>
      <c r="X192" s="10">
        <f>'VWP Details'!P$61</f>
        <v>136.5</v>
      </c>
      <c r="Y192" s="10">
        <f>'VWP Details'!P$60</f>
        <v>199.5</v>
      </c>
      <c r="AA192" s="10">
        <f t="shared" si="40"/>
        <v>278.52146172333374</v>
      </c>
      <c r="AB192" s="10">
        <f t="shared" si="41"/>
        <v>280.04226894039499</v>
      </c>
      <c r="AC192" s="10">
        <f t="shared" si="42"/>
        <v>280.54853297987682</v>
      </c>
      <c r="AD192" s="10">
        <f t="shared" si="43"/>
        <v>281.15830749402875</v>
      </c>
      <c r="AE192" s="10">
        <f t="shared" si="44"/>
        <v>278.51270321638373</v>
      </c>
      <c r="AF192" s="10">
        <f t="shared" si="45"/>
        <v>279.96012827189713</v>
      </c>
      <c r="AG192" s="10">
        <f t="shared" si="46"/>
        <v>280.43221757918172</v>
      </c>
      <c r="AH192" s="10">
        <f t="shared" si="47"/>
        <v>281.21652163282158</v>
      </c>
    </row>
    <row r="193" spans="5:34" x14ac:dyDescent="0.2">
      <c r="E193" s="20">
        <v>40830.541666666664</v>
      </c>
      <c r="F193">
        <v>6955.8109999999997</v>
      </c>
      <c r="G193">
        <v>5774.1790000000001</v>
      </c>
      <c r="H193">
        <v>6013.31</v>
      </c>
      <c r="I193">
        <v>7662.1450000000004</v>
      </c>
      <c r="J193" s="6">
        <f>('VWP Details'!$I$63-F193)*'VWP Details'!$J$63+('VWP Details'!$M$63-'VWP Details'!$L$63)*'VWP Details'!$K$63</f>
        <v>1722.9420210999999</v>
      </c>
      <c r="K193" s="6">
        <f>('VWP Details'!$I$62-G193)*'VWP Details'!$J$62+('VWP Details'!$M$62-'VWP Details'!$L$62)*'VWP Details'!$K$62</f>
        <v>1613.3387180000007</v>
      </c>
      <c r="L193" s="6">
        <f>('VWP Details'!$I$61-H193)*'VWP Details'!$J$61+('VWP Details'!$M$61-'VWP Details'!$L$61)*'VWP Details'!$K$61</f>
        <v>1413.5172749999997</v>
      </c>
      <c r="M193" s="6">
        <f>('VWP Details'!I$60-I193)*'VWP Details'!$J$60+('VWP Details'!$M$60-'VWP Details'!$L$60)*'VWP Details'!$K$60</f>
        <v>804.14446649999934</v>
      </c>
      <c r="N193" s="9">
        <f t="shared" si="32"/>
        <v>176.00731445967259</v>
      </c>
      <c r="O193" s="9">
        <f t="shared" si="33"/>
        <v>164.81077807116188</v>
      </c>
      <c r="P193" s="9">
        <f t="shared" si="34"/>
        <v>144.39799857935247</v>
      </c>
      <c r="Q193" s="9">
        <f t="shared" si="35"/>
        <v>82.147458389754078</v>
      </c>
      <c r="R193" s="9">
        <f t="shared" si="36"/>
        <v>278.50731445967256</v>
      </c>
      <c r="S193" s="9">
        <f t="shared" si="37"/>
        <v>279.31077807116185</v>
      </c>
      <c r="T193" s="9">
        <f t="shared" si="38"/>
        <v>280.89799857935247</v>
      </c>
      <c r="U193" s="9">
        <f t="shared" si="39"/>
        <v>281.64745838975409</v>
      </c>
      <c r="V193" s="10">
        <f>'VWP Details'!P$63</f>
        <v>102.5</v>
      </c>
      <c r="W193" s="10">
        <f>'VWP Details'!P$62</f>
        <v>114.5</v>
      </c>
      <c r="X193" s="10">
        <f>'VWP Details'!P$61</f>
        <v>136.5</v>
      </c>
      <c r="Y193" s="10">
        <f>'VWP Details'!P$60</f>
        <v>199.5</v>
      </c>
      <c r="AA193" s="10">
        <f t="shared" si="40"/>
        <v>278.51792490741843</v>
      </c>
      <c r="AB193" s="10">
        <f t="shared" si="41"/>
        <v>279.78112887757595</v>
      </c>
      <c r="AC193" s="10">
        <f t="shared" si="42"/>
        <v>280.7173257414762</v>
      </c>
      <c r="AD193" s="10">
        <f t="shared" si="43"/>
        <v>281.35635433397715</v>
      </c>
      <c r="AE193" s="10">
        <f t="shared" si="44"/>
        <v>278.51164039431472</v>
      </c>
      <c r="AF193" s="10">
        <f t="shared" si="45"/>
        <v>279.93501067011579</v>
      </c>
      <c r="AG193" s="10">
        <f t="shared" si="46"/>
        <v>280.45406644046113</v>
      </c>
      <c r="AH193" s="10">
        <f t="shared" si="47"/>
        <v>281.24686531340353</v>
      </c>
    </row>
    <row r="194" spans="5:34" x14ac:dyDescent="0.2">
      <c r="E194" s="20">
        <v>40830.583333333336</v>
      </c>
      <c r="F194">
        <v>6955.98</v>
      </c>
      <c r="G194">
        <v>5774.1260000000002</v>
      </c>
      <c r="H194">
        <v>6016.2629999999999</v>
      </c>
      <c r="I194">
        <v>7671.6009999999997</v>
      </c>
      <c r="J194" s="6">
        <f>('VWP Details'!$I$63-F194)*'VWP Details'!$J$63+('VWP Details'!$M$63-'VWP Details'!$L$63)*'VWP Details'!$K$63</f>
        <v>1722.7950080000001</v>
      </c>
      <c r="K194" s="6">
        <f>('VWP Details'!$I$62-G194)*'VWP Details'!$J$62+('VWP Details'!$M$62-'VWP Details'!$L$62)*'VWP Details'!$K$62</f>
        <v>1613.3682920000006</v>
      </c>
      <c r="L194" s="6">
        <f>('VWP Details'!$I$61-H194)*'VWP Details'!$J$61+('VWP Details'!$M$61-'VWP Details'!$L$61)*'VWP Details'!$K$61</f>
        <v>1411.8709775</v>
      </c>
      <c r="M194" s="6">
        <f>('VWP Details'!I$60-I194)*'VWP Details'!$J$60+('VWP Details'!$M$60-'VWP Details'!$L$60)*'VWP Details'!$K$60</f>
        <v>798.99756569999977</v>
      </c>
      <c r="N194" s="9">
        <f t="shared" si="32"/>
        <v>175.99229632174081</v>
      </c>
      <c r="O194" s="9">
        <f t="shared" si="33"/>
        <v>164.81379920608924</v>
      </c>
      <c r="P194" s="9">
        <f t="shared" si="34"/>
        <v>144.22982089361025</v>
      </c>
      <c r="Q194" s="9">
        <f t="shared" si="35"/>
        <v>81.621676223840041</v>
      </c>
      <c r="R194" s="9">
        <f t="shared" si="36"/>
        <v>278.49229632174081</v>
      </c>
      <c r="S194" s="9">
        <f t="shared" si="37"/>
        <v>279.31379920608924</v>
      </c>
      <c r="T194" s="9">
        <f t="shared" si="38"/>
        <v>280.72982089361028</v>
      </c>
      <c r="U194" s="9">
        <f t="shared" si="39"/>
        <v>281.12167622384004</v>
      </c>
      <c r="V194" s="10">
        <f>'VWP Details'!P$63</f>
        <v>102.5</v>
      </c>
      <c r="W194" s="10">
        <f>'VWP Details'!P$62</f>
        <v>114.5</v>
      </c>
      <c r="X194" s="10">
        <f>'VWP Details'!P$61</f>
        <v>136.5</v>
      </c>
      <c r="Y194" s="10">
        <f>'VWP Details'!P$60</f>
        <v>199.5</v>
      </c>
      <c r="AA194" s="10">
        <f t="shared" si="40"/>
        <v>278.51086904853219</v>
      </c>
      <c r="AB194" s="10">
        <f t="shared" si="41"/>
        <v>279.54576536596778</v>
      </c>
      <c r="AC194" s="10">
        <f t="shared" si="42"/>
        <v>280.77974455067823</v>
      </c>
      <c r="AD194" s="10">
        <f t="shared" si="43"/>
        <v>281.21423301248012</v>
      </c>
      <c r="AE194" s="10">
        <f t="shared" si="44"/>
        <v>278.51075885627756</v>
      </c>
      <c r="AF194" s="10">
        <f t="shared" si="45"/>
        <v>279.91406793478887</v>
      </c>
      <c r="AG194" s="10">
        <f t="shared" si="46"/>
        <v>280.45184305514067</v>
      </c>
      <c r="AH194" s="10">
        <f t="shared" si="47"/>
        <v>281.23938559502801</v>
      </c>
    </row>
    <row r="195" spans="5:34" x14ac:dyDescent="0.2">
      <c r="E195" s="20">
        <v>40830.625</v>
      </c>
      <c r="F195">
        <v>6956.02</v>
      </c>
      <c r="G195">
        <v>5775.2330000000002</v>
      </c>
      <c r="H195">
        <v>6015.4470000000001</v>
      </c>
      <c r="I195">
        <v>7662.652</v>
      </c>
      <c r="J195" s="6">
        <f>('VWP Details'!$I$63-F195)*'VWP Details'!$J$63+('VWP Details'!$M$63-'VWP Details'!$L$63)*'VWP Details'!$K$63</f>
        <v>1722.7602119999995</v>
      </c>
      <c r="K195" s="6">
        <f>('VWP Details'!$I$62-G195)*'VWP Details'!$J$62+('VWP Details'!$M$62-'VWP Details'!$L$62)*'VWP Details'!$K$62</f>
        <v>1612.7505860000006</v>
      </c>
      <c r="L195" s="6">
        <f>('VWP Details'!$I$61-H195)*'VWP Details'!$J$61+('VWP Details'!$M$61-'VWP Details'!$L$61)*'VWP Details'!$K$61</f>
        <v>1412.3258974999999</v>
      </c>
      <c r="M195" s="6">
        <f>('VWP Details'!I$60-I195)*'VWP Details'!$J$60+('VWP Details'!$M$60-'VWP Details'!$L$60)*'VWP Details'!$K$60</f>
        <v>803.86850639999955</v>
      </c>
      <c r="N195" s="9">
        <f t="shared" si="32"/>
        <v>175.98874173288115</v>
      </c>
      <c r="O195" s="9">
        <f t="shared" si="33"/>
        <v>164.75069738788866</v>
      </c>
      <c r="P195" s="9">
        <f t="shared" si="34"/>
        <v>144.27629329170225</v>
      </c>
      <c r="Q195" s="9">
        <f t="shared" si="35"/>
        <v>82.11926765814259</v>
      </c>
      <c r="R195" s="9">
        <f t="shared" si="36"/>
        <v>278.48874173288118</v>
      </c>
      <c r="S195" s="9">
        <f t="shared" si="37"/>
        <v>279.25069738788864</v>
      </c>
      <c r="T195" s="9">
        <f t="shared" si="38"/>
        <v>280.77629329170225</v>
      </c>
      <c r="U195" s="9">
        <f t="shared" si="39"/>
        <v>281.61926765814258</v>
      </c>
      <c r="V195" s="10">
        <f>'VWP Details'!P$63</f>
        <v>102.5</v>
      </c>
      <c r="W195" s="10">
        <f>'VWP Details'!P$62</f>
        <v>114.5</v>
      </c>
      <c r="X195" s="10">
        <f>'VWP Details'!P$61</f>
        <v>136.5</v>
      </c>
      <c r="Y195" s="10">
        <f>'VWP Details'!P$60</f>
        <v>199.5</v>
      </c>
      <c r="AA195" s="10">
        <f t="shared" si="40"/>
        <v>278.50361768725861</v>
      </c>
      <c r="AB195" s="10">
        <f t="shared" si="41"/>
        <v>279.36841904547481</v>
      </c>
      <c r="AC195" s="10">
        <f t="shared" si="42"/>
        <v>280.76552946420298</v>
      </c>
      <c r="AD195" s="10">
        <f t="shared" si="43"/>
        <v>281.30952546974993</v>
      </c>
      <c r="AE195" s="10">
        <f t="shared" si="44"/>
        <v>278.50980978105207</v>
      </c>
      <c r="AF195" s="10">
        <f t="shared" si="45"/>
        <v>279.88675003473969</v>
      </c>
      <c r="AG195" s="10">
        <f t="shared" si="46"/>
        <v>280.4589437642021</v>
      </c>
      <c r="AH195" s="10">
        <f t="shared" si="47"/>
        <v>281.23089390167161</v>
      </c>
    </row>
    <row r="196" spans="5:34" x14ac:dyDescent="0.2">
      <c r="E196" s="20">
        <v>40830.666666666664</v>
      </c>
      <c r="F196">
        <v>6955.7920000000004</v>
      </c>
      <c r="G196">
        <v>5773.848</v>
      </c>
      <c r="H196">
        <v>6014.6549999999997</v>
      </c>
      <c r="I196">
        <v>7670.1139999999996</v>
      </c>
      <c r="J196" s="6">
        <f>('VWP Details'!$I$63-F196)*'VWP Details'!$J$63+('VWP Details'!$M$63-'VWP Details'!$L$63)*'VWP Details'!$K$63</f>
        <v>1722.9585491999994</v>
      </c>
      <c r="K196" s="6">
        <f>('VWP Details'!$I$62-G196)*'VWP Details'!$J$62+('VWP Details'!$M$62-'VWP Details'!$L$62)*'VWP Details'!$K$62</f>
        <v>1613.5234160000007</v>
      </c>
      <c r="L196" s="6">
        <f>('VWP Details'!$I$61-H196)*'VWP Details'!$J$61+('VWP Details'!$M$61-'VWP Details'!$L$61)*'VWP Details'!$K$61</f>
        <v>1412.7674375000001</v>
      </c>
      <c r="M196" s="6">
        <f>('VWP Details'!I$60-I196)*'VWP Details'!$J$60+('VWP Details'!$M$60-'VWP Details'!$L$60)*'VWP Details'!$K$60</f>
        <v>799.80693979999978</v>
      </c>
      <c r="N196" s="9">
        <f t="shared" ref="N196:N259" si="48">J196*0.1021551</f>
        <v>176.00900288938087</v>
      </c>
      <c r="O196" s="9">
        <f t="shared" ref="O196:O259" si="49">K196*0.1021551</f>
        <v>164.82964591382168</v>
      </c>
      <c r="P196" s="9">
        <f t="shared" ref="P196:P259" si="50">L196*0.1021551</f>
        <v>144.32139885455626</v>
      </c>
      <c r="Q196" s="9">
        <f t="shared" ref="Q196:Q259" si="51">M196*0.1021551</f>
        <v>81.704357915962959</v>
      </c>
      <c r="R196" s="9">
        <f t="shared" ref="R196:R259" si="52">IF(V196&gt;0,N196+V196,"")</f>
        <v>278.50900288938089</v>
      </c>
      <c r="S196" s="9">
        <f t="shared" ref="S196:S259" si="53">IF(W196&gt;0,O196+W196,"")</f>
        <v>279.32964591382165</v>
      </c>
      <c r="T196" s="9">
        <f t="shared" ref="T196:T259" si="54">IF(X196&gt;0,P196+X196,"")</f>
        <v>280.82139885455626</v>
      </c>
      <c r="U196" s="9">
        <f t="shared" ref="U196:U259" si="55">IF(Y196&gt;0,Q196+Y196,"")</f>
        <v>281.20435791596299</v>
      </c>
      <c r="V196" s="10">
        <f>'VWP Details'!P$63</f>
        <v>102.5</v>
      </c>
      <c r="W196" s="10">
        <f>'VWP Details'!P$62</f>
        <v>114.5</v>
      </c>
      <c r="X196" s="10">
        <f>'VWP Details'!P$61</f>
        <v>136.5</v>
      </c>
      <c r="Y196" s="10">
        <f>'VWP Details'!P$60</f>
        <v>199.5</v>
      </c>
      <c r="AA196" s="10">
        <f t="shared" si="40"/>
        <v>278.5021780787705</v>
      </c>
      <c r="AB196" s="10">
        <f t="shared" si="41"/>
        <v>279.3207307156585</v>
      </c>
      <c r="AC196" s="10">
        <f t="shared" si="42"/>
        <v>280.7986296575499</v>
      </c>
      <c r="AD196" s="10">
        <f t="shared" si="43"/>
        <v>281.37761692918082</v>
      </c>
      <c r="AE196" s="10">
        <f t="shared" si="44"/>
        <v>278.5092446014234</v>
      </c>
      <c r="AF196" s="10">
        <f t="shared" si="45"/>
        <v>279.86234610483172</v>
      </c>
      <c r="AG196" s="10">
        <f t="shared" si="46"/>
        <v>280.47100608517741</v>
      </c>
      <c r="AH196" s="10">
        <f t="shared" si="47"/>
        <v>281.1690499976724</v>
      </c>
    </row>
    <row r="197" spans="5:34" x14ac:dyDescent="0.2">
      <c r="E197" s="20">
        <v>40830.708333333336</v>
      </c>
      <c r="F197">
        <v>6955.652</v>
      </c>
      <c r="G197">
        <v>5772.5450000000001</v>
      </c>
      <c r="H197">
        <v>6019.0020000000004</v>
      </c>
      <c r="I197">
        <v>7670.415</v>
      </c>
      <c r="J197" s="6">
        <f>('VWP Details'!$I$63-F197)*'VWP Details'!$J$63+('VWP Details'!$M$63-'VWP Details'!$L$63)*'VWP Details'!$K$63</f>
        <v>1723.0803351999998</v>
      </c>
      <c r="K197" s="6">
        <f>('VWP Details'!$I$62-G197)*'VWP Details'!$J$62+('VWP Details'!$M$62-'VWP Details'!$L$62)*'VWP Details'!$K$62</f>
        <v>1614.2504900000006</v>
      </c>
      <c r="L197" s="6">
        <f>('VWP Details'!$I$61-H197)*'VWP Details'!$J$61+('VWP Details'!$M$61-'VWP Details'!$L$61)*'VWP Details'!$K$61</f>
        <v>1410.3439849999997</v>
      </c>
      <c r="M197" s="6">
        <f>('VWP Details'!I$60-I197)*'VWP Details'!$J$60+('VWP Details'!$M$60-'VWP Details'!$L$60)*'VWP Details'!$K$60</f>
        <v>799.64310549999959</v>
      </c>
      <c r="N197" s="9">
        <f t="shared" si="48"/>
        <v>176.02144395038951</v>
      </c>
      <c r="O197" s="9">
        <f t="shared" si="49"/>
        <v>164.90392023099906</v>
      </c>
      <c r="P197" s="9">
        <f t="shared" si="50"/>
        <v>144.07383082207346</v>
      </c>
      <c r="Q197" s="9">
        <f t="shared" si="51"/>
        <v>81.687621406663013</v>
      </c>
      <c r="R197" s="9">
        <f t="shared" si="52"/>
        <v>278.52144395038954</v>
      </c>
      <c r="S197" s="9">
        <f t="shared" si="53"/>
        <v>279.40392023099906</v>
      </c>
      <c r="T197" s="9">
        <f t="shared" si="54"/>
        <v>280.57383082207343</v>
      </c>
      <c r="U197" s="9">
        <f t="shared" si="55"/>
        <v>281.18762140666303</v>
      </c>
      <c r="V197" s="10">
        <f>'VWP Details'!P$63</f>
        <v>102.5</v>
      </c>
      <c r="W197" s="10">
        <f>'VWP Details'!P$62</f>
        <v>114.5</v>
      </c>
      <c r="X197" s="10">
        <f>'VWP Details'!P$61</f>
        <v>136.5</v>
      </c>
      <c r="Y197" s="10">
        <f>'VWP Details'!P$60</f>
        <v>199.5</v>
      </c>
      <c r="AA197" s="10">
        <f t="shared" si="40"/>
        <v>278.50375987081304</v>
      </c>
      <c r="AB197" s="10">
        <f t="shared" si="41"/>
        <v>279.32176816199205</v>
      </c>
      <c r="AC197" s="10">
        <f t="shared" si="42"/>
        <v>280.75986848825897</v>
      </c>
      <c r="AD197" s="10">
        <f t="shared" si="43"/>
        <v>281.35607631887257</v>
      </c>
      <c r="AE197" s="10">
        <f t="shared" si="44"/>
        <v>278.50836306338618</v>
      </c>
      <c r="AF197" s="10">
        <f t="shared" si="45"/>
        <v>279.83604741030149</v>
      </c>
      <c r="AG197" s="10">
        <f t="shared" si="46"/>
        <v>280.51211821107773</v>
      </c>
      <c r="AH197" s="10">
        <f t="shared" si="47"/>
        <v>281.11066015333336</v>
      </c>
    </row>
    <row r="198" spans="5:34" x14ac:dyDescent="0.2">
      <c r="E198" s="20">
        <v>40830.75</v>
      </c>
      <c r="F198">
        <v>6955.741</v>
      </c>
      <c r="G198">
        <v>5764.5410000000002</v>
      </c>
      <c r="H198">
        <v>6034.527</v>
      </c>
      <c r="I198">
        <v>7663.2039999999997</v>
      </c>
      <c r="J198" s="6">
        <f>('VWP Details'!$I$63-F198)*'VWP Details'!$J$63+('VWP Details'!$M$63-'VWP Details'!$L$63)*'VWP Details'!$K$63</f>
        <v>1723.0029140999998</v>
      </c>
      <c r="K198" s="6">
        <f>('VWP Details'!$I$62-G198)*'VWP Details'!$J$62+('VWP Details'!$M$62-'VWP Details'!$L$62)*'VWP Details'!$K$62</f>
        <v>1618.7167220000006</v>
      </c>
      <c r="L198" s="6">
        <f>('VWP Details'!$I$61-H198)*'VWP Details'!$J$61+('VWP Details'!$M$61-'VWP Details'!$L$61)*'VWP Details'!$K$61</f>
        <v>1401.6887975</v>
      </c>
      <c r="M198" s="6">
        <f>('VWP Details'!I$60-I198)*'VWP Details'!$J$60+('VWP Details'!$M$60-'VWP Details'!$L$60)*'VWP Details'!$K$60</f>
        <v>803.56805279999969</v>
      </c>
      <c r="N198" s="9">
        <f t="shared" si="48"/>
        <v>176.01353499017688</v>
      </c>
      <c r="O198" s="9">
        <f t="shared" si="49"/>
        <v>165.36016860758227</v>
      </c>
      <c r="P198" s="9">
        <f t="shared" si="50"/>
        <v>143.18965927749224</v>
      </c>
      <c r="Q198" s="9">
        <f t="shared" si="51"/>
        <v>82.088574790589249</v>
      </c>
      <c r="R198" s="9">
        <f t="shared" si="52"/>
        <v>278.51353499017688</v>
      </c>
      <c r="S198" s="9">
        <f t="shared" si="53"/>
        <v>279.8601686075823</v>
      </c>
      <c r="T198" s="9">
        <f t="shared" si="54"/>
        <v>279.68965927749224</v>
      </c>
      <c r="U198" s="9">
        <f t="shared" si="55"/>
        <v>281.58857479058923</v>
      </c>
      <c r="V198" s="10">
        <f>'VWP Details'!P$63</f>
        <v>102.5</v>
      </c>
      <c r="W198" s="10">
        <f>'VWP Details'!P$62</f>
        <v>114.5</v>
      </c>
      <c r="X198" s="10">
        <f>'VWP Details'!P$61</f>
        <v>136.5</v>
      </c>
      <c r="Y198" s="10">
        <f>'VWP Details'!P$60</f>
        <v>199.5</v>
      </c>
      <c r="AA198" s="10">
        <f t="shared" si="40"/>
        <v>278.50500397691383</v>
      </c>
      <c r="AB198" s="10">
        <f t="shared" si="41"/>
        <v>279.4316462692762</v>
      </c>
      <c r="AC198" s="10">
        <f t="shared" si="42"/>
        <v>280.51820062788687</v>
      </c>
      <c r="AD198" s="10">
        <f t="shared" si="43"/>
        <v>281.34429959903957</v>
      </c>
      <c r="AE198" s="10">
        <f t="shared" si="44"/>
        <v>278.50744242487156</v>
      </c>
      <c r="AF198" s="10">
        <f t="shared" si="45"/>
        <v>279.81338775829511</v>
      </c>
      <c r="AG198" s="10">
        <f t="shared" si="46"/>
        <v>280.51746481491705</v>
      </c>
      <c r="AH198" s="10">
        <f t="shared" si="47"/>
        <v>281.06023710983317</v>
      </c>
    </row>
    <row r="199" spans="5:34" x14ac:dyDescent="0.2">
      <c r="E199" s="20">
        <v>40830.791666666664</v>
      </c>
      <c r="F199">
        <v>6955.7619999999997</v>
      </c>
      <c r="G199">
        <v>5765.0129999999999</v>
      </c>
      <c r="H199">
        <v>6020.5330000000004</v>
      </c>
      <c r="I199">
        <v>7659.8789999999999</v>
      </c>
      <c r="J199" s="6">
        <f>('VWP Details'!$I$63-F199)*'VWP Details'!$J$63+('VWP Details'!$M$63-'VWP Details'!$L$63)*'VWP Details'!$K$63</f>
        <v>1722.9846462</v>
      </c>
      <c r="K199" s="6">
        <f>('VWP Details'!$I$62-G199)*'VWP Details'!$J$62+('VWP Details'!$M$62-'VWP Details'!$L$62)*'VWP Details'!$K$62</f>
        <v>1618.4533460000007</v>
      </c>
      <c r="L199" s="6">
        <f>('VWP Details'!$I$61-H199)*'VWP Details'!$J$61+('VWP Details'!$M$61-'VWP Details'!$L$61)*'VWP Details'!$K$61</f>
        <v>1409.4904524999997</v>
      </c>
      <c r="M199" s="6">
        <f>('VWP Details'!I$60-I199)*'VWP Details'!$J$60+('VWP Details'!$M$60-'VWP Details'!$L$60)*'VWP Details'!$K$60</f>
        <v>805.37785029999964</v>
      </c>
      <c r="N199" s="9">
        <f t="shared" si="48"/>
        <v>176.01166883102562</v>
      </c>
      <c r="O199" s="9">
        <f t="shared" si="49"/>
        <v>165.33326340596466</v>
      </c>
      <c r="P199" s="9">
        <f t="shared" si="50"/>
        <v>143.98663812418272</v>
      </c>
      <c r="Q199" s="9">
        <f t="shared" si="51"/>
        <v>82.273454835181496</v>
      </c>
      <c r="R199" s="9">
        <f t="shared" si="52"/>
        <v>278.51166883102564</v>
      </c>
      <c r="S199" s="9">
        <f t="shared" si="53"/>
        <v>279.83326340596466</v>
      </c>
      <c r="T199" s="9">
        <f t="shared" si="54"/>
        <v>280.48663812418272</v>
      </c>
      <c r="U199" s="9">
        <f t="shared" si="55"/>
        <v>281.7734548351815</v>
      </c>
      <c r="V199" s="10">
        <f>'VWP Details'!P$63</f>
        <v>102.5</v>
      </c>
      <c r="W199" s="10">
        <f>'VWP Details'!P$62</f>
        <v>114.5</v>
      </c>
      <c r="X199" s="10">
        <f>'VWP Details'!P$61</f>
        <v>136.5</v>
      </c>
      <c r="Y199" s="10">
        <f>'VWP Details'!P$60</f>
        <v>199.5</v>
      </c>
      <c r="AA199" s="10">
        <f t="shared" si="40"/>
        <v>278.50887847877084</v>
      </c>
      <c r="AB199" s="10">
        <f t="shared" si="41"/>
        <v>279.53553910925132</v>
      </c>
      <c r="AC199" s="10">
        <f t="shared" si="42"/>
        <v>280.46956407400137</v>
      </c>
      <c r="AD199" s="10">
        <f t="shared" si="43"/>
        <v>281.47465532130792</v>
      </c>
      <c r="AE199" s="10">
        <f t="shared" si="44"/>
        <v>278.50634405691397</v>
      </c>
      <c r="AF199" s="10">
        <f t="shared" si="45"/>
        <v>279.78405652832828</v>
      </c>
      <c r="AG199" s="10">
        <f t="shared" si="46"/>
        <v>280.56558197141209</v>
      </c>
      <c r="AH199" s="10">
        <f t="shared" si="47"/>
        <v>281.06349767098055</v>
      </c>
    </row>
    <row r="200" spans="5:34" x14ac:dyDescent="0.2">
      <c r="E200" s="20">
        <v>40830.833333333336</v>
      </c>
      <c r="F200">
        <v>6955.7619999999997</v>
      </c>
      <c r="G200">
        <v>5765.81</v>
      </c>
      <c r="H200">
        <v>6016.4790000000003</v>
      </c>
      <c r="I200">
        <v>7686.39</v>
      </c>
      <c r="J200" s="6">
        <f>('VWP Details'!$I$63-F200)*'VWP Details'!$J$63+('VWP Details'!$M$63-'VWP Details'!$L$63)*'VWP Details'!$K$63</f>
        <v>1722.9846462</v>
      </c>
      <c r="K200" s="6">
        <f>('VWP Details'!$I$62-G200)*'VWP Details'!$J$62+('VWP Details'!$M$62-'VWP Details'!$L$62)*'VWP Details'!$K$62</f>
        <v>1618.0086200000005</v>
      </c>
      <c r="L200" s="6">
        <f>('VWP Details'!$I$61-H200)*'VWP Details'!$J$61+('VWP Details'!$M$61-'VWP Details'!$L$61)*'VWP Details'!$K$61</f>
        <v>1411.7505574999998</v>
      </c>
      <c r="M200" s="6">
        <f>('VWP Details'!I$60-I200)*'VWP Details'!$J$60+('VWP Details'!$M$60-'VWP Details'!$L$60)*'VWP Details'!$K$60</f>
        <v>790.9479129999994</v>
      </c>
      <c r="N200" s="9">
        <f t="shared" si="48"/>
        <v>176.01166883102562</v>
      </c>
      <c r="O200" s="9">
        <f t="shared" si="49"/>
        <v>165.28783237696206</v>
      </c>
      <c r="P200" s="9">
        <f t="shared" si="50"/>
        <v>144.21751937646823</v>
      </c>
      <c r="Q200" s="9">
        <f t="shared" si="51"/>
        <v>80.799363147306238</v>
      </c>
      <c r="R200" s="9">
        <f t="shared" si="52"/>
        <v>278.51166883102564</v>
      </c>
      <c r="S200" s="9">
        <f t="shared" si="53"/>
        <v>279.78783237696206</v>
      </c>
      <c r="T200" s="9">
        <f t="shared" si="54"/>
        <v>280.7175193764682</v>
      </c>
      <c r="U200" s="9">
        <f t="shared" si="55"/>
        <v>280.29936314730622</v>
      </c>
      <c r="V200" s="10">
        <f>'VWP Details'!P$63</f>
        <v>102.5</v>
      </c>
      <c r="W200" s="10">
        <f>'VWP Details'!P$62</f>
        <v>114.5</v>
      </c>
      <c r="X200" s="10">
        <f>'VWP Details'!P$61</f>
        <v>136.5</v>
      </c>
      <c r="Y200" s="10">
        <f>'VWP Details'!P$60</f>
        <v>199.5</v>
      </c>
      <c r="AA200" s="10">
        <f t="shared" ref="AA200:AA263" si="56">AVERAGE(R196:R200)</f>
        <v>278.51346389839972</v>
      </c>
      <c r="AB200" s="10">
        <f t="shared" ref="AB200:AB263" si="57">AVERAGE(S196:S200)</f>
        <v>279.64296610706594</v>
      </c>
      <c r="AC200" s="10">
        <f t="shared" ref="AC200:AC263" si="58">AVERAGE(T196:T200)</f>
        <v>280.45780929095451</v>
      </c>
      <c r="AD200" s="10">
        <f t="shared" ref="AD200:AD263" si="59">AVERAGE(U196:U200)</f>
        <v>281.21067441914062</v>
      </c>
      <c r="AE200" s="10">
        <f t="shared" si="44"/>
        <v>278.50553361065397</v>
      </c>
      <c r="AF200" s="10">
        <f t="shared" si="45"/>
        <v>279.75469565703753</v>
      </c>
      <c r="AG200" s="10">
        <f t="shared" si="46"/>
        <v>280.59426728694029</v>
      </c>
      <c r="AH200" s="10">
        <f t="shared" si="47"/>
        <v>281.05986345753257</v>
      </c>
    </row>
    <row r="201" spans="5:34" x14ac:dyDescent="0.2">
      <c r="E201" s="20">
        <v>40830.875</v>
      </c>
      <c r="F201">
        <v>6955.7709999999997</v>
      </c>
      <c r="G201">
        <v>5763.384</v>
      </c>
      <c r="H201">
        <v>6034.0280000000002</v>
      </c>
      <c r="I201">
        <v>7669.4920000000002</v>
      </c>
      <c r="J201" s="6">
        <f>('VWP Details'!$I$63-F201)*'VWP Details'!$J$63+('VWP Details'!$M$63-'VWP Details'!$L$63)*'VWP Details'!$K$63</f>
        <v>1722.9768171000001</v>
      </c>
      <c r="K201" s="6">
        <f>('VWP Details'!$I$62-G201)*'VWP Details'!$J$62+('VWP Details'!$M$62-'VWP Details'!$L$62)*'VWP Details'!$K$62</f>
        <v>1619.3623280000006</v>
      </c>
      <c r="L201" s="6">
        <f>('VWP Details'!$I$61-H201)*'VWP Details'!$J$61+('VWP Details'!$M$61-'VWP Details'!$L$61)*'VWP Details'!$K$61</f>
        <v>1401.9669899999999</v>
      </c>
      <c r="M201" s="6">
        <f>('VWP Details'!I$60-I201)*'VWP Details'!$J$60+('VWP Details'!$M$60-'VWP Details'!$L$60)*'VWP Details'!$K$60</f>
        <v>800.14549439999951</v>
      </c>
      <c r="N201" s="9">
        <f t="shared" si="48"/>
        <v>176.01086904853221</v>
      </c>
      <c r="O201" s="9">
        <f t="shared" si="49"/>
        <v>165.42612055307285</v>
      </c>
      <c r="P201" s="9">
        <f t="shared" si="50"/>
        <v>143.218078060149</v>
      </c>
      <c r="Q201" s="9">
        <f t="shared" si="51"/>
        <v>81.738942994981386</v>
      </c>
      <c r="R201" s="9">
        <f t="shared" si="52"/>
        <v>278.51086904853219</v>
      </c>
      <c r="S201" s="9">
        <f t="shared" si="53"/>
        <v>279.92612055307285</v>
      </c>
      <c r="T201" s="9">
        <f t="shared" si="54"/>
        <v>279.71807806014897</v>
      </c>
      <c r="U201" s="9">
        <f t="shared" si="55"/>
        <v>281.23894299498136</v>
      </c>
      <c r="V201" s="10">
        <f>'VWP Details'!P$63</f>
        <v>102.5</v>
      </c>
      <c r="W201" s="10">
        <f>'VWP Details'!P$62</f>
        <v>114.5</v>
      </c>
      <c r="X201" s="10">
        <f>'VWP Details'!P$61</f>
        <v>136.5</v>
      </c>
      <c r="Y201" s="10">
        <f>'VWP Details'!P$60</f>
        <v>199.5</v>
      </c>
      <c r="AA201" s="10">
        <f t="shared" si="56"/>
        <v>278.51383713022994</v>
      </c>
      <c r="AB201" s="10">
        <f t="shared" si="57"/>
        <v>279.76226103491615</v>
      </c>
      <c r="AC201" s="10">
        <f t="shared" si="58"/>
        <v>280.23714513207307</v>
      </c>
      <c r="AD201" s="10">
        <f t="shared" si="59"/>
        <v>281.21759143494427</v>
      </c>
      <c r="AE201" s="10">
        <f t="shared" si="44"/>
        <v>278.50528478943374</v>
      </c>
      <c r="AF201" s="10">
        <f t="shared" si="45"/>
        <v>279.70744510677304</v>
      </c>
      <c r="AG201" s="10">
        <f t="shared" si="46"/>
        <v>280.58956309566287</v>
      </c>
      <c r="AH201" s="10">
        <f t="shared" si="47"/>
        <v>281.06954060729521</v>
      </c>
    </row>
    <row r="202" spans="5:34" x14ac:dyDescent="0.2">
      <c r="E202" s="20">
        <v>40830.916666666664</v>
      </c>
      <c r="F202">
        <v>6955.8410000000003</v>
      </c>
      <c r="G202">
        <v>5766.0950000000003</v>
      </c>
      <c r="H202">
        <v>6016.2790000000005</v>
      </c>
      <c r="I202">
        <v>7685.0370000000003</v>
      </c>
      <c r="J202" s="6">
        <f>('VWP Details'!$I$63-F202)*'VWP Details'!$J$63+('VWP Details'!$M$63-'VWP Details'!$L$63)*'VWP Details'!$K$63</f>
        <v>1722.9159240999995</v>
      </c>
      <c r="K202" s="6">
        <f>('VWP Details'!$I$62-G202)*'VWP Details'!$J$62+('VWP Details'!$M$62-'VWP Details'!$L$62)*'VWP Details'!$K$62</f>
        <v>1617.8495900000005</v>
      </c>
      <c r="L202" s="6">
        <f>('VWP Details'!$I$61-H202)*'VWP Details'!$J$61+('VWP Details'!$M$61-'VWP Details'!$L$61)*'VWP Details'!$K$61</f>
        <v>1411.8620574999998</v>
      </c>
      <c r="M202" s="6">
        <f>('VWP Details'!I$60-I202)*'VWP Details'!$J$60+('VWP Details'!$M$60-'VWP Details'!$L$60)*'VWP Details'!$K$60</f>
        <v>791.68435089999946</v>
      </c>
      <c r="N202" s="9">
        <f t="shared" si="48"/>
        <v>176.00464851802786</v>
      </c>
      <c r="O202" s="9">
        <f t="shared" si="49"/>
        <v>165.27158665140905</v>
      </c>
      <c r="P202" s="9">
        <f t="shared" si="50"/>
        <v>144.22890967011821</v>
      </c>
      <c r="Q202" s="9">
        <f t="shared" si="51"/>
        <v>80.874594034624536</v>
      </c>
      <c r="R202" s="9">
        <f t="shared" si="52"/>
        <v>278.50464851802786</v>
      </c>
      <c r="S202" s="9">
        <f t="shared" si="53"/>
        <v>279.77158665140905</v>
      </c>
      <c r="T202" s="9">
        <f t="shared" si="54"/>
        <v>280.72890967011824</v>
      </c>
      <c r="U202" s="9">
        <f t="shared" si="55"/>
        <v>280.37459403462452</v>
      </c>
      <c r="V202" s="10">
        <f>'VWP Details'!P$63</f>
        <v>102.5</v>
      </c>
      <c r="W202" s="10">
        <f>'VWP Details'!P$62</f>
        <v>114.5</v>
      </c>
      <c r="X202" s="10">
        <f>'VWP Details'!P$61</f>
        <v>136.5</v>
      </c>
      <c r="Y202" s="10">
        <f>'VWP Details'!P$60</f>
        <v>199.5</v>
      </c>
      <c r="AA202" s="10">
        <f t="shared" si="56"/>
        <v>278.51047804375764</v>
      </c>
      <c r="AB202" s="10">
        <f t="shared" si="57"/>
        <v>279.83579431899818</v>
      </c>
      <c r="AC202" s="10">
        <f t="shared" si="58"/>
        <v>280.26816090168205</v>
      </c>
      <c r="AD202" s="10">
        <f t="shared" si="59"/>
        <v>281.05498596053656</v>
      </c>
      <c r="AE202" s="10">
        <f t="shared" si="44"/>
        <v>278.50472316439391</v>
      </c>
      <c r="AF202" s="10">
        <f t="shared" si="45"/>
        <v>279.66054341208883</v>
      </c>
      <c r="AG202" s="10">
        <f t="shared" si="46"/>
        <v>280.59719459240836</v>
      </c>
      <c r="AH202" s="10">
        <f t="shared" si="47"/>
        <v>281.04155227067986</v>
      </c>
    </row>
    <row r="203" spans="5:34" x14ac:dyDescent="0.2">
      <c r="E203" s="20">
        <v>40830.958333333336</v>
      </c>
      <c r="F203">
        <v>6955.9110000000001</v>
      </c>
      <c r="G203">
        <v>5766.05</v>
      </c>
      <c r="H203">
        <v>6016.2790000000005</v>
      </c>
      <c r="I203">
        <v>7685.1409999999996</v>
      </c>
      <c r="J203" s="6">
        <f>('VWP Details'!$I$63-F203)*'VWP Details'!$J$63+('VWP Details'!$M$63-'VWP Details'!$L$63)*'VWP Details'!$K$63</f>
        <v>1722.8550310999997</v>
      </c>
      <c r="K203" s="6">
        <f>('VWP Details'!$I$62-G203)*'VWP Details'!$J$62+('VWP Details'!$M$62-'VWP Details'!$L$62)*'VWP Details'!$K$62</f>
        <v>1617.8747000000005</v>
      </c>
      <c r="L203" s="6">
        <f>('VWP Details'!$I$61-H203)*'VWP Details'!$J$61+('VWP Details'!$M$61-'VWP Details'!$L$61)*'VWP Details'!$K$61</f>
        <v>1411.8620574999998</v>
      </c>
      <c r="M203" s="6">
        <f>('VWP Details'!I$60-I203)*'VWP Details'!$J$60+('VWP Details'!$M$60-'VWP Details'!$L$60)*'VWP Details'!$K$60</f>
        <v>791.62774369999977</v>
      </c>
      <c r="N203" s="9">
        <f t="shared" si="48"/>
        <v>175.99842798752357</v>
      </c>
      <c r="O203" s="9">
        <f t="shared" si="49"/>
        <v>165.27415176597006</v>
      </c>
      <c r="P203" s="9">
        <f t="shared" si="50"/>
        <v>144.22890967011821</v>
      </c>
      <c r="Q203" s="9">
        <f t="shared" si="51"/>
        <v>80.868811320447847</v>
      </c>
      <c r="R203" s="9">
        <f t="shared" si="52"/>
        <v>278.49842798752354</v>
      </c>
      <c r="S203" s="9">
        <f t="shared" si="53"/>
        <v>279.77415176597003</v>
      </c>
      <c r="T203" s="9">
        <f t="shared" si="54"/>
        <v>280.72890967011824</v>
      </c>
      <c r="U203" s="9">
        <f t="shared" si="55"/>
        <v>280.36881132044783</v>
      </c>
      <c r="V203" s="10">
        <f>'VWP Details'!P$63</f>
        <v>102.5</v>
      </c>
      <c r="W203" s="10">
        <f>'VWP Details'!P$62</f>
        <v>114.5</v>
      </c>
      <c r="X203" s="10">
        <f>'VWP Details'!P$61</f>
        <v>136.5</v>
      </c>
      <c r="Y203" s="10">
        <f>'VWP Details'!P$60</f>
        <v>199.5</v>
      </c>
      <c r="AA203" s="10">
        <f t="shared" si="56"/>
        <v>278.50745664322693</v>
      </c>
      <c r="AB203" s="10">
        <f t="shared" si="57"/>
        <v>279.81859095067574</v>
      </c>
      <c r="AC203" s="10">
        <f t="shared" si="58"/>
        <v>280.47601098020732</v>
      </c>
      <c r="AD203" s="10">
        <f t="shared" si="59"/>
        <v>280.81103326650828</v>
      </c>
      <c r="AE203" s="10">
        <f t="shared" si="44"/>
        <v>278.50355370465911</v>
      </c>
      <c r="AF203" s="10">
        <f t="shared" si="45"/>
        <v>279.62074651471306</v>
      </c>
      <c r="AG203" s="10">
        <f t="shared" si="46"/>
        <v>280.59119646377229</v>
      </c>
      <c r="AH203" s="10">
        <f t="shared" si="47"/>
        <v>281.00907565821507</v>
      </c>
    </row>
    <row r="204" spans="5:34" x14ac:dyDescent="0.2">
      <c r="E204" s="20">
        <v>40831</v>
      </c>
      <c r="F204">
        <v>6956.0290000000005</v>
      </c>
      <c r="G204">
        <v>5766.1779999999999</v>
      </c>
      <c r="H204">
        <v>6016.1440000000002</v>
      </c>
      <c r="I204">
        <v>7685.6270000000004</v>
      </c>
      <c r="J204" s="6">
        <f>('VWP Details'!$I$63-F204)*'VWP Details'!$J$63+('VWP Details'!$M$63-'VWP Details'!$L$63)*'VWP Details'!$K$63</f>
        <v>1722.7523828999995</v>
      </c>
      <c r="K204" s="6">
        <f>('VWP Details'!$I$62-G204)*'VWP Details'!$J$62+('VWP Details'!$M$62-'VWP Details'!$L$62)*'VWP Details'!$K$62</f>
        <v>1617.8032760000008</v>
      </c>
      <c r="L204" s="6">
        <f>('VWP Details'!$I$61-H204)*'VWP Details'!$J$61+('VWP Details'!$M$61-'VWP Details'!$L$61)*'VWP Details'!$K$61</f>
        <v>1411.9373199999998</v>
      </c>
      <c r="M204" s="6">
        <f>('VWP Details'!I$60-I204)*'VWP Details'!$J$60+('VWP Details'!$M$60-'VWP Details'!$L$60)*'VWP Details'!$K$60</f>
        <v>791.36321389999932</v>
      </c>
      <c r="N204" s="9">
        <f t="shared" si="48"/>
        <v>175.98794195038772</v>
      </c>
      <c r="O204" s="9">
        <f t="shared" si="49"/>
        <v>165.26685544010769</v>
      </c>
      <c r="P204" s="9">
        <f t="shared" si="50"/>
        <v>144.23659811833198</v>
      </c>
      <c r="Q204" s="9">
        <f t="shared" si="51"/>
        <v>80.841788252275819</v>
      </c>
      <c r="R204" s="9">
        <f t="shared" si="52"/>
        <v>278.48794195038772</v>
      </c>
      <c r="S204" s="9">
        <f t="shared" si="53"/>
        <v>279.76685544010769</v>
      </c>
      <c r="T204" s="9">
        <f t="shared" si="54"/>
        <v>280.73659811833198</v>
      </c>
      <c r="U204" s="9">
        <f t="shared" si="55"/>
        <v>280.34178825227582</v>
      </c>
      <c r="V204" s="10">
        <f>'VWP Details'!P$63</f>
        <v>102.5</v>
      </c>
      <c r="W204" s="10">
        <f>'VWP Details'!P$62</f>
        <v>114.5</v>
      </c>
      <c r="X204" s="10">
        <f>'VWP Details'!P$61</f>
        <v>136.5</v>
      </c>
      <c r="Y204" s="10">
        <f>'VWP Details'!P$60</f>
        <v>199.5</v>
      </c>
      <c r="AA204" s="10">
        <f t="shared" si="56"/>
        <v>278.50271126709941</v>
      </c>
      <c r="AB204" s="10">
        <f t="shared" si="57"/>
        <v>279.80530935750437</v>
      </c>
      <c r="AC204" s="10">
        <f t="shared" si="58"/>
        <v>280.52600297903712</v>
      </c>
      <c r="AD204" s="10">
        <f t="shared" si="59"/>
        <v>280.52469994992714</v>
      </c>
      <c r="AE204" s="10">
        <f t="shared" si="44"/>
        <v>278.50227760725846</v>
      </c>
      <c r="AF204" s="10">
        <f t="shared" si="45"/>
        <v>279.5947191523008</v>
      </c>
      <c r="AG204" s="10">
        <f t="shared" si="46"/>
        <v>280.54397002824066</v>
      </c>
      <c r="AH204" s="10">
        <f t="shared" si="47"/>
        <v>281.03312285270687</v>
      </c>
    </row>
    <row r="205" spans="5:34" x14ac:dyDescent="0.2">
      <c r="E205" s="20">
        <v>40831.041666666664</v>
      </c>
      <c r="F205">
        <v>6956.0609999999997</v>
      </c>
      <c r="G205">
        <v>5767.4250000000002</v>
      </c>
      <c r="H205">
        <v>6018.1369999999997</v>
      </c>
      <c r="I205">
        <v>7658.3149999999996</v>
      </c>
      <c r="J205" s="6">
        <f>('VWP Details'!$I$63-F205)*'VWP Details'!$J$63+('VWP Details'!$M$63-'VWP Details'!$L$63)*'VWP Details'!$K$63</f>
        <v>1722.7245461</v>
      </c>
      <c r="K205" s="6">
        <f>('VWP Details'!$I$62-G205)*'VWP Details'!$J$62+('VWP Details'!$M$62-'VWP Details'!$L$62)*'VWP Details'!$K$62</f>
        <v>1617.1074500000004</v>
      </c>
      <c r="L205" s="6">
        <f>('VWP Details'!$I$61-H205)*'VWP Details'!$J$61+('VWP Details'!$M$61-'VWP Details'!$L$61)*'VWP Details'!$K$61</f>
        <v>1410.8262225000001</v>
      </c>
      <c r="M205" s="6">
        <f>('VWP Details'!I$60-I205)*'VWP Details'!$J$60+('VWP Details'!$M$60-'VWP Details'!$L$60)*'VWP Details'!$K$60</f>
        <v>806.22913549999976</v>
      </c>
      <c r="N205" s="9">
        <f t="shared" si="48"/>
        <v>175.9850982793001</v>
      </c>
      <c r="O205" s="9">
        <f t="shared" si="49"/>
        <v>165.19577326549503</v>
      </c>
      <c r="P205" s="9">
        <f t="shared" si="50"/>
        <v>144.12309384210977</v>
      </c>
      <c r="Q205" s="9">
        <f t="shared" si="51"/>
        <v>82.36041795991602</v>
      </c>
      <c r="R205" s="9">
        <f t="shared" si="52"/>
        <v>278.48509827930013</v>
      </c>
      <c r="S205" s="9">
        <f t="shared" si="53"/>
        <v>279.69577326549506</v>
      </c>
      <c r="T205" s="9">
        <f t="shared" si="54"/>
        <v>280.62309384210977</v>
      </c>
      <c r="U205" s="9">
        <f t="shared" si="55"/>
        <v>281.86041795991605</v>
      </c>
      <c r="V205" s="10">
        <f>'VWP Details'!P$63</f>
        <v>102.5</v>
      </c>
      <c r="W205" s="10">
        <f>'VWP Details'!P$62</f>
        <v>114.5</v>
      </c>
      <c r="X205" s="10">
        <f>'VWP Details'!P$61</f>
        <v>136.5</v>
      </c>
      <c r="Y205" s="10">
        <f>'VWP Details'!P$60</f>
        <v>199.5</v>
      </c>
      <c r="AA205" s="10">
        <f t="shared" si="56"/>
        <v>278.49739715675423</v>
      </c>
      <c r="AB205" s="10">
        <f t="shared" si="57"/>
        <v>279.78689753521093</v>
      </c>
      <c r="AC205" s="10">
        <f t="shared" si="58"/>
        <v>280.5071178721654</v>
      </c>
      <c r="AD205" s="10">
        <f t="shared" si="59"/>
        <v>280.83691091244907</v>
      </c>
      <c r="AE205" s="10">
        <f t="shared" si="44"/>
        <v>278.50093041808066</v>
      </c>
      <c r="AF205" s="10">
        <f t="shared" si="45"/>
        <v>279.57403634858275</v>
      </c>
      <c r="AG205" s="10">
        <f t="shared" si="46"/>
        <v>280.47646887001201</v>
      </c>
      <c r="AH205" s="10">
        <f t="shared" si="47"/>
        <v>281.04011771273986</v>
      </c>
    </row>
    <row r="206" spans="5:34" x14ac:dyDescent="0.2">
      <c r="E206" s="20">
        <v>40831.083333333336</v>
      </c>
      <c r="F206">
        <v>6956.04</v>
      </c>
      <c r="G206">
        <v>5766.9210000000003</v>
      </c>
      <c r="H206">
        <v>6017.4480000000003</v>
      </c>
      <c r="I206">
        <v>7670.0559999999996</v>
      </c>
      <c r="J206" s="6">
        <f>('VWP Details'!$I$63-F206)*'VWP Details'!$J$63+('VWP Details'!$M$63-'VWP Details'!$L$63)*'VWP Details'!$K$63</f>
        <v>1722.7428139999997</v>
      </c>
      <c r="K206" s="6">
        <f>('VWP Details'!$I$62-G206)*'VWP Details'!$J$62+('VWP Details'!$M$62-'VWP Details'!$L$62)*'VWP Details'!$K$62</f>
        <v>1617.3886820000005</v>
      </c>
      <c r="L206" s="6">
        <f>('VWP Details'!$I$61-H206)*'VWP Details'!$J$61+('VWP Details'!$M$61-'VWP Details'!$L$61)*'VWP Details'!$K$61</f>
        <v>1411.2103399999999</v>
      </c>
      <c r="M206" s="6">
        <f>('VWP Details'!I$60-I206)*'VWP Details'!$J$60+('VWP Details'!$M$60-'VWP Details'!$L$60)*'VWP Details'!$K$60</f>
        <v>799.83850919999975</v>
      </c>
      <c r="N206" s="9">
        <f t="shared" si="48"/>
        <v>175.98696443845137</v>
      </c>
      <c r="O206" s="9">
        <f t="shared" si="49"/>
        <v>165.22450254857824</v>
      </c>
      <c r="P206" s="9">
        <f t="shared" si="50"/>
        <v>144.16233340373398</v>
      </c>
      <c r="Q206" s="9">
        <f t="shared" si="51"/>
        <v>81.707582891176898</v>
      </c>
      <c r="R206" s="9">
        <f t="shared" si="52"/>
        <v>278.48696443845137</v>
      </c>
      <c r="S206" s="9">
        <f t="shared" si="53"/>
        <v>279.72450254857824</v>
      </c>
      <c r="T206" s="9">
        <f t="shared" si="54"/>
        <v>280.66233340373401</v>
      </c>
      <c r="U206" s="9">
        <f t="shared" si="55"/>
        <v>281.20758289117691</v>
      </c>
      <c r="V206" s="10">
        <f>'VWP Details'!P$63</f>
        <v>102.5</v>
      </c>
      <c r="W206" s="10">
        <f>'VWP Details'!P$62</f>
        <v>114.5</v>
      </c>
      <c r="X206" s="10">
        <f>'VWP Details'!P$61</f>
        <v>136.5</v>
      </c>
      <c r="Y206" s="10">
        <f>'VWP Details'!P$60</f>
        <v>199.5</v>
      </c>
      <c r="AA206" s="10">
        <f t="shared" si="56"/>
        <v>278.49261623473819</v>
      </c>
      <c r="AB206" s="10">
        <f t="shared" si="57"/>
        <v>279.74657393431198</v>
      </c>
      <c r="AC206" s="10">
        <f t="shared" si="58"/>
        <v>280.69596894088244</v>
      </c>
      <c r="AD206" s="10">
        <f t="shared" si="59"/>
        <v>280.83063889168824</v>
      </c>
      <c r="AE206" s="10">
        <f t="shared" si="44"/>
        <v>278.49997423367751</v>
      </c>
      <c r="AF206" s="10">
        <f t="shared" si="45"/>
        <v>279.54611650164998</v>
      </c>
      <c r="AG206" s="10">
        <f t="shared" si="46"/>
        <v>280.44892486190764</v>
      </c>
      <c r="AH206" s="10">
        <f t="shared" si="47"/>
        <v>280.99531947083705</v>
      </c>
    </row>
    <row r="207" spans="5:34" x14ac:dyDescent="0.2">
      <c r="E207" s="20">
        <v>40831.125</v>
      </c>
      <c r="F207">
        <v>6956.0290000000005</v>
      </c>
      <c r="G207">
        <v>5767.2820000000002</v>
      </c>
      <c r="H207">
        <v>6017.48</v>
      </c>
      <c r="I207">
        <v>7661.8459999999995</v>
      </c>
      <c r="J207" s="6">
        <f>('VWP Details'!$I$63-F207)*'VWP Details'!$J$63+('VWP Details'!$M$63-'VWP Details'!$L$63)*'VWP Details'!$K$63</f>
        <v>1722.7523828999995</v>
      </c>
      <c r="K207" s="6">
        <f>('VWP Details'!$I$62-G207)*'VWP Details'!$J$62+('VWP Details'!$M$62-'VWP Details'!$L$62)*'VWP Details'!$K$62</f>
        <v>1617.1872440000006</v>
      </c>
      <c r="L207" s="6">
        <f>('VWP Details'!$I$61-H207)*'VWP Details'!$J$61+('VWP Details'!$M$61-'VWP Details'!$L$61)*'VWP Details'!$K$61</f>
        <v>1411.1925000000003</v>
      </c>
      <c r="M207" s="6">
        <f>('VWP Details'!I$60-I207)*'VWP Details'!$J$60+('VWP Details'!$M$60-'VWP Details'!$L$60)*'VWP Details'!$K$60</f>
        <v>804.30721219999975</v>
      </c>
      <c r="N207" s="9">
        <f t="shared" si="48"/>
        <v>175.98794195038772</v>
      </c>
      <c r="O207" s="9">
        <f t="shared" si="49"/>
        <v>165.20392462954447</v>
      </c>
      <c r="P207" s="9">
        <f t="shared" si="50"/>
        <v>144.16051095675004</v>
      </c>
      <c r="Q207" s="9">
        <f t="shared" si="51"/>
        <v>82.164083693012188</v>
      </c>
      <c r="R207" s="9">
        <f t="shared" si="52"/>
        <v>278.48794195038772</v>
      </c>
      <c r="S207" s="9">
        <f t="shared" si="53"/>
        <v>279.70392462954447</v>
      </c>
      <c r="T207" s="9">
        <f t="shared" si="54"/>
        <v>280.66051095675004</v>
      </c>
      <c r="U207" s="9">
        <f t="shared" si="55"/>
        <v>281.66408369301217</v>
      </c>
      <c r="V207" s="10">
        <f>'VWP Details'!P$63</f>
        <v>102.5</v>
      </c>
      <c r="W207" s="10">
        <f>'VWP Details'!P$62</f>
        <v>114.5</v>
      </c>
      <c r="X207" s="10">
        <f>'VWP Details'!P$61</f>
        <v>136.5</v>
      </c>
      <c r="Y207" s="10">
        <f>'VWP Details'!P$60</f>
        <v>199.5</v>
      </c>
      <c r="AA207" s="10">
        <f t="shared" si="56"/>
        <v>278.4892749212101</v>
      </c>
      <c r="AB207" s="10">
        <f t="shared" si="57"/>
        <v>279.73304152993904</v>
      </c>
      <c r="AC207" s="10">
        <f t="shared" si="58"/>
        <v>280.68228919820876</v>
      </c>
      <c r="AD207" s="10">
        <f t="shared" si="59"/>
        <v>281.0885368233657</v>
      </c>
      <c r="AE207" s="10">
        <f t="shared" si="44"/>
        <v>278.49947659123711</v>
      </c>
      <c r="AF207" s="10">
        <f t="shared" si="45"/>
        <v>279.51635433243678</v>
      </c>
      <c r="AG207" s="10">
        <f t="shared" si="46"/>
        <v>280.44212030048112</v>
      </c>
      <c r="AH207" s="10">
        <f t="shared" si="47"/>
        <v>281.02374373513646</v>
      </c>
    </row>
    <row r="208" spans="5:34" x14ac:dyDescent="0.2">
      <c r="E208" s="20">
        <v>40831.166666666664</v>
      </c>
      <c r="F208">
        <v>6955.9110000000001</v>
      </c>
      <c r="G208">
        <v>5765.5460000000003</v>
      </c>
      <c r="H208">
        <v>6016.4560000000001</v>
      </c>
      <c r="I208">
        <v>7685.4880000000003</v>
      </c>
      <c r="J208" s="6">
        <f>('VWP Details'!$I$63-F208)*'VWP Details'!$J$63+('VWP Details'!$M$63-'VWP Details'!$L$63)*'VWP Details'!$K$63</f>
        <v>1722.8550310999997</v>
      </c>
      <c r="K208" s="6">
        <f>('VWP Details'!$I$62-G208)*'VWP Details'!$J$62+('VWP Details'!$M$62-'VWP Details'!$L$62)*'VWP Details'!$K$62</f>
        <v>1618.1559320000006</v>
      </c>
      <c r="L208" s="6">
        <f>('VWP Details'!$I$61-H208)*'VWP Details'!$J$61+('VWP Details'!$M$61-'VWP Details'!$L$61)*'VWP Details'!$K$61</f>
        <v>1411.7633799999999</v>
      </c>
      <c r="M208" s="6">
        <f>('VWP Details'!I$60-I208)*'VWP Details'!$J$60+('VWP Details'!$M$60-'VWP Details'!$L$60)*'VWP Details'!$K$60</f>
        <v>791.4388715999994</v>
      </c>
      <c r="N208" s="9">
        <f t="shared" si="48"/>
        <v>175.99842798752357</v>
      </c>
      <c r="O208" s="9">
        <f t="shared" si="49"/>
        <v>165.30288104905327</v>
      </c>
      <c r="P208" s="9">
        <f t="shared" si="50"/>
        <v>144.21882926023798</v>
      </c>
      <c r="Q208" s="9">
        <f t="shared" si="51"/>
        <v>80.849517072185094</v>
      </c>
      <c r="R208" s="9">
        <f t="shared" si="52"/>
        <v>278.49842798752354</v>
      </c>
      <c r="S208" s="9">
        <f t="shared" si="53"/>
        <v>279.80288104905327</v>
      </c>
      <c r="T208" s="9">
        <f t="shared" si="54"/>
        <v>280.71882926023795</v>
      </c>
      <c r="U208" s="9">
        <f t="shared" si="55"/>
        <v>280.34951707218511</v>
      </c>
      <c r="V208" s="10">
        <f>'VWP Details'!P$63</f>
        <v>102.5</v>
      </c>
      <c r="W208" s="10">
        <f>'VWP Details'!P$62</f>
        <v>114.5</v>
      </c>
      <c r="X208" s="10">
        <f>'VWP Details'!P$61</f>
        <v>136.5</v>
      </c>
      <c r="Y208" s="10">
        <f>'VWP Details'!P$60</f>
        <v>199.5</v>
      </c>
      <c r="AA208" s="10">
        <f t="shared" si="56"/>
        <v>278.4892749212101</v>
      </c>
      <c r="AB208" s="10">
        <f t="shared" si="57"/>
        <v>279.73878738655577</v>
      </c>
      <c r="AC208" s="10">
        <f t="shared" si="58"/>
        <v>280.6802731162328</v>
      </c>
      <c r="AD208" s="10">
        <f t="shared" si="59"/>
        <v>281.08467797371321</v>
      </c>
      <c r="AE208" s="10">
        <f t="shared" ref="AE208:AE271" si="60">AVERAGE(R196:R220)</f>
        <v>278.49905004057399</v>
      </c>
      <c r="AF208" s="10">
        <f t="shared" ref="AF208:AF271" si="61">AVERAGE(S196:S220)</f>
        <v>279.507489296514</v>
      </c>
      <c r="AG208" s="10">
        <f t="shared" ref="AG208:AG271" si="62">AVERAGE(T196:T220)</f>
        <v>280.40303564685047</v>
      </c>
      <c r="AH208" s="10">
        <f t="shared" ref="AH208:AH271" si="63">AVERAGE(U196:U220)</f>
        <v>281.02967991365091</v>
      </c>
    </row>
    <row r="209" spans="5:34" x14ac:dyDescent="0.2">
      <c r="E209" s="20">
        <v>40831.208333333336</v>
      </c>
      <c r="F209">
        <v>6955.9110000000001</v>
      </c>
      <c r="G209">
        <v>5765.3440000000001</v>
      </c>
      <c r="H209">
        <v>6016.415</v>
      </c>
      <c r="I209">
        <v>7685.3270000000002</v>
      </c>
      <c r="J209" s="6">
        <f>('VWP Details'!$I$63-F209)*'VWP Details'!$J$63+('VWP Details'!$M$63-'VWP Details'!$L$63)*'VWP Details'!$K$63</f>
        <v>1722.8550310999997</v>
      </c>
      <c r="K209" s="6">
        <f>('VWP Details'!$I$62-G209)*'VWP Details'!$J$62+('VWP Details'!$M$62-'VWP Details'!$L$62)*'VWP Details'!$K$62</f>
        <v>1618.2686480000007</v>
      </c>
      <c r="L209" s="6">
        <f>('VWP Details'!$I$61-H209)*'VWP Details'!$J$61+('VWP Details'!$M$61-'VWP Details'!$L$61)*'VWP Details'!$K$61</f>
        <v>1411.7862375</v>
      </c>
      <c r="M209" s="6">
        <f>('VWP Details'!I$60-I209)*'VWP Details'!$J$60+('VWP Details'!$M$60-'VWP Details'!$L$60)*'VWP Details'!$K$60</f>
        <v>791.5265038999994</v>
      </c>
      <c r="N209" s="9">
        <f t="shared" si="48"/>
        <v>175.99842798752357</v>
      </c>
      <c r="O209" s="9">
        <f t="shared" si="49"/>
        <v>165.31439556330486</v>
      </c>
      <c r="P209" s="9">
        <f t="shared" si="50"/>
        <v>144.22116427043625</v>
      </c>
      <c r="Q209" s="9">
        <f t="shared" si="51"/>
        <v>80.858469158554826</v>
      </c>
      <c r="R209" s="9">
        <f t="shared" si="52"/>
        <v>278.49842798752354</v>
      </c>
      <c r="S209" s="9">
        <f t="shared" si="53"/>
        <v>279.81439556330486</v>
      </c>
      <c r="T209" s="9">
        <f t="shared" si="54"/>
        <v>280.72116427043625</v>
      </c>
      <c r="U209" s="9">
        <f t="shared" si="55"/>
        <v>280.35846915855484</v>
      </c>
      <c r="V209" s="10">
        <f>'VWP Details'!P$63</f>
        <v>102.5</v>
      </c>
      <c r="W209" s="10">
        <f>'VWP Details'!P$62</f>
        <v>114.5</v>
      </c>
      <c r="X209" s="10">
        <f>'VWP Details'!P$61</f>
        <v>136.5</v>
      </c>
      <c r="Y209" s="10">
        <f>'VWP Details'!P$60</f>
        <v>199.5</v>
      </c>
      <c r="AA209" s="10">
        <f t="shared" si="56"/>
        <v>278.49137212863724</v>
      </c>
      <c r="AB209" s="10">
        <f t="shared" si="57"/>
        <v>279.74829541119516</v>
      </c>
      <c r="AC209" s="10">
        <f t="shared" si="58"/>
        <v>280.67718634665357</v>
      </c>
      <c r="AD209" s="10">
        <f t="shared" si="59"/>
        <v>281.08801415496902</v>
      </c>
      <c r="AE209" s="10">
        <f t="shared" si="60"/>
        <v>278.49834623197978</v>
      </c>
      <c r="AF209" s="10">
        <f t="shared" si="61"/>
        <v>279.49612070877964</v>
      </c>
      <c r="AG209" s="10">
        <f t="shared" si="62"/>
        <v>280.35084076522872</v>
      </c>
      <c r="AH209" s="10">
        <f t="shared" si="63"/>
        <v>281.02506708703453</v>
      </c>
    </row>
    <row r="210" spans="5:34" x14ac:dyDescent="0.2">
      <c r="E210" s="20">
        <v>40831.25</v>
      </c>
      <c r="F210">
        <v>6955.8310000000001</v>
      </c>
      <c r="G210">
        <v>5765.0360000000001</v>
      </c>
      <c r="H210">
        <v>6016.2629999999999</v>
      </c>
      <c r="I210">
        <v>7684.3440000000001</v>
      </c>
      <c r="J210" s="6">
        <f>('VWP Details'!$I$63-F210)*'VWP Details'!$J$63+('VWP Details'!$M$63-'VWP Details'!$L$63)*'VWP Details'!$K$63</f>
        <v>1722.9246230999997</v>
      </c>
      <c r="K210" s="6">
        <f>('VWP Details'!$I$62-G210)*'VWP Details'!$J$62+('VWP Details'!$M$62-'VWP Details'!$L$62)*'VWP Details'!$K$62</f>
        <v>1618.4405120000006</v>
      </c>
      <c r="L210" s="6">
        <f>('VWP Details'!$I$61-H210)*'VWP Details'!$J$61+('VWP Details'!$M$61-'VWP Details'!$L$61)*'VWP Details'!$K$61</f>
        <v>1411.8709775</v>
      </c>
      <c r="M210" s="6">
        <f>('VWP Details'!I$60-I210)*'VWP Details'!$J$60+('VWP Details'!$M$60-'VWP Details'!$L$60)*'VWP Details'!$K$60</f>
        <v>792.06155079999951</v>
      </c>
      <c r="N210" s="9">
        <f t="shared" si="48"/>
        <v>176.00553716524277</v>
      </c>
      <c r="O210" s="9">
        <f t="shared" si="49"/>
        <v>165.33195234741126</v>
      </c>
      <c r="P210" s="9">
        <f t="shared" si="50"/>
        <v>144.22982089361025</v>
      </c>
      <c r="Q210" s="9">
        <f t="shared" si="51"/>
        <v>80.913126928129032</v>
      </c>
      <c r="R210" s="9">
        <f t="shared" si="52"/>
        <v>278.5055371652428</v>
      </c>
      <c r="S210" s="9">
        <f t="shared" si="53"/>
        <v>279.83195234741129</v>
      </c>
      <c r="T210" s="9">
        <f t="shared" si="54"/>
        <v>280.72982089361028</v>
      </c>
      <c r="U210" s="9">
        <f t="shared" si="55"/>
        <v>280.41312692812903</v>
      </c>
      <c r="V210" s="10">
        <f>'VWP Details'!P$63</f>
        <v>102.5</v>
      </c>
      <c r="W210" s="10">
        <f>'VWP Details'!P$62</f>
        <v>114.5</v>
      </c>
      <c r="X210" s="10">
        <f>'VWP Details'!P$61</f>
        <v>136.5</v>
      </c>
      <c r="Y210" s="10">
        <f>'VWP Details'!P$60</f>
        <v>199.5</v>
      </c>
      <c r="AA210" s="10">
        <f t="shared" si="56"/>
        <v>278.49545990582584</v>
      </c>
      <c r="AB210" s="10">
        <f t="shared" si="57"/>
        <v>279.77553122757843</v>
      </c>
      <c r="AC210" s="10">
        <f t="shared" si="58"/>
        <v>280.69853175695368</v>
      </c>
      <c r="AD210" s="10">
        <f t="shared" si="59"/>
        <v>280.79855594861158</v>
      </c>
      <c r="AE210" s="10">
        <f t="shared" si="60"/>
        <v>278.49774550646254</v>
      </c>
      <c r="AF210" s="10">
        <f t="shared" si="61"/>
        <v>279.48848008754067</v>
      </c>
      <c r="AG210" s="10">
        <f t="shared" si="62"/>
        <v>280.33953703781049</v>
      </c>
      <c r="AH210" s="10">
        <f t="shared" si="63"/>
        <v>281.00269465553311</v>
      </c>
    </row>
    <row r="211" spans="5:34" x14ac:dyDescent="0.2">
      <c r="E211" s="20">
        <v>40831.291666666664</v>
      </c>
      <c r="F211">
        <v>6955.8509999999997</v>
      </c>
      <c r="G211">
        <v>5764.4129999999996</v>
      </c>
      <c r="H211">
        <v>6016.7839999999997</v>
      </c>
      <c r="I211">
        <v>7678.9040000000005</v>
      </c>
      <c r="J211" s="6">
        <f>('VWP Details'!$I$63-F211)*'VWP Details'!$J$63+('VWP Details'!$M$63-'VWP Details'!$L$63)*'VWP Details'!$K$63</f>
        <v>1722.9072251</v>
      </c>
      <c r="K211" s="6">
        <f>('VWP Details'!$I$62-G211)*'VWP Details'!$J$62+('VWP Details'!$M$62-'VWP Details'!$L$62)*'VWP Details'!$K$62</f>
        <v>1618.7881460000008</v>
      </c>
      <c r="L211" s="6">
        <f>('VWP Details'!$I$61-H211)*'VWP Details'!$J$61+('VWP Details'!$M$61-'VWP Details'!$L$61)*'VWP Details'!$K$61</f>
        <v>1411.5805200000002</v>
      </c>
      <c r="M211" s="6">
        <f>('VWP Details'!I$60-I211)*'VWP Details'!$J$60+('VWP Details'!$M$60-'VWP Details'!$L$60)*'VWP Details'!$K$60</f>
        <v>795.02254279999931</v>
      </c>
      <c r="N211" s="9">
        <f t="shared" si="48"/>
        <v>176.00375987081301</v>
      </c>
      <c r="O211" s="9">
        <f t="shared" si="49"/>
        <v>165.36746493344467</v>
      </c>
      <c r="P211" s="9">
        <f t="shared" si="50"/>
        <v>144.20014917865203</v>
      </c>
      <c r="Q211" s="9">
        <f t="shared" si="51"/>
        <v>81.215607361988205</v>
      </c>
      <c r="R211" s="9">
        <f t="shared" si="52"/>
        <v>278.50375987081304</v>
      </c>
      <c r="S211" s="9">
        <f t="shared" si="53"/>
        <v>279.86746493344469</v>
      </c>
      <c r="T211" s="9">
        <f t="shared" si="54"/>
        <v>280.70014917865205</v>
      </c>
      <c r="U211" s="9">
        <f t="shared" si="55"/>
        <v>280.71560736198819</v>
      </c>
      <c r="V211" s="10">
        <f>'VWP Details'!P$63</f>
        <v>102.5</v>
      </c>
      <c r="W211" s="10">
        <f>'VWP Details'!P$62</f>
        <v>114.5</v>
      </c>
      <c r="X211" s="10">
        <f>'VWP Details'!P$61</f>
        <v>136.5</v>
      </c>
      <c r="Y211" s="10">
        <f>'VWP Details'!P$60</f>
        <v>199.5</v>
      </c>
      <c r="AA211" s="10">
        <f t="shared" si="56"/>
        <v>278.49881899229814</v>
      </c>
      <c r="AB211" s="10">
        <f t="shared" si="57"/>
        <v>279.80412370455167</v>
      </c>
      <c r="AC211" s="10">
        <f t="shared" si="58"/>
        <v>280.70609491193733</v>
      </c>
      <c r="AD211" s="10">
        <f t="shared" si="59"/>
        <v>280.70016084277387</v>
      </c>
      <c r="AE211" s="10">
        <f t="shared" si="60"/>
        <v>278.49799077309382</v>
      </c>
      <c r="AF211" s="10">
        <f t="shared" si="61"/>
        <v>279.46465074329444</v>
      </c>
      <c r="AG211" s="10">
        <f t="shared" si="62"/>
        <v>280.36590101149272</v>
      </c>
      <c r="AH211" s="10">
        <f t="shared" si="63"/>
        <v>280.96336107852721</v>
      </c>
    </row>
    <row r="212" spans="5:34" x14ac:dyDescent="0.2">
      <c r="E212" s="20">
        <v>40831.333333333336</v>
      </c>
      <c r="F212">
        <v>6955.8109999999997</v>
      </c>
      <c r="G212">
        <v>5764.0820000000003</v>
      </c>
      <c r="H212">
        <v>6016.9189999999999</v>
      </c>
      <c r="I212">
        <v>7667.1289999999999</v>
      </c>
      <c r="J212" s="6">
        <f>('VWP Details'!$I$63-F212)*'VWP Details'!$J$63+('VWP Details'!$M$63-'VWP Details'!$L$63)*'VWP Details'!$K$63</f>
        <v>1722.9420210999999</v>
      </c>
      <c r="K212" s="6">
        <f>('VWP Details'!$I$62-G212)*'VWP Details'!$J$62+('VWP Details'!$M$62-'VWP Details'!$L$62)*'VWP Details'!$K$62</f>
        <v>1618.9728440000004</v>
      </c>
      <c r="L212" s="6">
        <f>('VWP Details'!$I$61-H212)*'VWP Details'!$J$61+('VWP Details'!$M$61-'VWP Details'!$L$61)*'VWP Details'!$K$61</f>
        <v>1411.5052575</v>
      </c>
      <c r="M212" s="6">
        <f>('VWP Details'!I$60-I212)*'VWP Details'!$J$60+('VWP Details'!$M$60-'VWP Details'!$L$60)*'VWP Details'!$K$60</f>
        <v>801.4316752999996</v>
      </c>
      <c r="N212" s="9">
        <f t="shared" si="48"/>
        <v>176.00731445967259</v>
      </c>
      <c r="O212" s="9">
        <f t="shared" si="49"/>
        <v>165.38633277610444</v>
      </c>
      <c r="P212" s="9">
        <f t="shared" si="50"/>
        <v>144.19246073043826</v>
      </c>
      <c r="Q212" s="9">
        <f t="shared" si="51"/>
        <v>81.870332933438988</v>
      </c>
      <c r="R212" s="9">
        <f t="shared" si="52"/>
        <v>278.50731445967256</v>
      </c>
      <c r="S212" s="9">
        <f t="shared" si="53"/>
        <v>279.88633277610444</v>
      </c>
      <c r="T212" s="9">
        <f t="shared" si="54"/>
        <v>280.69246073043826</v>
      </c>
      <c r="U212" s="9">
        <f t="shared" si="55"/>
        <v>281.37033293343899</v>
      </c>
      <c r="V212" s="10">
        <f>'VWP Details'!P$63</f>
        <v>102.5</v>
      </c>
      <c r="W212" s="10">
        <f>'VWP Details'!P$62</f>
        <v>114.5</v>
      </c>
      <c r="X212" s="10">
        <f>'VWP Details'!P$61</f>
        <v>136.5</v>
      </c>
      <c r="Y212" s="10">
        <f>'VWP Details'!P$60</f>
        <v>199.5</v>
      </c>
      <c r="AA212" s="10">
        <f t="shared" si="56"/>
        <v>278.5026934941551</v>
      </c>
      <c r="AB212" s="10">
        <f t="shared" si="57"/>
        <v>279.84060533386366</v>
      </c>
      <c r="AC212" s="10">
        <f t="shared" si="58"/>
        <v>280.71248486667491</v>
      </c>
      <c r="AD212" s="10">
        <f t="shared" si="59"/>
        <v>280.64141069085923</v>
      </c>
      <c r="AE212" s="10">
        <f t="shared" si="60"/>
        <v>278.498417323757</v>
      </c>
      <c r="AF212" s="10">
        <f t="shared" si="61"/>
        <v>279.45140335165053</v>
      </c>
      <c r="AG212" s="10">
        <f t="shared" si="62"/>
        <v>280.35784579582349</v>
      </c>
      <c r="AH212" s="10">
        <f t="shared" si="63"/>
        <v>280.96018725809256</v>
      </c>
    </row>
    <row r="213" spans="5:34" x14ac:dyDescent="0.2">
      <c r="E213" s="20">
        <v>40831.375</v>
      </c>
      <c r="F213">
        <v>6955.6819999999998</v>
      </c>
      <c r="G213">
        <v>5771.9960000000001</v>
      </c>
      <c r="H213">
        <v>6030.1940000000004</v>
      </c>
      <c r="I213">
        <v>7675.6030000000001</v>
      </c>
      <c r="J213" s="6">
        <f>('VWP Details'!$I$63-F213)*'VWP Details'!$J$63+('VWP Details'!$M$63-'VWP Details'!$L$63)*'VWP Details'!$K$63</f>
        <v>1723.0542381999999</v>
      </c>
      <c r="K213" s="6">
        <f>('VWP Details'!$I$62-G213)*'VWP Details'!$J$62+('VWP Details'!$M$62-'VWP Details'!$L$62)*'VWP Details'!$K$62</f>
        <v>1614.5568320000007</v>
      </c>
      <c r="L213" s="6">
        <f>('VWP Details'!$I$61-H213)*'VWP Details'!$J$61+('VWP Details'!$M$61-'VWP Details'!$L$61)*'VWP Details'!$K$61</f>
        <v>1404.1044449999997</v>
      </c>
      <c r="M213" s="6">
        <f>('VWP Details'!I$60-I213)*'VWP Details'!$J$60+('VWP Details'!$M$60-'VWP Details'!$L$60)*'VWP Details'!$K$60</f>
        <v>796.81927709999957</v>
      </c>
      <c r="N213" s="9">
        <f t="shared" si="48"/>
        <v>176.01877800874482</v>
      </c>
      <c r="O213" s="9">
        <f t="shared" si="49"/>
        <v>164.93521462864328</v>
      </c>
      <c r="P213" s="9">
        <f t="shared" si="50"/>
        <v>143.43642998941948</v>
      </c>
      <c r="Q213" s="9">
        <f t="shared" si="51"/>
        <v>81.39915293407816</v>
      </c>
      <c r="R213" s="9">
        <f t="shared" si="52"/>
        <v>278.51877800874479</v>
      </c>
      <c r="S213" s="9">
        <f t="shared" si="53"/>
        <v>279.43521462864328</v>
      </c>
      <c r="T213" s="9">
        <f t="shared" si="54"/>
        <v>279.93642998941948</v>
      </c>
      <c r="U213" s="9">
        <f t="shared" si="55"/>
        <v>280.89915293407819</v>
      </c>
      <c r="V213" s="10">
        <f>'VWP Details'!P$63</f>
        <v>102.5</v>
      </c>
      <c r="W213" s="10">
        <f>'VWP Details'!P$62</f>
        <v>114.5</v>
      </c>
      <c r="X213" s="10">
        <f>'VWP Details'!P$61</f>
        <v>136.5</v>
      </c>
      <c r="Y213" s="10">
        <f>'VWP Details'!P$60</f>
        <v>199.5</v>
      </c>
      <c r="AA213" s="10">
        <f t="shared" si="56"/>
        <v>278.50676349839932</v>
      </c>
      <c r="AB213" s="10">
        <f t="shared" si="57"/>
        <v>279.76707204978169</v>
      </c>
      <c r="AC213" s="10">
        <f t="shared" si="58"/>
        <v>280.55600501251126</v>
      </c>
      <c r="AD213" s="10">
        <f t="shared" si="59"/>
        <v>280.75133786323784</v>
      </c>
      <c r="AE213" s="10">
        <f t="shared" si="60"/>
        <v>278.49895051208591</v>
      </c>
      <c r="AF213" s="10">
        <f t="shared" si="61"/>
        <v>279.43659409025167</v>
      </c>
      <c r="AG213" s="10">
        <f t="shared" si="62"/>
        <v>280.35076558929069</v>
      </c>
      <c r="AH213" s="10">
        <f t="shared" si="63"/>
        <v>280.98089382308694</v>
      </c>
    </row>
    <row r="214" spans="5:34" x14ac:dyDescent="0.2">
      <c r="E214" s="20">
        <v>40831.416666666664</v>
      </c>
      <c r="F214">
        <v>6955.741</v>
      </c>
      <c r="G214">
        <v>5774.0510000000004</v>
      </c>
      <c r="H214">
        <v>6018.393</v>
      </c>
      <c r="I214">
        <v>7671.4049999999997</v>
      </c>
      <c r="J214" s="6">
        <f>('VWP Details'!$I$63-F214)*'VWP Details'!$J$63+('VWP Details'!$M$63-'VWP Details'!$L$63)*'VWP Details'!$K$63</f>
        <v>1723.0029140999998</v>
      </c>
      <c r="K214" s="6">
        <f>('VWP Details'!$I$62-G214)*'VWP Details'!$J$62+('VWP Details'!$M$62-'VWP Details'!$L$62)*'VWP Details'!$K$62</f>
        <v>1613.4101420000004</v>
      </c>
      <c r="L214" s="6">
        <f>('VWP Details'!$I$61-H214)*'VWP Details'!$J$61+('VWP Details'!$M$61-'VWP Details'!$L$61)*'VWP Details'!$K$61</f>
        <v>1410.6835025</v>
      </c>
      <c r="M214" s="6">
        <f>('VWP Details'!I$60-I214)*'VWP Details'!$J$60+('VWP Details'!$M$60-'VWP Details'!$L$60)*'VWP Details'!$K$60</f>
        <v>799.1042484999997</v>
      </c>
      <c r="N214" s="9">
        <f t="shared" si="48"/>
        <v>176.01353499017688</v>
      </c>
      <c r="O214" s="9">
        <f t="shared" si="49"/>
        <v>164.81807439702425</v>
      </c>
      <c r="P214" s="9">
        <f t="shared" si="50"/>
        <v>144.10851426623776</v>
      </c>
      <c r="Q214" s="9">
        <f t="shared" si="51"/>
        <v>81.632574415942315</v>
      </c>
      <c r="R214" s="9">
        <f t="shared" si="52"/>
        <v>278.51353499017688</v>
      </c>
      <c r="S214" s="9">
        <f t="shared" si="53"/>
        <v>279.31807439702425</v>
      </c>
      <c r="T214" s="9">
        <f t="shared" si="54"/>
        <v>280.60851426623776</v>
      </c>
      <c r="U214" s="9">
        <f t="shared" si="55"/>
        <v>281.13257441594232</v>
      </c>
      <c r="V214" s="10">
        <f>'VWP Details'!P$63</f>
        <v>102.5</v>
      </c>
      <c r="W214" s="10">
        <f>'VWP Details'!P$62</f>
        <v>114.5</v>
      </c>
      <c r="X214" s="10">
        <f>'VWP Details'!P$61</f>
        <v>136.5</v>
      </c>
      <c r="Y214" s="10">
        <f>'VWP Details'!P$60</f>
        <v>199.5</v>
      </c>
      <c r="AA214" s="10">
        <f t="shared" si="56"/>
        <v>278.50978489892998</v>
      </c>
      <c r="AB214" s="10">
        <f t="shared" si="57"/>
        <v>279.66780781652562</v>
      </c>
      <c r="AC214" s="10">
        <f t="shared" si="58"/>
        <v>280.53347501167156</v>
      </c>
      <c r="AD214" s="10">
        <f t="shared" si="59"/>
        <v>280.90615891471538</v>
      </c>
      <c r="AE214" s="10">
        <f t="shared" si="60"/>
        <v>278.4993024163831</v>
      </c>
      <c r="AF214" s="10">
        <f t="shared" si="61"/>
        <v>279.41651095331531</v>
      </c>
      <c r="AG214" s="10">
        <f t="shared" si="62"/>
        <v>280.38167201208057</v>
      </c>
      <c r="AH214" s="10">
        <f t="shared" si="63"/>
        <v>280.96622574616561</v>
      </c>
    </row>
    <row r="215" spans="5:34" x14ac:dyDescent="0.2">
      <c r="E215" s="20">
        <v>40831.458333333336</v>
      </c>
      <c r="F215">
        <v>6955.9409999999998</v>
      </c>
      <c r="G215">
        <v>5777.1310000000003</v>
      </c>
      <c r="H215">
        <v>6016.8320000000003</v>
      </c>
      <c r="I215">
        <v>7685.8230000000003</v>
      </c>
      <c r="J215" s="6">
        <f>('VWP Details'!$I$63-F215)*'VWP Details'!$J$63+('VWP Details'!$M$63-'VWP Details'!$L$63)*'VWP Details'!$K$63</f>
        <v>1722.8289341</v>
      </c>
      <c r="K215" s="6">
        <f>('VWP Details'!$I$62-G215)*'VWP Details'!$J$62+('VWP Details'!$M$62-'VWP Details'!$L$62)*'VWP Details'!$K$62</f>
        <v>1611.6915020000004</v>
      </c>
      <c r="L215" s="6">
        <f>('VWP Details'!$I$61-H215)*'VWP Details'!$J$61+('VWP Details'!$M$61-'VWP Details'!$L$61)*'VWP Details'!$K$61</f>
        <v>1411.5537599999998</v>
      </c>
      <c r="M215" s="6">
        <f>('VWP Details'!I$60-I215)*'VWP Details'!$J$60+('VWP Details'!$M$60-'VWP Details'!$L$60)*'VWP Details'!$K$60</f>
        <v>791.25653109999939</v>
      </c>
      <c r="N215" s="9">
        <f t="shared" si="48"/>
        <v>175.99576204587891</v>
      </c>
      <c r="O215" s="9">
        <f t="shared" si="49"/>
        <v>164.64250655596024</v>
      </c>
      <c r="P215" s="9">
        <f t="shared" si="50"/>
        <v>144.19741550817596</v>
      </c>
      <c r="Q215" s="9">
        <f t="shared" si="51"/>
        <v>80.830890060173544</v>
      </c>
      <c r="R215" s="9">
        <f t="shared" si="52"/>
        <v>278.49576204587891</v>
      </c>
      <c r="S215" s="9">
        <f t="shared" si="53"/>
        <v>279.14250655596027</v>
      </c>
      <c r="T215" s="9">
        <f t="shared" si="54"/>
        <v>280.69741550817594</v>
      </c>
      <c r="U215" s="9">
        <f t="shared" si="55"/>
        <v>280.33089006017354</v>
      </c>
      <c r="V215" s="10">
        <f>'VWP Details'!P$63</f>
        <v>102.5</v>
      </c>
      <c r="W215" s="10">
        <f>'VWP Details'!P$62</f>
        <v>114.5</v>
      </c>
      <c r="X215" s="10">
        <f>'VWP Details'!P$61</f>
        <v>136.5</v>
      </c>
      <c r="Y215" s="10">
        <f>'VWP Details'!P$60</f>
        <v>199.5</v>
      </c>
      <c r="AA215" s="10">
        <f t="shared" si="56"/>
        <v>278.50782987505727</v>
      </c>
      <c r="AB215" s="10">
        <f t="shared" si="57"/>
        <v>279.52991865823543</v>
      </c>
      <c r="AC215" s="10">
        <f t="shared" si="58"/>
        <v>280.52699393458471</v>
      </c>
      <c r="AD215" s="10">
        <f t="shared" si="59"/>
        <v>280.88971154112426</v>
      </c>
      <c r="AE215" s="10">
        <f t="shared" si="60"/>
        <v>278.49972541245739</v>
      </c>
      <c r="AF215" s="10">
        <f t="shared" si="61"/>
        <v>279.407721160753</v>
      </c>
      <c r="AG215" s="10">
        <f t="shared" si="62"/>
        <v>280.37106764869242</v>
      </c>
      <c r="AH215" s="10">
        <f t="shared" si="63"/>
        <v>281.01263647567538</v>
      </c>
    </row>
    <row r="216" spans="5:34" x14ac:dyDescent="0.2">
      <c r="E216" s="20">
        <v>40831.5</v>
      </c>
      <c r="F216">
        <v>6956.07</v>
      </c>
      <c r="G216">
        <v>5781.08</v>
      </c>
      <c r="H216">
        <v>6038.2920000000004</v>
      </c>
      <c r="I216">
        <v>7665.4250000000002</v>
      </c>
      <c r="J216" s="6">
        <f>('VWP Details'!$I$63-F216)*'VWP Details'!$J$63+('VWP Details'!$M$63-'VWP Details'!$L$63)*'VWP Details'!$K$63</f>
        <v>1722.716717</v>
      </c>
      <c r="K216" s="6">
        <f>('VWP Details'!$I$62-G216)*'VWP Details'!$J$62+('VWP Details'!$M$62-'VWP Details'!$L$62)*'VWP Details'!$K$62</f>
        <v>1609.4879600000006</v>
      </c>
      <c r="L216" s="6">
        <f>('VWP Details'!$I$61-H216)*'VWP Details'!$J$61+('VWP Details'!$M$61-'VWP Details'!$L$61)*'VWP Details'!$K$61</f>
        <v>1399.5898099999997</v>
      </c>
      <c r="M216" s="6">
        <f>('VWP Details'!I$60-I216)*'VWP Details'!$J$60+('VWP Details'!$M$60-'VWP Details'!$L$60)*'VWP Details'!$K$60</f>
        <v>802.35916249999946</v>
      </c>
      <c r="N216" s="9">
        <f t="shared" si="48"/>
        <v>175.9842984968067</v>
      </c>
      <c r="O216" s="9">
        <f t="shared" si="49"/>
        <v>164.41740350259607</v>
      </c>
      <c r="P216" s="9">
        <f t="shared" si="50"/>
        <v>142.97523699953098</v>
      </c>
      <c r="Q216" s="9">
        <f t="shared" si="51"/>
        <v>81.965080481103698</v>
      </c>
      <c r="R216" s="9">
        <f t="shared" si="52"/>
        <v>278.48429849680667</v>
      </c>
      <c r="S216" s="9">
        <f t="shared" si="53"/>
        <v>278.91740350259607</v>
      </c>
      <c r="T216" s="9">
        <f t="shared" si="54"/>
        <v>279.47523699953098</v>
      </c>
      <c r="U216" s="9">
        <f t="shared" si="55"/>
        <v>281.46508048110371</v>
      </c>
      <c r="V216" s="10">
        <f>'VWP Details'!P$63</f>
        <v>102.5</v>
      </c>
      <c r="W216" s="10">
        <f>'VWP Details'!P$62</f>
        <v>114.5</v>
      </c>
      <c r="X216" s="10">
        <f>'VWP Details'!P$61</f>
        <v>136.5</v>
      </c>
      <c r="Y216" s="10">
        <f>'VWP Details'!P$60</f>
        <v>199.5</v>
      </c>
      <c r="AA216" s="10">
        <f t="shared" si="56"/>
        <v>278.50393760025599</v>
      </c>
      <c r="AB216" s="10">
        <f t="shared" si="57"/>
        <v>279.33990637206568</v>
      </c>
      <c r="AC216" s="10">
        <f t="shared" si="58"/>
        <v>280.28201149876048</v>
      </c>
      <c r="AD216" s="10">
        <f t="shared" si="59"/>
        <v>281.03960616494737</v>
      </c>
      <c r="AE216" s="10">
        <f t="shared" si="60"/>
        <v>278.50053941330623</v>
      </c>
      <c r="AF216" s="10">
        <f t="shared" si="61"/>
        <v>279.39507343589094</v>
      </c>
      <c r="AG216" s="10">
        <f t="shared" si="62"/>
        <v>280.36289169591049</v>
      </c>
      <c r="AH216" s="10">
        <f t="shared" si="63"/>
        <v>281.03954611368476</v>
      </c>
    </row>
    <row r="217" spans="5:34" x14ac:dyDescent="0.2">
      <c r="E217" s="20">
        <v>40831.541666666664</v>
      </c>
      <c r="F217">
        <v>6956.12</v>
      </c>
      <c r="G217">
        <v>5781.7070000000003</v>
      </c>
      <c r="H217">
        <v>6045.23</v>
      </c>
      <c r="I217">
        <v>7665.3329999999996</v>
      </c>
      <c r="J217" s="6">
        <f>('VWP Details'!$I$63-F217)*'VWP Details'!$J$63+('VWP Details'!$M$63-'VWP Details'!$L$63)*'VWP Details'!$K$63</f>
        <v>1722.6732219999999</v>
      </c>
      <c r="K217" s="6">
        <f>('VWP Details'!$I$62-G217)*'VWP Details'!$J$62+('VWP Details'!$M$62-'VWP Details'!$L$62)*'VWP Details'!$K$62</f>
        <v>1609.1380940000004</v>
      </c>
      <c r="L217" s="6">
        <f>('VWP Details'!$I$61-H217)*'VWP Details'!$J$61+('VWP Details'!$M$61-'VWP Details'!$L$61)*'VWP Details'!$K$61</f>
        <v>1395.7218750000002</v>
      </c>
      <c r="M217" s="6">
        <f>('VWP Details'!I$60-I217)*'VWP Details'!$J$60+('VWP Details'!$M$60-'VWP Details'!$L$60)*'VWP Details'!$K$60</f>
        <v>802.40923809999981</v>
      </c>
      <c r="N217" s="9">
        <f t="shared" si="48"/>
        <v>175.97985526073219</v>
      </c>
      <c r="O217" s="9">
        <f t="shared" si="49"/>
        <v>164.38166290637943</v>
      </c>
      <c r="P217" s="9">
        <f t="shared" si="50"/>
        <v>142.58010771281252</v>
      </c>
      <c r="Q217" s="9">
        <f t="shared" si="51"/>
        <v>81.970195959029283</v>
      </c>
      <c r="R217" s="9">
        <f t="shared" si="52"/>
        <v>278.47985526073217</v>
      </c>
      <c r="S217" s="9">
        <f t="shared" si="53"/>
        <v>278.88166290637946</v>
      </c>
      <c r="T217" s="9">
        <f t="shared" si="54"/>
        <v>279.08010771281249</v>
      </c>
      <c r="U217" s="9">
        <f t="shared" si="55"/>
        <v>281.4701959590293</v>
      </c>
      <c r="V217" s="10">
        <f>'VWP Details'!P$63</f>
        <v>102.5</v>
      </c>
      <c r="W217" s="10">
        <f>'VWP Details'!P$62</f>
        <v>114.5</v>
      </c>
      <c r="X217" s="10">
        <f>'VWP Details'!P$61</f>
        <v>136.5</v>
      </c>
      <c r="Y217" s="10">
        <f>'VWP Details'!P$60</f>
        <v>199.5</v>
      </c>
      <c r="AA217" s="10">
        <f t="shared" si="56"/>
        <v>278.49844576046792</v>
      </c>
      <c r="AB217" s="10">
        <f t="shared" si="57"/>
        <v>279.1389723981207</v>
      </c>
      <c r="AC217" s="10">
        <f t="shared" si="58"/>
        <v>279.95954089523531</v>
      </c>
      <c r="AD217" s="10">
        <f t="shared" si="59"/>
        <v>281.0595787700654</v>
      </c>
      <c r="AE217" s="10">
        <f t="shared" si="60"/>
        <v>278.50170531845214</v>
      </c>
      <c r="AF217" s="10">
        <f t="shared" si="61"/>
        <v>279.38211561717964</v>
      </c>
      <c r="AG217" s="10">
        <f t="shared" si="62"/>
        <v>280.34925979247015</v>
      </c>
      <c r="AH217" s="10">
        <f t="shared" si="63"/>
        <v>281.07653324320728</v>
      </c>
    </row>
    <row r="218" spans="5:34" x14ac:dyDescent="0.2">
      <c r="E218" s="20">
        <v>40831.583333333336</v>
      </c>
      <c r="F218">
        <v>6956.08</v>
      </c>
      <c r="G218">
        <v>5786.424</v>
      </c>
      <c r="H218">
        <v>6025.4009999999998</v>
      </c>
      <c r="I218">
        <v>7682.2870000000003</v>
      </c>
      <c r="J218" s="6">
        <f>('VWP Details'!$I$63-F218)*'VWP Details'!$J$63+('VWP Details'!$M$63-'VWP Details'!$L$63)*'VWP Details'!$K$63</f>
        <v>1722.7080179999998</v>
      </c>
      <c r="K218" s="6">
        <f>('VWP Details'!$I$62-G218)*'VWP Details'!$J$62+('VWP Details'!$M$62-'VWP Details'!$L$62)*'VWP Details'!$K$62</f>
        <v>1606.5060080000007</v>
      </c>
      <c r="L218" s="6">
        <f>('VWP Details'!$I$61-H218)*'VWP Details'!$J$61+('VWP Details'!$M$61-'VWP Details'!$L$61)*'VWP Details'!$K$61</f>
        <v>1406.7765425</v>
      </c>
      <c r="M218" s="6">
        <f>('VWP Details'!I$60-I218)*'VWP Details'!$J$60+('VWP Details'!$M$60-'VWP Details'!$L$60)*'VWP Details'!$K$60</f>
        <v>793.1811758999994</v>
      </c>
      <c r="N218" s="9">
        <f t="shared" si="48"/>
        <v>175.98340984959177</v>
      </c>
      <c r="O218" s="9">
        <f t="shared" si="49"/>
        <v>164.11278189784088</v>
      </c>
      <c r="P218" s="9">
        <f t="shared" si="50"/>
        <v>143.70939837674175</v>
      </c>
      <c r="Q218" s="9">
        <f t="shared" si="51"/>
        <v>81.027502342182032</v>
      </c>
      <c r="R218" s="9">
        <f t="shared" si="52"/>
        <v>278.48340984959179</v>
      </c>
      <c r="S218" s="9">
        <f t="shared" si="53"/>
        <v>278.61278189784088</v>
      </c>
      <c r="T218" s="9">
        <f t="shared" si="54"/>
        <v>280.20939837674177</v>
      </c>
      <c r="U218" s="9">
        <f t="shared" si="55"/>
        <v>280.52750234218206</v>
      </c>
      <c r="V218" s="10">
        <f>'VWP Details'!P$63</f>
        <v>102.5</v>
      </c>
      <c r="W218" s="10">
        <f>'VWP Details'!P$62</f>
        <v>114.5</v>
      </c>
      <c r="X218" s="10">
        <f>'VWP Details'!P$61</f>
        <v>136.5</v>
      </c>
      <c r="Y218" s="10">
        <f>'VWP Details'!P$60</f>
        <v>199.5</v>
      </c>
      <c r="AA218" s="10">
        <f t="shared" si="56"/>
        <v>278.49137212863724</v>
      </c>
      <c r="AB218" s="10">
        <f t="shared" si="57"/>
        <v>278.9744858519602</v>
      </c>
      <c r="AC218" s="10">
        <f t="shared" si="58"/>
        <v>280.01413457269985</v>
      </c>
      <c r="AD218" s="10">
        <f t="shared" si="59"/>
        <v>280.98524865168622</v>
      </c>
      <c r="AE218" s="10">
        <f t="shared" si="60"/>
        <v>278.50280368640972</v>
      </c>
      <c r="AF218" s="10">
        <f t="shared" si="61"/>
        <v>279.37436783115453</v>
      </c>
      <c r="AG218" s="10">
        <f t="shared" si="62"/>
        <v>280.34593838284184</v>
      </c>
      <c r="AH218" s="10">
        <f t="shared" si="63"/>
        <v>281.04903421317618</v>
      </c>
    </row>
    <row r="219" spans="5:34" x14ac:dyDescent="0.2">
      <c r="E219" s="20">
        <v>40831.625</v>
      </c>
      <c r="F219">
        <v>6956.12</v>
      </c>
      <c r="G219">
        <v>5787.1790000000001</v>
      </c>
      <c r="H219">
        <v>6019.25</v>
      </c>
      <c r="I219">
        <v>7658.8209999999999</v>
      </c>
      <c r="J219" s="6">
        <f>('VWP Details'!$I$63-F219)*'VWP Details'!$J$63+('VWP Details'!$M$63-'VWP Details'!$L$63)*'VWP Details'!$K$63</f>
        <v>1722.6732219999999</v>
      </c>
      <c r="K219" s="6">
        <f>('VWP Details'!$I$62-G219)*'VWP Details'!$J$62+('VWP Details'!$M$62-'VWP Details'!$L$62)*'VWP Details'!$K$62</f>
        <v>1606.0847180000005</v>
      </c>
      <c r="L219" s="6">
        <f>('VWP Details'!$I$61-H219)*'VWP Details'!$J$61+('VWP Details'!$M$61-'VWP Details'!$L$61)*'VWP Details'!$K$61</f>
        <v>1410.205725</v>
      </c>
      <c r="M219" s="6">
        <f>('VWP Details'!I$60-I219)*'VWP Details'!$J$60+('VWP Details'!$M$60-'VWP Details'!$L$60)*'VWP Details'!$K$60</f>
        <v>805.95371969999962</v>
      </c>
      <c r="N219" s="9">
        <f t="shared" si="48"/>
        <v>175.97985526073219</v>
      </c>
      <c r="O219" s="9">
        <f t="shared" si="49"/>
        <v>164.06974497576186</v>
      </c>
      <c r="P219" s="9">
        <f t="shared" si="50"/>
        <v>144.0597068579475</v>
      </c>
      <c r="Q219" s="9">
        <f t="shared" si="51"/>
        <v>82.332282831325429</v>
      </c>
      <c r="R219" s="9">
        <f t="shared" si="52"/>
        <v>278.47985526073217</v>
      </c>
      <c r="S219" s="9">
        <f t="shared" si="53"/>
        <v>278.56974497576186</v>
      </c>
      <c r="T219" s="9">
        <f t="shared" si="54"/>
        <v>280.5597068579475</v>
      </c>
      <c r="U219" s="9">
        <f t="shared" si="55"/>
        <v>281.83228283132541</v>
      </c>
      <c r="V219" s="10">
        <f>'VWP Details'!P$63</f>
        <v>102.5</v>
      </c>
      <c r="W219" s="10">
        <f>'VWP Details'!P$62</f>
        <v>114.5</v>
      </c>
      <c r="X219" s="10">
        <f>'VWP Details'!P$61</f>
        <v>136.5</v>
      </c>
      <c r="Y219" s="10">
        <f>'VWP Details'!P$60</f>
        <v>199.5</v>
      </c>
      <c r="AA219" s="10">
        <f t="shared" si="56"/>
        <v>278.48463618274837</v>
      </c>
      <c r="AB219" s="10">
        <f t="shared" si="57"/>
        <v>278.82481996770775</v>
      </c>
      <c r="AC219" s="10">
        <f t="shared" si="58"/>
        <v>280.00437309104177</v>
      </c>
      <c r="AD219" s="10">
        <f t="shared" si="59"/>
        <v>281.12519033476281</v>
      </c>
      <c r="AE219" s="10">
        <f t="shared" si="60"/>
        <v>278.5035465954814</v>
      </c>
      <c r="AF219" s="10">
        <f t="shared" si="61"/>
        <v>279.36507641618914</v>
      </c>
      <c r="AG219" s="10">
        <f t="shared" si="62"/>
        <v>280.32944979375407</v>
      </c>
      <c r="AH219" s="10">
        <f t="shared" si="63"/>
        <v>281.06785694782144</v>
      </c>
    </row>
    <row r="220" spans="5:34" x14ac:dyDescent="0.2">
      <c r="E220" s="20">
        <v>40831.666666666664</v>
      </c>
      <c r="F220">
        <v>6956.14</v>
      </c>
      <c r="G220">
        <v>5779.1210000000001</v>
      </c>
      <c r="H220">
        <v>6032.6040000000003</v>
      </c>
      <c r="I220">
        <v>7659.9830000000002</v>
      </c>
      <c r="J220" s="6">
        <f>('VWP Details'!$I$63-F220)*'VWP Details'!$J$63+('VWP Details'!$M$63-'VWP Details'!$L$63)*'VWP Details'!$K$63</f>
        <v>1722.6558239999995</v>
      </c>
      <c r="K220" s="6">
        <f>('VWP Details'!$I$62-G220)*'VWP Details'!$J$62+('VWP Details'!$M$62-'VWP Details'!$L$62)*'VWP Details'!$K$62</f>
        <v>1610.5810820000006</v>
      </c>
      <c r="L220" s="6">
        <f>('VWP Details'!$I$61-H220)*'VWP Details'!$J$61+('VWP Details'!$M$61-'VWP Details'!$L$61)*'VWP Details'!$K$61</f>
        <v>1402.7608699999998</v>
      </c>
      <c r="M220" s="6">
        <f>('VWP Details'!I$60-I220)*'VWP Details'!$J$60+('VWP Details'!$M$60-'VWP Details'!$L$60)*'VWP Details'!$K$60</f>
        <v>805.32124309999949</v>
      </c>
      <c r="N220" s="9">
        <f t="shared" si="48"/>
        <v>175.97807796630235</v>
      </c>
      <c r="O220" s="9">
        <f t="shared" si="49"/>
        <v>164.52907148981825</v>
      </c>
      <c r="P220" s="9">
        <f t="shared" si="50"/>
        <v>143.29917695093698</v>
      </c>
      <c r="Q220" s="9">
        <f t="shared" si="51"/>
        <v>82.26767212100475</v>
      </c>
      <c r="R220" s="9">
        <f t="shared" si="52"/>
        <v>278.47807796630235</v>
      </c>
      <c r="S220" s="9">
        <f t="shared" si="53"/>
        <v>279.02907148981825</v>
      </c>
      <c r="T220" s="9">
        <f t="shared" si="54"/>
        <v>279.79917695093695</v>
      </c>
      <c r="U220" s="9">
        <f t="shared" si="55"/>
        <v>281.76767212100475</v>
      </c>
      <c r="V220" s="10">
        <f>'VWP Details'!P$63</f>
        <v>102.5</v>
      </c>
      <c r="W220" s="10">
        <f>'VWP Details'!P$62</f>
        <v>114.5</v>
      </c>
      <c r="X220" s="10">
        <f>'VWP Details'!P$61</f>
        <v>136.5</v>
      </c>
      <c r="Y220" s="10">
        <f>'VWP Details'!P$60</f>
        <v>199.5</v>
      </c>
      <c r="AA220" s="10">
        <f t="shared" si="56"/>
        <v>278.48109936683306</v>
      </c>
      <c r="AB220" s="10">
        <f t="shared" si="57"/>
        <v>278.8021329544793</v>
      </c>
      <c r="AC220" s="10">
        <f t="shared" si="58"/>
        <v>279.82472537959393</v>
      </c>
      <c r="AD220" s="10">
        <f t="shared" si="59"/>
        <v>281.41254674692902</v>
      </c>
      <c r="AE220" s="10">
        <f t="shared" si="60"/>
        <v>278.50460586296151</v>
      </c>
      <c r="AF220" s="10">
        <f t="shared" si="61"/>
        <v>279.35834099537743</v>
      </c>
      <c r="AG220" s="10">
        <f t="shared" si="62"/>
        <v>280.32005052343402</v>
      </c>
      <c r="AH220" s="10">
        <f t="shared" si="63"/>
        <v>281.06785694782138</v>
      </c>
    </row>
    <row r="221" spans="5:34" x14ac:dyDescent="0.2">
      <c r="E221" s="20">
        <v>40831.708333333336</v>
      </c>
      <c r="F221">
        <v>6955.99</v>
      </c>
      <c r="G221">
        <v>5778.8339999999998</v>
      </c>
      <c r="H221">
        <v>6037.567</v>
      </c>
      <c r="I221">
        <v>7672.1880000000001</v>
      </c>
      <c r="J221" s="6">
        <f>('VWP Details'!$I$63-F221)*'VWP Details'!$J$63+('VWP Details'!$M$63-'VWP Details'!$L$63)*'VWP Details'!$K$63</f>
        <v>1722.7863089999998</v>
      </c>
      <c r="K221" s="6">
        <f>('VWP Details'!$I$62-G221)*'VWP Details'!$J$62+('VWP Details'!$M$62-'VWP Details'!$L$62)*'VWP Details'!$K$62</f>
        <v>1610.7412280000008</v>
      </c>
      <c r="L221" s="6">
        <f>('VWP Details'!$I$61-H221)*'VWP Details'!$J$61+('VWP Details'!$M$61-'VWP Details'!$L$61)*'VWP Details'!$K$61</f>
        <v>1399.9939975</v>
      </c>
      <c r="M221" s="6">
        <f>('VWP Details'!I$60-I221)*'VWP Details'!$J$60+('VWP Details'!$M$60-'VWP Details'!$L$60)*'VWP Details'!$K$60</f>
        <v>798.67806159999952</v>
      </c>
      <c r="N221" s="9">
        <f t="shared" si="48"/>
        <v>175.99140767452587</v>
      </c>
      <c r="O221" s="9">
        <f t="shared" si="49"/>
        <v>164.54543122046289</v>
      </c>
      <c r="P221" s="9">
        <f t="shared" si="50"/>
        <v>143.01652681401225</v>
      </c>
      <c r="Q221" s="9">
        <f t="shared" si="51"/>
        <v>81.589037250554114</v>
      </c>
      <c r="R221" s="9">
        <f t="shared" si="52"/>
        <v>278.49140767452587</v>
      </c>
      <c r="S221" s="9">
        <f t="shared" si="53"/>
        <v>279.04543122046289</v>
      </c>
      <c r="T221" s="9">
        <f t="shared" si="54"/>
        <v>279.51652681401225</v>
      </c>
      <c r="U221" s="9">
        <f t="shared" si="55"/>
        <v>281.0890372505541</v>
      </c>
      <c r="V221" s="10">
        <f>'VWP Details'!P$63</f>
        <v>102.5</v>
      </c>
      <c r="W221" s="10">
        <f>'VWP Details'!P$62</f>
        <v>114.5</v>
      </c>
      <c r="X221" s="10">
        <f>'VWP Details'!P$61</f>
        <v>136.5</v>
      </c>
      <c r="Y221" s="10">
        <f>'VWP Details'!P$60</f>
        <v>199.5</v>
      </c>
      <c r="AA221" s="10">
        <f t="shared" si="56"/>
        <v>278.48252120237686</v>
      </c>
      <c r="AB221" s="10">
        <f t="shared" si="57"/>
        <v>278.82773849805267</v>
      </c>
      <c r="AC221" s="10">
        <f t="shared" si="58"/>
        <v>279.83298334249019</v>
      </c>
      <c r="AD221" s="10">
        <f t="shared" si="59"/>
        <v>281.33733810081912</v>
      </c>
      <c r="AE221" s="10">
        <f t="shared" si="60"/>
        <v>278.50548740099862</v>
      </c>
      <c r="AF221" s="10">
        <f t="shared" si="61"/>
        <v>279.35210491686689</v>
      </c>
      <c r="AG221" s="10">
        <f t="shared" si="62"/>
        <v>280.30886525506975</v>
      </c>
      <c r="AH221" s="10">
        <f t="shared" si="63"/>
        <v>281.1077910374533</v>
      </c>
    </row>
    <row r="222" spans="5:34" x14ac:dyDescent="0.2">
      <c r="E222" s="20">
        <v>40831.75</v>
      </c>
      <c r="F222">
        <v>6955.8209999999999</v>
      </c>
      <c r="G222">
        <v>5775.8959999999997</v>
      </c>
      <c r="H222">
        <v>6023.9639999999999</v>
      </c>
      <c r="I222">
        <v>7680.4740000000002</v>
      </c>
      <c r="J222" s="6">
        <f>('VWP Details'!$I$63-F222)*'VWP Details'!$J$63+('VWP Details'!$M$63-'VWP Details'!$L$63)*'VWP Details'!$K$63</f>
        <v>1722.9333220999999</v>
      </c>
      <c r="K222" s="6">
        <f>('VWP Details'!$I$62-G222)*'VWP Details'!$J$62+('VWP Details'!$M$62-'VWP Details'!$L$62)*'VWP Details'!$K$62</f>
        <v>1612.3806320000008</v>
      </c>
      <c r="L222" s="6">
        <f>('VWP Details'!$I$61-H222)*'VWP Details'!$J$61+('VWP Details'!$M$61-'VWP Details'!$L$61)*'VWP Details'!$K$61</f>
        <v>1407.5776700000001</v>
      </c>
      <c r="M222" s="6">
        <f>('VWP Details'!I$60-I222)*'VWP Details'!$J$60+('VWP Details'!$M$60-'VWP Details'!$L$60)*'VWP Details'!$K$60</f>
        <v>794.16799179999953</v>
      </c>
      <c r="N222" s="9">
        <f t="shared" si="48"/>
        <v>176.00642581245771</v>
      </c>
      <c r="O222" s="9">
        <f t="shared" si="49"/>
        <v>164.71290470002327</v>
      </c>
      <c r="P222" s="9">
        <f t="shared" si="50"/>
        <v>143.79123763661701</v>
      </c>
      <c r="Q222" s="9">
        <f t="shared" si="51"/>
        <v>81.128310619128129</v>
      </c>
      <c r="R222" s="9">
        <f t="shared" si="52"/>
        <v>278.50642581245768</v>
      </c>
      <c r="S222" s="9">
        <f t="shared" si="53"/>
        <v>279.21290470002327</v>
      </c>
      <c r="T222" s="9">
        <f t="shared" si="54"/>
        <v>280.29123763661698</v>
      </c>
      <c r="U222" s="9">
        <f t="shared" si="55"/>
        <v>280.62831061912811</v>
      </c>
      <c r="V222" s="10">
        <f>'VWP Details'!P$63</f>
        <v>102.5</v>
      </c>
      <c r="W222" s="10">
        <f>'VWP Details'!P$62</f>
        <v>114.5</v>
      </c>
      <c r="X222" s="10">
        <f>'VWP Details'!P$61</f>
        <v>136.5</v>
      </c>
      <c r="Y222" s="10">
        <f>'VWP Details'!P$60</f>
        <v>199.5</v>
      </c>
      <c r="AA222" s="10">
        <f t="shared" si="56"/>
        <v>278.48783531272193</v>
      </c>
      <c r="AB222" s="10">
        <f t="shared" si="57"/>
        <v>278.89398685678145</v>
      </c>
      <c r="AC222" s="10">
        <f t="shared" si="58"/>
        <v>280.07520932725112</v>
      </c>
      <c r="AD222" s="10">
        <f t="shared" si="59"/>
        <v>281.16896103283887</v>
      </c>
      <c r="AE222" s="10">
        <f t="shared" si="60"/>
        <v>278.5065146771791</v>
      </c>
      <c r="AF222" s="10">
        <f t="shared" si="61"/>
        <v>279.34634993984287</v>
      </c>
      <c r="AG222" s="10">
        <f t="shared" si="62"/>
        <v>280.29729271672136</v>
      </c>
      <c r="AH222" s="10">
        <f t="shared" si="63"/>
        <v>281.14475370164678</v>
      </c>
    </row>
    <row r="223" spans="5:34" x14ac:dyDescent="0.2">
      <c r="E223" s="20">
        <v>40831.791666666664</v>
      </c>
      <c r="F223">
        <v>6955.6719999999996</v>
      </c>
      <c r="G223">
        <v>5774.9920000000002</v>
      </c>
      <c r="H223">
        <v>6022.9539999999997</v>
      </c>
      <c r="I223">
        <v>7680.8890000000001</v>
      </c>
      <c r="J223" s="6">
        <f>('VWP Details'!$I$63-F223)*'VWP Details'!$J$63+('VWP Details'!$M$63-'VWP Details'!$L$63)*'VWP Details'!$K$63</f>
        <v>1723.0629372000001</v>
      </c>
      <c r="K223" s="6">
        <f>('VWP Details'!$I$62-G223)*'VWP Details'!$J$62+('VWP Details'!$M$62-'VWP Details'!$L$62)*'VWP Details'!$K$62</f>
        <v>1612.8850640000005</v>
      </c>
      <c r="L223" s="6">
        <f>('VWP Details'!$I$61-H223)*'VWP Details'!$J$61+('VWP Details'!$M$61-'VWP Details'!$L$61)*'VWP Details'!$K$61</f>
        <v>1408.1407450000002</v>
      </c>
      <c r="M223" s="6">
        <f>('VWP Details'!I$60-I223)*'VWP Details'!$J$60+('VWP Details'!$M$60-'VWP Details'!$L$60)*'VWP Details'!$K$60</f>
        <v>793.94210729999952</v>
      </c>
      <c r="N223" s="9">
        <f t="shared" si="48"/>
        <v>176.01966665595972</v>
      </c>
      <c r="O223" s="9">
        <f t="shared" si="49"/>
        <v>164.76443500142645</v>
      </c>
      <c r="P223" s="9">
        <f t="shared" si="50"/>
        <v>143.8487586195495</v>
      </c>
      <c r="Q223" s="9">
        <f t="shared" si="51"/>
        <v>81.105235365442184</v>
      </c>
      <c r="R223" s="9">
        <f t="shared" si="52"/>
        <v>278.51966665595972</v>
      </c>
      <c r="S223" s="9">
        <f t="shared" si="53"/>
        <v>279.26443500142648</v>
      </c>
      <c r="T223" s="9">
        <f t="shared" si="54"/>
        <v>280.34875861954947</v>
      </c>
      <c r="U223" s="9">
        <f t="shared" si="55"/>
        <v>280.60523536544218</v>
      </c>
      <c r="V223" s="10">
        <f>'VWP Details'!P$63</f>
        <v>102.5</v>
      </c>
      <c r="W223" s="10">
        <f>'VWP Details'!P$62</f>
        <v>114.5</v>
      </c>
      <c r="X223" s="10">
        <f>'VWP Details'!P$61</f>
        <v>136.5</v>
      </c>
      <c r="Y223" s="10">
        <f>'VWP Details'!P$60</f>
        <v>199.5</v>
      </c>
      <c r="AA223" s="10">
        <f t="shared" si="56"/>
        <v>278.49508667399556</v>
      </c>
      <c r="AB223" s="10">
        <f t="shared" si="57"/>
        <v>279.02431747749853</v>
      </c>
      <c r="AC223" s="10">
        <f t="shared" si="58"/>
        <v>280.10308137581262</v>
      </c>
      <c r="AD223" s="10">
        <f t="shared" si="59"/>
        <v>281.18450763749092</v>
      </c>
      <c r="AE223" s="10">
        <f t="shared" si="60"/>
        <v>278.50743531569373</v>
      </c>
      <c r="AF223" s="10">
        <f t="shared" si="61"/>
        <v>279.33917217927581</v>
      </c>
      <c r="AG223" s="10">
        <f t="shared" si="62"/>
        <v>280.28744011271402</v>
      </c>
      <c r="AH223" s="10">
        <f t="shared" si="63"/>
        <v>281.18606229795603</v>
      </c>
    </row>
    <row r="224" spans="5:34" x14ac:dyDescent="0.2">
      <c r="E224" s="20">
        <v>40831.833333333336</v>
      </c>
      <c r="F224">
        <v>6955.6419999999998</v>
      </c>
      <c r="G224">
        <v>5770.8230000000003</v>
      </c>
      <c r="H224">
        <v>6024.0690000000004</v>
      </c>
      <c r="I224">
        <v>7661.3059999999996</v>
      </c>
      <c r="J224" s="6">
        <f>('VWP Details'!$I$63-F224)*'VWP Details'!$J$63+('VWP Details'!$M$63-'VWP Details'!$L$63)*'VWP Details'!$K$63</f>
        <v>1723.0890342</v>
      </c>
      <c r="K224" s="6">
        <f>('VWP Details'!$I$62-G224)*'VWP Details'!$J$62+('VWP Details'!$M$62-'VWP Details'!$L$62)*'VWP Details'!$K$62</f>
        <v>1615.2113660000005</v>
      </c>
      <c r="L224" s="6">
        <f>('VWP Details'!$I$61-H224)*'VWP Details'!$J$61+('VWP Details'!$M$61-'VWP Details'!$L$61)*'VWP Details'!$K$61</f>
        <v>1407.5191324999998</v>
      </c>
      <c r="M224" s="6">
        <f>('VWP Details'!I$60-I224)*'VWP Details'!$J$60+('VWP Details'!$M$60-'VWP Details'!$L$60)*'VWP Details'!$K$60</f>
        <v>804.60113419999982</v>
      </c>
      <c r="N224" s="9">
        <f t="shared" si="48"/>
        <v>176.02233259760442</v>
      </c>
      <c r="O224" s="9">
        <f t="shared" si="49"/>
        <v>165.00207861486663</v>
      </c>
      <c r="P224" s="9">
        <f t="shared" si="50"/>
        <v>143.78525773245073</v>
      </c>
      <c r="Q224" s="9">
        <f t="shared" si="51"/>
        <v>82.194109324314397</v>
      </c>
      <c r="R224" s="9">
        <f t="shared" si="52"/>
        <v>278.52233259760442</v>
      </c>
      <c r="S224" s="9">
        <f t="shared" si="53"/>
        <v>279.5020786148666</v>
      </c>
      <c r="T224" s="9">
        <f t="shared" si="54"/>
        <v>280.28525773245076</v>
      </c>
      <c r="U224" s="9">
        <f t="shared" si="55"/>
        <v>281.69410932431441</v>
      </c>
      <c r="V224" s="10">
        <f>'VWP Details'!P$63</f>
        <v>102.5</v>
      </c>
      <c r="W224" s="10">
        <f>'VWP Details'!P$62</f>
        <v>114.5</v>
      </c>
      <c r="X224" s="10">
        <f>'VWP Details'!P$61</f>
        <v>136.5</v>
      </c>
      <c r="Y224" s="10">
        <f>'VWP Details'!P$60</f>
        <v>199.5</v>
      </c>
      <c r="AA224" s="10">
        <f t="shared" si="56"/>
        <v>278.50358214136998</v>
      </c>
      <c r="AB224" s="10">
        <f t="shared" si="57"/>
        <v>279.2107842053195</v>
      </c>
      <c r="AC224" s="10">
        <f t="shared" si="58"/>
        <v>280.04819155071328</v>
      </c>
      <c r="AD224" s="10">
        <f t="shared" si="59"/>
        <v>281.15687293608869</v>
      </c>
      <c r="AE224" s="10">
        <f t="shared" si="60"/>
        <v>278.50842704598557</v>
      </c>
      <c r="AF224" s="10">
        <f t="shared" si="61"/>
        <v>279.33124198510404</v>
      </c>
      <c r="AG224" s="10">
        <f t="shared" si="62"/>
        <v>280.27763990405765</v>
      </c>
      <c r="AH224" s="10">
        <f t="shared" si="63"/>
        <v>281.2083301957781</v>
      </c>
    </row>
    <row r="225" spans="5:34" x14ac:dyDescent="0.2">
      <c r="E225" s="20">
        <v>40831.875</v>
      </c>
      <c r="F225">
        <v>6955.6120000000001</v>
      </c>
      <c r="G225">
        <v>5772.3050000000003</v>
      </c>
      <c r="H225">
        <v>6019.5870000000004</v>
      </c>
      <c r="I225">
        <v>7677.08</v>
      </c>
      <c r="J225" s="6">
        <f>('VWP Details'!$I$63-F225)*'VWP Details'!$J$63+('VWP Details'!$M$63-'VWP Details'!$L$63)*'VWP Details'!$K$63</f>
        <v>1723.1151311999997</v>
      </c>
      <c r="K225" s="6">
        <f>('VWP Details'!$I$62-G225)*'VWP Details'!$J$62+('VWP Details'!$M$62-'VWP Details'!$L$62)*'VWP Details'!$K$62</f>
        <v>1614.3844100000006</v>
      </c>
      <c r="L225" s="6">
        <f>('VWP Details'!$I$61-H225)*'VWP Details'!$J$61+('VWP Details'!$M$61-'VWP Details'!$L$61)*'VWP Details'!$K$61</f>
        <v>1410.0178474999998</v>
      </c>
      <c r="M225" s="6">
        <f>('VWP Details'!I$60-I225)*'VWP Details'!$J$60+('VWP Details'!$M$60-'VWP Details'!$L$60)*'VWP Details'!$K$60</f>
        <v>796.01534599999957</v>
      </c>
      <c r="N225" s="9">
        <f t="shared" si="48"/>
        <v>176.02499853924908</v>
      </c>
      <c r="O225" s="9">
        <f t="shared" si="49"/>
        <v>164.91760084199106</v>
      </c>
      <c r="P225" s="9">
        <f t="shared" si="50"/>
        <v>144.04051421314722</v>
      </c>
      <c r="Q225" s="9">
        <f t="shared" si="51"/>
        <v>81.317027272164552</v>
      </c>
      <c r="R225" s="9">
        <f t="shared" si="52"/>
        <v>278.52499853924905</v>
      </c>
      <c r="S225" s="9">
        <f t="shared" si="53"/>
        <v>279.41760084199109</v>
      </c>
      <c r="T225" s="9">
        <f t="shared" si="54"/>
        <v>280.54051421314722</v>
      </c>
      <c r="U225" s="9">
        <f t="shared" si="55"/>
        <v>280.81702727216452</v>
      </c>
      <c r="V225" s="10">
        <f>'VWP Details'!P$63</f>
        <v>102.5</v>
      </c>
      <c r="W225" s="10">
        <f>'VWP Details'!P$62</f>
        <v>114.5</v>
      </c>
      <c r="X225" s="10">
        <f>'VWP Details'!P$61</f>
        <v>136.5</v>
      </c>
      <c r="Y225" s="10">
        <f>'VWP Details'!P$60</f>
        <v>199.5</v>
      </c>
      <c r="AA225" s="10">
        <f t="shared" si="56"/>
        <v>278.51296625595938</v>
      </c>
      <c r="AB225" s="10">
        <f t="shared" si="57"/>
        <v>279.28849007575405</v>
      </c>
      <c r="AC225" s="10">
        <f t="shared" si="58"/>
        <v>280.19645900315538</v>
      </c>
      <c r="AD225" s="10">
        <f t="shared" si="59"/>
        <v>280.96674396632068</v>
      </c>
      <c r="AE225" s="10">
        <f t="shared" si="60"/>
        <v>278.50962849702012</v>
      </c>
      <c r="AF225" s="10">
        <f t="shared" si="61"/>
        <v>279.32281472873308</v>
      </c>
      <c r="AG225" s="10">
        <f t="shared" si="62"/>
        <v>280.26780096840275</v>
      </c>
      <c r="AH225" s="10">
        <f t="shared" si="63"/>
        <v>281.20076818493163</v>
      </c>
    </row>
    <row r="226" spans="5:34" x14ac:dyDescent="0.2">
      <c r="E226" s="20">
        <v>40831.916666666664</v>
      </c>
      <c r="F226">
        <v>6955.6719999999996</v>
      </c>
      <c r="G226">
        <v>5772.192</v>
      </c>
      <c r="H226">
        <v>6020.4610000000002</v>
      </c>
      <c r="I226">
        <v>7676.0870000000004</v>
      </c>
      <c r="J226" s="6">
        <f>('VWP Details'!$I$63-F226)*'VWP Details'!$J$63+('VWP Details'!$M$63-'VWP Details'!$L$63)*'VWP Details'!$K$63</f>
        <v>1723.0629372000001</v>
      </c>
      <c r="K226" s="6">
        <f>('VWP Details'!$I$62-G226)*'VWP Details'!$J$62+('VWP Details'!$M$62-'VWP Details'!$L$62)*'VWP Details'!$K$62</f>
        <v>1614.4474640000005</v>
      </c>
      <c r="L226" s="6">
        <f>('VWP Details'!$I$61-H226)*'VWP Details'!$J$61+('VWP Details'!$M$61-'VWP Details'!$L$61)*'VWP Details'!$K$61</f>
        <v>1409.5305924999998</v>
      </c>
      <c r="M226" s="6">
        <f>('VWP Details'!I$60-I226)*'VWP Details'!$J$60+('VWP Details'!$M$60-'VWP Details'!$L$60)*'VWP Details'!$K$60</f>
        <v>796.55583589999935</v>
      </c>
      <c r="N226" s="9">
        <f t="shared" si="48"/>
        <v>176.01966665595972</v>
      </c>
      <c r="O226" s="9">
        <f t="shared" si="49"/>
        <v>164.92404212966645</v>
      </c>
      <c r="P226" s="9">
        <f t="shared" si="50"/>
        <v>143.99073862989673</v>
      </c>
      <c r="Q226" s="9">
        <f t="shared" si="51"/>
        <v>81.372241071948025</v>
      </c>
      <c r="R226" s="9">
        <f t="shared" si="52"/>
        <v>278.51966665595972</v>
      </c>
      <c r="S226" s="9">
        <f t="shared" si="53"/>
        <v>279.42404212966642</v>
      </c>
      <c r="T226" s="9">
        <f t="shared" si="54"/>
        <v>280.49073862989673</v>
      </c>
      <c r="U226" s="9">
        <f t="shared" si="55"/>
        <v>280.872241071948</v>
      </c>
      <c r="V226" s="10">
        <f>'VWP Details'!P$63</f>
        <v>102.5</v>
      </c>
      <c r="W226" s="10">
        <f>'VWP Details'!P$62</f>
        <v>114.5</v>
      </c>
      <c r="X226" s="10">
        <f>'VWP Details'!P$61</f>
        <v>136.5</v>
      </c>
      <c r="Y226" s="10">
        <f>'VWP Details'!P$60</f>
        <v>199.5</v>
      </c>
      <c r="AA226" s="10">
        <f t="shared" si="56"/>
        <v>278.5186180522461</v>
      </c>
      <c r="AB226" s="10">
        <f t="shared" si="57"/>
        <v>279.36421225759477</v>
      </c>
      <c r="AC226" s="10">
        <f t="shared" si="58"/>
        <v>280.39130136633219</v>
      </c>
      <c r="AD226" s="10">
        <f t="shared" si="59"/>
        <v>280.92338473059942</v>
      </c>
      <c r="AE226" s="10">
        <f t="shared" si="60"/>
        <v>278.51058468142338</v>
      </c>
      <c r="AF226" s="10">
        <f t="shared" si="61"/>
        <v>279.32066915290909</v>
      </c>
      <c r="AG226" s="10">
        <f t="shared" si="62"/>
        <v>280.25172015182761</v>
      </c>
      <c r="AH226" s="10">
        <f t="shared" si="63"/>
        <v>281.19381558319458</v>
      </c>
    </row>
    <row r="227" spans="5:34" x14ac:dyDescent="0.2">
      <c r="E227" s="20">
        <v>40831.958333333336</v>
      </c>
      <c r="F227">
        <v>6955.7219999999998</v>
      </c>
      <c r="G227">
        <v>5769.95</v>
      </c>
      <c r="H227">
        <v>6020.9340000000002</v>
      </c>
      <c r="I227">
        <v>7664.17</v>
      </c>
      <c r="J227" s="6">
        <f>('VWP Details'!$I$63-F227)*'VWP Details'!$J$63+('VWP Details'!$M$63-'VWP Details'!$L$63)*'VWP Details'!$K$63</f>
        <v>1723.0194422</v>
      </c>
      <c r="K227" s="6">
        <f>('VWP Details'!$I$62-G227)*'VWP Details'!$J$62+('VWP Details'!$M$62-'VWP Details'!$L$62)*'VWP Details'!$K$62</f>
        <v>1615.6985000000006</v>
      </c>
      <c r="L227" s="6">
        <f>('VWP Details'!$I$61-H227)*'VWP Details'!$J$61+('VWP Details'!$M$61-'VWP Details'!$L$61)*'VWP Details'!$K$61</f>
        <v>1409.266895</v>
      </c>
      <c r="M227" s="6">
        <f>('VWP Details'!I$60-I227)*'VWP Details'!$J$60+('VWP Details'!$M$60-'VWP Details'!$L$60)*'VWP Details'!$K$60</f>
        <v>803.04225899999949</v>
      </c>
      <c r="N227" s="9">
        <f t="shared" si="48"/>
        <v>176.01522341988522</v>
      </c>
      <c r="O227" s="9">
        <f t="shared" si="49"/>
        <v>165.05184183735005</v>
      </c>
      <c r="P227" s="9">
        <f t="shared" si="50"/>
        <v>143.9638005854145</v>
      </c>
      <c r="Q227" s="9">
        <f t="shared" si="51"/>
        <v>82.034862272370844</v>
      </c>
      <c r="R227" s="9">
        <f t="shared" si="52"/>
        <v>278.51522341988522</v>
      </c>
      <c r="S227" s="9">
        <f t="shared" si="53"/>
        <v>279.55184183735003</v>
      </c>
      <c r="T227" s="9">
        <f t="shared" si="54"/>
        <v>280.4638005854145</v>
      </c>
      <c r="U227" s="9">
        <f t="shared" si="55"/>
        <v>281.53486227237084</v>
      </c>
      <c r="V227" s="10">
        <f>'VWP Details'!P$63</f>
        <v>102.5</v>
      </c>
      <c r="W227" s="10">
        <f>'VWP Details'!P$62</f>
        <v>114.5</v>
      </c>
      <c r="X227" s="10">
        <f>'VWP Details'!P$61</f>
        <v>136.5</v>
      </c>
      <c r="Y227" s="10">
        <f>'VWP Details'!P$60</f>
        <v>199.5</v>
      </c>
      <c r="AA227" s="10">
        <f t="shared" si="56"/>
        <v>278.52037757373165</v>
      </c>
      <c r="AB227" s="10">
        <f t="shared" si="57"/>
        <v>279.43199968506013</v>
      </c>
      <c r="AC227" s="10">
        <f t="shared" si="58"/>
        <v>280.4258139560917</v>
      </c>
      <c r="AD227" s="10">
        <f t="shared" si="59"/>
        <v>281.10469506124798</v>
      </c>
      <c r="AE227" s="10">
        <f t="shared" si="60"/>
        <v>278.51100767749767</v>
      </c>
      <c r="AF227" s="10">
        <f t="shared" si="61"/>
        <v>279.31368292089581</v>
      </c>
      <c r="AG227" s="10">
        <f t="shared" si="62"/>
        <v>280.21648997356817</v>
      </c>
      <c r="AH227" s="10">
        <f t="shared" si="63"/>
        <v>281.22298047973277</v>
      </c>
    </row>
    <row r="228" spans="5:34" x14ac:dyDescent="0.2">
      <c r="E228" s="20">
        <v>40832</v>
      </c>
      <c r="F228">
        <v>6955.6819999999998</v>
      </c>
      <c r="G228">
        <v>5771.5969999999998</v>
      </c>
      <c r="H228">
        <v>6019.8680000000004</v>
      </c>
      <c r="I228">
        <v>7673.0420000000004</v>
      </c>
      <c r="J228" s="6">
        <f>('VWP Details'!$I$63-F228)*'VWP Details'!$J$63+('VWP Details'!$M$63-'VWP Details'!$L$63)*'VWP Details'!$K$63</f>
        <v>1723.0542381999999</v>
      </c>
      <c r="K228" s="6">
        <f>('VWP Details'!$I$62-G228)*'VWP Details'!$J$62+('VWP Details'!$M$62-'VWP Details'!$L$62)*'VWP Details'!$K$62</f>
        <v>1614.7794740000008</v>
      </c>
      <c r="L228" s="6">
        <f>('VWP Details'!$I$61-H228)*'VWP Details'!$J$61+('VWP Details'!$M$61-'VWP Details'!$L$61)*'VWP Details'!$K$61</f>
        <v>1409.8611899999999</v>
      </c>
      <c r="M228" s="6">
        <f>('VWP Details'!I$60-I228)*'VWP Details'!$J$60+('VWP Details'!$M$60-'VWP Details'!$L$60)*'VWP Details'!$K$60</f>
        <v>798.21322939999936</v>
      </c>
      <c r="N228" s="9">
        <f t="shared" si="48"/>
        <v>176.01877800874482</v>
      </c>
      <c r="O228" s="9">
        <f t="shared" si="49"/>
        <v>164.95795864441749</v>
      </c>
      <c r="P228" s="9">
        <f t="shared" si="50"/>
        <v>144.02451085056899</v>
      </c>
      <c r="Q228" s="9">
        <f t="shared" si="51"/>
        <v>81.541552270679873</v>
      </c>
      <c r="R228" s="9">
        <f t="shared" si="52"/>
        <v>278.51877800874479</v>
      </c>
      <c r="S228" s="9">
        <f t="shared" si="53"/>
        <v>279.45795864441749</v>
      </c>
      <c r="T228" s="9">
        <f t="shared" si="54"/>
        <v>280.52451085056896</v>
      </c>
      <c r="U228" s="9">
        <f t="shared" si="55"/>
        <v>281.04155227067986</v>
      </c>
      <c r="V228" s="10">
        <f>'VWP Details'!P$63</f>
        <v>102.5</v>
      </c>
      <c r="W228" s="10">
        <f>'VWP Details'!P$62</f>
        <v>114.5</v>
      </c>
      <c r="X228" s="10">
        <f>'VWP Details'!P$61</f>
        <v>136.5</v>
      </c>
      <c r="Y228" s="10">
        <f>'VWP Details'!P$60</f>
        <v>199.5</v>
      </c>
      <c r="AA228" s="10">
        <f t="shared" si="56"/>
        <v>278.52019984428864</v>
      </c>
      <c r="AB228" s="10">
        <f t="shared" si="57"/>
        <v>279.47070441365832</v>
      </c>
      <c r="AC228" s="10">
        <f t="shared" si="58"/>
        <v>280.46096440229564</v>
      </c>
      <c r="AD228" s="10">
        <f t="shared" si="59"/>
        <v>281.19195844229552</v>
      </c>
      <c r="AE228" s="10">
        <f t="shared" si="60"/>
        <v>278.51182523293539</v>
      </c>
      <c r="AF228" s="10">
        <f t="shared" si="61"/>
        <v>279.2996238129997</v>
      </c>
      <c r="AG228" s="10">
        <f t="shared" si="62"/>
        <v>280.18303212500069</v>
      </c>
      <c r="AH228" s="10">
        <f t="shared" si="63"/>
        <v>281.24617138770225</v>
      </c>
    </row>
    <row r="229" spans="5:34" x14ac:dyDescent="0.2">
      <c r="E229" s="20">
        <v>40832.041666666664</v>
      </c>
      <c r="F229">
        <v>6955.701</v>
      </c>
      <c r="G229">
        <v>5771.8609999999999</v>
      </c>
      <c r="H229">
        <v>6022.1279999999997</v>
      </c>
      <c r="I229">
        <v>7668.9970000000003</v>
      </c>
      <c r="J229" s="6">
        <f>('VWP Details'!$I$63-F229)*'VWP Details'!$J$63+('VWP Details'!$M$63-'VWP Details'!$L$63)*'VWP Details'!$K$63</f>
        <v>1723.0377100999997</v>
      </c>
      <c r="K229" s="6">
        <f>('VWP Details'!$I$62-G229)*'VWP Details'!$J$62+('VWP Details'!$M$62-'VWP Details'!$L$62)*'VWP Details'!$K$62</f>
        <v>1614.6321620000008</v>
      </c>
      <c r="L229" s="6">
        <f>('VWP Details'!$I$61-H229)*'VWP Details'!$J$61+('VWP Details'!$M$61-'VWP Details'!$L$61)*'VWP Details'!$K$61</f>
        <v>1408.6012400000002</v>
      </c>
      <c r="M229" s="6">
        <f>('VWP Details'!I$60-I229)*'VWP Details'!$J$60+('VWP Details'!$M$60-'VWP Details'!$L$60)*'VWP Details'!$K$60</f>
        <v>800.4149228999994</v>
      </c>
      <c r="N229" s="9">
        <f t="shared" si="48"/>
        <v>176.01708957903648</v>
      </c>
      <c r="O229" s="9">
        <f t="shared" si="49"/>
        <v>164.94290997232628</v>
      </c>
      <c r="P229" s="9">
        <f t="shared" si="50"/>
        <v>143.89580053232402</v>
      </c>
      <c r="Q229" s="9">
        <f t="shared" si="51"/>
        <v>81.766466490341728</v>
      </c>
      <c r="R229" s="9">
        <f t="shared" si="52"/>
        <v>278.51708957903645</v>
      </c>
      <c r="S229" s="9">
        <f t="shared" si="53"/>
        <v>279.44290997232628</v>
      </c>
      <c r="T229" s="9">
        <f t="shared" si="54"/>
        <v>280.39580053232402</v>
      </c>
      <c r="U229" s="9">
        <f t="shared" si="55"/>
        <v>281.26646649034171</v>
      </c>
      <c r="V229" s="10">
        <f>'VWP Details'!P$63</f>
        <v>102.5</v>
      </c>
      <c r="W229" s="10">
        <f>'VWP Details'!P$62</f>
        <v>114.5</v>
      </c>
      <c r="X229" s="10">
        <f>'VWP Details'!P$61</f>
        <v>136.5</v>
      </c>
      <c r="Y229" s="10">
        <f>'VWP Details'!P$60</f>
        <v>199.5</v>
      </c>
      <c r="AA229" s="10">
        <f t="shared" si="56"/>
        <v>278.51915124057507</v>
      </c>
      <c r="AB229" s="10">
        <f t="shared" si="57"/>
        <v>279.45887068515026</v>
      </c>
      <c r="AC229" s="10">
        <f t="shared" si="58"/>
        <v>280.48307296227028</v>
      </c>
      <c r="AD229" s="10">
        <f t="shared" si="59"/>
        <v>281.10642987550102</v>
      </c>
      <c r="AE229" s="10">
        <f t="shared" si="60"/>
        <v>278.51267477967286</v>
      </c>
      <c r="AF229" s="10">
        <f t="shared" si="61"/>
        <v>279.30175342811077</v>
      </c>
      <c r="AG229" s="10">
        <f t="shared" si="62"/>
        <v>280.22251999502646</v>
      </c>
      <c r="AH229" s="10">
        <f t="shared" si="63"/>
        <v>281.24493922475841</v>
      </c>
    </row>
    <row r="230" spans="5:34" x14ac:dyDescent="0.2">
      <c r="E230" s="20">
        <v>40832.083333333336</v>
      </c>
      <c r="F230">
        <v>6955.7520000000004</v>
      </c>
      <c r="G230">
        <v>5770.8230000000003</v>
      </c>
      <c r="H230">
        <v>6019.5950000000003</v>
      </c>
      <c r="I230">
        <v>7670.6790000000001</v>
      </c>
      <c r="J230" s="6">
        <f>('VWP Details'!$I$63-F230)*'VWP Details'!$J$63+('VWP Details'!$M$63-'VWP Details'!$L$63)*'VWP Details'!$K$63</f>
        <v>1722.9933451999993</v>
      </c>
      <c r="K230" s="6">
        <f>('VWP Details'!$I$62-G230)*'VWP Details'!$J$62+('VWP Details'!$M$62-'VWP Details'!$L$62)*'VWP Details'!$K$62</f>
        <v>1615.2113660000005</v>
      </c>
      <c r="L230" s="6">
        <f>('VWP Details'!$I$61-H230)*'VWP Details'!$J$61+('VWP Details'!$M$61-'VWP Details'!$L$61)*'VWP Details'!$K$61</f>
        <v>1410.0133874999999</v>
      </c>
      <c r="M230" s="6">
        <f>('VWP Details'!I$60-I230)*'VWP Details'!$J$60+('VWP Details'!$M$60-'VWP Details'!$L$60)*'VWP Details'!$K$60</f>
        <v>799.49941029999957</v>
      </c>
      <c r="N230" s="9">
        <f t="shared" si="48"/>
        <v>176.01255747824044</v>
      </c>
      <c r="O230" s="9">
        <f t="shared" si="49"/>
        <v>165.00207861486663</v>
      </c>
      <c r="P230" s="9">
        <f t="shared" si="50"/>
        <v>144.04005860140123</v>
      </c>
      <c r="Q230" s="9">
        <f t="shared" si="51"/>
        <v>81.672942209137489</v>
      </c>
      <c r="R230" s="9">
        <f t="shared" si="52"/>
        <v>278.51255747824041</v>
      </c>
      <c r="S230" s="9">
        <f t="shared" si="53"/>
        <v>279.5020786148666</v>
      </c>
      <c r="T230" s="9">
        <f t="shared" si="54"/>
        <v>280.54005860140126</v>
      </c>
      <c r="U230" s="9">
        <f t="shared" si="55"/>
        <v>281.17294220913749</v>
      </c>
      <c r="V230" s="10">
        <f>'VWP Details'!P$63</f>
        <v>102.5</v>
      </c>
      <c r="W230" s="10">
        <f>'VWP Details'!P$62</f>
        <v>114.5</v>
      </c>
      <c r="X230" s="10">
        <f>'VWP Details'!P$61</f>
        <v>136.5</v>
      </c>
      <c r="Y230" s="10">
        <f>'VWP Details'!P$60</f>
        <v>199.5</v>
      </c>
      <c r="AA230" s="10">
        <f t="shared" si="56"/>
        <v>278.51666302837327</v>
      </c>
      <c r="AB230" s="10">
        <f t="shared" si="57"/>
        <v>279.47576623972537</v>
      </c>
      <c r="AC230" s="10">
        <f t="shared" si="58"/>
        <v>280.48298183992108</v>
      </c>
      <c r="AD230" s="10">
        <f t="shared" si="59"/>
        <v>281.17761286289561</v>
      </c>
      <c r="AE230" s="10">
        <f t="shared" si="60"/>
        <v>278.513456789222</v>
      </c>
      <c r="AF230" s="10">
        <f t="shared" si="61"/>
        <v>279.30204756124715</v>
      </c>
      <c r="AG230" s="10">
        <f t="shared" si="62"/>
        <v>280.2695391272137</v>
      </c>
      <c r="AH230" s="10">
        <f t="shared" si="63"/>
        <v>281.24841774974789</v>
      </c>
    </row>
    <row r="231" spans="5:34" x14ac:dyDescent="0.2">
      <c r="E231" s="20">
        <v>40832.125</v>
      </c>
      <c r="F231">
        <v>6955.8310000000001</v>
      </c>
      <c r="G231">
        <v>5770.9960000000001</v>
      </c>
      <c r="H231">
        <v>6024.6859999999997</v>
      </c>
      <c r="I231">
        <v>7661.5929999999998</v>
      </c>
      <c r="J231" s="6">
        <f>('VWP Details'!$I$63-F231)*'VWP Details'!$J$63+('VWP Details'!$M$63-'VWP Details'!$L$63)*'VWP Details'!$K$63</f>
        <v>1722.9246230999997</v>
      </c>
      <c r="K231" s="6">
        <f>('VWP Details'!$I$62-G231)*'VWP Details'!$J$62+('VWP Details'!$M$62-'VWP Details'!$L$62)*'VWP Details'!$K$62</f>
        <v>1615.1148320000007</v>
      </c>
      <c r="L231" s="6">
        <f>('VWP Details'!$I$61-H231)*'VWP Details'!$J$61+('VWP Details'!$M$61-'VWP Details'!$L$61)*'VWP Details'!$K$61</f>
        <v>1407.1751550000001</v>
      </c>
      <c r="M231" s="6">
        <f>('VWP Details'!I$60-I231)*'VWP Details'!$J$60+('VWP Details'!$M$60-'VWP Details'!$L$60)*'VWP Details'!$K$60</f>
        <v>804.44492009999965</v>
      </c>
      <c r="N231" s="9">
        <f t="shared" si="48"/>
        <v>176.00553716524277</v>
      </c>
      <c r="O231" s="9">
        <f t="shared" si="49"/>
        <v>164.99221717444325</v>
      </c>
      <c r="P231" s="9">
        <f t="shared" si="50"/>
        <v>143.75011867654052</v>
      </c>
      <c r="Q231" s="9">
        <f t="shared" si="51"/>
        <v>82.178151257307476</v>
      </c>
      <c r="R231" s="9">
        <f t="shared" si="52"/>
        <v>278.5055371652428</v>
      </c>
      <c r="S231" s="9">
        <f t="shared" si="53"/>
        <v>279.49221717444323</v>
      </c>
      <c r="T231" s="9">
        <f t="shared" si="54"/>
        <v>280.25011867654052</v>
      </c>
      <c r="U231" s="9">
        <f t="shared" si="55"/>
        <v>281.67815125730749</v>
      </c>
      <c r="V231" s="10">
        <f>'VWP Details'!P$63</f>
        <v>102.5</v>
      </c>
      <c r="W231" s="10">
        <f>'VWP Details'!P$62</f>
        <v>114.5</v>
      </c>
      <c r="X231" s="10">
        <f>'VWP Details'!P$61</f>
        <v>136.5</v>
      </c>
      <c r="Y231" s="10">
        <f>'VWP Details'!P$60</f>
        <v>199.5</v>
      </c>
      <c r="AA231" s="10">
        <f t="shared" si="56"/>
        <v>278.51383713022994</v>
      </c>
      <c r="AB231" s="10">
        <f t="shared" si="57"/>
        <v>279.48940124868079</v>
      </c>
      <c r="AC231" s="10">
        <f t="shared" si="58"/>
        <v>280.43485784924985</v>
      </c>
      <c r="AD231" s="10">
        <f t="shared" si="59"/>
        <v>281.33879489996747</v>
      </c>
      <c r="AE231" s="10">
        <f t="shared" si="60"/>
        <v>278.51444851951385</v>
      </c>
      <c r="AF231" s="10">
        <f t="shared" si="61"/>
        <v>279.30628627055279</v>
      </c>
      <c r="AG231" s="10">
        <f t="shared" si="62"/>
        <v>280.24631431846137</v>
      </c>
      <c r="AH231" s="10">
        <f t="shared" si="63"/>
        <v>281.25188515413305</v>
      </c>
    </row>
    <row r="232" spans="5:34" x14ac:dyDescent="0.2">
      <c r="E232" s="20">
        <v>40832.166666666664</v>
      </c>
      <c r="F232">
        <v>6955.7309999999998</v>
      </c>
      <c r="G232">
        <v>5770.2359999999999</v>
      </c>
      <c r="H232">
        <v>6021.6059999999998</v>
      </c>
      <c r="I232">
        <v>7661.8459999999995</v>
      </c>
      <c r="J232" s="6">
        <f>('VWP Details'!$I$63-F232)*'VWP Details'!$J$63+('VWP Details'!$M$63-'VWP Details'!$L$63)*'VWP Details'!$K$63</f>
        <v>1723.0116131</v>
      </c>
      <c r="K232" s="6">
        <f>('VWP Details'!$I$62-G232)*'VWP Details'!$J$62+('VWP Details'!$M$62-'VWP Details'!$L$62)*'VWP Details'!$K$62</f>
        <v>1615.5389120000007</v>
      </c>
      <c r="L232" s="6">
        <f>('VWP Details'!$I$61-H232)*'VWP Details'!$J$61+('VWP Details'!$M$61-'VWP Details'!$L$61)*'VWP Details'!$K$61</f>
        <v>1408.8922550000002</v>
      </c>
      <c r="M232" s="6">
        <f>('VWP Details'!I$60-I232)*'VWP Details'!$J$60+('VWP Details'!$M$60-'VWP Details'!$L$60)*'VWP Details'!$K$60</f>
        <v>804.30721219999975</v>
      </c>
      <c r="N232" s="9">
        <f t="shared" si="48"/>
        <v>176.01442363739181</v>
      </c>
      <c r="O232" s="9">
        <f t="shared" si="49"/>
        <v>165.03553910925126</v>
      </c>
      <c r="P232" s="9">
        <f t="shared" si="50"/>
        <v>143.92552919875052</v>
      </c>
      <c r="Q232" s="9">
        <f t="shared" si="51"/>
        <v>82.164083693012188</v>
      </c>
      <c r="R232" s="9">
        <f t="shared" si="52"/>
        <v>278.51442363739181</v>
      </c>
      <c r="S232" s="9">
        <f t="shared" si="53"/>
        <v>279.53553910925126</v>
      </c>
      <c r="T232" s="9">
        <f t="shared" si="54"/>
        <v>280.4255291987505</v>
      </c>
      <c r="U232" s="9">
        <f t="shared" si="55"/>
        <v>281.66408369301217</v>
      </c>
      <c r="V232" s="10">
        <f>'VWP Details'!P$63</f>
        <v>102.5</v>
      </c>
      <c r="W232" s="10">
        <f>'VWP Details'!P$62</f>
        <v>114.5</v>
      </c>
      <c r="X232" s="10">
        <f>'VWP Details'!P$61</f>
        <v>136.5</v>
      </c>
      <c r="Y232" s="10">
        <f>'VWP Details'!P$60</f>
        <v>199.5</v>
      </c>
      <c r="AA232" s="10">
        <f t="shared" si="56"/>
        <v>278.51367717373125</v>
      </c>
      <c r="AB232" s="10">
        <f t="shared" si="57"/>
        <v>279.48614070306093</v>
      </c>
      <c r="AC232" s="10">
        <f t="shared" si="58"/>
        <v>280.42720357191712</v>
      </c>
      <c r="AD232" s="10">
        <f t="shared" si="59"/>
        <v>281.36463918409572</v>
      </c>
      <c r="AE232" s="10">
        <f t="shared" si="60"/>
        <v>278.51540470391706</v>
      </c>
      <c r="AF232" s="10">
        <f t="shared" si="61"/>
        <v>279.30816507446235</v>
      </c>
      <c r="AG232" s="10">
        <f t="shared" si="62"/>
        <v>280.19121035584135</v>
      </c>
      <c r="AH232" s="10">
        <f t="shared" si="63"/>
        <v>281.25060628465167</v>
      </c>
    </row>
    <row r="233" spans="5:34" x14ac:dyDescent="0.2">
      <c r="E233" s="20">
        <v>40832.208333333336</v>
      </c>
      <c r="F233">
        <v>6955.6629999999996</v>
      </c>
      <c r="G233">
        <v>5768.2809999999999</v>
      </c>
      <c r="H233">
        <v>6021.366</v>
      </c>
      <c r="I233">
        <v>7667.5330000000004</v>
      </c>
      <c r="J233" s="6">
        <f>('VWP Details'!$I$63-F233)*'VWP Details'!$J$63+('VWP Details'!$M$63-'VWP Details'!$L$63)*'VWP Details'!$K$63</f>
        <v>1723.0707663000001</v>
      </c>
      <c r="K233" s="6">
        <f>('VWP Details'!$I$62-G233)*'VWP Details'!$J$62+('VWP Details'!$M$62-'VWP Details'!$L$62)*'VWP Details'!$K$62</f>
        <v>1616.6298020000006</v>
      </c>
      <c r="L233" s="6">
        <f>('VWP Details'!$I$61-H233)*'VWP Details'!$J$61+('VWP Details'!$M$61-'VWP Details'!$L$61)*'VWP Details'!$K$61</f>
        <v>1409.026055</v>
      </c>
      <c r="M233" s="6">
        <f>('VWP Details'!I$60-I233)*'VWP Details'!$J$60+('VWP Details'!$M$60-'VWP Details'!$L$60)*'VWP Details'!$K$60</f>
        <v>801.21177809999938</v>
      </c>
      <c r="N233" s="9">
        <f t="shared" si="48"/>
        <v>176.02046643845313</v>
      </c>
      <c r="O233" s="9">
        <f t="shared" si="49"/>
        <v>165.14697908629026</v>
      </c>
      <c r="P233" s="9">
        <f t="shared" si="50"/>
        <v>143.93919755113049</v>
      </c>
      <c r="Q233" s="9">
        <f t="shared" si="51"/>
        <v>81.847869312983249</v>
      </c>
      <c r="R233" s="9">
        <f t="shared" si="52"/>
        <v>278.52046643845313</v>
      </c>
      <c r="S233" s="9">
        <f t="shared" si="53"/>
        <v>279.64697908629023</v>
      </c>
      <c r="T233" s="9">
        <f t="shared" si="54"/>
        <v>280.43919755113052</v>
      </c>
      <c r="U233" s="9">
        <f t="shared" si="55"/>
        <v>281.34786931298322</v>
      </c>
      <c r="V233" s="10">
        <f>'VWP Details'!P$63</f>
        <v>102.5</v>
      </c>
      <c r="W233" s="10">
        <f>'VWP Details'!P$62</f>
        <v>114.5</v>
      </c>
      <c r="X233" s="10">
        <f>'VWP Details'!P$61</f>
        <v>136.5</v>
      </c>
      <c r="Y233" s="10">
        <f>'VWP Details'!P$60</f>
        <v>199.5</v>
      </c>
      <c r="AA233" s="10">
        <f t="shared" si="56"/>
        <v>278.5140148596729</v>
      </c>
      <c r="AB233" s="10">
        <f t="shared" si="57"/>
        <v>279.52394479143555</v>
      </c>
      <c r="AC233" s="10">
        <f t="shared" si="58"/>
        <v>280.41014091202936</v>
      </c>
      <c r="AD233" s="10">
        <f t="shared" si="59"/>
        <v>281.42590259255638</v>
      </c>
      <c r="AE233" s="10">
        <f t="shared" si="60"/>
        <v>278.51668080131765</v>
      </c>
      <c r="AF233" s="10">
        <f t="shared" si="61"/>
        <v>279.28943175781069</v>
      </c>
      <c r="AG233" s="10">
        <f t="shared" si="62"/>
        <v>280.16470969863525</v>
      </c>
      <c r="AH233" s="10">
        <f t="shared" si="63"/>
        <v>281.25186068880384</v>
      </c>
    </row>
    <row r="234" spans="5:34" x14ac:dyDescent="0.2">
      <c r="E234" s="20">
        <v>40832.25</v>
      </c>
      <c r="F234">
        <v>6955.6220000000003</v>
      </c>
      <c r="G234">
        <v>5767.8680000000004</v>
      </c>
      <c r="H234">
        <v>6021.4949999999999</v>
      </c>
      <c r="I234">
        <v>7668.7079999999996</v>
      </c>
      <c r="J234" s="6">
        <f>('VWP Details'!$I$63-F234)*'VWP Details'!$J$63+('VWP Details'!$M$63-'VWP Details'!$L$63)*'VWP Details'!$K$63</f>
        <v>1723.1064321999995</v>
      </c>
      <c r="K234" s="6">
        <f>('VWP Details'!$I$62-G234)*'VWP Details'!$J$62+('VWP Details'!$M$62-'VWP Details'!$L$62)*'VWP Details'!$K$62</f>
        <v>1616.8602560000004</v>
      </c>
      <c r="L234" s="6">
        <f>('VWP Details'!$I$61-H234)*'VWP Details'!$J$61+('VWP Details'!$M$61-'VWP Details'!$L$61)*'VWP Details'!$K$61</f>
        <v>1408.9541375000001</v>
      </c>
      <c r="M234" s="6">
        <f>('VWP Details'!I$60-I234)*'VWP Details'!$J$60+('VWP Details'!$M$60-'VWP Details'!$L$60)*'VWP Details'!$K$60</f>
        <v>800.5722255999998</v>
      </c>
      <c r="N234" s="9">
        <f t="shared" si="48"/>
        <v>176.02410989203418</v>
      </c>
      <c r="O234" s="9">
        <f t="shared" si="49"/>
        <v>165.17052113770563</v>
      </c>
      <c r="P234" s="9">
        <f t="shared" si="50"/>
        <v>143.93185081172626</v>
      </c>
      <c r="Q234" s="9">
        <f t="shared" si="51"/>
        <v>81.782535763390541</v>
      </c>
      <c r="R234" s="9">
        <f t="shared" si="52"/>
        <v>278.52410989203418</v>
      </c>
      <c r="S234" s="9">
        <f t="shared" si="53"/>
        <v>279.67052113770563</v>
      </c>
      <c r="T234" s="9">
        <f t="shared" si="54"/>
        <v>280.43185081172624</v>
      </c>
      <c r="U234" s="9">
        <f t="shared" si="55"/>
        <v>281.28253576339057</v>
      </c>
      <c r="V234" s="10">
        <f>'VWP Details'!P$63</f>
        <v>102.5</v>
      </c>
      <c r="W234" s="10">
        <f>'VWP Details'!P$62</f>
        <v>114.5</v>
      </c>
      <c r="X234" s="10">
        <f>'VWP Details'!P$61</f>
        <v>136.5</v>
      </c>
      <c r="Y234" s="10">
        <f>'VWP Details'!P$60</f>
        <v>199.5</v>
      </c>
      <c r="AA234" s="10">
        <f t="shared" si="56"/>
        <v>278.51541892227249</v>
      </c>
      <c r="AB234" s="10">
        <f t="shared" si="57"/>
        <v>279.56946702451143</v>
      </c>
      <c r="AC234" s="10">
        <f t="shared" si="58"/>
        <v>280.41735096790978</v>
      </c>
      <c r="AD234" s="10">
        <f t="shared" si="59"/>
        <v>281.42911644716617</v>
      </c>
      <c r="AE234" s="10">
        <f t="shared" si="60"/>
        <v>278.51770807749813</v>
      </c>
      <c r="AF234" s="10">
        <f t="shared" si="61"/>
        <v>279.28757803502123</v>
      </c>
      <c r="AG234" s="10">
        <f t="shared" si="62"/>
        <v>280.2026393764898</v>
      </c>
      <c r="AH234" s="10">
        <f t="shared" si="63"/>
        <v>281.25083314497704</v>
      </c>
    </row>
    <row r="235" spans="5:34" x14ac:dyDescent="0.2">
      <c r="E235" s="20">
        <v>40832.291666666664</v>
      </c>
      <c r="F235">
        <v>6955.5720000000001</v>
      </c>
      <c r="G235">
        <v>5768.1840000000002</v>
      </c>
      <c r="H235">
        <v>6020.5879999999997</v>
      </c>
      <c r="I235">
        <v>7665.7709999999997</v>
      </c>
      <c r="J235" s="6">
        <f>('VWP Details'!$I$63-F235)*'VWP Details'!$J$63+('VWP Details'!$M$63-'VWP Details'!$L$63)*'VWP Details'!$K$63</f>
        <v>1723.1499271999996</v>
      </c>
      <c r="K235" s="6">
        <f>('VWP Details'!$I$62-G235)*'VWP Details'!$J$62+('VWP Details'!$M$62-'VWP Details'!$L$62)*'VWP Details'!$K$62</f>
        <v>1616.6839280000006</v>
      </c>
      <c r="L235" s="6">
        <f>('VWP Details'!$I$61-H235)*'VWP Details'!$J$61+('VWP Details'!$M$61-'VWP Details'!$L$61)*'VWP Details'!$K$61</f>
        <v>1409.4597900000001</v>
      </c>
      <c r="M235" s="6">
        <f>('VWP Details'!I$60-I235)*'VWP Details'!$J$60+('VWP Details'!$M$60-'VWP Details'!$L$60)*'VWP Details'!$K$60</f>
        <v>802.17083469999966</v>
      </c>
      <c r="N235" s="9">
        <f t="shared" si="48"/>
        <v>176.02855312810868</v>
      </c>
      <c r="O235" s="9">
        <f t="shared" si="49"/>
        <v>165.15250833323287</v>
      </c>
      <c r="P235" s="9">
        <f t="shared" si="50"/>
        <v>143.983505793429</v>
      </c>
      <c r="Q235" s="9">
        <f t="shared" si="51"/>
        <v>81.945841835861941</v>
      </c>
      <c r="R235" s="9">
        <f t="shared" si="52"/>
        <v>278.52855312810868</v>
      </c>
      <c r="S235" s="9">
        <f t="shared" si="53"/>
        <v>279.65250833323284</v>
      </c>
      <c r="T235" s="9">
        <f t="shared" si="54"/>
        <v>280.483505793429</v>
      </c>
      <c r="U235" s="9">
        <f t="shared" si="55"/>
        <v>281.44584183586193</v>
      </c>
      <c r="V235" s="10">
        <f>'VWP Details'!P$63</f>
        <v>102.5</v>
      </c>
      <c r="W235" s="10">
        <f>'VWP Details'!P$62</f>
        <v>114.5</v>
      </c>
      <c r="X235" s="10">
        <f>'VWP Details'!P$61</f>
        <v>136.5</v>
      </c>
      <c r="Y235" s="10">
        <f>'VWP Details'!P$60</f>
        <v>199.5</v>
      </c>
      <c r="AA235" s="10">
        <f t="shared" si="56"/>
        <v>278.51861805224615</v>
      </c>
      <c r="AB235" s="10">
        <f t="shared" si="57"/>
        <v>279.59955296818464</v>
      </c>
      <c r="AC235" s="10">
        <f t="shared" si="58"/>
        <v>280.40604040631536</v>
      </c>
      <c r="AD235" s="10">
        <f t="shared" si="59"/>
        <v>281.48369637251108</v>
      </c>
      <c r="AE235" s="10">
        <f t="shared" si="60"/>
        <v>278.51877089956713</v>
      </c>
      <c r="AF235" s="10">
        <f t="shared" si="61"/>
        <v>279.27678859315228</v>
      </c>
      <c r="AG235" s="10">
        <f t="shared" si="62"/>
        <v>280.20607241099594</v>
      </c>
      <c r="AH235" s="10">
        <f t="shared" si="63"/>
        <v>281.29648322516061</v>
      </c>
    </row>
    <row r="236" spans="5:34" x14ac:dyDescent="0.2">
      <c r="E236" s="20">
        <v>40832.333333333336</v>
      </c>
      <c r="F236">
        <v>6955.5720000000001</v>
      </c>
      <c r="G236">
        <v>5767.8909999999996</v>
      </c>
      <c r="H236">
        <v>6021.0860000000002</v>
      </c>
      <c r="I236">
        <v>7668.8919999999998</v>
      </c>
      <c r="J236" s="6">
        <f>('VWP Details'!$I$63-F236)*'VWP Details'!$J$63+('VWP Details'!$M$63-'VWP Details'!$L$63)*'VWP Details'!$K$63</f>
        <v>1723.1499271999996</v>
      </c>
      <c r="K236" s="6">
        <f>('VWP Details'!$I$62-G236)*'VWP Details'!$J$62+('VWP Details'!$M$62-'VWP Details'!$L$62)*'VWP Details'!$K$62</f>
        <v>1616.847422000001</v>
      </c>
      <c r="L236" s="6">
        <f>('VWP Details'!$I$61-H236)*'VWP Details'!$J$61+('VWP Details'!$M$61-'VWP Details'!$L$61)*'VWP Details'!$K$61</f>
        <v>1409.182155</v>
      </c>
      <c r="M236" s="6">
        <f>('VWP Details'!I$60-I236)*'VWP Details'!$J$60+('VWP Details'!$M$60-'VWP Details'!$L$60)*'VWP Details'!$K$60</f>
        <v>800.47207439999966</v>
      </c>
      <c r="N236" s="9">
        <f t="shared" si="48"/>
        <v>176.02855312810868</v>
      </c>
      <c r="O236" s="9">
        <f t="shared" si="49"/>
        <v>165.16921007915229</v>
      </c>
      <c r="P236" s="9">
        <f t="shared" si="50"/>
        <v>143.9551439622405</v>
      </c>
      <c r="Q236" s="9">
        <f t="shared" si="51"/>
        <v>81.772304807539399</v>
      </c>
      <c r="R236" s="9">
        <f t="shared" si="52"/>
        <v>278.52855312810868</v>
      </c>
      <c r="S236" s="9">
        <f t="shared" si="53"/>
        <v>279.66921007915232</v>
      </c>
      <c r="T236" s="9">
        <f t="shared" si="54"/>
        <v>280.45514396224053</v>
      </c>
      <c r="U236" s="9">
        <f t="shared" si="55"/>
        <v>281.2723048075394</v>
      </c>
      <c r="V236" s="10">
        <f>'VWP Details'!P$63</f>
        <v>102.5</v>
      </c>
      <c r="W236" s="10">
        <f>'VWP Details'!P$62</f>
        <v>114.5</v>
      </c>
      <c r="X236" s="10">
        <f>'VWP Details'!P$61</f>
        <v>136.5</v>
      </c>
      <c r="Y236" s="10">
        <f>'VWP Details'!P$60</f>
        <v>199.5</v>
      </c>
      <c r="AA236" s="10">
        <f t="shared" si="56"/>
        <v>278.52322124481935</v>
      </c>
      <c r="AB236" s="10">
        <f t="shared" si="57"/>
        <v>279.63495154912641</v>
      </c>
      <c r="AC236" s="10">
        <f t="shared" si="58"/>
        <v>280.44704546345537</v>
      </c>
      <c r="AD236" s="10">
        <f t="shared" si="59"/>
        <v>281.40252708255747</v>
      </c>
      <c r="AE236" s="10">
        <f t="shared" si="60"/>
        <v>278.51919389564142</v>
      </c>
      <c r="AF236" s="10">
        <f t="shared" si="61"/>
        <v>279.26428223460374</v>
      </c>
      <c r="AG236" s="10">
        <f t="shared" si="62"/>
        <v>280.20619998228483</v>
      </c>
      <c r="AH236" s="10">
        <f t="shared" si="63"/>
        <v>281.34313638384168</v>
      </c>
    </row>
    <row r="237" spans="5:34" x14ac:dyDescent="0.2">
      <c r="E237" s="20">
        <v>40832.375</v>
      </c>
      <c r="F237">
        <v>6955.473</v>
      </c>
      <c r="G237">
        <v>5767.7780000000002</v>
      </c>
      <c r="H237">
        <v>6021.2380000000003</v>
      </c>
      <c r="I237">
        <v>7670.5290000000005</v>
      </c>
      <c r="J237" s="6">
        <f>('VWP Details'!$I$63-F237)*'VWP Details'!$J$63+('VWP Details'!$M$63-'VWP Details'!$L$63)*'VWP Details'!$K$63</f>
        <v>1723.2360472999999</v>
      </c>
      <c r="K237" s="6">
        <f>('VWP Details'!$I$62-G237)*'VWP Details'!$J$62+('VWP Details'!$M$62-'VWP Details'!$L$62)*'VWP Details'!$K$62</f>
        <v>1616.9104760000005</v>
      </c>
      <c r="L237" s="6">
        <f>('VWP Details'!$I$61-H237)*'VWP Details'!$J$61+('VWP Details'!$M$61-'VWP Details'!$L$61)*'VWP Details'!$K$61</f>
        <v>1409.0974149999997</v>
      </c>
      <c r="M237" s="6">
        <f>('VWP Details'!I$60-I237)*'VWP Details'!$J$60+('VWP Details'!$M$60-'VWP Details'!$L$60)*'VWP Details'!$K$60</f>
        <v>799.58105529999932</v>
      </c>
      <c r="N237" s="9">
        <f t="shared" si="48"/>
        <v>176.03735073553622</v>
      </c>
      <c r="O237" s="9">
        <f t="shared" si="49"/>
        <v>165.17565136682765</v>
      </c>
      <c r="P237" s="9">
        <f t="shared" si="50"/>
        <v>143.94648733906646</v>
      </c>
      <c r="Q237" s="9">
        <f t="shared" si="51"/>
        <v>81.681282662276956</v>
      </c>
      <c r="R237" s="9">
        <f t="shared" si="52"/>
        <v>278.53735073553622</v>
      </c>
      <c r="S237" s="9">
        <f t="shared" si="53"/>
        <v>279.67565136682765</v>
      </c>
      <c r="T237" s="9">
        <f t="shared" si="54"/>
        <v>280.44648733906649</v>
      </c>
      <c r="U237" s="9">
        <f t="shared" si="55"/>
        <v>281.18128266227694</v>
      </c>
      <c r="V237" s="10">
        <f>'VWP Details'!P$63</f>
        <v>102.5</v>
      </c>
      <c r="W237" s="10">
        <f>'VWP Details'!P$62</f>
        <v>114.5</v>
      </c>
      <c r="X237" s="10">
        <f>'VWP Details'!P$61</f>
        <v>136.5</v>
      </c>
      <c r="Y237" s="10">
        <f>'VWP Details'!P$60</f>
        <v>199.5</v>
      </c>
      <c r="AA237" s="10">
        <f t="shared" si="56"/>
        <v>278.52780666444812</v>
      </c>
      <c r="AB237" s="10">
        <f t="shared" si="57"/>
        <v>279.66297400064173</v>
      </c>
      <c r="AC237" s="10">
        <f t="shared" si="58"/>
        <v>280.45123709151858</v>
      </c>
      <c r="AD237" s="10">
        <f t="shared" si="59"/>
        <v>281.30596687641042</v>
      </c>
      <c r="AE237" s="10">
        <f t="shared" si="60"/>
        <v>278.51972352938151</v>
      </c>
      <c r="AF237" s="10">
        <f t="shared" si="61"/>
        <v>279.24190987542812</v>
      </c>
      <c r="AG237" s="10">
        <f t="shared" si="62"/>
        <v>280.20671254549904</v>
      </c>
      <c r="AH237" s="10">
        <f t="shared" si="63"/>
        <v>281.34109019267146</v>
      </c>
    </row>
    <row r="238" spans="5:34" x14ac:dyDescent="0.2">
      <c r="E238" s="20">
        <v>40832.416666666664</v>
      </c>
      <c r="F238">
        <v>6955.4129999999996</v>
      </c>
      <c r="G238">
        <v>5772.9369999999999</v>
      </c>
      <c r="H238">
        <v>6037.2529999999997</v>
      </c>
      <c r="I238">
        <v>7678.7290000000003</v>
      </c>
      <c r="J238" s="6">
        <f>('VWP Details'!$I$63-F238)*'VWP Details'!$J$63+('VWP Details'!$M$63-'VWP Details'!$L$63)*'VWP Details'!$K$63</f>
        <v>1723.2882413000002</v>
      </c>
      <c r="K238" s="6">
        <f>('VWP Details'!$I$62-G238)*'VWP Details'!$J$62+('VWP Details'!$M$62-'VWP Details'!$L$62)*'VWP Details'!$K$62</f>
        <v>1614.0317540000008</v>
      </c>
      <c r="L238" s="6">
        <f>('VWP Details'!$I$61-H238)*'VWP Details'!$J$61+('VWP Details'!$M$61-'VWP Details'!$L$61)*'VWP Details'!$K$61</f>
        <v>1400.1690525000001</v>
      </c>
      <c r="M238" s="6">
        <f>('VWP Details'!I$60-I238)*'VWP Details'!$J$60+('VWP Details'!$M$60-'VWP Details'!$L$60)*'VWP Details'!$K$60</f>
        <v>795.11779529999944</v>
      </c>
      <c r="N238" s="9">
        <f t="shared" si="48"/>
        <v>176.04268261882564</v>
      </c>
      <c r="O238" s="9">
        <f t="shared" si="49"/>
        <v>164.88157523304548</v>
      </c>
      <c r="P238" s="9">
        <f t="shared" si="50"/>
        <v>143.03440957504276</v>
      </c>
      <c r="Q238" s="9">
        <f t="shared" si="51"/>
        <v>81.225337890650977</v>
      </c>
      <c r="R238" s="9">
        <f t="shared" si="52"/>
        <v>278.54268261882567</v>
      </c>
      <c r="S238" s="9">
        <f t="shared" si="53"/>
        <v>279.38157523304551</v>
      </c>
      <c r="T238" s="9">
        <f t="shared" si="54"/>
        <v>279.53440957504279</v>
      </c>
      <c r="U238" s="9">
        <f t="shared" si="55"/>
        <v>280.72533789065096</v>
      </c>
      <c r="V238" s="10">
        <f>'VWP Details'!P$63</f>
        <v>102.5</v>
      </c>
      <c r="W238" s="10">
        <f>'VWP Details'!P$62</f>
        <v>114.5</v>
      </c>
      <c r="X238" s="10">
        <f>'VWP Details'!P$61</f>
        <v>136.5</v>
      </c>
      <c r="Y238" s="10">
        <f>'VWP Details'!P$60</f>
        <v>199.5</v>
      </c>
      <c r="AA238" s="10">
        <f t="shared" si="56"/>
        <v>278.53224990052269</v>
      </c>
      <c r="AB238" s="10">
        <f t="shared" si="57"/>
        <v>279.60989322999285</v>
      </c>
      <c r="AC238" s="10">
        <f t="shared" si="58"/>
        <v>280.27027949630099</v>
      </c>
      <c r="AD238" s="10">
        <f t="shared" si="59"/>
        <v>281.18146059194396</v>
      </c>
      <c r="AE238" s="10">
        <f t="shared" si="60"/>
        <v>278.52018207134438</v>
      </c>
      <c r="AF238" s="10">
        <f t="shared" si="61"/>
        <v>279.24167046473588</v>
      </c>
      <c r="AG238" s="10">
        <f t="shared" si="62"/>
        <v>280.16745703746375</v>
      </c>
      <c r="AH238" s="10">
        <f t="shared" si="63"/>
        <v>281.34994441772437</v>
      </c>
    </row>
    <row r="239" spans="5:34" x14ac:dyDescent="0.2">
      <c r="E239" s="20">
        <v>40832.458333333336</v>
      </c>
      <c r="F239">
        <v>6955.6220000000003</v>
      </c>
      <c r="G239">
        <v>5777.1149999999998</v>
      </c>
      <c r="H239">
        <v>6033.8580000000002</v>
      </c>
      <c r="I239">
        <v>7658.2920000000004</v>
      </c>
      <c r="J239" s="6">
        <f>('VWP Details'!$I$63-F239)*'VWP Details'!$J$63+('VWP Details'!$M$63-'VWP Details'!$L$63)*'VWP Details'!$K$63</f>
        <v>1723.1064321999995</v>
      </c>
      <c r="K239" s="6">
        <f>('VWP Details'!$I$62-G239)*'VWP Details'!$J$62+('VWP Details'!$M$62-'VWP Details'!$L$62)*'VWP Details'!$K$62</f>
        <v>1611.7004300000008</v>
      </c>
      <c r="L239" s="6">
        <f>('VWP Details'!$I$61-H239)*'VWP Details'!$J$61+('VWP Details'!$M$61-'VWP Details'!$L$61)*'VWP Details'!$K$61</f>
        <v>1402.0617649999999</v>
      </c>
      <c r="M239" s="6">
        <f>('VWP Details'!I$60-I239)*'VWP Details'!$J$60+('VWP Details'!$M$60-'VWP Details'!$L$60)*'VWP Details'!$K$60</f>
        <v>806.24165439999933</v>
      </c>
      <c r="N239" s="9">
        <f t="shared" si="48"/>
        <v>176.02410989203418</v>
      </c>
      <c r="O239" s="9">
        <f t="shared" si="49"/>
        <v>164.64341859669307</v>
      </c>
      <c r="P239" s="9">
        <f t="shared" si="50"/>
        <v>143.22775980975149</v>
      </c>
      <c r="Q239" s="9">
        <f t="shared" si="51"/>
        <v>82.361696829397374</v>
      </c>
      <c r="R239" s="9">
        <f t="shared" si="52"/>
        <v>278.52410989203418</v>
      </c>
      <c r="S239" s="9">
        <f t="shared" si="53"/>
        <v>279.1434185966931</v>
      </c>
      <c r="T239" s="9">
        <f t="shared" si="54"/>
        <v>279.72775980975149</v>
      </c>
      <c r="U239" s="9">
        <f t="shared" si="55"/>
        <v>281.86169682939737</v>
      </c>
      <c r="V239" s="10">
        <f>'VWP Details'!P$63</f>
        <v>102.5</v>
      </c>
      <c r="W239" s="10">
        <f>'VWP Details'!P$62</f>
        <v>114.5</v>
      </c>
      <c r="X239" s="10">
        <f>'VWP Details'!P$61</f>
        <v>136.5</v>
      </c>
      <c r="Y239" s="10">
        <f>'VWP Details'!P$60</f>
        <v>199.5</v>
      </c>
      <c r="AA239" s="10">
        <f t="shared" si="56"/>
        <v>278.53224990052269</v>
      </c>
      <c r="AB239" s="10">
        <f t="shared" si="57"/>
        <v>279.50447272179025</v>
      </c>
      <c r="AC239" s="10">
        <f t="shared" si="58"/>
        <v>280.12946129590603</v>
      </c>
      <c r="AD239" s="10">
        <f t="shared" si="59"/>
        <v>281.29729280514528</v>
      </c>
      <c r="AE239" s="10">
        <f t="shared" si="60"/>
        <v>278.52085388863884</v>
      </c>
      <c r="AF239" s="10">
        <f t="shared" si="61"/>
        <v>279.24180727084575</v>
      </c>
      <c r="AG239" s="10">
        <f t="shared" si="62"/>
        <v>280.1332519856328</v>
      </c>
      <c r="AH239" s="10">
        <f t="shared" si="63"/>
        <v>281.34963526492794</v>
      </c>
    </row>
    <row r="240" spans="5:34" x14ac:dyDescent="0.2">
      <c r="E240" s="20">
        <v>40832.5</v>
      </c>
      <c r="F240">
        <v>6955.7110000000002</v>
      </c>
      <c r="G240">
        <v>5783.2969999999996</v>
      </c>
      <c r="H240">
        <v>6031.5190000000002</v>
      </c>
      <c r="I240">
        <v>7675.3959999999997</v>
      </c>
      <c r="J240" s="6">
        <f>('VWP Details'!$I$63-F240)*'VWP Details'!$J$63+('VWP Details'!$M$63-'VWP Details'!$L$63)*'VWP Details'!$K$63</f>
        <v>1723.0290110999995</v>
      </c>
      <c r="K240" s="6">
        <f>('VWP Details'!$I$62-G240)*'VWP Details'!$J$62+('VWP Details'!$M$62-'VWP Details'!$L$62)*'VWP Details'!$K$62</f>
        <v>1608.250874000001</v>
      </c>
      <c r="L240" s="6">
        <f>('VWP Details'!$I$61-H240)*'VWP Details'!$J$61+('VWP Details'!$M$61-'VWP Details'!$L$61)*'VWP Details'!$K$61</f>
        <v>1403.3657575</v>
      </c>
      <c r="M240" s="6">
        <f>('VWP Details'!I$60-I240)*'VWP Details'!$J$60+('VWP Details'!$M$60-'VWP Details'!$L$60)*'VWP Details'!$K$60</f>
        <v>796.93194719999974</v>
      </c>
      <c r="N240" s="9">
        <f t="shared" si="48"/>
        <v>176.01620093182154</v>
      </c>
      <c r="O240" s="9">
        <f t="shared" si="49"/>
        <v>164.2910288585575</v>
      </c>
      <c r="P240" s="9">
        <f t="shared" si="50"/>
        <v>143.36096929398823</v>
      </c>
      <c r="Q240" s="9">
        <f t="shared" si="51"/>
        <v>81.410662759410698</v>
      </c>
      <c r="R240" s="9">
        <f t="shared" si="52"/>
        <v>278.51620093182157</v>
      </c>
      <c r="S240" s="9">
        <f t="shared" si="53"/>
        <v>278.79102885855752</v>
      </c>
      <c r="T240" s="9">
        <f t="shared" si="54"/>
        <v>279.86096929398821</v>
      </c>
      <c r="U240" s="9">
        <f t="shared" si="55"/>
        <v>280.91066275941068</v>
      </c>
      <c r="V240" s="10">
        <f>'VWP Details'!P$63</f>
        <v>102.5</v>
      </c>
      <c r="W240" s="10">
        <f>'VWP Details'!P$62</f>
        <v>114.5</v>
      </c>
      <c r="X240" s="10">
        <f>'VWP Details'!P$61</f>
        <v>136.5</v>
      </c>
      <c r="Y240" s="10">
        <f>'VWP Details'!P$60</f>
        <v>199.5</v>
      </c>
      <c r="AA240" s="10">
        <f t="shared" si="56"/>
        <v>278.52977946126532</v>
      </c>
      <c r="AB240" s="10">
        <f t="shared" si="57"/>
        <v>279.33217682685529</v>
      </c>
      <c r="AC240" s="10">
        <f t="shared" si="58"/>
        <v>280.00495399601789</v>
      </c>
      <c r="AD240" s="10">
        <f t="shared" si="59"/>
        <v>281.19025698985507</v>
      </c>
      <c r="AE240" s="10">
        <f t="shared" si="60"/>
        <v>278.52152926052213</v>
      </c>
      <c r="AF240" s="10">
        <f t="shared" si="61"/>
        <v>279.23568291732499</v>
      </c>
      <c r="AG240" s="10">
        <f t="shared" si="62"/>
        <v>280.09418555647198</v>
      </c>
      <c r="AH240" s="10">
        <f t="shared" si="63"/>
        <v>281.3383122657458</v>
      </c>
    </row>
    <row r="241" spans="5:34" x14ac:dyDescent="0.2">
      <c r="E241" s="20">
        <v>40832.541666666664</v>
      </c>
      <c r="F241">
        <v>6955.8310000000001</v>
      </c>
      <c r="G241">
        <v>5780.1459999999997</v>
      </c>
      <c r="H241">
        <v>6020.9579999999996</v>
      </c>
      <c r="I241">
        <v>7665.9790000000003</v>
      </c>
      <c r="J241" s="6">
        <f>('VWP Details'!$I$63-F241)*'VWP Details'!$J$63+('VWP Details'!$M$63-'VWP Details'!$L$63)*'VWP Details'!$K$63</f>
        <v>1722.9246230999997</v>
      </c>
      <c r="K241" s="6">
        <f>('VWP Details'!$I$62-G241)*'VWP Details'!$J$62+('VWP Details'!$M$62-'VWP Details'!$L$62)*'VWP Details'!$K$62</f>
        <v>1610.0091320000008</v>
      </c>
      <c r="L241" s="6">
        <f>('VWP Details'!$I$61-H241)*'VWP Details'!$J$61+('VWP Details'!$M$61-'VWP Details'!$L$61)*'VWP Details'!$K$61</f>
        <v>1409.2535150000001</v>
      </c>
      <c r="M241" s="6">
        <f>('VWP Details'!I$60-I241)*'VWP Details'!$J$60+('VWP Details'!$M$60-'VWP Details'!$L$60)*'VWP Details'!$K$60</f>
        <v>802.05762029999937</v>
      </c>
      <c r="N241" s="9">
        <f t="shared" si="48"/>
        <v>176.00553716524277</v>
      </c>
      <c r="O241" s="9">
        <f t="shared" si="49"/>
        <v>164.47064388037327</v>
      </c>
      <c r="P241" s="9">
        <f t="shared" si="50"/>
        <v>143.9624337501765</v>
      </c>
      <c r="Q241" s="9">
        <f t="shared" si="51"/>
        <v>81.934276407508463</v>
      </c>
      <c r="R241" s="9">
        <f t="shared" si="52"/>
        <v>278.5055371652428</v>
      </c>
      <c r="S241" s="9">
        <f t="shared" si="53"/>
        <v>278.97064388037325</v>
      </c>
      <c r="T241" s="9">
        <f t="shared" si="54"/>
        <v>280.4624337501765</v>
      </c>
      <c r="U241" s="9">
        <f t="shared" si="55"/>
        <v>281.43427640750849</v>
      </c>
      <c r="V241" s="10">
        <f>'VWP Details'!P$63</f>
        <v>102.5</v>
      </c>
      <c r="W241" s="10">
        <f>'VWP Details'!P$62</f>
        <v>114.5</v>
      </c>
      <c r="X241" s="10">
        <f>'VWP Details'!P$61</f>
        <v>136.5</v>
      </c>
      <c r="Y241" s="10">
        <f>'VWP Details'!P$60</f>
        <v>199.5</v>
      </c>
      <c r="AA241" s="10">
        <f t="shared" si="56"/>
        <v>278.52517626869212</v>
      </c>
      <c r="AB241" s="10">
        <f t="shared" si="57"/>
        <v>279.19246358709944</v>
      </c>
      <c r="AC241" s="10">
        <f t="shared" si="58"/>
        <v>280.00641195360504</v>
      </c>
      <c r="AD241" s="10">
        <f t="shared" si="59"/>
        <v>281.22265130984886</v>
      </c>
      <c r="AE241" s="10">
        <f t="shared" si="60"/>
        <v>278.52202690296247</v>
      </c>
      <c r="AF241" s="10">
        <f t="shared" si="61"/>
        <v>279.23221716254034</v>
      </c>
      <c r="AG241" s="10">
        <f t="shared" si="62"/>
        <v>280.04764709467685</v>
      </c>
      <c r="AH241" s="10">
        <f t="shared" si="63"/>
        <v>281.36111395256876</v>
      </c>
    </row>
    <row r="242" spans="5:34" x14ac:dyDescent="0.2">
      <c r="E242" s="20">
        <v>40832.583333333336</v>
      </c>
      <c r="F242">
        <v>6955.9</v>
      </c>
      <c r="G242">
        <v>5781.5780000000004</v>
      </c>
      <c r="H242">
        <v>6024.59</v>
      </c>
      <c r="I242">
        <v>7663.7690000000002</v>
      </c>
      <c r="J242" s="6">
        <f>('VWP Details'!$I$63-F242)*'VWP Details'!$J$63+('VWP Details'!$M$63-'VWP Details'!$L$63)*'VWP Details'!$K$63</f>
        <v>1722.8646000000001</v>
      </c>
      <c r="K242" s="6">
        <f>('VWP Details'!$I$62-G242)*'VWP Details'!$J$62+('VWP Details'!$M$62-'VWP Details'!$L$62)*'VWP Details'!$K$62</f>
        <v>1609.2100760000003</v>
      </c>
      <c r="L242" s="6">
        <f>('VWP Details'!$I$61-H242)*'VWP Details'!$J$61+('VWP Details'!$M$61-'VWP Details'!$L$61)*'VWP Details'!$K$61</f>
        <v>1407.2286749999998</v>
      </c>
      <c r="M242" s="6">
        <f>('VWP Details'!I$60-I242)*'VWP Details'!$J$60+('VWP Details'!$M$60-'VWP Details'!$L$60)*'VWP Details'!$K$60</f>
        <v>803.26052329999948</v>
      </c>
      <c r="N242" s="9">
        <f t="shared" si="48"/>
        <v>175.99940549946001</v>
      </c>
      <c r="O242" s="9">
        <f t="shared" si="49"/>
        <v>164.38901623478762</v>
      </c>
      <c r="P242" s="9">
        <f t="shared" si="50"/>
        <v>143.75558601749248</v>
      </c>
      <c r="Q242" s="9">
        <f t="shared" si="51"/>
        <v>82.057159083763779</v>
      </c>
      <c r="R242" s="9">
        <f t="shared" si="52"/>
        <v>278.49940549946001</v>
      </c>
      <c r="S242" s="9">
        <f t="shared" si="53"/>
        <v>278.88901623478762</v>
      </c>
      <c r="T242" s="9">
        <f t="shared" si="54"/>
        <v>280.25558601749248</v>
      </c>
      <c r="U242" s="9">
        <f t="shared" si="55"/>
        <v>281.55715908376379</v>
      </c>
      <c r="V242" s="10">
        <f>'VWP Details'!P$63</f>
        <v>102.5</v>
      </c>
      <c r="W242" s="10">
        <f>'VWP Details'!P$62</f>
        <v>114.5</v>
      </c>
      <c r="X242" s="10">
        <f>'VWP Details'!P$61</f>
        <v>136.5</v>
      </c>
      <c r="Y242" s="10">
        <f>'VWP Details'!P$60</f>
        <v>199.5</v>
      </c>
      <c r="AA242" s="10">
        <f t="shared" si="56"/>
        <v>278.51758722147684</v>
      </c>
      <c r="AB242" s="10">
        <f t="shared" si="57"/>
        <v>279.03513656069134</v>
      </c>
      <c r="AC242" s="10">
        <f t="shared" si="58"/>
        <v>279.96823168929029</v>
      </c>
      <c r="AD242" s="10">
        <f t="shared" si="59"/>
        <v>281.29782659414627</v>
      </c>
      <c r="AE242" s="10">
        <f t="shared" si="60"/>
        <v>278.52241435314806</v>
      </c>
      <c r="AF242" s="10">
        <f t="shared" si="61"/>
        <v>279.23036571985278</v>
      </c>
      <c r="AG242" s="10">
        <f t="shared" si="62"/>
        <v>280.01159453721584</v>
      </c>
      <c r="AH242" s="10">
        <f t="shared" si="63"/>
        <v>281.35432148753205</v>
      </c>
    </row>
    <row r="243" spans="5:34" x14ac:dyDescent="0.2">
      <c r="E243" s="20">
        <v>40832.625</v>
      </c>
      <c r="F243">
        <v>6955.8010000000004</v>
      </c>
      <c r="G243">
        <v>5784.5649999999996</v>
      </c>
      <c r="H243">
        <v>6035.5959999999995</v>
      </c>
      <c r="I243">
        <v>7680.7280000000001</v>
      </c>
      <c r="J243" s="6">
        <f>('VWP Details'!$I$63-F243)*'VWP Details'!$J$63+('VWP Details'!$M$63-'VWP Details'!$L$63)*'VWP Details'!$K$63</f>
        <v>1722.9507200999994</v>
      </c>
      <c r="K243" s="6">
        <f>('VWP Details'!$I$62-G243)*'VWP Details'!$J$62+('VWP Details'!$M$62-'VWP Details'!$L$62)*'VWP Details'!$K$62</f>
        <v>1607.5433300000009</v>
      </c>
      <c r="L243" s="6">
        <f>('VWP Details'!$I$61-H243)*'VWP Details'!$J$61+('VWP Details'!$M$61-'VWP Details'!$L$61)*'VWP Details'!$K$61</f>
        <v>1401.0928300000003</v>
      </c>
      <c r="M243" s="6">
        <f>('VWP Details'!I$60-I243)*'VWP Details'!$J$60+('VWP Details'!$M$60-'VWP Details'!$L$60)*'VWP Details'!$K$60</f>
        <v>794.02973959999952</v>
      </c>
      <c r="N243" s="9">
        <f t="shared" si="48"/>
        <v>176.00820310688746</v>
      </c>
      <c r="O243" s="9">
        <f t="shared" si="49"/>
        <v>164.21874963048307</v>
      </c>
      <c r="P243" s="9">
        <f t="shared" si="50"/>
        <v>143.12877815793303</v>
      </c>
      <c r="Q243" s="9">
        <f t="shared" si="51"/>
        <v>81.114187451811915</v>
      </c>
      <c r="R243" s="9">
        <f t="shared" si="52"/>
        <v>278.50820310688744</v>
      </c>
      <c r="S243" s="9">
        <f t="shared" si="53"/>
        <v>278.7187496304831</v>
      </c>
      <c r="T243" s="9">
        <f t="shared" si="54"/>
        <v>279.62877815793303</v>
      </c>
      <c r="U243" s="9">
        <f t="shared" si="55"/>
        <v>280.61418745181192</v>
      </c>
      <c r="V243" s="10">
        <f>'VWP Details'!P$63</f>
        <v>102.5</v>
      </c>
      <c r="W243" s="10">
        <f>'VWP Details'!P$62</f>
        <v>114.5</v>
      </c>
      <c r="X243" s="10">
        <f>'VWP Details'!P$61</f>
        <v>136.5</v>
      </c>
      <c r="Y243" s="10">
        <f>'VWP Details'!P$60</f>
        <v>199.5</v>
      </c>
      <c r="AA243" s="10">
        <f t="shared" si="56"/>
        <v>278.51069131908918</v>
      </c>
      <c r="AB243" s="10">
        <f t="shared" si="57"/>
        <v>278.90257144017897</v>
      </c>
      <c r="AC243" s="10">
        <f t="shared" si="58"/>
        <v>279.98710540586836</v>
      </c>
      <c r="AD243" s="10">
        <f t="shared" si="59"/>
        <v>281.27559650637846</v>
      </c>
      <c r="AE243" s="10">
        <f t="shared" si="60"/>
        <v>278.52266317436829</v>
      </c>
      <c r="AF243" s="10">
        <f t="shared" si="61"/>
        <v>279.22551138305244</v>
      </c>
      <c r="AG243" s="10">
        <f t="shared" si="62"/>
        <v>279.968580232276</v>
      </c>
      <c r="AH243" s="10">
        <f t="shared" si="63"/>
        <v>281.34893911510602</v>
      </c>
    </row>
    <row r="244" spans="5:34" x14ac:dyDescent="0.2">
      <c r="E244" s="20">
        <v>40832.666666666664</v>
      </c>
      <c r="F244">
        <v>6955.8509999999997</v>
      </c>
      <c r="G244">
        <v>5786.3549999999996</v>
      </c>
      <c r="H244">
        <v>6043.4390000000003</v>
      </c>
      <c r="I244">
        <v>7659.3959999999997</v>
      </c>
      <c r="J244" s="6">
        <f>('VWP Details'!$I$63-F244)*'VWP Details'!$J$63+('VWP Details'!$M$63-'VWP Details'!$L$63)*'VWP Details'!$K$63</f>
        <v>1722.9072251</v>
      </c>
      <c r="K244" s="6">
        <f>('VWP Details'!$I$62-G244)*'VWP Details'!$J$62+('VWP Details'!$M$62-'VWP Details'!$L$62)*'VWP Details'!$K$62</f>
        <v>1606.5445100000009</v>
      </c>
      <c r="L244" s="6">
        <f>('VWP Details'!$I$61-H244)*'VWP Details'!$J$61+('VWP Details'!$M$61-'VWP Details'!$L$61)*'VWP Details'!$K$61</f>
        <v>1396.7203574999999</v>
      </c>
      <c r="M244" s="6">
        <f>('VWP Details'!I$60-I244)*'VWP Details'!$J$60+('VWP Details'!$M$60-'VWP Details'!$L$60)*'VWP Details'!$K$60</f>
        <v>805.64074719999974</v>
      </c>
      <c r="N244" s="9">
        <f t="shared" si="48"/>
        <v>176.00375987081301</v>
      </c>
      <c r="O244" s="9">
        <f t="shared" si="49"/>
        <v>164.1167150735011</v>
      </c>
      <c r="P244" s="9">
        <f t="shared" si="50"/>
        <v>142.68210779244822</v>
      </c>
      <c r="Q244" s="9">
        <f t="shared" si="51"/>
        <v>82.300311094290691</v>
      </c>
      <c r="R244" s="9">
        <f t="shared" si="52"/>
        <v>278.50375987081304</v>
      </c>
      <c r="S244" s="9">
        <f t="shared" si="53"/>
        <v>278.6167150735011</v>
      </c>
      <c r="T244" s="9">
        <f t="shared" si="54"/>
        <v>279.18210779244822</v>
      </c>
      <c r="U244" s="9">
        <f t="shared" si="55"/>
        <v>281.80031109429069</v>
      </c>
      <c r="V244" s="10">
        <f>'VWP Details'!P$63</f>
        <v>102.5</v>
      </c>
      <c r="W244" s="10">
        <f>'VWP Details'!P$62</f>
        <v>114.5</v>
      </c>
      <c r="X244" s="10">
        <f>'VWP Details'!P$61</f>
        <v>136.5</v>
      </c>
      <c r="Y244" s="10">
        <f>'VWP Details'!P$60</f>
        <v>199.5</v>
      </c>
      <c r="AA244" s="10">
        <f t="shared" si="56"/>
        <v>278.50662131484495</v>
      </c>
      <c r="AB244" s="10">
        <f t="shared" si="57"/>
        <v>278.79723073554055</v>
      </c>
      <c r="AC244" s="10">
        <f t="shared" si="58"/>
        <v>279.87797500240771</v>
      </c>
      <c r="AD244" s="10">
        <f t="shared" si="59"/>
        <v>281.26331935935707</v>
      </c>
      <c r="AE244" s="10">
        <f t="shared" si="60"/>
        <v>278.52372599643729</v>
      </c>
      <c r="AF244" s="10">
        <f t="shared" si="61"/>
        <v>279.22101730234152</v>
      </c>
      <c r="AG244" s="10">
        <f t="shared" si="62"/>
        <v>279.9350904908863</v>
      </c>
      <c r="AH244" s="10">
        <f t="shared" si="63"/>
        <v>281.33631500523404</v>
      </c>
    </row>
    <row r="245" spans="5:34" x14ac:dyDescent="0.2">
      <c r="E245" s="20">
        <v>40832.708333333336</v>
      </c>
      <c r="F245">
        <v>6955.7809999999999</v>
      </c>
      <c r="G245">
        <v>5787.3370000000004</v>
      </c>
      <c r="H245">
        <v>6044.2370000000001</v>
      </c>
      <c r="I245">
        <v>7659.4189999999999</v>
      </c>
      <c r="J245" s="6">
        <f>('VWP Details'!$I$63-F245)*'VWP Details'!$J$63+('VWP Details'!$M$63-'VWP Details'!$L$63)*'VWP Details'!$K$63</f>
        <v>1722.9681180999999</v>
      </c>
      <c r="K245" s="6">
        <f>('VWP Details'!$I$62-G245)*'VWP Details'!$J$62+('VWP Details'!$M$62-'VWP Details'!$L$62)*'VWP Details'!$K$62</f>
        <v>1605.9965540000003</v>
      </c>
      <c r="L245" s="6">
        <f>('VWP Details'!$I$61-H245)*'VWP Details'!$J$61+('VWP Details'!$M$61-'VWP Details'!$L$61)*'VWP Details'!$K$61</f>
        <v>1396.2754725</v>
      </c>
      <c r="M245" s="6">
        <f>('VWP Details'!I$60-I245)*'VWP Details'!$J$60+('VWP Details'!$M$60-'VWP Details'!$L$60)*'VWP Details'!$K$60</f>
        <v>805.62822829999959</v>
      </c>
      <c r="N245" s="9">
        <f t="shared" si="48"/>
        <v>176.00998040131731</v>
      </c>
      <c r="O245" s="9">
        <f t="shared" si="49"/>
        <v>164.06073857352544</v>
      </c>
      <c r="P245" s="9">
        <f t="shared" si="50"/>
        <v>142.63666052078474</v>
      </c>
      <c r="Q245" s="9">
        <f t="shared" si="51"/>
        <v>82.299032224809281</v>
      </c>
      <c r="R245" s="9">
        <f t="shared" si="52"/>
        <v>278.50998040131731</v>
      </c>
      <c r="S245" s="9">
        <f t="shared" si="53"/>
        <v>278.56073857352544</v>
      </c>
      <c r="T245" s="9">
        <f t="shared" si="54"/>
        <v>279.13666052078474</v>
      </c>
      <c r="U245" s="9">
        <f t="shared" si="55"/>
        <v>281.79903222480925</v>
      </c>
      <c r="V245" s="10">
        <f>'VWP Details'!P$63</f>
        <v>102.5</v>
      </c>
      <c r="W245" s="10">
        <f>'VWP Details'!P$62</f>
        <v>114.5</v>
      </c>
      <c r="X245" s="10">
        <f>'VWP Details'!P$61</f>
        <v>136.5</v>
      </c>
      <c r="Y245" s="10">
        <f>'VWP Details'!P$60</f>
        <v>199.5</v>
      </c>
      <c r="AA245" s="10">
        <f t="shared" si="56"/>
        <v>278.50537720874411</v>
      </c>
      <c r="AB245" s="10">
        <f t="shared" si="57"/>
        <v>278.75117267853409</v>
      </c>
      <c r="AC245" s="10">
        <f t="shared" si="58"/>
        <v>279.73311324776699</v>
      </c>
      <c r="AD245" s="10">
        <f t="shared" si="59"/>
        <v>281.44099325243684</v>
      </c>
      <c r="AE245" s="10">
        <f t="shared" si="60"/>
        <v>278.52464308036309</v>
      </c>
      <c r="AF245" s="10">
        <f t="shared" si="61"/>
        <v>279.21231871385248</v>
      </c>
      <c r="AG245" s="10">
        <f t="shared" si="62"/>
        <v>279.88841762362603</v>
      </c>
      <c r="AH245" s="10">
        <f t="shared" si="63"/>
        <v>281.34035845691608</v>
      </c>
    </row>
    <row r="246" spans="5:34" x14ac:dyDescent="0.2">
      <c r="E246" s="20">
        <v>40832.75</v>
      </c>
      <c r="F246">
        <v>6955.701</v>
      </c>
      <c r="G246">
        <v>5779.6469999999999</v>
      </c>
      <c r="H246">
        <v>6020.9170000000004</v>
      </c>
      <c r="I246">
        <v>7672.65</v>
      </c>
      <c r="J246" s="6">
        <f>('VWP Details'!$I$63-F246)*'VWP Details'!$J$63+('VWP Details'!$M$63-'VWP Details'!$L$63)*'VWP Details'!$K$63</f>
        <v>1723.0377100999997</v>
      </c>
      <c r="K246" s="6">
        <f>('VWP Details'!$I$62-G246)*'VWP Details'!$J$62+('VWP Details'!$M$62-'VWP Details'!$L$62)*'VWP Details'!$K$62</f>
        <v>1610.2875740000006</v>
      </c>
      <c r="L246" s="6">
        <f>('VWP Details'!$I$61-H246)*'VWP Details'!$J$61+('VWP Details'!$M$61-'VWP Details'!$L$61)*'VWP Details'!$K$61</f>
        <v>1409.2763724999998</v>
      </c>
      <c r="M246" s="6">
        <f>('VWP Details'!I$60-I246)*'VWP Details'!$J$60+('VWP Details'!$M$60-'VWP Details'!$L$60)*'VWP Details'!$K$60</f>
        <v>798.42659499999979</v>
      </c>
      <c r="N246" s="9">
        <f t="shared" si="48"/>
        <v>176.01708957903648</v>
      </c>
      <c r="O246" s="9">
        <f t="shared" si="49"/>
        <v>164.49908815072746</v>
      </c>
      <c r="P246" s="9">
        <f t="shared" si="50"/>
        <v>143.96476876037471</v>
      </c>
      <c r="Q246" s="9">
        <f t="shared" si="51"/>
        <v>81.563348654884479</v>
      </c>
      <c r="R246" s="9">
        <f t="shared" si="52"/>
        <v>278.51708957903645</v>
      </c>
      <c r="S246" s="9">
        <f t="shared" si="53"/>
        <v>278.99908815072746</v>
      </c>
      <c r="T246" s="9">
        <f t="shared" si="54"/>
        <v>280.46476876037468</v>
      </c>
      <c r="U246" s="9">
        <f t="shared" si="55"/>
        <v>281.06334865488446</v>
      </c>
      <c r="V246" s="10">
        <f>'VWP Details'!P$63</f>
        <v>102.5</v>
      </c>
      <c r="W246" s="10">
        <f>'VWP Details'!P$62</f>
        <v>114.5</v>
      </c>
      <c r="X246" s="10">
        <f>'VWP Details'!P$61</f>
        <v>136.5</v>
      </c>
      <c r="Y246" s="10">
        <f>'VWP Details'!P$60</f>
        <v>199.5</v>
      </c>
      <c r="AA246" s="10">
        <f t="shared" si="56"/>
        <v>278.50768769150289</v>
      </c>
      <c r="AB246" s="10">
        <f t="shared" si="57"/>
        <v>278.75686153260494</v>
      </c>
      <c r="AC246" s="10">
        <f t="shared" si="58"/>
        <v>279.73358024980661</v>
      </c>
      <c r="AD246" s="10">
        <f t="shared" si="59"/>
        <v>281.36680770191208</v>
      </c>
      <c r="AE246" s="10">
        <f t="shared" si="60"/>
        <v>278.52535399813502</v>
      </c>
      <c r="AF246" s="10">
        <f t="shared" si="61"/>
        <v>279.20122373833794</v>
      </c>
      <c r="AG246" s="10">
        <f t="shared" si="62"/>
        <v>279.8475856989495</v>
      </c>
      <c r="AH246" s="10">
        <f t="shared" si="63"/>
        <v>281.33079696143693</v>
      </c>
    </row>
    <row r="247" spans="5:34" x14ac:dyDescent="0.2">
      <c r="E247" s="20">
        <v>40832.791666666664</v>
      </c>
      <c r="F247">
        <v>6955.5219999999999</v>
      </c>
      <c r="G247">
        <v>5780.6279999999997</v>
      </c>
      <c r="H247">
        <v>6022.4570000000003</v>
      </c>
      <c r="I247">
        <v>7659.9489999999996</v>
      </c>
      <c r="J247" s="6">
        <f>('VWP Details'!$I$63-F247)*'VWP Details'!$J$63+('VWP Details'!$M$63-'VWP Details'!$L$63)*'VWP Details'!$K$63</f>
        <v>1723.1934221999998</v>
      </c>
      <c r="K247" s="6">
        <f>('VWP Details'!$I$62-G247)*'VWP Details'!$J$62+('VWP Details'!$M$62-'VWP Details'!$L$62)*'VWP Details'!$K$62</f>
        <v>1609.7401760000007</v>
      </c>
      <c r="L247" s="6">
        <f>('VWP Details'!$I$61-H247)*'VWP Details'!$J$61+('VWP Details'!$M$61-'VWP Details'!$L$61)*'VWP Details'!$K$61</f>
        <v>1408.4178224999998</v>
      </c>
      <c r="M247" s="6">
        <f>('VWP Details'!I$60-I247)*'VWP Details'!$J$60+('VWP Details'!$M$60-'VWP Details'!$L$60)*'VWP Details'!$K$60</f>
        <v>805.33974929999977</v>
      </c>
      <c r="N247" s="9">
        <f t="shared" si="48"/>
        <v>176.03299636418319</v>
      </c>
      <c r="O247" s="9">
        <f t="shared" si="49"/>
        <v>164.44316865329768</v>
      </c>
      <c r="P247" s="9">
        <f t="shared" si="50"/>
        <v>143.87706349926972</v>
      </c>
      <c r="Q247" s="9">
        <f t="shared" si="51"/>
        <v>82.269562623716411</v>
      </c>
      <c r="R247" s="9">
        <f t="shared" si="52"/>
        <v>278.53299636418319</v>
      </c>
      <c r="S247" s="9">
        <f t="shared" si="53"/>
        <v>278.94316865329768</v>
      </c>
      <c r="T247" s="9">
        <f t="shared" si="54"/>
        <v>280.37706349926975</v>
      </c>
      <c r="U247" s="9">
        <f t="shared" si="55"/>
        <v>281.76956262371641</v>
      </c>
      <c r="V247" s="10">
        <f>'VWP Details'!P$63</f>
        <v>102.5</v>
      </c>
      <c r="W247" s="10">
        <f>'VWP Details'!P$62</f>
        <v>114.5</v>
      </c>
      <c r="X247" s="10">
        <f>'VWP Details'!P$61</f>
        <v>136.5</v>
      </c>
      <c r="Y247" s="10">
        <f>'VWP Details'!P$60</f>
        <v>199.5</v>
      </c>
      <c r="AA247" s="10">
        <f t="shared" si="56"/>
        <v>278.51440586444744</v>
      </c>
      <c r="AB247" s="10">
        <f t="shared" si="57"/>
        <v>278.76769201630697</v>
      </c>
      <c r="AC247" s="10">
        <f t="shared" si="58"/>
        <v>279.75787574616209</v>
      </c>
      <c r="AD247" s="10">
        <f t="shared" si="59"/>
        <v>281.40928840990256</v>
      </c>
      <c r="AE247" s="10">
        <f t="shared" si="60"/>
        <v>278.52638127431544</v>
      </c>
      <c r="AF247" s="10">
        <f t="shared" si="61"/>
        <v>279.19117532956432</v>
      </c>
      <c r="AG247" s="10">
        <f t="shared" si="62"/>
        <v>279.81524182110098</v>
      </c>
      <c r="AH247" s="10">
        <f t="shared" si="63"/>
        <v>281.30336910327259</v>
      </c>
    </row>
    <row r="248" spans="5:34" x14ac:dyDescent="0.2">
      <c r="E248" s="20">
        <v>40832.833333333336</v>
      </c>
      <c r="F248">
        <v>6955.5529999999999</v>
      </c>
      <c r="G248">
        <v>5780.4769999999999</v>
      </c>
      <c r="H248">
        <v>6022.8980000000001</v>
      </c>
      <c r="I248">
        <v>7659.9129999999996</v>
      </c>
      <c r="J248" s="6">
        <f>('VWP Details'!$I$63-F248)*'VWP Details'!$J$63+('VWP Details'!$M$63-'VWP Details'!$L$63)*'VWP Details'!$K$63</f>
        <v>1723.1664552999998</v>
      </c>
      <c r="K248" s="6">
        <f>('VWP Details'!$I$62-G248)*'VWP Details'!$J$62+('VWP Details'!$M$62-'VWP Details'!$L$62)*'VWP Details'!$K$62</f>
        <v>1609.8244340000008</v>
      </c>
      <c r="L248" s="6">
        <f>('VWP Details'!$I$61-H248)*'VWP Details'!$J$61+('VWP Details'!$M$61-'VWP Details'!$L$61)*'VWP Details'!$K$61</f>
        <v>1408.171965</v>
      </c>
      <c r="M248" s="6">
        <f>('VWP Details'!I$60-I248)*'VWP Details'!$J$60+('VWP Details'!$M$60-'VWP Details'!$L$60)*'VWP Details'!$K$60</f>
        <v>805.35934409999982</v>
      </c>
      <c r="N248" s="9">
        <f t="shared" si="48"/>
        <v>176.03024155781702</v>
      </c>
      <c r="O248" s="9">
        <f t="shared" si="49"/>
        <v>164.45177603771347</v>
      </c>
      <c r="P248" s="9">
        <f t="shared" si="50"/>
        <v>143.8519479017715</v>
      </c>
      <c r="Q248" s="9">
        <f t="shared" si="51"/>
        <v>82.271564332469893</v>
      </c>
      <c r="R248" s="9">
        <f t="shared" si="52"/>
        <v>278.53024155781702</v>
      </c>
      <c r="S248" s="9">
        <f t="shared" si="53"/>
        <v>278.95177603771344</v>
      </c>
      <c r="T248" s="9">
        <f t="shared" si="54"/>
        <v>280.3519479017715</v>
      </c>
      <c r="U248" s="9">
        <f t="shared" si="55"/>
        <v>281.77156433246989</v>
      </c>
      <c r="V248" s="10">
        <f>'VWP Details'!P$63</f>
        <v>102.5</v>
      </c>
      <c r="W248" s="10">
        <f>'VWP Details'!P$62</f>
        <v>114.5</v>
      </c>
      <c r="X248" s="10">
        <f>'VWP Details'!P$61</f>
        <v>136.5</v>
      </c>
      <c r="Y248" s="10">
        <f>'VWP Details'!P$60</f>
        <v>199.5</v>
      </c>
      <c r="AA248" s="10">
        <f t="shared" si="56"/>
        <v>278.51881355463337</v>
      </c>
      <c r="AB248" s="10">
        <f t="shared" si="57"/>
        <v>278.814297297753</v>
      </c>
      <c r="AC248" s="10">
        <f t="shared" si="58"/>
        <v>279.90250969492979</v>
      </c>
      <c r="AD248" s="10">
        <f t="shared" si="59"/>
        <v>281.64076378603414</v>
      </c>
      <c r="AE248" s="10">
        <f t="shared" si="60"/>
        <v>278.52719527516433</v>
      </c>
      <c r="AF248" s="10">
        <f t="shared" si="61"/>
        <v>279.19122777190643</v>
      </c>
      <c r="AG248" s="10">
        <f t="shared" si="62"/>
        <v>279.81595257542472</v>
      </c>
      <c r="AH248" s="10">
        <f t="shared" si="63"/>
        <v>281.31027944671376</v>
      </c>
    </row>
    <row r="249" spans="5:34" x14ac:dyDescent="0.2">
      <c r="E249" s="20">
        <v>40832.875</v>
      </c>
      <c r="F249">
        <v>6955.4930000000004</v>
      </c>
      <c r="G249">
        <v>5780.6350000000002</v>
      </c>
      <c r="H249">
        <v>6023.8440000000001</v>
      </c>
      <c r="I249">
        <v>7662.2259999999997</v>
      </c>
      <c r="J249" s="6">
        <f>('VWP Details'!$I$63-F249)*'VWP Details'!$J$63+('VWP Details'!$M$63-'VWP Details'!$L$63)*'VWP Details'!$K$63</f>
        <v>1723.2186492999995</v>
      </c>
      <c r="K249" s="6">
        <f>('VWP Details'!$I$62-G249)*'VWP Details'!$J$62+('VWP Details'!$M$62-'VWP Details'!$L$62)*'VWP Details'!$K$62</f>
        <v>1609.7362700000006</v>
      </c>
      <c r="L249" s="6">
        <f>('VWP Details'!$I$61-H249)*'VWP Details'!$J$61+('VWP Details'!$M$61-'VWP Details'!$L$61)*'VWP Details'!$K$61</f>
        <v>1407.6445699999999</v>
      </c>
      <c r="M249" s="6">
        <f>('VWP Details'!I$60-I249)*'VWP Details'!$J$60+('VWP Details'!$M$60-'VWP Details'!$L$60)*'VWP Details'!$K$60</f>
        <v>804.1003781999998</v>
      </c>
      <c r="N249" s="9">
        <f t="shared" si="48"/>
        <v>176.03557344110638</v>
      </c>
      <c r="O249" s="9">
        <f t="shared" si="49"/>
        <v>164.44276963547705</v>
      </c>
      <c r="P249" s="9">
        <f t="shared" si="50"/>
        <v>143.798071812807</v>
      </c>
      <c r="Q249" s="9">
        <f t="shared" si="51"/>
        <v>82.142954545058799</v>
      </c>
      <c r="R249" s="9">
        <f t="shared" si="52"/>
        <v>278.53557344110641</v>
      </c>
      <c r="S249" s="9">
        <f t="shared" si="53"/>
        <v>278.94276963547702</v>
      </c>
      <c r="T249" s="9">
        <f t="shared" si="54"/>
        <v>280.298071812807</v>
      </c>
      <c r="U249" s="9">
        <f t="shared" si="55"/>
        <v>281.64295454505879</v>
      </c>
      <c r="V249" s="10">
        <f>'VWP Details'!P$63</f>
        <v>102.5</v>
      </c>
      <c r="W249" s="10">
        <f>'VWP Details'!P$62</f>
        <v>114.5</v>
      </c>
      <c r="X249" s="10">
        <f>'VWP Details'!P$61</f>
        <v>136.5</v>
      </c>
      <c r="Y249" s="10">
        <f>'VWP Details'!P$60</f>
        <v>199.5</v>
      </c>
      <c r="AA249" s="10">
        <f t="shared" si="56"/>
        <v>278.52517626869206</v>
      </c>
      <c r="AB249" s="10">
        <f t="shared" si="57"/>
        <v>278.87950821014817</v>
      </c>
      <c r="AC249" s="10">
        <f t="shared" si="58"/>
        <v>280.12570249900153</v>
      </c>
      <c r="AD249" s="10">
        <f t="shared" si="59"/>
        <v>281.60929247618776</v>
      </c>
      <c r="AE249" s="10">
        <f t="shared" si="60"/>
        <v>278.5282865339442</v>
      </c>
      <c r="AF249" s="10">
        <f t="shared" si="61"/>
        <v>279.18404545113566</v>
      </c>
      <c r="AG249" s="10">
        <f t="shared" si="62"/>
        <v>279.79577125313563</v>
      </c>
      <c r="AH249" s="10">
        <f t="shared" si="63"/>
        <v>281.30963667579181</v>
      </c>
    </row>
    <row r="250" spans="5:34" x14ac:dyDescent="0.2">
      <c r="E250" s="20">
        <v>40832.916666666664</v>
      </c>
      <c r="F250">
        <v>6955.4830000000002</v>
      </c>
      <c r="G250">
        <v>5772.41</v>
      </c>
      <c r="H250">
        <v>6036.8190000000004</v>
      </c>
      <c r="I250">
        <v>7673.0990000000002</v>
      </c>
      <c r="J250" s="6">
        <f>('VWP Details'!$I$63-F250)*'VWP Details'!$J$63+('VWP Details'!$M$63-'VWP Details'!$L$63)*'VWP Details'!$K$63</f>
        <v>1723.2273482999997</v>
      </c>
      <c r="K250" s="6">
        <f>('VWP Details'!$I$62-G250)*'VWP Details'!$J$62+('VWP Details'!$M$62-'VWP Details'!$L$62)*'VWP Details'!$K$62</f>
        <v>1614.3258200000007</v>
      </c>
      <c r="L250" s="6">
        <f>('VWP Details'!$I$61-H250)*'VWP Details'!$J$61+('VWP Details'!$M$61-'VWP Details'!$L$61)*'VWP Details'!$K$61</f>
        <v>1400.4110074999999</v>
      </c>
      <c r="M250" s="6">
        <f>('VWP Details'!I$60-I250)*'VWP Details'!$J$60+('VWP Details'!$M$60-'VWP Details'!$L$60)*'VWP Details'!$K$60</f>
        <v>798.18220429999951</v>
      </c>
      <c r="N250" s="9">
        <f t="shared" si="48"/>
        <v>176.03646208832129</v>
      </c>
      <c r="O250" s="9">
        <f t="shared" si="49"/>
        <v>164.91161557468206</v>
      </c>
      <c r="P250" s="9">
        <f t="shared" si="50"/>
        <v>143.05912651226325</v>
      </c>
      <c r="Q250" s="9">
        <f t="shared" si="51"/>
        <v>81.538382898486873</v>
      </c>
      <c r="R250" s="9">
        <f t="shared" si="52"/>
        <v>278.53646208832129</v>
      </c>
      <c r="S250" s="9">
        <f t="shared" si="53"/>
        <v>279.41161557468206</v>
      </c>
      <c r="T250" s="9">
        <f t="shared" si="54"/>
        <v>279.55912651226322</v>
      </c>
      <c r="U250" s="9">
        <f t="shared" si="55"/>
        <v>281.03838289848687</v>
      </c>
      <c r="V250" s="10">
        <f>'VWP Details'!P$63</f>
        <v>102.5</v>
      </c>
      <c r="W250" s="10">
        <f>'VWP Details'!P$62</f>
        <v>114.5</v>
      </c>
      <c r="X250" s="10">
        <f>'VWP Details'!P$61</f>
        <v>136.5</v>
      </c>
      <c r="Y250" s="10">
        <f>'VWP Details'!P$60</f>
        <v>199.5</v>
      </c>
      <c r="AA250" s="10">
        <f t="shared" si="56"/>
        <v>278.53047260609287</v>
      </c>
      <c r="AB250" s="10">
        <f t="shared" si="57"/>
        <v>279.04968361037953</v>
      </c>
      <c r="AC250" s="10">
        <f t="shared" si="58"/>
        <v>280.21019569729725</v>
      </c>
      <c r="AD250" s="10">
        <f t="shared" si="59"/>
        <v>281.45716261092332</v>
      </c>
      <c r="AE250" s="10">
        <f t="shared" si="60"/>
        <v>278.5292427183474</v>
      </c>
      <c r="AF250" s="10">
        <f t="shared" si="61"/>
        <v>279.16958732541889</v>
      </c>
      <c r="AG250" s="10">
        <f t="shared" si="62"/>
        <v>279.74728960724383</v>
      </c>
      <c r="AH250" s="10">
        <f t="shared" si="63"/>
        <v>281.34050969713297</v>
      </c>
    </row>
    <row r="251" spans="5:34" x14ac:dyDescent="0.2">
      <c r="E251" s="20">
        <v>40832.958333333336</v>
      </c>
      <c r="F251">
        <v>6955.4830000000002</v>
      </c>
      <c r="G251">
        <v>5772.1319999999996</v>
      </c>
      <c r="H251">
        <v>6035.4759999999997</v>
      </c>
      <c r="I251">
        <v>7676.2259999999997</v>
      </c>
      <c r="J251" s="6">
        <f>('VWP Details'!$I$63-F251)*'VWP Details'!$J$63+('VWP Details'!$M$63-'VWP Details'!$L$63)*'VWP Details'!$K$63</f>
        <v>1723.2273482999997</v>
      </c>
      <c r="K251" s="6">
        <f>('VWP Details'!$I$62-G251)*'VWP Details'!$J$62+('VWP Details'!$M$62-'VWP Details'!$L$62)*'VWP Details'!$K$62</f>
        <v>1614.4809440000008</v>
      </c>
      <c r="L251" s="6">
        <f>('VWP Details'!$I$61-H251)*'VWP Details'!$J$61+('VWP Details'!$M$61-'VWP Details'!$L$61)*'VWP Details'!$K$61</f>
        <v>1401.1597300000001</v>
      </c>
      <c r="M251" s="6">
        <f>('VWP Details'!I$60-I251)*'VWP Details'!$J$60+('VWP Details'!$M$60-'VWP Details'!$L$60)*'VWP Details'!$K$60</f>
        <v>796.48017819999973</v>
      </c>
      <c r="N251" s="9">
        <f t="shared" si="48"/>
        <v>176.03646208832129</v>
      </c>
      <c r="O251" s="9">
        <f t="shared" si="49"/>
        <v>164.9274622824145</v>
      </c>
      <c r="P251" s="9">
        <f t="shared" si="50"/>
        <v>143.13561233412301</v>
      </c>
      <c r="Q251" s="9">
        <f t="shared" si="51"/>
        <v>81.364512252038793</v>
      </c>
      <c r="R251" s="9">
        <f t="shared" si="52"/>
        <v>278.53646208832129</v>
      </c>
      <c r="S251" s="9">
        <f t="shared" si="53"/>
        <v>279.42746228241447</v>
      </c>
      <c r="T251" s="9">
        <f t="shared" si="54"/>
        <v>279.63561233412304</v>
      </c>
      <c r="U251" s="9">
        <f t="shared" si="55"/>
        <v>280.86451225203882</v>
      </c>
      <c r="V251" s="10">
        <f>'VWP Details'!P$63</f>
        <v>102.5</v>
      </c>
      <c r="W251" s="10">
        <f>'VWP Details'!P$62</f>
        <v>114.5</v>
      </c>
      <c r="X251" s="10">
        <f>'VWP Details'!P$61</f>
        <v>136.5</v>
      </c>
      <c r="Y251" s="10">
        <f>'VWP Details'!P$60</f>
        <v>199.5</v>
      </c>
      <c r="AA251" s="10">
        <f t="shared" si="56"/>
        <v>278.53434710794988</v>
      </c>
      <c r="AB251" s="10">
        <f t="shared" si="57"/>
        <v>279.13535843671696</v>
      </c>
      <c r="AC251" s="10">
        <f t="shared" si="58"/>
        <v>280.04436441204689</v>
      </c>
      <c r="AD251" s="10">
        <f t="shared" si="59"/>
        <v>281.41739533035417</v>
      </c>
      <c r="AE251" s="10">
        <f t="shared" si="60"/>
        <v>278.52956263134479</v>
      </c>
      <c r="AF251" s="10">
        <f t="shared" si="61"/>
        <v>279.16646358590907</v>
      </c>
      <c r="AG251" s="10">
        <f t="shared" si="62"/>
        <v>279.73516122256524</v>
      </c>
      <c r="AH251" s="10">
        <f t="shared" si="63"/>
        <v>281.39067029437433</v>
      </c>
    </row>
    <row r="252" spans="5:34" x14ac:dyDescent="0.2">
      <c r="E252" s="20">
        <v>40833</v>
      </c>
      <c r="F252">
        <v>6955.5320000000002</v>
      </c>
      <c r="G252">
        <v>5772.6360000000004</v>
      </c>
      <c r="H252">
        <v>6038.0829999999996</v>
      </c>
      <c r="I252">
        <v>7669.2610000000004</v>
      </c>
      <c r="J252" s="6">
        <f>('VWP Details'!$I$63-F252)*'VWP Details'!$J$63+('VWP Details'!$M$63-'VWP Details'!$L$63)*'VWP Details'!$K$63</f>
        <v>1723.1847231999996</v>
      </c>
      <c r="K252" s="6">
        <f>('VWP Details'!$I$62-G252)*'VWP Details'!$J$62+('VWP Details'!$M$62-'VWP Details'!$L$62)*'VWP Details'!$K$62</f>
        <v>1614.1997120000003</v>
      </c>
      <c r="L252" s="6">
        <f>('VWP Details'!$I$61-H252)*'VWP Details'!$J$61+('VWP Details'!$M$61-'VWP Details'!$L$61)*'VWP Details'!$K$61</f>
        <v>1399.7063275000003</v>
      </c>
      <c r="M252" s="6">
        <f>('VWP Details'!I$60-I252)*'VWP Details'!$J$60+('VWP Details'!$M$60-'VWP Details'!$L$60)*'VWP Details'!$K$60</f>
        <v>800.27122769999937</v>
      </c>
      <c r="N252" s="9">
        <f t="shared" si="48"/>
        <v>176.03210771696828</v>
      </c>
      <c r="O252" s="9">
        <f t="shared" si="49"/>
        <v>164.89873299933123</v>
      </c>
      <c r="P252" s="9">
        <f t="shared" si="50"/>
        <v>142.98713985639529</v>
      </c>
      <c r="Q252" s="9">
        <f t="shared" si="51"/>
        <v>81.751787292816203</v>
      </c>
      <c r="R252" s="9">
        <f t="shared" si="52"/>
        <v>278.53210771696831</v>
      </c>
      <c r="S252" s="9">
        <f t="shared" si="53"/>
        <v>279.39873299933123</v>
      </c>
      <c r="T252" s="9">
        <f t="shared" si="54"/>
        <v>279.48713985639529</v>
      </c>
      <c r="U252" s="9">
        <f t="shared" si="55"/>
        <v>281.25178729281618</v>
      </c>
      <c r="V252" s="10">
        <f>'VWP Details'!P$63</f>
        <v>102.5</v>
      </c>
      <c r="W252" s="10">
        <f>'VWP Details'!P$62</f>
        <v>114.5</v>
      </c>
      <c r="X252" s="10">
        <f>'VWP Details'!P$61</f>
        <v>136.5</v>
      </c>
      <c r="Y252" s="10">
        <f>'VWP Details'!P$60</f>
        <v>199.5</v>
      </c>
      <c r="AA252" s="10">
        <f t="shared" si="56"/>
        <v>278.53416937850687</v>
      </c>
      <c r="AB252" s="10">
        <f t="shared" si="57"/>
        <v>279.22647130592361</v>
      </c>
      <c r="AC252" s="10">
        <f t="shared" si="58"/>
        <v>279.86637968347202</v>
      </c>
      <c r="AD252" s="10">
        <f t="shared" si="59"/>
        <v>281.31384026417408</v>
      </c>
      <c r="AE252" s="10">
        <f t="shared" si="60"/>
        <v>278.53047971527053</v>
      </c>
      <c r="AF252" s="10">
        <f t="shared" si="61"/>
        <v>279.17482243922518</v>
      </c>
      <c r="AG252" s="10">
        <f t="shared" si="62"/>
        <v>279.72164777817886</v>
      </c>
      <c r="AH252" s="10">
        <f t="shared" si="63"/>
        <v>281.35930129408649</v>
      </c>
    </row>
    <row r="253" spans="5:34" x14ac:dyDescent="0.2">
      <c r="E253" s="20">
        <v>40833.041666666664</v>
      </c>
      <c r="F253">
        <v>6955.5420000000004</v>
      </c>
      <c r="G253">
        <v>5773.1170000000002</v>
      </c>
      <c r="H253">
        <v>6040.2969999999996</v>
      </c>
      <c r="I253">
        <v>7662.79</v>
      </c>
      <c r="J253" s="6">
        <f>('VWP Details'!$I$63-F253)*'VWP Details'!$J$63+('VWP Details'!$M$63-'VWP Details'!$L$63)*'VWP Details'!$K$63</f>
        <v>1723.1760241999993</v>
      </c>
      <c r="K253" s="6">
        <f>('VWP Details'!$I$62-G253)*'VWP Details'!$J$62+('VWP Details'!$M$62-'VWP Details'!$L$62)*'VWP Details'!$K$62</f>
        <v>1613.9313140000006</v>
      </c>
      <c r="L253" s="6">
        <f>('VWP Details'!$I$61-H253)*'VWP Details'!$J$61+('VWP Details'!$M$61-'VWP Details'!$L$61)*'VWP Details'!$K$61</f>
        <v>1398.4720225000003</v>
      </c>
      <c r="M253" s="6">
        <f>('VWP Details'!I$60-I253)*'VWP Details'!$J$60+('VWP Details'!$M$60-'VWP Details'!$L$60)*'VWP Details'!$K$60</f>
        <v>803.79339299999958</v>
      </c>
      <c r="N253" s="9">
        <f t="shared" si="48"/>
        <v>176.03121906975335</v>
      </c>
      <c r="O253" s="9">
        <f t="shared" si="49"/>
        <v>164.87131477480145</v>
      </c>
      <c r="P253" s="9">
        <f t="shared" si="50"/>
        <v>142.86104930568979</v>
      </c>
      <c r="Q253" s="9">
        <f t="shared" si="51"/>
        <v>82.111594441254255</v>
      </c>
      <c r="R253" s="9">
        <f t="shared" si="52"/>
        <v>278.53121906975332</v>
      </c>
      <c r="S253" s="9">
        <f t="shared" si="53"/>
        <v>279.37131477480148</v>
      </c>
      <c r="T253" s="9">
        <f t="shared" si="54"/>
        <v>279.36104930568979</v>
      </c>
      <c r="U253" s="9">
        <f t="shared" si="55"/>
        <v>281.61159444125428</v>
      </c>
      <c r="V253" s="10">
        <f>'VWP Details'!P$63</f>
        <v>102.5</v>
      </c>
      <c r="W253" s="10">
        <f>'VWP Details'!P$62</f>
        <v>114.5</v>
      </c>
      <c r="X253" s="10">
        <f>'VWP Details'!P$61</f>
        <v>136.5</v>
      </c>
      <c r="Y253" s="10">
        <f>'VWP Details'!P$60</f>
        <v>199.5</v>
      </c>
      <c r="AA253" s="10">
        <f t="shared" si="56"/>
        <v>278.53436488089409</v>
      </c>
      <c r="AB253" s="10">
        <f t="shared" si="57"/>
        <v>279.31037905334125</v>
      </c>
      <c r="AC253" s="10">
        <f t="shared" si="58"/>
        <v>279.66819996425568</v>
      </c>
      <c r="AD253" s="10">
        <f t="shared" si="59"/>
        <v>281.28184628593101</v>
      </c>
      <c r="AE253" s="10">
        <f t="shared" si="60"/>
        <v>278.53139679919639</v>
      </c>
      <c r="AF253" s="10">
        <f t="shared" si="61"/>
        <v>279.19597266381885</v>
      </c>
      <c r="AG253" s="10">
        <f t="shared" si="62"/>
        <v>279.69777600074724</v>
      </c>
      <c r="AH253" s="10">
        <f t="shared" si="63"/>
        <v>281.39504291594028</v>
      </c>
    </row>
    <row r="254" spans="5:34" x14ac:dyDescent="0.2">
      <c r="E254" s="20">
        <v>40833.083333333336</v>
      </c>
      <c r="F254">
        <v>6955.5919999999996</v>
      </c>
      <c r="G254">
        <v>5772.6729999999998</v>
      </c>
      <c r="H254">
        <v>6037.9539999999997</v>
      </c>
      <c r="I254">
        <v>7672.0510000000004</v>
      </c>
      <c r="J254" s="6">
        <f>('VWP Details'!$I$63-F254)*'VWP Details'!$J$63+('VWP Details'!$M$63-'VWP Details'!$L$63)*'VWP Details'!$K$63</f>
        <v>1723.1325292000001</v>
      </c>
      <c r="K254" s="6">
        <f>('VWP Details'!$I$62-G254)*'VWP Details'!$J$62+('VWP Details'!$M$62-'VWP Details'!$L$62)*'VWP Details'!$K$62</f>
        <v>1614.1790660000008</v>
      </c>
      <c r="L254" s="6">
        <f>('VWP Details'!$I$61-H254)*'VWP Details'!$J$61+('VWP Details'!$M$61-'VWP Details'!$L$61)*'VWP Details'!$K$61</f>
        <v>1399.7782450000002</v>
      </c>
      <c r="M254" s="6">
        <f>('VWP Details'!I$60-I254)*'VWP Details'!$J$60+('VWP Details'!$M$60-'VWP Details'!$L$60)*'VWP Details'!$K$60</f>
        <v>798.75263069999937</v>
      </c>
      <c r="N254" s="9">
        <f t="shared" si="48"/>
        <v>176.02677583367893</v>
      </c>
      <c r="O254" s="9">
        <f t="shared" si="49"/>
        <v>164.89662390513669</v>
      </c>
      <c r="P254" s="9">
        <f t="shared" si="50"/>
        <v>142.99448659579951</v>
      </c>
      <c r="Q254" s="9">
        <f t="shared" si="51"/>
        <v>81.59665486442151</v>
      </c>
      <c r="R254" s="9">
        <f t="shared" si="52"/>
        <v>278.52677583367893</v>
      </c>
      <c r="S254" s="9">
        <f t="shared" si="53"/>
        <v>279.39662390513672</v>
      </c>
      <c r="T254" s="9">
        <f t="shared" si="54"/>
        <v>279.49448659579951</v>
      </c>
      <c r="U254" s="9">
        <f t="shared" si="55"/>
        <v>281.09665486442151</v>
      </c>
      <c r="V254" s="10">
        <f>'VWP Details'!P$63</f>
        <v>102.5</v>
      </c>
      <c r="W254" s="10">
        <f>'VWP Details'!P$62</f>
        <v>114.5</v>
      </c>
      <c r="X254" s="10">
        <f>'VWP Details'!P$61</f>
        <v>136.5</v>
      </c>
      <c r="Y254" s="10">
        <f>'VWP Details'!P$60</f>
        <v>199.5</v>
      </c>
      <c r="AA254" s="10">
        <f t="shared" si="56"/>
        <v>278.53260535940865</v>
      </c>
      <c r="AB254" s="10">
        <f t="shared" si="57"/>
        <v>279.40114990727318</v>
      </c>
      <c r="AC254" s="10">
        <f t="shared" si="58"/>
        <v>279.50748292085416</v>
      </c>
      <c r="AD254" s="10">
        <f t="shared" si="59"/>
        <v>281.17258634980351</v>
      </c>
      <c r="AE254" s="10">
        <f t="shared" si="60"/>
        <v>278.53291816322826</v>
      </c>
      <c r="AF254" s="10">
        <f t="shared" si="61"/>
        <v>279.20927021770308</v>
      </c>
      <c r="AG254" s="10">
        <f t="shared" si="62"/>
        <v>279.64803003226024</v>
      </c>
      <c r="AH254" s="10">
        <f t="shared" si="63"/>
        <v>281.41597411713917</v>
      </c>
    </row>
    <row r="255" spans="5:34" x14ac:dyDescent="0.2">
      <c r="E255" s="20">
        <v>40833.125</v>
      </c>
      <c r="F255">
        <v>6955.6819999999998</v>
      </c>
      <c r="G255">
        <v>5772.9520000000002</v>
      </c>
      <c r="H255">
        <v>6038.4769999999999</v>
      </c>
      <c r="I255">
        <v>7673.0990000000002</v>
      </c>
      <c r="J255" s="6">
        <f>('VWP Details'!$I$63-F255)*'VWP Details'!$J$63+('VWP Details'!$M$63-'VWP Details'!$L$63)*'VWP Details'!$K$63</f>
        <v>1723.0542381999999</v>
      </c>
      <c r="K255" s="6">
        <f>('VWP Details'!$I$62-G255)*'VWP Details'!$J$62+('VWP Details'!$M$62-'VWP Details'!$L$62)*'VWP Details'!$K$62</f>
        <v>1614.0233840000005</v>
      </c>
      <c r="L255" s="6">
        <f>('VWP Details'!$I$61-H255)*'VWP Details'!$J$61+('VWP Details'!$M$61-'VWP Details'!$L$61)*'VWP Details'!$K$61</f>
        <v>1399.4866725000002</v>
      </c>
      <c r="M255" s="6">
        <f>('VWP Details'!I$60-I255)*'VWP Details'!$J$60+('VWP Details'!$M$60-'VWP Details'!$L$60)*'VWP Details'!$K$60</f>
        <v>798.18220429999951</v>
      </c>
      <c r="N255" s="9">
        <f t="shared" si="48"/>
        <v>176.01877800874482</v>
      </c>
      <c r="O255" s="9">
        <f t="shared" si="49"/>
        <v>164.88072019485844</v>
      </c>
      <c r="P255" s="9">
        <f t="shared" si="50"/>
        <v>142.96470097790476</v>
      </c>
      <c r="Q255" s="9">
        <f t="shared" si="51"/>
        <v>81.538382898486873</v>
      </c>
      <c r="R255" s="9">
        <f t="shared" si="52"/>
        <v>278.51877800874479</v>
      </c>
      <c r="S255" s="9">
        <f t="shared" si="53"/>
        <v>279.38072019485844</v>
      </c>
      <c r="T255" s="9">
        <f t="shared" si="54"/>
        <v>279.46470097790473</v>
      </c>
      <c r="U255" s="9">
        <f t="shared" si="55"/>
        <v>281.03838289848687</v>
      </c>
      <c r="V255" s="10">
        <f>'VWP Details'!P$63</f>
        <v>102.5</v>
      </c>
      <c r="W255" s="10">
        <f>'VWP Details'!P$62</f>
        <v>114.5</v>
      </c>
      <c r="X255" s="10">
        <f>'VWP Details'!P$61</f>
        <v>136.5</v>
      </c>
      <c r="Y255" s="10">
        <f>'VWP Details'!P$60</f>
        <v>199.5</v>
      </c>
      <c r="AA255" s="10">
        <f t="shared" si="56"/>
        <v>278.52906854349328</v>
      </c>
      <c r="AB255" s="10">
        <f t="shared" si="57"/>
        <v>279.39497083130846</v>
      </c>
      <c r="AC255" s="10">
        <f t="shared" si="58"/>
        <v>279.48859781398249</v>
      </c>
      <c r="AD255" s="10">
        <f t="shared" si="59"/>
        <v>281.17258634980351</v>
      </c>
      <c r="AE255" s="10">
        <f t="shared" si="60"/>
        <v>278.53422625192854</v>
      </c>
      <c r="AF255" s="10">
        <f t="shared" si="61"/>
        <v>279.22653742887678</v>
      </c>
      <c r="AG255" s="10">
        <f t="shared" si="62"/>
        <v>279.61413935253398</v>
      </c>
      <c r="AH255" s="10">
        <f t="shared" si="63"/>
        <v>281.39429783545984</v>
      </c>
    </row>
    <row r="256" spans="5:34" x14ac:dyDescent="0.2">
      <c r="E256" s="20">
        <v>40833.166666666664</v>
      </c>
      <c r="F256">
        <v>6955.5320000000002</v>
      </c>
      <c r="G256">
        <v>5772.9669999999996</v>
      </c>
      <c r="H256">
        <v>6039.3869999999997</v>
      </c>
      <c r="I256">
        <v>7667.2690000000002</v>
      </c>
      <c r="J256" s="6">
        <f>('VWP Details'!$I$63-F256)*'VWP Details'!$J$63+('VWP Details'!$M$63-'VWP Details'!$L$63)*'VWP Details'!$K$63</f>
        <v>1723.1847231999996</v>
      </c>
      <c r="K256" s="6">
        <f>('VWP Details'!$I$62-G256)*'VWP Details'!$J$62+('VWP Details'!$M$62-'VWP Details'!$L$62)*'VWP Details'!$K$62</f>
        <v>1614.0150140000007</v>
      </c>
      <c r="L256" s="6">
        <f>('VWP Details'!$I$61-H256)*'VWP Details'!$J$61+('VWP Details'!$M$61-'VWP Details'!$L$61)*'VWP Details'!$K$61</f>
        <v>1398.9793475000001</v>
      </c>
      <c r="M256" s="6">
        <f>('VWP Details'!I$60-I256)*'VWP Details'!$J$60+('VWP Details'!$M$60-'VWP Details'!$L$60)*'VWP Details'!$K$60</f>
        <v>801.3554732999994</v>
      </c>
      <c r="N256" s="9">
        <f t="shared" si="48"/>
        <v>176.03210771696828</v>
      </c>
      <c r="O256" s="9">
        <f t="shared" si="49"/>
        <v>164.87986515667149</v>
      </c>
      <c r="P256" s="9">
        <f t="shared" si="50"/>
        <v>142.91287514179726</v>
      </c>
      <c r="Q256" s="9">
        <f t="shared" si="51"/>
        <v>81.862548510508773</v>
      </c>
      <c r="R256" s="9">
        <f t="shared" si="52"/>
        <v>278.53210771696831</v>
      </c>
      <c r="S256" s="9">
        <f t="shared" si="53"/>
        <v>279.37986515667149</v>
      </c>
      <c r="T256" s="9">
        <f t="shared" si="54"/>
        <v>279.41287514179726</v>
      </c>
      <c r="U256" s="9">
        <f t="shared" si="55"/>
        <v>281.36254851050876</v>
      </c>
      <c r="V256" s="10">
        <f>'VWP Details'!P$63</f>
        <v>102.5</v>
      </c>
      <c r="W256" s="10">
        <f>'VWP Details'!P$62</f>
        <v>114.5</v>
      </c>
      <c r="X256" s="10">
        <f>'VWP Details'!P$61</f>
        <v>136.5</v>
      </c>
      <c r="Y256" s="10">
        <f>'VWP Details'!P$60</f>
        <v>199.5</v>
      </c>
      <c r="AA256" s="10">
        <f t="shared" si="56"/>
        <v>278.52819766922278</v>
      </c>
      <c r="AB256" s="10">
        <f t="shared" si="57"/>
        <v>279.38545140615986</v>
      </c>
      <c r="AC256" s="10">
        <f t="shared" si="58"/>
        <v>279.44405037551729</v>
      </c>
      <c r="AD256" s="10">
        <f t="shared" si="59"/>
        <v>281.27219360149752</v>
      </c>
      <c r="AE256" s="10">
        <f t="shared" si="60"/>
        <v>278.53535661118593</v>
      </c>
      <c r="AF256" s="10">
        <f t="shared" si="61"/>
        <v>279.25414946206229</v>
      </c>
      <c r="AG256" s="10">
        <f t="shared" si="62"/>
        <v>279.62679169072044</v>
      </c>
      <c r="AH256" s="10">
        <f t="shared" si="63"/>
        <v>281.44626886706266</v>
      </c>
    </row>
    <row r="257" spans="5:34" x14ac:dyDescent="0.2">
      <c r="E257" s="20">
        <v>40833.208333333336</v>
      </c>
      <c r="F257">
        <v>6955.473</v>
      </c>
      <c r="G257">
        <v>5774.0510000000004</v>
      </c>
      <c r="H257">
        <v>6042.0940000000001</v>
      </c>
      <c r="I257">
        <v>7660.0280000000002</v>
      </c>
      <c r="J257" s="6">
        <f>('VWP Details'!$I$63-F257)*'VWP Details'!$J$63+('VWP Details'!$M$63-'VWP Details'!$L$63)*'VWP Details'!$K$63</f>
        <v>1723.2360472999999</v>
      </c>
      <c r="K257" s="6">
        <f>('VWP Details'!$I$62-G257)*'VWP Details'!$J$62+('VWP Details'!$M$62-'VWP Details'!$L$62)*'VWP Details'!$K$62</f>
        <v>1613.4101420000004</v>
      </c>
      <c r="L257" s="6">
        <f>('VWP Details'!$I$61-H257)*'VWP Details'!$J$61+('VWP Details'!$M$61-'VWP Details'!$L$61)*'VWP Details'!$K$61</f>
        <v>1397.4701949999999</v>
      </c>
      <c r="M257" s="6">
        <f>('VWP Details'!I$60-I257)*'VWP Details'!$J$60+('VWP Details'!$M$60-'VWP Details'!$L$60)*'VWP Details'!$K$60</f>
        <v>805.29674959999943</v>
      </c>
      <c r="N257" s="9">
        <f t="shared" si="48"/>
        <v>176.03735073553622</v>
      </c>
      <c r="O257" s="9">
        <f t="shared" si="49"/>
        <v>164.81807439702425</v>
      </c>
      <c r="P257" s="9">
        <f t="shared" si="50"/>
        <v>142.75870751724449</v>
      </c>
      <c r="Q257" s="9">
        <f t="shared" si="51"/>
        <v>82.265169985062897</v>
      </c>
      <c r="R257" s="9">
        <f t="shared" si="52"/>
        <v>278.53735073553622</v>
      </c>
      <c r="S257" s="9">
        <f t="shared" si="53"/>
        <v>279.31807439702425</v>
      </c>
      <c r="T257" s="9">
        <f t="shared" si="54"/>
        <v>279.25870751724449</v>
      </c>
      <c r="U257" s="9">
        <f t="shared" si="55"/>
        <v>281.76516998506293</v>
      </c>
      <c r="V257" s="10">
        <f>'VWP Details'!P$63</f>
        <v>102.5</v>
      </c>
      <c r="W257" s="10">
        <f>'VWP Details'!P$62</f>
        <v>114.5</v>
      </c>
      <c r="X257" s="10">
        <f>'VWP Details'!P$61</f>
        <v>136.5</v>
      </c>
      <c r="Y257" s="10">
        <f>'VWP Details'!P$60</f>
        <v>199.5</v>
      </c>
      <c r="AA257" s="10">
        <f t="shared" si="56"/>
        <v>278.52924627293635</v>
      </c>
      <c r="AB257" s="10">
        <f t="shared" si="57"/>
        <v>279.36931968569849</v>
      </c>
      <c r="AC257" s="10">
        <f t="shared" si="58"/>
        <v>279.39836390768716</v>
      </c>
      <c r="AD257" s="10">
        <f t="shared" si="59"/>
        <v>281.37487013994689</v>
      </c>
      <c r="AE257" s="10">
        <f t="shared" si="60"/>
        <v>278.53655806222048</v>
      </c>
      <c r="AF257" s="10">
        <f t="shared" si="61"/>
        <v>279.28387058944236</v>
      </c>
      <c r="AG257" s="10">
        <f t="shared" si="62"/>
        <v>279.64672698266668</v>
      </c>
      <c r="AH257" s="10">
        <f t="shared" si="63"/>
        <v>281.41204631974068</v>
      </c>
    </row>
    <row r="258" spans="5:34" x14ac:dyDescent="0.2">
      <c r="E258" s="20">
        <v>40833.25</v>
      </c>
      <c r="F258">
        <v>6955.4629999999997</v>
      </c>
      <c r="G258">
        <v>5773.1469999999999</v>
      </c>
      <c r="H258">
        <v>6039.29</v>
      </c>
      <c r="I258">
        <v>7671.8320000000003</v>
      </c>
      <c r="J258" s="6">
        <f>('VWP Details'!$I$63-F258)*'VWP Details'!$J$63+('VWP Details'!$M$63-'VWP Details'!$L$63)*'VWP Details'!$K$63</f>
        <v>1723.2447463000001</v>
      </c>
      <c r="K258" s="6">
        <f>('VWP Details'!$I$62-G258)*'VWP Details'!$J$62+('VWP Details'!$M$62-'VWP Details'!$L$62)*'VWP Details'!$K$62</f>
        <v>1613.9145740000006</v>
      </c>
      <c r="L258" s="6">
        <f>('VWP Details'!$I$61-H258)*'VWP Details'!$J$61+('VWP Details'!$M$61-'VWP Details'!$L$61)*'VWP Details'!$K$61</f>
        <v>1399.0334250000001</v>
      </c>
      <c r="M258" s="6">
        <f>('VWP Details'!I$60-I258)*'VWP Details'!$J$60+('VWP Details'!$M$60-'VWP Details'!$L$60)*'VWP Details'!$K$60</f>
        <v>798.87183239999933</v>
      </c>
      <c r="N258" s="9">
        <f t="shared" si="48"/>
        <v>176.03823938275113</v>
      </c>
      <c r="O258" s="9">
        <f t="shared" si="49"/>
        <v>164.86960469842745</v>
      </c>
      <c r="P258" s="9">
        <f t="shared" si="50"/>
        <v>142.91839943421752</v>
      </c>
      <c r="Q258" s="9">
        <f t="shared" si="51"/>
        <v>81.608831926005166</v>
      </c>
      <c r="R258" s="9">
        <f t="shared" si="52"/>
        <v>278.53823938275116</v>
      </c>
      <c r="S258" s="9">
        <f t="shared" si="53"/>
        <v>279.36960469842745</v>
      </c>
      <c r="T258" s="9">
        <f t="shared" si="54"/>
        <v>279.41839943421752</v>
      </c>
      <c r="U258" s="9">
        <f t="shared" si="55"/>
        <v>281.10883192600517</v>
      </c>
      <c r="V258" s="10">
        <f>'VWP Details'!P$63</f>
        <v>102.5</v>
      </c>
      <c r="W258" s="10">
        <f>'VWP Details'!P$62</f>
        <v>114.5</v>
      </c>
      <c r="X258" s="10">
        <f>'VWP Details'!P$61</f>
        <v>136.5</v>
      </c>
      <c r="Y258" s="10">
        <f>'VWP Details'!P$60</f>
        <v>199.5</v>
      </c>
      <c r="AA258" s="10">
        <f t="shared" si="56"/>
        <v>278.53065033553582</v>
      </c>
      <c r="AB258" s="10">
        <f t="shared" si="57"/>
        <v>279.36897767042365</v>
      </c>
      <c r="AC258" s="10">
        <f t="shared" si="58"/>
        <v>279.40983393339263</v>
      </c>
      <c r="AD258" s="10">
        <f t="shared" si="59"/>
        <v>281.27431763689708</v>
      </c>
      <c r="AE258" s="10">
        <f t="shared" si="60"/>
        <v>278.53783415962107</v>
      </c>
      <c r="AF258" s="10">
        <f t="shared" si="61"/>
        <v>279.311006081345</v>
      </c>
      <c r="AG258" s="10">
        <f t="shared" si="62"/>
        <v>279.65122387059967</v>
      </c>
      <c r="AH258" s="10">
        <f t="shared" si="63"/>
        <v>281.41941260795352</v>
      </c>
    </row>
    <row r="259" spans="5:34" x14ac:dyDescent="0.2">
      <c r="E259" s="20">
        <v>40833.291666666664</v>
      </c>
      <c r="F259">
        <v>6955.3329999999996</v>
      </c>
      <c r="G259">
        <v>5772.2749999999996</v>
      </c>
      <c r="H259">
        <v>6035.6930000000002</v>
      </c>
      <c r="I259">
        <v>7681.04</v>
      </c>
      <c r="J259" s="6">
        <f>('VWP Details'!$I$63-F259)*'VWP Details'!$J$63+('VWP Details'!$M$63-'VWP Details'!$L$63)*'VWP Details'!$K$63</f>
        <v>1723.3578333</v>
      </c>
      <c r="K259" s="6">
        <f>('VWP Details'!$I$62-G259)*'VWP Details'!$J$62+('VWP Details'!$M$62-'VWP Details'!$L$62)*'VWP Details'!$K$62</f>
        <v>1614.4011500000008</v>
      </c>
      <c r="L259" s="6">
        <f>('VWP Details'!$I$61-H259)*'VWP Details'!$J$61+('VWP Details'!$M$61-'VWP Details'!$L$61)*'VWP Details'!$K$61</f>
        <v>1401.0387524999999</v>
      </c>
      <c r="M259" s="6">
        <f>('VWP Details'!I$60-I259)*'VWP Details'!$J$60+('VWP Details'!$M$60-'VWP Details'!$L$60)*'VWP Details'!$K$60</f>
        <v>793.85991799999954</v>
      </c>
      <c r="N259" s="9">
        <f t="shared" si="48"/>
        <v>176.04979179654484</v>
      </c>
      <c r="O259" s="9">
        <f t="shared" si="49"/>
        <v>164.91931091836508</v>
      </c>
      <c r="P259" s="9">
        <f t="shared" si="50"/>
        <v>143.12325386551274</v>
      </c>
      <c r="Q259" s="9">
        <f t="shared" si="51"/>
        <v>81.096839309281748</v>
      </c>
      <c r="R259" s="9">
        <f t="shared" si="52"/>
        <v>278.54979179654481</v>
      </c>
      <c r="S259" s="9">
        <f t="shared" si="53"/>
        <v>279.41931091836511</v>
      </c>
      <c r="T259" s="9">
        <f t="shared" si="54"/>
        <v>279.62325386551277</v>
      </c>
      <c r="U259" s="9">
        <f t="shared" si="55"/>
        <v>280.59683930928173</v>
      </c>
      <c r="V259" s="10">
        <f>'VWP Details'!P$63</f>
        <v>102.5</v>
      </c>
      <c r="W259" s="10">
        <f>'VWP Details'!P$62</f>
        <v>114.5</v>
      </c>
      <c r="X259" s="10">
        <f>'VWP Details'!P$61</f>
        <v>136.5</v>
      </c>
      <c r="Y259" s="10">
        <f>'VWP Details'!P$60</f>
        <v>199.5</v>
      </c>
      <c r="AA259" s="10">
        <f t="shared" si="56"/>
        <v>278.53525352810914</v>
      </c>
      <c r="AB259" s="10">
        <f t="shared" si="57"/>
        <v>279.37351507306937</v>
      </c>
      <c r="AC259" s="10">
        <f t="shared" si="58"/>
        <v>279.43558738733537</v>
      </c>
      <c r="AD259" s="10">
        <f t="shared" si="59"/>
        <v>281.17435452586903</v>
      </c>
      <c r="AE259" s="10">
        <f t="shared" si="60"/>
        <v>278.53935196906411</v>
      </c>
      <c r="AF259" s="10">
        <f t="shared" si="61"/>
        <v>279.32345543734772</v>
      </c>
      <c r="AG259" s="10">
        <f t="shared" si="62"/>
        <v>279.6065238021996</v>
      </c>
      <c r="AH259" s="10">
        <f t="shared" si="63"/>
        <v>281.45104183037938</v>
      </c>
    </row>
    <row r="260" spans="5:34" x14ac:dyDescent="0.2">
      <c r="E260" s="20">
        <v>40833.333333333336</v>
      </c>
      <c r="F260">
        <v>6955.3429999999998</v>
      </c>
      <c r="G260">
        <v>5768.1610000000001</v>
      </c>
      <c r="H260">
        <v>6020.2759999999998</v>
      </c>
      <c r="I260">
        <v>7662.6639999999998</v>
      </c>
      <c r="J260" s="6">
        <f>('VWP Details'!$I$63-F260)*'VWP Details'!$J$63+('VWP Details'!$M$63-'VWP Details'!$L$63)*'VWP Details'!$K$63</f>
        <v>1723.3491342999998</v>
      </c>
      <c r="K260" s="6">
        <f>('VWP Details'!$I$62-G260)*'VWP Details'!$J$62+('VWP Details'!$M$62-'VWP Details'!$L$62)*'VWP Details'!$K$62</f>
        <v>1616.6967620000007</v>
      </c>
      <c r="L260" s="6">
        <f>('VWP Details'!$I$61-H260)*'VWP Details'!$J$61+('VWP Details'!$M$61-'VWP Details'!$L$61)*'VWP Details'!$K$61</f>
        <v>1409.63373</v>
      </c>
      <c r="M260" s="6">
        <f>('VWP Details'!I$60-I260)*'VWP Details'!$J$60+('VWP Details'!$M$60-'VWP Details'!$L$60)*'VWP Details'!$K$60</f>
        <v>803.86197479999964</v>
      </c>
      <c r="N260" s="9">
        <f t="shared" ref="N260:N323" si="64">J260*0.1021551</f>
        <v>176.0489031493299</v>
      </c>
      <c r="O260" s="9">
        <f t="shared" ref="O260:O323" si="65">K260*0.1021551</f>
        <v>165.15381939178627</v>
      </c>
      <c r="P260" s="9">
        <f t="shared" ref="P260:P323" si="66">L260*0.1021551</f>
        <v>144.001274651523</v>
      </c>
      <c r="Q260" s="9">
        <f t="shared" ref="Q260:Q323" si="67">M260*0.1021551</f>
        <v>82.118600421891443</v>
      </c>
      <c r="R260" s="9">
        <f t="shared" ref="R260:R323" si="68">IF(V260&gt;0,N260+V260,"")</f>
        <v>278.54890314932993</v>
      </c>
      <c r="S260" s="9">
        <f t="shared" ref="S260:S323" si="69">IF(W260&gt;0,O260+W260,"")</f>
        <v>279.65381939178627</v>
      </c>
      <c r="T260" s="9">
        <f t="shared" ref="T260:T323" si="70">IF(X260&gt;0,P260+X260,"")</f>
        <v>280.50127465152298</v>
      </c>
      <c r="U260" s="9">
        <f t="shared" ref="U260:U323" si="71">IF(Y260&gt;0,Q260+Y260,"")</f>
        <v>281.61860042189141</v>
      </c>
      <c r="V260" s="10">
        <f>'VWP Details'!P$63</f>
        <v>102.5</v>
      </c>
      <c r="W260" s="10">
        <f>'VWP Details'!P$62</f>
        <v>114.5</v>
      </c>
      <c r="X260" s="10">
        <f>'VWP Details'!P$61</f>
        <v>136.5</v>
      </c>
      <c r="Y260" s="10">
        <f>'VWP Details'!P$60</f>
        <v>199.5</v>
      </c>
      <c r="AA260" s="10">
        <f t="shared" si="56"/>
        <v>278.54127855622608</v>
      </c>
      <c r="AB260" s="10">
        <f t="shared" si="57"/>
        <v>279.42813491245494</v>
      </c>
      <c r="AC260" s="10">
        <f t="shared" si="58"/>
        <v>279.64290212205907</v>
      </c>
      <c r="AD260" s="10">
        <f t="shared" si="59"/>
        <v>281.29039803054997</v>
      </c>
      <c r="AE260" s="10">
        <f t="shared" si="60"/>
        <v>278.54030815346732</v>
      </c>
      <c r="AF260" s="10">
        <f t="shared" si="61"/>
        <v>279.33840150485651</v>
      </c>
      <c r="AG260" s="10">
        <f t="shared" si="62"/>
        <v>279.57046896667993</v>
      </c>
      <c r="AH260" s="10">
        <f t="shared" si="63"/>
        <v>281.42084494177271</v>
      </c>
    </row>
    <row r="261" spans="5:34" x14ac:dyDescent="0.2">
      <c r="E261" s="20">
        <v>40833.375</v>
      </c>
      <c r="F261">
        <v>6955.2650000000003</v>
      </c>
      <c r="G261">
        <v>5771.0410000000002</v>
      </c>
      <c r="H261">
        <v>6029.9449999999997</v>
      </c>
      <c r="I261">
        <v>7669.1809999999996</v>
      </c>
      <c r="J261" s="6">
        <f>('VWP Details'!$I$63-F261)*'VWP Details'!$J$63+('VWP Details'!$M$63-'VWP Details'!$L$63)*'VWP Details'!$K$63</f>
        <v>1723.4169864999994</v>
      </c>
      <c r="K261" s="6">
        <f>('VWP Details'!$I$62-G261)*'VWP Details'!$J$62+('VWP Details'!$M$62-'VWP Details'!$L$62)*'VWP Details'!$K$62</f>
        <v>1615.0897220000006</v>
      </c>
      <c r="L261" s="6">
        <f>('VWP Details'!$I$61-H261)*'VWP Details'!$J$61+('VWP Details'!$M$61-'VWP Details'!$L$61)*'VWP Details'!$K$61</f>
        <v>1404.2432625000001</v>
      </c>
      <c r="M261" s="6">
        <f>('VWP Details'!I$60-I261)*'VWP Details'!$J$60+('VWP Details'!$M$60-'VWP Details'!$L$60)*'VWP Details'!$K$60</f>
        <v>800.31477169999982</v>
      </c>
      <c r="N261" s="9">
        <f t="shared" si="64"/>
        <v>176.05583459760609</v>
      </c>
      <c r="O261" s="9">
        <f t="shared" si="65"/>
        <v>164.98965205988227</v>
      </c>
      <c r="P261" s="9">
        <f t="shared" si="66"/>
        <v>143.45061090501378</v>
      </c>
      <c r="Q261" s="9">
        <f t="shared" si="67"/>
        <v>81.756235534490656</v>
      </c>
      <c r="R261" s="9">
        <f t="shared" si="68"/>
        <v>278.55583459760612</v>
      </c>
      <c r="S261" s="9">
        <f t="shared" si="69"/>
        <v>279.48965205988225</v>
      </c>
      <c r="T261" s="9">
        <f t="shared" si="70"/>
        <v>279.95061090501378</v>
      </c>
      <c r="U261" s="9">
        <f t="shared" si="71"/>
        <v>281.25623553449066</v>
      </c>
      <c r="V261" s="10">
        <f>'VWP Details'!P$63</f>
        <v>102.5</v>
      </c>
      <c r="W261" s="10">
        <f>'VWP Details'!P$62</f>
        <v>114.5</v>
      </c>
      <c r="X261" s="10">
        <f>'VWP Details'!P$61</f>
        <v>136.5</v>
      </c>
      <c r="Y261" s="10">
        <f>'VWP Details'!P$60</f>
        <v>199.5</v>
      </c>
      <c r="AA261" s="10">
        <f t="shared" si="56"/>
        <v>278.54602393235365</v>
      </c>
      <c r="AB261" s="10">
        <f t="shared" si="57"/>
        <v>279.4500922930971</v>
      </c>
      <c r="AC261" s="10">
        <f t="shared" si="58"/>
        <v>279.75044927470231</v>
      </c>
      <c r="AD261" s="10">
        <f t="shared" si="59"/>
        <v>281.26913543534636</v>
      </c>
      <c r="AE261" s="10">
        <f t="shared" si="60"/>
        <v>278.54176198031092</v>
      </c>
      <c r="AF261" s="10">
        <f t="shared" si="61"/>
        <v>279.35612473639668</v>
      </c>
      <c r="AG261" s="10">
        <f t="shared" si="62"/>
        <v>279.55267732799859</v>
      </c>
      <c r="AH261" s="10">
        <f t="shared" si="63"/>
        <v>281.42631850315303</v>
      </c>
    </row>
    <row r="262" spans="5:34" x14ac:dyDescent="0.2">
      <c r="E262" s="20">
        <v>40833.416666666664</v>
      </c>
      <c r="F262">
        <v>6955.2039999999997</v>
      </c>
      <c r="G262">
        <v>5774.1189999999997</v>
      </c>
      <c r="H262">
        <v>6042.52</v>
      </c>
      <c r="I262">
        <v>7656.6480000000001</v>
      </c>
      <c r="J262" s="6">
        <f>('VWP Details'!$I$63-F262)*'VWP Details'!$J$63+('VWP Details'!$M$63-'VWP Details'!$L$63)*'VWP Details'!$K$63</f>
        <v>1723.4700504</v>
      </c>
      <c r="K262" s="6">
        <f>('VWP Details'!$I$62-G262)*'VWP Details'!$J$62+('VWP Details'!$M$62-'VWP Details'!$L$62)*'VWP Details'!$K$62</f>
        <v>1613.3721980000007</v>
      </c>
      <c r="L262" s="6">
        <f>('VWP Details'!$I$61-H262)*'VWP Details'!$J$61+('VWP Details'!$M$61-'VWP Details'!$L$61)*'VWP Details'!$K$61</f>
        <v>1397.2326999999998</v>
      </c>
      <c r="M262" s="6">
        <f>('VWP Details'!I$60-I262)*'VWP Details'!$J$60+('VWP Details'!$M$60-'VWP Details'!$L$60)*'VWP Details'!$K$60</f>
        <v>807.13648359999945</v>
      </c>
      <c r="N262" s="9">
        <f t="shared" si="64"/>
        <v>176.06125534561704</v>
      </c>
      <c r="O262" s="9">
        <f t="shared" si="65"/>
        <v>164.81419822390987</v>
      </c>
      <c r="P262" s="9">
        <f t="shared" si="66"/>
        <v>142.73444619176999</v>
      </c>
      <c r="Q262" s="9">
        <f t="shared" si="67"/>
        <v>82.453108195806308</v>
      </c>
      <c r="R262" s="9">
        <f t="shared" si="68"/>
        <v>278.56125534561704</v>
      </c>
      <c r="S262" s="9">
        <f t="shared" si="69"/>
        <v>279.3141982239099</v>
      </c>
      <c r="T262" s="9">
        <f t="shared" si="70"/>
        <v>279.23444619176996</v>
      </c>
      <c r="U262" s="9">
        <f t="shared" si="71"/>
        <v>281.95310819580629</v>
      </c>
      <c r="V262" s="10">
        <f>'VWP Details'!P$63</f>
        <v>102.5</v>
      </c>
      <c r="W262" s="10">
        <f>'VWP Details'!P$62</f>
        <v>114.5</v>
      </c>
      <c r="X262" s="10">
        <f>'VWP Details'!P$61</f>
        <v>136.5</v>
      </c>
      <c r="Y262" s="10">
        <f>'VWP Details'!P$60</f>
        <v>199.5</v>
      </c>
      <c r="AA262" s="10">
        <f t="shared" si="56"/>
        <v>278.55080485436986</v>
      </c>
      <c r="AB262" s="10">
        <f t="shared" si="57"/>
        <v>279.44931705847421</v>
      </c>
      <c r="AC262" s="10">
        <f t="shared" si="58"/>
        <v>279.74559700960742</v>
      </c>
      <c r="AD262" s="10">
        <f t="shared" si="59"/>
        <v>281.30672307749501</v>
      </c>
      <c r="AE262" s="10">
        <f t="shared" si="60"/>
        <v>278.54275371060277</v>
      </c>
      <c r="AF262" s="10">
        <f t="shared" si="61"/>
        <v>279.36986919023997</v>
      </c>
      <c r="AG262" s="10">
        <f t="shared" si="62"/>
        <v>279.51400272493942</v>
      </c>
      <c r="AH262" s="10">
        <f t="shared" si="63"/>
        <v>281.43944081609243</v>
      </c>
    </row>
    <row r="263" spans="5:34" x14ac:dyDescent="0.2">
      <c r="E263" s="20">
        <v>40833.458333333336</v>
      </c>
      <c r="F263">
        <v>6955.3230000000003</v>
      </c>
      <c r="G263">
        <v>5774.3069999999998</v>
      </c>
      <c r="H263">
        <v>6042.5770000000002</v>
      </c>
      <c r="I263">
        <v>7656.1760000000004</v>
      </c>
      <c r="J263" s="6">
        <f>('VWP Details'!$I$63-F263)*'VWP Details'!$J$63+('VWP Details'!$M$63-'VWP Details'!$L$63)*'VWP Details'!$K$63</f>
        <v>1723.3665322999996</v>
      </c>
      <c r="K263" s="6">
        <f>('VWP Details'!$I$62-G263)*'VWP Details'!$J$62+('VWP Details'!$M$62-'VWP Details'!$L$62)*'VWP Details'!$K$62</f>
        <v>1613.2672940000007</v>
      </c>
      <c r="L263" s="6">
        <f>('VWP Details'!$I$61-H263)*'VWP Details'!$J$61+('VWP Details'!$M$61-'VWP Details'!$L$61)*'VWP Details'!$K$61</f>
        <v>1397.2009224999999</v>
      </c>
      <c r="M263" s="6">
        <f>('VWP Details'!I$60-I263)*'VWP Details'!$J$60+('VWP Details'!$M$60-'VWP Details'!$L$60)*'VWP Details'!$K$60</f>
        <v>807.39339319999931</v>
      </c>
      <c r="N263" s="9">
        <f t="shared" si="64"/>
        <v>176.05068044375969</v>
      </c>
      <c r="O263" s="9">
        <f t="shared" si="65"/>
        <v>164.80348174529948</v>
      </c>
      <c r="P263" s="9">
        <f t="shared" si="66"/>
        <v>142.73119995807974</v>
      </c>
      <c r="Q263" s="9">
        <f t="shared" si="67"/>
        <v>82.479352821685254</v>
      </c>
      <c r="R263" s="9">
        <f t="shared" si="68"/>
        <v>278.55068044375969</v>
      </c>
      <c r="S263" s="9">
        <f t="shared" si="69"/>
        <v>279.30348174529945</v>
      </c>
      <c r="T263" s="9">
        <f t="shared" si="70"/>
        <v>279.23119995807974</v>
      </c>
      <c r="U263" s="9">
        <f t="shared" si="71"/>
        <v>281.97935282168527</v>
      </c>
      <c r="V263" s="10">
        <f>'VWP Details'!P$63</f>
        <v>102.5</v>
      </c>
      <c r="W263" s="10">
        <f>'VWP Details'!P$62</f>
        <v>114.5</v>
      </c>
      <c r="X263" s="10">
        <f>'VWP Details'!P$61</f>
        <v>136.5</v>
      </c>
      <c r="Y263" s="10">
        <f>'VWP Details'!P$60</f>
        <v>199.5</v>
      </c>
      <c r="AA263" s="10">
        <f t="shared" si="56"/>
        <v>278.55329306657148</v>
      </c>
      <c r="AB263" s="10">
        <f t="shared" si="57"/>
        <v>279.4360924678486</v>
      </c>
      <c r="AC263" s="10">
        <f t="shared" si="58"/>
        <v>279.70815711437979</v>
      </c>
      <c r="AD263" s="10">
        <f t="shared" si="59"/>
        <v>281.48082725663107</v>
      </c>
      <c r="AE263" s="10">
        <f t="shared" si="60"/>
        <v>278.54370989500603</v>
      </c>
      <c r="AF263" s="10">
        <f t="shared" si="61"/>
        <v>279.37134441612523</v>
      </c>
      <c r="AG263" s="10">
        <f t="shared" si="62"/>
        <v>279.54841963623227</v>
      </c>
      <c r="AH263" s="10">
        <f t="shared" si="63"/>
        <v>281.42334930183529</v>
      </c>
    </row>
    <row r="264" spans="5:34" x14ac:dyDescent="0.2">
      <c r="E264" s="20">
        <v>40833.5</v>
      </c>
      <c r="F264">
        <v>6955.3639999999996</v>
      </c>
      <c r="G264">
        <v>5773.4489999999996</v>
      </c>
      <c r="H264">
        <v>6039.79</v>
      </c>
      <c r="I264">
        <v>7672.3959999999997</v>
      </c>
      <c r="J264" s="6">
        <f>('VWP Details'!$I$63-F264)*'VWP Details'!$J$63+('VWP Details'!$M$63-'VWP Details'!$L$63)*'VWP Details'!$K$63</f>
        <v>1723.3308664000001</v>
      </c>
      <c r="K264" s="6">
        <f>('VWP Details'!$I$62-G264)*'VWP Details'!$J$62+('VWP Details'!$M$62-'VWP Details'!$L$62)*'VWP Details'!$K$62</f>
        <v>1613.7460580000009</v>
      </c>
      <c r="L264" s="6">
        <f>('VWP Details'!$I$61-H264)*'VWP Details'!$J$61+('VWP Details'!$M$61-'VWP Details'!$L$61)*'VWP Details'!$K$61</f>
        <v>1398.7546749999999</v>
      </c>
      <c r="M264" s="6">
        <f>('VWP Details'!I$60-I264)*'VWP Details'!$J$60+('VWP Details'!$M$60-'VWP Details'!$L$60)*'VWP Details'!$K$60</f>
        <v>798.56484719999969</v>
      </c>
      <c r="N264" s="9">
        <f t="shared" si="64"/>
        <v>176.04703699017864</v>
      </c>
      <c r="O264" s="9">
        <f t="shared" si="65"/>
        <v>164.85238992959589</v>
      </c>
      <c r="P264" s="9">
        <f t="shared" si="66"/>
        <v>142.88992370009248</v>
      </c>
      <c r="Q264" s="9">
        <f t="shared" si="67"/>
        <v>81.577471822200692</v>
      </c>
      <c r="R264" s="9">
        <f t="shared" si="68"/>
        <v>278.54703699017864</v>
      </c>
      <c r="S264" s="9">
        <f t="shared" si="69"/>
        <v>279.35238992959592</v>
      </c>
      <c r="T264" s="9">
        <f t="shared" si="70"/>
        <v>279.38992370009248</v>
      </c>
      <c r="U264" s="9">
        <f t="shared" si="71"/>
        <v>281.07747182220066</v>
      </c>
      <c r="V264" s="10">
        <f>'VWP Details'!P$63</f>
        <v>102.5</v>
      </c>
      <c r="W264" s="10">
        <f>'VWP Details'!P$62</f>
        <v>114.5</v>
      </c>
      <c r="X264" s="10">
        <f>'VWP Details'!P$61</f>
        <v>136.5</v>
      </c>
      <c r="Y264" s="10">
        <f>'VWP Details'!P$60</f>
        <v>199.5</v>
      </c>
      <c r="AA264" s="10">
        <f t="shared" ref="AA264:AA327" si="72">AVERAGE(R260:R264)</f>
        <v>278.55274210529831</v>
      </c>
      <c r="AB264" s="10">
        <f t="shared" ref="AB264:AB327" si="73">AVERAGE(S260:S264)</f>
        <v>279.4227082700948</v>
      </c>
      <c r="AC264" s="10">
        <f t="shared" ref="AC264:AC327" si="74">AVERAGE(T260:T264)</f>
        <v>279.66149108129576</v>
      </c>
      <c r="AD264" s="10">
        <f t="shared" ref="AD264:AD327" si="75">AVERAGE(U260:U264)</f>
        <v>281.57695375921486</v>
      </c>
      <c r="AE264" s="10">
        <f t="shared" si="60"/>
        <v>278.54480826296367</v>
      </c>
      <c r="AF264" s="10">
        <f t="shared" si="61"/>
        <v>279.37427890718305</v>
      </c>
      <c r="AG264" s="10">
        <f t="shared" si="62"/>
        <v>279.58384800560123</v>
      </c>
      <c r="AH264" s="10">
        <f t="shared" si="63"/>
        <v>281.41901226620274</v>
      </c>
    </row>
    <row r="265" spans="5:34" x14ac:dyDescent="0.2">
      <c r="E265" s="20">
        <v>40833.541666666664</v>
      </c>
      <c r="F265">
        <v>6955.4530000000004</v>
      </c>
      <c r="G265">
        <v>5774.0209999999997</v>
      </c>
      <c r="H265">
        <v>6041.9979999999996</v>
      </c>
      <c r="I265">
        <v>7659.326</v>
      </c>
      <c r="J265" s="6">
        <f>('VWP Details'!$I$63-F265)*'VWP Details'!$J$63+('VWP Details'!$M$63-'VWP Details'!$L$63)*'VWP Details'!$K$63</f>
        <v>1723.2534452999994</v>
      </c>
      <c r="K265" s="6">
        <f>('VWP Details'!$I$62-G265)*'VWP Details'!$J$62+('VWP Details'!$M$62-'VWP Details'!$L$62)*'VWP Details'!$K$62</f>
        <v>1613.4268820000009</v>
      </c>
      <c r="L265" s="6">
        <f>('VWP Details'!$I$61-H265)*'VWP Details'!$J$61+('VWP Details'!$M$61-'VWP Details'!$L$61)*'VWP Details'!$K$61</f>
        <v>1397.5237150000003</v>
      </c>
      <c r="M265" s="6">
        <f>('VWP Details'!I$60-I265)*'VWP Details'!$J$60+('VWP Details'!$M$60-'VWP Details'!$L$60)*'VWP Details'!$K$60</f>
        <v>805.67884819999949</v>
      </c>
      <c r="N265" s="9">
        <f t="shared" si="64"/>
        <v>176.03912802996595</v>
      </c>
      <c r="O265" s="9">
        <f t="shared" si="65"/>
        <v>164.8197844733983</v>
      </c>
      <c r="P265" s="9">
        <f t="shared" si="66"/>
        <v>142.76417485819653</v>
      </c>
      <c r="Q265" s="9">
        <f t="shared" si="67"/>
        <v>82.304203305755763</v>
      </c>
      <c r="R265" s="9">
        <f t="shared" si="68"/>
        <v>278.53912802996592</v>
      </c>
      <c r="S265" s="9">
        <f t="shared" si="69"/>
        <v>279.31978447339827</v>
      </c>
      <c r="T265" s="9">
        <f t="shared" si="70"/>
        <v>279.2641748581965</v>
      </c>
      <c r="U265" s="9">
        <f t="shared" si="71"/>
        <v>281.80420330575578</v>
      </c>
      <c r="V265" s="10">
        <f>'VWP Details'!P$63</f>
        <v>102.5</v>
      </c>
      <c r="W265" s="10">
        <f>'VWP Details'!P$62</f>
        <v>114.5</v>
      </c>
      <c r="X265" s="10">
        <f>'VWP Details'!P$61</f>
        <v>136.5</v>
      </c>
      <c r="Y265" s="10">
        <f>'VWP Details'!P$60</f>
        <v>199.5</v>
      </c>
      <c r="AA265" s="10">
        <f t="shared" si="72"/>
        <v>278.55078708142548</v>
      </c>
      <c r="AB265" s="10">
        <f t="shared" si="73"/>
        <v>279.35590128641718</v>
      </c>
      <c r="AC265" s="10">
        <f t="shared" si="74"/>
        <v>279.4140711226305</v>
      </c>
      <c r="AD265" s="10">
        <f t="shared" si="75"/>
        <v>281.61407433598777</v>
      </c>
      <c r="AE265" s="10">
        <f t="shared" si="60"/>
        <v>278.54575733818916</v>
      </c>
      <c r="AF265" s="10">
        <f t="shared" si="61"/>
        <v>279.3708131523984</v>
      </c>
      <c r="AG265" s="10">
        <f t="shared" si="62"/>
        <v>279.59026529704363</v>
      </c>
      <c r="AH265" s="10">
        <f t="shared" si="63"/>
        <v>281.39220048951034</v>
      </c>
    </row>
    <row r="266" spans="5:34" x14ac:dyDescent="0.2">
      <c r="E266" s="20">
        <v>40833.583333333336</v>
      </c>
      <c r="F266">
        <v>6955.4030000000002</v>
      </c>
      <c r="G266">
        <v>5774.3140000000003</v>
      </c>
      <c r="H266">
        <v>6042.7950000000001</v>
      </c>
      <c r="I266">
        <v>7656.5680000000002</v>
      </c>
      <c r="J266" s="6">
        <f>('VWP Details'!$I$63-F266)*'VWP Details'!$J$63+('VWP Details'!$M$63-'VWP Details'!$L$63)*'VWP Details'!$K$63</f>
        <v>1723.2969402999995</v>
      </c>
      <c r="K266" s="6">
        <f>('VWP Details'!$I$62-G266)*'VWP Details'!$J$62+('VWP Details'!$M$62-'VWP Details'!$L$62)*'VWP Details'!$K$62</f>
        <v>1613.2633880000005</v>
      </c>
      <c r="L266" s="6">
        <f>('VWP Details'!$I$61-H266)*'VWP Details'!$J$61+('VWP Details'!$M$61-'VWP Details'!$L$61)*'VWP Details'!$K$61</f>
        <v>1397.0793874999999</v>
      </c>
      <c r="M266" s="6">
        <f>('VWP Details'!I$60-I266)*'VWP Details'!$J$60+('VWP Details'!$M$60-'VWP Details'!$L$60)*'VWP Details'!$K$60</f>
        <v>807.18002759999945</v>
      </c>
      <c r="N266" s="9">
        <f t="shared" si="64"/>
        <v>176.04357126604049</v>
      </c>
      <c r="O266" s="9">
        <f t="shared" si="65"/>
        <v>164.80308272747885</v>
      </c>
      <c r="P266" s="9">
        <f t="shared" si="66"/>
        <v>142.71878453800124</v>
      </c>
      <c r="Q266" s="9">
        <f t="shared" si="67"/>
        <v>82.457556437480704</v>
      </c>
      <c r="R266" s="9">
        <f t="shared" si="68"/>
        <v>278.54357126604049</v>
      </c>
      <c r="S266" s="9">
        <f t="shared" si="69"/>
        <v>279.30308272747885</v>
      </c>
      <c r="T266" s="9">
        <f t="shared" si="70"/>
        <v>279.21878453800127</v>
      </c>
      <c r="U266" s="9">
        <f t="shared" si="71"/>
        <v>281.95755643748072</v>
      </c>
      <c r="V266" s="10">
        <f>'VWP Details'!P$63</f>
        <v>102.5</v>
      </c>
      <c r="W266" s="10">
        <f>'VWP Details'!P$62</f>
        <v>114.5</v>
      </c>
      <c r="X266" s="10">
        <f>'VWP Details'!P$61</f>
        <v>136.5</v>
      </c>
      <c r="Y266" s="10">
        <f>'VWP Details'!P$60</f>
        <v>199.5</v>
      </c>
      <c r="AA266" s="10">
        <f t="shared" si="72"/>
        <v>278.54833441511238</v>
      </c>
      <c r="AB266" s="10">
        <f t="shared" si="73"/>
        <v>279.31858741993648</v>
      </c>
      <c r="AC266" s="10">
        <f t="shared" si="74"/>
        <v>279.26770584922798</v>
      </c>
      <c r="AD266" s="10">
        <f t="shared" si="75"/>
        <v>281.75433851658573</v>
      </c>
      <c r="AE266" s="10">
        <f t="shared" si="60"/>
        <v>278.54650024726084</v>
      </c>
      <c r="AF266" s="10">
        <f t="shared" si="61"/>
        <v>279.37074474934343</v>
      </c>
      <c r="AG266" s="10">
        <f t="shared" si="62"/>
        <v>279.62012381281778</v>
      </c>
      <c r="AH266" s="10">
        <f t="shared" si="63"/>
        <v>281.39977362096101</v>
      </c>
    </row>
    <row r="267" spans="5:34" x14ac:dyDescent="0.2">
      <c r="E267" s="20">
        <v>40833.625</v>
      </c>
      <c r="F267">
        <v>6955.5320000000002</v>
      </c>
      <c r="G267">
        <v>5774.0050000000001</v>
      </c>
      <c r="H267">
        <v>6039.4669999999996</v>
      </c>
      <c r="I267">
        <v>7673.5150000000003</v>
      </c>
      <c r="J267" s="6">
        <f>('VWP Details'!$I$63-F267)*'VWP Details'!$J$63+('VWP Details'!$M$63-'VWP Details'!$L$63)*'VWP Details'!$K$63</f>
        <v>1723.1847231999996</v>
      </c>
      <c r="K267" s="6">
        <f>('VWP Details'!$I$62-G267)*'VWP Details'!$J$62+('VWP Details'!$M$62-'VWP Details'!$L$62)*'VWP Details'!$K$62</f>
        <v>1613.4358100000006</v>
      </c>
      <c r="L267" s="6">
        <f>('VWP Details'!$I$61-H267)*'VWP Details'!$J$61+('VWP Details'!$M$61-'VWP Details'!$L$61)*'VWP Details'!$K$61</f>
        <v>1398.9347475000002</v>
      </c>
      <c r="M267" s="6">
        <f>('VWP Details'!I$60-I267)*'VWP Details'!$J$60+('VWP Details'!$M$60-'VWP Details'!$L$60)*'VWP Details'!$K$60</f>
        <v>797.95577549999939</v>
      </c>
      <c r="N267" s="9">
        <f t="shared" si="64"/>
        <v>176.03210771696828</v>
      </c>
      <c r="O267" s="9">
        <f t="shared" si="65"/>
        <v>164.82069651413107</v>
      </c>
      <c r="P267" s="9">
        <f t="shared" si="66"/>
        <v>142.90831902433726</v>
      </c>
      <c r="Q267" s="9">
        <f t="shared" si="67"/>
        <v>81.515252041779988</v>
      </c>
      <c r="R267" s="9">
        <f t="shared" si="68"/>
        <v>278.53210771696831</v>
      </c>
      <c r="S267" s="9">
        <f t="shared" si="69"/>
        <v>279.3206965141311</v>
      </c>
      <c r="T267" s="9">
        <f t="shared" si="70"/>
        <v>279.40831902433729</v>
      </c>
      <c r="U267" s="9">
        <f t="shared" si="71"/>
        <v>281.01525204178</v>
      </c>
      <c r="V267" s="10">
        <f>'VWP Details'!P$63</f>
        <v>102.5</v>
      </c>
      <c r="W267" s="10">
        <f>'VWP Details'!P$62</f>
        <v>114.5</v>
      </c>
      <c r="X267" s="10">
        <f>'VWP Details'!P$61</f>
        <v>136.5</v>
      </c>
      <c r="Y267" s="10">
        <f>'VWP Details'!P$60</f>
        <v>199.5</v>
      </c>
      <c r="AA267" s="10">
        <f t="shared" si="72"/>
        <v>278.5425048893826</v>
      </c>
      <c r="AB267" s="10">
        <f t="shared" si="73"/>
        <v>279.31988707798075</v>
      </c>
      <c r="AC267" s="10">
        <f t="shared" si="74"/>
        <v>279.30248041574146</v>
      </c>
      <c r="AD267" s="10">
        <f t="shared" si="75"/>
        <v>281.56676728578049</v>
      </c>
      <c r="AE267" s="10">
        <f t="shared" si="60"/>
        <v>278.5473106935209</v>
      </c>
      <c r="AF267" s="10">
        <f t="shared" si="61"/>
        <v>279.36708746600493</v>
      </c>
      <c r="AG267" s="10">
        <f t="shared" si="62"/>
        <v>279.62925199414883</v>
      </c>
      <c r="AH267" s="10">
        <f t="shared" si="63"/>
        <v>281.39277208856549</v>
      </c>
    </row>
    <row r="268" spans="5:34" x14ac:dyDescent="0.2">
      <c r="E268" s="20">
        <v>40833.666666666664</v>
      </c>
      <c r="F268">
        <v>6955.4830000000002</v>
      </c>
      <c r="G268">
        <v>5772.4549999999999</v>
      </c>
      <c r="H268">
        <v>6030.0420000000004</v>
      </c>
      <c r="I268">
        <v>7657.3609999999999</v>
      </c>
      <c r="J268" s="6">
        <f>('VWP Details'!$I$63-F268)*'VWP Details'!$J$63+('VWP Details'!$M$63-'VWP Details'!$L$63)*'VWP Details'!$K$63</f>
        <v>1723.2273482999997</v>
      </c>
      <c r="K268" s="6">
        <f>('VWP Details'!$I$62-G268)*'VWP Details'!$J$62+('VWP Details'!$M$62-'VWP Details'!$L$62)*'VWP Details'!$K$62</f>
        <v>1614.3007100000007</v>
      </c>
      <c r="L268" s="6">
        <f>('VWP Details'!$I$61-H268)*'VWP Details'!$J$61+('VWP Details'!$M$61-'VWP Details'!$L$61)*'VWP Details'!$K$61</f>
        <v>1404.1891849999997</v>
      </c>
      <c r="M268" s="6">
        <f>('VWP Details'!I$60-I268)*'VWP Details'!$J$60+('VWP Details'!$M$60-'VWP Details'!$L$60)*'VWP Details'!$K$60</f>
        <v>806.7483976999996</v>
      </c>
      <c r="N268" s="9">
        <f t="shared" si="64"/>
        <v>176.03646208832129</v>
      </c>
      <c r="O268" s="9">
        <f t="shared" si="65"/>
        <v>164.90905046012108</v>
      </c>
      <c r="P268" s="9">
        <f t="shared" si="66"/>
        <v>143.44508661259346</v>
      </c>
      <c r="Q268" s="9">
        <f t="shared" si="67"/>
        <v>82.413463241883221</v>
      </c>
      <c r="R268" s="9">
        <f t="shared" si="68"/>
        <v>278.53646208832129</v>
      </c>
      <c r="S268" s="9">
        <f t="shared" si="69"/>
        <v>279.40905046012108</v>
      </c>
      <c r="T268" s="9">
        <f t="shared" si="70"/>
        <v>279.94508661259346</v>
      </c>
      <c r="U268" s="9">
        <f t="shared" si="71"/>
        <v>281.91346324188322</v>
      </c>
      <c r="V268" s="10">
        <f>'VWP Details'!P$63</f>
        <v>102.5</v>
      </c>
      <c r="W268" s="10">
        <f>'VWP Details'!P$62</f>
        <v>114.5</v>
      </c>
      <c r="X268" s="10">
        <f>'VWP Details'!P$61</f>
        <v>136.5</v>
      </c>
      <c r="Y268" s="10">
        <f>'VWP Details'!P$60</f>
        <v>199.5</v>
      </c>
      <c r="AA268" s="10">
        <f t="shared" si="72"/>
        <v>278.53966121829495</v>
      </c>
      <c r="AB268" s="10">
        <f t="shared" si="73"/>
        <v>279.34100082094506</v>
      </c>
      <c r="AC268" s="10">
        <f t="shared" si="74"/>
        <v>279.44525774664419</v>
      </c>
      <c r="AD268" s="10">
        <f t="shared" si="75"/>
        <v>281.55358936982009</v>
      </c>
      <c r="AE268" s="10">
        <f t="shared" si="60"/>
        <v>278.54833441511244</v>
      </c>
      <c r="AF268" s="10">
        <f t="shared" si="61"/>
        <v>279.36645359769557</v>
      </c>
      <c r="AG268" s="10">
        <f t="shared" si="62"/>
        <v>279.66172572134502</v>
      </c>
      <c r="AH268" s="10">
        <f t="shared" si="63"/>
        <v>281.37952967310076</v>
      </c>
    </row>
    <row r="269" spans="5:34" x14ac:dyDescent="0.2">
      <c r="E269" s="20">
        <v>40833.708333333336</v>
      </c>
      <c r="F269">
        <v>6955.5129999999999</v>
      </c>
      <c r="G269">
        <v>5773.32</v>
      </c>
      <c r="H269">
        <v>6034.6880000000001</v>
      </c>
      <c r="I269">
        <v>7674.7830000000004</v>
      </c>
      <c r="J269" s="6">
        <f>('VWP Details'!$I$63-F269)*'VWP Details'!$J$63+('VWP Details'!$M$63-'VWP Details'!$L$63)*'VWP Details'!$K$63</f>
        <v>1723.2012512999997</v>
      </c>
      <c r="K269" s="6">
        <f>('VWP Details'!$I$62-G269)*'VWP Details'!$J$62+('VWP Details'!$M$62-'VWP Details'!$L$62)*'VWP Details'!$K$62</f>
        <v>1613.8180400000008</v>
      </c>
      <c r="L269" s="6">
        <f>('VWP Details'!$I$61-H269)*'VWP Details'!$J$61+('VWP Details'!$M$61-'VWP Details'!$L$61)*'VWP Details'!$K$61</f>
        <v>1401.5990399999998</v>
      </c>
      <c r="M269" s="6">
        <f>('VWP Details'!I$60-I269)*'VWP Details'!$J$60+('VWP Details'!$M$60-'VWP Details'!$L$60)*'VWP Details'!$K$60</f>
        <v>797.26560309999934</v>
      </c>
      <c r="N269" s="9">
        <f t="shared" si="64"/>
        <v>176.03379614667659</v>
      </c>
      <c r="O269" s="9">
        <f t="shared" si="65"/>
        <v>164.85974325800407</v>
      </c>
      <c r="P269" s="9">
        <f t="shared" si="66"/>
        <v>143.18049009110399</v>
      </c>
      <c r="Q269" s="9">
        <f t="shared" si="67"/>
        <v>81.444747411240741</v>
      </c>
      <c r="R269" s="9">
        <f t="shared" si="68"/>
        <v>278.53379614667659</v>
      </c>
      <c r="S269" s="9">
        <f t="shared" si="69"/>
        <v>279.35974325800407</v>
      </c>
      <c r="T269" s="9">
        <f t="shared" si="70"/>
        <v>279.68049009110399</v>
      </c>
      <c r="U269" s="9">
        <f t="shared" si="71"/>
        <v>280.94474741124077</v>
      </c>
      <c r="V269" s="10">
        <f>'VWP Details'!P$63</f>
        <v>102.5</v>
      </c>
      <c r="W269" s="10">
        <f>'VWP Details'!P$62</f>
        <v>114.5</v>
      </c>
      <c r="X269" s="10">
        <f>'VWP Details'!P$61</f>
        <v>136.5</v>
      </c>
      <c r="Y269" s="10">
        <f>'VWP Details'!P$60</f>
        <v>199.5</v>
      </c>
      <c r="AA269" s="10">
        <f t="shared" si="72"/>
        <v>278.53701304959452</v>
      </c>
      <c r="AB269" s="10">
        <f t="shared" si="73"/>
        <v>279.34247148662672</v>
      </c>
      <c r="AC269" s="10">
        <f t="shared" si="74"/>
        <v>279.5033710248465</v>
      </c>
      <c r="AD269" s="10">
        <f t="shared" si="75"/>
        <v>281.52704448762813</v>
      </c>
      <c r="AE269" s="10">
        <f t="shared" si="60"/>
        <v>278.54889604015221</v>
      </c>
      <c r="AF269" s="10">
        <f t="shared" si="61"/>
        <v>279.360069312566</v>
      </c>
      <c r="AG269" s="10">
        <f t="shared" si="62"/>
        <v>279.65405549760112</v>
      </c>
      <c r="AH269" s="10">
        <f t="shared" si="63"/>
        <v>281.3954543782952</v>
      </c>
    </row>
    <row r="270" spans="5:34" x14ac:dyDescent="0.2">
      <c r="E270" s="20">
        <v>40833.75</v>
      </c>
      <c r="F270">
        <v>6955.4219999999996</v>
      </c>
      <c r="G270">
        <v>5775.4359999999997</v>
      </c>
      <c r="H270">
        <v>6042.2629999999999</v>
      </c>
      <c r="I270">
        <v>7656.107</v>
      </c>
      <c r="J270" s="6">
        <f>('VWP Details'!$I$63-F270)*'VWP Details'!$J$63+('VWP Details'!$M$63-'VWP Details'!$L$63)*'VWP Details'!$K$63</f>
        <v>1723.2804122000002</v>
      </c>
      <c r="K270" s="6">
        <f>('VWP Details'!$I$62-G270)*'VWP Details'!$J$62+('VWP Details'!$M$62-'VWP Details'!$L$62)*'VWP Details'!$K$62</f>
        <v>1612.6373120000007</v>
      </c>
      <c r="L270" s="6">
        <f>('VWP Details'!$I$61-H270)*'VWP Details'!$J$61+('VWP Details'!$M$61-'VWP Details'!$L$61)*'VWP Details'!$K$61</f>
        <v>1397.3759775000001</v>
      </c>
      <c r="M270" s="6">
        <f>('VWP Details'!I$60-I270)*'VWP Details'!$J$60+('VWP Details'!$M$60-'VWP Details'!$L$60)*'VWP Details'!$K$60</f>
        <v>807.43094989999963</v>
      </c>
      <c r="N270" s="9">
        <f t="shared" si="64"/>
        <v>176.04188283633223</v>
      </c>
      <c r="O270" s="9">
        <f t="shared" si="65"/>
        <v>164.73912587109126</v>
      </c>
      <c r="P270" s="9">
        <f t="shared" si="66"/>
        <v>142.74908271911025</v>
      </c>
      <c r="Q270" s="9">
        <f t="shared" si="67"/>
        <v>82.483189430129457</v>
      </c>
      <c r="R270" s="9">
        <f t="shared" si="68"/>
        <v>278.54188283633221</v>
      </c>
      <c r="S270" s="9">
        <f t="shared" si="69"/>
        <v>279.23912587109123</v>
      </c>
      <c r="T270" s="9">
        <f t="shared" si="70"/>
        <v>279.24908271911022</v>
      </c>
      <c r="U270" s="9">
        <f t="shared" si="71"/>
        <v>281.98318943012947</v>
      </c>
      <c r="V270" s="10">
        <f>'VWP Details'!P$63</f>
        <v>102.5</v>
      </c>
      <c r="W270" s="10">
        <f>'VWP Details'!P$62</f>
        <v>114.5</v>
      </c>
      <c r="X270" s="10">
        <f>'VWP Details'!P$61</f>
        <v>136.5</v>
      </c>
      <c r="Y270" s="10">
        <f>'VWP Details'!P$60</f>
        <v>199.5</v>
      </c>
      <c r="AA270" s="10">
        <f t="shared" si="72"/>
        <v>278.53756401086781</v>
      </c>
      <c r="AB270" s="10">
        <f t="shared" si="73"/>
        <v>279.32633976616523</v>
      </c>
      <c r="AC270" s="10">
        <f t="shared" si="74"/>
        <v>279.50035259702929</v>
      </c>
      <c r="AD270" s="10">
        <f t="shared" si="75"/>
        <v>281.5628417125028</v>
      </c>
      <c r="AE270" s="10">
        <f t="shared" si="60"/>
        <v>278.54939368259261</v>
      </c>
      <c r="AF270" s="10">
        <f t="shared" si="61"/>
        <v>279.35691137152867</v>
      </c>
      <c r="AG270" s="10">
        <f t="shared" si="62"/>
        <v>279.66196491751163</v>
      </c>
      <c r="AH270" s="10">
        <f t="shared" si="63"/>
        <v>281.38093976571162</v>
      </c>
    </row>
    <row r="271" spans="5:34" x14ac:dyDescent="0.2">
      <c r="E271" s="20">
        <v>40833.791666666664</v>
      </c>
      <c r="F271">
        <v>6955.2740000000003</v>
      </c>
      <c r="G271">
        <v>5774.1869999999999</v>
      </c>
      <c r="H271">
        <v>6040.5389999999998</v>
      </c>
      <c r="I271">
        <v>7658.4290000000001</v>
      </c>
      <c r="J271" s="6">
        <f>('VWP Details'!$I$63-F271)*'VWP Details'!$J$63+('VWP Details'!$M$63-'VWP Details'!$L$63)*'VWP Details'!$K$63</f>
        <v>1723.4091573999995</v>
      </c>
      <c r="K271" s="6">
        <f>('VWP Details'!$I$62-G271)*'VWP Details'!$J$62+('VWP Details'!$M$62-'VWP Details'!$L$62)*'VWP Details'!$K$62</f>
        <v>1613.3342540000008</v>
      </c>
      <c r="L271" s="6">
        <f>('VWP Details'!$I$61-H271)*'VWP Details'!$J$61+('VWP Details'!$M$61-'VWP Details'!$L$61)*'VWP Details'!$K$61</f>
        <v>1398.3371075000002</v>
      </c>
      <c r="M271" s="6">
        <f>('VWP Details'!I$60-I271)*'VWP Details'!$J$60+('VWP Details'!$M$60-'VWP Details'!$L$60)*'VWP Details'!$K$60</f>
        <v>806.16708529999948</v>
      </c>
      <c r="N271" s="9">
        <f t="shared" si="64"/>
        <v>176.05503481511269</v>
      </c>
      <c r="O271" s="9">
        <f t="shared" si="65"/>
        <v>164.81032205079549</v>
      </c>
      <c r="P271" s="9">
        <f t="shared" si="66"/>
        <v>142.84726705037326</v>
      </c>
      <c r="Q271" s="9">
        <f t="shared" si="67"/>
        <v>82.354079215529978</v>
      </c>
      <c r="R271" s="9">
        <f t="shared" si="68"/>
        <v>278.55503481511266</v>
      </c>
      <c r="S271" s="9">
        <f t="shared" si="69"/>
        <v>279.31032205079549</v>
      </c>
      <c r="T271" s="9">
        <f t="shared" si="70"/>
        <v>279.34726705037326</v>
      </c>
      <c r="U271" s="9">
        <f t="shared" si="71"/>
        <v>281.85407921552996</v>
      </c>
      <c r="V271" s="10">
        <f>'VWP Details'!P$63</f>
        <v>102.5</v>
      </c>
      <c r="W271" s="10">
        <f>'VWP Details'!P$62</f>
        <v>114.5</v>
      </c>
      <c r="X271" s="10">
        <f>'VWP Details'!P$61</f>
        <v>136.5</v>
      </c>
      <c r="Y271" s="10">
        <f>'VWP Details'!P$60</f>
        <v>199.5</v>
      </c>
      <c r="AA271" s="10">
        <f t="shared" si="72"/>
        <v>278.53985672068222</v>
      </c>
      <c r="AB271" s="10">
        <f t="shared" si="73"/>
        <v>279.3277876308286</v>
      </c>
      <c r="AC271" s="10">
        <f t="shared" si="74"/>
        <v>279.52604909950367</v>
      </c>
      <c r="AD271" s="10">
        <f t="shared" si="75"/>
        <v>281.54214626811267</v>
      </c>
      <c r="AE271" s="10">
        <f t="shared" si="60"/>
        <v>278.55002995399843</v>
      </c>
      <c r="AF271" s="10">
        <f t="shared" si="61"/>
        <v>279.36212596441845</v>
      </c>
      <c r="AG271" s="10">
        <f t="shared" si="62"/>
        <v>279.71671805908716</v>
      </c>
      <c r="AH271" s="10">
        <f t="shared" si="63"/>
        <v>281.40961980390728</v>
      </c>
    </row>
    <row r="272" spans="5:34" x14ac:dyDescent="0.2">
      <c r="E272" s="20">
        <v>40833.833333333336</v>
      </c>
      <c r="F272">
        <v>6955.2529999999997</v>
      </c>
      <c r="G272">
        <v>5774.0730000000003</v>
      </c>
      <c r="H272">
        <v>6038.2839999999997</v>
      </c>
      <c r="I272">
        <v>7673.5259999999998</v>
      </c>
      <c r="J272" s="6">
        <f>('VWP Details'!$I$63-F272)*'VWP Details'!$J$63+('VWP Details'!$M$63-'VWP Details'!$L$63)*'VWP Details'!$K$63</f>
        <v>1723.4274253000001</v>
      </c>
      <c r="K272" s="6">
        <f>('VWP Details'!$I$62-G272)*'VWP Details'!$J$62+('VWP Details'!$M$62-'VWP Details'!$L$62)*'VWP Details'!$K$62</f>
        <v>1613.3978660000005</v>
      </c>
      <c r="L272" s="6">
        <f>('VWP Details'!$I$61-H272)*'VWP Details'!$J$61+('VWP Details'!$M$61-'VWP Details'!$L$61)*'VWP Details'!$K$61</f>
        <v>1399.5942700000003</v>
      </c>
      <c r="M272" s="6">
        <f>('VWP Details'!I$60-I272)*'VWP Details'!$J$60+('VWP Details'!$M$60-'VWP Details'!$L$60)*'VWP Details'!$K$60</f>
        <v>797.9497881999996</v>
      </c>
      <c r="N272" s="9">
        <f t="shared" si="64"/>
        <v>176.05690097426404</v>
      </c>
      <c r="O272" s="9">
        <f t="shared" si="65"/>
        <v>164.81682034101664</v>
      </c>
      <c r="P272" s="9">
        <f t="shared" si="66"/>
        <v>142.97569261127703</v>
      </c>
      <c r="Q272" s="9">
        <f t="shared" si="67"/>
        <v>81.514640408549781</v>
      </c>
      <c r="R272" s="9">
        <f t="shared" si="68"/>
        <v>278.55690097426407</v>
      </c>
      <c r="S272" s="9">
        <f t="shared" si="69"/>
        <v>279.31682034101664</v>
      </c>
      <c r="T272" s="9">
        <f t="shared" si="70"/>
        <v>279.47569261127705</v>
      </c>
      <c r="U272" s="9">
        <f t="shared" si="71"/>
        <v>281.01464040854978</v>
      </c>
      <c r="V272" s="10">
        <f>'VWP Details'!P$63</f>
        <v>102.5</v>
      </c>
      <c r="W272" s="10">
        <f>'VWP Details'!P$62</f>
        <v>114.5</v>
      </c>
      <c r="X272" s="10">
        <f>'VWP Details'!P$61</f>
        <v>136.5</v>
      </c>
      <c r="Y272" s="10">
        <f>'VWP Details'!P$60</f>
        <v>199.5</v>
      </c>
      <c r="AA272" s="10">
        <f t="shared" si="72"/>
        <v>278.54481537214133</v>
      </c>
      <c r="AB272" s="10">
        <f t="shared" si="73"/>
        <v>279.3270123962057</v>
      </c>
      <c r="AC272" s="10">
        <f t="shared" si="74"/>
        <v>279.53952381689157</v>
      </c>
      <c r="AD272" s="10">
        <f t="shared" si="75"/>
        <v>281.5420239414666</v>
      </c>
      <c r="AE272" s="10">
        <f t="shared" ref="AE272:AE335" si="76">AVERAGE(R260:R284)</f>
        <v>278.55041740418415</v>
      </c>
      <c r="AF272" s="10">
        <f t="shared" ref="AF272:AF335" si="77">AVERAGE(S260:S284)</f>
        <v>279.35677228531694</v>
      </c>
      <c r="AG272" s="10">
        <f t="shared" ref="AG272:AG335" si="78">AVERAGE(T260:T284)</f>
        <v>279.72825870461338</v>
      </c>
      <c r="AH272" s="10">
        <f t="shared" ref="AH272:AH335" si="79">AVERAGE(U260:U284)</f>
        <v>281.45376860252571</v>
      </c>
    </row>
    <row r="273" spans="5:34" x14ac:dyDescent="0.2">
      <c r="E273" s="20">
        <v>40833.875</v>
      </c>
      <c r="F273">
        <v>6955.1440000000002</v>
      </c>
      <c r="G273">
        <v>5772.7039999999997</v>
      </c>
      <c r="H273">
        <v>6030.7079999999996</v>
      </c>
      <c r="I273">
        <v>7657.4520000000002</v>
      </c>
      <c r="J273" s="6">
        <f>('VWP Details'!$I$63-F273)*'VWP Details'!$J$63+('VWP Details'!$M$63-'VWP Details'!$L$63)*'VWP Details'!$K$63</f>
        <v>1723.5222443999996</v>
      </c>
      <c r="K273" s="6">
        <f>('VWP Details'!$I$62-G273)*'VWP Details'!$J$62+('VWP Details'!$M$62-'VWP Details'!$L$62)*'VWP Details'!$K$62</f>
        <v>1614.1617680000008</v>
      </c>
      <c r="L273" s="6">
        <f>('VWP Details'!$I$61-H273)*'VWP Details'!$J$61+('VWP Details'!$M$61-'VWP Details'!$L$61)*'VWP Details'!$K$61</f>
        <v>1403.8178900000003</v>
      </c>
      <c r="M273" s="6">
        <f>('VWP Details'!I$60-I273)*'VWP Details'!$J$60+('VWP Details'!$M$60-'VWP Details'!$L$60)*'VWP Details'!$K$60</f>
        <v>806.69886639999947</v>
      </c>
      <c r="N273" s="9">
        <f t="shared" si="64"/>
        <v>176.0665872289064</v>
      </c>
      <c r="O273" s="9">
        <f t="shared" si="65"/>
        <v>164.89485682621688</v>
      </c>
      <c r="P273" s="9">
        <f t="shared" si="66"/>
        <v>143.40715693473902</v>
      </c>
      <c r="Q273" s="9">
        <f t="shared" si="67"/>
        <v>82.40840336697859</v>
      </c>
      <c r="R273" s="9">
        <f t="shared" si="68"/>
        <v>278.56658722890643</v>
      </c>
      <c r="S273" s="9">
        <f t="shared" si="69"/>
        <v>279.39485682621688</v>
      </c>
      <c r="T273" s="9">
        <f t="shared" si="70"/>
        <v>279.90715693473902</v>
      </c>
      <c r="U273" s="9">
        <f t="shared" si="71"/>
        <v>281.90840336697858</v>
      </c>
      <c r="V273" s="10">
        <f>'VWP Details'!P$63</f>
        <v>102.5</v>
      </c>
      <c r="W273" s="10">
        <f>'VWP Details'!P$62</f>
        <v>114.5</v>
      </c>
      <c r="X273" s="10">
        <f>'VWP Details'!P$61</f>
        <v>136.5</v>
      </c>
      <c r="Y273" s="10">
        <f>'VWP Details'!P$60</f>
        <v>199.5</v>
      </c>
      <c r="AA273" s="10">
        <f t="shared" si="72"/>
        <v>278.55084040025838</v>
      </c>
      <c r="AB273" s="10">
        <f t="shared" si="73"/>
        <v>279.32417366942485</v>
      </c>
      <c r="AC273" s="10">
        <f t="shared" si="74"/>
        <v>279.53193788132069</v>
      </c>
      <c r="AD273" s="10">
        <f t="shared" si="75"/>
        <v>281.54101196648566</v>
      </c>
      <c r="AE273" s="10">
        <f t="shared" si="76"/>
        <v>278.55105012100114</v>
      </c>
      <c r="AF273" s="10">
        <f t="shared" si="77"/>
        <v>279.35041080120567</v>
      </c>
      <c r="AG273" s="10">
        <f t="shared" si="78"/>
        <v>279.74015244924266</v>
      </c>
      <c r="AH273" s="10">
        <f t="shared" si="79"/>
        <v>281.46420862573558</v>
      </c>
    </row>
    <row r="274" spans="5:34" x14ac:dyDescent="0.2">
      <c r="E274" s="20">
        <v>40833.916666666664</v>
      </c>
      <c r="F274">
        <v>6955.2139999999999</v>
      </c>
      <c r="G274">
        <v>5774.607</v>
      </c>
      <c r="H274">
        <v>6040.8209999999999</v>
      </c>
      <c r="I274">
        <v>7656.326</v>
      </c>
      <c r="J274" s="6">
        <f>('VWP Details'!$I$63-F274)*'VWP Details'!$J$63+('VWP Details'!$M$63-'VWP Details'!$L$63)*'VWP Details'!$K$63</f>
        <v>1723.4613513999998</v>
      </c>
      <c r="K274" s="6">
        <f>('VWP Details'!$I$62-G274)*'VWP Details'!$J$62+('VWP Details'!$M$62-'VWP Details'!$L$62)*'VWP Details'!$K$62</f>
        <v>1613.0998940000006</v>
      </c>
      <c r="L274" s="6">
        <f>('VWP Details'!$I$61-H274)*'VWP Details'!$J$61+('VWP Details'!$M$61-'VWP Details'!$L$61)*'VWP Details'!$K$61</f>
        <v>1398.1798925000001</v>
      </c>
      <c r="M274" s="6">
        <f>('VWP Details'!I$60-I274)*'VWP Details'!$J$60+('VWP Details'!$M$60-'VWP Details'!$L$60)*'VWP Details'!$K$60</f>
        <v>807.31174819999956</v>
      </c>
      <c r="N274" s="9">
        <f t="shared" si="64"/>
        <v>176.06036669840211</v>
      </c>
      <c r="O274" s="9">
        <f t="shared" si="65"/>
        <v>164.78638098155946</v>
      </c>
      <c r="P274" s="9">
        <f t="shared" si="66"/>
        <v>142.83120673632675</v>
      </c>
      <c r="Q274" s="9">
        <f t="shared" si="67"/>
        <v>82.471012368545772</v>
      </c>
      <c r="R274" s="9">
        <f t="shared" si="68"/>
        <v>278.56036669840211</v>
      </c>
      <c r="S274" s="9">
        <f t="shared" si="69"/>
        <v>279.28638098155943</v>
      </c>
      <c r="T274" s="9">
        <f t="shared" si="70"/>
        <v>279.33120673632675</v>
      </c>
      <c r="U274" s="9">
        <f t="shared" si="71"/>
        <v>281.97101236854576</v>
      </c>
      <c r="V274" s="10">
        <f>'VWP Details'!P$63</f>
        <v>102.5</v>
      </c>
      <c r="W274" s="10">
        <f>'VWP Details'!P$62</f>
        <v>114.5</v>
      </c>
      <c r="X274" s="10">
        <f>'VWP Details'!P$61</f>
        <v>136.5</v>
      </c>
      <c r="Y274" s="10">
        <f>'VWP Details'!P$60</f>
        <v>199.5</v>
      </c>
      <c r="AA274" s="10">
        <f t="shared" si="72"/>
        <v>278.55615451060351</v>
      </c>
      <c r="AB274" s="10">
        <f t="shared" si="73"/>
        <v>279.30950121413593</v>
      </c>
      <c r="AC274" s="10">
        <f t="shared" si="74"/>
        <v>279.46208121036523</v>
      </c>
      <c r="AD274" s="10">
        <f t="shared" si="75"/>
        <v>281.74626495794672</v>
      </c>
      <c r="AE274" s="10">
        <f t="shared" si="76"/>
        <v>278.55155131803031</v>
      </c>
      <c r="AF274" s="10">
        <f t="shared" si="77"/>
        <v>279.34670563572871</v>
      </c>
      <c r="AG274" s="10">
        <f t="shared" si="78"/>
        <v>279.75783018498743</v>
      </c>
      <c r="AH274" s="10">
        <f t="shared" si="79"/>
        <v>281.43896485423335</v>
      </c>
    </row>
    <row r="275" spans="5:34" x14ac:dyDescent="0.2">
      <c r="E275" s="20">
        <v>40833.958333333336</v>
      </c>
      <c r="F275">
        <v>6955.2139999999999</v>
      </c>
      <c r="G275">
        <v>5771.7629999999999</v>
      </c>
      <c r="H275">
        <v>6021.7110000000002</v>
      </c>
      <c r="I275">
        <v>7680.3339999999998</v>
      </c>
      <c r="J275" s="6">
        <f>('VWP Details'!$I$63-F275)*'VWP Details'!$J$63+('VWP Details'!$M$63-'VWP Details'!$L$63)*'VWP Details'!$K$63</f>
        <v>1723.4613513999998</v>
      </c>
      <c r="K275" s="6">
        <f>('VWP Details'!$I$62-G275)*'VWP Details'!$J$62+('VWP Details'!$M$62-'VWP Details'!$L$62)*'VWP Details'!$K$62</f>
        <v>1614.6868460000007</v>
      </c>
      <c r="L275" s="6">
        <f>('VWP Details'!$I$61-H275)*'VWP Details'!$J$61+('VWP Details'!$M$61-'VWP Details'!$L$61)*'VWP Details'!$K$61</f>
        <v>1408.8337174999999</v>
      </c>
      <c r="M275" s="6">
        <f>('VWP Details'!I$60-I275)*'VWP Details'!$J$60+('VWP Details'!$M$60-'VWP Details'!$L$60)*'VWP Details'!$K$60</f>
        <v>794.24419379999961</v>
      </c>
      <c r="N275" s="9">
        <f t="shared" si="64"/>
        <v>176.06036669840211</v>
      </c>
      <c r="O275" s="9">
        <f t="shared" si="65"/>
        <v>164.94849622181468</v>
      </c>
      <c r="P275" s="9">
        <f t="shared" si="66"/>
        <v>143.91954929458424</v>
      </c>
      <c r="Q275" s="9">
        <f t="shared" si="67"/>
        <v>81.136095042058344</v>
      </c>
      <c r="R275" s="9">
        <f t="shared" si="68"/>
        <v>278.56036669840211</v>
      </c>
      <c r="S275" s="9">
        <f t="shared" si="69"/>
        <v>279.44849622181471</v>
      </c>
      <c r="T275" s="9">
        <f t="shared" si="70"/>
        <v>280.41954929458427</v>
      </c>
      <c r="U275" s="9">
        <f t="shared" si="71"/>
        <v>280.63609504205834</v>
      </c>
      <c r="V275" s="10">
        <f>'VWP Details'!P$63</f>
        <v>102.5</v>
      </c>
      <c r="W275" s="10">
        <f>'VWP Details'!P$62</f>
        <v>114.5</v>
      </c>
      <c r="X275" s="10">
        <f>'VWP Details'!P$61</f>
        <v>136.5</v>
      </c>
      <c r="Y275" s="10">
        <f>'VWP Details'!P$60</f>
        <v>199.5</v>
      </c>
      <c r="AA275" s="10">
        <f t="shared" si="72"/>
        <v>278.55985128301745</v>
      </c>
      <c r="AB275" s="10">
        <f t="shared" si="73"/>
        <v>279.35137528428066</v>
      </c>
      <c r="AC275" s="10">
        <f t="shared" si="74"/>
        <v>279.69617452546009</v>
      </c>
      <c r="AD275" s="10">
        <f t="shared" si="75"/>
        <v>281.47684608033245</v>
      </c>
      <c r="AE275" s="10">
        <f t="shared" si="76"/>
        <v>278.55137714317624</v>
      </c>
      <c r="AF275" s="10">
        <f t="shared" si="77"/>
        <v>279.33788164163883</v>
      </c>
      <c r="AG275" s="10">
        <f t="shared" si="78"/>
        <v>279.74811198644528</v>
      </c>
      <c r="AH275" s="10">
        <f t="shared" si="79"/>
        <v>281.43686973240472</v>
      </c>
    </row>
    <row r="276" spans="5:34" x14ac:dyDescent="0.2">
      <c r="E276" s="20">
        <v>40834</v>
      </c>
      <c r="F276">
        <v>6955.174</v>
      </c>
      <c r="G276">
        <v>5770.8450000000003</v>
      </c>
      <c r="H276">
        <v>6019.924</v>
      </c>
      <c r="I276">
        <v>7678.1760000000004</v>
      </c>
      <c r="J276" s="6">
        <f>('VWP Details'!$I$63-F276)*'VWP Details'!$J$63+('VWP Details'!$M$63-'VWP Details'!$L$63)*'VWP Details'!$K$63</f>
        <v>1723.4961473999997</v>
      </c>
      <c r="K276" s="6">
        <f>('VWP Details'!$I$62-G276)*'VWP Details'!$J$62+('VWP Details'!$M$62-'VWP Details'!$L$62)*'VWP Details'!$K$62</f>
        <v>1615.1990900000005</v>
      </c>
      <c r="L276" s="6">
        <f>('VWP Details'!$I$61-H276)*'VWP Details'!$J$61+('VWP Details'!$M$61-'VWP Details'!$L$61)*'VWP Details'!$K$61</f>
        <v>1409.82997</v>
      </c>
      <c r="M276" s="6">
        <f>('VWP Details'!I$60-I276)*'VWP Details'!$J$60+('VWP Details'!$M$60-'VWP Details'!$L$60)*'VWP Details'!$K$60</f>
        <v>795.4187931999993</v>
      </c>
      <c r="N276" s="9">
        <f t="shared" si="64"/>
        <v>176.06392128726171</v>
      </c>
      <c r="O276" s="9">
        <f t="shared" si="65"/>
        <v>165.00082455885905</v>
      </c>
      <c r="P276" s="9">
        <f t="shared" si="66"/>
        <v>144.02132156834699</v>
      </c>
      <c r="Q276" s="9">
        <f t="shared" si="67"/>
        <v>81.256086361225243</v>
      </c>
      <c r="R276" s="9">
        <f t="shared" si="68"/>
        <v>278.56392128726168</v>
      </c>
      <c r="S276" s="9">
        <f t="shared" si="69"/>
        <v>279.50082455885905</v>
      </c>
      <c r="T276" s="9">
        <f t="shared" si="70"/>
        <v>280.52132156834699</v>
      </c>
      <c r="U276" s="9">
        <f t="shared" si="71"/>
        <v>280.75608636122524</v>
      </c>
      <c r="V276" s="10">
        <f>'VWP Details'!P$63</f>
        <v>102.5</v>
      </c>
      <c r="W276" s="10">
        <f>'VWP Details'!P$62</f>
        <v>114.5</v>
      </c>
      <c r="X276" s="10">
        <f>'VWP Details'!P$61</f>
        <v>136.5</v>
      </c>
      <c r="Y276" s="10">
        <f>'VWP Details'!P$60</f>
        <v>199.5</v>
      </c>
      <c r="AA276" s="10">
        <f t="shared" si="72"/>
        <v>278.56162857744732</v>
      </c>
      <c r="AB276" s="10">
        <f t="shared" si="73"/>
        <v>279.38947578589335</v>
      </c>
      <c r="AC276" s="10">
        <f t="shared" si="74"/>
        <v>279.93098542905483</v>
      </c>
      <c r="AD276" s="10">
        <f t="shared" si="75"/>
        <v>281.25724750947154</v>
      </c>
      <c r="AE276" s="10">
        <f t="shared" si="76"/>
        <v>278.55148378084198</v>
      </c>
      <c r="AF276" s="10">
        <f t="shared" si="77"/>
        <v>279.32532740095183</v>
      </c>
      <c r="AG276" s="10">
        <f t="shared" si="78"/>
        <v>279.7404736555236</v>
      </c>
      <c r="AH276" s="10">
        <f t="shared" si="79"/>
        <v>281.43254826561798</v>
      </c>
    </row>
    <row r="277" spans="5:34" x14ac:dyDescent="0.2">
      <c r="E277" s="20">
        <v>40834.041666666664</v>
      </c>
      <c r="F277">
        <v>6955.2650000000003</v>
      </c>
      <c r="G277">
        <v>5774.1559999999999</v>
      </c>
      <c r="H277">
        <v>6035.2659999999996</v>
      </c>
      <c r="I277">
        <v>7681.3159999999998</v>
      </c>
      <c r="J277" s="6">
        <f>('VWP Details'!$I$63-F277)*'VWP Details'!$J$63+('VWP Details'!$M$63-'VWP Details'!$L$63)*'VWP Details'!$K$63</f>
        <v>1723.4169864999994</v>
      </c>
      <c r="K277" s="6">
        <f>('VWP Details'!$I$62-G277)*'VWP Details'!$J$62+('VWP Details'!$M$62-'VWP Details'!$L$62)*'VWP Details'!$K$62</f>
        <v>1613.3515520000008</v>
      </c>
      <c r="L277" s="6">
        <f>('VWP Details'!$I$61-H277)*'VWP Details'!$J$61+('VWP Details'!$M$61-'VWP Details'!$L$61)*'VWP Details'!$K$61</f>
        <v>1401.2768050000002</v>
      </c>
      <c r="M277" s="6">
        <f>('VWP Details'!I$60-I277)*'VWP Details'!$J$60+('VWP Details'!$M$60-'VWP Details'!$L$60)*'VWP Details'!$K$60</f>
        <v>793.70969119999961</v>
      </c>
      <c r="N277" s="9">
        <f t="shared" si="64"/>
        <v>176.05583459760609</v>
      </c>
      <c r="O277" s="9">
        <f t="shared" si="65"/>
        <v>164.81208912971528</v>
      </c>
      <c r="P277" s="9">
        <f t="shared" si="66"/>
        <v>143.14757214245552</v>
      </c>
      <c r="Q277" s="9">
        <f t="shared" si="67"/>
        <v>81.081492875505077</v>
      </c>
      <c r="R277" s="9">
        <f t="shared" si="68"/>
        <v>278.55583459760612</v>
      </c>
      <c r="S277" s="9">
        <f t="shared" si="69"/>
        <v>279.31208912971528</v>
      </c>
      <c r="T277" s="9">
        <f t="shared" si="70"/>
        <v>279.64757214245549</v>
      </c>
      <c r="U277" s="9">
        <f t="shared" si="71"/>
        <v>280.58149287550509</v>
      </c>
      <c r="V277" s="10">
        <f>'VWP Details'!P$63</f>
        <v>102.5</v>
      </c>
      <c r="W277" s="10">
        <f>'VWP Details'!P$62</f>
        <v>114.5</v>
      </c>
      <c r="X277" s="10">
        <f>'VWP Details'!P$61</f>
        <v>136.5</v>
      </c>
      <c r="Y277" s="10">
        <f>'VWP Details'!P$60</f>
        <v>199.5</v>
      </c>
      <c r="AA277" s="10">
        <f t="shared" si="72"/>
        <v>278.56141530211562</v>
      </c>
      <c r="AB277" s="10">
        <f t="shared" si="73"/>
        <v>279.38852954363313</v>
      </c>
      <c r="AC277" s="10">
        <f t="shared" si="74"/>
        <v>279.96536133529054</v>
      </c>
      <c r="AD277" s="10">
        <f t="shared" si="75"/>
        <v>281.17061800286262</v>
      </c>
      <c r="AE277" s="10">
        <f t="shared" si="76"/>
        <v>278.55187834020541</v>
      </c>
      <c r="AF277" s="10">
        <f t="shared" si="77"/>
        <v>279.30436870491206</v>
      </c>
      <c r="AG277" s="10">
        <f t="shared" si="78"/>
        <v>279.7955457253214</v>
      </c>
      <c r="AH277" s="10">
        <f t="shared" si="79"/>
        <v>281.46611692141391</v>
      </c>
    </row>
    <row r="278" spans="5:34" x14ac:dyDescent="0.2">
      <c r="E278" s="20">
        <v>40834.083333333336</v>
      </c>
      <c r="F278">
        <v>6955.3329999999996</v>
      </c>
      <c r="G278">
        <v>5773.1469999999999</v>
      </c>
      <c r="H278">
        <v>6027.19</v>
      </c>
      <c r="I278">
        <v>7659.3850000000002</v>
      </c>
      <c r="J278" s="6">
        <f>('VWP Details'!$I$63-F278)*'VWP Details'!$J$63+('VWP Details'!$M$63-'VWP Details'!$L$63)*'VWP Details'!$K$63</f>
        <v>1723.3578333</v>
      </c>
      <c r="K278" s="6">
        <f>('VWP Details'!$I$62-G278)*'VWP Details'!$J$62+('VWP Details'!$M$62-'VWP Details'!$L$62)*'VWP Details'!$K$62</f>
        <v>1613.9145740000006</v>
      </c>
      <c r="L278" s="6">
        <f>('VWP Details'!$I$61-H278)*'VWP Details'!$J$61+('VWP Details'!$M$61-'VWP Details'!$L$61)*'VWP Details'!$K$61</f>
        <v>1405.7791750000001</v>
      </c>
      <c r="M278" s="6">
        <f>('VWP Details'!I$60-I278)*'VWP Details'!$J$60+('VWP Details'!$M$60-'VWP Details'!$L$60)*'VWP Details'!$K$60</f>
        <v>805.64673449999941</v>
      </c>
      <c r="N278" s="9">
        <f t="shared" si="64"/>
        <v>176.04979179654484</v>
      </c>
      <c r="O278" s="9">
        <f t="shared" si="65"/>
        <v>164.86960469842745</v>
      </c>
      <c r="P278" s="9">
        <f t="shared" si="66"/>
        <v>143.60751220004252</v>
      </c>
      <c r="Q278" s="9">
        <f t="shared" si="67"/>
        <v>82.300922727520884</v>
      </c>
      <c r="R278" s="9">
        <f t="shared" si="68"/>
        <v>278.54979179654481</v>
      </c>
      <c r="S278" s="9">
        <f t="shared" si="69"/>
        <v>279.36960469842745</v>
      </c>
      <c r="T278" s="9">
        <f t="shared" si="70"/>
        <v>280.10751220004249</v>
      </c>
      <c r="U278" s="9">
        <f t="shared" si="71"/>
        <v>281.80092272752086</v>
      </c>
      <c r="V278" s="10">
        <f>'VWP Details'!P$63</f>
        <v>102.5</v>
      </c>
      <c r="W278" s="10">
        <f>'VWP Details'!P$62</f>
        <v>114.5</v>
      </c>
      <c r="X278" s="10">
        <f>'VWP Details'!P$61</f>
        <v>136.5</v>
      </c>
      <c r="Y278" s="10">
        <f>'VWP Details'!P$60</f>
        <v>199.5</v>
      </c>
      <c r="AA278" s="10">
        <f t="shared" si="72"/>
        <v>278.55805621564343</v>
      </c>
      <c r="AB278" s="10">
        <f t="shared" si="73"/>
        <v>279.38347911807523</v>
      </c>
      <c r="AC278" s="10">
        <f t="shared" si="74"/>
        <v>280.00543238835115</v>
      </c>
      <c r="AD278" s="10">
        <f t="shared" si="75"/>
        <v>281.14912187497106</v>
      </c>
      <c r="AE278" s="10">
        <f t="shared" si="76"/>
        <v>278.55208806094811</v>
      </c>
      <c r="AF278" s="10">
        <f t="shared" si="77"/>
        <v>279.28521356942144</v>
      </c>
      <c r="AG278" s="10">
        <f t="shared" si="78"/>
        <v>279.85577532008381</v>
      </c>
      <c r="AH278" s="10">
        <f t="shared" si="79"/>
        <v>281.46736910144523</v>
      </c>
    </row>
    <row r="279" spans="5:34" x14ac:dyDescent="0.2">
      <c r="E279" s="20">
        <v>40834.125</v>
      </c>
      <c r="F279">
        <v>6955.3639999999996</v>
      </c>
      <c r="G279">
        <v>5774.277</v>
      </c>
      <c r="H279">
        <v>6033.9470000000001</v>
      </c>
      <c r="I279">
        <v>7675.1989999999996</v>
      </c>
      <c r="J279" s="6">
        <f>('VWP Details'!$I$63-F279)*'VWP Details'!$J$63+('VWP Details'!$M$63-'VWP Details'!$L$63)*'VWP Details'!$K$63</f>
        <v>1723.3308664000001</v>
      </c>
      <c r="K279" s="6">
        <f>('VWP Details'!$I$62-G279)*'VWP Details'!$J$62+('VWP Details'!$M$62-'VWP Details'!$L$62)*'VWP Details'!$K$62</f>
        <v>1613.2840340000007</v>
      </c>
      <c r="L279" s="6">
        <f>('VWP Details'!$I$61-H279)*'VWP Details'!$J$61+('VWP Details'!$M$61-'VWP Details'!$L$61)*'VWP Details'!$K$61</f>
        <v>1402.0121474999999</v>
      </c>
      <c r="M279" s="6">
        <f>('VWP Details'!I$60-I279)*'VWP Details'!$J$60+('VWP Details'!$M$60-'VWP Details'!$L$60)*'VWP Details'!$K$60</f>
        <v>797.03917429999979</v>
      </c>
      <c r="N279" s="9">
        <f t="shared" si="64"/>
        <v>176.04703699017864</v>
      </c>
      <c r="O279" s="9">
        <f t="shared" si="65"/>
        <v>164.80519182167347</v>
      </c>
      <c r="P279" s="9">
        <f t="shared" si="66"/>
        <v>143.22269112907722</v>
      </c>
      <c r="Q279" s="9">
        <f t="shared" si="67"/>
        <v>81.421616554533912</v>
      </c>
      <c r="R279" s="9">
        <f t="shared" si="68"/>
        <v>278.54703699017864</v>
      </c>
      <c r="S279" s="9">
        <f t="shared" si="69"/>
        <v>279.30519182167347</v>
      </c>
      <c r="T279" s="9">
        <f t="shared" si="70"/>
        <v>279.72269112907725</v>
      </c>
      <c r="U279" s="9">
        <f t="shared" si="71"/>
        <v>280.9216165545339</v>
      </c>
      <c r="V279" s="10">
        <f>'VWP Details'!P$63</f>
        <v>102.5</v>
      </c>
      <c r="W279" s="10">
        <f>'VWP Details'!P$62</f>
        <v>114.5</v>
      </c>
      <c r="X279" s="10">
        <f>'VWP Details'!P$61</f>
        <v>136.5</v>
      </c>
      <c r="Y279" s="10">
        <f>'VWP Details'!P$60</f>
        <v>199.5</v>
      </c>
      <c r="AA279" s="10">
        <f t="shared" si="72"/>
        <v>278.55539027399868</v>
      </c>
      <c r="AB279" s="10">
        <f t="shared" si="73"/>
        <v>279.387241286098</v>
      </c>
      <c r="AC279" s="10">
        <f t="shared" si="74"/>
        <v>280.08372926690129</v>
      </c>
      <c r="AD279" s="10">
        <f t="shared" si="75"/>
        <v>280.93924271216866</v>
      </c>
      <c r="AE279" s="10">
        <f t="shared" si="76"/>
        <v>278.55194943198262</v>
      </c>
      <c r="AF279" s="10">
        <f t="shared" si="77"/>
        <v>279.26605615382903</v>
      </c>
      <c r="AG279" s="10">
        <f t="shared" si="78"/>
        <v>279.91685690881133</v>
      </c>
      <c r="AH279" s="10">
        <f t="shared" si="79"/>
        <v>281.46468681171552</v>
      </c>
    </row>
    <row r="280" spans="5:34" x14ac:dyDescent="0.2">
      <c r="E280" s="20">
        <v>40834.166666666664</v>
      </c>
      <c r="F280">
        <v>6955.3940000000002</v>
      </c>
      <c r="G280">
        <v>5773.23</v>
      </c>
      <c r="H280">
        <v>6024.2219999999998</v>
      </c>
      <c r="I280">
        <v>7679.0529999999999</v>
      </c>
      <c r="J280" s="6">
        <f>('VWP Details'!$I$63-F280)*'VWP Details'!$J$63+('VWP Details'!$M$63-'VWP Details'!$L$63)*'VWP Details'!$K$63</f>
        <v>1723.3047693999995</v>
      </c>
      <c r="K280" s="6">
        <f>('VWP Details'!$I$62-G280)*'VWP Details'!$J$62+('VWP Details'!$M$62-'VWP Details'!$L$62)*'VWP Details'!$K$62</f>
        <v>1613.8682600000009</v>
      </c>
      <c r="L280" s="6">
        <f>('VWP Details'!$I$61-H280)*'VWP Details'!$J$61+('VWP Details'!$M$61-'VWP Details'!$L$61)*'VWP Details'!$K$61</f>
        <v>1407.433835</v>
      </c>
      <c r="M280" s="6">
        <f>('VWP Details'!I$60-I280)*'VWP Details'!$J$60+('VWP Details'!$M$60-'VWP Details'!$L$60)*'VWP Details'!$K$60</f>
        <v>794.94144209999968</v>
      </c>
      <c r="N280" s="9">
        <f t="shared" si="64"/>
        <v>176.04437104853389</v>
      </c>
      <c r="O280" s="9">
        <f t="shared" si="65"/>
        <v>164.86487348712609</v>
      </c>
      <c r="P280" s="9">
        <f t="shared" si="66"/>
        <v>143.7765441578085</v>
      </c>
      <c r="Q280" s="9">
        <f t="shared" si="67"/>
        <v>81.207322511869677</v>
      </c>
      <c r="R280" s="9">
        <f t="shared" si="68"/>
        <v>278.54437104853389</v>
      </c>
      <c r="S280" s="9">
        <f t="shared" si="69"/>
        <v>279.36487348712609</v>
      </c>
      <c r="T280" s="9">
        <f t="shared" si="70"/>
        <v>280.27654415780853</v>
      </c>
      <c r="U280" s="9">
        <f t="shared" si="71"/>
        <v>280.70732251186968</v>
      </c>
      <c r="V280" s="10">
        <f>'VWP Details'!P$63</f>
        <v>102.5</v>
      </c>
      <c r="W280" s="10">
        <f>'VWP Details'!P$62</f>
        <v>114.5</v>
      </c>
      <c r="X280" s="10">
        <f>'VWP Details'!P$61</f>
        <v>136.5</v>
      </c>
      <c r="Y280" s="10">
        <f>'VWP Details'!P$60</f>
        <v>199.5</v>
      </c>
      <c r="AA280" s="10">
        <f t="shared" si="72"/>
        <v>278.55219114402496</v>
      </c>
      <c r="AB280" s="10">
        <f t="shared" si="73"/>
        <v>279.37051673916028</v>
      </c>
      <c r="AC280" s="10">
        <f t="shared" si="74"/>
        <v>280.05512823954615</v>
      </c>
      <c r="AD280" s="10">
        <f t="shared" si="75"/>
        <v>280.953488206131</v>
      </c>
      <c r="AE280" s="10">
        <f t="shared" si="76"/>
        <v>278.5523013362797</v>
      </c>
      <c r="AF280" s="10">
        <f t="shared" si="77"/>
        <v>279.24044376995016</v>
      </c>
      <c r="AG280" s="10">
        <f t="shared" si="78"/>
        <v>279.94222537082862</v>
      </c>
      <c r="AH280" s="10">
        <f t="shared" si="79"/>
        <v>281.48938789773348</v>
      </c>
    </row>
    <row r="281" spans="5:34" x14ac:dyDescent="0.2">
      <c r="E281" s="20">
        <v>40834.208333333336</v>
      </c>
      <c r="F281">
        <v>6955.3739999999998</v>
      </c>
      <c r="G281">
        <v>5775.7669999999998</v>
      </c>
      <c r="H281">
        <v>6042.7539999999999</v>
      </c>
      <c r="I281">
        <v>7660.1090000000004</v>
      </c>
      <c r="J281" s="6">
        <f>('VWP Details'!$I$63-F281)*'VWP Details'!$J$63+('VWP Details'!$M$63-'VWP Details'!$L$63)*'VWP Details'!$K$63</f>
        <v>1723.3221673999999</v>
      </c>
      <c r="K281" s="6">
        <f>('VWP Details'!$I$62-G281)*'VWP Details'!$J$62+('VWP Details'!$M$62-'VWP Details'!$L$62)*'VWP Details'!$K$62</f>
        <v>1612.4526140000007</v>
      </c>
      <c r="L281" s="6">
        <f>('VWP Details'!$I$61-H281)*'VWP Details'!$J$61+('VWP Details'!$M$61-'VWP Details'!$L$61)*'VWP Details'!$K$61</f>
        <v>1397.102245</v>
      </c>
      <c r="M281" s="6">
        <f>('VWP Details'!I$60-I281)*'VWP Details'!$J$60+('VWP Details'!$M$60-'VWP Details'!$L$60)*'VWP Details'!$K$60</f>
        <v>805.25266129999932</v>
      </c>
      <c r="N281" s="9">
        <f t="shared" si="64"/>
        <v>176.04614834296373</v>
      </c>
      <c r="O281" s="9">
        <f t="shared" si="65"/>
        <v>164.72025802843146</v>
      </c>
      <c r="P281" s="9">
        <f t="shared" si="66"/>
        <v>142.72111954819951</v>
      </c>
      <c r="Q281" s="9">
        <f t="shared" si="67"/>
        <v>82.260666140367562</v>
      </c>
      <c r="R281" s="9">
        <f t="shared" si="68"/>
        <v>278.54614834296376</v>
      </c>
      <c r="S281" s="9">
        <f t="shared" si="69"/>
        <v>279.22025802843143</v>
      </c>
      <c r="T281" s="9">
        <f t="shared" si="70"/>
        <v>279.22111954819951</v>
      </c>
      <c r="U281" s="9">
        <f t="shared" si="71"/>
        <v>281.76066614036756</v>
      </c>
      <c r="V281" s="10">
        <f>'VWP Details'!P$63</f>
        <v>102.5</v>
      </c>
      <c r="W281" s="10">
        <f>'VWP Details'!P$62</f>
        <v>114.5</v>
      </c>
      <c r="X281" s="10">
        <f>'VWP Details'!P$61</f>
        <v>136.5</v>
      </c>
      <c r="Y281" s="10">
        <f>'VWP Details'!P$60</f>
        <v>199.5</v>
      </c>
      <c r="AA281" s="10">
        <f t="shared" si="72"/>
        <v>278.54863655516544</v>
      </c>
      <c r="AB281" s="10">
        <f t="shared" si="73"/>
        <v>279.31440343307474</v>
      </c>
      <c r="AC281" s="10">
        <f t="shared" si="74"/>
        <v>279.79508783551665</v>
      </c>
      <c r="AD281" s="10">
        <f t="shared" si="75"/>
        <v>281.15440416195941</v>
      </c>
      <c r="AE281" s="10">
        <f t="shared" si="76"/>
        <v>278.55258570338844</v>
      </c>
      <c r="AF281" s="10">
        <f t="shared" si="77"/>
        <v>279.21536036969633</v>
      </c>
      <c r="AG281" s="10">
        <f t="shared" si="78"/>
        <v>279.96715644556974</v>
      </c>
      <c r="AH281" s="10">
        <f t="shared" si="79"/>
        <v>281.47605874155613</v>
      </c>
    </row>
    <row r="282" spans="5:34" x14ac:dyDescent="0.2">
      <c r="E282" s="20">
        <v>40834.25</v>
      </c>
      <c r="F282">
        <v>6955.3329999999996</v>
      </c>
      <c r="G282">
        <v>5775.4359999999997</v>
      </c>
      <c r="H282">
        <v>6038.6220000000003</v>
      </c>
      <c r="I282">
        <v>7666.5540000000001</v>
      </c>
      <c r="J282" s="6">
        <f>('VWP Details'!$I$63-F282)*'VWP Details'!$J$63+('VWP Details'!$M$63-'VWP Details'!$L$63)*'VWP Details'!$K$63</f>
        <v>1723.3578333</v>
      </c>
      <c r="K282" s="6">
        <f>('VWP Details'!$I$62-G282)*'VWP Details'!$J$62+('VWP Details'!$M$62-'VWP Details'!$L$62)*'VWP Details'!$K$62</f>
        <v>1612.6373120000007</v>
      </c>
      <c r="L282" s="6">
        <f>('VWP Details'!$I$61-H282)*'VWP Details'!$J$61+('VWP Details'!$M$61-'VWP Details'!$L$61)*'VWP Details'!$K$61</f>
        <v>1399.4058349999998</v>
      </c>
      <c r="M282" s="6">
        <f>('VWP Details'!I$60-I282)*'VWP Details'!$J$60+('VWP Details'!$M$60-'VWP Details'!$L$60)*'VWP Details'!$K$60</f>
        <v>801.74464779999948</v>
      </c>
      <c r="N282" s="9">
        <f t="shared" si="64"/>
        <v>176.04979179654484</v>
      </c>
      <c r="O282" s="9">
        <f t="shared" si="65"/>
        <v>164.73912587109126</v>
      </c>
      <c r="P282" s="9">
        <f t="shared" si="66"/>
        <v>142.95644301500849</v>
      </c>
      <c r="Q282" s="9">
        <f t="shared" si="67"/>
        <v>81.902304670473725</v>
      </c>
      <c r="R282" s="9">
        <f t="shared" si="68"/>
        <v>278.54979179654481</v>
      </c>
      <c r="S282" s="9">
        <f t="shared" si="69"/>
        <v>279.23912587109123</v>
      </c>
      <c r="T282" s="9">
        <f t="shared" si="70"/>
        <v>279.45644301500852</v>
      </c>
      <c r="U282" s="9">
        <f t="shared" si="71"/>
        <v>281.40230467047371</v>
      </c>
      <c r="V282" s="10">
        <f>'VWP Details'!P$63</f>
        <v>102.5</v>
      </c>
      <c r="W282" s="10">
        <f>'VWP Details'!P$62</f>
        <v>114.5</v>
      </c>
      <c r="X282" s="10">
        <f>'VWP Details'!P$61</f>
        <v>136.5</v>
      </c>
      <c r="Y282" s="10">
        <f>'VWP Details'!P$60</f>
        <v>199.5</v>
      </c>
      <c r="AA282" s="10">
        <f t="shared" si="72"/>
        <v>278.54742799495318</v>
      </c>
      <c r="AB282" s="10">
        <f t="shared" si="73"/>
        <v>279.29981078134995</v>
      </c>
      <c r="AC282" s="10">
        <f t="shared" si="74"/>
        <v>279.75686201002725</v>
      </c>
      <c r="AD282" s="10">
        <f t="shared" si="75"/>
        <v>281.31856652095314</v>
      </c>
      <c r="AE282" s="10">
        <f t="shared" si="76"/>
        <v>278.55307979123995</v>
      </c>
      <c r="AF282" s="10">
        <f t="shared" si="77"/>
        <v>279.19505150267867</v>
      </c>
      <c r="AG282" s="10">
        <f t="shared" si="78"/>
        <v>280.01113436935236</v>
      </c>
      <c r="AH282" s="10">
        <f t="shared" si="79"/>
        <v>281.51056152810366</v>
      </c>
    </row>
    <row r="283" spans="5:34" x14ac:dyDescent="0.2">
      <c r="E283" s="20">
        <v>40834.291666666664</v>
      </c>
      <c r="F283">
        <v>6955.2839999999997</v>
      </c>
      <c r="G283">
        <v>5770.86</v>
      </c>
      <c r="H283">
        <v>6015.2550000000001</v>
      </c>
      <c r="I283">
        <v>7658.9369999999999</v>
      </c>
      <c r="J283" s="6">
        <f>('VWP Details'!$I$63-F283)*'VWP Details'!$J$63+('VWP Details'!$M$63-'VWP Details'!$L$63)*'VWP Details'!$K$63</f>
        <v>1723.4004584000002</v>
      </c>
      <c r="K283" s="6">
        <f>('VWP Details'!$I$62-G283)*'VWP Details'!$J$62+('VWP Details'!$M$62-'VWP Details'!$L$62)*'VWP Details'!$K$62</f>
        <v>1615.1907200000007</v>
      </c>
      <c r="L283" s="6">
        <f>('VWP Details'!$I$61-H283)*'VWP Details'!$J$61+('VWP Details'!$M$61-'VWP Details'!$L$61)*'VWP Details'!$K$61</f>
        <v>1412.4329375</v>
      </c>
      <c r="M283" s="6">
        <f>('VWP Details'!I$60-I283)*'VWP Details'!$J$60+('VWP Details'!$M$60-'VWP Details'!$L$60)*'VWP Details'!$K$60</f>
        <v>805.89058089999958</v>
      </c>
      <c r="N283" s="9">
        <f t="shared" si="64"/>
        <v>176.05414616789784</v>
      </c>
      <c r="O283" s="9">
        <f t="shared" si="65"/>
        <v>164.99996952067207</v>
      </c>
      <c r="P283" s="9">
        <f t="shared" si="66"/>
        <v>144.28722797360624</v>
      </c>
      <c r="Q283" s="9">
        <f t="shared" si="67"/>
        <v>82.325832880897551</v>
      </c>
      <c r="R283" s="9">
        <f t="shared" si="68"/>
        <v>278.55414616789784</v>
      </c>
      <c r="S283" s="9">
        <f t="shared" si="69"/>
        <v>279.49996952067204</v>
      </c>
      <c r="T283" s="9">
        <f t="shared" si="70"/>
        <v>280.78722797360626</v>
      </c>
      <c r="U283" s="9">
        <f t="shared" si="71"/>
        <v>281.82583288089756</v>
      </c>
      <c r="V283" s="10">
        <f>'VWP Details'!P$63</f>
        <v>102.5</v>
      </c>
      <c r="W283" s="10">
        <f>'VWP Details'!P$62</f>
        <v>114.5</v>
      </c>
      <c r="X283" s="10">
        <f>'VWP Details'!P$61</f>
        <v>136.5</v>
      </c>
      <c r="Y283" s="10">
        <f>'VWP Details'!P$60</f>
        <v>199.5</v>
      </c>
      <c r="AA283" s="10">
        <f t="shared" si="72"/>
        <v>278.5482988692238</v>
      </c>
      <c r="AB283" s="10">
        <f t="shared" si="73"/>
        <v>279.32588374579888</v>
      </c>
      <c r="AC283" s="10">
        <f t="shared" si="74"/>
        <v>279.89280516474003</v>
      </c>
      <c r="AD283" s="10">
        <f t="shared" si="75"/>
        <v>281.32354855162851</v>
      </c>
      <c r="AE283" s="10">
        <f t="shared" si="76"/>
        <v>278.55325041150519</v>
      </c>
      <c r="AF283" s="10">
        <f t="shared" si="77"/>
        <v>279.18874702111322</v>
      </c>
      <c r="AG283" s="10">
        <f t="shared" si="78"/>
        <v>280.00520230441941</v>
      </c>
      <c r="AH283" s="10">
        <f t="shared" si="79"/>
        <v>281.49595350244488</v>
      </c>
    </row>
    <row r="284" spans="5:34" x14ac:dyDescent="0.2">
      <c r="E284" s="20">
        <v>40834.333333333336</v>
      </c>
      <c r="F284">
        <v>6955.2240000000002</v>
      </c>
      <c r="G284">
        <v>5774.6229999999996</v>
      </c>
      <c r="H284">
        <v>6030.6270000000004</v>
      </c>
      <c r="I284">
        <v>7661.19</v>
      </c>
      <c r="J284" s="6">
        <f>('VWP Details'!$I$63-F284)*'VWP Details'!$J$63+('VWP Details'!$M$63-'VWP Details'!$L$63)*'VWP Details'!$K$63</f>
        <v>1723.4526523999996</v>
      </c>
      <c r="K284" s="6">
        <f>('VWP Details'!$I$62-G284)*'VWP Details'!$J$62+('VWP Details'!$M$62-'VWP Details'!$L$62)*'VWP Details'!$K$62</f>
        <v>1613.0909660000009</v>
      </c>
      <c r="L284" s="6">
        <f>('VWP Details'!$I$61-H284)*'VWP Details'!$J$61+('VWP Details'!$M$61-'VWP Details'!$L$61)*'VWP Details'!$K$61</f>
        <v>1403.8630474999998</v>
      </c>
      <c r="M284" s="6">
        <f>('VWP Details'!I$60-I284)*'VWP Details'!$J$60+('VWP Details'!$M$60-'VWP Details'!$L$60)*'VWP Details'!$K$60</f>
        <v>804.66427299999975</v>
      </c>
      <c r="N284" s="9">
        <f t="shared" si="64"/>
        <v>176.0594780511872</v>
      </c>
      <c r="O284" s="9">
        <f t="shared" si="65"/>
        <v>164.78546894082669</v>
      </c>
      <c r="P284" s="9">
        <f t="shared" si="66"/>
        <v>143.41177000366721</v>
      </c>
      <c r="Q284" s="9">
        <f t="shared" si="67"/>
        <v>82.200559274742275</v>
      </c>
      <c r="R284" s="9">
        <f t="shared" si="68"/>
        <v>278.55947805118717</v>
      </c>
      <c r="S284" s="9">
        <f t="shared" si="69"/>
        <v>279.28546894082672</v>
      </c>
      <c r="T284" s="9">
        <f t="shared" si="70"/>
        <v>279.91177000366724</v>
      </c>
      <c r="U284" s="9">
        <f t="shared" si="71"/>
        <v>281.70055927474226</v>
      </c>
      <c r="V284" s="10">
        <f>'VWP Details'!P$63</f>
        <v>102.5</v>
      </c>
      <c r="W284" s="10">
        <f>'VWP Details'!P$62</f>
        <v>114.5</v>
      </c>
      <c r="X284" s="10">
        <f>'VWP Details'!P$61</f>
        <v>136.5</v>
      </c>
      <c r="Y284" s="10">
        <f>'VWP Details'!P$60</f>
        <v>199.5</v>
      </c>
      <c r="AA284" s="10">
        <f t="shared" si="72"/>
        <v>278.55078708142548</v>
      </c>
      <c r="AB284" s="10">
        <f t="shared" si="73"/>
        <v>279.3219391696295</v>
      </c>
      <c r="AC284" s="10">
        <f t="shared" si="74"/>
        <v>279.93062093965801</v>
      </c>
      <c r="AD284" s="10">
        <f t="shared" si="75"/>
        <v>281.47933709567013</v>
      </c>
      <c r="AE284" s="10">
        <f t="shared" si="76"/>
        <v>278.55289495261923</v>
      </c>
      <c r="AF284" s="10">
        <f t="shared" si="77"/>
        <v>279.17768852722804</v>
      </c>
      <c r="AG284" s="10">
        <f t="shared" si="78"/>
        <v>279.99947754283096</v>
      </c>
      <c r="AH284" s="10">
        <f t="shared" si="79"/>
        <v>281.48336275438555</v>
      </c>
    </row>
    <row r="285" spans="5:34" x14ac:dyDescent="0.2">
      <c r="E285" s="20">
        <v>40834.375</v>
      </c>
      <c r="F285">
        <v>6955.165</v>
      </c>
      <c r="G285">
        <v>5770.951</v>
      </c>
      <c r="H285">
        <v>6015.0550000000003</v>
      </c>
      <c r="I285">
        <v>7657.97</v>
      </c>
      <c r="J285" s="6">
        <f>('VWP Details'!$I$63-F285)*'VWP Details'!$J$63+('VWP Details'!$M$63-'VWP Details'!$L$63)*'VWP Details'!$K$63</f>
        <v>1723.5039764999997</v>
      </c>
      <c r="K285" s="6">
        <f>('VWP Details'!$I$62-G285)*'VWP Details'!$J$62+('VWP Details'!$M$62-'VWP Details'!$L$62)*'VWP Details'!$K$62</f>
        <v>1615.1399420000007</v>
      </c>
      <c r="L285" s="6">
        <f>('VWP Details'!$I$61-H285)*'VWP Details'!$J$61+('VWP Details'!$M$61-'VWP Details'!$L$61)*'VWP Details'!$K$61</f>
        <v>1412.5444374999997</v>
      </c>
      <c r="M285" s="6">
        <f>('VWP Details'!I$60-I285)*'VWP Details'!$J$60+('VWP Details'!$M$60-'VWP Details'!$L$60)*'VWP Details'!$K$60</f>
        <v>806.41691899999944</v>
      </c>
      <c r="N285" s="9">
        <f t="shared" si="64"/>
        <v>176.06472106975511</v>
      </c>
      <c r="O285" s="9">
        <f t="shared" si="65"/>
        <v>164.99478228900426</v>
      </c>
      <c r="P285" s="9">
        <f t="shared" si="66"/>
        <v>144.29861826725622</v>
      </c>
      <c r="Q285" s="9">
        <f t="shared" si="67"/>
        <v>82.379601002136837</v>
      </c>
      <c r="R285" s="9">
        <f t="shared" si="68"/>
        <v>278.56472106975514</v>
      </c>
      <c r="S285" s="9">
        <f t="shared" si="69"/>
        <v>279.49478228900426</v>
      </c>
      <c r="T285" s="9">
        <f t="shared" si="70"/>
        <v>280.79861826725619</v>
      </c>
      <c r="U285" s="9">
        <f t="shared" si="71"/>
        <v>281.87960100213684</v>
      </c>
      <c r="V285" s="10">
        <f>'VWP Details'!P$63</f>
        <v>102.5</v>
      </c>
      <c r="W285" s="10">
        <f>'VWP Details'!P$62</f>
        <v>114.5</v>
      </c>
      <c r="X285" s="10">
        <f>'VWP Details'!P$61</f>
        <v>136.5</v>
      </c>
      <c r="Y285" s="10">
        <f>'VWP Details'!P$60</f>
        <v>199.5</v>
      </c>
      <c r="AA285" s="10">
        <f t="shared" si="72"/>
        <v>278.55485708566977</v>
      </c>
      <c r="AB285" s="10">
        <f t="shared" si="73"/>
        <v>279.3479209300051</v>
      </c>
      <c r="AC285" s="10">
        <f t="shared" si="74"/>
        <v>280.03503576154753</v>
      </c>
      <c r="AD285" s="10">
        <f t="shared" si="75"/>
        <v>281.7137927937236</v>
      </c>
      <c r="AE285" s="10">
        <f t="shared" si="76"/>
        <v>278.55264613139906</v>
      </c>
      <c r="AF285" s="10">
        <f t="shared" si="77"/>
        <v>279.17866669091399</v>
      </c>
      <c r="AG285" s="10">
        <f t="shared" si="78"/>
        <v>280.05678894436028</v>
      </c>
      <c r="AH285" s="10">
        <f t="shared" si="79"/>
        <v>281.48372083784028</v>
      </c>
    </row>
    <row r="286" spans="5:34" x14ac:dyDescent="0.2">
      <c r="E286" s="20">
        <v>40834.416666666664</v>
      </c>
      <c r="F286">
        <v>6955.1239999999998</v>
      </c>
      <c r="G286">
        <v>5772.6660000000002</v>
      </c>
      <c r="H286">
        <v>6022.1850000000004</v>
      </c>
      <c r="I286">
        <v>7680.5309999999999</v>
      </c>
      <c r="J286" s="6">
        <f>('VWP Details'!$I$63-F286)*'VWP Details'!$J$63+('VWP Details'!$M$63-'VWP Details'!$L$63)*'VWP Details'!$K$63</f>
        <v>1723.5396424</v>
      </c>
      <c r="K286" s="6">
        <f>('VWP Details'!$I$62-G286)*'VWP Details'!$J$62+('VWP Details'!$M$62-'VWP Details'!$L$62)*'VWP Details'!$K$62</f>
        <v>1614.1829720000005</v>
      </c>
      <c r="L286" s="6">
        <f>('VWP Details'!$I$61-H286)*'VWP Details'!$J$61+('VWP Details'!$M$61-'VWP Details'!$L$61)*'VWP Details'!$K$61</f>
        <v>1408.5694624999999</v>
      </c>
      <c r="M286" s="6">
        <f>('VWP Details'!I$60-I286)*'VWP Details'!$J$60+('VWP Details'!$M$60-'VWP Details'!$L$60)*'VWP Details'!$K$60</f>
        <v>794.13696669999956</v>
      </c>
      <c r="N286" s="9">
        <f t="shared" si="64"/>
        <v>176.06836452333624</v>
      </c>
      <c r="O286" s="9">
        <f t="shared" si="65"/>
        <v>164.89702292295726</v>
      </c>
      <c r="P286" s="9">
        <f t="shared" si="66"/>
        <v>143.89255429863374</v>
      </c>
      <c r="Q286" s="9">
        <f t="shared" si="67"/>
        <v>81.125141246935129</v>
      </c>
      <c r="R286" s="9">
        <f t="shared" si="68"/>
        <v>278.56836452333624</v>
      </c>
      <c r="S286" s="9">
        <f t="shared" si="69"/>
        <v>279.39702292295726</v>
      </c>
      <c r="T286" s="9">
        <f t="shared" si="70"/>
        <v>280.39255429863374</v>
      </c>
      <c r="U286" s="9">
        <f t="shared" si="71"/>
        <v>280.62514124693513</v>
      </c>
      <c r="V286" s="10">
        <f>'VWP Details'!P$63</f>
        <v>102.5</v>
      </c>
      <c r="W286" s="10">
        <f>'VWP Details'!P$62</f>
        <v>114.5</v>
      </c>
      <c r="X286" s="10">
        <f>'VWP Details'!P$61</f>
        <v>136.5</v>
      </c>
      <c r="Y286" s="10">
        <f>'VWP Details'!P$60</f>
        <v>199.5</v>
      </c>
      <c r="AA286" s="10">
        <f t="shared" si="72"/>
        <v>278.55930032174422</v>
      </c>
      <c r="AB286" s="10">
        <f t="shared" si="73"/>
        <v>279.38327390891027</v>
      </c>
      <c r="AC286" s="10">
        <f t="shared" si="74"/>
        <v>280.26932271163435</v>
      </c>
      <c r="AD286" s="10">
        <f t="shared" si="75"/>
        <v>281.4866878150371</v>
      </c>
      <c r="AE286" s="10">
        <f t="shared" si="76"/>
        <v>278.55200985999323</v>
      </c>
      <c r="AF286" s="10">
        <f t="shared" si="77"/>
        <v>279.17453286629257</v>
      </c>
      <c r="AG286" s="10">
        <f t="shared" si="78"/>
        <v>280.08996659170401</v>
      </c>
      <c r="AH286" s="10">
        <f t="shared" si="79"/>
        <v>281.48826916495238</v>
      </c>
    </row>
    <row r="287" spans="5:34" x14ac:dyDescent="0.2">
      <c r="E287" s="20">
        <v>40834.458333333336</v>
      </c>
      <c r="F287">
        <v>6955.2529999999997</v>
      </c>
      <c r="G287">
        <v>5777.9889999999996</v>
      </c>
      <c r="H287">
        <v>6046.7860000000001</v>
      </c>
      <c r="I287">
        <v>7657.59</v>
      </c>
      <c r="J287" s="6">
        <f>('VWP Details'!$I$63-F287)*'VWP Details'!$J$63+('VWP Details'!$M$63-'VWP Details'!$L$63)*'VWP Details'!$K$63</f>
        <v>1723.4274253000001</v>
      </c>
      <c r="K287" s="6">
        <f>('VWP Details'!$I$62-G287)*'VWP Details'!$J$62+('VWP Details'!$M$62-'VWP Details'!$L$62)*'VWP Details'!$K$62</f>
        <v>1611.2127380000009</v>
      </c>
      <c r="L287" s="6">
        <f>('VWP Details'!$I$61-H287)*'VWP Details'!$J$61+('VWP Details'!$M$61-'VWP Details'!$L$61)*'VWP Details'!$K$61</f>
        <v>1394.854405</v>
      </c>
      <c r="M287" s="6">
        <f>('VWP Details'!I$60-I287)*'VWP Details'!$J$60+('VWP Details'!$M$60-'VWP Details'!$L$60)*'VWP Details'!$K$60</f>
        <v>806.62375299999951</v>
      </c>
      <c r="N287" s="9">
        <f t="shared" si="64"/>
        <v>176.05690097426404</v>
      </c>
      <c r="O287" s="9">
        <f t="shared" si="65"/>
        <v>164.59359837166389</v>
      </c>
      <c r="P287" s="9">
        <f t="shared" si="66"/>
        <v>142.49149122821549</v>
      </c>
      <c r="Q287" s="9">
        <f t="shared" si="67"/>
        <v>82.400730150090254</v>
      </c>
      <c r="R287" s="9">
        <f t="shared" si="68"/>
        <v>278.55690097426407</v>
      </c>
      <c r="S287" s="9">
        <f t="shared" si="69"/>
        <v>279.09359837166392</v>
      </c>
      <c r="T287" s="9">
        <f t="shared" si="70"/>
        <v>278.99149122821552</v>
      </c>
      <c r="U287" s="9">
        <f t="shared" si="71"/>
        <v>281.90073015009023</v>
      </c>
      <c r="V287" s="10">
        <f>'VWP Details'!P$63</f>
        <v>102.5</v>
      </c>
      <c r="W287" s="10">
        <f>'VWP Details'!P$62</f>
        <v>114.5</v>
      </c>
      <c r="X287" s="10">
        <f>'VWP Details'!P$61</f>
        <v>136.5</v>
      </c>
      <c r="Y287" s="10">
        <f>'VWP Details'!P$60</f>
        <v>199.5</v>
      </c>
      <c r="AA287" s="10">
        <f t="shared" si="72"/>
        <v>278.56072215728807</v>
      </c>
      <c r="AB287" s="10">
        <f t="shared" si="73"/>
        <v>279.35416840902491</v>
      </c>
      <c r="AC287" s="10">
        <f t="shared" si="74"/>
        <v>280.17633235427581</v>
      </c>
      <c r="AD287" s="10">
        <f t="shared" si="75"/>
        <v>281.58637291096039</v>
      </c>
      <c r="AE287" s="10">
        <f t="shared" si="76"/>
        <v>278.55176103877307</v>
      </c>
      <c r="AF287" s="10">
        <f t="shared" si="77"/>
        <v>279.18211648498573</v>
      </c>
      <c r="AG287" s="10">
        <f t="shared" si="78"/>
        <v>280.13220407861695</v>
      </c>
      <c r="AH287" s="10">
        <f t="shared" si="79"/>
        <v>281.4385934260535</v>
      </c>
    </row>
    <row r="288" spans="5:34" x14ac:dyDescent="0.2">
      <c r="E288" s="20">
        <v>40834.5</v>
      </c>
      <c r="F288">
        <v>6955.2929999999997</v>
      </c>
      <c r="G288">
        <v>5779.8130000000001</v>
      </c>
      <c r="H288">
        <v>6045.93</v>
      </c>
      <c r="I288">
        <v>7658.1189999999997</v>
      </c>
      <c r="J288" s="6">
        <f>('VWP Details'!$I$63-F288)*'VWP Details'!$J$63+('VWP Details'!$M$63-'VWP Details'!$L$63)*'VWP Details'!$K$63</f>
        <v>1723.3926293</v>
      </c>
      <c r="K288" s="6">
        <f>('VWP Details'!$I$62-G288)*'VWP Details'!$J$62+('VWP Details'!$M$62-'VWP Details'!$L$62)*'VWP Details'!$K$62</f>
        <v>1610.1949460000005</v>
      </c>
      <c r="L288" s="6">
        <f>('VWP Details'!$I$61-H288)*'VWP Details'!$J$61+('VWP Details'!$M$61-'VWP Details'!$L$61)*'VWP Details'!$K$61</f>
        <v>1395.3316249999998</v>
      </c>
      <c r="M288" s="6">
        <f>('VWP Details'!I$60-I288)*'VWP Details'!$J$60+('VWP Details'!$M$60-'VWP Details'!$L$60)*'VWP Details'!$K$60</f>
        <v>806.33581829999969</v>
      </c>
      <c r="N288" s="9">
        <f t="shared" si="64"/>
        <v>176.05334638540441</v>
      </c>
      <c r="O288" s="9">
        <f t="shared" si="65"/>
        <v>164.48962572812465</v>
      </c>
      <c r="P288" s="9">
        <f t="shared" si="66"/>
        <v>142.54024168503747</v>
      </c>
      <c r="Q288" s="9">
        <f t="shared" si="67"/>
        <v>82.371316152018295</v>
      </c>
      <c r="R288" s="9">
        <f t="shared" si="68"/>
        <v>278.55334638540444</v>
      </c>
      <c r="S288" s="9">
        <f t="shared" si="69"/>
        <v>278.98962572812468</v>
      </c>
      <c r="T288" s="9">
        <f t="shared" si="70"/>
        <v>279.04024168503747</v>
      </c>
      <c r="U288" s="9">
        <f t="shared" si="71"/>
        <v>281.87131615201827</v>
      </c>
      <c r="V288" s="10">
        <f>'VWP Details'!P$63</f>
        <v>102.5</v>
      </c>
      <c r="W288" s="10">
        <f>'VWP Details'!P$62</f>
        <v>114.5</v>
      </c>
      <c r="X288" s="10">
        <f>'VWP Details'!P$61</f>
        <v>136.5</v>
      </c>
      <c r="Y288" s="10">
        <f>'VWP Details'!P$60</f>
        <v>199.5</v>
      </c>
      <c r="AA288" s="10">
        <f t="shared" si="72"/>
        <v>278.56056220078943</v>
      </c>
      <c r="AB288" s="10">
        <f t="shared" si="73"/>
        <v>279.25209965051533</v>
      </c>
      <c r="AC288" s="10">
        <f t="shared" si="74"/>
        <v>279.82693509656201</v>
      </c>
      <c r="AD288" s="10">
        <f t="shared" si="75"/>
        <v>281.59546956518454</v>
      </c>
      <c r="AE288" s="10">
        <f t="shared" si="76"/>
        <v>278.55119230455546</v>
      </c>
      <c r="AF288" s="10">
        <f t="shared" si="77"/>
        <v>279.17539018458137</v>
      </c>
      <c r="AG288" s="10">
        <f t="shared" si="78"/>
        <v>280.13415637494853</v>
      </c>
      <c r="AH288" s="10">
        <f t="shared" si="79"/>
        <v>281.446373400742</v>
      </c>
    </row>
    <row r="289" spans="5:34" x14ac:dyDescent="0.2">
      <c r="E289" s="20">
        <v>40834.541666666664</v>
      </c>
      <c r="F289">
        <v>6955.2529999999997</v>
      </c>
      <c r="G289">
        <v>5782.6409999999996</v>
      </c>
      <c r="H289">
        <v>6015.6149999999998</v>
      </c>
      <c r="I289">
        <v>7657.3029999999999</v>
      </c>
      <c r="J289" s="6">
        <f>('VWP Details'!$I$63-F289)*'VWP Details'!$J$63+('VWP Details'!$M$63-'VWP Details'!$L$63)*'VWP Details'!$K$63</f>
        <v>1723.4274253000001</v>
      </c>
      <c r="K289" s="6">
        <f>('VWP Details'!$I$62-G289)*'VWP Details'!$J$62+('VWP Details'!$M$62-'VWP Details'!$L$62)*'VWP Details'!$K$62</f>
        <v>1608.6169220000008</v>
      </c>
      <c r="L289" s="6">
        <f>('VWP Details'!$I$61-H289)*'VWP Details'!$J$61+('VWP Details'!$M$61-'VWP Details'!$L$61)*'VWP Details'!$K$61</f>
        <v>1412.2322375000001</v>
      </c>
      <c r="M289" s="6">
        <f>('VWP Details'!I$60-I289)*'VWP Details'!$J$60+('VWP Details'!$M$60-'VWP Details'!$L$60)*'VWP Details'!$K$60</f>
        <v>806.77996709999968</v>
      </c>
      <c r="N289" s="9">
        <f t="shared" si="64"/>
        <v>176.05690097426404</v>
      </c>
      <c r="O289" s="9">
        <f t="shared" si="65"/>
        <v>164.32842252860229</v>
      </c>
      <c r="P289" s="9">
        <f t="shared" si="66"/>
        <v>144.26672544503626</v>
      </c>
      <c r="Q289" s="9">
        <f t="shared" si="67"/>
        <v>82.416688217097175</v>
      </c>
      <c r="R289" s="9">
        <f t="shared" si="68"/>
        <v>278.55690097426407</v>
      </c>
      <c r="S289" s="9">
        <f t="shared" si="69"/>
        <v>278.82842252860229</v>
      </c>
      <c r="T289" s="9">
        <f t="shared" si="70"/>
        <v>280.76672544503629</v>
      </c>
      <c r="U289" s="9">
        <f t="shared" si="71"/>
        <v>281.9166882170972</v>
      </c>
      <c r="V289" s="10">
        <f>'VWP Details'!P$63</f>
        <v>102.5</v>
      </c>
      <c r="W289" s="10">
        <f>'VWP Details'!P$62</f>
        <v>114.5</v>
      </c>
      <c r="X289" s="10">
        <f>'VWP Details'!P$61</f>
        <v>136.5</v>
      </c>
      <c r="Y289" s="10">
        <f>'VWP Details'!P$60</f>
        <v>199.5</v>
      </c>
      <c r="AA289" s="10">
        <f t="shared" si="72"/>
        <v>278.56004678540478</v>
      </c>
      <c r="AB289" s="10">
        <f t="shared" si="73"/>
        <v>279.1606903680705</v>
      </c>
      <c r="AC289" s="10">
        <f t="shared" si="74"/>
        <v>279.99792618483582</v>
      </c>
      <c r="AD289" s="10">
        <f t="shared" si="75"/>
        <v>281.63869535365558</v>
      </c>
      <c r="AE289" s="10">
        <f t="shared" si="76"/>
        <v>278.55023967474108</v>
      </c>
      <c r="AF289" s="10">
        <f t="shared" si="77"/>
        <v>279.16499064012561</v>
      </c>
      <c r="AG289" s="10">
        <f t="shared" si="78"/>
        <v>280.12772769321248</v>
      </c>
      <c r="AH289" s="10">
        <f t="shared" si="79"/>
        <v>281.43795065513154</v>
      </c>
    </row>
    <row r="290" spans="5:34" x14ac:dyDescent="0.2">
      <c r="E290" s="20">
        <v>40834.583333333336</v>
      </c>
      <c r="F290">
        <v>6955.3940000000002</v>
      </c>
      <c r="G290">
        <v>5782.4219999999996</v>
      </c>
      <c r="H290">
        <v>6015.5590000000002</v>
      </c>
      <c r="I290">
        <v>7658.7629999999999</v>
      </c>
      <c r="J290" s="6">
        <f>('VWP Details'!$I$63-F290)*'VWP Details'!$J$63+('VWP Details'!$M$63-'VWP Details'!$L$63)*'VWP Details'!$K$63</f>
        <v>1723.3047693999995</v>
      </c>
      <c r="K290" s="6">
        <f>('VWP Details'!$I$62-G290)*'VWP Details'!$J$62+('VWP Details'!$M$62-'VWP Details'!$L$62)*'VWP Details'!$K$62</f>
        <v>1608.7391240000009</v>
      </c>
      <c r="L290" s="6">
        <f>('VWP Details'!$I$61-H290)*'VWP Details'!$J$61+('VWP Details'!$M$61-'VWP Details'!$L$61)*'VWP Details'!$K$61</f>
        <v>1412.2634575</v>
      </c>
      <c r="M290" s="6">
        <f>('VWP Details'!I$60-I290)*'VWP Details'!$J$60+('VWP Details'!$M$60-'VWP Details'!$L$60)*'VWP Details'!$K$60</f>
        <v>805.98528909999959</v>
      </c>
      <c r="N290" s="9">
        <f t="shared" si="64"/>
        <v>176.04437104853389</v>
      </c>
      <c r="O290" s="9">
        <f t="shared" si="65"/>
        <v>164.34090608613249</v>
      </c>
      <c r="P290" s="9">
        <f t="shared" si="66"/>
        <v>144.26991472725825</v>
      </c>
      <c r="Q290" s="9">
        <f t="shared" si="67"/>
        <v>82.335507806539368</v>
      </c>
      <c r="R290" s="9">
        <f t="shared" si="68"/>
        <v>278.54437104853389</v>
      </c>
      <c r="S290" s="9">
        <f t="shared" si="69"/>
        <v>278.84090608613246</v>
      </c>
      <c r="T290" s="9">
        <f t="shared" si="70"/>
        <v>280.76991472725825</v>
      </c>
      <c r="U290" s="9">
        <f t="shared" si="71"/>
        <v>281.83550780653934</v>
      </c>
      <c r="V290" s="10">
        <f>'VWP Details'!P$63</f>
        <v>102.5</v>
      </c>
      <c r="W290" s="10">
        <f>'VWP Details'!P$62</f>
        <v>114.5</v>
      </c>
      <c r="X290" s="10">
        <f>'VWP Details'!P$61</f>
        <v>136.5</v>
      </c>
      <c r="Y290" s="10">
        <f>'VWP Details'!P$60</f>
        <v>199.5</v>
      </c>
      <c r="AA290" s="10">
        <f t="shared" si="72"/>
        <v>278.55597678116055</v>
      </c>
      <c r="AB290" s="10">
        <f t="shared" si="73"/>
        <v>279.02991512749611</v>
      </c>
      <c r="AC290" s="10">
        <f t="shared" si="74"/>
        <v>279.99218547683626</v>
      </c>
      <c r="AD290" s="10">
        <f t="shared" si="75"/>
        <v>281.62987671453601</v>
      </c>
      <c r="AE290" s="10">
        <f t="shared" si="76"/>
        <v>278.54953586614693</v>
      </c>
      <c r="AF290" s="10">
        <f t="shared" si="77"/>
        <v>279.16842219338281</v>
      </c>
      <c r="AG290" s="10">
        <f t="shared" si="78"/>
        <v>280.17661483355829</v>
      </c>
      <c r="AH290" s="10">
        <f t="shared" si="79"/>
        <v>281.47298723067996</v>
      </c>
    </row>
    <row r="291" spans="5:34" x14ac:dyDescent="0.2">
      <c r="E291" s="20">
        <v>40834.625</v>
      </c>
      <c r="F291">
        <v>6955.442</v>
      </c>
      <c r="G291">
        <v>5782.7160000000003</v>
      </c>
      <c r="H291">
        <v>6015.982</v>
      </c>
      <c r="I291">
        <v>7657.7740000000003</v>
      </c>
      <c r="J291" s="6">
        <f>('VWP Details'!$I$63-F291)*'VWP Details'!$J$63+('VWP Details'!$M$63-'VWP Details'!$L$63)*'VWP Details'!$K$63</f>
        <v>1723.2630141999998</v>
      </c>
      <c r="K291" s="6">
        <f>('VWP Details'!$I$62-G291)*'VWP Details'!$J$62+('VWP Details'!$M$62-'VWP Details'!$L$62)*'VWP Details'!$K$62</f>
        <v>1608.5750720000005</v>
      </c>
      <c r="L291" s="6">
        <f>('VWP Details'!$I$61-H291)*'VWP Details'!$J$61+('VWP Details'!$M$61-'VWP Details'!$L$61)*'VWP Details'!$K$61</f>
        <v>1412.0276349999999</v>
      </c>
      <c r="M291" s="6">
        <f>('VWP Details'!I$60-I291)*'VWP Details'!$J$60+('VWP Details'!$M$60-'VWP Details'!$L$60)*'VWP Details'!$K$60</f>
        <v>806.52360179999937</v>
      </c>
      <c r="N291" s="9">
        <f t="shared" si="64"/>
        <v>176.04010554190239</v>
      </c>
      <c r="O291" s="9">
        <f t="shared" si="65"/>
        <v>164.32414733766726</v>
      </c>
      <c r="P291" s="9">
        <f t="shared" si="66"/>
        <v>144.24582425618848</v>
      </c>
      <c r="Q291" s="9">
        <f t="shared" si="67"/>
        <v>82.390499194239112</v>
      </c>
      <c r="R291" s="9">
        <f t="shared" si="68"/>
        <v>278.54010554190239</v>
      </c>
      <c r="S291" s="9">
        <f t="shared" si="69"/>
        <v>278.82414733766723</v>
      </c>
      <c r="T291" s="9">
        <f t="shared" si="70"/>
        <v>280.74582425618848</v>
      </c>
      <c r="U291" s="9">
        <f t="shared" si="71"/>
        <v>281.89049919423911</v>
      </c>
      <c r="V291" s="10">
        <f>'VWP Details'!P$63</f>
        <v>102.5</v>
      </c>
      <c r="W291" s="10">
        <f>'VWP Details'!P$62</f>
        <v>114.5</v>
      </c>
      <c r="X291" s="10">
        <f>'VWP Details'!P$61</f>
        <v>136.5</v>
      </c>
      <c r="Y291" s="10">
        <f>'VWP Details'!P$60</f>
        <v>199.5</v>
      </c>
      <c r="AA291" s="10">
        <f t="shared" si="72"/>
        <v>278.55032498487378</v>
      </c>
      <c r="AB291" s="10">
        <f t="shared" si="73"/>
        <v>278.91534001043811</v>
      </c>
      <c r="AC291" s="10">
        <f t="shared" si="74"/>
        <v>280.06283946834719</v>
      </c>
      <c r="AD291" s="10">
        <f t="shared" si="75"/>
        <v>281.88294830399684</v>
      </c>
      <c r="AE291" s="10">
        <f t="shared" si="76"/>
        <v>278.54918040726096</v>
      </c>
      <c r="AF291" s="10">
        <f t="shared" si="77"/>
        <v>279.16718637818985</v>
      </c>
      <c r="AG291" s="10">
        <f t="shared" si="78"/>
        <v>280.20542772037533</v>
      </c>
      <c r="AH291" s="10">
        <f t="shared" si="79"/>
        <v>281.46339237338822</v>
      </c>
    </row>
    <row r="292" spans="5:34" x14ac:dyDescent="0.2">
      <c r="E292" s="20">
        <v>40834.666666666664</v>
      </c>
      <c r="F292">
        <v>6955.433</v>
      </c>
      <c r="G292">
        <v>5785.2380000000003</v>
      </c>
      <c r="H292">
        <v>6028.3310000000001</v>
      </c>
      <c r="I292">
        <v>7662.4089999999997</v>
      </c>
      <c r="J292" s="6">
        <f>('VWP Details'!$I$63-F292)*'VWP Details'!$J$63+('VWP Details'!$M$63-'VWP Details'!$L$63)*'VWP Details'!$K$63</f>
        <v>1723.2708432999998</v>
      </c>
      <c r="K292" s="6">
        <f>('VWP Details'!$I$62-G292)*'VWP Details'!$J$62+('VWP Details'!$M$62-'VWP Details'!$L$62)*'VWP Details'!$K$62</f>
        <v>1607.1677960000004</v>
      </c>
      <c r="L292" s="6">
        <f>('VWP Details'!$I$61-H292)*'VWP Details'!$J$61+('VWP Details'!$M$61-'VWP Details'!$L$61)*'VWP Details'!$K$61</f>
        <v>1405.1430674999999</v>
      </c>
      <c r="M292" s="6">
        <f>('VWP Details'!I$60-I292)*'VWP Details'!$J$60+('VWP Details'!$M$60-'VWP Details'!$L$60)*'VWP Details'!$K$60</f>
        <v>804.00077129999977</v>
      </c>
      <c r="N292" s="9">
        <f t="shared" si="64"/>
        <v>176.04090532439579</v>
      </c>
      <c r="O292" s="9">
        <f t="shared" si="65"/>
        <v>164.18038691715964</v>
      </c>
      <c r="P292" s="9">
        <f t="shared" si="66"/>
        <v>143.54253057476924</v>
      </c>
      <c r="Q292" s="9">
        <f t="shared" si="67"/>
        <v>82.132779192228611</v>
      </c>
      <c r="R292" s="9">
        <f t="shared" si="68"/>
        <v>278.54090532439579</v>
      </c>
      <c r="S292" s="9">
        <f t="shared" si="69"/>
        <v>278.68038691715964</v>
      </c>
      <c r="T292" s="9">
        <f t="shared" si="70"/>
        <v>280.04253057476922</v>
      </c>
      <c r="U292" s="9">
        <f t="shared" si="71"/>
        <v>281.63277919222861</v>
      </c>
      <c r="V292" s="10">
        <f>'VWP Details'!P$63</f>
        <v>102.5</v>
      </c>
      <c r="W292" s="10">
        <f>'VWP Details'!P$62</f>
        <v>114.5</v>
      </c>
      <c r="X292" s="10">
        <f>'VWP Details'!P$61</f>
        <v>136.5</v>
      </c>
      <c r="Y292" s="10">
        <f>'VWP Details'!P$60</f>
        <v>199.5</v>
      </c>
      <c r="AA292" s="10">
        <f t="shared" si="72"/>
        <v>278.54712585490017</v>
      </c>
      <c r="AB292" s="10">
        <f t="shared" si="73"/>
        <v>278.83269771953729</v>
      </c>
      <c r="AC292" s="10">
        <f t="shared" si="74"/>
        <v>280.27304733765789</v>
      </c>
      <c r="AD292" s="10">
        <f t="shared" si="75"/>
        <v>281.82935811242453</v>
      </c>
      <c r="AE292" s="10">
        <f t="shared" si="76"/>
        <v>278.54890314932987</v>
      </c>
      <c r="AF292" s="10">
        <f t="shared" si="77"/>
        <v>279.16804597658046</v>
      </c>
      <c r="AG292" s="10">
        <f t="shared" si="78"/>
        <v>280.25092510933086</v>
      </c>
      <c r="AH292" s="10">
        <f t="shared" si="79"/>
        <v>281.48241527890883</v>
      </c>
    </row>
    <row r="293" spans="5:34" x14ac:dyDescent="0.2">
      <c r="E293" s="20">
        <v>40834.708333333336</v>
      </c>
      <c r="F293">
        <v>6955.4030000000002</v>
      </c>
      <c r="G293">
        <v>5783.4560000000001</v>
      </c>
      <c r="H293">
        <v>6019.098</v>
      </c>
      <c r="I293">
        <v>7663.3540000000003</v>
      </c>
      <c r="J293" s="6">
        <f>('VWP Details'!$I$63-F293)*'VWP Details'!$J$63+('VWP Details'!$M$63-'VWP Details'!$L$63)*'VWP Details'!$K$63</f>
        <v>1723.2969402999995</v>
      </c>
      <c r="K293" s="6">
        <f>('VWP Details'!$I$62-G293)*'VWP Details'!$J$62+('VWP Details'!$M$62-'VWP Details'!$L$62)*'VWP Details'!$K$62</f>
        <v>1608.1621520000006</v>
      </c>
      <c r="L293" s="6">
        <f>('VWP Details'!$I$61-H293)*'VWP Details'!$J$61+('VWP Details'!$M$61-'VWP Details'!$L$61)*'VWP Details'!$K$61</f>
        <v>1410.290465</v>
      </c>
      <c r="M293" s="6">
        <f>('VWP Details'!I$60-I293)*'VWP Details'!$J$60+('VWP Details'!$M$60-'VWP Details'!$L$60)*'VWP Details'!$K$60</f>
        <v>803.48640779999937</v>
      </c>
      <c r="N293" s="9">
        <f t="shared" si="64"/>
        <v>176.04357126604049</v>
      </c>
      <c r="O293" s="9">
        <f t="shared" si="65"/>
        <v>164.28196545377526</v>
      </c>
      <c r="P293" s="9">
        <f t="shared" si="66"/>
        <v>144.06836348112151</v>
      </c>
      <c r="Q293" s="9">
        <f t="shared" si="67"/>
        <v>82.08023433744971</v>
      </c>
      <c r="R293" s="9">
        <f t="shared" si="68"/>
        <v>278.54357126604049</v>
      </c>
      <c r="S293" s="9">
        <f t="shared" si="69"/>
        <v>278.78196545377523</v>
      </c>
      <c r="T293" s="9">
        <f t="shared" si="70"/>
        <v>280.56836348112154</v>
      </c>
      <c r="U293" s="9">
        <f t="shared" si="71"/>
        <v>281.58023433744972</v>
      </c>
      <c r="V293" s="10">
        <f>'VWP Details'!P$63</f>
        <v>102.5</v>
      </c>
      <c r="W293" s="10">
        <f>'VWP Details'!P$62</f>
        <v>114.5</v>
      </c>
      <c r="X293" s="10">
        <f>'VWP Details'!P$61</f>
        <v>136.5</v>
      </c>
      <c r="Y293" s="10">
        <f>'VWP Details'!P$60</f>
        <v>199.5</v>
      </c>
      <c r="AA293" s="10">
        <f t="shared" si="72"/>
        <v>278.54517083102735</v>
      </c>
      <c r="AB293" s="10">
        <f t="shared" si="73"/>
        <v>278.79116566466735</v>
      </c>
      <c r="AC293" s="10">
        <f t="shared" si="74"/>
        <v>280.57867169687478</v>
      </c>
      <c r="AD293" s="10">
        <f t="shared" si="75"/>
        <v>281.77114174951078</v>
      </c>
      <c r="AE293" s="10">
        <f t="shared" si="76"/>
        <v>278.54897424110709</v>
      </c>
      <c r="AF293" s="10">
        <f t="shared" si="77"/>
        <v>279.16466458556357</v>
      </c>
      <c r="AG293" s="10">
        <f t="shared" si="78"/>
        <v>280.26215821692853</v>
      </c>
      <c r="AH293" s="10">
        <f t="shared" si="79"/>
        <v>281.51011225569448</v>
      </c>
    </row>
    <row r="294" spans="5:34" x14ac:dyDescent="0.2">
      <c r="E294" s="20">
        <v>40834.75</v>
      </c>
      <c r="F294">
        <v>6955.3739999999998</v>
      </c>
      <c r="G294">
        <v>5782.2269999999999</v>
      </c>
      <c r="H294">
        <v>6015.3829999999998</v>
      </c>
      <c r="I294">
        <v>7659.27</v>
      </c>
      <c r="J294" s="6">
        <f>('VWP Details'!$I$63-F294)*'VWP Details'!$J$63+('VWP Details'!$M$63-'VWP Details'!$L$63)*'VWP Details'!$K$63</f>
        <v>1723.3221673999999</v>
      </c>
      <c r="K294" s="6">
        <f>('VWP Details'!$I$62-G294)*'VWP Details'!$J$62+('VWP Details'!$M$62-'VWP Details'!$L$62)*'VWP Details'!$K$62</f>
        <v>1608.8479340000008</v>
      </c>
      <c r="L294" s="6">
        <f>('VWP Details'!$I$61-H294)*'VWP Details'!$J$61+('VWP Details'!$M$61-'VWP Details'!$L$61)*'VWP Details'!$K$61</f>
        <v>1412.3615775000001</v>
      </c>
      <c r="M294" s="6">
        <f>('VWP Details'!I$60-I294)*'VWP Details'!$J$60+('VWP Details'!$M$60-'VWP Details'!$L$60)*'VWP Details'!$K$60</f>
        <v>805.70932899999934</v>
      </c>
      <c r="N294" s="9">
        <f t="shared" si="64"/>
        <v>176.04614834296373</v>
      </c>
      <c r="O294" s="9">
        <f t="shared" si="65"/>
        <v>164.35202158256348</v>
      </c>
      <c r="P294" s="9">
        <f t="shared" si="66"/>
        <v>144.27993818567026</v>
      </c>
      <c r="Q294" s="9">
        <f t="shared" si="67"/>
        <v>82.307317074927838</v>
      </c>
      <c r="R294" s="9">
        <f t="shared" si="68"/>
        <v>278.54614834296376</v>
      </c>
      <c r="S294" s="9">
        <f t="shared" si="69"/>
        <v>278.85202158256345</v>
      </c>
      <c r="T294" s="9">
        <f t="shared" si="70"/>
        <v>280.77993818567029</v>
      </c>
      <c r="U294" s="9">
        <f t="shared" si="71"/>
        <v>281.80731707492782</v>
      </c>
      <c r="V294" s="10">
        <f>'VWP Details'!P$63</f>
        <v>102.5</v>
      </c>
      <c r="W294" s="10">
        <f>'VWP Details'!P$62</f>
        <v>114.5</v>
      </c>
      <c r="X294" s="10">
        <f>'VWP Details'!P$61</f>
        <v>136.5</v>
      </c>
      <c r="Y294" s="10">
        <f>'VWP Details'!P$60</f>
        <v>199.5</v>
      </c>
      <c r="AA294" s="10">
        <f t="shared" si="72"/>
        <v>278.54302030476725</v>
      </c>
      <c r="AB294" s="10">
        <f t="shared" si="73"/>
        <v>278.79588547545961</v>
      </c>
      <c r="AC294" s="10">
        <f t="shared" si="74"/>
        <v>280.58131424500152</v>
      </c>
      <c r="AD294" s="10">
        <f t="shared" si="75"/>
        <v>281.74926752107689</v>
      </c>
      <c r="AE294" s="10">
        <f t="shared" si="76"/>
        <v>278.54911997925029</v>
      </c>
      <c r="AF294" s="10">
        <f t="shared" si="77"/>
        <v>279.1688189311015</v>
      </c>
      <c r="AG294" s="10">
        <f t="shared" si="78"/>
        <v>280.33065488682217</v>
      </c>
      <c r="AH294" s="10">
        <f t="shared" si="79"/>
        <v>281.47842520612693</v>
      </c>
    </row>
    <row r="295" spans="5:34" x14ac:dyDescent="0.2">
      <c r="E295" s="20">
        <v>40834.791666666664</v>
      </c>
      <c r="F295">
        <v>6955.3739999999998</v>
      </c>
      <c r="G295">
        <v>5778.201</v>
      </c>
      <c r="H295">
        <v>6044.8670000000002</v>
      </c>
      <c r="I295">
        <v>7662.6750000000002</v>
      </c>
      <c r="J295" s="6">
        <f>('VWP Details'!$I$63-F295)*'VWP Details'!$J$63+('VWP Details'!$M$63-'VWP Details'!$L$63)*'VWP Details'!$K$63</f>
        <v>1723.3221673999999</v>
      </c>
      <c r="K295" s="6">
        <f>('VWP Details'!$I$62-G295)*'VWP Details'!$J$62+('VWP Details'!$M$62-'VWP Details'!$L$62)*'VWP Details'!$K$62</f>
        <v>1611.0944420000005</v>
      </c>
      <c r="L295" s="6">
        <f>('VWP Details'!$I$61-H295)*'VWP Details'!$J$61+('VWP Details'!$M$61-'VWP Details'!$L$61)*'VWP Details'!$K$61</f>
        <v>1395.9242474999999</v>
      </c>
      <c r="M295" s="6">
        <f>('VWP Details'!I$60-I295)*'VWP Details'!$J$60+('VWP Details'!$M$60-'VWP Details'!$L$60)*'VWP Details'!$K$60</f>
        <v>803.85598749999951</v>
      </c>
      <c r="N295" s="9">
        <f t="shared" si="64"/>
        <v>176.04614834296373</v>
      </c>
      <c r="O295" s="9">
        <f t="shared" si="65"/>
        <v>164.58151383195425</v>
      </c>
      <c r="P295" s="9">
        <f t="shared" si="66"/>
        <v>142.60078109578723</v>
      </c>
      <c r="Q295" s="9">
        <f t="shared" si="67"/>
        <v>82.117988788661194</v>
      </c>
      <c r="R295" s="9">
        <f t="shared" si="68"/>
        <v>278.54614834296376</v>
      </c>
      <c r="S295" s="9">
        <f t="shared" si="69"/>
        <v>279.08151383195423</v>
      </c>
      <c r="T295" s="9">
        <f t="shared" si="70"/>
        <v>279.10078109578723</v>
      </c>
      <c r="U295" s="9">
        <f t="shared" si="71"/>
        <v>281.61798878866119</v>
      </c>
      <c r="V295" s="10">
        <f>'VWP Details'!P$63</f>
        <v>102.5</v>
      </c>
      <c r="W295" s="10">
        <f>'VWP Details'!P$62</f>
        <v>114.5</v>
      </c>
      <c r="X295" s="10">
        <f>'VWP Details'!P$61</f>
        <v>136.5</v>
      </c>
      <c r="Y295" s="10">
        <f>'VWP Details'!P$60</f>
        <v>199.5</v>
      </c>
      <c r="AA295" s="10">
        <f t="shared" si="72"/>
        <v>278.54337576365322</v>
      </c>
      <c r="AB295" s="10">
        <f t="shared" si="73"/>
        <v>278.84400702462392</v>
      </c>
      <c r="AC295" s="10">
        <f t="shared" si="74"/>
        <v>280.24748751870732</v>
      </c>
      <c r="AD295" s="10">
        <f t="shared" si="75"/>
        <v>281.70576371750133</v>
      </c>
      <c r="AE295" s="10">
        <f t="shared" si="76"/>
        <v>278.5493616912928</v>
      </c>
      <c r="AF295" s="10">
        <f t="shared" si="77"/>
        <v>279.18081226673786</v>
      </c>
      <c r="AG295" s="10">
        <f t="shared" si="78"/>
        <v>280.30994505490776</v>
      </c>
      <c r="AH295" s="10">
        <f t="shared" si="79"/>
        <v>281.49672527237539</v>
      </c>
    </row>
    <row r="296" spans="5:34" x14ac:dyDescent="0.2">
      <c r="E296" s="20">
        <v>40834.833333333336</v>
      </c>
      <c r="F296">
        <v>6955.3739999999998</v>
      </c>
      <c r="G296">
        <v>5779.0370000000003</v>
      </c>
      <c r="H296">
        <v>6043.0519999999997</v>
      </c>
      <c r="I296">
        <v>7664.09</v>
      </c>
      <c r="J296" s="6">
        <f>('VWP Details'!$I$63-F296)*'VWP Details'!$J$63+('VWP Details'!$M$63-'VWP Details'!$L$63)*'VWP Details'!$K$63</f>
        <v>1723.3221673999999</v>
      </c>
      <c r="K296" s="6">
        <f>('VWP Details'!$I$62-G296)*'VWP Details'!$J$62+('VWP Details'!$M$62-'VWP Details'!$L$62)*'VWP Details'!$K$62</f>
        <v>1610.6279540000005</v>
      </c>
      <c r="L296" s="6">
        <f>('VWP Details'!$I$61-H296)*'VWP Details'!$J$61+('VWP Details'!$M$61-'VWP Details'!$L$61)*'VWP Details'!$K$61</f>
        <v>1396.9361100000001</v>
      </c>
      <c r="M296" s="6">
        <f>('VWP Details'!I$60-I296)*'VWP Details'!$J$60+('VWP Details'!$M$60-'VWP Details'!$L$60)*'VWP Details'!$K$60</f>
        <v>803.08580299999949</v>
      </c>
      <c r="N296" s="9">
        <f t="shared" si="64"/>
        <v>176.04614834296373</v>
      </c>
      <c r="O296" s="9">
        <f t="shared" si="65"/>
        <v>164.53385970366546</v>
      </c>
      <c r="P296" s="9">
        <f t="shared" si="66"/>
        <v>142.70414801066102</v>
      </c>
      <c r="Q296" s="9">
        <f t="shared" si="67"/>
        <v>82.039310514045241</v>
      </c>
      <c r="R296" s="9">
        <f t="shared" si="68"/>
        <v>278.54614834296376</v>
      </c>
      <c r="S296" s="9">
        <f t="shared" si="69"/>
        <v>279.03385970366548</v>
      </c>
      <c r="T296" s="9">
        <f t="shared" si="70"/>
        <v>279.20414801066102</v>
      </c>
      <c r="U296" s="9">
        <f t="shared" si="71"/>
        <v>281.53931051404527</v>
      </c>
      <c r="V296" s="10">
        <f>'VWP Details'!P$63</f>
        <v>102.5</v>
      </c>
      <c r="W296" s="10">
        <f>'VWP Details'!P$62</f>
        <v>114.5</v>
      </c>
      <c r="X296" s="10">
        <f>'VWP Details'!P$61</f>
        <v>136.5</v>
      </c>
      <c r="Y296" s="10">
        <f>'VWP Details'!P$60</f>
        <v>199.5</v>
      </c>
      <c r="AA296" s="10">
        <f t="shared" si="72"/>
        <v>278.54458432386548</v>
      </c>
      <c r="AB296" s="10">
        <f t="shared" si="73"/>
        <v>278.88594949782362</v>
      </c>
      <c r="AC296" s="10">
        <f t="shared" si="74"/>
        <v>279.93915226960189</v>
      </c>
      <c r="AD296" s="10">
        <f t="shared" si="75"/>
        <v>281.63552598146254</v>
      </c>
      <c r="AE296" s="10">
        <f t="shared" si="76"/>
        <v>278.54936169129275</v>
      </c>
      <c r="AF296" s="10">
        <f t="shared" si="77"/>
        <v>279.17769080732984</v>
      </c>
      <c r="AG296" s="10">
        <f t="shared" si="78"/>
        <v>280.22496663010259</v>
      </c>
      <c r="AH296" s="10">
        <f t="shared" si="79"/>
        <v>281.50396256157967</v>
      </c>
    </row>
    <row r="297" spans="5:34" x14ac:dyDescent="0.2">
      <c r="E297" s="20">
        <v>40834.875</v>
      </c>
      <c r="F297">
        <v>6955.3230000000003</v>
      </c>
      <c r="G297">
        <v>5773.6440000000002</v>
      </c>
      <c r="H297">
        <v>6013.1260000000002</v>
      </c>
      <c r="I297">
        <v>7673.3649999999998</v>
      </c>
      <c r="J297" s="6">
        <f>('VWP Details'!$I$63-F297)*'VWP Details'!$J$63+('VWP Details'!$M$63-'VWP Details'!$L$63)*'VWP Details'!$K$63</f>
        <v>1723.3665322999996</v>
      </c>
      <c r="K297" s="6">
        <f>('VWP Details'!$I$62-G297)*'VWP Details'!$J$62+('VWP Details'!$M$62-'VWP Details'!$L$62)*'VWP Details'!$K$62</f>
        <v>1613.6372480000005</v>
      </c>
      <c r="L297" s="6">
        <f>('VWP Details'!$I$61-H297)*'VWP Details'!$J$61+('VWP Details'!$M$61-'VWP Details'!$L$61)*'VWP Details'!$K$61</f>
        <v>1413.6198549999999</v>
      </c>
      <c r="M297" s="6">
        <f>('VWP Details'!I$60-I297)*'VWP Details'!$J$60+('VWP Details'!$M$60-'VWP Details'!$L$60)*'VWP Details'!$K$60</f>
        <v>798.03742049999971</v>
      </c>
      <c r="N297" s="9">
        <f t="shared" si="64"/>
        <v>176.05068044375969</v>
      </c>
      <c r="O297" s="9">
        <f t="shared" si="65"/>
        <v>164.84127443316484</v>
      </c>
      <c r="P297" s="9">
        <f t="shared" si="66"/>
        <v>144.4084776495105</v>
      </c>
      <c r="Q297" s="9">
        <f t="shared" si="67"/>
        <v>81.523592494919527</v>
      </c>
      <c r="R297" s="9">
        <f t="shared" si="68"/>
        <v>278.55068044375969</v>
      </c>
      <c r="S297" s="9">
        <f t="shared" si="69"/>
        <v>279.34127443316481</v>
      </c>
      <c r="T297" s="9">
        <f t="shared" si="70"/>
        <v>280.90847764951047</v>
      </c>
      <c r="U297" s="9">
        <f t="shared" si="71"/>
        <v>281.02359249491951</v>
      </c>
      <c r="V297" s="10">
        <f>'VWP Details'!P$63</f>
        <v>102.5</v>
      </c>
      <c r="W297" s="10">
        <f>'VWP Details'!P$62</f>
        <v>114.5</v>
      </c>
      <c r="X297" s="10">
        <f>'VWP Details'!P$61</f>
        <v>136.5</v>
      </c>
      <c r="Y297" s="10">
        <f>'VWP Details'!P$60</f>
        <v>199.5</v>
      </c>
      <c r="AA297" s="10">
        <f t="shared" si="72"/>
        <v>278.5465393477383</v>
      </c>
      <c r="AB297" s="10">
        <f t="shared" si="73"/>
        <v>279.01812700102465</v>
      </c>
      <c r="AC297" s="10">
        <f t="shared" si="74"/>
        <v>280.11234168455013</v>
      </c>
      <c r="AD297" s="10">
        <f t="shared" si="75"/>
        <v>281.51368864200072</v>
      </c>
      <c r="AE297" s="10">
        <f t="shared" si="76"/>
        <v>278.54936169129275</v>
      </c>
      <c r="AF297" s="10">
        <f t="shared" si="77"/>
        <v>279.1809695937643</v>
      </c>
      <c r="AG297" s="10">
        <f t="shared" si="78"/>
        <v>280.17765590639794</v>
      </c>
      <c r="AH297" s="10">
        <f t="shared" si="79"/>
        <v>281.49717676890538</v>
      </c>
    </row>
    <row r="298" spans="5:34" x14ac:dyDescent="0.2">
      <c r="E298" s="20">
        <v>40834.916666666664</v>
      </c>
      <c r="F298">
        <v>6955.3230000000003</v>
      </c>
      <c r="G298">
        <v>5774.5169999999998</v>
      </c>
      <c r="H298">
        <v>6016.1440000000002</v>
      </c>
      <c r="I298">
        <v>7655.4070000000002</v>
      </c>
      <c r="J298" s="6">
        <f>('VWP Details'!$I$63-F298)*'VWP Details'!$J$63+('VWP Details'!$M$63-'VWP Details'!$L$63)*'VWP Details'!$K$63</f>
        <v>1723.3665322999996</v>
      </c>
      <c r="K298" s="6">
        <f>('VWP Details'!$I$62-G298)*'VWP Details'!$J$62+('VWP Details'!$M$62-'VWP Details'!$L$62)*'VWP Details'!$K$62</f>
        <v>1613.1501140000007</v>
      </c>
      <c r="L298" s="6">
        <f>('VWP Details'!$I$61-H298)*'VWP Details'!$J$61+('VWP Details'!$M$61-'VWP Details'!$L$61)*'VWP Details'!$K$61</f>
        <v>1411.9373199999998</v>
      </c>
      <c r="M298" s="6">
        <f>('VWP Details'!I$60-I298)*'VWP Details'!$J$60+('VWP Details'!$M$60-'VWP Details'!$L$60)*'VWP Details'!$K$60</f>
        <v>807.81195989999947</v>
      </c>
      <c r="N298" s="9">
        <f t="shared" si="64"/>
        <v>176.05068044375969</v>
      </c>
      <c r="O298" s="9">
        <f t="shared" si="65"/>
        <v>164.79151121068148</v>
      </c>
      <c r="P298" s="9">
        <f t="shared" si="66"/>
        <v>144.23659811833198</v>
      </c>
      <c r="Q298" s="9">
        <f t="shared" si="67"/>
        <v>82.522111544780429</v>
      </c>
      <c r="R298" s="9">
        <f t="shared" si="68"/>
        <v>278.55068044375969</v>
      </c>
      <c r="S298" s="9">
        <f t="shared" si="69"/>
        <v>279.29151121068151</v>
      </c>
      <c r="T298" s="9">
        <f t="shared" si="70"/>
        <v>280.73659811833198</v>
      </c>
      <c r="U298" s="9">
        <f t="shared" si="71"/>
        <v>282.02211154478044</v>
      </c>
      <c r="V298" s="10">
        <f>'VWP Details'!P$63</f>
        <v>102.5</v>
      </c>
      <c r="W298" s="10">
        <f>'VWP Details'!P$62</f>
        <v>114.5</v>
      </c>
      <c r="X298" s="10">
        <f>'VWP Details'!P$61</f>
        <v>136.5</v>
      </c>
      <c r="Y298" s="10">
        <f>'VWP Details'!P$60</f>
        <v>199.5</v>
      </c>
      <c r="AA298" s="10">
        <f t="shared" si="72"/>
        <v>278.54796118328215</v>
      </c>
      <c r="AB298" s="10">
        <f t="shared" si="73"/>
        <v>279.12003615240593</v>
      </c>
      <c r="AC298" s="10">
        <f t="shared" si="74"/>
        <v>280.14598861199221</v>
      </c>
      <c r="AD298" s="10">
        <f t="shared" si="75"/>
        <v>281.60206408346687</v>
      </c>
      <c r="AE298" s="10">
        <f t="shared" si="76"/>
        <v>278.54915197055004</v>
      </c>
      <c r="AF298" s="10">
        <f t="shared" si="77"/>
        <v>279.1805591754345</v>
      </c>
      <c r="AG298" s="10">
        <f t="shared" si="78"/>
        <v>280.10592439310773</v>
      </c>
      <c r="AH298" s="10">
        <f t="shared" si="79"/>
        <v>281.46272958537878</v>
      </c>
    </row>
    <row r="299" spans="5:34" x14ac:dyDescent="0.2">
      <c r="E299" s="20">
        <v>40834.958333333336</v>
      </c>
      <c r="F299">
        <v>6955.2839999999997</v>
      </c>
      <c r="G299">
        <v>5771.2809999999999</v>
      </c>
      <c r="H299">
        <v>6022.28</v>
      </c>
      <c r="I299">
        <v>7678.6610000000001</v>
      </c>
      <c r="J299" s="6">
        <f>('VWP Details'!$I$63-F299)*'VWP Details'!$J$63+('VWP Details'!$M$63-'VWP Details'!$L$63)*'VWP Details'!$K$63</f>
        <v>1723.4004584000002</v>
      </c>
      <c r="K299" s="6">
        <f>('VWP Details'!$I$62-G299)*'VWP Details'!$J$62+('VWP Details'!$M$62-'VWP Details'!$L$62)*'VWP Details'!$K$62</f>
        <v>1614.9558020000006</v>
      </c>
      <c r="L299" s="6">
        <f>('VWP Details'!$I$61-H299)*'VWP Details'!$J$61+('VWP Details'!$M$61-'VWP Details'!$L$61)*'VWP Details'!$K$61</f>
        <v>1408.5165000000002</v>
      </c>
      <c r="M299" s="6">
        <f>('VWP Details'!I$60-I299)*'VWP Details'!$J$60+('VWP Details'!$M$60-'VWP Details'!$L$60)*'VWP Details'!$K$60</f>
        <v>795.15480769999954</v>
      </c>
      <c r="N299" s="9">
        <f t="shared" si="64"/>
        <v>176.05414616789784</v>
      </c>
      <c r="O299" s="9">
        <f t="shared" si="65"/>
        <v>164.97597144889025</v>
      </c>
      <c r="P299" s="9">
        <f t="shared" si="66"/>
        <v>143.88714390915001</v>
      </c>
      <c r="Q299" s="9">
        <f t="shared" si="67"/>
        <v>81.229118896074226</v>
      </c>
      <c r="R299" s="9">
        <f t="shared" si="68"/>
        <v>278.55414616789784</v>
      </c>
      <c r="S299" s="9">
        <f t="shared" si="69"/>
        <v>279.47597144889028</v>
      </c>
      <c r="T299" s="9">
        <f t="shared" si="70"/>
        <v>280.38714390915004</v>
      </c>
      <c r="U299" s="9">
        <f t="shared" si="71"/>
        <v>280.72911889607423</v>
      </c>
      <c r="V299" s="10">
        <f>'VWP Details'!P$63</f>
        <v>102.5</v>
      </c>
      <c r="W299" s="10">
        <f>'VWP Details'!P$62</f>
        <v>114.5</v>
      </c>
      <c r="X299" s="10">
        <f>'VWP Details'!P$61</f>
        <v>136.5</v>
      </c>
      <c r="Y299" s="10">
        <f>'VWP Details'!P$60</f>
        <v>199.5</v>
      </c>
      <c r="AA299" s="10">
        <f t="shared" si="72"/>
        <v>278.54956074826896</v>
      </c>
      <c r="AB299" s="10">
        <f t="shared" si="73"/>
        <v>279.24482612567124</v>
      </c>
      <c r="AC299" s="10">
        <f t="shared" si="74"/>
        <v>280.06742975668811</v>
      </c>
      <c r="AD299" s="10">
        <f t="shared" si="75"/>
        <v>281.38642444769613</v>
      </c>
      <c r="AE299" s="10">
        <f t="shared" si="76"/>
        <v>278.54851569914422</v>
      </c>
      <c r="AF299" s="10">
        <f t="shared" si="77"/>
        <v>279.18093767233864</v>
      </c>
      <c r="AG299" s="10">
        <f t="shared" si="78"/>
        <v>280.03818859482993</v>
      </c>
      <c r="AH299" s="10">
        <f t="shared" si="79"/>
        <v>281.51172919154311</v>
      </c>
    </row>
    <row r="300" spans="5:34" x14ac:dyDescent="0.2">
      <c r="E300" s="20">
        <v>40835</v>
      </c>
      <c r="F300">
        <v>6955.3739999999998</v>
      </c>
      <c r="G300">
        <v>5774.7129999999997</v>
      </c>
      <c r="H300">
        <v>6020.8540000000003</v>
      </c>
      <c r="I300">
        <v>7676.8360000000002</v>
      </c>
      <c r="J300" s="6">
        <f>('VWP Details'!$I$63-F300)*'VWP Details'!$J$63+('VWP Details'!$M$63-'VWP Details'!$L$63)*'VWP Details'!$K$63</f>
        <v>1723.3221673999999</v>
      </c>
      <c r="K300" s="6">
        <f>('VWP Details'!$I$62-G300)*'VWP Details'!$J$62+('VWP Details'!$M$62-'VWP Details'!$L$62)*'VWP Details'!$K$62</f>
        <v>1613.0407460000008</v>
      </c>
      <c r="L300" s="6">
        <f>('VWP Details'!$I$61-H300)*'VWP Details'!$J$61+('VWP Details'!$M$61-'VWP Details'!$L$61)*'VWP Details'!$K$61</f>
        <v>1409.3114949999999</v>
      </c>
      <c r="M300" s="6">
        <f>('VWP Details'!I$60-I300)*'VWP Details'!$J$60+('VWP Details'!$M$60-'VWP Details'!$L$60)*'VWP Details'!$K$60</f>
        <v>796.14815519999945</v>
      </c>
      <c r="N300" s="9">
        <f t="shared" si="64"/>
        <v>176.04614834296373</v>
      </c>
      <c r="O300" s="9">
        <f t="shared" si="65"/>
        <v>164.78033871170467</v>
      </c>
      <c r="P300" s="9">
        <f t="shared" si="66"/>
        <v>143.9683567028745</v>
      </c>
      <c r="Q300" s="9">
        <f t="shared" si="67"/>
        <v>81.33059440927147</v>
      </c>
      <c r="R300" s="9">
        <f t="shared" si="68"/>
        <v>278.54614834296376</v>
      </c>
      <c r="S300" s="9">
        <f t="shared" si="69"/>
        <v>279.28033871170464</v>
      </c>
      <c r="T300" s="9">
        <f t="shared" si="70"/>
        <v>280.46835670287453</v>
      </c>
      <c r="U300" s="9">
        <f t="shared" si="71"/>
        <v>280.8305944092715</v>
      </c>
      <c r="V300" s="10">
        <f>'VWP Details'!P$63</f>
        <v>102.5</v>
      </c>
      <c r="W300" s="10">
        <f>'VWP Details'!P$62</f>
        <v>114.5</v>
      </c>
      <c r="X300" s="10">
        <f>'VWP Details'!P$61</f>
        <v>136.5</v>
      </c>
      <c r="Y300" s="10">
        <f>'VWP Details'!P$60</f>
        <v>199.5</v>
      </c>
      <c r="AA300" s="10">
        <f t="shared" si="72"/>
        <v>278.54956074826896</v>
      </c>
      <c r="AB300" s="10">
        <f t="shared" si="73"/>
        <v>279.28459110162134</v>
      </c>
      <c r="AC300" s="10">
        <f t="shared" si="74"/>
        <v>280.34094487810563</v>
      </c>
      <c r="AD300" s="10">
        <f t="shared" si="75"/>
        <v>281.22894557181814</v>
      </c>
      <c r="AE300" s="10">
        <f t="shared" si="76"/>
        <v>278.54787587314945</v>
      </c>
      <c r="AF300" s="10">
        <f t="shared" si="77"/>
        <v>279.17997318926371</v>
      </c>
      <c r="AG300" s="10">
        <f t="shared" si="78"/>
        <v>280.09488947661958</v>
      </c>
      <c r="AH300" s="10">
        <f t="shared" si="79"/>
        <v>281.51249428911115</v>
      </c>
    </row>
    <row r="301" spans="5:34" x14ac:dyDescent="0.2">
      <c r="E301" s="20">
        <v>40835.041666666664</v>
      </c>
      <c r="F301">
        <v>6955.442</v>
      </c>
      <c r="G301">
        <v>5775.4059999999999</v>
      </c>
      <c r="H301">
        <v>6022.7460000000001</v>
      </c>
      <c r="I301">
        <v>7681.9629999999997</v>
      </c>
      <c r="J301" s="6">
        <f>('VWP Details'!$I$63-F301)*'VWP Details'!$J$63+('VWP Details'!$M$63-'VWP Details'!$L$63)*'VWP Details'!$K$63</f>
        <v>1723.2630141999998</v>
      </c>
      <c r="K301" s="6">
        <f>('VWP Details'!$I$62-G301)*'VWP Details'!$J$62+('VWP Details'!$M$62-'VWP Details'!$L$62)*'VWP Details'!$K$62</f>
        <v>1612.6540520000008</v>
      </c>
      <c r="L301" s="6">
        <f>('VWP Details'!$I$61-H301)*'VWP Details'!$J$61+('VWP Details'!$M$61-'VWP Details'!$L$61)*'VWP Details'!$K$61</f>
        <v>1408.256705</v>
      </c>
      <c r="M301" s="6">
        <f>('VWP Details'!I$60-I301)*'VWP Details'!$J$60+('VWP Details'!$M$60-'VWP Details'!$L$60)*'VWP Details'!$K$60</f>
        <v>793.35752909999974</v>
      </c>
      <c r="N301" s="9">
        <f t="shared" si="64"/>
        <v>176.04010554190239</v>
      </c>
      <c r="O301" s="9">
        <f t="shared" si="65"/>
        <v>164.74083594746529</v>
      </c>
      <c r="P301" s="9">
        <f t="shared" si="66"/>
        <v>143.8606045249455</v>
      </c>
      <c r="Q301" s="9">
        <f t="shared" si="67"/>
        <v>81.045517720963389</v>
      </c>
      <c r="R301" s="9">
        <f t="shared" si="68"/>
        <v>278.54010554190239</v>
      </c>
      <c r="S301" s="9">
        <f t="shared" si="69"/>
        <v>279.24083594746526</v>
      </c>
      <c r="T301" s="9">
        <f t="shared" si="70"/>
        <v>280.36060452494553</v>
      </c>
      <c r="U301" s="9">
        <f t="shared" si="71"/>
        <v>280.5455177209634</v>
      </c>
      <c r="V301" s="10">
        <f>'VWP Details'!P$63</f>
        <v>102.5</v>
      </c>
      <c r="W301" s="10">
        <f>'VWP Details'!P$62</f>
        <v>114.5</v>
      </c>
      <c r="X301" s="10">
        <f>'VWP Details'!P$61</f>
        <v>136.5</v>
      </c>
      <c r="Y301" s="10">
        <f>'VWP Details'!P$60</f>
        <v>199.5</v>
      </c>
      <c r="AA301" s="10">
        <f t="shared" si="72"/>
        <v>278.5483521880567</v>
      </c>
      <c r="AB301" s="10">
        <f t="shared" si="73"/>
        <v>279.3259863503813</v>
      </c>
      <c r="AC301" s="10">
        <f t="shared" si="74"/>
        <v>280.57223618096248</v>
      </c>
      <c r="AD301" s="10">
        <f t="shared" si="75"/>
        <v>281.03018701320178</v>
      </c>
      <c r="AE301" s="10">
        <f t="shared" si="76"/>
        <v>278.54713296407778</v>
      </c>
      <c r="AF301" s="10">
        <f t="shared" si="77"/>
        <v>279.18847796909705</v>
      </c>
      <c r="AG301" s="10">
        <f t="shared" si="78"/>
        <v>280.16721328517968</v>
      </c>
      <c r="AH301" s="10">
        <f t="shared" si="79"/>
        <v>281.51108642062115</v>
      </c>
    </row>
    <row r="302" spans="5:34" x14ac:dyDescent="0.2">
      <c r="E302" s="20">
        <v>40835.083333333336</v>
      </c>
      <c r="F302">
        <v>6955.4629999999997</v>
      </c>
      <c r="G302">
        <v>5772.6509999999998</v>
      </c>
      <c r="H302">
        <v>6013.8059999999996</v>
      </c>
      <c r="I302">
        <v>7665.5630000000001</v>
      </c>
      <c r="J302" s="6">
        <f>('VWP Details'!$I$63-F302)*'VWP Details'!$J$63+('VWP Details'!$M$63-'VWP Details'!$L$63)*'VWP Details'!$K$63</f>
        <v>1723.2447463000001</v>
      </c>
      <c r="K302" s="6">
        <f>('VWP Details'!$I$62-G302)*'VWP Details'!$J$62+('VWP Details'!$M$62-'VWP Details'!$L$62)*'VWP Details'!$K$62</f>
        <v>1614.1913420000008</v>
      </c>
      <c r="L302" s="6">
        <f>('VWP Details'!$I$61-H302)*'VWP Details'!$J$61+('VWP Details'!$M$61-'VWP Details'!$L$61)*'VWP Details'!$K$61</f>
        <v>1413.2407550000003</v>
      </c>
      <c r="M302" s="6">
        <f>('VWP Details'!I$60-I302)*'VWP Details'!$J$60+('VWP Details'!$M$60-'VWP Details'!$L$60)*'VWP Details'!$K$60</f>
        <v>802.28404909999949</v>
      </c>
      <c r="N302" s="9">
        <f t="shared" si="64"/>
        <v>176.03823938275113</v>
      </c>
      <c r="O302" s="9">
        <f t="shared" si="65"/>
        <v>164.89787796114427</v>
      </c>
      <c r="P302" s="9">
        <f t="shared" si="66"/>
        <v>144.36975065110053</v>
      </c>
      <c r="Q302" s="9">
        <f t="shared" si="67"/>
        <v>81.957407264215362</v>
      </c>
      <c r="R302" s="9">
        <f t="shared" si="68"/>
        <v>278.53823938275116</v>
      </c>
      <c r="S302" s="9">
        <f t="shared" si="69"/>
        <v>279.39787796114427</v>
      </c>
      <c r="T302" s="9">
        <f t="shared" si="70"/>
        <v>280.8697506511005</v>
      </c>
      <c r="U302" s="9">
        <f t="shared" si="71"/>
        <v>281.45740726421536</v>
      </c>
      <c r="V302" s="10">
        <f>'VWP Details'!P$63</f>
        <v>102.5</v>
      </c>
      <c r="W302" s="10">
        <f>'VWP Details'!P$62</f>
        <v>114.5</v>
      </c>
      <c r="X302" s="10">
        <f>'VWP Details'!P$61</f>
        <v>136.5</v>
      </c>
      <c r="Y302" s="10">
        <f>'VWP Details'!P$60</f>
        <v>199.5</v>
      </c>
      <c r="AA302" s="10">
        <f t="shared" si="72"/>
        <v>278.54586397585501</v>
      </c>
      <c r="AB302" s="10">
        <f t="shared" si="73"/>
        <v>279.33730705597719</v>
      </c>
      <c r="AC302" s="10">
        <f t="shared" si="74"/>
        <v>280.56449078128048</v>
      </c>
      <c r="AD302" s="10">
        <f t="shared" si="75"/>
        <v>281.11694996706103</v>
      </c>
      <c r="AE302" s="10">
        <f t="shared" si="76"/>
        <v>278.54624787145173</v>
      </c>
      <c r="AF302" s="10">
        <f t="shared" si="77"/>
        <v>279.19128021424859</v>
      </c>
      <c r="AG302" s="10">
        <f t="shared" si="78"/>
        <v>280.09585537352109</v>
      </c>
      <c r="AH302" s="10">
        <f t="shared" si="79"/>
        <v>281.50899129879258</v>
      </c>
    </row>
    <row r="303" spans="5:34" x14ac:dyDescent="0.2">
      <c r="E303" s="20">
        <v>40835.125</v>
      </c>
      <c r="F303">
        <v>6955.433</v>
      </c>
      <c r="G303">
        <v>5773.6890000000003</v>
      </c>
      <c r="H303">
        <v>6014.5420000000004</v>
      </c>
      <c r="I303">
        <v>7663.6989999999996</v>
      </c>
      <c r="J303" s="6">
        <f>('VWP Details'!$I$63-F303)*'VWP Details'!$J$63+('VWP Details'!$M$63-'VWP Details'!$L$63)*'VWP Details'!$K$63</f>
        <v>1723.2708432999998</v>
      </c>
      <c r="K303" s="6">
        <f>('VWP Details'!$I$62-G303)*'VWP Details'!$J$62+('VWP Details'!$M$62-'VWP Details'!$L$62)*'VWP Details'!$K$62</f>
        <v>1613.6121380000004</v>
      </c>
      <c r="L303" s="6">
        <f>('VWP Details'!$I$61-H303)*'VWP Details'!$J$61+('VWP Details'!$M$61-'VWP Details'!$L$61)*'VWP Details'!$K$61</f>
        <v>1412.8304349999999</v>
      </c>
      <c r="M303" s="6">
        <f>('VWP Details'!I$60-I303)*'VWP Details'!$J$60+('VWP Details'!$M$60-'VWP Details'!$L$60)*'VWP Details'!$K$60</f>
        <v>803.2986242999998</v>
      </c>
      <c r="N303" s="9">
        <f t="shared" si="64"/>
        <v>176.04090532439579</v>
      </c>
      <c r="O303" s="9">
        <f t="shared" si="65"/>
        <v>164.83870931860383</v>
      </c>
      <c r="P303" s="9">
        <f t="shared" si="66"/>
        <v>144.32783437046848</v>
      </c>
      <c r="Q303" s="9">
        <f t="shared" si="67"/>
        <v>82.061051295228907</v>
      </c>
      <c r="R303" s="9">
        <f t="shared" si="68"/>
        <v>278.54090532439579</v>
      </c>
      <c r="S303" s="9">
        <f t="shared" si="69"/>
        <v>279.33870931860383</v>
      </c>
      <c r="T303" s="9">
        <f t="shared" si="70"/>
        <v>280.82783437046851</v>
      </c>
      <c r="U303" s="9">
        <f t="shared" si="71"/>
        <v>281.56105129522894</v>
      </c>
      <c r="V303" s="10">
        <f>'VWP Details'!P$63</f>
        <v>102.5</v>
      </c>
      <c r="W303" s="10">
        <f>'VWP Details'!P$62</f>
        <v>114.5</v>
      </c>
      <c r="X303" s="10">
        <f>'VWP Details'!P$61</f>
        <v>136.5</v>
      </c>
      <c r="Y303" s="10">
        <f>'VWP Details'!P$60</f>
        <v>199.5</v>
      </c>
      <c r="AA303" s="10">
        <f t="shared" si="72"/>
        <v>278.54390895198219</v>
      </c>
      <c r="AB303" s="10">
        <f t="shared" si="73"/>
        <v>279.34674667756167</v>
      </c>
      <c r="AC303" s="10">
        <f t="shared" si="74"/>
        <v>280.58273803170783</v>
      </c>
      <c r="AD303" s="10">
        <f t="shared" si="75"/>
        <v>281.02473791715067</v>
      </c>
      <c r="AE303" s="10">
        <f t="shared" si="76"/>
        <v>278.54529168704852</v>
      </c>
      <c r="AF303" s="10">
        <f t="shared" si="77"/>
        <v>279.20069931491662</v>
      </c>
      <c r="AG303" s="10">
        <f t="shared" si="78"/>
        <v>280.07818675001124</v>
      </c>
      <c r="AH303" s="10">
        <f t="shared" si="79"/>
        <v>281.51021901349469</v>
      </c>
    </row>
    <row r="304" spans="5:34" x14ac:dyDescent="0.2">
      <c r="E304" s="20">
        <v>40835.166666666664</v>
      </c>
      <c r="F304">
        <v>6955.442</v>
      </c>
      <c r="G304">
        <v>5773.9</v>
      </c>
      <c r="H304">
        <v>6013.9750000000004</v>
      </c>
      <c r="I304">
        <v>7666.6459999999997</v>
      </c>
      <c r="J304" s="6">
        <f>('VWP Details'!$I$63-F304)*'VWP Details'!$J$63+('VWP Details'!$M$63-'VWP Details'!$L$63)*'VWP Details'!$K$63</f>
        <v>1723.2630141999998</v>
      </c>
      <c r="K304" s="6">
        <f>('VWP Details'!$I$62-G304)*'VWP Details'!$J$62+('VWP Details'!$M$62-'VWP Details'!$L$62)*'VWP Details'!$K$62</f>
        <v>1613.494400000001</v>
      </c>
      <c r="L304" s="6">
        <f>('VWP Details'!$I$61-H304)*'VWP Details'!$J$61+('VWP Details'!$M$61-'VWP Details'!$L$61)*'VWP Details'!$K$61</f>
        <v>1413.1465374999998</v>
      </c>
      <c r="M304" s="6">
        <f>('VWP Details'!I$60-I304)*'VWP Details'!$J$60+('VWP Details'!$M$60-'VWP Details'!$L$60)*'VWP Details'!$K$60</f>
        <v>801.6945721999997</v>
      </c>
      <c r="N304" s="9">
        <f t="shared" si="64"/>
        <v>176.04010554190239</v>
      </c>
      <c r="O304" s="9">
        <f t="shared" si="65"/>
        <v>164.8266817814401</v>
      </c>
      <c r="P304" s="9">
        <f t="shared" si="66"/>
        <v>144.36012585296623</v>
      </c>
      <c r="Q304" s="9">
        <f t="shared" si="67"/>
        <v>81.897189192548183</v>
      </c>
      <c r="R304" s="9">
        <f t="shared" si="68"/>
        <v>278.54010554190239</v>
      </c>
      <c r="S304" s="9">
        <f t="shared" si="69"/>
        <v>279.32668178144013</v>
      </c>
      <c r="T304" s="9">
        <f t="shared" si="70"/>
        <v>280.86012585296623</v>
      </c>
      <c r="U304" s="9">
        <f t="shared" si="71"/>
        <v>281.39718919254818</v>
      </c>
      <c r="V304" s="10">
        <f>'VWP Details'!P$63</f>
        <v>102.5</v>
      </c>
      <c r="W304" s="10">
        <f>'VWP Details'!P$62</f>
        <v>114.5</v>
      </c>
      <c r="X304" s="10">
        <f>'VWP Details'!P$61</f>
        <v>136.5</v>
      </c>
      <c r="Y304" s="10">
        <f>'VWP Details'!P$60</f>
        <v>199.5</v>
      </c>
      <c r="AA304" s="10">
        <f t="shared" si="72"/>
        <v>278.54110082678312</v>
      </c>
      <c r="AB304" s="10">
        <f t="shared" si="73"/>
        <v>279.31688874407166</v>
      </c>
      <c r="AC304" s="10">
        <f t="shared" si="74"/>
        <v>280.67733442047103</v>
      </c>
      <c r="AD304" s="10">
        <f t="shared" si="75"/>
        <v>281.15835197644549</v>
      </c>
      <c r="AE304" s="10">
        <f t="shared" si="76"/>
        <v>278.54429640216784</v>
      </c>
      <c r="AF304" s="10">
        <f t="shared" si="77"/>
        <v>279.20886435957692</v>
      </c>
      <c r="AG304" s="10">
        <f t="shared" si="78"/>
        <v>280.04068534719801</v>
      </c>
      <c r="AH304" s="10">
        <f t="shared" si="79"/>
        <v>281.50277488105252</v>
      </c>
    </row>
    <row r="305" spans="5:34" x14ac:dyDescent="0.2">
      <c r="E305" s="20">
        <v>40835.208333333336</v>
      </c>
      <c r="F305">
        <v>6955.3739999999998</v>
      </c>
      <c r="G305">
        <v>5774.7129999999997</v>
      </c>
      <c r="H305">
        <v>6019.2910000000002</v>
      </c>
      <c r="I305">
        <v>7666.6</v>
      </c>
      <c r="J305" s="6">
        <f>('VWP Details'!$I$63-F305)*'VWP Details'!$J$63+('VWP Details'!$M$63-'VWP Details'!$L$63)*'VWP Details'!$K$63</f>
        <v>1723.3221673999999</v>
      </c>
      <c r="K305" s="6">
        <f>('VWP Details'!$I$62-G305)*'VWP Details'!$J$62+('VWP Details'!$M$62-'VWP Details'!$L$62)*'VWP Details'!$K$62</f>
        <v>1613.0407460000008</v>
      </c>
      <c r="L305" s="6">
        <f>('VWP Details'!$I$61-H305)*'VWP Details'!$J$61+('VWP Details'!$M$61-'VWP Details'!$L$61)*'VWP Details'!$K$61</f>
        <v>1410.1828674999999</v>
      </c>
      <c r="M305" s="6">
        <f>('VWP Details'!I$60-I305)*'VWP Details'!$J$60+('VWP Details'!$M$60-'VWP Details'!$L$60)*'VWP Details'!$K$60</f>
        <v>801.71960999999931</v>
      </c>
      <c r="N305" s="9">
        <f t="shared" si="64"/>
        <v>176.04614834296373</v>
      </c>
      <c r="O305" s="9">
        <f t="shared" si="65"/>
        <v>164.78033871170467</v>
      </c>
      <c r="P305" s="9">
        <f t="shared" si="66"/>
        <v>144.05737184774924</v>
      </c>
      <c r="Q305" s="9">
        <f t="shared" si="67"/>
        <v>81.899746931510933</v>
      </c>
      <c r="R305" s="9">
        <f t="shared" si="68"/>
        <v>278.54614834296376</v>
      </c>
      <c r="S305" s="9">
        <f t="shared" si="69"/>
        <v>279.28033871170464</v>
      </c>
      <c r="T305" s="9">
        <f t="shared" si="70"/>
        <v>280.55737184774921</v>
      </c>
      <c r="U305" s="9">
        <f t="shared" si="71"/>
        <v>281.39974693151095</v>
      </c>
      <c r="V305" s="10">
        <f>'VWP Details'!P$63</f>
        <v>102.5</v>
      </c>
      <c r="W305" s="10">
        <f>'VWP Details'!P$62</f>
        <v>114.5</v>
      </c>
      <c r="X305" s="10">
        <f>'VWP Details'!P$61</f>
        <v>136.5</v>
      </c>
      <c r="Y305" s="10">
        <f>'VWP Details'!P$60</f>
        <v>199.5</v>
      </c>
      <c r="AA305" s="10">
        <f t="shared" si="72"/>
        <v>278.54110082678307</v>
      </c>
      <c r="AB305" s="10">
        <f t="shared" si="73"/>
        <v>279.31688874407166</v>
      </c>
      <c r="AC305" s="10">
        <f t="shared" si="74"/>
        <v>280.69513744944601</v>
      </c>
      <c r="AD305" s="10">
        <f t="shared" si="75"/>
        <v>281.27218248089332</v>
      </c>
      <c r="AE305" s="10">
        <f t="shared" si="76"/>
        <v>278.54312694243299</v>
      </c>
      <c r="AF305" s="10">
        <f t="shared" si="77"/>
        <v>279.23255233750956</v>
      </c>
      <c r="AG305" s="10">
        <f t="shared" si="78"/>
        <v>280.06808355954365</v>
      </c>
      <c r="AH305" s="10">
        <f t="shared" si="79"/>
        <v>281.51533449142022</v>
      </c>
    </row>
    <row r="306" spans="5:34" x14ac:dyDescent="0.2">
      <c r="E306" s="20">
        <v>40835.25</v>
      </c>
      <c r="F306">
        <v>6955.3329999999996</v>
      </c>
      <c r="G306">
        <v>5773.9449999999997</v>
      </c>
      <c r="H306">
        <v>6012.6859999999997</v>
      </c>
      <c r="I306">
        <v>7674.3559999999998</v>
      </c>
      <c r="J306" s="6">
        <f>('VWP Details'!$I$63-F306)*'VWP Details'!$J$63+('VWP Details'!$M$63-'VWP Details'!$L$63)*'VWP Details'!$K$63</f>
        <v>1723.3578333</v>
      </c>
      <c r="K306" s="6">
        <f>('VWP Details'!$I$62-G306)*'VWP Details'!$J$62+('VWP Details'!$M$62-'VWP Details'!$L$62)*'VWP Details'!$K$62</f>
        <v>1613.4692900000009</v>
      </c>
      <c r="L306" s="6">
        <f>('VWP Details'!$I$61-H306)*'VWP Details'!$J$61+('VWP Details'!$M$61-'VWP Details'!$L$61)*'VWP Details'!$K$61</f>
        <v>1413.8651550000002</v>
      </c>
      <c r="M306" s="6">
        <f>('VWP Details'!I$60-I306)*'VWP Details'!$J$60+('VWP Details'!$M$60-'VWP Details'!$L$60)*'VWP Details'!$K$60</f>
        <v>797.4980191999997</v>
      </c>
      <c r="N306" s="9">
        <f t="shared" si="64"/>
        <v>176.04979179654484</v>
      </c>
      <c r="O306" s="9">
        <f t="shared" si="65"/>
        <v>164.82411666687909</v>
      </c>
      <c r="P306" s="9">
        <f t="shared" si="66"/>
        <v>144.43353629554051</v>
      </c>
      <c r="Q306" s="9">
        <f t="shared" si="67"/>
        <v>81.46848990117789</v>
      </c>
      <c r="R306" s="9">
        <f t="shared" si="68"/>
        <v>278.54979179654481</v>
      </c>
      <c r="S306" s="9">
        <f t="shared" si="69"/>
        <v>279.32411666687909</v>
      </c>
      <c r="T306" s="9">
        <f t="shared" si="70"/>
        <v>280.93353629554053</v>
      </c>
      <c r="U306" s="9">
        <f t="shared" si="71"/>
        <v>280.96848990117792</v>
      </c>
      <c r="V306" s="10">
        <f>'VWP Details'!P$63</f>
        <v>102.5</v>
      </c>
      <c r="W306" s="10">
        <f>'VWP Details'!P$62</f>
        <v>114.5</v>
      </c>
      <c r="X306" s="10">
        <f>'VWP Details'!P$61</f>
        <v>136.5</v>
      </c>
      <c r="Y306" s="10">
        <f>'VWP Details'!P$60</f>
        <v>199.5</v>
      </c>
      <c r="AA306" s="10">
        <f t="shared" si="72"/>
        <v>278.54303807771157</v>
      </c>
      <c r="AB306" s="10">
        <f t="shared" si="73"/>
        <v>279.33354488795442</v>
      </c>
      <c r="AC306" s="10">
        <f t="shared" si="74"/>
        <v>280.80972380356502</v>
      </c>
      <c r="AD306" s="10">
        <f t="shared" si="75"/>
        <v>281.35677691693627</v>
      </c>
      <c r="AE306" s="10">
        <f t="shared" si="76"/>
        <v>278.54188639092104</v>
      </c>
      <c r="AF306" s="10">
        <f t="shared" si="77"/>
        <v>279.2482964406596</v>
      </c>
      <c r="AG306" s="10">
        <f t="shared" si="78"/>
        <v>280.08374749137118</v>
      </c>
      <c r="AH306" s="10">
        <f t="shared" si="79"/>
        <v>281.50591311555388</v>
      </c>
    </row>
    <row r="307" spans="5:34" x14ac:dyDescent="0.2">
      <c r="E307" s="20">
        <v>40835.291666666664</v>
      </c>
      <c r="F307">
        <v>6955.2650000000003</v>
      </c>
      <c r="G307">
        <v>5770.1760000000004</v>
      </c>
      <c r="H307">
        <v>6047.7129999999997</v>
      </c>
      <c r="I307">
        <v>7658.326</v>
      </c>
      <c r="J307" s="6">
        <f>('VWP Details'!$I$63-F307)*'VWP Details'!$J$63+('VWP Details'!$M$63-'VWP Details'!$L$63)*'VWP Details'!$K$63</f>
        <v>1723.4169864999994</v>
      </c>
      <c r="K307" s="6">
        <f>('VWP Details'!$I$62-G307)*'VWP Details'!$J$62+('VWP Details'!$M$62-'VWP Details'!$L$62)*'VWP Details'!$K$62</f>
        <v>1615.5723920000005</v>
      </c>
      <c r="L307" s="6">
        <f>('VWP Details'!$I$61-H307)*'VWP Details'!$J$61+('VWP Details'!$M$61-'VWP Details'!$L$61)*'VWP Details'!$K$61</f>
        <v>1394.3376025000002</v>
      </c>
      <c r="M307" s="6">
        <f>('VWP Details'!I$60-I307)*'VWP Details'!$J$60+('VWP Details'!$M$60-'VWP Details'!$L$60)*'VWP Details'!$K$60</f>
        <v>806.22314819999951</v>
      </c>
      <c r="N307" s="9">
        <f t="shared" si="64"/>
        <v>176.05583459760609</v>
      </c>
      <c r="O307" s="9">
        <f t="shared" si="65"/>
        <v>165.03895926199925</v>
      </c>
      <c r="P307" s="9">
        <f t="shared" si="66"/>
        <v>142.43869721714776</v>
      </c>
      <c r="Q307" s="9">
        <f t="shared" si="67"/>
        <v>82.359806326685771</v>
      </c>
      <c r="R307" s="9">
        <f t="shared" si="68"/>
        <v>278.55583459760612</v>
      </c>
      <c r="S307" s="9">
        <f t="shared" si="69"/>
        <v>279.53895926199925</v>
      </c>
      <c r="T307" s="9">
        <f t="shared" si="70"/>
        <v>278.93869721714776</v>
      </c>
      <c r="U307" s="9">
        <f t="shared" si="71"/>
        <v>281.85980632668577</v>
      </c>
      <c r="V307" s="10">
        <f>'VWP Details'!P$63</f>
        <v>102.5</v>
      </c>
      <c r="W307" s="10">
        <f>'VWP Details'!P$62</f>
        <v>114.5</v>
      </c>
      <c r="X307" s="10">
        <f>'VWP Details'!P$61</f>
        <v>136.5</v>
      </c>
      <c r="Y307" s="10">
        <f>'VWP Details'!P$60</f>
        <v>199.5</v>
      </c>
      <c r="AA307" s="10">
        <f t="shared" si="72"/>
        <v>278.54655712068251</v>
      </c>
      <c r="AB307" s="10">
        <f t="shared" si="73"/>
        <v>279.36176114812537</v>
      </c>
      <c r="AC307" s="10">
        <f t="shared" si="74"/>
        <v>280.42351311677447</v>
      </c>
      <c r="AD307" s="10">
        <f t="shared" si="75"/>
        <v>281.43725672943037</v>
      </c>
      <c r="AE307" s="10">
        <f t="shared" si="76"/>
        <v>278.54047521914373</v>
      </c>
      <c r="AF307" s="10">
        <f t="shared" si="77"/>
        <v>279.25551752316147</v>
      </c>
      <c r="AG307" s="10">
        <f t="shared" si="78"/>
        <v>280.05952033677761</v>
      </c>
      <c r="AH307" s="10">
        <f t="shared" si="79"/>
        <v>281.47520690327548</v>
      </c>
    </row>
    <row r="308" spans="5:34" x14ac:dyDescent="0.2">
      <c r="E308" s="20">
        <v>40835.333333333336</v>
      </c>
      <c r="F308">
        <v>6955.2839999999997</v>
      </c>
      <c r="G308">
        <v>5772.2290000000003</v>
      </c>
      <c r="H308">
        <v>6052.558</v>
      </c>
      <c r="I308">
        <v>7655.683</v>
      </c>
      <c r="J308" s="6">
        <f>('VWP Details'!$I$63-F308)*'VWP Details'!$J$63+('VWP Details'!$M$63-'VWP Details'!$L$63)*'VWP Details'!$K$63</f>
        <v>1723.4004584000002</v>
      </c>
      <c r="K308" s="6">
        <f>('VWP Details'!$I$62-G308)*'VWP Details'!$J$62+('VWP Details'!$M$62-'VWP Details'!$L$62)*'VWP Details'!$K$62</f>
        <v>1614.4268180000006</v>
      </c>
      <c r="L308" s="6">
        <f>('VWP Details'!$I$61-H308)*'VWP Details'!$J$61+('VWP Details'!$M$61-'VWP Details'!$L$61)*'VWP Details'!$K$61</f>
        <v>1391.6365149999999</v>
      </c>
      <c r="M308" s="6">
        <f>('VWP Details'!I$60-I308)*'VWP Details'!$J$60+('VWP Details'!$M$60-'VWP Details'!$L$60)*'VWP Details'!$K$60</f>
        <v>807.66173309999954</v>
      </c>
      <c r="N308" s="9">
        <f t="shared" si="64"/>
        <v>176.05414616789784</v>
      </c>
      <c r="O308" s="9">
        <f t="shared" si="65"/>
        <v>164.92193303547185</v>
      </c>
      <c r="P308" s="9">
        <f t="shared" si="66"/>
        <v>142.16276735347648</v>
      </c>
      <c r="Q308" s="9">
        <f t="shared" si="67"/>
        <v>82.506765111003759</v>
      </c>
      <c r="R308" s="9">
        <f t="shared" si="68"/>
        <v>278.55414616789784</v>
      </c>
      <c r="S308" s="9">
        <f t="shared" si="69"/>
        <v>279.42193303547185</v>
      </c>
      <c r="T308" s="9">
        <f t="shared" si="70"/>
        <v>278.66276735347651</v>
      </c>
      <c r="U308" s="9">
        <f t="shared" si="71"/>
        <v>282.00676511100374</v>
      </c>
      <c r="V308" s="10">
        <f>'VWP Details'!P$63</f>
        <v>102.5</v>
      </c>
      <c r="W308" s="10">
        <f>'VWP Details'!P$62</f>
        <v>114.5</v>
      </c>
      <c r="X308" s="10">
        <f>'VWP Details'!P$61</f>
        <v>136.5</v>
      </c>
      <c r="Y308" s="10">
        <f>'VWP Details'!P$60</f>
        <v>199.5</v>
      </c>
      <c r="AA308" s="10">
        <f t="shared" si="72"/>
        <v>278.549205289383</v>
      </c>
      <c r="AB308" s="10">
        <f t="shared" si="73"/>
        <v>279.37840589149903</v>
      </c>
      <c r="AC308" s="10">
        <f t="shared" si="74"/>
        <v>279.99049971337604</v>
      </c>
      <c r="AD308" s="10">
        <f t="shared" si="75"/>
        <v>281.52639949258531</v>
      </c>
      <c r="AE308" s="10">
        <f t="shared" si="76"/>
        <v>278.53913158455481</v>
      </c>
      <c r="AF308" s="10">
        <f t="shared" si="77"/>
        <v>279.26257899853516</v>
      </c>
      <c r="AG308" s="10">
        <f t="shared" si="78"/>
        <v>280.09411721471014</v>
      </c>
      <c r="AH308" s="10">
        <f t="shared" si="79"/>
        <v>281.48628524916558</v>
      </c>
    </row>
    <row r="309" spans="5:34" x14ac:dyDescent="0.2">
      <c r="E309" s="20">
        <v>40835.375</v>
      </c>
      <c r="F309">
        <v>6955.2240000000002</v>
      </c>
      <c r="G309">
        <v>5773.1850000000004</v>
      </c>
      <c r="H309">
        <v>6051.3950000000004</v>
      </c>
      <c r="I309">
        <v>7664.241</v>
      </c>
      <c r="J309" s="6">
        <f>('VWP Details'!$I$63-F309)*'VWP Details'!$J$63+('VWP Details'!$M$63-'VWP Details'!$L$63)*'VWP Details'!$K$63</f>
        <v>1723.4526523999996</v>
      </c>
      <c r="K309" s="6">
        <f>('VWP Details'!$I$62-G309)*'VWP Details'!$J$62+('VWP Details'!$M$62-'VWP Details'!$L$62)*'VWP Details'!$K$62</f>
        <v>1613.8933700000005</v>
      </c>
      <c r="L309" s="6">
        <f>('VWP Details'!$I$61-H309)*'VWP Details'!$J$61+('VWP Details'!$M$61-'VWP Details'!$L$61)*'VWP Details'!$K$61</f>
        <v>1392.2848874999997</v>
      </c>
      <c r="M309" s="6">
        <f>('VWP Details'!I$60-I309)*'VWP Details'!$J$60+('VWP Details'!$M$60-'VWP Details'!$L$60)*'VWP Details'!$K$60</f>
        <v>803.00361369999962</v>
      </c>
      <c r="N309" s="9">
        <f t="shared" si="64"/>
        <v>176.0594780511872</v>
      </c>
      <c r="O309" s="9">
        <f t="shared" si="65"/>
        <v>164.86743860168704</v>
      </c>
      <c r="P309" s="9">
        <f t="shared" si="66"/>
        <v>142.22900191105123</v>
      </c>
      <c r="Q309" s="9">
        <f t="shared" si="67"/>
        <v>82.030914457884833</v>
      </c>
      <c r="R309" s="9">
        <f t="shared" si="68"/>
        <v>278.55947805118717</v>
      </c>
      <c r="S309" s="9">
        <f t="shared" si="69"/>
        <v>279.36743860168701</v>
      </c>
      <c r="T309" s="9">
        <f t="shared" si="70"/>
        <v>278.72900191105123</v>
      </c>
      <c r="U309" s="9">
        <f t="shared" si="71"/>
        <v>281.53091445788482</v>
      </c>
      <c r="V309" s="10">
        <f>'VWP Details'!P$63</f>
        <v>102.5</v>
      </c>
      <c r="W309" s="10">
        <f>'VWP Details'!P$62</f>
        <v>114.5</v>
      </c>
      <c r="X309" s="10">
        <f>'VWP Details'!P$61</f>
        <v>136.5</v>
      </c>
      <c r="Y309" s="10">
        <f>'VWP Details'!P$60</f>
        <v>199.5</v>
      </c>
      <c r="AA309" s="10">
        <f t="shared" si="72"/>
        <v>278.55307979123995</v>
      </c>
      <c r="AB309" s="10">
        <f t="shared" si="73"/>
        <v>279.38655725554838</v>
      </c>
      <c r="AC309" s="10">
        <f t="shared" si="74"/>
        <v>279.56427492499307</v>
      </c>
      <c r="AD309" s="10">
        <f t="shared" si="75"/>
        <v>281.55314454565263</v>
      </c>
      <c r="AE309" s="10">
        <f t="shared" si="76"/>
        <v>278.53807231707464</v>
      </c>
      <c r="AF309" s="10">
        <f t="shared" si="77"/>
        <v>279.26797599957155</v>
      </c>
      <c r="AG309" s="10">
        <f t="shared" si="78"/>
        <v>280.09974857589071</v>
      </c>
      <c r="AH309" s="10">
        <f t="shared" si="79"/>
        <v>281.50242791820199</v>
      </c>
    </row>
    <row r="310" spans="5:34" x14ac:dyDescent="0.2">
      <c r="E310" s="20">
        <v>40835.416666666664</v>
      </c>
      <c r="F310">
        <v>6955.2240000000002</v>
      </c>
      <c r="G310">
        <v>5771.1310000000003</v>
      </c>
      <c r="H310">
        <v>6046.5429999999997</v>
      </c>
      <c r="I310">
        <v>7673.4579999999996</v>
      </c>
      <c r="J310" s="6">
        <f>('VWP Details'!$I$63-F310)*'VWP Details'!$J$63+('VWP Details'!$M$63-'VWP Details'!$L$63)*'VWP Details'!$K$63</f>
        <v>1723.4526523999996</v>
      </c>
      <c r="K310" s="6">
        <f>('VWP Details'!$I$62-G310)*'VWP Details'!$J$62+('VWP Details'!$M$62-'VWP Details'!$L$62)*'VWP Details'!$K$62</f>
        <v>1615.0395020000005</v>
      </c>
      <c r="L310" s="6">
        <f>('VWP Details'!$I$61-H310)*'VWP Details'!$J$61+('VWP Details'!$M$61-'VWP Details'!$L$61)*'VWP Details'!$K$61</f>
        <v>1394.9898775000001</v>
      </c>
      <c r="M310" s="6">
        <f>('VWP Details'!I$60-I310)*'VWP Details'!$J$60+('VWP Details'!$M$60-'VWP Details'!$L$60)*'VWP Details'!$K$60</f>
        <v>797.98680059999981</v>
      </c>
      <c r="N310" s="9">
        <f t="shared" si="64"/>
        <v>176.0594780511872</v>
      </c>
      <c r="O310" s="9">
        <f t="shared" si="65"/>
        <v>164.98452183076026</v>
      </c>
      <c r="P310" s="9">
        <f t="shared" si="66"/>
        <v>142.50533043500027</v>
      </c>
      <c r="Q310" s="9">
        <f t="shared" si="67"/>
        <v>81.518421413973044</v>
      </c>
      <c r="R310" s="9">
        <f t="shared" si="68"/>
        <v>278.55947805118717</v>
      </c>
      <c r="S310" s="9">
        <f t="shared" si="69"/>
        <v>279.48452183076029</v>
      </c>
      <c r="T310" s="9">
        <f t="shared" si="70"/>
        <v>279.00533043500025</v>
      </c>
      <c r="U310" s="9">
        <f t="shared" si="71"/>
        <v>281.01842141397304</v>
      </c>
      <c r="V310" s="10">
        <f>'VWP Details'!P$63</f>
        <v>102.5</v>
      </c>
      <c r="W310" s="10">
        <f>'VWP Details'!P$62</f>
        <v>114.5</v>
      </c>
      <c r="X310" s="10">
        <f>'VWP Details'!P$61</f>
        <v>136.5</v>
      </c>
      <c r="Y310" s="10">
        <f>'VWP Details'!P$60</f>
        <v>199.5</v>
      </c>
      <c r="AA310" s="10">
        <f t="shared" si="72"/>
        <v>278.55574573288465</v>
      </c>
      <c r="AB310" s="10">
        <f t="shared" si="73"/>
        <v>279.4273938793595</v>
      </c>
      <c r="AC310" s="10">
        <f t="shared" si="74"/>
        <v>279.25386664244326</v>
      </c>
      <c r="AD310" s="10">
        <f t="shared" si="75"/>
        <v>281.4768794421451</v>
      </c>
      <c r="AE310" s="10">
        <f t="shared" si="76"/>
        <v>278.53686375686237</v>
      </c>
      <c r="AF310" s="10">
        <f t="shared" si="77"/>
        <v>279.27214630582228</v>
      </c>
      <c r="AG310" s="10">
        <f t="shared" si="78"/>
        <v>280.09404203877205</v>
      </c>
      <c r="AH310" s="10">
        <f t="shared" si="79"/>
        <v>281.5377425088551</v>
      </c>
    </row>
    <row r="311" spans="5:34" x14ac:dyDescent="0.2">
      <c r="E311" s="20">
        <v>40835.458333333336</v>
      </c>
      <c r="F311">
        <v>6955.3029999999999</v>
      </c>
      <c r="G311">
        <v>5772.5</v>
      </c>
      <c r="H311">
        <v>6051.9189999999999</v>
      </c>
      <c r="I311">
        <v>7658.5</v>
      </c>
      <c r="J311" s="6">
        <f>('VWP Details'!$I$63-F311)*'VWP Details'!$J$63+('VWP Details'!$M$63-'VWP Details'!$L$63)*'VWP Details'!$K$63</f>
        <v>1723.3839303</v>
      </c>
      <c r="K311" s="6">
        <f>('VWP Details'!$I$62-G311)*'VWP Details'!$J$62+('VWP Details'!$M$62-'VWP Details'!$L$62)*'VWP Details'!$K$62</f>
        <v>1614.2756000000006</v>
      </c>
      <c r="L311" s="6">
        <f>('VWP Details'!$I$61-H311)*'VWP Details'!$J$61+('VWP Details'!$M$61-'VWP Details'!$L$61)*'VWP Details'!$K$61</f>
        <v>1391.9927575000002</v>
      </c>
      <c r="M311" s="6">
        <f>('VWP Details'!I$60-I311)*'VWP Details'!$J$60+('VWP Details'!$M$60-'VWP Details'!$L$60)*'VWP Details'!$K$60</f>
        <v>806.12843999999961</v>
      </c>
      <c r="N311" s="9">
        <f t="shared" si="64"/>
        <v>176.05245773818953</v>
      </c>
      <c r="O311" s="9">
        <f t="shared" si="65"/>
        <v>164.90648534556007</v>
      </c>
      <c r="P311" s="9">
        <f t="shared" si="66"/>
        <v>142.19915934168827</v>
      </c>
      <c r="Q311" s="9">
        <f t="shared" si="67"/>
        <v>82.350131401043953</v>
      </c>
      <c r="R311" s="9">
        <f t="shared" si="68"/>
        <v>278.55245773818956</v>
      </c>
      <c r="S311" s="9">
        <f t="shared" si="69"/>
        <v>279.4064853455601</v>
      </c>
      <c r="T311" s="9">
        <f t="shared" si="70"/>
        <v>278.6991593416883</v>
      </c>
      <c r="U311" s="9">
        <f t="shared" si="71"/>
        <v>281.85013140104394</v>
      </c>
      <c r="V311" s="10">
        <f>'VWP Details'!P$63</f>
        <v>102.5</v>
      </c>
      <c r="W311" s="10">
        <f>'VWP Details'!P$62</f>
        <v>114.5</v>
      </c>
      <c r="X311" s="10">
        <f>'VWP Details'!P$61</f>
        <v>136.5</v>
      </c>
      <c r="Y311" s="10">
        <f>'VWP Details'!P$60</f>
        <v>199.5</v>
      </c>
      <c r="AA311" s="10">
        <f t="shared" si="72"/>
        <v>278.55627892121356</v>
      </c>
      <c r="AB311" s="10">
        <f t="shared" si="73"/>
        <v>279.44386761509566</v>
      </c>
      <c r="AC311" s="10">
        <f t="shared" si="74"/>
        <v>278.80699125167286</v>
      </c>
      <c r="AD311" s="10">
        <f t="shared" si="75"/>
        <v>281.6532077421183</v>
      </c>
      <c r="AE311" s="10">
        <f t="shared" si="76"/>
        <v>278.53587202657053</v>
      </c>
      <c r="AF311" s="10">
        <f t="shared" si="77"/>
        <v>279.26398810146736</v>
      </c>
      <c r="AG311" s="10">
        <f t="shared" si="78"/>
        <v>280.01392271323795</v>
      </c>
      <c r="AH311" s="10">
        <f t="shared" si="79"/>
        <v>281.51794338516231</v>
      </c>
    </row>
    <row r="312" spans="5:34" x14ac:dyDescent="0.2">
      <c r="E312" s="20">
        <v>40835.5</v>
      </c>
      <c r="F312">
        <v>6955.433</v>
      </c>
      <c r="G312">
        <v>5778.4120000000003</v>
      </c>
      <c r="H312">
        <v>6021.8959999999997</v>
      </c>
      <c r="I312">
        <v>7657.2460000000001</v>
      </c>
      <c r="J312" s="6">
        <f>('VWP Details'!$I$63-F312)*'VWP Details'!$J$63+('VWP Details'!$M$63-'VWP Details'!$L$63)*'VWP Details'!$K$63</f>
        <v>1723.2708432999998</v>
      </c>
      <c r="K312" s="6">
        <f>('VWP Details'!$I$62-G312)*'VWP Details'!$J$62+('VWP Details'!$M$62-'VWP Details'!$L$62)*'VWP Details'!$K$62</f>
        <v>1610.9767040000004</v>
      </c>
      <c r="L312" s="6">
        <f>('VWP Details'!$I$61-H312)*'VWP Details'!$J$61+('VWP Details'!$M$61-'VWP Details'!$L$61)*'VWP Details'!$K$61</f>
        <v>1408.7305800000001</v>
      </c>
      <c r="M312" s="6">
        <f>('VWP Details'!I$60-I312)*'VWP Details'!$J$60+('VWP Details'!$M$60-'VWP Details'!$L$60)*'VWP Details'!$K$60</f>
        <v>806.81099219999953</v>
      </c>
      <c r="N312" s="9">
        <f t="shared" si="64"/>
        <v>176.04090532439579</v>
      </c>
      <c r="O312" s="9">
        <f t="shared" si="65"/>
        <v>164.56948629479044</v>
      </c>
      <c r="P312" s="9">
        <f t="shared" si="66"/>
        <v>143.90901327295802</v>
      </c>
      <c r="Q312" s="9">
        <f t="shared" si="67"/>
        <v>82.419857589290174</v>
      </c>
      <c r="R312" s="9">
        <f t="shared" si="68"/>
        <v>278.54090532439579</v>
      </c>
      <c r="S312" s="9">
        <f t="shared" si="69"/>
        <v>279.06948629479041</v>
      </c>
      <c r="T312" s="9">
        <f t="shared" si="70"/>
        <v>280.40901327295802</v>
      </c>
      <c r="U312" s="9">
        <f t="shared" si="71"/>
        <v>281.91985758929019</v>
      </c>
      <c r="V312" s="10">
        <f>'VWP Details'!P$63</f>
        <v>102.5</v>
      </c>
      <c r="W312" s="10">
        <f>'VWP Details'!P$62</f>
        <v>114.5</v>
      </c>
      <c r="X312" s="10">
        <f>'VWP Details'!P$61</f>
        <v>136.5</v>
      </c>
      <c r="Y312" s="10">
        <f>'VWP Details'!P$60</f>
        <v>199.5</v>
      </c>
      <c r="AA312" s="10">
        <f t="shared" si="72"/>
        <v>278.55329306657148</v>
      </c>
      <c r="AB312" s="10">
        <f t="shared" si="73"/>
        <v>279.34997302165391</v>
      </c>
      <c r="AC312" s="10">
        <f t="shared" si="74"/>
        <v>279.1010544628349</v>
      </c>
      <c r="AD312" s="10">
        <f t="shared" si="75"/>
        <v>281.66521799463914</v>
      </c>
      <c r="AE312" s="10">
        <f t="shared" si="76"/>
        <v>278.5347416673132</v>
      </c>
      <c r="AF312" s="10">
        <f t="shared" si="77"/>
        <v>279.25655724959688</v>
      </c>
      <c r="AG312" s="10">
        <f t="shared" si="78"/>
        <v>279.9676302817856</v>
      </c>
      <c r="AH312" s="10">
        <f t="shared" si="79"/>
        <v>281.55393410854981</v>
      </c>
    </row>
    <row r="313" spans="5:34" x14ac:dyDescent="0.2">
      <c r="E313" s="20">
        <v>40835.541666666664</v>
      </c>
      <c r="F313">
        <v>6955.5020000000004</v>
      </c>
      <c r="G313">
        <v>5776.0829999999996</v>
      </c>
      <c r="H313">
        <v>6014.1819999999998</v>
      </c>
      <c r="I313">
        <v>7658.7520000000004</v>
      </c>
      <c r="J313" s="6">
        <f>('VWP Details'!$I$63-F313)*'VWP Details'!$J$63+('VWP Details'!$M$63-'VWP Details'!$L$63)*'VWP Details'!$K$63</f>
        <v>1723.2108201999995</v>
      </c>
      <c r="K313" s="6">
        <f>('VWP Details'!$I$62-G313)*'VWP Details'!$J$62+('VWP Details'!$M$62-'VWP Details'!$L$62)*'VWP Details'!$K$62</f>
        <v>1612.2762860000009</v>
      </c>
      <c r="L313" s="6">
        <f>('VWP Details'!$I$61-H313)*'VWP Details'!$J$61+('VWP Details'!$M$61-'VWP Details'!$L$61)*'VWP Details'!$K$61</f>
        <v>1413.0311350000002</v>
      </c>
      <c r="M313" s="6">
        <f>('VWP Details'!I$60-I313)*'VWP Details'!$J$60+('VWP Details'!$M$60-'VWP Details'!$L$60)*'VWP Details'!$K$60</f>
        <v>805.99127639999938</v>
      </c>
      <c r="N313" s="9">
        <f t="shared" si="64"/>
        <v>176.03477365861298</v>
      </c>
      <c r="O313" s="9">
        <f t="shared" si="65"/>
        <v>164.7022452239587</v>
      </c>
      <c r="P313" s="9">
        <f t="shared" si="66"/>
        <v>144.34833689903851</v>
      </c>
      <c r="Q313" s="9">
        <f t="shared" si="67"/>
        <v>82.336119439769575</v>
      </c>
      <c r="R313" s="9">
        <f t="shared" si="68"/>
        <v>278.53477365861295</v>
      </c>
      <c r="S313" s="9">
        <f t="shared" si="69"/>
        <v>279.2022452239587</v>
      </c>
      <c r="T313" s="9">
        <f t="shared" si="70"/>
        <v>280.84833689903849</v>
      </c>
      <c r="U313" s="9">
        <f t="shared" si="71"/>
        <v>281.83611943976956</v>
      </c>
      <c r="V313" s="10">
        <f>'VWP Details'!P$63</f>
        <v>102.5</v>
      </c>
      <c r="W313" s="10">
        <f>'VWP Details'!P$62</f>
        <v>114.5</v>
      </c>
      <c r="X313" s="10">
        <f>'VWP Details'!P$61</f>
        <v>136.5</v>
      </c>
      <c r="Y313" s="10">
        <f>'VWP Details'!P$60</f>
        <v>199.5</v>
      </c>
      <c r="AA313" s="10">
        <f t="shared" si="72"/>
        <v>278.54941856471453</v>
      </c>
      <c r="AB313" s="10">
        <f t="shared" si="73"/>
        <v>279.30603545935134</v>
      </c>
      <c r="AC313" s="10">
        <f t="shared" si="74"/>
        <v>279.53816837194728</v>
      </c>
      <c r="AD313" s="10">
        <f t="shared" si="75"/>
        <v>281.63108886039231</v>
      </c>
      <c r="AE313" s="10">
        <f t="shared" si="76"/>
        <v>278.53375349161024</v>
      </c>
      <c r="AF313" s="10">
        <f t="shared" si="77"/>
        <v>279.2561969935075</v>
      </c>
      <c r="AG313" s="10">
        <f t="shared" si="78"/>
        <v>279.91443305432267</v>
      </c>
      <c r="AH313" s="10">
        <f t="shared" si="79"/>
        <v>281.55991032123939</v>
      </c>
    </row>
    <row r="314" spans="5:34" x14ac:dyDescent="0.2">
      <c r="E314" s="20">
        <v>40835.583333333336</v>
      </c>
      <c r="F314">
        <v>6955.5020000000004</v>
      </c>
      <c r="G314">
        <v>5781.4120000000003</v>
      </c>
      <c r="H314">
        <v>6046.9390000000003</v>
      </c>
      <c r="I314">
        <v>7658.2449999999999</v>
      </c>
      <c r="J314" s="6">
        <f>('VWP Details'!$I$63-F314)*'VWP Details'!$J$63+('VWP Details'!$M$63-'VWP Details'!$L$63)*'VWP Details'!$K$63</f>
        <v>1723.2108201999995</v>
      </c>
      <c r="K314" s="6">
        <f>('VWP Details'!$I$62-G314)*'VWP Details'!$J$62+('VWP Details'!$M$62-'VWP Details'!$L$62)*'VWP Details'!$K$62</f>
        <v>1609.3027040000004</v>
      </c>
      <c r="L314" s="6">
        <f>('VWP Details'!$I$61-H314)*'VWP Details'!$J$61+('VWP Details'!$M$61-'VWP Details'!$L$61)*'VWP Details'!$K$61</f>
        <v>1394.7691074999998</v>
      </c>
      <c r="M314" s="6">
        <f>('VWP Details'!I$60-I314)*'VWP Details'!$J$60+('VWP Details'!$M$60-'VWP Details'!$L$60)*'VWP Details'!$K$60</f>
        <v>806.26723649999963</v>
      </c>
      <c r="N314" s="9">
        <f t="shared" si="64"/>
        <v>176.03477365861298</v>
      </c>
      <c r="O314" s="9">
        <f t="shared" si="65"/>
        <v>164.39847865739043</v>
      </c>
      <c r="P314" s="9">
        <f t="shared" si="66"/>
        <v>142.48277765357324</v>
      </c>
      <c r="Q314" s="9">
        <f t="shared" si="67"/>
        <v>82.364310171381106</v>
      </c>
      <c r="R314" s="9">
        <f t="shared" si="68"/>
        <v>278.53477365861295</v>
      </c>
      <c r="S314" s="9">
        <f t="shared" si="69"/>
        <v>278.89847865739046</v>
      </c>
      <c r="T314" s="9">
        <f t="shared" si="70"/>
        <v>278.98277765357324</v>
      </c>
      <c r="U314" s="9">
        <f t="shared" si="71"/>
        <v>281.86431017138113</v>
      </c>
      <c r="V314" s="10">
        <f>'VWP Details'!P$63</f>
        <v>102.5</v>
      </c>
      <c r="W314" s="10">
        <f>'VWP Details'!P$62</f>
        <v>114.5</v>
      </c>
      <c r="X314" s="10">
        <f>'VWP Details'!P$61</f>
        <v>136.5</v>
      </c>
      <c r="Y314" s="10">
        <f>'VWP Details'!P$60</f>
        <v>199.5</v>
      </c>
      <c r="AA314" s="10">
        <f t="shared" si="72"/>
        <v>278.54447768619968</v>
      </c>
      <c r="AB314" s="10">
        <f t="shared" si="73"/>
        <v>279.21224347049201</v>
      </c>
      <c r="AC314" s="10">
        <f t="shared" si="74"/>
        <v>279.58892352045166</v>
      </c>
      <c r="AD314" s="10">
        <f t="shared" si="75"/>
        <v>281.69776800309154</v>
      </c>
      <c r="AE314" s="10">
        <f t="shared" si="76"/>
        <v>278.532900390284</v>
      </c>
      <c r="AF314" s="10">
        <f t="shared" si="77"/>
        <v>279.25676473886364</v>
      </c>
      <c r="AG314" s="10">
        <f t="shared" si="78"/>
        <v>279.85872996225663</v>
      </c>
      <c r="AH314" s="10">
        <f t="shared" si="79"/>
        <v>281.56009047502715</v>
      </c>
    </row>
    <row r="315" spans="5:34" x14ac:dyDescent="0.2">
      <c r="E315" s="20">
        <v>40835.625</v>
      </c>
      <c r="F315">
        <v>6955.6629999999996</v>
      </c>
      <c r="G315">
        <v>5778.2910000000002</v>
      </c>
      <c r="H315">
        <v>6023.3149999999996</v>
      </c>
      <c r="I315">
        <v>7658.2110000000002</v>
      </c>
      <c r="J315" s="6">
        <f>('VWP Details'!$I$63-F315)*'VWP Details'!$J$63+('VWP Details'!$M$63-'VWP Details'!$L$63)*'VWP Details'!$K$63</f>
        <v>1723.0707663000001</v>
      </c>
      <c r="K315" s="6">
        <f>('VWP Details'!$I$62-G315)*'VWP Details'!$J$62+('VWP Details'!$M$62-'VWP Details'!$L$62)*'VWP Details'!$K$62</f>
        <v>1611.0442220000004</v>
      </c>
      <c r="L315" s="6">
        <f>('VWP Details'!$I$61-H315)*'VWP Details'!$J$61+('VWP Details'!$M$61-'VWP Details'!$L$61)*'VWP Details'!$K$61</f>
        <v>1407.9394875000003</v>
      </c>
      <c r="M315" s="6">
        <f>('VWP Details'!I$60-I315)*'VWP Details'!$J$60+('VWP Details'!$M$60-'VWP Details'!$L$60)*'VWP Details'!$K$60</f>
        <v>806.28574269999945</v>
      </c>
      <c r="N315" s="9">
        <f t="shared" si="64"/>
        <v>176.02046643845313</v>
      </c>
      <c r="O315" s="9">
        <f t="shared" si="65"/>
        <v>164.57638360283224</v>
      </c>
      <c r="P315" s="9">
        <f t="shared" si="66"/>
        <v>143.82819913951127</v>
      </c>
      <c r="Q315" s="9">
        <f t="shared" si="67"/>
        <v>82.36620067409271</v>
      </c>
      <c r="R315" s="9">
        <f t="shared" si="68"/>
        <v>278.52046643845313</v>
      </c>
      <c r="S315" s="9">
        <f t="shared" si="69"/>
        <v>279.07638360283227</v>
      </c>
      <c r="T315" s="9">
        <f t="shared" si="70"/>
        <v>280.3281991395113</v>
      </c>
      <c r="U315" s="9">
        <f t="shared" si="71"/>
        <v>281.86620067409274</v>
      </c>
      <c r="V315" s="10">
        <f>'VWP Details'!P$63</f>
        <v>102.5</v>
      </c>
      <c r="W315" s="10">
        <f>'VWP Details'!P$62</f>
        <v>114.5</v>
      </c>
      <c r="X315" s="10">
        <f>'VWP Details'!P$61</f>
        <v>136.5</v>
      </c>
      <c r="Y315" s="10">
        <f>'VWP Details'!P$60</f>
        <v>199.5</v>
      </c>
      <c r="AA315" s="10">
        <f t="shared" si="72"/>
        <v>278.53667536365293</v>
      </c>
      <c r="AB315" s="10">
        <f t="shared" si="73"/>
        <v>279.13061582490639</v>
      </c>
      <c r="AC315" s="10">
        <f t="shared" si="74"/>
        <v>279.85349726135388</v>
      </c>
      <c r="AD315" s="10">
        <f t="shared" si="75"/>
        <v>281.8673238551155</v>
      </c>
      <c r="AE315" s="10">
        <f t="shared" si="76"/>
        <v>278.53205439813536</v>
      </c>
      <c r="AF315" s="10">
        <f t="shared" si="77"/>
        <v>279.24720199178023</v>
      </c>
      <c r="AG315" s="10">
        <f t="shared" si="78"/>
        <v>279.77120694585011</v>
      </c>
      <c r="AH315" s="10">
        <f t="shared" si="79"/>
        <v>281.57964049718618</v>
      </c>
    </row>
    <row r="316" spans="5:34" x14ac:dyDescent="0.2">
      <c r="E316" s="20">
        <v>40835.666666666664</v>
      </c>
      <c r="F316">
        <v>6955.7219999999998</v>
      </c>
      <c r="G316">
        <v>5779.1350000000002</v>
      </c>
      <c r="H316">
        <v>6032.4440000000004</v>
      </c>
      <c r="I316">
        <v>7661.1210000000001</v>
      </c>
      <c r="J316" s="6">
        <f>('VWP Details'!$I$63-F316)*'VWP Details'!$J$63+('VWP Details'!$M$63-'VWP Details'!$L$63)*'VWP Details'!$K$63</f>
        <v>1723.0194422</v>
      </c>
      <c r="K316" s="6">
        <f>('VWP Details'!$I$62-G316)*'VWP Details'!$J$62+('VWP Details'!$M$62-'VWP Details'!$L$62)*'VWP Details'!$K$62</f>
        <v>1610.5732700000005</v>
      </c>
      <c r="L316" s="6">
        <f>('VWP Details'!$I$61-H316)*'VWP Details'!$J$61+('VWP Details'!$M$61-'VWP Details'!$L$61)*'VWP Details'!$K$61</f>
        <v>1402.8500699999997</v>
      </c>
      <c r="M316" s="6">
        <f>('VWP Details'!I$60-I316)*'VWP Details'!$J$60+('VWP Details'!$M$60-'VWP Details'!$L$60)*'VWP Details'!$K$60</f>
        <v>804.70182969999951</v>
      </c>
      <c r="N316" s="9">
        <f t="shared" si="64"/>
        <v>176.01522341988522</v>
      </c>
      <c r="O316" s="9">
        <f t="shared" si="65"/>
        <v>164.52827345417705</v>
      </c>
      <c r="P316" s="9">
        <f t="shared" si="66"/>
        <v>143.30828918585698</v>
      </c>
      <c r="Q316" s="9">
        <f t="shared" si="67"/>
        <v>82.204395883186422</v>
      </c>
      <c r="R316" s="9">
        <f t="shared" si="68"/>
        <v>278.51522341988522</v>
      </c>
      <c r="S316" s="9">
        <f t="shared" si="69"/>
        <v>279.02827345417705</v>
      </c>
      <c r="T316" s="9">
        <f t="shared" si="70"/>
        <v>279.80828918585701</v>
      </c>
      <c r="U316" s="9">
        <f t="shared" si="71"/>
        <v>281.70439588318641</v>
      </c>
      <c r="V316" s="10">
        <f>'VWP Details'!P$63</f>
        <v>102.5</v>
      </c>
      <c r="W316" s="10">
        <f>'VWP Details'!P$62</f>
        <v>114.5</v>
      </c>
      <c r="X316" s="10">
        <f>'VWP Details'!P$61</f>
        <v>136.5</v>
      </c>
      <c r="Y316" s="10">
        <f>'VWP Details'!P$60</f>
        <v>199.5</v>
      </c>
      <c r="AA316" s="10">
        <f t="shared" si="72"/>
        <v>278.52922849999197</v>
      </c>
      <c r="AB316" s="10">
        <f t="shared" si="73"/>
        <v>279.05497344662979</v>
      </c>
      <c r="AC316" s="10">
        <f t="shared" si="74"/>
        <v>280.07532323018756</v>
      </c>
      <c r="AD316" s="10">
        <f t="shared" si="75"/>
        <v>281.83817675154398</v>
      </c>
      <c r="AE316" s="10">
        <f t="shared" si="76"/>
        <v>278.53120485139794</v>
      </c>
      <c r="AF316" s="10">
        <f t="shared" si="77"/>
        <v>279.24356066915453</v>
      </c>
      <c r="AG316" s="10">
        <f t="shared" si="78"/>
        <v>279.71103202449717</v>
      </c>
      <c r="AH316" s="10">
        <f t="shared" si="79"/>
        <v>281.58905964893171</v>
      </c>
    </row>
    <row r="317" spans="5:34" x14ac:dyDescent="0.2">
      <c r="E317" s="20">
        <v>40835.708333333336</v>
      </c>
      <c r="F317">
        <v>6955.7619999999997</v>
      </c>
      <c r="G317">
        <v>5774.8490000000002</v>
      </c>
      <c r="H317">
        <v>6016.3040000000001</v>
      </c>
      <c r="I317">
        <v>7656.7619999999997</v>
      </c>
      <c r="J317" s="6">
        <f>('VWP Details'!$I$63-F317)*'VWP Details'!$J$63+('VWP Details'!$M$63-'VWP Details'!$L$63)*'VWP Details'!$K$63</f>
        <v>1722.9846462</v>
      </c>
      <c r="K317" s="6">
        <f>('VWP Details'!$I$62-G317)*'VWP Details'!$J$62+('VWP Details'!$M$62-'VWP Details'!$L$62)*'VWP Details'!$K$62</f>
        <v>1612.9648580000005</v>
      </c>
      <c r="L317" s="6">
        <f>('VWP Details'!$I$61-H317)*'VWP Details'!$J$61+('VWP Details'!$M$61-'VWP Details'!$L$61)*'VWP Details'!$K$61</f>
        <v>1411.8481199999999</v>
      </c>
      <c r="M317" s="6">
        <f>('VWP Details'!I$60-I317)*'VWP Details'!$J$60+('VWP Details'!$M$60-'VWP Details'!$L$60)*'VWP Details'!$K$60</f>
        <v>807.07443339999975</v>
      </c>
      <c r="N317" s="9">
        <f t="shared" si="64"/>
        <v>176.01166883102562</v>
      </c>
      <c r="O317" s="9">
        <f t="shared" si="65"/>
        <v>164.77258636547586</v>
      </c>
      <c r="P317" s="9">
        <f t="shared" si="66"/>
        <v>144.22748588341199</v>
      </c>
      <c r="Q317" s="9">
        <f t="shared" si="67"/>
        <v>82.446769451420309</v>
      </c>
      <c r="R317" s="9">
        <f t="shared" si="68"/>
        <v>278.51166883102564</v>
      </c>
      <c r="S317" s="9">
        <f t="shared" si="69"/>
        <v>279.27258636547583</v>
      </c>
      <c r="T317" s="9">
        <f t="shared" si="70"/>
        <v>280.72748588341199</v>
      </c>
      <c r="U317" s="9">
        <f t="shared" si="71"/>
        <v>281.94676945142032</v>
      </c>
      <c r="V317" s="10">
        <f>'VWP Details'!P$63</f>
        <v>102.5</v>
      </c>
      <c r="W317" s="10">
        <f>'VWP Details'!P$62</f>
        <v>114.5</v>
      </c>
      <c r="X317" s="10">
        <f>'VWP Details'!P$61</f>
        <v>136.5</v>
      </c>
      <c r="Y317" s="10">
        <f>'VWP Details'!P$60</f>
        <v>199.5</v>
      </c>
      <c r="AA317" s="10">
        <f t="shared" si="72"/>
        <v>278.52338120131799</v>
      </c>
      <c r="AB317" s="10">
        <f t="shared" si="73"/>
        <v>279.09559346076685</v>
      </c>
      <c r="AC317" s="10">
        <f t="shared" si="74"/>
        <v>280.13901775227839</v>
      </c>
      <c r="AD317" s="10">
        <f t="shared" si="75"/>
        <v>281.84355912397001</v>
      </c>
      <c r="AE317" s="10">
        <f t="shared" si="76"/>
        <v>278.53049393362608</v>
      </c>
      <c r="AF317" s="10">
        <f t="shared" si="77"/>
        <v>279.24325057530541</v>
      </c>
      <c r="AG317" s="10">
        <f t="shared" si="78"/>
        <v>279.69457760629035</v>
      </c>
      <c r="AH317" s="10">
        <f t="shared" si="79"/>
        <v>281.55838235022418</v>
      </c>
    </row>
    <row r="318" spans="5:34" x14ac:dyDescent="0.2">
      <c r="E318" s="20">
        <v>40835.75</v>
      </c>
      <c r="F318">
        <v>6955.7520000000004</v>
      </c>
      <c r="G318">
        <v>5776.5510000000004</v>
      </c>
      <c r="H318">
        <v>6012.2219999999998</v>
      </c>
      <c r="I318">
        <v>7667.59</v>
      </c>
      <c r="J318" s="6">
        <f>('VWP Details'!$I$63-F318)*'VWP Details'!$J$63+('VWP Details'!$M$63-'VWP Details'!$L$63)*'VWP Details'!$K$63</f>
        <v>1722.9933451999993</v>
      </c>
      <c r="K318" s="6">
        <f>('VWP Details'!$I$62-G318)*'VWP Details'!$J$62+('VWP Details'!$M$62-'VWP Details'!$L$62)*'VWP Details'!$K$62</f>
        <v>1612.0151420000004</v>
      </c>
      <c r="L318" s="6">
        <f>('VWP Details'!$I$61-H318)*'VWP Details'!$J$61+('VWP Details'!$M$61-'VWP Details'!$L$61)*'VWP Details'!$K$61</f>
        <v>1414.1238350000001</v>
      </c>
      <c r="M318" s="6">
        <f>('VWP Details'!I$60-I318)*'VWP Details'!$J$60+('VWP Details'!$M$60-'VWP Details'!$L$60)*'VWP Details'!$K$60</f>
        <v>801.18075299999953</v>
      </c>
      <c r="N318" s="9">
        <f t="shared" si="64"/>
        <v>176.01255747824044</v>
      </c>
      <c r="O318" s="9">
        <f t="shared" si="65"/>
        <v>164.67556803252424</v>
      </c>
      <c r="P318" s="9">
        <f t="shared" si="66"/>
        <v>144.45996177680851</v>
      </c>
      <c r="Q318" s="9">
        <f t="shared" si="67"/>
        <v>81.84469994079025</v>
      </c>
      <c r="R318" s="9">
        <f t="shared" si="68"/>
        <v>278.51255747824041</v>
      </c>
      <c r="S318" s="9">
        <f t="shared" si="69"/>
        <v>279.17556803252421</v>
      </c>
      <c r="T318" s="9">
        <f t="shared" si="70"/>
        <v>280.95996177680854</v>
      </c>
      <c r="U318" s="9">
        <f t="shared" si="71"/>
        <v>281.34469994079024</v>
      </c>
      <c r="V318" s="10">
        <f>'VWP Details'!P$63</f>
        <v>102.5</v>
      </c>
      <c r="W318" s="10">
        <f>'VWP Details'!P$62</f>
        <v>114.5</v>
      </c>
      <c r="X318" s="10">
        <f>'VWP Details'!P$61</f>
        <v>136.5</v>
      </c>
      <c r="Y318" s="10">
        <f>'VWP Details'!P$60</f>
        <v>199.5</v>
      </c>
      <c r="AA318" s="10">
        <f t="shared" si="72"/>
        <v>278.51893796524348</v>
      </c>
      <c r="AB318" s="10">
        <f t="shared" si="73"/>
        <v>279.09025802247999</v>
      </c>
      <c r="AC318" s="10">
        <f t="shared" si="74"/>
        <v>280.16134272783245</v>
      </c>
      <c r="AD318" s="10">
        <f t="shared" si="75"/>
        <v>281.74527522417418</v>
      </c>
      <c r="AE318" s="10">
        <f t="shared" si="76"/>
        <v>278.52943466614585</v>
      </c>
      <c r="AF318" s="10">
        <f t="shared" si="77"/>
        <v>279.24192811624283</v>
      </c>
      <c r="AG318" s="10">
        <f t="shared" si="78"/>
        <v>279.69205807333498</v>
      </c>
      <c r="AH318" s="10">
        <f t="shared" si="79"/>
        <v>281.52839897721788</v>
      </c>
    </row>
    <row r="319" spans="5:34" x14ac:dyDescent="0.2">
      <c r="E319" s="20">
        <v>40835.791666666664</v>
      </c>
      <c r="F319">
        <v>6955.7709999999997</v>
      </c>
      <c r="G319">
        <v>5779.06</v>
      </c>
      <c r="H319">
        <v>6026.018</v>
      </c>
      <c r="I319">
        <v>7673.076</v>
      </c>
      <c r="J319" s="6">
        <f>('VWP Details'!$I$63-F319)*'VWP Details'!$J$63+('VWP Details'!$M$63-'VWP Details'!$L$63)*'VWP Details'!$K$63</f>
        <v>1722.9768171000001</v>
      </c>
      <c r="K319" s="6">
        <f>('VWP Details'!$I$62-G319)*'VWP Details'!$J$62+('VWP Details'!$M$62-'VWP Details'!$L$62)*'VWP Details'!$K$62</f>
        <v>1610.6151200000004</v>
      </c>
      <c r="L319" s="6">
        <f>('VWP Details'!$I$61-H319)*'VWP Details'!$J$61+('VWP Details'!$M$61-'VWP Details'!$L$61)*'VWP Details'!$K$61</f>
        <v>1406.4325650000001</v>
      </c>
      <c r="M319" s="6">
        <f>('VWP Details'!I$60-I319)*'VWP Details'!$J$60+('VWP Details'!$M$60-'VWP Details'!$L$60)*'VWP Details'!$K$60</f>
        <v>798.19472319999954</v>
      </c>
      <c r="N319" s="9">
        <f t="shared" si="64"/>
        <v>176.01086904853221</v>
      </c>
      <c r="O319" s="9">
        <f t="shared" si="65"/>
        <v>164.53254864511203</v>
      </c>
      <c r="P319" s="9">
        <f t="shared" si="66"/>
        <v>143.67425932083151</v>
      </c>
      <c r="Q319" s="9">
        <f t="shared" si="67"/>
        <v>81.539661767968269</v>
      </c>
      <c r="R319" s="9">
        <f t="shared" si="68"/>
        <v>278.51086904853219</v>
      </c>
      <c r="S319" s="9">
        <f t="shared" si="69"/>
        <v>279.032548645112</v>
      </c>
      <c r="T319" s="9">
        <f t="shared" si="70"/>
        <v>280.17425932083154</v>
      </c>
      <c r="U319" s="9">
        <f t="shared" si="71"/>
        <v>281.03966176796825</v>
      </c>
      <c r="V319" s="10">
        <f>'VWP Details'!P$63</f>
        <v>102.5</v>
      </c>
      <c r="W319" s="10">
        <f>'VWP Details'!P$62</f>
        <v>114.5</v>
      </c>
      <c r="X319" s="10">
        <f>'VWP Details'!P$61</f>
        <v>136.5</v>
      </c>
      <c r="Y319" s="10">
        <f>'VWP Details'!P$60</f>
        <v>199.5</v>
      </c>
      <c r="AA319" s="10">
        <f t="shared" si="72"/>
        <v>278.51415704322733</v>
      </c>
      <c r="AB319" s="10">
        <f t="shared" si="73"/>
        <v>279.11707202002424</v>
      </c>
      <c r="AC319" s="10">
        <f t="shared" si="74"/>
        <v>280.39963906128406</v>
      </c>
      <c r="AD319" s="10">
        <f t="shared" si="75"/>
        <v>281.5803455434916</v>
      </c>
      <c r="AE319" s="10">
        <f t="shared" si="76"/>
        <v>278.5284784817427</v>
      </c>
      <c r="AF319" s="10">
        <f t="shared" si="77"/>
        <v>279.24074474339204</v>
      </c>
      <c r="AG319" s="10">
        <f t="shared" si="78"/>
        <v>279.65327184539797</v>
      </c>
      <c r="AH319" s="10">
        <f t="shared" si="79"/>
        <v>281.56737447076898</v>
      </c>
    </row>
    <row r="320" spans="5:34" x14ac:dyDescent="0.2">
      <c r="E320" s="20">
        <v>40835.833333333336</v>
      </c>
      <c r="F320">
        <v>6955.7520000000004</v>
      </c>
      <c r="G320">
        <v>5775.1040000000003</v>
      </c>
      <c r="H320">
        <v>6029.68</v>
      </c>
      <c r="I320">
        <v>7657.6940000000004</v>
      </c>
      <c r="J320" s="6">
        <f>('VWP Details'!$I$63-F320)*'VWP Details'!$J$63+('VWP Details'!$M$63-'VWP Details'!$L$63)*'VWP Details'!$K$63</f>
        <v>1722.9933451999993</v>
      </c>
      <c r="K320" s="6">
        <f>('VWP Details'!$I$62-G320)*'VWP Details'!$J$62+('VWP Details'!$M$62-'VWP Details'!$L$62)*'VWP Details'!$K$62</f>
        <v>1612.8225680000005</v>
      </c>
      <c r="L320" s="6">
        <f>('VWP Details'!$I$61-H320)*'VWP Details'!$J$61+('VWP Details'!$M$61-'VWP Details'!$L$61)*'VWP Details'!$K$61</f>
        <v>1404.3909999999998</v>
      </c>
      <c r="M320" s="6">
        <f>('VWP Details'!I$60-I320)*'VWP Details'!$J$60+('VWP Details'!$M$60-'VWP Details'!$L$60)*'VWP Details'!$K$60</f>
        <v>806.56714579999937</v>
      </c>
      <c r="N320" s="9">
        <f t="shared" si="64"/>
        <v>176.01255747824044</v>
      </c>
      <c r="O320" s="9">
        <f t="shared" si="65"/>
        <v>164.75805071629685</v>
      </c>
      <c r="P320" s="9">
        <f t="shared" si="66"/>
        <v>143.4657030441</v>
      </c>
      <c r="Q320" s="9">
        <f t="shared" si="67"/>
        <v>82.394947435913508</v>
      </c>
      <c r="R320" s="9">
        <f t="shared" si="68"/>
        <v>278.51255747824041</v>
      </c>
      <c r="S320" s="9">
        <f t="shared" si="69"/>
        <v>279.25805071629685</v>
      </c>
      <c r="T320" s="9">
        <f t="shared" si="70"/>
        <v>279.9657030441</v>
      </c>
      <c r="U320" s="9">
        <f t="shared" si="71"/>
        <v>281.89494743591354</v>
      </c>
      <c r="V320" s="10">
        <f>'VWP Details'!P$63</f>
        <v>102.5</v>
      </c>
      <c r="W320" s="10">
        <f>'VWP Details'!P$62</f>
        <v>114.5</v>
      </c>
      <c r="X320" s="10">
        <f>'VWP Details'!P$61</f>
        <v>136.5</v>
      </c>
      <c r="Y320" s="10">
        <f>'VWP Details'!P$60</f>
        <v>199.5</v>
      </c>
      <c r="AA320" s="10">
        <f t="shared" si="72"/>
        <v>278.51257525118478</v>
      </c>
      <c r="AB320" s="10">
        <f t="shared" si="73"/>
        <v>279.15340544271714</v>
      </c>
      <c r="AC320" s="10">
        <f t="shared" si="74"/>
        <v>280.3271398422018</v>
      </c>
      <c r="AD320" s="10">
        <f t="shared" si="75"/>
        <v>281.58609489585575</v>
      </c>
      <c r="AE320" s="10">
        <f t="shared" si="76"/>
        <v>278.52710285585403</v>
      </c>
      <c r="AF320" s="10">
        <f t="shared" si="77"/>
        <v>279.22703449107621</v>
      </c>
      <c r="AG320" s="10">
        <f t="shared" si="78"/>
        <v>279.66504485291466</v>
      </c>
      <c r="AH320" s="10">
        <f t="shared" si="79"/>
        <v>281.55227713852605</v>
      </c>
    </row>
    <row r="321" spans="5:34" x14ac:dyDescent="0.2">
      <c r="E321" s="20">
        <v>40835.875</v>
      </c>
      <c r="F321">
        <v>6955.6719999999996</v>
      </c>
      <c r="G321">
        <v>5776.67</v>
      </c>
      <c r="H321">
        <v>6040.58</v>
      </c>
      <c r="I321">
        <v>7656.8320000000003</v>
      </c>
      <c r="J321" s="6">
        <f>('VWP Details'!$I$63-F321)*'VWP Details'!$J$63+('VWP Details'!$M$63-'VWP Details'!$L$63)*'VWP Details'!$K$63</f>
        <v>1723.0629372000001</v>
      </c>
      <c r="K321" s="6">
        <f>('VWP Details'!$I$62-G321)*'VWP Details'!$J$62+('VWP Details'!$M$62-'VWP Details'!$L$62)*'VWP Details'!$K$62</f>
        <v>1611.9487400000005</v>
      </c>
      <c r="L321" s="6">
        <f>('VWP Details'!$I$61-H321)*'VWP Details'!$J$61+('VWP Details'!$M$61-'VWP Details'!$L$61)*'VWP Details'!$K$61</f>
        <v>1398.3142500000001</v>
      </c>
      <c r="M321" s="6">
        <f>('VWP Details'!I$60-I321)*'VWP Details'!$J$60+('VWP Details'!$M$60-'VWP Details'!$L$60)*'VWP Details'!$K$60</f>
        <v>807.03633239999942</v>
      </c>
      <c r="N321" s="9">
        <f t="shared" si="64"/>
        <v>176.01966665595972</v>
      </c>
      <c r="O321" s="9">
        <f t="shared" si="65"/>
        <v>164.66878472957404</v>
      </c>
      <c r="P321" s="9">
        <f t="shared" si="66"/>
        <v>142.84493204017502</v>
      </c>
      <c r="Q321" s="9">
        <f t="shared" si="67"/>
        <v>82.44287723995518</v>
      </c>
      <c r="R321" s="9">
        <f t="shared" si="68"/>
        <v>278.51966665595972</v>
      </c>
      <c r="S321" s="9">
        <f t="shared" si="69"/>
        <v>279.16878472957404</v>
      </c>
      <c r="T321" s="9">
        <f t="shared" si="70"/>
        <v>279.34493204017502</v>
      </c>
      <c r="U321" s="9">
        <f t="shared" si="71"/>
        <v>281.94287723995518</v>
      </c>
      <c r="V321" s="10">
        <f>'VWP Details'!P$63</f>
        <v>102.5</v>
      </c>
      <c r="W321" s="10">
        <f>'VWP Details'!P$62</f>
        <v>114.5</v>
      </c>
      <c r="X321" s="10">
        <f>'VWP Details'!P$61</f>
        <v>136.5</v>
      </c>
      <c r="Y321" s="10">
        <f>'VWP Details'!P$60</f>
        <v>199.5</v>
      </c>
      <c r="AA321" s="10">
        <f t="shared" si="72"/>
        <v>278.51346389839966</v>
      </c>
      <c r="AB321" s="10">
        <f t="shared" si="73"/>
        <v>279.18150769779658</v>
      </c>
      <c r="AC321" s="10">
        <f t="shared" si="74"/>
        <v>280.23446841306543</v>
      </c>
      <c r="AD321" s="10">
        <f t="shared" si="75"/>
        <v>281.63379116720949</v>
      </c>
      <c r="AE321" s="10">
        <f t="shared" si="76"/>
        <v>278.52614667145076</v>
      </c>
      <c r="AF321" s="10">
        <f t="shared" si="77"/>
        <v>279.22228047875649</v>
      </c>
      <c r="AG321" s="10">
        <f t="shared" si="78"/>
        <v>279.70883369782268</v>
      </c>
      <c r="AH321" s="10">
        <f t="shared" si="79"/>
        <v>281.50414938772985</v>
      </c>
    </row>
    <row r="322" spans="5:34" x14ac:dyDescent="0.2">
      <c r="E322" s="20">
        <v>40835.916666666664</v>
      </c>
      <c r="F322">
        <v>6955.6629999999996</v>
      </c>
      <c r="G322">
        <v>5771.8149999999996</v>
      </c>
      <c r="H322">
        <v>6015.6310000000003</v>
      </c>
      <c r="I322">
        <v>7657.4870000000001</v>
      </c>
      <c r="J322" s="6">
        <f>('VWP Details'!$I$63-F322)*'VWP Details'!$J$63+('VWP Details'!$M$63-'VWP Details'!$L$63)*'VWP Details'!$K$63</f>
        <v>1723.0707663000001</v>
      </c>
      <c r="K322" s="6">
        <f>('VWP Details'!$I$62-G322)*'VWP Details'!$J$62+('VWP Details'!$M$62-'VWP Details'!$L$62)*'VWP Details'!$K$62</f>
        <v>1614.6578300000008</v>
      </c>
      <c r="L322" s="6">
        <f>('VWP Details'!$I$61-H322)*'VWP Details'!$J$61+('VWP Details'!$M$61-'VWP Details'!$L$61)*'VWP Details'!$K$61</f>
        <v>1412.2233174999999</v>
      </c>
      <c r="M322" s="6">
        <f>('VWP Details'!I$60-I322)*'VWP Details'!$J$60+('VWP Details'!$M$60-'VWP Details'!$L$60)*'VWP Details'!$K$60</f>
        <v>806.67981589999954</v>
      </c>
      <c r="N322" s="9">
        <f t="shared" si="64"/>
        <v>176.02046643845313</v>
      </c>
      <c r="O322" s="9">
        <f t="shared" si="65"/>
        <v>164.94553208943307</v>
      </c>
      <c r="P322" s="9">
        <f t="shared" si="66"/>
        <v>144.26581422154425</v>
      </c>
      <c r="Q322" s="9">
        <f t="shared" si="67"/>
        <v>82.406457261246047</v>
      </c>
      <c r="R322" s="9">
        <f t="shared" si="68"/>
        <v>278.52046643845313</v>
      </c>
      <c r="S322" s="9">
        <f t="shared" si="69"/>
        <v>279.44553208943307</v>
      </c>
      <c r="T322" s="9">
        <f t="shared" si="70"/>
        <v>280.76581422154425</v>
      </c>
      <c r="U322" s="9">
        <f t="shared" si="71"/>
        <v>281.90645726124603</v>
      </c>
      <c r="V322" s="10">
        <f>'VWP Details'!P$63</f>
        <v>102.5</v>
      </c>
      <c r="W322" s="10">
        <f>'VWP Details'!P$62</f>
        <v>114.5</v>
      </c>
      <c r="X322" s="10">
        <f>'VWP Details'!P$61</f>
        <v>136.5</v>
      </c>
      <c r="Y322" s="10">
        <f>'VWP Details'!P$60</f>
        <v>199.5</v>
      </c>
      <c r="AA322" s="10">
        <f t="shared" si="72"/>
        <v>278.51522341988522</v>
      </c>
      <c r="AB322" s="10">
        <f t="shared" si="73"/>
        <v>279.21609684258806</v>
      </c>
      <c r="AC322" s="10">
        <f t="shared" si="74"/>
        <v>280.24213408069193</v>
      </c>
      <c r="AD322" s="10">
        <f t="shared" si="75"/>
        <v>281.62572872917463</v>
      </c>
      <c r="AE322" s="10">
        <f t="shared" si="76"/>
        <v>278.52487057405017</v>
      </c>
      <c r="AF322" s="10">
        <f t="shared" si="77"/>
        <v>279.21498415289409</v>
      </c>
      <c r="AG322" s="10">
        <f t="shared" si="78"/>
        <v>279.71931732409814</v>
      </c>
      <c r="AH322" s="10">
        <f t="shared" si="79"/>
        <v>281.47277149095862</v>
      </c>
    </row>
    <row r="323" spans="5:34" x14ac:dyDescent="0.2">
      <c r="E323" s="20">
        <v>40835.958333333336</v>
      </c>
      <c r="F323">
        <v>6955.6019999999999</v>
      </c>
      <c r="G323">
        <v>5778.0950000000003</v>
      </c>
      <c r="H323">
        <v>6051.3140000000003</v>
      </c>
      <c r="I323">
        <v>7664.3090000000002</v>
      </c>
      <c r="J323" s="6">
        <f>('VWP Details'!$I$63-F323)*'VWP Details'!$J$63+('VWP Details'!$M$63-'VWP Details'!$L$63)*'VWP Details'!$K$63</f>
        <v>1723.1238301999999</v>
      </c>
      <c r="K323" s="6">
        <f>('VWP Details'!$I$62-G323)*'VWP Details'!$J$62+('VWP Details'!$M$62-'VWP Details'!$L$62)*'VWP Details'!$K$62</f>
        <v>1611.1535900000006</v>
      </c>
      <c r="L323" s="6">
        <f>('VWP Details'!$I$61-H323)*'VWP Details'!$J$61+('VWP Details'!$M$61-'VWP Details'!$L$61)*'VWP Details'!$K$61</f>
        <v>1392.3300449999999</v>
      </c>
      <c r="M323" s="6">
        <f>('VWP Details'!I$60-I323)*'VWP Details'!$J$60+('VWP Details'!$M$60-'VWP Details'!$L$60)*'VWP Details'!$K$60</f>
        <v>802.96660129999941</v>
      </c>
      <c r="N323" s="9">
        <f t="shared" si="64"/>
        <v>176.02588718646402</v>
      </c>
      <c r="O323" s="9">
        <f t="shared" si="65"/>
        <v>164.58755610180907</v>
      </c>
      <c r="P323" s="9">
        <f t="shared" si="66"/>
        <v>142.23361497997948</v>
      </c>
      <c r="Q323" s="9">
        <f t="shared" si="67"/>
        <v>82.02713345246157</v>
      </c>
      <c r="R323" s="9">
        <f t="shared" si="68"/>
        <v>278.52588718646405</v>
      </c>
      <c r="S323" s="9">
        <f t="shared" si="69"/>
        <v>279.08755610180907</v>
      </c>
      <c r="T323" s="9">
        <f t="shared" si="70"/>
        <v>278.73361497997951</v>
      </c>
      <c r="U323" s="9">
        <f t="shared" si="71"/>
        <v>281.52713345246156</v>
      </c>
      <c r="V323" s="10">
        <f>'VWP Details'!P$63</f>
        <v>102.5</v>
      </c>
      <c r="W323" s="10">
        <f>'VWP Details'!P$62</f>
        <v>114.5</v>
      </c>
      <c r="X323" s="10">
        <f>'VWP Details'!P$61</f>
        <v>136.5</v>
      </c>
      <c r="Y323" s="10">
        <f>'VWP Details'!P$60</f>
        <v>199.5</v>
      </c>
      <c r="AA323" s="10">
        <f t="shared" si="72"/>
        <v>278.51788936152991</v>
      </c>
      <c r="AB323" s="10">
        <f t="shared" si="73"/>
        <v>279.19849445644502</v>
      </c>
      <c r="AC323" s="10">
        <f t="shared" si="74"/>
        <v>279.79686472132607</v>
      </c>
      <c r="AD323" s="10">
        <f t="shared" si="75"/>
        <v>281.66221543150891</v>
      </c>
      <c r="AE323" s="10">
        <f t="shared" si="76"/>
        <v>278.52359447664958</v>
      </c>
      <c r="AF323" s="10">
        <f t="shared" si="77"/>
        <v>279.20734809185865</v>
      </c>
      <c r="AG323" s="10">
        <f t="shared" si="78"/>
        <v>279.78289794325246</v>
      </c>
      <c r="AH323" s="10">
        <f t="shared" si="79"/>
        <v>281.49603801903663</v>
      </c>
    </row>
    <row r="324" spans="5:34" x14ac:dyDescent="0.2">
      <c r="E324" s="20">
        <v>40836</v>
      </c>
      <c r="F324">
        <v>6955.6019999999999</v>
      </c>
      <c r="G324">
        <v>5774.54</v>
      </c>
      <c r="H324">
        <v>6042.6009999999997</v>
      </c>
      <c r="I324">
        <v>7662.4790000000003</v>
      </c>
      <c r="J324" s="6">
        <f>('VWP Details'!$I$63-F324)*'VWP Details'!$J$63+('VWP Details'!$M$63-'VWP Details'!$L$63)*'VWP Details'!$K$63</f>
        <v>1723.1238301999999</v>
      </c>
      <c r="K324" s="6">
        <f>('VWP Details'!$I$62-G324)*'VWP Details'!$J$62+('VWP Details'!$M$62-'VWP Details'!$L$62)*'VWP Details'!$K$62</f>
        <v>1613.1372800000006</v>
      </c>
      <c r="L324" s="6">
        <f>('VWP Details'!$I$61-H324)*'VWP Details'!$J$61+('VWP Details'!$M$61-'VWP Details'!$L$61)*'VWP Details'!$K$61</f>
        <v>1397.1875425000003</v>
      </c>
      <c r="M324" s="6">
        <f>('VWP Details'!I$60-I324)*'VWP Details'!$J$60+('VWP Details'!$M$60-'VWP Details'!$L$60)*'VWP Details'!$K$60</f>
        <v>803.96267029999944</v>
      </c>
      <c r="N324" s="9">
        <f t="shared" ref="N324:N367" si="80">J324*0.1021551</f>
        <v>176.02588718646402</v>
      </c>
      <c r="O324" s="9">
        <f t="shared" ref="O324:O367" si="81">K324*0.1021551</f>
        <v>164.79020015212805</v>
      </c>
      <c r="P324" s="9">
        <f t="shared" ref="P324:P367" si="82">L324*0.1021551</f>
        <v>142.72983312284177</v>
      </c>
      <c r="Q324" s="9">
        <f t="shared" ref="Q324:Q367" si="83">M324*0.1021551</f>
        <v>82.128886980763468</v>
      </c>
      <c r="R324" s="9">
        <f t="shared" ref="R324:R367" si="84">IF(V324&gt;0,N324+V324,"")</f>
        <v>278.52588718646405</v>
      </c>
      <c r="S324" s="9">
        <f t="shared" ref="S324:S367" si="85">IF(W324&gt;0,O324+W324,"")</f>
        <v>279.29020015212802</v>
      </c>
      <c r="T324" s="9">
        <f t="shared" ref="T324:T367" si="86">IF(X324&gt;0,P324+X324,"")</f>
        <v>279.2298331228418</v>
      </c>
      <c r="U324" s="9">
        <f t="shared" ref="U324:U367" si="87">IF(Y324&gt;0,Q324+Y324,"")</f>
        <v>281.62888698076347</v>
      </c>
      <c r="V324" s="10">
        <f>'VWP Details'!P$63</f>
        <v>102.5</v>
      </c>
      <c r="W324" s="10">
        <f>'VWP Details'!P$62</f>
        <v>114.5</v>
      </c>
      <c r="X324" s="10">
        <f>'VWP Details'!P$61</f>
        <v>136.5</v>
      </c>
      <c r="Y324" s="10">
        <f>'VWP Details'!P$60</f>
        <v>199.5</v>
      </c>
      <c r="AA324" s="10">
        <f t="shared" si="72"/>
        <v>278.52089298911625</v>
      </c>
      <c r="AB324" s="10">
        <f t="shared" si="73"/>
        <v>279.25002475784822</v>
      </c>
      <c r="AC324" s="10">
        <f t="shared" si="74"/>
        <v>279.60797948172814</v>
      </c>
      <c r="AD324" s="10">
        <f t="shared" si="75"/>
        <v>281.78006047406797</v>
      </c>
      <c r="AE324" s="10">
        <f t="shared" si="76"/>
        <v>278.52228283336041</v>
      </c>
      <c r="AF324" s="10">
        <f t="shared" si="77"/>
        <v>279.19836905084424</v>
      </c>
      <c r="AG324" s="10">
        <f t="shared" si="78"/>
        <v>279.80799759433955</v>
      </c>
      <c r="AH324" s="10">
        <f t="shared" si="79"/>
        <v>281.49153862258294</v>
      </c>
    </row>
    <row r="325" spans="5:34" x14ac:dyDescent="0.2">
      <c r="E325" s="20">
        <v>40836.041666666664</v>
      </c>
      <c r="F325">
        <v>6955.652</v>
      </c>
      <c r="G325">
        <v>5774.8710000000001</v>
      </c>
      <c r="H325">
        <v>6044.2060000000001</v>
      </c>
      <c r="I325">
        <v>7674.1490000000003</v>
      </c>
      <c r="J325" s="6">
        <f>('VWP Details'!$I$63-F325)*'VWP Details'!$J$63+('VWP Details'!$M$63-'VWP Details'!$L$63)*'VWP Details'!$K$63</f>
        <v>1723.0803351999998</v>
      </c>
      <c r="K325" s="6">
        <f>('VWP Details'!$I$62-G325)*'VWP Details'!$J$62+('VWP Details'!$M$62-'VWP Details'!$L$62)*'VWP Details'!$K$62</f>
        <v>1612.9525820000006</v>
      </c>
      <c r="L325" s="6">
        <f>('VWP Details'!$I$61-H325)*'VWP Details'!$J$61+('VWP Details'!$M$61-'VWP Details'!$L$61)*'VWP Details'!$K$61</f>
        <v>1396.2927549999999</v>
      </c>
      <c r="M325" s="6">
        <f>('VWP Details'!I$60-I325)*'VWP Details'!$J$60+('VWP Details'!$M$60-'VWP Details'!$L$60)*'VWP Details'!$K$60</f>
        <v>797.61068929999942</v>
      </c>
      <c r="N325" s="9">
        <f t="shared" si="80"/>
        <v>176.02144395038951</v>
      </c>
      <c r="O325" s="9">
        <f t="shared" si="81"/>
        <v>164.77133230946825</v>
      </c>
      <c r="P325" s="9">
        <f t="shared" si="82"/>
        <v>142.63842601630049</v>
      </c>
      <c r="Q325" s="9">
        <f t="shared" si="83"/>
        <v>81.479999726510371</v>
      </c>
      <c r="R325" s="9">
        <f t="shared" si="84"/>
        <v>278.52144395038954</v>
      </c>
      <c r="S325" s="9">
        <f t="shared" si="85"/>
        <v>279.27133230946822</v>
      </c>
      <c r="T325" s="9">
        <f t="shared" si="86"/>
        <v>279.13842601630051</v>
      </c>
      <c r="U325" s="9">
        <f t="shared" si="87"/>
        <v>280.97999972651036</v>
      </c>
      <c r="V325" s="10">
        <f>'VWP Details'!P$63</f>
        <v>102.5</v>
      </c>
      <c r="W325" s="10">
        <f>'VWP Details'!P$62</f>
        <v>114.5</v>
      </c>
      <c r="X325" s="10">
        <f>'VWP Details'!P$61</f>
        <v>136.5</v>
      </c>
      <c r="Y325" s="10">
        <f>'VWP Details'!P$60</f>
        <v>199.5</v>
      </c>
      <c r="AA325" s="10">
        <f t="shared" si="72"/>
        <v>278.52267028354606</v>
      </c>
      <c r="AB325" s="10">
        <f t="shared" si="73"/>
        <v>279.25268107648242</v>
      </c>
      <c r="AC325" s="10">
        <f t="shared" si="74"/>
        <v>279.44252407616824</v>
      </c>
      <c r="AD325" s="10">
        <f t="shared" si="75"/>
        <v>281.59707093218731</v>
      </c>
      <c r="AE325" s="10">
        <f t="shared" si="76"/>
        <v>278.52133020354609</v>
      </c>
      <c r="AF325" s="10">
        <f t="shared" si="77"/>
        <v>279.20471001403899</v>
      </c>
      <c r="AG325" s="10">
        <f t="shared" si="78"/>
        <v>279.78455409194913</v>
      </c>
      <c r="AH325" s="10">
        <f t="shared" si="79"/>
        <v>281.46314994421698</v>
      </c>
    </row>
    <row r="326" spans="5:34" x14ac:dyDescent="0.2">
      <c r="E326" s="20">
        <v>40836.083333333336</v>
      </c>
      <c r="F326">
        <v>6955.6819999999998</v>
      </c>
      <c r="G326">
        <v>5775.1570000000002</v>
      </c>
      <c r="H326">
        <v>6047.1980000000003</v>
      </c>
      <c r="I326">
        <v>7681.8819999999996</v>
      </c>
      <c r="J326" s="6">
        <f>('VWP Details'!$I$63-F326)*'VWP Details'!$J$63+('VWP Details'!$M$63-'VWP Details'!$L$63)*'VWP Details'!$K$63</f>
        <v>1723.0542381999999</v>
      </c>
      <c r="K326" s="6">
        <f>('VWP Details'!$I$62-G326)*'VWP Details'!$J$62+('VWP Details'!$M$62-'VWP Details'!$L$62)*'VWP Details'!$K$62</f>
        <v>1612.7929940000006</v>
      </c>
      <c r="L326" s="6">
        <f>('VWP Details'!$I$61-H326)*'VWP Details'!$J$61+('VWP Details'!$M$61-'VWP Details'!$L$61)*'VWP Details'!$K$61</f>
        <v>1394.6247149999999</v>
      </c>
      <c r="M326" s="6">
        <f>('VWP Details'!I$60-I326)*'VWP Details'!$J$60+('VWP Details'!$M$60-'VWP Details'!$L$60)*'VWP Details'!$K$60</f>
        <v>793.40161739999974</v>
      </c>
      <c r="N326" s="9">
        <f t="shared" si="80"/>
        <v>176.01877800874482</v>
      </c>
      <c r="O326" s="9">
        <f t="shared" si="81"/>
        <v>164.75502958136946</v>
      </c>
      <c r="P326" s="9">
        <f t="shared" si="82"/>
        <v>142.4680272232965</v>
      </c>
      <c r="Q326" s="9">
        <f t="shared" si="83"/>
        <v>81.05002156565871</v>
      </c>
      <c r="R326" s="9">
        <f t="shared" si="84"/>
        <v>278.51877800874479</v>
      </c>
      <c r="S326" s="9">
        <f t="shared" si="85"/>
        <v>279.25502958136946</v>
      </c>
      <c r="T326" s="9">
        <f t="shared" si="86"/>
        <v>278.96802722329653</v>
      </c>
      <c r="U326" s="9">
        <f t="shared" si="87"/>
        <v>280.55002156565871</v>
      </c>
      <c r="V326" s="10">
        <f>'VWP Details'!P$63</f>
        <v>102.5</v>
      </c>
      <c r="W326" s="10">
        <f>'VWP Details'!P$62</f>
        <v>114.5</v>
      </c>
      <c r="X326" s="10">
        <f>'VWP Details'!P$61</f>
        <v>136.5</v>
      </c>
      <c r="Y326" s="10">
        <f>'VWP Details'!P$60</f>
        <v>199.5</v>
      </c>
      <c r="AA326" s="10">
        <f t="shared" si="72"/>
        <v>278.52249255410317</v>
      </c>
      <c r="AB326" s="10">
        <f t="shared" si="73"/>
        <v>279.26993004684152</v>
      </c>
      <c r="AC326" s="10">
        <f t="shared" si="74"/>
        <v>279.36714311279252</v>
      </c>
      <c r="AD326" s="10">
        <f t="shared" si="75"/>
        <v>281.318499797328</v>
      </c>
      <c r="AE326" s="10">
        <f t="shared" si="76"/>
        <v>278.52023183558845</v>
      </c>
      <c r="AF326" s="10">
        <f t="shared" si="77"/>
        <v>279.20204685509924</v>
      </c>
      <c r="AG326" s="10">
        <f t="shared" si="78"/>
        <v>279.71364040174296</v>
      </c>
      <c r="AH326" s="10">
        <f t="shared" si="79"/>
        <v>281.41691936849492</v>
      </c>
    </row>
    <row r="327" spans="5:34" x14ac:dyDescent="0.2">
      <c r="E327" s="20">
        <v>40836.125</v>
      </c>
      <c r="F327">
        <v>6955.701</v>
      </c>
      <c r="G327">
        <v>5776.8450000000003</v>
      </c>
      <c r="H327">
        <v>6052.2259999999997</v>
      </c>
      <c r="I327">
        <v>7656.7730000000001</v>
      </c>
      <c r="J327" s="6">
        <f>('VWP Details'!$I$63-F327)*'VWP Details'!$J$63+('VWP Details'!$M$63-'VWP Details'!$L$63)*'VWP Details'!$K$63</f>
        <v>1723.0377100999997</v>
      </c>
      <c r="K327" s="6">
        <f>('VWP Details'!$I$62-G327)*'VWP Details'!$J$62+('VWP Details'!$M$62-'VWP Details'!$L$62)*'VWP Details'!$K$62</f>
        <v>1611.8510900000006</v>
      </c>
      <c r="L327" s="6">
        <f>('VWP Details'!$I$61-H327)*'VWP Details'!$J$61+('VWP Details'!$M$61-'VWP Details'!$L$61)*'VWP Details'!$K$61</f>
        <v>1391.8216050000001</v>
      </c>
      <c r="M327" s="6">
        <f>('VWP Details'!I$60-I327)*'VWP Details'!$J$60+('VWP Details'!$M$60-'VWP Details'!$L$60)*'VWP Details'!$K$60</f>
        <v>807.06844609999951</v>
      </c>
      <c r="N327" s="9">
        <f t="shared" si="80"/>
        <v>176.01708957903648</v>
      </c>
      <c r="O327" s="9">
        <f t="shared" si="81"/>
        <v>164.65880928405906</v>
      </c>
      <c r="P327" s="9">
        <f t="shared" si="82"/>
        <v>142.1816752409355</v>
      </c>
      <c r="Q327" s="9">
        <f t="shared" si="83"/>
        <v>82.446157818190059</v>
      </c>
      <c r="R327" s="9">
        <f t="shared" si="84"/>
        <v>278.51708957903645</v>
      </c>
      <c r="S327" s="9">
        <f t="shared" si="85"/>
        <v>279.15880928405909</v>
      </c>
      <c r="T327" s="9">
        <f t="shared" si="86"/>
        <v>278.68167524093553</v>
      </c>
      <c r="U327" s="9">
        <f t="shared" si="87"/>
        <v>281.94615781819004</v>
      </c>
      <c r="V327" s="10">
        <f>'VWP Details'!P$63</f>
        <v>102.5</v>
      </c>
      <c r="W327" s="10">
        <f>'VWP Details'!P$62</f>
        <v>114.5</v>
      </c>
      <c r="X327" s="10">
        <f>'VWP Details'!P$61</f>
        <v>136.5</v>
      </c>
      <c r="Y327" s="10">
        <f>'VWP Details'!P$60</f>
        <v>199.5</v>
      </c>
      <c r="AA327" s="10">
        <f t="shared" si="72"/>
        <v>278.52181718221982</v>
      </c>
      <c r="AB327" s="10">
        <f t="shared" si="73"/>
        <v>279.21258548576679</v>
      </c>
      <c r="AC327" s="10">
        <f t="shared" si="74"/>
        <v>278.95031531667075</v>
      </c>
      <c r="AD327" s="10">
        <f t="shared" si="75"/>
        <v>281.32643990871685</v>
      </c>
      <c r="AE327" s="10">
        <f t="shared" si="76"/>
        <v>278.51902682996501</v>
      </c>
      <c r="AF327" s="10">
        <f t="shared" si="77"/>
        <v>279.20053286748282</v>
      </c>
      <c r="AG327" s="10">
        <f t="shared" si="78"/>
        <v>279.79713353225617</v>
      </c>
      <c r="AH327" s="10">
        <f t="shared" si="79"/>
        <v>281.41566496434274</v>
      </c>
    </row>
    <row r="328" spans="5:34" x14ac:dyDescent="0.2">
      <c r="E328" s="20">
        <v>40836.166666666664</v>
      </c>
      <c r="F328">
        <v>6955.6719999999996</v>
      </c>
      <c r="G328">
        <v>5775.2860000000001</v>
      </c>
      <c r="H328">
        <v>6040.9570000000003</v>
      </c>
      <c r="I328">
        <v>7659.4639999999999</v>
      </c>
      <c r="J328" s="6">
        <f>('VWP Details'!$I$63-F328)*'VWP Details'!$J$63+('VWP Details'!$M$63-'VWP Details'!$L$63)*'VWP Details'!$K$63</f>
        <v>1723.0629372000001</v>
      </c>
      <c r="K328" s="6">
        <f>('VWP Details'!$I$62-G328)*'VWP Details'!$J$62+('VWP Details'!$M$62-'VWP Details'!$L$62)*'VWP Details'!$K$62</f>
        <v>1612.7210120000007</v>
      </c>
      <c r="L328" s="6">
        <f>('VWP Details'!$I$61-H328)*'VWP Details'!$J$61+('VWP Details'!$M$61-'VWP Details'!$L$61)*'VWP Details'!$K$61</f>
        <v>1398.1040724999998</v>
      </c>
      <c r="M328" s="6">
        <f>('VWP Details'!I$60-I328)*'VWP Details'!$J$60+('VWP Details'!$M$60-'VWP Details'!$L$60)*'VWP Details'!$K$60</f>
        <v>805.60373479999964</v>
      </c>
      <c r="N328" s="9">
        <f t="shared" si="80"/>
        <v>176.01966665595972</v>
      </c>
      <c r="O328" s="9">
        <f t="shared" si="81"/>
        <v>164.74767625296127</v>
      </c>
      <c r="P328" s="9">
        <f t="shared" si="82"/>
        <v>142.82346133664473</v>
      </c>
      <c r="Q328" s="9">
        <f t="shared" si="83"/>
        <v>82.296530088867442</v>
      </c>
      <c r="R328" s="9">
        <f t="shared" si="84"/>
        <v>278.51966665595972</v>
      </c>
      <c r="S328" s="9">
        <f t="shared" si="85"/>
        <v>279.24767625296124</v>
      </c>
      <c r="T328" s="9">
        <f t="shared" si="86"/>
        <v>279.32346133664475</v>
      </c>
      <c r="U328" s="9">
        <f t="shared" si="87"/>
        <v>281.79653008886743</v>
      </c>
      <c r="V328" s="10">
        <f>'VWP Details'!P$63</f>
        <v>102.5</v>
      </c>
      <c r="W328" s="10">
        <f>'VWP Details'!P$62</f>
        <v>114.5</v>
      </c>
      <c r="X328" s="10">
        <f>'VWP Details'!P$61</f>
        <v>136.5</v>
      </c>
      <c r="Y328" s="10">
        <f>'VWP Details'!P$60</f>
        <v>199.5</v>
      </c>
      <c r="AA328" s="10">
        <f t="shared" ref="AA328:AA367" si="88">AVERAGE(R324:R328)</f>
        <v>278.52057307611892</v>
      </c>
      <c r="AB328" s="10">
        <f t="shared" ref="AB328:AB367" si="89">AVERAGE(S324:S328)</f>
        <v>279.24460951599724</v>
      </c>
      <c r="AC328" s="10">
        <f t="shared" ref="AC328:AC367" si="90">AVERAGE(T324:T328)</f>
        <v>279.06828458800385</v>
      </c>
      <c r="AD328" s="10">
        <f t="shared" ref="AD328:AD367" si="91">AVERAGE(U324:U328)</f>
        <v>281.38031923599794</v>
      </c>
      <c r="AE328" s="10">
        <f t="shared" si="76"/>
        <v>278.51835856725944</v>
      </c>
      <c r="AF328" s="10">
        <f t="shared" si="77"/>
        <v>279.19193916367806</v>
      </c>
      <c r="AG328" s="10">
        <f t="shared" si="78"/>
        <v>279.81514842069299</v>
      </c>
      <c r="AH328" s="10">
        <f t="shared" si="79"/>
        <v>281.39295891471573</v>
      </c>
    </row>
    <row r="329" spans="5:34" x14ac:dyDescent="0.2">
      <c r="E329" s="20">
        <v>40836.208333333336</v>
      </c>
      <c r="F329">
        <v>6955.6419999999998</v>
      </c>
      <c r="G329">
        <v>5774.0360000000001</v>
      </c>
      <c r="H329">
        <v>6021.1980000000003</v>
      </c>
      <c r="I329">
        <v>7680.4390000000003</v>
      </c>
      <c r="J329" s="6">
        <f>('VWP Details'!$I$63-F329)*'VWP Details'!$J$63+('VWP Details'!$M$63-'VWP Details'!$L$63)*'VWP Details'!$K$63</f>
        <v>1723.0890342</v>
      </c>
      <c r="K329" s="6">
        <f>('VWP Details'!$I$62-G329)*'VWP Details'!$J$62+('VWP Details'!$M$62-'VWP Details'!$L$62)*'VWP Details'!$K$62</f>
        <v>1613.4185120000006</v>
      </c>
      <c r="L329" s="6">
        <f>('VWP Details'!$I$61-H329)*'VWP Details'!$J$61+('VWP Details'!$M$61-'VWP Details'!$L$61)*'VWP Details'!$K$61</f>
        <v>1409.1197149999998</v>
      </c>
      <c r="M329" s="6">
        <f>('VWP Details'!I$60-I329)*'VWP Details'!$J$60+('VWP Details'!$M$60-'VWP Details'!$L$60)*'VWP Details'!$K$60</f>
        <v>794.18704229999935</v>
      </c>
      <c r="N329" s="9">
        <f t="shared" si="80"/>
        <v>176.02233259760442</v>
      </c>
      <c r="O329" s="9">
        <f t="shared" si="81"/>
        <v>164.81892943521126</v>
      </c>
      <c r="P329" s="9">
        <f t="shared" si="82"/>
        <v>143.94876539779648</v>
      </c>
      <c r="Q329" s="9">
        <f t="shared" si="83"/>
        <v>81.130256724860658</v>
      </c>
      <c r="R329" s="9">
        <f t="shared" si="84"/>
        <v>278.52233259760442</v>
      </c>
      <c r="S329" s="9">
        <f t="shared" si="85"/>
        <v>279.31892943521126</v>
      </c>
      <c r="T329" s="9">
        <f t="shared" si="86"/>
        <v>280.44876539779648</v>
      </c>
      <c r="U329" s="9">
        <f t="shared" si="87"/>
        <v>280.63025672486066</v>
      </c>
      <c r="V329" s="10">
        <f>'VWP Details'!P$63</f>
        <v>102.5</v>
      </c>
      <c r="W329" s="10">
        <f>'VWP Details'!P$62</f>
        <v>114.5</v>
      </c>
      <c r="X329" s="10">
        <f>'VWP Details'!P$61</f>
        <v>136.5</v>
      </c>
      <c r="Y329" s="10">
        <f>'VWP Details'!P$60</f>
        <v>199.5</v>
      </c>
      <c r="AA329" s="10">
        <f t="shared" si="88"/>
        <v>278.519862158347</v>
      </c>
      <c r="AB329" s="10">
        <f t="shared" si="89"/>
        <v>279.25035537261385</v>
      </c>
      <c r="AC329" s="10">
        <f t="shared" si="90"/>
        <v>279.31207104299477</v>
      </c>
      <c r="AD329" s="10">
        <f t="shared" si="91"/>
        <v>281.18059318481744</v>
      </c>
      <c r="AE329" s="10">
        <f t="shared" si="76"/>
        <v>278.51797111707367</v>
      </c>
      <c r="AF329" s="10">
        <f t="shared" si="77"/>
        <v>279.18289399971047</v>
      </c>
      <c r="AG329" s="10">
        <f t="shared" si="78"/>
        <v>279.83155727772521</v>
      </c>
      <c r="AH329" s="10">
        <f t="shared" si="79"/>
        <v>281.40277840821199</v>
      </c>
    </row>
    <row r="330" spans="5:34" x14ac:dyDescent="0.2">
      <c r="E330" s="20">
        <v>40836.25</v>
      </c>
      <c r="F330">
        <v>6955.6719999999996</v>
      </c>
      <c r="G330">
        <v>5775.2929999999997</v>
      </c>
      <c r="H330">
        <v>6020.3969999999999</v>
      </c>
      <c r="I330">
        <v>7680.0810000000001</v>
      </c>
      <c r="J330" s="6">
        <f>('VWP Details'!$I$63-F330)*'VWP Details'!$J$63+('VWP Details'!$M$63-'VWP Details'!$L$63)*'VWP Details'!$K$63</f>
        <v>1723.0629372000001</v>
      </c>
      <c r="K330" s="6">
        <f>('VWP Details'!$I$62-G330)*'VWP Details'!$J$62+('VWP Details'!$M$62-'VWP Details'!$L$62)*'VWP Details'!$K$62</f>
        <v>1612.7171060000007</v>
      </c>
      <c r="L330" s="6">
        <f>('VWP Details'!$I$61-H330)*'VWP Details'!$J$61+('VWP Details'!$M$61-'VWP Details'!$L$61)*'VWP Details'!$K$61</f>
        <v>1409.5662725</v>
      </c>
      <c r="M330" s="6">
        <f>('VWP Details'!I$60-I330)*'VWP Details'!$J$60+('VWP Details'!$M$60-'VWP Details'!$L$60)*'VWP Details'!$K$60</f>
        <v>794.3819016999995</v>
      </c>
      <c r="N330" s="9">
        <f t="shared" si="80"/>
        <v>176.01966665595972</v>
      </c>
      <c r="O330" s="9">
        <f t="shared" si="81"/>
        <v>164.74727723514067</v>
      </c>
      <c r="P330" s="9">
        <f t="shared" si="82"/>
        <v>143.99438352386474</v>
      </c>
      <c r="Q330" s="9">
        <f t="shared" si="83"/>
        <v>81.150162606353618</v>
      </c>
      <c r="R330" s="9">
        <f t="shared" si="84"/>
        <v>278.51966665595972</v>
      </c>
      <c r="S330" s="9">
        <f t="shared" si="85"/>
        <v>279.2472772351407</v>
      </c>
      <c r="T330" s="9">
        <f t="shared" si="86"/>
        <v>280.49438352386471</v>
      </c>
      <c r="U330" s="9">
        <f t="shared" si="87"/>
        <v>280.6501626063536</v>
      </c>
      <c r="V330" s="10">
        <f>'VWP Details'!P$63</f>
        <v>102.5</v>
      </c>
      <c r="W330" s="10">
        <f>'VWP Details'!P$62</f>
        <v>114.5</v>
      </c>
      <c r="X330" s="10">
        <f>'VWP Details'!P$61</f>
        <v>136.5</v>
      </c>
      <c r="Y330" s="10">
        <f>'VWP Details'!P$60</f>
        <v>199.5</v>
      </c>
      <c r="AA330" s="10">
        <f t="shared" si="88"/>
        <v>278.51950669946103</v>
      </c>
      <c r="AB330" s="10">
        <f t="shared" si="89"/>
        <v>279.24554435774837</v>
      </c>
      <c r="AC330" s="10">
        <f t="shared" si="90"/>
        <v>279.58326254450759</v>
      </c>
      <c r="AD330" s="10">
        <f t="shared" si="91"/>
        <v>281.11462576078611</v>
      </c>
      <c r="AE330" s="10">
        <f t="shared" si="76"/>
        <v>278.51737394614526</v>
      </c>
      <c r="AF330" s="10">
        <f t="shared" si="77"/>
        <v>279.17748559816499</v>
      </c>
      <c r="AG330" s="10">
        <f t="shared" si="78"/>
        <v>279.76178717300149</v>
      </c>
      <c r="AH330" s="10">
        <f t="shared" si="79"/>
        <v>281.36995483289661</v>
      </c>
    </row>
    <row r="331" spans="5:34" x14ac:dyDescent="0.2">
      <c r="E331" s="20">
        <v>40836.291666666664</v>
      </c>
      <c r="F331">
        <v>6955.6019999999999</v>
      </c>
      <c r="G331">
        <v>5774.4639999999999</v>
      </c>
      <c r="H331">
        <v>6029.7120000000004</v>
      </c>
      <c r="I331">
        <v>7656.8320000000003</v>
      </c>
      <c r="J331" s="6">
        <f>('VWP Details'!$I$63-F331)*'VWP Details'!$J$63+('VWP Details'!$M$63-'VWP Details'!$L$63)*'VWP Details'!$K$63</f>
        <v>1723.1238301999999</v>
      </c>
      <c r="K331" s="6">
        <f>('VWP Details'!$I$62-G331)*'VWP Details'!$J$62+('VWP Details'!$M$62-'VWP Details'!$L$62)*'VWP Details'!$K$62</f>
        <v>1613.1796880000006</v>
      </c>
      <c r="L331" s="6">
        <f>('VWP Details'!$I$61-H331)*'VWP Details'!$J$61+('VWP Details'!$M$61-'VWP Details'!$L$61)*'VWP Details'!$K$61</f>
        <v>1404.3731599999996</v>
      </c>
      <c r="M331" s="6">
        <f>('VWP Details'!I$60-I331)*'VWP Details'!$J$60+('VWP Details'!$M$60-'VWP Details'!$L$60)*'VWP Details'!$K$60</f>
        <v>807.03633239999942</v>
      </c>
      <c r="N331" s="9">
        <f t="shared" si="80"/>
        <v>176.02588718646402</v>
      </c>
      <c r="O331" s="9">
        <f t="shared" si="81"/>
        <v>164.79453234560887</v>
      </c>
      <c r="P331" s="9">
        <f t="shared" si="82"/>
        <v>143.46388059711597</v>
      </c>
      <c r="Q331" s="9">
        <f t="shared" si="83"/>
        <v>82.44287723995518</v>
      </c>
      <c r="R331" s="9">
        <f t="shared" si="84"/>
        <v>278.52588718646405</v>
      </c>
      <c r="S331" s="9">
        <f t="shared" si="85"/>
        <v>279.2945323456089</v>
      </c>
      <c r="T331" s="9">
        <f t="shared" si="86"/>
        <v>279.96388059711597</v>
      </c>
      <c r="U331" s="9">
        <f t="shared" si="87"/>
        <v>281.94287723995518</v>
      </c>
      <c r="V331" s="10">
        <f>'VWP Details'!P$63</f>
        <v>102.5</v>
      </c>
      <c r="W331" s="10">
        <f>'VWP Details'!P$62</f>
        <v>114.5</v>
      </c>
      <c r="X331" s="10">
        <f>'VWP Details'!P$61</f>
        <v>136.5</v>
      </c>
      <c r="Y331" s="10">
        <f>'VWP Details'!P$60</f>
        <v>199.5</v>
      </c>
      <c r="AA331" s="10">
        <f t="shared" si="88"/>
        <v>278.52092853500488</v>
      </c>
      <c r="AB331" s="10">
        <f t="shared" si="89"/>
        <v>279.25344491059622</v>
      </c>
      <c r="AC331" s="10">
        <f t="shared" si="90"/>
        <v>279.78243321927152</v>
      </c>
      <c r="AD331" s="10">
        <f t="shared" si="91"/>
        <v>281.39319689564536</v>
      </c>
      <c r="AE331" s="10">
        <f t="shared" si="76"/>
        <v>278.5167021288508</v>
      </c>
      <c r="AF331" s="10">
        <f t="shared" si="77"/>
        <v>279.17619962073172</v>
      </c>
      <c r="AG331" s="10">
        <f t="shared" si="78"/>
        <v>279.72876671171014</v>
      </c>
      <c r="AH331" s="10">
        <f t="shared" si="79"/>
        <v>281.39099501601652</v>
      </c>
    </row>
    <row r="332" spans="5:34" x14ac:dyDescent="0.2">
      <c r="E332" s="20">
        <v>40836.333333333336</v>
      </c>
      <c r="F332">
        <v>6955.652</v>
      </c>
      <c r="G332">
        <v>5776.1890000000003</v>
      </c>
      <c r="H332">
        <v>6042.5450000000001</v>
      </c>
      <c r="I332">
        <v>7665.1139999999996</v>
      </c>
      <c r="J332" s="6">
        <f>('VWP Details'!$I$63-F332)*'VWP Details'!$J$63+('VWP Details'!$M$63-'VWP Details'!$L$63)*'VWP Details'!$K$63</f>
        <v>1723.0803351999998</v>
      </c>
      <c r="K332" s="6">
        <f>('VWP Details'!$I$62-G332)*'VWP Details'!$J$62+('VWP Details'!$M$62-'VWP Details'!$L$62)*'VWP Details'!$K$62</f>
        <v>1612.2171380000004</v>
      </c>
      <c r="L332" s="6">
        <f>('VWP Details'!$I$61-H332)*'VWP Details'!$J$61+('VWP Details'!$M$61-'VWP Details'!$L$61)*'VWP Details'!$K$61</f>
        <v>1397.2187624999999</v>
      </c>
      <c r="M332" s="6">
        <f>('VWP Details'!I$60-I332)*'VWP Details'!$J$60+('VWP Details'!$M$60-'VWP Details'!$L$60)*'VWP Details'!$K$60</f>
        <v>802.52843979999977</v>
      </c>
      <c r="N332" s="9">
        <f t="shared" si="80"/>
        <v>176.02144395038951</v>
      </c>
      <c r="O332" s="9">
        <f t="shared" si="81"/>
        <v>164.69620295410385</v>
      </c>
      <c r="P332" s="9">
        <f t="shared" si="82"/>
        <v>142.73302240506374</v>
      </c>
      <c r="Q332" s="9">
        <f t="shared" si="83"/>
        <v>81.982373020612954</v>
      </c>
      <c r="R332" s="9">
        <f t="shared" si="84"/>
        <v>278.52144395038954</v>
      </c>
      <c r="S332" s="9">
        <f t="shared" si="85"/>
        <v>279.19620295410385</v>
      </c>
      <c r="T332" s="9">
        <f t="shared" si="86"/>
        <v>279.23302240506371</v>
      </c>
      <c r="U332" s="9">
        <f t="shared" si="87"/>
        <v>281.48237302061295</v>
      </c>
      <c r="V332" s="10">
        <f>'VWP Details'!P$63</f>
        <v>102.5</v>
      </c>
      <c r="W332" s="10">
        <f>'VWP Details'!P$62</f>
        <v>114.5</v>
      </c>
      <c r="X332" s="10">
        <f>'VWP Details'!P$61</f>
        <v>136.5</v>
      </c>
      <c r="Y332" s="10">
        <f>'VWP Details'!P$60</f>
        <v>199.5</v>
      </c>
      <c r="AA332" s="10">
        <f t="shared" si="88"/>
        <v>278.5217994092755</v>
      </c>
      <c r="AB332" s="10">
        <f t="shared" si="89"/>
        <v>279.26092364460521</v>
      </c>
      <c r="AC332" s="10">
        <f t="shared" si="90"/>
        <v>279.89270265209717</v>
      </c>
      <c r="AD332" s="10">
        <f t="shared" si="91"/>
        <v>281.30043993612998</v>
      </c>
      <c r="AE332" s="10">
        <f t="shared" si="76"/>
        <v>278.51602675696745</v>
      </c>
      <c r="AF332" s="10">
        <f t="shared" si="77"/>
        <v>279.18032432494579</v>
      </c>
      <c r="AG332" s="10">
        <f t="shared" si="78"/>
        <v>279.70066002309937</v>
      </c>
      <c r="AH332" s="10">
        <f t="shared" si="79"/>
        <v>281.42763295856776</v>
      </c>
    </row>
    <row r="333" spans="5:34" x14ac:dyDescent="0.2">
      <c r="E333" s="20">
        <v>40836.375</v>
      </c>
      <c r="F333">
        <v>6955.5529999999999</v>
      </c>
      <c r="G333">
        <v>5774.3140000000003</v>
      </c>
      <c r="H333">
        <v>6033.3360000000002</v>
      </c>
      <c r="I333">
        <v>7677.3220000000001</v>
      </c>
      <c r="J333" s="6">
        <f>('VWP Details'!$I$63-F333)*'VWP Details'!$J$63+('VWP Details'!$M$63-'VWP Details'!$L$63)*'VWP Details'!$K$63</f>
        <v>1723.1664552999998</v>
      </c>
      <c r="K333" s="6">
        <f>('VWP Details'!$I$62-G333)*'VWP Details'!$J$62+('VWP Details'!$M$62-'VWP Details'!$L$62)*'VWP Details'!$K$62</f>
        <v>1613.2633880000005</v>
      </c>
      <c r="L333" s="6">
        <f>('VWP Details'!$I$61-H333)*'VWP Details'!$J$61+('VWP Details'!$M$61-'VWP Details'!$L$61)*'VWP Details'!$K$61</f>
        <v>1402.3527799999999</v>
      </c>
      <c r="M333" s="6">
        <f>('VWP Details'!I$60-I333)*'VWP Details'!$J$60+('VWP Details'!$M$60-'VWP Details'!$L$60)*'VWP Details'!$K$60</f>
        <v>795.88362539999946</v>
      </c>
      <c r="N333" s="9">
        <f t="shared" si="80"/>
        <v>176.03024155781702</v>
      </c>
      <c r="O333" s="9">
        <f t="shared" si="81"/>
        <v>164.80308272747885</v>
      </c>
      <c r="P333" s="9">
        <f t="shared" si="82"/>
        <v>143.257488476178</v>
      </c>
      <c r="Q333" s="9">
        <f t="shared" si="83"/>
        <v>81.303571341099484</v>
      </c>
      <c r="R333" s="9">
        <f t="shared" si="84"/>
        <v>278.53024155781702</v>
      </c>
      <c r="S333" s="9">
        <f t="shared" si="85"/>
        <v>279.30308272747885</v>
      </c>
      <c r="T333" s="9">
        <f t="shared" si="86"/>
        <v>279.75748847617797</v>
      </c>
      <c r="U333" s="9">
        <f t="shared" si="87"/>
        <v>280.80357134109948</v>
      </c>
      <c r="V333" s="10">
        <f>'VWP Details'!P$63</f>
        <v>102.5</v>
      </c>
      <c r="W333" s="10">
        <f>'VWP Details'!P$62</f>
        <v>114.5</v>
      </c>
      <c r="X333" s="10">
        <f>'VWP Details'!P$61</f>
        <v>136.5</v>
      </c>
      <c r="Y333" s="10">
        <f>'VWP Details'!P$60</f>
        <v>199.5</v>
      </c>
      <c r="AA333" s="10">
        <f t="shared" si="88"/>
        <v>278.52391438964696</v>
      </c>
      <c r="AB333" s="10">
        <f t="shared" si="89"/>
        <v>279.27200493950869</v>
      </c>
      <c r="AC333" s="10">
        <f t="shared" si="90"/>
        <v>279.97950808000377</v>
      </c>
      <c r="AD333" s="10">
        <f t="shared" si="91"/>
        <v>281.10184818657638</v>
      </c>
      <c r="AE333" s="10">
        <f t="shared" si="76"/>
        <v>278.51553266911594</v>
      </c>
      <c r="AF333" s="10">
        <f t="shared" si="77"/>
        <v>279.18171290696148</v>
      </c>
      <c r="AG333" s="10">
        <f t="shared" si="78"/>
        <v>279.74967929085153</v>
      </c>
      <c r="AH333" s="10">
        <f t="shared" si="79"/>
        <v>281.41545589698404</v>
      </c>
    </row>
    <row r="334" spans="5:34" x14ac:dyDescent="0.2">
      <c r="E334" s="20">
        <v>40836.416666666664</v>
      </c>
      <c r="F334">
        <v>6955.5829999999996</v>
      </c>
      <c r="G334">
        <v>5776.3850000000002</v>
      </c>
      <c r="H334">
        <v>6046.7929999999997</v>
      </c>
      <c r="I334">
        <v>7678.3490000000002</v>
      </c>
      <c r="J334" s="6">
        <f>('VWP Details'!$I$63-F334)*'VWP Details'!$J$63+('VWP Details'!$M$63-'VWP Details'!$L$63)*'VWP Details'!$K$63</f>
        <v>1723.1403583000001</v>
      </c>
      <c r="K334" s="6">
        <f>('VWP Details'!$I$62-G334)*'VWP Details'!$J$62+('VWP Details'!$M$62-'VWP Details'!$L$62)*'VWP Details'!$K$62</f>
        <v>1612.1077700000005</v>
      </c>
      <c r="L334" s="6">
        <f>('VWP Details'!$I$61-H334)*'VWP Details'!$J$61+('VWP Details'!$M$61-'VWP Details'!$L$61)*'VWP Details'!$K$61</f>
        <v>1394.8505025000002</v>
      </c>
      <c r="M334" s="6">
        <f>('VWP Details'!I$60-I334)*'VWP Details'!$J$60+('VWP Details'!$M$60-'VWP Details'!$L$60)*'VWP Details'!$K$60</f>
        <v>795.32462929999951</v>
      </c>
      <c r="N334" s="9">
        <f t="shared" si="80"/>
        <v>176.02757561617233</v>
      </c>
      <c r="O334" s="9">
        <f t="shared" si="81"/>
        <v>164.68503045512705</v>
      </c>
      <c r="P334" s="9">
        <f t="shared" si="82"/>
        <v>142.49109256793776</v>
      </c>
      <c r="Q334" s="9">
        <f t="shared" si="83"/>
        <v>81.246467038604379</v>
      </c>
      <c r="R334" s="9">
        <f t="shared" si="84"/>
        <v>278.52757561617233</v>
      </c>
      <c r="S334" s="9">
        <f t="shared" si="85"/>
        <v>279.18503045512705</v>
      </c>
      <c r="T334" s="9">
        <f t="shared" si="86"/>
        <v>278.99109256793776</v>
      </c>
      <c r="U334" s="9">
        <f t="shared" si="87"/>
        <v>280.74646703860435</v>
      </c>
      <c r="V334" s="10">
        <f>'VWP Details'!P$63</f>
        <v>102.5</v>
      </c>
      <c r="W334" s="10">
        <f>'VWP Details'!P$62</f>
        <v>114.5</v>
      </c>
      <c r="X334" s="10">
        <f>'VWP Details'!P$61</f>
        <v>136.5</v>
      </c>
      <c r="Y334" s="10">
        <f>'VWP Details'!P$60</f>
        <v>199.5</v>
      </c>
      <c r="AA334" s="10">
        <f t="shared" si="88"/>
        <v>278.52496299336053</v>
      </c>
      <c r="AB334" s="10">
        <f t="shared" si="89"/>
        <v>279.24522514349184</v>
      </c>
      <c r="AC334" s="10">
        <f t="shared" si="90"/>
        <v>279.68797351403202</v>
      </c>
      <c r="AD334" s="10">
        <f t="shared" si="91"/>
        <v>281.12509024932513</v>
      </c>
      <c r="AE334" s="10">
        <f t="shared" si="76"/>
        <v>278.5148253059329</v>
      </c>
      <c r="AF334" s="10">
        <f t="shared" si="77"/>
        <v>279.18449235109472</v>
      </c>
      <c r="AG334" s="10">
        <f t="shared" si="78"/>
        <v>279.79605828853562</v>
      </c>
      <c r="AH334" s="10">
        <f t="shared" si="79"/>
        <v>281.37663164364994</v>
      </c>
    </row>
    <row r="335" spans="5:34" x14ac:dyDescent="0.2">
      <c r="E335" s="20">
        <v>40836.458333333336</v>
      </c>
      <c r="F335">
        <v>6955.5829999999996</v>
      </c>
      <c r="G335">
        <v>5774.48</v>
      </c>
      <c r="H335">
        <v>6018.6329999999998</v>
      </c>
      <c r="I335">
        <v>7662.9970000000003</v>
      </c>
      <c r="J335" s="6">
        <f>('VWP Details'!$I$63-F335)*'VWP Details'!$J$63+('VWP Details'!$M$63-'VWP Details'!$L$63)*'VWP Details'!$K$63</f>
        <v>1723.1403583000001</v>
      </c>
      <c r="K335" s="6">
        <f>('VWP Details'!$I$62-G335)*'VWP Details'!$J$62+('VWP Details'!$M$62-'VWP Details'!$L$62)*'VWP Details'!$K$62</f>
        <v>1613.1707600000009</v>
      </c>
      <c r="L335" s="6">
        <f>('VWP Details'!$I$61-H335)*'VWP Details'!$J$61+('VWP Details'!$M$61-'VWP Details'!$L$61)*'VWP Details'!$K$61</f>
        <v>1410.5497025000002</v>
      </c>
      <c r="M335" s="6">
        <f>('VWP Details'!I$60-I335)*'VWP Details'!$J$60+('VWP Details'!$M$60-'VWP Details'!$L$60)*'VWP Details'!$K$60</f>
        <v>803.68072289999941</v>
      </c>
      <c r="N335" s="9">
        <f t="shared" si="80"/>
        <v>176.02757561617233</v>
      </c>
      <c r="O335" s="9">
        <f t="shared" si="81"/>
        <v>164.7936203048761</v>
      </c>
      <c r="P335" s="9">
        <f t="shared" si="82"/>
        <v>144.09484591385777</v>
      </c>
      <c r="Q335" s="9">
        <f t="shared" si="83"/>
        <v>82.10008461592173</v>
      </c>
      <c r="R335" s="9">
        <f t="shared" si="84"/>
        <v>278.52757561617233</v>
      </c>
      <c r="S335" s="9">
        <f t="shared" si="85"/>
        <v>279.29362030487607</v>
      </c>
      <c r="T335" s="9">
        <f t="shared" si="86"/>
        <v>280.59484591385774</v>
      </c>
      <c r="U335" s="9">
        <f t="shared" si="87"/>
        <v>281.60008461592173</v>
      </c>
      <c r="V335" s="10">
        <f>'VWP Details'!P$63</f>
        <v>102.5</v>
      </c>
      <c r="W335" s="10">
        <f>'VWP Details'!P$62</f>
        <v>114.5</v>
      </c>
      <c r="X335" s="10">
        <f>'VWP Details'!P$61</f>
        <v>136.5</v>
      </c>
      <c r="Y335" s="10">
        <f>'VWP Details'!P$60</f>
        <v>199.5</v>
      </c>
      <c r="AA335" s="10">
        <f t="shared" si="88"/>
        <v>278.52654478540302</v>
      </c>
      <c r="AB335" s="10">
        <f t="shared" si="89"/>
        <v>279.25449375743892</v>
      </c>
      <c r="AC335" s="10">
        <f t="shared" si="90"/>
        <v>279.70806599203058</v>
      </c>
      <c r="AD335" s="10">
        <f t="shared" si="91"/>
        <v>281.31507465123877</v>
      </c>
      <c r="AE335" s="10">
        <f t="shared" si="76"/>
        <v>278.5142992267817</v>
      </c>
      <c r="AF335" s="10">
        <f t="shared" si="77"/>
        <v>279.17793477822585</v>
      </c>
      <c r="AG335" s="10">
        <f t="shared" si="78"/>
        <v>279.78963871903454</v>
      </c>
      <c r="AH335" s="10">
        <f t="shared" si="79"/>
        <v>281.36778186683864</v>
      </c>
    </row>
    <row r="336" spans="5:34" x14ac:dyDescent="0.2">
      <c r="E336" s="20">
        <v>40836.5</v>
      </c>
      <c r="F336">
        <v>6955.6719999999996</v>
      </c>
      <c r="G336">
        <v>5776.4380000000001</v>
      </c>
      <c r="H336">
        <v>6040.9009999999998</v>
      </c>
      <c r="I336">
        <v>7660.5230000000001</v>
      </c>
      <c r="J336" s="6">
        <f>('VWP Details'!$I$63-F336)*'VWP Details'!$J$63+('VWP Details'!$M$63-'VWP Details'!$L$63)*'VWP Details'!$K$63</f>
        <v>1723.0629372000001</v>
      </c>
      <c r="K336" s="6">
        <f>('VWP Details'!$I$62-G336)*'VWP Details'!$J$62+('VWP Details'!$M$62-'VWP Details'!$L$62)*'VWP Details'!$K$62</f>
        <v>1612.0781960000006</v>
      </c>
      <c r="L336" s="6">
        <f>('VWP Details'!$I$61-H336)*'VWP Details'!$J$61+('VWP Details'!$M$61-'VWP Details'!$L$61)*'VWP Details'!$K$61</f>
        <v>1398.1352925000001</v>
      </c>
      <c r="M336" s="6">
        <f>('VWP Details'!I$60-I336)*'VWP Details'!$J$60+('VWP Details'!$M$60-'VWP Details'!$L$60)*'VWP Details'!$K$60</f>
        <v>805.02732109999954</v>
      </c>
      <c r="N336" s="9">
        <f t="shared" si="80"/>
        <v>176.01966665595972</v>
      </c>
      <c r="O336" s="9">
        <f t="shared" si="81"/>
        <v>164.68200932019965</v>
      </c>
      <c r="P336" s="9">
        <f t="shared" si="82"/>
        <v>142.82665061886675</v>
      </c>
      <c r="Q336" s="9">
        <f t="shared" si="83"/>
        <v>82.237646489702556</v>
      </c>
      <c r="R336" s="9">
        <f t="shared" si="84"/>
        <v>278.51966665595972</v>
      </c>
      <c r="S336" s="9">
        <f t="shared" si="85"/>
        <v>279.18200932019965</v>
      </c>
      <c r="T336" s="9">
        <f t="shared" si="86"/>
        <v>279.32665061886678</v>
      </c>
      <c r="U336" s="9">
        <f t="shared" si="87"/>
        <v>281.73764648970257</v>
      </c>
      <c r="V336" s="10">
        <f>'VWP Details'!P$63</f>
        <v>102.5</v>
      </c>
      <c r="W336" s="10">
        <f>'VWP Details'!P$62</f>
        <v>114.5</v>
      </c>
      <c r="X336" s="10">
        <f>'VWP Details'!P$61</f>
        <v>136.5</v>
      </c>
      <c r="Y336" s="10">
        <f>'VWP Details'!P$60</f>
        <v>199.5</v>
      </c>
      <c r="AA336" s="10">
        <f t="shared" si="88"/>
        <v>278.52530067930218</v>
      </c>
      <c r="AB336" s="10">
        <f t="shared" si="89"/>
        <v>279.23198915235707</v>
      </c>
      <c r="AC336" s="10">
        <f t="shared" si="90"/>
        <v>279.58061999638079</v>
      </c>
      <c r="AD336" s="10">
        <f t="shared" si="91"/>
        <v>281.27402850118824</v>
      </c>
      <c r="AE336" s="10">
        <f t="shared" ref="AE336:AE399" si="92">AVERAGE(R324:R348)</f>
        <v>278.51359186359861</v>
      </c>
      <c r="AF336" s="10">
        <f t="shared" ref="AF336:AF399" si="93">AVERAGE(S324:S348)</f>
        <v>279.18396336746969</v>
      </c>
      <c r="AG336" s="10">
        <f t="shared" ref="AG336:AG399" si="94">AVERAGE(T324:T348)</f>
        <v>279.86085539105176</v>
      </c>
      <c r="AH336" s="10">
        <f t="shared" ref="AH336:AH399" si="95">AVERAGE(U324:U348)</f>
        <v>281.33645290072593</v>
      </c>
    </row>
    <row r="337" spans="5:43" x14ac:dyDescent="0.2">
      <c r="E337" s="20">
        <v>40836.541666666664</v>
      </c>
      <c r="F337">
        <v>6955.701</v>
      </c>
      <c r="G337">
        <v>5775.6310000000003</v>
      </c>
      <c r="H337">
        <v>6032.1869999999999</v>
      </c>
      <c r="I337">
        <v>7670.01</v>
      </c>
      <c r="J337" s="6">
        <f>('VWP Details'!$I$63-F337)*'VWP Details'!$J$63+('VWP Details'!$M$63-'VWP Details'!$L$63)*'VWP Details'!$K$63</f>
        <v>1723.0377100999997</v>
      </c>
      <c r="K337" s="6">
        <f>('VWP Details'!$I$62-G337)*'VWP Details'!$J$62+('VWP Details'!$M$62-'VWP Details'!$L$62)*'VWP Details'!$K$62</f>
        <v>1612.5285020000006</v>
      </c>
      <c r="L337" s="6">
        <f>('VWP Details'!$I$61-H337)*'VWP Details'!$J$61+('VWP Details'!$M$61-'VWP Details'!$L$61)*'VWP Details'!$K$61</f>
        <v>1402.9933475</v>
      </c>
      <c r="M337" s="6">
        <f>('VWP Details'!I$60-I337)*'VWP Details'!$J$60+('VWP Details'!$M$60-'VWP Details'!$L$60)*'VWP Details'!$K$60</f>
        <v>799.86354699999947</v>
      </c>
      <c r="N337" s="9">
        <f t="shared" si="80"/>
        <v>176.01708957903648</v>
      </c>
      <c r="O337" s="9">
        <f t="shared" si="81"/>
        <v>164.72801037466024</v>
      </c>
      <c r="P337" s="9">
        <f t="shared" si="82"/>
        <v>143.32292571319726</v>
      </c>
      <c r="Q337" s="9">
        <f t="shared" si="83"/>
        <v>81.710140630139648</v>
      </c>
      <c r="R337" s="9">
        <f t="shared" si="84"/>
        <v>278.51708957903645</v>
      </c>
      <c r="S337" s="9">
        <f t="shared" si="85"/>
        <v>279.22801037466024</v>
      </c>
      <c r="T337" s="9">
        <f t="shared" si="86"/>
        <v>279.82292571319726</v>
      </c>
      <c r="U337" s="9">
        <f t="shared" si="87"/>
        <v>281.21014063013968</v>
      </c>
      <c r="V337" s="10">
        <f>'VWP Details'!P$63</f>
        <v>102.5</v>
      </c>
      <c r="W337" s="10">
        <f>'VWP Details'!P$62</f>
        <v>114.5</v>
      </c>
      <c r="X337" s="10">
        <f>'VWP Details'!P$61</f>
        <v>136.5</v>
      </c>
      <c r="Y337" s="10">
        <f>'VWP Details'!P$60</f>
        <v>199.5</v>
      </c>
      <c r="AA337" s="10">
        <f t="shared" si="88"/>
        <v>278.52442980503156</v>
      </c>
      <c r="AB337" s="10">
        <f t="shared" si="89"/>
        <v>279.2383506364684</v>
      </c>
      <c r="AC337" s="10">
        <f t="shared" si="90"/>
        <v>279.69860065800754</v>
      </c>
      <c r="AD337" s="10">
        <f t="shared" si="91"/>
        <v>281.21958202309355</v>
      </c>
      <c r="AE337" s="10">
        <f t="shared" si="92"/>
        <v>278.51281340863841</v>
      </c>
      <c r="AF337" s="10">
        <f t="shared" si="93"/>
        <v>279.18138685239956</v>
      </c>
      <c r="AG337" s="10">
        <f t="shared" si="94"/>
        <v>279.89418794638908</v>
      </c>
      <c r="AH337" s="10">
        <f t="shared" si="95"/>
        <v>281.34965305789467</v>
      </c>
    </row>
    <row r="338" spans="5:43" x14ac:dyDescent="0.2">
      <c r="E338" s="20">
        <v>40836.583333333336</v>
      </c>
      <c r="F338">
        <v>6955.8109999999997</v>
      </c>
      <c r="G338">
        <v>5777.2510000000002</v>
      </c>
      <c r="H338">
        <v>6045.3109999999997</v>
      </c>
      <c r="I338">
        <v>7679.5379999999996</v>
      </c>
      <c r="J338" s="6">
        <f>('VWP Details'!$I$63-F338)*'VWP Details'!$J$63+('VWP Details'!$M$63-'VWP Details'!$L$63)*'VWP Details'!$K$63</f>
        <v>1722.9420210999999</v>
      </c>
      <c r="K338" s="6">
        <f>('VWP Details'!$I$62-G338)*'VWP Details'!$J$62+('VWP Details'!$M$62-'VWP Details'!$L$62)*'VWP Details'!$K$62</f>
        <v>1611.6245420000005</v>
      </c>
      <c r="L338" s="6">
        <f>('VWP Details'!$I$61-H338)*'VWP Details'!$J$61+('VWP Details'!$M$61-'VWP Details'!$L$61)*'VWP Details'!$K$61</f>
        <v>1395.6767175000002</v>
      </c>
      <c r="M338" s="6">
        <f>('VWP Details'!I$60-I338)*'VWP Details'!$J$60+('VWP Details'!$M$60-'VWP Details'!$L$60)*'VWP Details'!$K$60</f>
        <v>794.6774565999998</v>
      </c>
      <c r="N338" s="9">
        <f t="shared" si="80"/>
        <v>176.00731445967259</v>
      </c>
      <c r="O338" s="9">
        <f t="shared" si="81"/>
        <v>164.63566625046425</v>
      </c>
      <c r="P338" s="9">
        <f t="shared" si="82"/>
        <v>142.57549464388427</v>
      </c>
      <c r="Q338" s="9">
        <f t="shared" si="83"/>
        <v>81.180355046718645</v>
      </c>
      <c r="R338" s="9">
        <f t="shared" si="84"/>
        <v>278.50731445967256</v>
      </c>
      <c r="S338" s="9">
        <f t="shared" si="85"/>
        <v>279.13566625046428</v>
      </c>
      <c r="T338" s="9">
        <f t="shared" si="86"/>
        <v>279.07549464388427</v>
      </c>
      <c r="U338" s="9">
        <f t="shared" si="87"/>
        <v>280.68035504671866</v>
      </c>
      <c r="V338" s="10">
        <f>'VWP Details'!P$63</f>
        <v>102.5</v>
      </c>
      <c r="W338" s="10">
        <f>'VWP Details'!P$62</f>
        <v>114.5</v>
      </c>
      <c r="X338" s="10">
        <f>'VWP Details'!P$61</f>
        <v>136.5</v>
      </c>
      <c r="Y338" s="10">
        <f>'VWP Details'!P$60</f>
        <v>199.5</v>
      </c>
      <c r="AA338" s="10">
        <f t="shared" si="88"/>
        <v>278.51984438540268</v>
      </c>
      <c r="AB338" s="10">
        <f t="shared" si="89"/>
        <v>279.20486734106549</v>
      </c>
      <c r="AC338" s="10">
        <f t="shared" si="90"/>
        <v>279.56220189154874</v>
      </c>
      <c r="AD338" s="10">
        <f t="shared" si="91"/>
        <v>281.19493876421745</v>
      </c>
      <c r="AE338" s="10">
        <f t="shared" si="92"/>
        <v>278.51217713723253</v>
      </c>
      <c r="AF338" s="10">
        <f t="shared" si="93"/>
        <v>279.16949840144747</v>
      </c>
      <c r="AG338" s="10">
        <f t="shared" si="94"/>
        <v>279.90173287690288</v>
      </c>
      <c r="AH338" s="10">
        <f t="shared" si="95"/>
        <v>281.3607024902139</v>
      </c>
    </row>
    <row r="339" spans="5:43" x14ac:dyDescent="0.2">
      <c r="E339" s="20">
        <v>40836.625</v>
      </c>
      <c r="F339">
        <v>6955.8410000000003</v>
      </c>
      <c r="G339">
        <v>5782.076</v>
      </c>
      <c r="H339">
        <v>6010.2879999999996</v>
      </c>
      <c r="I339">
        <v>7658.8090000000002</v>
      </c>
      <c r="J339" s="6">
        <f>('VWP Details'!$I$63-F339)*'VWP Details'!$J$63+('VWP Details'!$M$63-'VWP Details'!$L$63)*'VWP Details'!$K$63</f>
        <v>1722.9159240999995</v>
      </c>
      <c r="K339" s="6">
        <f>('VWP Details'!$I$62-G339)*'VWP Details'!$J$62+('VWP Details'!$M$62-'VWP Details'!$L$62)*'VWP Details'!$K$62</f>
        <v>1608.9321920000007</v>
      </c>
      <c r="L339" s="6">
        <f>('VWP Details'!$I$61-H339)*'VWP Details'!$J$61+('VWP Details'!$M$61-'VWP Details'!$L$61)*'VWP Details'!$K$61</f>
        <v>1415.2020400000004</v>
      </c>
      <c r="M339" s="6">
        <f>('VWP Details'!I$60-I339)*'VWP Details'!$J$60+('VWP Details'!$M$60-'VWP Details'!$L$60)*'VWP Details'!$K$60</f>
        <v>805.96025129999941</v>
      </c>
      <c r="N339" s="9">
        <f t="shared" si="80"/>
        <v>176.00464851802786</v>
      </c>
      <c r="O339" s="9">
        <f t="shared" si="81"/>
        <v>164.36062896697928</v>
      </c>
      <c r="P339" s="9">
        <f t="shared" si="82"/>
        <v>144.57010591640403</v>
      </c>
      <c r="Q339" s="9">
        <f t="shared" si="83"/>
        <v>82.332950067576576</v>
      </c>
      <c r="R339" s="9">
        <f t="shared" si="84"/>
        <v>278.50464851802786</v>
      </c>
      <c r="S339" s="9">
        <f t="shared" si="85"/>
        <v>278.86062896697928</v>
      </c>
      <c r="T339" s="9">
        <f t="shared" si="86"/>
        <v>281.07010591640403</v>
      </c>
      <c r="U339" s="9">
        <f t="shared" si="87"/>
        <v>281.83295006757658</v>
      </c>
      <c r="V339" s="10">
        <f>'VWP Details'!P$63</f>
        <v>102.5</v>
      </c>
      <c r="W339" s="10">
        <f>'VWP Details'!P$62</f>
        <v>114.5</v>
      </c>
      <c r="X339" s="10">
        <f>'VWP Details'!P$61</f>
        <v>136.5</v>
      </c>
      <c r="Y339" s="10">
        <f>'VWP Details'!P$60</f>
        <v>199.5</v>
      </c>
      <c r="AA339" s="10">
        <f t="shared" si="88"/>
        <v>278.5152589657738</v>
      </c>
      <c r="AB339" s="10">
        <f t="shared" si="89"/>
        <v>279.13998704343589</v>
      </c>
      <c r="AC339" s="10">
        <f t="shared" si="90"/>
        <v>279.97800456124207</v>
      </c>
      <c r="AD339" s="10">
        <f t="shared" si="91"/>
        <v>281.41223537001184</v>
      </c>
      <c r="AE339" s="10">
        <f t="shared" si="92"/>
        <v>278.51154086582665</v>
      </c>
      <c r="AF339" s="10">
        <f t="shared" si="93"/>
        <v>279.16257601228551</v>
      </c>
      <c r="AG339" s="10">
        <f t="shared" si="94"/>
        <v>279.93019722073421</v>
      </c>
      <c r="AH339" s="10">
        <f t="shared" si="95"/>
        <v>281.40910380787301</v>
      </c>
    </row>
    <row r="340" spans="5:43" x14ac:dyDescent="0.2">
      <c r="E340" s="20">
        <v>40836.666666666664</v>
      </c>
      <c r="F340">
        <v>6955.8509999999997</v>
      </c>
      <c r="G340">
        <v>5782.06</v>
      </c>
      <c r="H340">
        <v>6015.4070000000002</v>
      </c>
      <c r="I340">
        <v>7668.42</v>
      </c>
      <c r="J340" s="6">
        <f>('VWP Details'!$I$63-F340)*'VWP Details'!$J$63+('VWP Details'!$M$63-'VWP Details'!$L$63)*'VWP Details'!$K$63</f>
        <v>1722.9072251</v>
      </c>
      <c r="K340" s="6">
        <f>('VWP Details'!$I$62-G340)*'VWP Details'!$J$62+('VWP Details'!$M$62-'VWP Details'!$L$62)*'VWP Details'!$K$62</f>
        <v>1608.9411200000004</v>
      </c>
      <c r="L340" s="6">
        <f>('VWP Details'!$I$61-H340)*'VWP Details'!$J$61+('VWP Details'!$M$61-'VWP Details'!$L$61)*'VWP Details'!$K$61</f>
        <v>1412.3481975</v>
      </c>
      <c r="M340" s="6">
        <f>('VWP Details'!I$60-I340)*'VWP Details'!$J$60+('VWP Details'!$M$60-'VWP Details'!$L$60)*'VWP Details'!$K$60</f>
        <v>800.72898399999951</v>
      </c>
      <c r="N340" s="9">
        <f t="shared" si="80"/>
        <v>176.00375987081301</v>
      </c>
      <c r="O340" s="9">
        <f t="shared" si="81"/>
        <v>164.36154100771205</v>
      </c>
      <c r="P340" s="9">
        <f t="shared" si="82"/>
        <v>144.27857135043226</v>
      </c>
      <c r="Q340" s="9">
        <f t="shared" si="83"/>
        <v>81.798549433418344</v>
      </c>
      <c r="R340" s="9">
        <f t="shared" si="84"/>
        <v>278.50375987081304</v>
      </c>
      <c r="S340" s="9">
        <f t="shared" si="85"/>
        <v>278.86154100771205</v>
      </c>
      <c r="T340" s="9">
        <f t="shared" si="86"/>
        <v>280.77857135043223</v>
      </c>
      <c r="U340" s="9">
        <f t="shared" si="87"/>
        <v>281.29854943341832</v>
      </c>
      <c r="V340" s="10">
        <f>'VWP Details'!P$63</f>
        <v>102.5</v>
      </c>
      <c r="W340" s="10">
        <f>'VWP Details'!P$62</f>
        <v>114.5</v>
      </c>
      <c r="X340" s="10">
        <f>'VWP Details'!P$61</f>
        <v>136.5</v>
      </c>
      <c r="Y340" s="10">
        <f>'VWP Details'!P$60</f>
        <v>199.5</v>
      </c>
      <c r="AA340" s="10">
        <f t="shared" si="88"/>
        <v>278.51049581670196</v>
      </c>
      <c r="AB340" s="10">
        <f t="shared" si="89"/>
        <v>279.05357118400309</v>
      </c>
      <c r="AC340" s="10">
        <f t="shared" si="90"/>
        <v>280.01474964855686</v>
      </c>
      <c r="AD340" s="10">
        <f t="shared" si="91"/>
        <v>281.35192833351118</v>
      </c>
      <c r="AE340" s="10">
        <f t="shared" si="92"/>
        <v>278.51090103983194</v>
      </c>
      <c r="AF340" s="10">
        <f t="shared" si="93"/>
        <v>279.16872544692643</v>
      </c>
      <c r="AG340" s="10">
        <f t="shared" si="94"/>
        <v>280.01232351600942</v>
      </c>
      <c r="AH340" s="10">
        <f t="shared" si="95"/>
        <v>281.40710654736125</v>
      </c>
    </row>
    <row r="341" spans="5:43" x14ac:dyDescent="0.2">
      <c r="E341" s="20">
        <v>40836.708333333336</v>
      </c>
      <c r="F341">
        <v>6955.8310000000001</v>
      </c>
      <c r="G341">
        <v>5783.1019999999999</v>
      </c>
      <c r="H341">
        <v>6025.241</v>
      </c>
      <c r="I341">
        <v>7656.7060000000001</v>
      </c>
      <c r="J341" s="6">
        <f>('VWP Details'!$I$63-F341)*'VWP Details'!$J$63+('VWP Details'!$M$63-'VWP Details'!$L$63)*'VWP Details'!$K$63</f>
        <v>1722.9246230999997</v>
      </c>
      <c r="K341" s="6">
        <f>('VWP Details'!$I$62-G341)*'VWP Details'!$J$62+('VWP Details'!$M$62-'VWP Details'!$L$62)*'VWP Details'!$K$62</f>
        <v>1608.3596840000007</v>
      </c>
      <c r="L341" s="6">
        <f>('VWP Details'!$I$61-H341)*'VWP Details'!$J$61+('VWP Details'!$M$61-'VWP Details'!$L$61)*'VWP Details'!$K$61</f>
        <v>1406.8657424999999</v>
      </c>
      <c r="M341" s="6">
        <f>('VWP Details'!I$60-I341)*'VWP Details'!$J$60+('VWP Details'!$M$60-'VWP Details'!$L$60)*'VWP Details'!$K$60</f>
        <v>807.10491419999948</v>
      </c>
      <c r="N341" s="9">
        <f t="shared" si="80"/>
        <v>176.00553716524277</v>
      </c>
      <c r="O341" s="9">
        <f t="shared" si="81"/>
        <v>164.30214435498846</v>
      </c>
      <c r="P341" s="9">
        <f t="shared" si="82"/>
        <v>143.71851061166174</v>
      </c>
      <c r="Q341" s="9">
        <f t="shared" si="83"/>
        <v>82.449883220592369</v>
      </c>
      <c r="R341" s="9">
        <f t="shared" si="84"/>
        <v>278.5055371652428</v>
      </c>
      <c r="S341" s="9">
        <f t="shared" si="85"/>
        <v>278.80214435498846</v>
      </c>
      <c r="T341" s="9">
        <f t="shared" si="86"/>
        <v>280.21851061166171</v>
      </c>
      <c r="U341" s="9">
        <f t="shared" si="87"/>
        <v>281.94988322059237</v>
      </c>
      <c r="V341" s="10">
        <f>'VWP Details'!P$63</f>
        <v>102.5</v>
      </c>
      <c r="W341" s="10">
        <f>'VWP Details'!P$62</f>
        <v>114.5</v>
      </c>
      <c r="X341" s="10">
        <f>'VWP Details'!P$61</f>
        <v>136.5</v>
      </c>
      <c r="Y341" s="10">
        <f>'VWP Details'!P$60</f>
        <v>199.5</v>
      </c>
      <c r="AA341" s="10">
        <f t="shared" si="88"/>
        <v>278.50766991855852</v>
      </c>
      <c r="AB341" s="10">
        <f t="shared" si="89"/>
        <v>278.97759819096086</v>
      </c>
      <c r="AC341" s="10">
        <f t="shared" si="90"/>
        <v>280.1931216471159</v>
      </c>
      <c r="AD341" s="10">
        <f t="shared" si="91"/>
        <v>281.39437567968906</v>
      </c>
      <c r="AE341" s="10">
        <f t="shared" si="92"/>
        <v>278.5101581307602</v>
      </c>
      <c r="AF341" s="10">
        <f t="shared" si="93"/>
        <v>279.17423645305439</v>
      </c>
      <c r="AG341" s="10">
        <f t="shared" si="94"/>
        <v>280.04825533635767</v>
      </c>
      <c r="AH341" s="10">
        <f t="shared" si="95"/>
        <v>281.37875567904945</v>
      </c>
    </row>
    <row r="342" spans="5:43" x14ac:dyDescent="0.2">
      <c r="E342" s="20">
        <v>40836.75</v>
      </c>
      <c r="F342">
        <v>6955.93</v>
      </c>
      <c r="G342">
        <v>5777.2209999999995</v>
      </c>
      <c r="H342">
        <v>6046.9309999999996</v>
      </c>
      <c r="I342">
        <v>7671.52</v>
      </c>
      <c r="J342" s="6">
        <f>('VWP Details'!$I$63-F342)*'VWP Details'!$J$63+('VWP Details'!$M$63-'VWP Details'!$L$63)*'VWP Details'!$K$63</f>
        <v>1722.8385029999995</v>
      </c>
      <c r="K342" s="6">
        <f>('VWP Details'!$I$62-G342)*'VWP Details'!$J$62+('VWP Details'!$M$62-'VWP Details'!$L$62)*'VWP Details'!$K$62</f>
        <v>1611.641282000001</v>
      </c>
      <c r="L342" s="6">
        <f>('VWP Details'!$I$61-H342)*'VWP Details'!$J$61+('VWP Details'!$M$61-'VWP Details'!$L$61)*'VWP Details'!$K$61</f>
        <v>1394.7735675000001</v>
      </c>
      <c r="M342" s="6">
        <f>('VWP Details'!I$60-I342)*'VWP Details'!$J$60+('VWP Details'!$M$60-'VWP Details'!$L$60)*'VWP Details'!$K$60</f>
        <v>799.04165399999931</v>
      </c>
      <c r="N342" s="9">
        <f t="shared" si="80"/>
        <v>175.99673955781523</v>
      </c>
      <c r="O342" s="9">
        <f t="shared" si="81"/>
        <v>164.63737632683831</v>
      </c>
      <c r="P342" s="9">
        <f t="shared" si="82"/>
        <v>142.48323326531926</v>
      </c>
      <c r="Q342" s="9">
        <f t="shared" si="83"/>
        <v>81.626180068535334</v>
      </c>
      <c r="R342" s="9">
        <f t="shared" si="84"/>
        <v>278.4967395578152</v>
      </c>
      <c r="S342" s="9">
        <f t="shared" si="85"/>
        <v>279.13737632683831</v>
      </c>
      <c r="T342" s="9">
        <f t="shared" si="86"/>
        <v>278.98323326531926</v>
      </c>
      <c r="U342" s="9">
        <f t="shared" si="87"/>
        <v>281.12618006853535</v>
      </c>
      <c r="V342" s="10">
        <f>'VWP Details'!P$63</f>
        <v>102.5</v>
      </c>
      <c r="W342" s="10">
        <f>'VWP Details'!P$62</f>
        <v>114.5</v>
      </c>
      <c r="X342" s="10">
        <f>'VWP Details'!P$61</f>
        <v>136.5</v>
      </c>
      <c r="Y342" s="10">
        <f>'VWP Details'!P$60</f>
        <v>199.5</v>
      </c>
      <c r="AA342" s="10">
        <f t="shared" si="88"/>
        <v>278.50359991431435</v>
      </c>
      <c r="AB342" s="10">
        <f t="shared" si="89"/>
        <v>278.95947138139644</v>
      </c>
      <c r="AC342" s="10">
        <f t="shared" si="90"/>
        <v>280.02518315754031</v>
      </c>
      <c r="AD342" s="10">
        <f t="shared" si="91"/>
        <v>281.37758356736828</v>
      </c>
      <c r="AE342" s="10">
        <f t="shared" si="92"/>
        <v>278.50930858402279</v>
      </c>
      <c r="AF342" s="10">
        <f t="shared" si="93"/>
        <v>279.16663003334287</v>
      </c>
      <c r="AG342" s="10">
        <f t="shared" si="94"/>
        <v>280.05619437103178</v>
      </c>
      <c r="AH342" s="10">
        <f t="shared" si="95"/>
        <v>281.40322990474192</v>
      </c>
    </row>
    <row r="343" spans="5:43" x14ac:dyDescent="0.2">
      <c r="E343" s="20">
        <v>40836.791666666664</v>
      </c>
      <c r="F343">
        <v>6955.9409999999998</v>
      </c>
      <c r="G343">
        <v>5777.1149999999998</v>
      </c>
      <c r="H343">
        <v>6026.7169999999996</v>
      </c>
      <c r="I343">
        <v>7658.13</v>
      </c>
      <c r="J343" s="6">
        <f>('VWP Details'!$I$63-F343)*'VWP Details'!$J$63+('VWP Details'!$M$63-'VWP Details'!$L$63)*'VWP Details'!$K$63</f>
        <v>1722.8289341</v>
      </c>
      <c r="K343" s="6">
        <f>('VWP Details'!$I$62-G343)*'VWP Details'!$J$62+('VWP Details'!$M$62-'VWP Details'!$L$62)*'VWP Details'!$K$62</f>
        <v>1611.7004300000008</v>
      </c>
      <c r="L343" s="6">
        <f>('VWP Details'!$I$61-H343)*'VWP Details'!$J$61+('VWP Details'!$M$61-'VWP Details'!$L$61)*'VWP Details'!$K$61</f>
        <v>1406.0428725000002</v>
      </c>
      <c r="M343" s="6">
        <f>('VWP Details'!I$60-I343)*'VWP Details'!$J$60+('VWP Details'!$M$60-'VWP Details'!$L$60)*'VWP Details'!$K$60</f>
        <v>806.32983099999944</v>
      </c>
      <c r="N343" s="9">
        <f t="shared" si="80"/>
        <v>175.99576204587891</v>
      </c>
      <c r="O343" s="9">
        <f t="shared" si="81"/>
        <v>164.64341859669307</v>
      </c>
      <c r="P343" s="9">
        <f t="shared" si="82"/>
        <v>143.63445024452477</v>
      </c>
      <c r="Q343" s="9">
        <f t="shared" si="83"/>
        <v>82.370704518788045</v>
      </c>
      <c r="R343" s="9">
        <f t="shared" si="84"/>
        <v>278.49576204587891</v>
      </c>
      <c r="S343" s="9">
        <f t="shared" si="85"/>
        <v>279.1434185966931</v>
      </c>
      <c r="T343" s="9">
        <f t="shared" si="86"/>
        <v>280.13445024452477</v>
      </c>
      <c r="U343" s="9">
        <f t="shared" si="87"/>
        <v>281.87070451878805</v>
      </c>
      <c r="V343" s="10">
        <f>'VWP Details'!P$63</f>
        <v>102.5</v>
      </c>
      <c r="W343" s="10">
        <f>'VWP Details'!P$62</f>
        <v>114.5</v>
      </c>
      <c r="X343" s="10">
        <f>'VWP Details'!P$61</f>
        <v>136.5</v>
      </c>
      <c r="Y343" s="10">
        <f>'VWP Details'!P$60</f>
        <v>199.5</v>
      </c>
      <c r="AA343" s="10">
        <f t="shared" si="88"/>
        <v>278.50128943155562</v>
      </c>
      <c r="AB343" s="10">
        <f t="shared" si="89"/>
        <v>278.96102185064228</v>
      </c>
      <c r="AC343" s="10">
        <f t="shared" si="90"/>
        <v>280.23697427766837</v>
      </c>
      <c r="AD343" s="10">
        <f t="shared" si="91"/>
        <v>281.61565346178213</v>
      </c>
      <c r="AE343" s="10">
        <f t="shared" si="92"/>
        <v>278.50860122083969</v>
      </c>
      <c r="AF343" s="10">
        <f t="shared" si="93"/>
        <v>279.17160749564209</v>
      </c>
      <c r="AG343" s="10">
        <f t="shared" si="94"/>
        <v>279.98018694150534</v>
      </c>
      <c r="AH343" s="10">
        <f t="shared" si="95"/>
        <v>281.45524541876159</v>
      </c>
      <c r="AJ343" s="10"/>
      <c r="AK343" s="10"/>
      <c r="AL343" s="10"/>
      <c r="AM343" s="10"/>
    </row>
    <row r="344" spans="5:43" x14ac:dyDescent="0.2">
      <c r="E344" s="20">
        <v>40836.833333333336</v>
      </c>
      <c r="F344">
        <v>6955.9610000000002</v>
      </c>
      <c r="G344">
        <v>5777.2510000000002</v>
      </c>
      <c r="H344">
        <v>6038.3559999999998</v>
      </c>
      <c r="I344">
        <v>7656.6030000000001</v>
      </c>
      <c r="J344" s="6">
        <f>('VWP Details'!$I$63-F344)*'VWP Details'!$J$63+('VWP Details'!$M$63-'VWP Details'!$L$63)*'VWP Details'!$K$63</f>
        <v>1722.8115360999996</v>
      </c>
      <c r="K344" s="6">
        <f>('VWP Details'!$I$62-G344)*'VWP Details'!$J$62+('VWP Details'!$M$62-'VWP Details'!$L$62)*'VWP Details'!$K$62</f>
        <v>1611.6245420000005</v>
      </c>
      <c r="L344" s="6">
        <f>('VWP Details'!$I$61-H344)*'VWP Details'!$J$61+('VWP Details'!$M$61-'VWP Details'!$L$61)*'VWP Details'!$K$61</f>
        <v>1399.5541300000002</v>
      </c>
      <c r="M344" s="6">
        <f>('VWP Details'!I$60-I344)*'VWP Details'!$J$60+('VWP Details'!$M$60-'VWP Details'!$L$60)*'VWP Details'!$K$60</f>
        <v>807.16097709999951</v>
      </c>
      <c r="N344" s="9">
        <f t="shared" si="80"/>
        <v>175.99398475144906</v>
      </c>
      <c r="O344" s="9">
        <f t="shared" si="81"/>
        <v>164.63566625046425</v>
      </c>
      <c r="P344" s="9">
        <f t="shared" si="82"/>
        <v>142.97159210556302</v>
      </c>
      <c r="Q344" s="9">
        <f t="shared" si="83"/>
        <v>82.455610331748161</v>
      </c>
      <c r="R344" s="9">
        <f t="shared" si="84"/>
        <v>278.49398475144903</v>
      </c>
      <c r="S344" s="9">
        <f t="shared" si="85"/>
        <v>279.13566625046428</v>
      </c>
      <c r="T344" s="9">
        <f t="shared" si="86"/>
        <v>279.47159210556299</v>
      </c>
      <c r="U344" s="9">
        <f t="shared" si="87"/>
        <v>281.95561033174818</v>
      </c>
      <c r="V344" s="10">
        <f>'VWP Details'!P$63</f>
        <v>102.5</v>
      </c>
      <c r="W344" s="10">
        <f>'VWP Details'!P$62</f>
        <v>114.5</v>
      </c>
      <c r="X344" s="10">
        <f>'VWP Details'!P$61</f>
        <v>136.5</v>
      </c>
      <c r="Y344" s="10">
        <f>'VWP Details'!P$60</f>
        <v>199.5</v>
      </c>
      <c r="AA344" s="10">
        <f t="shared" si="88"/>
        <v>278.49915667823979</v>
      </c>
      <c r="AB344" s="10">
        <f t="shared" si="89"/>
        <v>279.01602930733924</v>
      </c>
      <c r="AC344" s="10">
        <f t="shared" si="90"/>
        <v>279.9172715155002</v>
      </c>
      <c r="AD344" s="10">
        <f t="shared" si="91"/>
        <v>281.64018551461646</v>
      </c>
      <c r="AE344" s="10">
        <f t="shared" si="92"/>
        <v>278.50736066932774</v>
      </c>
      <c r="AF344" s="10">
        <f t="shared" si="93"/>
        <v>279.16829222757838</v>
      </c>
      <c r="AG344" s="10">
        <f t="shared" si="94"/>
        <v>280.02989873911139</v>
      </c>
      <c r="AH344" s="10">
        <f t="shared" si="95"/>
        <v>281.44654910628816</v>
      </c>
      <c r="AJ344" s="10"/>
      <c r="AK344" s="10"/>
      <c r="AL344" s="10"/>
      <c r="AM344" s="10"/>
    </row>
    <row r="345" spans="5:43" x14ac:dyDescent="0.2">
      <c r="E345" s="20">
        <v>40836.875</v>
      </c>
      <c r="F345">
        <v>6955.8909999999996</v>
      </c>
      <c r="G345">
        <v>5774.4949999999999</v>
      </c>
      <c r="H345">
        <v>6008.1620000000003</v>
      </c>
      <c r="I345">
        <v>7663.1689999999999</v>
      </c>
      <c r="J345" s="6">
        <f>('VWP Details'!$I$63-F345)*'VWP Details'!$J$63+('VWP Details'!$M$63-'VWP Details'!$L$63)*'VWP Details'!$K$63</f>
        <v>1722.8724291000001</v>
      </c>
      <c r="K345" s="6">
        <f>('VWP Details'!$I$62-G345)*'VWP Details'!$J$62+('VWP Details'!$M$62-'VWP Details'!$L$62)*'VWP Details'!$K$62</f>
        <v>1613.1623900000006</v>
      </c>
      <c r="L345" s="6">
        <f>('VWP Details'!$I$61-H345)*'VWP Details'!$J$61+('VWP Details'!$M$61-'VWP Details'!$L$61)*'VWP Details'!$K$61</f>
        <v>1416.3872849999998</v>
      </c>
      <c r="M345" s="6">
        <f>('VWP Details'!I$60-I345)*'VWP Details'!$J$60+('VWP Details'!$M$60-'VWP Details'!$L$60)*'VWP Details'!$K$60</f>
        <v>803.58710329999963</v>
      </c>
      <c r="N345" s="9">
        <f t="shared" si="80"/>
        <v>176.00020528195341</v>
      </c>
      <c r="O345" s="9">
        <f t="shared" si="81"/>
        <v>164.79276526668906</v>
      </c>
      <c r="P345" s="9">
        <f t="shared" si="82"/>
        <v>144.69118473790348</v>
      </c>
      <c r="Q345" s="9">
        <f t="shared" si="83"/>
        <v>82.090520896321792</v>
      </c>
      <c r="R345" s="9">
        <f t="shared" si="84"/>
        <v>278.50020528195341</v>
      </c>
      <c r="S345" s="9">
        <f t="shared" si="85"/>
        <v>279.29276526668906</v>
      </c>
      <c r="T345" s="9">
        <f t="shared" si="86"/>
        <v>281.19118473790348</v>
      </c>
      <c r="U345" s="9">
        <f t="shared" si="87"/>
        <v>281.59052089632178</v>
      </c>
      <c r="V345" s="10">
        <f>'VWP Details'!P$63</f>
        <v>102.5</v>
      </c>
      <c r="W345" s="10">
        <f>'VWP Details'!P$62</f>
        <v>114.5</v>
      </c>
      <c r="X345" s="10">
        <f>'VWP Details'!P$61</f>
        <v>136.5</v>
      </c>
      <c r="Y345" s="10">
        <f>'VWP Details'!P$60</f>
        <v>199.5</v>
      </c>
      <c r="AA345" s="10">
        <f t="shared" si="88"/>
        <v>278.49844576046786</v>
      </c>
      <c r="AB345" s="10">
        <f t="shared" si="89"/>
        <v>279.10227415913459</v>
      </c>
      <c r="AC345" s="10">
        <f t="shared" si="90"/>
        <v>279.9997941929945</v>
      </c>
      <c r="AD345" s="10">
        <f t="shared" si="91"/>
        <v>281.69857980719712</v>
      </c>
      <c r="AE345" s="10">
        <f t="shared" si="92"/>
        <v>278.50651112259027</v>
      </c>
      <c r="AF345" s="10">
        <f t="shared" si="93"/>
        <v>279.174079126028</v>
      </c>
      <c r="AG345" s="10">
        <f t="shared" si="94"/>
        <v>280.03158905868906</v>
      </c>
      <c r="AH345" s="10">
        <f t="shared" si="95"/>
        <v>281.46645276366024</v>
      </c>
      <c r="AJ345" s="10"/>
      <c r="AK345" s="10"/>
      <c r="AL345" s="10"/>
      <c r="AM345" s="10"/>
    </row>
    <row r="346" spans="5:43" x14ac:dyDescent="0.2">
      <c r="E346" s="20">
        <v>40836.916666666664</v>
      </c>
      <c r="F346">
        <v>6955.8710000000001</v>
      </c>
      <c r="G346">
        <v>5775.451</v>
      </c>
      <c r="H346">
        <v>6020.2209999999995</v>
      </c>
      <c r="I346">
        <v>7674.2879999999996</v>
      </c>
      <c r="J346" s="6">
        <f>('VWP Details'!$I$63-F346)*'VWP Details'!$J$63+('VWP Details'!$M$63-'VWP Details'!$L$63)*'VWP Details'!$K$63</f>
        <v>1722.8898270999996</v>
      </c>
      <c r="K346" s="6">
        <f>('VWP Details'!$I$62-G346)*'VWP Details'!$J$62+('VWP Details'!$M$62-'VWP Details'!$L$62)*'VWP Details'!$K$62</f>
        <v>1612.6289420000007</v>
      </c>
      <c r="L346" s="6">
        <f>('VWP Details'!$I$61-H346)*'VWP Details'!$J$61+('VWP Details'!$M$61-'VWP Details'!$L$61)*'VWP Details'!$K$61</f>
        <v>1409.6643925000003</v>
      </c>
      <c r="M346" s="6">
        <f>('VWP Details'!I$60-I346)*'VWP Details'!$J$60+('VWP Details'!$M$60-'VWP Details'!$L$60)*'VWP Details'!$K$60</f>
        <v>797.5350315999998</v>
      </c>
      <c r="N346" s="9">
        <f t="shared" si="80"/>
        <v>176.00198257638317</v>
      </c>
      <c r="O346" s="9">
        <f t="shared" si="81"/>
        <v>164.73827083290428</v>
      </c>
      <c r="P346" s="9">
        <f t="shared" si="82"/>
        <v>144.00440698227678</v>
      </c>
      <c r="Q346" s="9">
        <f t="shared" si="83"/>
        <v>81.472270906601139</v>
      </c>
      <c r="R346" s="9">
        <f t="shared" si="84"/>
        <v>278.50198257638317</v>
      </c>
      <c r="S346" s="9">
        <f t="shared" si="85"/>
        <v>279.23827083290428</v>
      </c>
      <c r="T346" s="9">
        <f t="shared" si="86"/>
        <v>280.50440698227681</v>
      </c>
      <c r="U346" s="9">
        <f t="shared" si="87"/>
        <v>280.97227090660112</v>
      </c>
      <c r="V346" s="10">
        <f>'VWP Details'!P$63</f>
        <v>102.5</v>
      </c>
      <c r="W346" s="10">
        <f>'VWP Details'!P$62</f>
        <v>114.5</v>
      </c>
      <c r="X346" s="10">
        <f>'VWP Details'!P$61</f>
        <v>136.5</v>
      </c>
      <c r="Y346" s="10">
        <f>'VWP Details'!P$60</f>
        <v>199.5</v>
      </c>
      <c r="AA346" s="10">
        <f t="shared" si="88"/>
        <v>278.49773484269593</v>
      </c>
      <c r="AB346" s="10">
        <f t="shared" si="89"/>
        <v>279.18949945471775</v>
      </c>
      <c r="AC346" s="10">
        <f t="shared" si="90"/>
        <v>280.05697346711747</v>
      </c>
      <c r="AD346" s="10">
        <f t="shared" si="91"/>
        <v>281.50305734439888</v>
      </c>
      <c r="AE346" s="10">
        <f t="shared" si="92"/>
        <v>278.50662131484495</v>
      </c>
      <c r="AF346" s="10">
        <f t="shared" si="93"/>
        <v>279.17773412926471</v>
      </c>
      <c r="AG346" s="10">
        <f t="shared" si="94"/>
        <v>279.99352269731071</v>
      </c>
      <c r="AH346" s="10">
        <f t="shared" si="95"/>
        <v>281.48961030981718</v>
      </c>
      <c r="AJ346" s="10"/>
      <c r="AK346" s="10"/>
      <c r="AL346" s="10"/>
      <c r="AM346" s="10"/>
    </row>
    <row r="347" spans="5:43" x14ac:dyDescent="0.2">
      <c r="E347" s="20">
        <v>40836.958333333336</v>
      </c>
      <c r="F347">
        <v>6955.8109999999997</v>
      </c>
      <c r="G347">
        <v>5774.6909999999998</v>
      </c>
      <c r="H347">
        <v>6018.4489999999996</v>
      </c>
      <c r="I347">
        <v>7661.4660000000003</v>
      </c>
      <c r="J347" s="6">
        <f>('VWP Details'!$I$63-F347)*'VWP Details'!$J$63+('VWP Details'!$M$63-'VWP Details'!$L$63)*'VWP Details'!$K$63</f>
        <v>1722.9420210999999</v>
      </c>
      <c r="K347" s="6">
        <f>('VWP Details'!$I$62-G347)*'VWP Details'!$J$62+('VWP Details'!$M$62-'VWP Details'!$L$62)*'VWP Details'!$K$62</f>
        <v>1613.0530220000007</v>
      </c>
      <c r="L347" s="6">
        <f>('VWP Details'!$I$61-H347)*'VWP Details'!$J$61+('VWP Details'!$M$61-'VWP Details'!$L$61)*'VWP Details'!$K$61</f>
        <v>1410.6522825000002</v>
      </c>
      <c r="M347" s="6">
        <f>('VWP Details'!I$60-I347)*'VWP Details'!$J$60+('VWP Details'!$M$60-'VWP Details'!$L$60)*'VWP Details'!$K$60</f>
        <v>804.51404619999937</v>
      </c>
      <c r="N347" s="9">
        <f t="shared" si="80"/>
        <v>176.00731445967259</v>
      </c>
      <c r="O347" s="9">
        <f t="shared" si="81"/>
        <v>164.78159276771228</v>
      </c>
      <c r="P347" s="9">
        <f t="shared" si="82"/>
        <v>144.10532498401577</v>
      </c>
      <c r="Q347" s="9">
        <f t="shared" si="83"/>
        <v>82.185212840965548</v>
      </c>
      <c r="R347" s="9">
        <f t="shared" si="84"/>
        <v>278.50731445967256</v>
      </c>
      <c r="S347" s="9">
        <f t="shared" si="85"/>
        <v>279.28159276771225</v>
      </c>
      <c r="T347" s="9">
        <f t="shared" si="86"/>
        <v>280.60532498401574</v>
      </c>
      <c r="U347" s="9">
        <f t="shared" si="87"/>
        <v>281.68521284096556</v>
      </c>
      <c r="V347" s="10">
        <f>'VWP Details'!P$63</f>
        <v>102.5</v>
      </c>
      <c r="W347" s="10">
        <f>'VWP Details'!P$62</f>
        <v>114.5</v>
      </c>
      <c r="X347" s="10">
        <f>'VWP Details'!P$61</f>
        <v>136.5</v>
      </c>
      <c r="Y347" s="10">
        <f>'VWP Details'!P$60</f>
        <v>199.5</v>
      </c>
      <c r="AA347" s="10">
        <f t="shared" si="88"/>
        <v>278.49984982306739</v>
      </c>
      <c r="AB347" s="10">
        <f t="shared" si="89"/>
        <v>279.21834274289262</v>
      </c>
      <c r="AC347" s="10">
        <f t="shared" si="90"/>
        <v>280.38139181085683</v>
      </c>
      <c r="AD347" s="10">
        <f t="shared" si="91"/>
        <v>281.61486389888489</v>
      </c>
      <c r="AE347" s="10">
        <f t="shared" si="92"/>
        <v>278.50633694773614</v>
      </c>
      <c r="AF347" s="10">
        <f t="shared" si="93"/>
        <v>279.17917743372436</v>
      </c>
      <c r="AG347" s="10">
        <f t="shared" si="94"/>
        <v>280.07331398238773</v>
      </c>
      <c r="AH347" s="10">
        <f t="shared" si="95"/>
        <v>281.50105341152459</v>
      </c>
      <c r="AJ347" s="10"/>
      <c r="AK347" s="10"/>
      <c r="AL347" s="10"/>
      <c r="AM347" s="10"/>
    </row>
    <row r="348" spans="5:43" x14ac:dyDescent="0.2">
      <c r="E348" s="20">
        <v>40837</v>
      </c>
      <c r="F348">
        <v>6955.8010000000004</v>
      </c>
      <c r="G348">
        <v>5775.451</v>
      </c>
      <c r="H348">
        <v>6020.0519999999997</v>
      </c>
      <c r="I348">
        <v>7678.3950000000004</v>
      </c>
      <c r="J348" s="6">
        <f>('VWP Details'!$I$63-F348)*'VWP Details'!$J$63+('VWP Details'!$M$63-'VWP Details'!$L$63)*'VWP Details'!$K$63</f>
        <v>1722.9507200999994</v>
      </c>
      <c r="K348" s="6">
        <f>('VWP Details'!$I$62-G348)*'VWP Details'!$J$62+('VWP Details'!$M$62-'VWP Details'!$L$62)*'VWP Details'!$K$62</f>
        <v>1612.6289420000007</v>
      </c>
      <c r="L348" s="6">
        <f>('VWP Details'!$I$61-H348)*'VWP Details'!$J$61+('VWP Details'!$M$61-'VWP Details'!$L$61)*'VWP Details'!$K$61</f>
        <v>1409.7586100000001</v>
      </c>
      <c r="M348" s="6">
        <f>('VWP Details'!I$60-I348)*'VWP Details'!$J$60+('VWP Details'!$M$60-'VWP Details'!$L$60)*'VWP Details'!$K$60</f>
        <v>795.29959149999934</v>
      </c>
      <c r="N348" s="9">
        <f t="shared" si="80"/>
        <v>176.00820310688746</v>
      </c>
      <c r="O348" s="9">
        <f t="shared" si="81"/>
        <v>164.73827083290428</v>
      </c>
      <c r="P348" s="9">
        <f t="shared" si="82"/>
        <v>144.01403178041102</v>
      </c>
      <c r="Q348" s="9">
        <f t="shared" si="83"/>
        <v>81.243909299641587</v>
      </c>
      <c r="R348" s="9">
        <f t="shared" si="84"/>
        <v>278.50820310688744</v>
      </c>
      <c r="S348" s="9">
        <f t="shared" si="85"/>
        <v>279.23827083290428</v>
      </c>
      <c r="T348" s="9">
        <f t="shared" si="86"/>
        <v>280.51403178041102</v>
      </c>
      <c r="U348" s="9">
        <f t="shared" si="87"/>
        <v>280.74390929964159</v>
      </c>
      <c r="V348" s="10">
        <f>'VWP Details'!P$63</f>
        <v>102.5</v>
      </c>
      <c r="W348" s="10">
        <f>'VWP Details'!P$62</f>
        <v>114.5</v>
      </c>
      <c r="X348" s="10">
        <f>'VWP Details'!P$61</f>
        <v>136.5</v>
      </c>
      <c r="Y348" s="10">
        <f>'VWP Details'!P$60</f>
        <v>199.5</v>
      </c>
      <c r="AA348" s="10">
        <f t="shared" si="88"/>
        <v>278.50233803526908</v>
      </c>
      <c r="AB348" s="10">
        <f t="shared" si="89"/>
        <v>279.23731319013478</v>
      </c>
      <c r="AC348" s="10">
        <f t="shared" si="90"/>
        <v>280.45730811803401</v>
      </c>
      <c r="AD348" s="10">
        <f t="shared" si="91"/>
        <v>281.38950485505563</v>
      </c>
      <c r="AE348" s="10">
        <f t="shared" si="92"/>
        <v>278.50534877203319</v>
      </c>
      <c r="AF348" s="10">
        <f t="shared" si="93"/>
        <v>279.15790180352997</v>
      </c>
      <c r="AG348" s="10">
        <f t="shared" si="94"/>
        <v>279.99444986721386</v>
      </c>
      <c r="AH348" s="10">
        <f t="shared" si="95"/>
        <v>281.51343731634609</v>
      </c>
      <c r="AI348">
        <v>0</v>
      </c>
      <c r="AJ348" s="10">
        <f t="shared" ref="AJ348:AM349" si="96">AE348</f>
        <v>278.50534877203319</v>
      </c>
      <c r="AK348" s="10">
        <f t="shared" si="96"/>
        <v>279.15790180352997</v>
      </c>
      <c r="AL348" s="10">
        <f t="shared" si="96"/>
        <v>279.99444986721386</v>
      </c>
      <c r="AM348" s="10">
        <f t="shared" si="96"/>
        <v>281.51343731634609</v>
      </c>
      <c r="AN348">
        <v>0</v>
      </c>
      <c r="AO348">
        <v>0</v>
      </c>
      <c r="AP348">
        <v>0</v>
      </c>
      <c r="AQ348">
        <v>0</v>
      </c>
    </row>
    <row r="349" spans="5:43" x14ac:dyDescent="0.2">
      <c r="E349" s="20">
        <v>40837.041666666664</v>
      </c>
      <c r="F349">
        <v>6955.8209999999999</v>
      </c>
      <c r="G349">
        <v>5775.67</v>
      </c>
      <c r="H349">
        <v>6027.9690000000001</v>
      </c>
      <c r="I349">
        <v>7656.5439999999999</v>
      </c>
      <c r="J349" s="6">
        <f>('VWP Details'!$I$63-F349)*'VWP Details'!$J$63+('VWP Details'!$M$63-'VWP Details'!$L$63)*'VWP Details'!$K$63</f>
        <v>1722.9333220999999</v>
      </c>
      <c r="K349" s="6">
        <f>('VWP Details'!$I$62-G349)*'VWP Details'!$J$62+('VWP Details'!$M$62-'VWP Details'!$L$62)*'VWP Details'!$K$62</f>
        <v>1612.5067400000005</v>
      </c>
      <c r="L349" s="6">
        <f>('VWP Details'!$I$61-H349)*'VWP Details'!$J$61+('VWP Details'!$M$61-'VWP Details'!$L$61)*'VWP Details'!$K$61</f>
        <v>1405.3448825</v>
      </c>
      <c r="M349" s="6">
        <f>('VWP Details'!I$60-I349)*'VWP Details'!$J$60+('VWP Details'!$M$60-'VWP Details'!$L$60)*'VWP Details'!$K$60</f>
        <v>807.1930907999996</v>
      </c>
      <c r="N349" s="9">
        <f t="shared" si="80"/>
        <v>176.00642581245771</v>
      </c>
      <c r="O349" s="9">
        <f t="shared" si="81"/>
        <v>164.72578727537405</v>
      </c>
      <c r="P349" s="9">
        <f t="shared" si="82"/>
        <v>143.56314700627576</v>
      </c>
      <c r="Q349" s="9">
        <f t="shared" si="83"/>
        <v>82.45889090998304</v>
      </c>
      <c r="R349" s="9">
        <f t="shared" si="84"/>
        <v>278.50642581245768</v>
      </c>
      <c r="S349" s="9">
        <f t="shared" si="85"/>
        <v>279.22578727537405</v>
      </c>
      <c r="T349" s="9">
        <f t="shared" si="86"/>
        <v>280.06314700627576</v>
      </c>
      <c r="U349" s="9">
        <f t="shared" si="87"/>
        <v>281.95889090998304</v>
      </c>
      <c r="V349" s="10">
        <f>'VWP Details'!P$63</f>
        <v>102.5</v>
      </c>
      <c r="W349" s="10">
        <f>'VWP Details'!P$62</f>
        <v>114.5</v>
      </c>
      <c r="X349" s="10">
        <f>'VWP Details'!P$61</f>
        <v>136.5</v>
      </c>
      <c r="Y349" s="10">
        <f>'VWP Details'!P$60</f>
        <v>199.5</v>
      </c>
      <c r="AA349" s="10">
        <f t="shared" si="88"/>
        <v>278.50482624747082</v>
      </c>
      <c r="AB349" s="10">
        <f t="shared" si="89"/>
        <v>279.25533739511673</v>
      </c>
      <c r="AC349" s="10">
        <f t="shared" si="90"/>
        <v>280.57561909817662</v>
      </c>
      <c r="AD349" s="10">
        <f t="shared" si="91"/>
        <v>281.3901609707026</v>
      </c>
      <c r="AE349" s="10">
        <f t="shared" si="92"/>
        <v>278.48276291441925</v>
      </c>
      <c r="AF349" s="10">
        <f t="shared" si="93"/>
        <v>279.04552242453616</v>
      </c>
      <c r="AG349" s="10">
        <f t="shared" si="94"/>
        <v>279.94111595622707</v>
      </c>
      <c r="AH349" s="10">
        <f t="shared" si="95"/>
        <v>281.4881557347897</v>
      </c>
      <c r="AI349">
        <v>60</v>
      </c>
      <c r="AJ349" s="10">
        <f t="shared" si="96"/>
        <v>278.48276291441925</v>
      </c>
      <c r="AK349" s="10">
        <f t="shared" si="96"/>
        <v>279.04552242453616</v>
      </c>
      <c r="AL349" s="10">
        <f t="shared" si="96"/>
        <v>279.94111595622707</v>
      </c>
      <c r="AM349" s="10">
        <f t="shared" si="96"/>
        <v>281.4881557347897</v>
      </c>
      <c r="AN349" s="10">
        <f>AJ$348-AJ349</f>
        <v>2.2585857613933058E-2</v>
      </c>
      <c r="AO349" s="10">
        <f>AK$348-AK349</f>
        <v>0.11237937899380768</v>
      </c>
      <c r="AP349" s="10">
        <f>AL$348-AL349</f>
        <v>5.3333910986793853E-2</v>
      </c>
      <c r="AQ349" s="10">
        <f>AM$348-AM349</f>
        <v>2.5281581556384936E-2</v>
      </c>
    </row>
    <row r="350" spans="5:43" x14ac:dyDescent="0.2">
      <c r="E350" s="20">
        <v>40837.083333333336</v>
      </c>
      <c r="F350">
        <v>6955.8310000000001</v>
      </c>
      <c r="G350">
        <v>5780.085</v>
      </c>
      <c r="H350">
        <v>6040.8940000000002</v>
      </c>
      <c r="I350">
        <v>7669.1809999999996</v>
      </c>
      <c r="J350" s="6">
        <f>('VWP Details'!$I$63-F350)*'VWP Details'!$J$63+('VWP Details'!$M$63-'VWP Details'!$L$63)*'VWP Details'!$K$63</f>
        <v>1722.9246230999997</v>
      </c>
      <c r="K350" s="6">
        <f>('VWP Details'!$I$62-G350)*'VWP Details'!$J$62+('VWP Details'!$M$62-'VWP Details'!$L$62)*'VWP Details'!$K$62</f>
        <v>1610.0431700000006</v>
      </c>
      <c r="L350" s="6">
        <f>('VWP Details'!$I$61-H350)*'VWP Details'!$J$61+('VWP Details'!$M$61-'VWP Details'!$L$61)*'VWP Details'!$K$61</f>
        <v>1398.139195</v>
      </c>
      <c r="M350" s="6">
        <f>('VWP Details'!I$60-I350)*'VWP Details'!$J$60+('VWP Details'!$M$60-'VWP Details'!$L$60)*'VWP Details'!$K$60</f>
        <v>800.31477169999982</v>
      </c>
      <c r="N350" s="9">
        <f t="shared" si="80"/>
        <v>176.00553716524277</v>
      </c>
      <c r="O350" s="9">
        <f t="shared" si="81"/>
        <v>164.47412103566705</v>
      </c>
      <c r="P350" s="9">
        <f t="shared" si="82"/>
        <v>142.82704927914449</v>
      </c>
      <c r="Q350" s="9">
        <f t="shared" si="83"/>
        <v>81.756235534490656</v>
      </c>
      <c r="R350" s="9">
        <f t="shared" si="84"/>
        <v>278.5055371652428</v>
      </c>
      <c r="S350" s="9">
        <f t="shared" si="85"/>
        <v>278.97412103566705</v>
      </c>
      <c r="T350" s="9">
        <f t="shared" si="86"/>
        <v>279.32704927914449</v>
      </c>
      <c r="U350" s="9">
        <f t="shared" si="87"/>
        <v>281.25623553449066</v>
      </c>
      <c r="V350" s="10">
        <f>'VWP Details'!P$63</f>
        <v>102.5</v>
      </c>
      <c r="W350" s="10">
        <f>'VWP Details'!P$62</f>
        <v>114.5</v>
      </c>
      <c r="X350" s="10">
        <f>'VWP Details'!P$61</f>
        <v>136.5</v>
      </c>
      <c r="Y350" s="10">
        <f>'VWP Details'!P$60</f>
        <v>199.5</v>
      </c>
      <c r="AA350" s="10">
        <f t="shared" si="88"/>
        <v>278.50589262412876</v>
      </c>
      <c r="AB350" s="10">
        <f t="shared" si="89"/>
        <v>279.19160854891231</v>
      </c>
      <c r="AC350" s="10">
        <f t="shared" si="90"/>
        <v>280.20279200642483</v>
      </c>
      <c r="AD350" s="10">
        <f t="shared" si="91"/>
        <v>281.32330389833641</v>
      </c>
      <c r="AE350" s="10">
        <f t="shared" si="92"/>
        <v>278.44227614730846</v>
      </c>
      <c r="AF350" s="10">
        <f t="shared" si="93"/>
        <v>278.95706359386185</v>
      </c>
      <c r="AG350" s="10">
        <f t="shared" si="94"/>
        <v>279.89859143391413</v>
      </c>
      <c r="AH350" s="10">
        <f t="shared" si="95"/>
        <v>281.49371603688269</v>
      </c>
      <c r="AI350">
        <v>120</v>
      </c>
      <c r="AJ350" s="10">
        <f t="shared" ref="AJ350:AJ355" si="97">AE350</f>
        <v>278.44227614730846</v>
      </c>
      <c r="AK350" s="10">
        <f t="shared" ref="AK350:AK355" si="98">AF350</f>
        <v>278.95706359386185</v>
      </c>
      <c r="AL350" s="10">
        <f t="shared" ref="AL350:AL355" si="99">AG350</f>
        <v>279.89859143391413</v>
      </c>
      <c r="AM350" s="10">
        <f t="shared" ref="AM350:AM355" si="100">AH350</f>
        <v>281.49371603688269</v>
      </c>
      <c r="AN350" s="10">
        <f t="shared" ref="AN350:AN413" si="101">AJ$348-AJ350</f>
        <v>6.3072624724725301E-2</v>
      </c>
      <c r="AO350" s="10">
        <f t="shared" ref="AO350:AO413" si="102">AK$348-AK350</f>
        <v>0.20083820966812027</v>
      </c>
      <c r="AP350" s="10">
        <f t="shared" ref="AP350:AP413" si="103">AL$348-AL350</f>
        <v>9.5858433299724766E-2</v>
      </c>
      <c r="AQ350" s="10">
        <f t="shared" ref="AQ350:AQ413" si="104">AM$348-AM350</f>
        <v>1.9721279463396968E-2</v>
      </c>
    </row>
    <row r="351" spans="5:43" x14ac:dyDescent="0.2">
      <c r="E351" s="20">
        <v>40837.125</v>
      </c>
      <c r="F351">
        <v>6955.8609999999999</v>
      </c>
      <c r="G351">
        <v>5778.1930000000002</v>
      </c>
      <c r="H351">
        <v>6034.7030000000004</v>
      </c>
      <c r="I351">
        <v>7660.12</v>
      </c>
      <c r="J351" s="6">
        <f>('VWP Details'!$I$63-F351)*'VWP Details'!$J$63+('VWP Details'!$M$63-'VWP Details'!$L$63)*'VWP Details'!$K$63</f>
        <v>1722.8985260999998</v>
      </c>
      <c r="K351" s="6">
        <f>('VWP Details'!$I$62-G351)*'VWP Details'!$J$62+('VWP Details'!$M$62-'VWP Details'!$L$62)*'VWP Details'!$K$62</f>
        <v>1611.0989060000006</v>
      </c>
      <c r="L351" s="6">
        <f>('VWP Details'!$I$61-H351)*'VWP Details'!$J$61+('VWP Details'!$M$61-'VWP Details'!$L$61)*'VWP Details'!$K$61</f>
        <v>1401.5906774999999</v>
      </c>
      <c r="M351" s="6">
        <f>('VWP Details'!I$60-I351)*'VWP Details'!$J$60+('VWP Details'!$M$60-'VWP Details'!$L$60)*'VWP Details'!$K$60</f>
        <v>805.24667399999964</v>
      </c>
      <c r="N351" s="9">
        <f t="shared" si="80"/>
        <v>176.00287122359808</v>
      </c>
      <c r="O351" s="9">
        <f t="shared" si="81"/>
        <v>164.58196985232067</v>
      </c>
      <c r="P351" s="9">
        <f t="shared" si="82"/>
        <v>143.17963581908023</v>
      </c>
      <c r="Q351" s="9">
        <f t="shared" si="83"/>
        <v>82.260054507137369</v>
      </c>
      <c r="R351" s="9">
        <f t="shared" si="84"/>
        <v>278.50287122359805</v>
      </c>
      <c r="S351" s="9">
        <f t="shared" si="85"/>
        <v>279.08196985232064</v>
      </c>
      <c r="T351" s="9">
        <f t="shared" si="86"/>
        <v>279.6796358190802</v>
      </c>
      <c r="U351" s="9">
        <f t="shared" si="87"/>
        <v>281.7600545071374</v>
      </c>
      <c r="V351" s="10">
        <f>'VWP Details'!P$63</f>
        <v>102.5</v>
      </c>
      <c r="W351" s="10">
        <f>'VWP Details'!P$62</f>
        <v>114.5</v>
      </c>
      <c r="X351" s="10">
        <f>'VWP Details'!P$61</f>
        <v>136.5</v>
      </c>
      <c r="Y351" s="10">
        <f>'VWP Details'!P$60</f>
        <v>199.5</v>
      </c>
      <c r="AA351" s="10">
        <f t="shared" si="88"/>
        <v>278.50607035357172</v>
      </c>
      <c r="AB351" s="10">
        <f t="shared" si="89"/>
        <v>279.16034835279561</v>
      </c>
      <c r="AC351" s="10">
        <f t="shared" si="90"/>
        <v>280.03783777378544</v>
      </c>
      <c r="AD351" s="10">
        <f t="shared" si="91"/>
        <v>281.48086061844361</v>
      </c>
      <c r="AE351" s="10">
        <f t="shared" si="92"/>
        <v>278.3900805644941</v>
      </c>
      <c r="AF351" s="10">
        <f t="shared" si="93"/>
        <v>278.89856758136187</v>
      </c>
      <c r="AG351" s="10">
        <f t="shared" si="94"/>
        <v>279.97480844484375</v>
      </c>
      <c r="AH351" s="10">
        <f t="shared" si="95"/>
        <v>281.53007151608756</v>
      </c>
      <c r="AI351">
        <v>180</v>
      </c>
      <c r="AJ351" s="10">
        <f t="shared" si="97"/>
        <v>278.3900805644941</v>
      </c>
      <c r="AK351" s="10">
        <f t="shared" si="98"/>
        <v>278.89856758136187</v>
      </c>
      <c r="AL351" s="10">
        <f t="shared" si="99"/>
        <v>279.97480844484375</v>
      </c>
      <c r="AM351" s="10">
        <f t="shared" si="100"/>
        <v>281.53007151608756</v>
      </c>
      <c r="AN351" s="10">
        <f t="shared" si="101"/>
        <v>0.11526820753908851</v>
      </c>
      <c r="AO351" s="10">
        <f t="shared" si="102"/>
        <v>0.25933422216809277</v>
      </c>
      <c r="AP351" s="10">
        <f t="shared" si="103"/>
        <v>1.9641422370114014E-2</v>
      </c>
      <c r="AQ351" s="10">
        <f t="shared" si="104"/>
        <v>-1.6634199741474731E-2</v>
      </c>
    </row>
    <row r="352" spans="5:43" x14ac:dyDescent="0.2">
      <c r="E352" s="20">
        <v>40837.166666666664</v>
      </c>
      <c r="F352">
        <v>6955.8810000000003</v>
      </c>
      <c r="G352">
        <v>5774.1480000000001</v>
      </c>
      <c r="H352">
        <v>6016.1750000000002</v>
      </c>
      <c r="I352">
        <v>7657.6710000000003</v>
      </c>
      <c r="J352" s="6">
        <f>('VWP Details'!$I$63-F352)*'VWP Details'!$J$63+('VWP Details'!$M$63-'VWP Details'!$L$63)*'VWP Details'!$K$63</f>
        <v>1722.8811280999994</v>
      </c>
      <c r="K352" s="6">
        <f>('VWP Details'!$I$62-G352)*'VWP Details'!$J$62+('VWP Details'!$M$62-'VWP Details'!$L$62)*'VWP Details'!$K$62</f>
        <v>1613.3560160000006</v>
      </c>
      <c r="L352" s="6">
        <f>('VWP Details'!$I$61-H352)*'VWP Details'!$J$61+('VWP Details'!$M$61-'VWP Details'!$L$61)*'VWP Details'!$K$61</f>
        <v>1411.9200374999998</v>
      </c>
      <c r="M352" s="6">
        <f>('VWP Details'!I$60-I352)*'VWP Details'!$J$60+('VWP Details'!$M$60-'VWP Details'!$L$60)*'VWP Details'!$K$60</f>
        <v>806.5796646999994</v>
      </c>
      <c r="N352" s="9">
        <f t="shared" si="80"/>
        <v>176.00109392916823</v>
      </c>
      <c r="O352" s="9">
        <f t="shared" si="81"/>
        <v>164.81254515008166</v>
      </c>
      <c r="P352" s="9">
        <f t="shared" si="82"/>
        <v>144.23483262281624</v>
      </c>
      <c r="Q352" s="9">
        <f t="shared" si="83"/>
        <v>82.396226305394904</v>
      </c>
      <c r="R352" s="9">
        <f t="shared" si="84"/>
        <v>278.50109392916823</v>
      </c>
      <c r="S352" s="9">
        <f t="shared" si="85"/>
        <v>279.31254515008163</v>
      </c>
      <c r="T352" s="9">
        <f t="shared" si="86"/>
        <v>280.73483262281627</v>
      </c>
      <c r="U352" s="9">
        <f t="shared" si="87"/>
        <v>281.89622630539492</v>
      </c>
      <c r="V352" s="10">
        <f>'VWP Details'!P$63</f>
        <v>102.5</v>
      </c>
      <c r="W352" s="10">
        <f>'VWP Details'!P$62</f>
        <v>114.5</v>
      </c>
      <c r="X352" s="10">
        <f>'VWP Details'!P$61</f>
        <v>136.5</v>
      </c>
      <c r="Y352" s="10">
        <f>'VWP Details'!P$60</f>
        <v>199.5</v>
      </c>
      <c r="AA352" s="10">
        <f t="shared" si="88"/>
        <v>278.50482624747082</v>
      </c>
      <c r="AB352" s="10">
        <f t="shared" si="89"/>
        <v>279.16653882926954</v>
      </c>
      <c r="AC352" s="10">
        <f t="shared" si="90"/>
        <v>280.06373930154552</v>
      </c>
      <c r="AD352" s="10">
        <f t="shared" si="91"/>
        <v>281.52306331132957</v>
      </c>
      <c r="AE352" s="10">
        <f t="shared" si="92"/>
        <v>278.32279219738189</v>
      </c>
      <c r="AF352" s="10">
        <f t="shared" si="93"/>
        <v>278.84077840042983</v>
      </c>
      <c r="AG352" s="10">
        <f t="shared" si="94"/>
        <v>279.93090569699922</v>
      </c>
      <c r="AH352" s="10">
        <f t="shared" si="95"/>
        <v>281.49415641280842</v>
      </c>
      <c r="AI352">
        <v>240</v>
      </c>
      <c r="AJ352" s="10">
        <f t="shared" si="97"/>
        <v>278.32279219738189</v>
      </c>
      <c r="AK352" s="10">
        <f t="shared" si="98"/>
        <v>278.84077840042983</v>
      </c>
      <c r="AL352" s="10">
        <f t="shared" si="99"/>
        <v>279.93090569699922</v>
      </c>
      <c r="AM352" s="10">
        <f t="shared" si="100"/>
        <v>281.49415641280842</v>
      </c>
      <c r="AN352" s="10">
        <f t="shared" si="101"/>
        <v>0.18255657465130071</v>
      </c>
      <c r="AO352" s="10">
        <f t="shared" si="102"/>
        <v>0.31712340310014042</v>
      </c>
      <c r="AP352" s="10">
        <f t="shared" si="103"/>
        <v>6.3544170214640872E-2</v>
      </c>
      <c r="AQ352" s="10">
        <f t="shared" si="104"/>
        <v>1.9280903537662653E-2</v>
      </c>
    </row>
    <row r="353" spans="5:43" x14ac:dyDescent="0.2">
      <c r="E353" s="20">
        <v>40837.208333333336</v>
      </c>
      <c r="F353">
        <v>6955.8810000000003</v>
      </c>
      <c r="G353">
        <v>5772.8689999999997</v>
      </c>
      <c r="H353">
        <v>6025.1840000000002</v>
      </c>
      <c r="I353">
        <v>7672.2110000000002</v>
      </c>
      <c r="J353" s="6">
        <f>('VWP Details'!$I$63-F353)*'VWP Details'!$J$63+('VWP Details'!$M$63-'VWP Details'!$L$63)*'VWP Details'!$K$63</f>
        <v>1722.8811280999994</v>
      </c>
      <c r="K353" s="6">
        <f>('VWP Details'!$I$62-G353)*'VWP Details'!$J$62+('VWP Details'!$M$62-'VWP Details'!$L$62)*'VWP Details'!$K$62</f>
        <v>1614.0696980000007</v>
      </c>
      <c r="L353" s="6">
        <f>('VWP Details'!$I$61-H353)*'VWP Details'!$J$61+('VWP Details'!$M$61-'VWP Details'!$L$61)*'VWP Details'!$K$61</f>
        <v>1406.89752</v>
      </c>
      <c r="M353" s="6">
        <f>('VWP Details'!I$60-I353)*'VWP Details'!$J$60+('VWP Details'!$M$60-'VWP Details'!$L$60)*'VWP Details'!$K$60</f>
        <v>798.66554269999938</v>
      </c>
      <c r="N353" s="9">
        <f t="shared" si="80"/>
        <v>176.00109392916823</v>
      </c>
      <c r="O353" s="9">
        <f t="shared" si="81"/>
        <v>164.88545140615986</v>
      </c>
      <c r="P353" s="9">
        <f t="shared" si="82"/>
        <v>143.72175684535199</v>
      </c>
      <c r="Q353" s="9">
        <f t="shared" si="83"/>
        <v>81.587758381072703</v>
      </c>
      <c r="R353" s="9">
        <f t="shared" si="84"/>
        <v>278.50109392916823</v>
      </c>
      <c r="S353" s="9">
        <f t="shared" si="85"/>
        <v>279.38545140615986</v>
      </c>
      <c r="T353" s="9">
        <f t="shared" si="86"/>
        <v>280.22175684535199</v>
      </c>
      <c r="U353" s="9">
        <f t="shared" si="87"/>
        <v>281.08775838107272</v>
      </c>
      <c r="V353" s="10">
        <f>'VWP Details'!P$63</f>
        <v>102.5</v>
      </c>
      <c r="W353" s="10">
        <f>'VWP Details'!P$62</f>
        <v>114.5</v>
      </c>
      <c r="X353" s="10">
        <f>'VWP Details'!P$61</f>
        <v>136.5</v>
      </c>
      <c r="Y353" s="10">
        <f>'VWP Details'!P$60</f>
        <v>199.5</v>
      </c>
      <c r="AA353" s="10">
        <f t="shared" si="88"/>
        <v>278.50340441192702</v>
      </c>
      <c r="AB353" s="10">
        <f t="shared" si="89"/>
        <v>279.19597494392065</v>
      </c>
      <c r="AC353" s="10">
        <f t="shared" si="90"/>
        <v>280.00528431453375</v>
      </c>
      <c r="AD353" s="10">
        <f t="shared" si="91"/>
        <v>281.59183312761576</v>
      </c>
      <c r="AE353" s="10">
        <f t="shared" si="92"/>
        <v>278.24591354952645</v>
      </c>
      <c r="AF353" s="10">
        <f t="shared" si="93"/>
        <v>278.79972972714836</v>
      </c>
      <c r="AG353" s="10">
        <f t="shared" si="94"/>
        <v>279.92043346101741</v>
      </c>
      <c r="AH353" s="10">
        <f t="shared" si="95"/>
        <v>281.48546899681833</v>
      </c>
      <c r="AI353">
        <v>300</v>
      </c>
      <c r="AJ353" s="10">
        <f t="shared" si="97"/>
        <v>278.24591354952645</v>
      </c>
      <c r="AK353" s="10">
        <f t="shared" si="98"/>
        <v>278.79972972714836</v>
      </c>
      <c r="AL353" s="10">
        <f t="shared" si="99"/>
        <v>279.92043346101741</v>
      </c>
      <c r="AM353" s="10">
        <f t="shared" si="100"/>
        <v>281.48546899681833</v>
      </c>
      <c r="AN353" s="10">
        <f t="shared" si="101"/>
        <v>0.25943522250673823</v>
      </c>
      <c r="AO353" s="10">
        <f t="shared" si="102"/>
        <v>0.35817207638160653</v>
      </c>
      <c r="AP353" s="10">
        <f t="shared" si="103"/>
        <v>7.4016406196449225E-2</v>
      </c>
      <c r="AQ353" s="10">
        <f t="shared" si="104"/>
        <v>2.7968319527758467E-2</v>
      </c>
    </row>
    <row r="354" spans="5:43" x14ac:dyDescent="0.2">
      <c r="E354" s="20">
        <v>40837.25</v>
      </c>
      <c r="F354">
        <v>6955.8810000000003</v>
      </c>
      <c r="G354">
        <v>5777.3720000000003</v>
      </c>
      <c r="H354">
        <v>6017.7129999999997</v>
      </c>
      <c r="I354">
        <v>7669.4350000000004</v>
      </c>
      <c r="J354" s="6">
        <f>('VWP Details'!$I$63-F354)*'VWP Details'!$J$63+('VWP Details'!$M$63-'VWP Details'!$L$63)*'VWP Details'!$K$63</f>
        <v>1722.8811280999994</v>
      </c>
      <c r="K354" s="6">
        <f>('VWP Details'!$I$62-G354)*'VWP Details'!$J$62+('VWP Details'!$M$62-'VWP Details'!$L$62)*'VWP Details'!$K$62</f>
        <v>1611.5570240000004</v>
      </c>
      <c r="L354" s="6">
        <f>('VWP Details'!$I$61-H354)*'VWP Details'!$J$61+('VWP Details'!$M$61-'VWP Details'!$L$61)*'VWP Details'!$K$61</f>
        <v>1411.0626025000001</v>
      </c>
      <c r="M354" s="6">
        <f>('VWP Details'!I$60-I354)*'VWP Details'!$J$60+('VWP Details'!$M$60-'VWP Details'!$L$60)*'VWP Details'!$K$60</f>
        <v>800.17651949999936</v>
      </c>
      <c r="N354" s="9">
        <f t="shared" si="80"/>
        <v>176.00109392916823</v>
      </c>
      <c r="O354" s="9">
        <f t="shared" si="81"/>
        <v>164.62876894242245</v>
      </c>
      <c r="P354" s="9">
        <f t="shared" si="82"/>
        <v>144.14724126464776</v>
      </c>
      <c r="Q354" s="9">
        <f t="shared" si="83"/>
        <v>81.742112367174386</v>
      </c>
      <c r="R354" s="9">
        <f t="shared" si="84"/>
        <v>278.50109392916823</v>
      </c>
      <c r="S354" s="9">
        <f t="shared" si="85"/>
        <v>279.12876894242243</v>
      </c>
      <c r="T354" s="9">
        <f t="shared" si="86"/>
        <v>280.64724126464773</v>
      </c>
      <c r="U354" s="9">
        <f t="shared" si="87"/>
        <v>281.2421123671744</v>
      </c>
      <c r="V354" s="10">
        <f>'VWP Details'!P$63</f>
        <v>102.5</v>
      </c>
      <c r="W354" s="10">
        <f>'VWP Details'!P$62</f>
        <v>114.5</v>
      </c>
      <c r="X354" s="10">
        <f>'VWP Details'!P$61</f>
        <v>136.5</v>
      </c>
      <c r="Y354" s="10">
        <f>'VWP Details'!P$60</f>
        <v>199.5</v>
      </c>
      <c r="AA354" s="10">
        <f t="shared" si="88"/>
        <v>278.50233803526913</v>
      </c>
      <c r="AB354" s="10">
        <f t="shared" si="89"/>
        <v>279.17657127733037</v>
      </c>
      <c r="AC354" s="10">
        <f t="shared" si="90"/>
        <v>280.12210316620815</v>
      </c>
      <c r="AD354" s="10">
        <f t="shared" si="91"/>
        <v>281.44847741905403</v>
      </c>
      <c r="AE354" s="10">
        <f t="shared" si="92"/>
        <v>278.16259754124627</v>
      </c>
      <c r="AF354" s="10">
        <f t="shared" si="93"/>
        <v>278.78585302739879</v>
      </c>
      <c r="AG354" s="10">
        <f t="shared" si="94"/>
        <v>279.87960153634083</v>
      </c>
      <c r="AH354" s="10">
        <f t="shared" si="95"/>
        <v>281.46835438697605</v>
      </c>
      <c r="AI354">
        <v>360</v>
      </c>
      <c r="AJ354" s="10">
        <f t="shared" si="97"/>
        <v>278.16259754124627</v>
      </c>
      <c r="AK354" s="10">
        <f t="shared" si="98"/>
        <v>278.78585302739879</v>
      </c>
      <c r="AL354" s="10">
        <f t="shared" si="99"/>
        <v>279.87960153634083</v>
      </c>
      <c r="AM354" s="10">
        <f t="shared" si="100"/>
        <v>281.46835438697605</v>
      </c>
      <c r="AN354" s="10">
        <f t="shared" si="101"/>
        <v>0.34275123078691649</v>
      </c>
      <c r="AO354" s="10">
        <f t="shared" si="102"/>
        <v>0.37204877613118015</v>
      </c>
      <c r="AP354" s="10">
        <f t="shared" si="103"/>
        <v>0.11484833087303059</v>
      </c>
      <c r="AQ354" s="10">
        <f t="shared" si="104"/>
        <v>4.5082929370039437E-2</v>
      </c>
    </row>
    <row r="355" spans="5:43" x14ac:dyDescent="0.2">
      <c r="E355" s="20">
        <v>40837.291666666664</v>
      </c>
      <c r="F355">
        <v>6955.8710000000001</v>
      </c>
      <c r="G355">
        <v>5773.11</v>
      </c>
      <c r="H355">
        <v>6053.7619999999997</v>
      </c>
      <c r="I355">
        <v>7656.6940000000004</v>
      </c>
      <c r="J355" s="6">
        <f>('VWP Details'!$I$63-F355)*'VWP Details'!$J$63+('VWP Details'!$M$63-'VWP Details'!$L$63)*'VWP Details'!$K$63</f>
        <v>1722.8898270999996</v>
      </c>
      <c r="K355" s="6">
        <f>('VWP Details'!$I$62-G355)*'VWP Details'!$J$62+('VWP Details'!$M$62-'VWP Details'!$L$62)*'VWP Details'!$K$62</f>
        <v>1613.9352200000008</v>
      </c>
      <c r="L355" s="6">
        <f>('VWP Details'!$I$61-H355)*'VWP Details'!$J$61+('VWP Details'!$M$61-'VWP Details'!$L$61)*'VWP Details'!$K$61</f>
        <v>1390.9652850000002</v>
      </c>
      <c r="M355" s="6">
        <f>('VWP Details'!I$60-I355)*'VWP Details'!$J$60+('VWP Details'!$M$60-'VWP Details'!$L$60)*'VWP Details'!$K$60</f>
        <v>807.11144579999939</v>
      </c>
      <c r="N355" s="9">
        <f t="shared" si="80"/>
        <v>176.00198257638317</v>
      </c>
      <c r="O355" s="9">
        <f t="shared" si="81"/>
        <v>164.87171379262207</v>
      </c>
      <c r="P355" s="9">
        <f t="shared" si="82"/>
        <v>142.09419778570353</v>
      </c>
      <c r="Q355" s="9">
        <f t="shared" si="83"/>
        <v>82.450550456843516</v>
      </c>
      <c r="R355" s="9">
        <f t="shared" si="84"/>
        <v>278.50198257638317</v>
      </c>
      <c r="S355" s="9">
        <f t="shared" si="85"/>
        <v>279.37171379262207</v>
      </c>
      <c r="T355" s="9">
        <f t="shared" si="86"/>
        <v>278.5941977857035</v>
      </c>
      <c r="U355" s="9">
        <f t="shared" si="87"/>
        <v>281.95055045684353</v>
      </c>
      <c r="V355" s="10">
        <f>'VWP Details'!P$63</f>
        <v>102.5</v>
      </c>
      <c r="W355" s="10">
        <f>'VWP Details'!P$62</f>
        <v>114.5</v>
      </c>
      <c r="X355" s="10">
        <f>'VWP Details'!P$61</f>
        <v>136.5</v>
      </c>
      <c r="Y355" s="10">
        <f>'VWP Details'!P$60</f>
        <v>199.5</v>
      </c>
      <c r="AA355" s="10">
        <f t="shared" si="88"/>
        <v>278.50162711749721</v>
      </c>
      <c r="AB355" s="10">
        <f t="shared" si="89"/>
        <v>279.25608982872131</v>
      </c>
      <c r="AC355" s="10">
        <f t="shared" si="90"/>
        <v>279.97553286751997</v>
      </c>
      <c r="AD355" s="10">
        <f t="shared" si="91"/>
        <v>281.58734040352459</v>
      </c>
      <c r="AE355" s="10">
        <f t="shared" si="92"/>
        <v>278.07558120596326</v>
      </c>
      <c r="AF355" s="10">
        <f t="shared" si="93"/>
        <v>278.77179163940087</v>
      </c>
      <c r="AG355" s="10">
        <f t="shared" si="94"/>
        <v>279.94304091585394</v>
      </c>
      <c r="AH355" s="10">
        <f t="shared" si="95"/>
        <v>281.50143151206692</v>
      </c>
      <c r="AI355">
        <v>420</v>
      </c>
      <c r="AJ355" s="10">
        <f t="shared" si="97"/>
        <v>278.07558120596326</v>
      </c>
      <c r="AK355" s="10">
        <f t="shared" si="98"/>
        <v>278.77179163940087</v>
      </c>
      <c r="AL355" s="10">
        <f t="shared" si="99"/>
        <v>279.94304091585394</v>
      </c>
      <c r="AM355" s="10">
        <f t="shared" si="100"/>
        <v>281.50143151206692</v>
      </c>
      <c r="AN355" s="10">
        <f t="shared" si="101"/>
        <v>0.42976756606992694</v>
      </c>
      <c r="AO355" s="10">
        <f t="shared" si="102"/>
        <v>0.38611016412909294</v>
      </c>
      <c r="AP355" s="10">
        <f t="shared" si="103"/>
        <v>5.140895135991741E-2</v>
      </c>
      <c r="AQ355" s="10">
        <f t="shared" si="104"/>
        <v>1.2005804279169752E-2</v>
      </c>
    </row>
    <row r="356" spans="5:43" x14ac:dyDescent="0.2">
      <c r="E356" s="20">
        <v>40837.333333333336</v>
      </c>
      <c r="F356">
        <v>6955.951</v>
      </c>
      <c r="G356">
        <v>5775.9179999999997</v>
      </c>
      <c r="H356">
        <v>6007.89</v>
      </c>
      <c r="I356">
        <v>7660.7420000000002</v>
      </c>
      <c r="J356" s="6">
        <f>('VWP Details'!$I$63-F356)*'VWP Details'!$J$63+('VWP Details'!$M$63-'VWP Details'!$L$63)*'VWP Details'!$K$63</f>
        <v>1722.8202350999998</v>
      </c>
      <c r="K356" s="6">
        <f>('VWP Details'!$I$62-G356)*'VWP Details'!$J$62+('VWP Details'!$M$62-'VWP Details'!$L$62)*'VWP Details'!$K$62</f>
        <v>1612.3683560000009</v>
      </c>
      <c r="L356" s="6">
        <f>('VWP Details'!$I$61-H356)*'VWP Details'!$J$61+('VWP Details'!$M$61-'VWP Details'!$L$61)*'VWP Details'!$K$61</f>
        <v>1416.5389249999998</v>
      </c>
      <c r="M356" s="6">
        <f>('VWP Details'!I$60-I356)*'VWP Details'!$J$60+('VWP Details'!$M$60-'VWP Details'!$L$60)*'VWP Details'!$K$60</f>
        <v>804.90811939999946</v>
      </c>
      <c r="N356" s="9">
        <f t="shared" si="80"/>
        <v>175.99487339866397</v>
      </c>
      <c r="O356" s="9">
        <f t="shared" si="81"/>
        <v>164.71165064401569</v>
      </c>
      <c r="P356" s="9">
        <f t="shared" si="82"/>
        <v>144.70667553726747</v>
      </c>
      <c r="Q356" s="9">
        <f t="shared" si="83"/>
        <v>82.225469428118885</v>
      </c>
      <c r="R356" s="9">
        <f t="shared" si="84"/>
        <v>278.49487339866397</v>
      </c>
      <c r="S356" s="9">
        <f t="shared" si="85"/>
        <v>279.21165064401566</v>
      </c>
      <c r="T356" s="9">
        <f t="shared" si="86"/>
        <v>281.20667553726747</v>
      </c>
      <c r="U356" s="9">
        <f t="shared" si="87"/>
        <v>281.72546942811891</v>
      </c>
      <c r="V356" s="10">
        <f>'VWP Details'!P$63</f>
        <v>102.5</v>
      </c>
      <c r="W356" s="10">
        <f>'VWP Details'!P$62</f>
        <v>114.5</v>
      </c>
      <c r="X356" s="10">
        <f>'VWP Details'!P$61</f>
        <v>136.5</v>
      </c>
      <c r="Y356" s="10">
        <f>'VWP Details'!P$60</f>
        <v>199.5</v>
      </c>
      <c r="AA356" s="10">
        <f t="shared" si="88"/>
        <v>278.50002755251035</v>
      </c>
      <c r="AB356" s="10">
        <f t="shared" si="89"/>
        <v>279.28202598706036</v>
      </c>
      <c r="AC356" s="10">
        <f t="shared" si="90"/>
        <v>280.28094081115739</v>
      </c>
      <c r="AD356" s="10">
        <f t="shared" si="91"/>
        <v>281.58042338772088</v>
      </c>
      <c r="AE356" s="10">
        <f t="shared" si="92"/>
        <v>277.9845837311575</v>
      </c>
      <c r="AF356" s="10">
        <f t="shared" si="93"/>
        <v>278.7635946733148</v>
      </c>
      <c r="AG356" s="10">
        <f t="shared" si="94"/>
        <v>279.9348831875418</v>
      </c>
      <c r="AH356" s="10">
        <f t="shared" si="95"/>
        <v>281.49744143928496</v>
      </c>
      <c r="AI356">
        <v>480</v>
      </c>
      <c r="AJ356" s="10">
        <f t="shared" ref="AJ356:AM361" si="105">AE356</f>
        <v>277.9845837311575</v>
      </c>
      <c r="AK356" s="10">
        <f t="shared" si="105"/>
        <v>278.7635946733148</v>
      </c>
      <c r="AL356" s="10">
        <f t="shared" si="105"/>
        <v>279.9348831875418</v>
      </c>
      <c r="AM356" s="10">
        <f t="shared" si="105"/>
        <v>281.49744143928496</v>
      </c>
      <c r="AN356" s="10">
        <f t="shared" si="101"/>
        <v>0.52076504087568765</v>
      </c>
      <c r="AO356" s="10">
        <f t="shared" si="102"/>
        <v>0.39430713021516794</v>
      </c>
      <c r="AP356" s="10">
        <f t="shared" si="103"/>
        <v>5.9566679672059308E-2</v>
      </c>
      <c r="AQ356" s="10">
        <f t="shared" si="104"/>
        <v>1.5995877061129704E-2</v>
      </c>
    </row>
    <row r="357" spans="5:43" x14ac:dyDescent="0.2">
      <c r="E357" s="20">
        <v>40837.375</v>
      </c>
      <c r="F357">
        <v>6955.8909999999996</v>
      </c>
      <c r="G357">
        <v>5773.6509999999998</v>
      </c>
      <c r="H357">
        <v>6041.8029999999999</v>
      </c>
      <c r="I357">
        <v>7656.165</v>
      </c>
      <c r="J357" s="6">
        <f>('VWP Details'!$I$63-F357)*'VWP Details'!$J$63+('VWP Details'!$M$63-'VWP Details'!$L$63)*'VWP Details'!$K$63</f>
        <v>1722.8724291000001</v>
      </c>
      <c r="K357" s="6">
        <f>('VWP Details'!$I$62-G357)*'VWP Details'!$J$62+('VWP Details'!$M$62-'VWP Details'!$L$62)*'VWP Details'!$K$62</f>
        <v>1613.6333420000008</v>
      </c>
      <c r="L357" s="6">
        <f>('VWP Details'!$I$61-H357)*'VWP Details'!$J$61+('VWP Details'!$M$61-'VWP Details'!$L$61)*'VWP Details'!$K$61</f>
        <v>1397.6324274999999</v>
      </c>
      <c r="M357" s="6">
        <f>('VWP Details'!I$60-I357)*'VWP Details'!$J$60+('VWP Details'!$M$60-'VWP Details'!$L$60)*'VWP Details'!$K$60</f>
        <v>807.39938049999955</v>
      </c>
      <c r="N357" s="9">
        <f t="shared" si="80"/>
        <v>176.00020528195341</v>
      </c>
      <c r="O357" s="9">
        <f t="shared" si="81"/>
        <v>164.84087541534427</v>
      </c>
      <c r="P357" s="9">
        <f t="shared" si="82"/>
        <v>142.77528039450524</v>
      </c>
      <c r="Q357" s="9">
        <f t="shared" si="83"/>
        <v>82.479964454915503</v>
      </c>
      <c r="R357" s="9">
        <f t="shared" si="84"/>
        <v>278.50020528195341</v>
      </c>
      <c r="S357" s="9">
        <f t="shared" si="85"/>
        <v>279.34087541534427</v>
      </c>
      <c r="T357" s="9">
        <f t="shared" si="86"/>
        <v>279.27528039450522</v>
      </c>
      <c r="U357" s="9">
        <f t="shared" si="87"/>
        <v>281.97996445491549</v>
      </c>
      <c r="V357" s="10">
        <f>'VWP Details'!P$63</f>
        <v>102.5</v>
      </c>
      <c r="W357" s="10">
        <f>'VWP Details'!P$62</f>
        <v>114.5</v>
      </c>
      <c r="X357" s="10">
        <f>'VWP Details'!P$61</f>
        <v>136.5</v>
      </c>
      <c r="Y357" s="10">
        <f>'VWP Details'!P$60</f>
        <v>199.5</v>
      </c>
      <c r="AA357" s="10">
        <f t="shared" si="88"/>
        <v>278.49984982306739</v>
      </c>
      <c r="AB357" s="10">
        <f t="shared" si="89"/>
        <v>279.28769204011286</v>
      </c>
      <c r="AC357" s="10">
        <f t="shared" si="90"/>
        <v>279.98903036549518</v>
      </c>
      <c r="AD357" s="10">
        <f t="shared" si="91"/>
        <v>281.59717101762504</v>
      </c>
      <c r="AE357" s="10">
        <f t="shared" si="92"/>
        <v>277.91992931439023</v>
      </c>
      <c r="AF357" s="10">
        <f t="shared" si="93"/>
        <v>278.69573884279447</v>
      </c>
      <c r="AG357" s="10">
        <f t="shared" si="94"/>
        <v>279.95973453022742</v>
      </c>
      <c r="AH357" s="10">
        <f t="shared" si="95"/>
        <v>281.47561614150953</v>
      </c>
      <c r="AI357">
        <v>540</v>
      </c>
      <c r="AJ357" s="10">
        <f t="shared" si="105"/>
        <v>277.91992931439023</v>
      </c>
      <c r="AK357" s="10">
        <f t="shared" si="105"/>
        <v>278.69573884279447</v>
      </c>
      <c r="AL357" s="10">
        <f t="shared" si="105"/>
        <v>279.95973453022742</v>
      </c>
      <c r="AM357" s="10">
        <f t="shared" si="105"/>
        <v>281.47561614150953</v>
      </c>
      <c r="AN357" s="10">
        <f t="shared" si="101"/>
        <v>0.58541945764295633</v>
      </c>
      <c r="AO357" s="10">
        <f t="shared" si="102"/>
        <v>0.46216296073549756</v>
      </c>
      <c r="AP357" s="10">
        <f t="shared" si="103"/>
        <v>3.4715336986437251E-2</v>
      </c>
      <c r="AQ357" s="10">
        <f t="shared" si="104"/>
        <v>3.7821174836551563E-2</v>
      </c>
    </row>
    <row r="358" spans="5:43" x14ac:dyDescent="0.2">
      <c r="E358" s="20">
        <v>40837.416666666664</v>
      </c>
      <c r="F358">
        <v>6955.5219999999999</v>
      </c>
      <c r="G358">
        <v>5772.7110000000002</v>
      </c>
      <c r="H358">
        <v>6050.0460000000003</v>
      </c>
      <c r="I358">
        <v>7666.91</v>
      </c>
      <c r="J358" s="6">
        <f>('VWP Details'!$I$63-F358)*'VWP Details'!$J$63+('VWP Details'!$M$63-'VWP Details'!$L$63)*'VWP Details'!$K$63</f>
        <v>1723.1934221999998</v>
      </c>
      <c r="K358" s="6">
        <f>('VWP Details'!$I$62-G358)*'VWP Details'!$J$62+('VWP Details'!$M$62-'VWP Details'!$L$62)*'VWP Details'!$K$62</f>
        <v>1614.1578620000005</v>
      </c>
      <c r="L358" s="6">
        <f>('VWP Details'!$I$61-H358)*'VWP Details'!$J$61+('VWP Details'!$M$61-'VWP Details'!$L$61)*'VWP Details'!$K$61</f>
        <v>1393.0369549999998</v>
      </c>
      <c r="M358" s="6">
        <f>('VWP Details'!I$60-I358)*'VWP Details'!$J$60+('VWP Details'!$M$60-'VWP Details'!$L$60)*'VWP Details'!$K$60</f>
        <v>801.55087699999967</v>
      </c>
      <c r="N358" s="9">
        <f t="shared" si="80"/>
        <v>176.03299636418319</v>
      </c>
      <c r="O358" s="9">
        <f t="shared" si="81"/>
        <v>164.89445780839625</v>
      </c>
      <c r="P358" s="9">
        <f t="shared" si="82"/>
        <v>142.30582944172048</v>
      </c>
      <c r="Q358" s="9">
        <f t="shared" si="83"/>
        <v>81.882509995022659</v>
      </c>
      <c r="R358" s="9">
        <f t="shared" si="84"/>
        <v>278.53299636418319</v>
      </c>
      <c r="S358" s="9">
        <f t="shared" si="85"/>
        <v>279.39445780839628</v>
      </c>
      <c r="T358" s="9">
        <f t="shared" si="86"/>
        <v>278.80582944172045</v>
      </c>
      <c r="U358" s="9">
        <f t="shared" si="87"/>
        <v>281.38250999502264</v>
      </c>
      <c r="V358" s="10">
        <f>'VWP Details'!P$63</f>
        <v>102.5</v>
      </c>
      <c r="W358" s="10">
        <f>'VWP Details'!P$62</f>
        <v>114.5</v>
      </c>
      <c r="X358" s="10">
        <f>'VWP Details'!P$61</f>
        <v>136.5</v>
      </c>
      <c r="Y358" s="10">
        <f>'VWP Details'!P$60</f>
        <v>199.5</v>
      </c>
      <c r="AA358" s="10">
        <f t="shared" si="88"/>
        <v>278.50623031007041</v>
      </c>
      <c r="AB358" s="10">
        <f t="shared" si="89"/>
        <v>279.28949332056015</v>
      </c>
      <c r="AC358" s="10">
        <f t="shared" si="90"/>
        <v>279.70584488476891</v>
      </c>
      <c r="AD358" s="10">
        <f t="shared" si="91"/>
        <v>281.65612134041504</v>
      </c>
      <c r="AE358" s="10">
        <f t="shared" si="92"/>
        <v>277.87596615937474</v>
      </c>
      <c r="AF358" s="10">
        <f t="shared" si="93"/>
        <v>278.59024765143516</v>
      </c>
      <c r="AG358" s="10">
        <f t="shared" si="94"/>
        <v>279.86538417180702</v>
      </c>
      <c r="AH358" s="10">
        <f t="shared" si="95"/>
        <v>281.50204981765967</v>
      </c>
      <c r="AI358">
        <v>600</v>
      </c>
      <c r="AJ358" s="10">
        <f t="shared" si="105"/>
        <v>277.87596615937474</v>
      </c>
      <c r="AK358" s="10">
        <f t="shared" si="105"/>
        <v>278.59024765143516</v>
      </c>
      <c r="AL358" s="10">
        <f t="shared" si="105"/>
        <v>279.86538417180702</v>
      </c>
      <c r="AM358" s="10">
        <f t="shared" si="105"/>
        <v>281.50204981765967</v>
      </c>
      <c r="AN358" s="10">
        <f t="shared" si="101"/>
        <v>0.62938261265844631</v>
      </c>
      <c r="AO358" s="10">
        <f t="shared" si="102"/>
        <v>0.56765415209480352</v>
      </c>
      <c r="AP358" s="10">
        <f t="shared" si="103"/>
        <v>0.12906569540683677</v>
      </c>
      <c r="AQ358" s="10">
        <f t="shared" si="104"/>
        <v>1.138749868641753E-2</v>
      </c>
    </row>
    <row r="359" spans="5:43" x14ac:dyDescent="0.2">
      <c r="E359" s="20">
        <v>40837.458333333336</v>
      </c>
      <c r="F359">
        <v>6955.6629999999996</v>
      </c>
      <c r="G359">
        <v>5775.7520000000004</v>
      </c>
      <c r="H359">
        <v>6011.7669999999998</v>
      </c>
      <c r="I359">
        <v>7673.2039999999997</v>
      </c>
      <c r="J359" s="6">
        <f>('VWP Details'!$I$63-F359)*'VWP Details'!$J$63+('VWP Details'!$M$63-'VWP Details'!$L$63)*'VWP Details'!$K$63</f>
        <v>1723.0707663000001</v>
      </c>
      <c r="K359" s="6">
        <f>('VWP Details'!$I$62-G359)*'VWP Details'!$J$62+('VWP Details'!$M$62-'VWP Details'!$L$62)*'VWP Details'!$K$62</f>
        <v>1612.4609840000005</v>
      </c>
      <c r="L359" s="6">
        <f>('VWP Details'!$I$61-H359)*'VWP Details'!$J$61+('VWP Details'!$M$61-'VWP Details'!$L$61)*'VWP Details'!$K$61</f>
        <v>1414.3774975000001</v>
      </c>
      <c r="M359" s="6">
        <f>('VWP Details'!I$60-I359)*'VWP Details'!$J$60+('VWP Details'!$M$60-'VWP Details'!$L$60)*'VWP Details'!$K$60</f>
        <v>798.12505279999971</v>
      </c>
      <c r="N359" s="9">
        <f t="shared" si="80"/>
        <v>176.02046643845313</v>
      </c>
      <c r="O359" s="9">
        <f t="shared" si="81"/>
        <v>164.72111306661844</v>
      </c>
      <c r="P359" s="9">
        <f t="shared" si="82"/>
        <v>144.48587469486225</v>
      </c>
      <c r="Q359" s="9">
        <f t="shared" si="83"/>
        <v>81.532544581289244</v>
      </c>
      <c r="R359" s="9">
        <f t="shared" si="84"/>
        <v>278.52046643845313</v>
      </c>
      <c r="S359" s="9">
        <f t="shared" si="85"/>
        <v>279.22111306661844</v>
      </c>
      <c r="T359" s="9">
        <f t="shared" si="86"/>
        <v>280.98587469486222</v>
      </c>
      <c r="U359" s="9">
        <f t="shared" si="87"/>
        <v>281.03254458128924</v>
      </c>
      <c r="V359" s="10">
        <f>'VWP Details'!P$63</f>
        <v>102.5</v>
      </c>
      <c r="W359" s="10">
        <f>'VWP Details'!P$62</f>
        <v>114.5</v>
      </c>
      <c r="X359" s="10">
        <f>'VWP Details'!P$61</f>
        <v>136.5</v>
      </c>
      <c r="Y359" s="10">
        <f>'VWP Details'!P$60</f>
        <v>199.5</v>
      </c>
      <c r="AA359" s="10">
        <f t="shared" si="88"/>
        <v>278.51010481192736</v>
      </c>
      <c r="AB359" s="10">
        <f t="shared" si="89"/>
        <v>279.30796214539936</v>
      </c>
      <c r="AC359" s="10">
        <f t="shared" si="90"/>
        <v>279.77357157081178</v>
      </c>
      <c r="AD359" s="10">
        <f t="shared" si="91"/>
        <v>281.61420778323799</v>
      </c>
      <c r="AE359" s="10">
        <f t="shared" si="92"/>
        <v>277.84165015852415</v>
      </c>
      <c r="AF359" s="10">
        <f t="shared" si="93"/>
        <v>278.4741927482882</v>
      </c>
      <c r="AG359" s="10">
        <f t="shared" si="94"/>
        <v>279.77696587831952</v>
      </c>
      <c r="AH359" s="10">
        <f t="shared" si="95"/>
        <v>281.47078757517193</v>
      </c>
      <c r="AI359">
        <v>660</v>
      </c>
      <c r="AJ359" s="10">
        <f t="shared" si="105"/>
        <v>277.84165015852415</v>
      </c>
      <c r="AK359" s="10">
        <f t="shared" si="105"/>
        <v>278.4741927482882</v>
      </c>
      <c r="AL359" s="10">
        <f t="shared" si="105"/>
        <v>279.77696587831952</v>
      </c>
      <c r="AM359" s="10">
        <f t="shared" si="105"/>
        <v>281.47078757517193</v>
      </c>
      <c r="AN359" s="10">
        <f t="shared" si="101"/>
        <v>0.66369861350904102</v>
      </c>
      <c r="AO359" s="10">
        <f t="shared" si="102"/>
        <v>0.68370905524176351</v>
      </c>
      <c r="AP359" s="10">
        <f t="shared" si="103"/>
        <v>0.21748398889434384</v>
      </c>
      <c r="AQ359" s="10">
        <f t="shared" si="104"/>
        <v>4.2649741174159317E-2</v>
      </c>
    </row>
    <row r="360" spans="5:43" x14ac:dyDescent="0.2">
      <c r="E360" s="20">
        <v>40837.5</v>
      </c>
      <c r="F360">
        <v>6955.8609999999999</v>
      </c>
      <c r="G360">
        <v>5783.8109999999997</v>
      </c>
      <c r="H360">
        <v>6053.2520000000004</v>
      </c>
      <c r="I360">
        <v>7657.4290000000001</v>
      </c>
      <c r="J360" s="6">
        <f>('VWP Details'!$I$63-F360)*'VWP Details'!$J$63+('VWP Details'!$M$63-'VWP Details'!$L$63)*'VWP Details'!$K$63</f>
        <v>1722.8985260999998</v>
      </c>
      <c r="K360" s="6">
        <f>('VWP Details'!$I$62-G360)*'VWP Details'!$J$62+('VWP Details'!$M$62-'VWP Details'!$L$62)*'VWP Details'!$K$62</f>
        <v>1607.9640620000007</v>
      </c>
      <c r="L360" s="6">
        <f>('VWP Details'!$I$61-H360)*'VWP Details'!$J$61+('VWP Details'!$M$61-'VWP Details'!$L$61)*'VWP Details'!$K$61</f>
        <v>1391.2496099999998</v>
      </c>
      <c r="M360" s="6">
        <f>('VWP Details'!I$60-I360)*'VWP Details'!$J$60+('VWP Details'!$M$60-'VWP Details'!$L$60)*'VWP Details'!$K$60</f>
        <v>806.71138529999951</v>
      </c>
      <c r="N360" s="9">
        <f t="shared" si="80"/>
        <v>176.00287122359808</v>
      </c>
      <c r="O360" s="9">
        <f t="shared" si="81"/>
        <v>164.26172955001627</v>
      </c>
      <c r="P360" s="9">
        <f t="shared" si="82"/>
        <v>142.12324303451098</v>
      </c>
      <c r="Q360" s="9">
        <f t="shared" si="83"/>
        <v>82.409682236459972</v>
      </c>
      <c r="R360" s="9">
        <f t="shared" si="84"/>
        <v>278.50287122359805</v>
      </c>
      <c r="S360" s="9">
        <f t="shared" si="85"/>
        <v>278.7617295500163</v>
      </c>
      <c r="T360" s="9">
        <f t="shared" si="86"/>
        <v>278.62324303451101</v>
      </c>
      <c r="U360" s="9">
        <f t="shared" si="87"/>
        <v>281.90968223645996</v>
      </c>
      <c r="V360" s="10">
        <f>'VWP Details'!P$63</f>
        <v>102.5</v>
      </c>
      <c r="W360" s="10">
        <f>'VWP Details'!P$62</f>
        <v>114.5</v>
      </c>
      <c r="X360" s="10">
        <f>'VWP Details'!P$61</f>
        <v>136.5</v>
      </c>
      <c r="Y360" s="10">
        <f>'VWP Details'!P$60</f>
        <v>199.5</v>
      </c>
      <c r="AA360" s="10">
        <f t="shared" si="88"/>
        <v>278.51028254137037</v>
      </c>
      <c r="AB360" s="10">
        <f t="shared" si="89"/>
        <v>279.18596529687818</v>
      </c>
      <c r="AC360" s="10">
        <f t="shared" si="90"/>
        <v>279.77938062057331</v>
      </c>
      <c r="AD360" s="10">
        <f t="shared" si="91"/>
        <v>281.60603413916124</v>
      </c>
      <c r="AE360" s="10">
        <f t="shared" si="92"/>
        <v>277.81264826801862</v>
      </c>
      <c r="AF360" s="10">
        <f t="shared" si="93"/>
        <v>278.35471769239325</v>
      </c>
      <c r="AG360" s="10">
        <f t="shared" si="94"/>
        <v>279.68119173319286</v>
      </c>
      <c r="AH360" s="10">
        <f t="shared" si="95"/>
        <v>281.48490407012565</v>
      </c>
      <c r="AI360">
        <v>720</v>
      </c>
      <c r="AJ360" s="10">
        <f t="shared" si="105"/>
        <v>277.81264826801862</v>
      </c>
      <c r="AK360" s="10">
        <f t="shared" si="105"/>
        <v>278.35471769239325</v>
      </c>
      <c r="AL360" s="10">
        <f t="shared" si="105"/>
        <v>279.68119173319286</v>
      </c>
      <c r="AM360" s="10">
        <f t="shared" si="105"/>
        <v>281.48490407012565</v>
      </c>
      <c r="AN360" s="10">
        <f t="shared" si="101"/>
        <v>0.69270050401456729</v>
      </c>
      <c r="AO360" s="10">
        <f t="shared" si="102"/>
        <v>0.80318411113671573</v>
      </c>
      <c r="AP360" s="10">
        <f t="shared" si="103"/>
        <v>0.31325813402099811</v>
      </c>
      <c r="AQ360" s="10">
        <f t="shared" si="104"/>
        <v>2.8533246220433739E-2</v>
      </c>
    </row>
    <row r="361" spans="5:43" x14ac:dyDescent="0.2">
      <c r="E361" s="20">
        <v>40837.541666666664</v>
      </c>
      <c r="F361">
        <v>6962.0259999999998</v>
      </c>
      <c r="G361">
        <v>5825.7250000000004</v>
      </c>
      <c r="H361">
        <v>6064.3130000000001</v>
      </c>
      <c r="I361">
        <v>7671.89</v>
      </c>
      <c r="J361" s="6">
        <f>('VWP Details'!$I$63-F361)*'VWP Details'!$J$63+('VWP Details'!$M$63-'VWP Details'!$L$63)*'VWP Details'!$K$63</f>
        <v>1717.5355926</v>
      </c>
      <c r="K361" s="6">
        <f>('VWP Details'!$I$62-G361)*'VWP Details'!$J$62+('VWP Details'!$M$62-'VWP Details'!$L$62)*'VWP Details'!$K$62</f>
        <v>1584.5760500000004</v>
      </c>
      <c r="L361" s="6">
        <f>('VWP Details'!$I$61-H361)*'VWP Details'!$J$61+('VWP Details'!$M$61-'VWP Details'!$L$61)*'VWP Details'!$K$61</f>
        <v>1385.0831025</v>
      </c>
      <c r="M361" s="6">
        <f>('VWP Details'!I$60-I361)*'VWP Details'!$J$60+('VWP Details'!$M$60-'VWP Details'!$L$60)*'VWP Details'!$K$60</f>
        <v>798.84026299999937</v>
      </c>
      <c r="N361" s="9">
        <f t="shared" si="80"/>
        <v>175.45502021561225</v>
      </c>
      <c r="O361" s="9">
        <f t="shared" si="81"/>
        <v>161.87252484535503</v>
      </c>
      <c r="P361" s="9">
        <f t="shared" si="82"/>
        <v>141.49330284419776</v>
      </c>
      <c r="Q361" s="9">
        <f t="shared" si="83"/>
        <v>81.605606950791241</v>
      </c>
      <c r="R361" s="9">
        <f t="shared" si="84"/>
        <v>277.95502021561225</v>
      </c>
      <c r="S361" s="9">
        <f t="shared" si="85"/>
        <v>276.37252484535503</v>
      </c>
      <c r="T361" s="9">
        <f t="shared" si="86"/>
        <v>277.99330284419773</v>
      </c>
      <c r="U361" s="9">
        <f t="shared" si="87"/>
        <v>281.10560695079124</v>
      </c>
      <c r="V361" s="10">
        <f>'VWP Details'!P$63</f>
        <v>102.5</v>
      </c>
      <c r="W361" s="10">
        <f>'VWP Details'!P$62</f>
        <v>114.5</v>
      </c>
      <c r="X361" s="10">
        <f>'VWP Details'!P$61</f>
        <v>136.5</v>
      </c>
      <c r="Y361" s="10">
        <f>'VWP Details'!P$60</f>
        <v>199.5</v>
      </c>
      <c r="AA361" s="10">
        <f t="shared" si="88"/>
        <v>278.40231190476004</v>
      </c>
      <c r="AB361" s="10">
        <f t="shared" si="89"/>
        <v>278.61814013714604</v>
      </c>
      <c r="AC361" s="10">
        <f t="shared" si="90"/>
        <v>279.13670608195935</v>
      </c>
      <c r="AD361" s="10">
        <f t="shared" si="91"/>
        <v>281.48206164369577</v>
      </c>
      <c r="AE361" s="10">
        <f t="shared" si="92"/>
        <v>277.78690949008626</v>
      </c>
      <c r="AF361" s="10">
        <f t="shared" si="93"/>
        <v>278.24045266918449</v>
      </c>
      <c r="AG361" s="10">
        <f t="shared" si="94"/>
        <v>279.71848355460293</v>
      </c>
      <c r="AH361" s="10">
        <f t="shared" si="95"/>
        <v>281.51743406149052</v>
      </c>
      <c r="AI361">
        <v>780</v>
      </c>
      <c r="AJ361" s="10">
        <f t="shared" si="105"/>
        <v>277.78690949008626</v>
      </c>
      <c r="AK361" s="10">
        <f t="shared" si="105"/>
        <v>278.24045266918449</v>
      </c>
      <c r="AL361" s="10">
        <f t="shared" si="105"/>
        <v>279.71848355460293</v>
      </c>
      <c r="AM361" s="10">
        <f t="shared" si="105"/>
        <v>281.51743406149052</v>
      </c>
      <c r="AN361" s="10">
        <f t="shared" si="101"/>
        <v>0.71843928194692808</v>
      </c>
      <c r="AO361" s="10">
        <f t="shared" si="102"/>
        <v>0.9174491343454747</v>
      </c>
      <c r="AP361" s="10">
        <f t="shared" si="103"/>
        <v>0.27596631261093307</v>
      </c>
      <c r="AQ361" s="10">
        <f t="shared" si="104"/>
        <v>-3.9967451444340441E-3</v>
      </c>
    </row>
    <row r="362" spans="5:43" x14ac:dyDescent="0.2">
      <c r="E362" s="20">
        <v>40837.583333333336</v>
      </c>
      <c r="F362">
        <v>6967.0910000000003</v>
      </c>
      <c r="G362">
        <v>5814.4269999999997</v>
      </c>
      <c r="H362">
        <v>6050.8540000000003</v>
      </c>
      <c r="I362">
        <v>7667.51</v>
      </c>
      <c r="J362" s="6">
        <f>('VWP Details'!$I$63-F362)*'VWP Details'!$J$63+('VWP Details'!$M$63-'VWP Details'!$L$63)*'VWP Details'!$K$63</f>
        <v>1713.1295490999994</v>
      </c>
      <c r="K362" s="6">
        <f>('VWP Details'!$I$62-G362)*'VWP Details'!$J$62+('VWP Details'!$M$62-'VWP Details'!$L$62)*'VWP Details'!$K$62</f>
        <v>1590.8803340000009</v>
      </c>
      <c r="L362" s="6">
        <f>('VWP Details'!$I$61-H362)*'VWP Details'!$J$61+('VWP Details'!$M$61-'VWP Details'!$L$61)*'VWP Details'!$K$61</f>
        <v>1392.5864949999998</v>
      </c>
      <c r="M362" s="6">
        <f>('VWP Details'!I$60-I362)*'VWP Details'!$J$60+('VWP Details'!$M$60-'VWP Details'!$L$60)*'VWP Details'!$K$60</f>
        <v>801.22429699999941</v>
      </c>
      <c r="N362" s="9">
        <f t="shared" si="80"/>
        <v>175.00492040126534</v>
      </c>
      <c r="O362" s="9">
        <f t="shared" si="81"/>
        <v>162.51653960780348</v>
      </c>
      <c r="P362" s="9">
        <f t="shared" si="82"/>
        <v>142.25981265537447</v>
      </c>
      <c r="Q362" s="9">
        <f t="shared" si="83"/>
        <v>81.849148182464646</v>
      </c>
      <c r="R362" s="9">
        <f t="shared" si="84"/>
        <v>277.50492040126534</v>
      </c>
      <c r="S362" s="9">
        <f t="shared" si="85"/>
        <v>277.01653960780345</v>
      </c>
      <c r="T362" s="9">
        <f t="shared" si="86"/>
        <v>278.7598126553745</v>
      </c>
      <c r="U362" s="9">
        <f t="shared" si="87"/>
        <v>281.34914818246466</v>
      </c>
      <c r="V362" s="10">
        <f>'VWP Details'!P$63</f>
        <v>102.5</v>
      </c>
      <c r="W362" s="10">
        <f>'VWP Details'!P$62</f>
        <v>114.5</v>
      </c>
      <c r="X362" s="10">
        <f>'VWP Details'!P$61</f>
        <v>136.5</v>
      </c>
      <c r="Y362" s="10">
        <f>'VWP Details'!P$60</f>
        <v>199.5</v>
      </c>
      <c r="AA362" s="10">
        <f t="shared" si="88"/>
        <v>278.20325492862241</v>
      </c>
      <c r="AB362" s="10">
        <f t="shared" si="89"/>
        <v>278.15327297563789</v>
      </c>
      <c r="AC362" s="10">
        <f t="shared" si="90"/>
        <v>279.03361253413311</v>
      </c>
      <c r="AD362" s="10">
        <f t="shared" si="91"/>
        <v>281.35589838920555</v>
      </c>
      <c r="AE362" s="10">
        <f t="shared" si="92"/>
        <v>277.7638970818092</v>
      </c>
      <c r="AF362" s="10">
        <f t="shared" si="93"/>
        <v>278.13574583285538</v>
      </c>
      <c r="AG362" s="10">
        <f t="shared" si="94"/>
        <v>279.63515444431829</v>
      </c>
      <c r="AH362" s="10">
        <f t="shared" si="95"/>
        <v>281.49440329022133</v>
      </c>
      <c r="AI362">
        <v>840</v>
      </c>
      <c r="AJ362" s="10">
        <f t="shared" ref="AJ362:AJ425" si="106">AE362</f>
        <v>277.7638970818092</v>
      </c>
      <c r="AK362" s="10">
        <f t="shared" ref="AK362:AK425" si="107">AF362</f>
        <v>278.13574583285538</v>
      </c>
      <c r="AL362" s="10">
        <f t="shared" ref="AL362:AL425" si="108">AG362</f>
        <v>279.63515444431829</v>
      </c>
      <c r="AM362" s="10">
        <f t="shared" ref="AM362:AM425" si="109">AH362</f>
        <v>281.49440329022133</v>
      </c>
      <c r="AN362" s="10">
        <f t="shared" si="101"/>
        <v>0.7414516902239825</v>
      </c>
      <c r="AO362" s="10">
        <f t="shared" si="102"/>
        <v>1.0221559706745893</v>
      </c>
      <c r="AP362" s="10">
        <f t="shared" si="103"/>
        <v>0.35929542289557048</v>
      </c>
      <c r="AQ362" s="10">
        <f t="shared" si="104"/>
        <v>1.903402612475702E-2</v>
      </c>
    </row>
    <row r="363" spans="5:43" x14ac:dyDescent="0.2">
      <c r="E363" s="20">
        <v>40837.625</v>
      </c>
      <c r="F363">
        <v>6970.4949999999999</v>
      </c>
      <c r="G363">
        <v>5802.9059999999999</v>
      </c>
      <c r="H363">
        <v>6011.8540000000003</v>
      </c>
      <c r="I363">
        <v>7663.192</v>
      </c>
      <c r="J363" s="6">
        <f>('VWP Details'!$I$63-F363)*'VWP Details'!$J$63+('VWP Details'!$M$63-'VWP Details'!$L$63)*'VWP Details'!$K$63</f>
        <v>1710.1684094999998</v>
      </c>
      <c r="K363" s="6">
        <f>('VWP Details'!$I$62-G363)*'VWP Details'!$J$62+('VWP Details'!$M$62-'VWP Details'!$L$62)*'VWP Details'!$K$62</f>
        <v>1597.3090520000007</v>
      </c>
      <c r="L363" s="6">
        <f>('VWP Details'!$I$61-H363)*'VWP Details'!$J$61+('VWP Details'!$M$61-'VWP Details'!$L$61)*'VWP Details'!$K$61</f>
        <v>1414.3289949999998</v>
      </c>
      <c r="M363" s="6">
        <f>('VWP Details'!I$60-I363)*'VWP Details'!$J$60+('VWP Details'!$M$60-'VWP Details'!$L$60)*'VWP Details'!$K$60</f>
        <v>803.57458439999959</v>
      </c>
      <c r="N363" s="9">
        <f t="shared" si="80"/>
        <v>174.70242488931342</v>
      </c>
      <c r="O363" s="9">
        <f t="shared" si="81"/>
        <v>163.17326593796528</v>
      </c>
      <c r="P363" s="9">
        <f t="shared" si="82"/>
        <v>144.48091991712448</v>
      </c>
      <c r="Q363" s="9">
        <f t="shared" si="83"/>
        <v>82.089242026840395</v>
      </c>
      <c r="R363" s="9">
        <f t="shared" si="84"/>
        <v>277.20242488931342</v>
      </c>
      <c r="S363" s="9">
        <f t="shared" si="85"/>
        <v>277.67326593796531</v>
      </c>
      <c r="T363" s="9">
        <f t="shared" si="86"/>
        <v>280.98091991712448</v>
      </c>
      <c r="U363" s="9">
        <f t="shared" si="87"/>
        <v>281.5892420268404</v>
      </c>
      <c r="V363" s="10">
        <f>'VWP Details'!P$63</f>
        <v>102.5</v>
      </c>
      <c r="W363" s="10">
        <f>'VWP Details'!P$62</f>
        <v>114.5</v>
      </c>
      <c r="X363" s="10">
        <f>'VWP Details'!P$61</f>
        <v>136.5</v>
      </c>
      <c r="Y363" s="10">
        <f>'VWP Details'!P$60</f>
        <v>199.5</v>
      </c>
      <c r="AA363" s="10">
        <f t="shared" si="88"/>
        <v>277.93714063364843</v>
      </c>
      <c r="AB363" s="10">
        <f t="shared" si="89"/>
        <v>277.80903460155167</v>
      </c>
      <c r="AC363" s="10">
        <f t="shared" si="90"/>
        <v>279.46863062921403</v>
      </c>
      <c r="AD363" s="10">
        <f t="shared" si="91"/>
        <v>281.39724479556907</v>
      </c>
      <c r="AE363" s="10">
        <f t="shared" si="92"/>
        <v>277.74280059692745</v>
      </c>
      <c r="AF363" s="10">
        <f t="shared" si="93"/>
        <v>278.04704531138685</v>
      </c>
      <c r="AG363" s="10">
        <f t="shared" si="94"/>
        <v>279.66865557600164</v>
      </c>
      <c r="AH363" s="10">
        <f t="shared" si="95"/>
        <v>281.48537780786393</v>
      </c>
      <c r="AI363">
        <v>900</v>
      </c>
      <c r="AJ363" s="10">
        <f t="shared" si="106"/>
        <v>277.74280059692745</v>
      </c>
      <c r="AK363" s="10">
        <f t="shared" si="107"/>
        <v>278.04704531138685</v>
      </c>
      <c r="AL363" s="10">
        <f t="shared" si="108"/>
        <v>279.66865557600164</v>
      </c>
      <c r="AM363" s="10">
        <f t="shared" si="109"/>
        <v>281.48537780786393</v>
      </c>
      <c r="AN363" s="10">
        <f t="shared" si="101"/>
        <v>0.76254817510573503</v>
      </c>
      <c r="AO363" s="10">
        <f t="shared" si="102"/>
        <v>1.1108564921431139</v>
      </c>
      <c r="AP363" s="10">
        <f t="shared" si="103"/>
        <v>0.32579429121221892</v>
      </c>
      <c r="AQ363" s="10">
        <f t="shared" si="104"/>
        <v>2.8059508482158435E-2</v>
      </c>
    </row>
    <row r="364" spans="5:43" x14ac:dyDescent="0.2">
      <c r="E364" s="20">
        <v>40837.666666666664</v>
      </c>
      <c r="F364">
        <v>6974.7709999999997</v>
      </c>
      <c r="G364">
        <v>5807.4210000000003</v>
      </c>
      <c r="H364">
        <v>6029.56</v>
      </c>
      <c r="I364">
        <v>7674.9570000000003</v>
      </c>
      <c r="J364" s="6">
        <f>('VWP Details'!$I$63-F364)*'VWP Details'!$J$63+('VWP Details'!$M$63-'VWP Details'!$L$63)*'VWP Details'!$K$63</f>
        <v>1706.4487171000001</v>
      </c>
      <c r="K364" s="6">
        <f>('VWP Details'!$I$62-G364)*'VWP Details'!$J$62+('VWP Details'!$M$62-'VWP Details'!$L$62)*'VWP Details'!$K$62</f>
        <v>1594.7896820000005</v>
      </c>
      <c r="L364" s="6">
        <f>('VWP Details'!$I$61-H364)*'VWP Details'!$J$61+('VWP Details'!$M$61-'VWP Details'!$L$61)*'VWP Details'!$K$61</f>
        <v>1404.4578999999999</v>
      </c>
      <c r="M364" s="6">
        <f>('VWP Details'!I$60-I364)*'VWP Details'!$J$60+('VWP Details'!$M$60-'VWP Details'!$L$60)*'VWP Details'!$K$60</f>
        <v>797.17089489999933</v>
      </c>
      <c r="N364" s="9">
        <f t="shared" si="80"/>
        <v>174.32243934022222</v>
      </c>
      <c r="O364" s="9">
        <f t="shared" si="81"/>
        <v>162.91589944367826</v>
      </c>
      <c r="P364" s="9">
        <f t="shared" si="82"/>
        <v>143.47253722028998</v>
      </c>
      <c r="Q364" s="9">
        <f t="shared" si="83"/>
        <v>81.435072485598923</v>
      </c>
      <c r="R364" s="9">
        <f t="shared" si="84"/>
        <v>276.82243934022222</v>
      </c>
      <c r="S364" s="9">
        <f t="shared" si="85"/>
        <v>277.41589944367826</v>
      </c>
      <c r="T364" s="9">
        <f t="shared" si="86"/>
        <v>279.97253722028995</v>
      </c>
      <c r="U364" s="9">
        <f t="shared" si="87"/>
        <v>280.93507248559894</v>
      </c>
      <c r="V364" s="10">
        <f>'VWP Details'!P$63</f>
        <v>102.5</v>
      </c>
      <c r="W364" s="10">
        <f>'VWP Details'!P$62</f>
        <v>114.5</v>
      </c>
      <c r="X364" s="10">
        <f>'VWP Details'!P$61</f>
        <v>136.5</v>
      </c>
      <c r="Y364" s="10">
        <f>'VWP Details'!P$60</f>
        <v>199.5</v>
      </c>
      <c r="AA364" s="10">
        <f t="shared" si="88"/>
        <v>277.59753521400222</v>
      </c>
      <c r="AB364" s="10">
        <f t="shared" si="89"/>
        <v>277.44799187696367</v>
      </c>
      <c r="AC364" s="10">
        <f t="shared" si="90"/>
        <v>279.26596313429957</v>
      </c>
      <c r="AD364" s="10">
        <f t="shared" si="91"/>
        <v>281.37775037643104</v>
      </c>
      <c r="AE364" s="10">
        <f t="shared" si="92"/>
        <v>277.72322547607763</v>
      </c>
      <c r="AF364" s="10">
        <f t="shared" si="93"/>
        <v>277.96511897246125</v>
      </c>
      <c r="AG364" s="10">
        <f t="shared" si="94"/>
        <v>279.71082699921141</v>
      </c>
      <c r="AH364" s="10">
        <f t="shared" si="95"/>
        <v>281.47746883416693</v>
      </c>
      <c r="AI364">
        <v>960</v>
      </c>
      <c r="AJ364" s="10">
        <f t="shared" si="106"/>
        <v>277.72322547607763</v>
      </c>
      <c r="AK364" s="10">
        <f t="shared" si="107"/>
        <v>277.96511897246125</v>
      </c>
      <c r="AL364" s="10">
        <f t="shared" si="108"/>
        <v>279.71082699921141</v>
      </c>
      <c r="AM364" s="10">
        <f t="shared" si="109"/>
        <v>281.47746883416693</v>
      </c>
      <c r="AN364" s="10">
        <f t="shared" si="101"/>
        <v>0.7821232959555573</v>
      </c>
      <c r="AO364" s="10">
        <f t="shared" si="102"/>
        <v>1.1927828310687119</v>
      </c>
      <c r="AP364" s="10">
        <f t="shared" si="103"/>
        <v>0.28362286800245329</v>
      </c>
      <c r="AQ364" s="10">
        <f t="shared" si="104"/>
        <v>3.596848217915749E-2</v>
      </c>
    </row>
    <row r="365" spans="5:43" x14ac:dyDescent="0.2">
      <c r="E365" s="20">
        <v>40837.708333333336</v>
      </c>
      <c r="F365">
        <v>6977.4790000000003</v>
      </c>
      <c r="G365">
        <v>5800.0630000000001</v>
      </c>
      <c r="H365">
        <v>6020.0039999999999</v>
      </c>
      <c r="I365">
        <v>7672.326</v>
      </c>
      <c r="J365" s="6">
        <f>('VWP Details'!$I$63-F365)*'VWP Details'!$J$63+('VWP Details'!$M$63-'VWP Details'!$L$63)*'VWP Details'!$K$63</f>
        <v>1704.0930278999995</v>
      </c>
      <c r="K365" s="6">
        <f>('VWP Details'!$I$62-G365)*'VWP Details'!$J$62+('VWP Details'!$M$62-'VWP Details'!$L$62)*'VWP Details'!$K$62</f>
        <v>1598.8954460000007</v>
      </c>
      <c r="L365" s="6">
        <f>('VWP Details'!$I$61-H365)*'VWP Details'!$J$61+('VWP Details'!$M$61-'VWP Details'!$L$61)*'VWP Details'!$K$61</f>
        <v>1409.7853700000001</v>
      </c>
      <c r="M365" s="6">
        <f>('VWP Details'!I$60-I365)*'VWP Details'!$J$60+('VWP Details'!$M$60-'VWP Details'!$L$60)*'VWP Details'!$K$60</f>
        <v>798.60294819999956</v>
      </c>
      <c r="N365" s="9">
        <f t="shared" si="80"/>
        <v>174.08179367442725</v>
      </c>
      <c r="O365" s="9">
        <f t="shared" si="81"/>
        <v>163.33532417567466</v>
      </c>
      <c r="P365" s="9">
        <f t="shared" si="82"/>
        <v>144.01676545088699</v>
      </c>
      <c r="Q365" s="9">
        <f t="shared" si="83"/>
        <v>81.581364033665778</v>
      </c>
      <c r="R365" s="9">
        <f t="shared" si="84"/>
        <v>276.58179367442722</v>
      </c>
      <c r="S365" s="9">
        <f t="shared" si="85"/>
        <v>277.83532417567466</v>
      </c>
      <c r="T365" s="9">
        <f t="shared" si="86"/>
        <v>280.51676545088696</v>
      </c>
      <c r="U365" s="9">
        <f t="shared" si="87"/>
        <v>281.08136403366575</v>
      </c>
      <c r="V365" s="10">
        <f>'VWP Details'!P$63</f>
        <v>102.5</v>
      </c>
      <c r="W365" s="10">
        <f>'VWP Details'!P$62</f>
        <v>114.5</v>
      </c>
      <c r="X365" s="10">
        <f>'VWP Details'!P$61</f>
        <v>136.5</v>
      </c>
      <c r="Y365" s="10">
        <f>'VWP Details'!P$60</f>
        <v>199.5</v>
      </c>
      <c r="AA365" s="10">
        <f t="shared" si="88"/>
        <v>277.2133197041681</v>
      </c>
      <c r="AB365" s="10">
        <f t="shared" si="89"/>
        <v>277.26271080209534</v>
      </c>
      <c r="AC365" s="10">
        <f t="shared" si="90"/>
        <v>279.64466761757478</v>
      </c>
      <c r="AD365" s="10">
        <f t="shared" si="91"/>
        <v>281.21208673587222</v>
      </c>
      <c r="AE365" s="10">
        <f t="shared" si="92"/>
        <v>277.70471317729687</v>
      </c>
      <c r="AF365" s="10">
        <f t="shared" si="93"/>
        <v>277.87988192567559</v>
      </c>
      <c r="AG365" s="10">
        <f t="shared" si="94"/>
        <v>279.62893762204413</v>
      </c>
      <c r="AH365" s="10">
        <f t="shared" si="95"/>
        <v>281.48242862363384</v>
      </c>
      <c r="AI365">
        <v>1020</v>
      </c>
      <c r="AJ365" s="10">
        <f t="shared" si="106"/>
        <v>277.70471317729687</v>
      </c>
      <c r="AK365" s="10">
        <f t="shared" si="107"/>
        <v>277.87988192567559</v>
      </c>
      <c r="AL365" s="10">
        <f t="shared" si="108"/>
        <v>279.62893762204413</v>
      </c>
      <c r="AM365" s="10">
        <f t="shared" si="109"/>
        <v>281.48242862363384</v>
      </c>
      <c r="AN365" s="10">
        <f t="shared" si="101"/>
        <v>0.8006355947363204</v>
      </c>
      <c r="AO365" s="10">
        <f t="shared" si="102"/>
        <v>1.2780198778543763</v>
      </c>
      <c r="AP365" s="10">
        <f t="shared" si="103"/>
        <v>0.36551224516972525</v>
      </c>
      <c r="AQ365" s="10">
        <f t="shared" si="104"/>
        <v>3.1008692712248376E-2</v>
      </c>
    </row>
    <row r="366" spans="5:43" x14ac:dyDescent="0.2">
      <c r="E366" s="20">
        <v>40837.75</v>
      </c>
      <c r="F366">
        <v>6979.27</v>
      </c>
      <c r="G366">
        <v>5789.1880000000001</v>
      </c>
      <c r="H366">
        <v>6043.165</v>
      </c>
      <c r="I366">
        <v>7664.4009999999998</v>
      </c>
      <c r="J366" s="6">
        <f>('VWP Details'!$I$63-F366)*'VWP Details'!$J$63+('VWP Details'!$M$63-'VWP Details'!$L$63)*'VWP Details'!$K$63</f>
        <v>1702.5350369999994</v>
      </c>
      <c r="K366" s="6">
        <f>('VWP Details'!$I$62-G366)*'VWP Details'!$J$62+('VWP Details'!$M$62-'VWP Details'!$L$62)*'VWP Details'!$K$62</f>
        <v>1604.9636960000005</v>
      </c>
      <c r="L366" s="6">
        <f>('VWP Details'!$I$61-H366)*'VWP Details'!$J$61+('VWP Details'!$M$61-'VWP Details'!$L$61)*'VWP Details'!$K$61</f>
        <v>1396.8731124999999</v>
      </c>
      <c r="M366" s="6">
        <f>('VWP Details'!I$60-I366)*'VWP Details'!$J$60+('VWP Details'!$M$60-'VWP Details'!$L$60)*'VWP Details'!$K$60</f>
        <v>802.91652569999962</v>
      </c>
      <c r="N366" s="9">
        <f t="shared" si="80"/>
        <v>173.92263695823863</v>
      </c>
      <c r="O366" s="9">
        <f t="shared" si="81"/>
        <v>163.95522686124966</v>
      </c>
      <c r="P366" s="9">
        <f t="shared" si="82"/>
        <v>142.69771249474874</v>
      </c>
      <c r="Q366" s="9">
        <f t="shared" si="83"/>
        <v>82.022017974536027</v>
      </c>
      <c r="R366" s="9">
        <f t="shared" si="84"/>
        <v>276.42263695823863</v>
      </c>
      <c r="S366" s="9">
        <f t="shared" si="85"/>
        <v>278.45522686124968</v>
      </c>
      <c r="T366" s="9">
        <f t="shared" si="86"/>
        <v>279.19771249474877</v>
      </c>
      <c r="U366" s="9">
        <f t="shared" si="87"/>
        <v>281.52201797453603</v>
      </c>
      <c r="V366" s="10">
        <f>'VWP Details'!P$63</f>
        <v>102.5</v>
      </c>
      <c r="W366" s="10">
        <f>'VWP Details'!P$62</f>
        <v>114.5</v>
      </c>
      <c r="X366" s="10">
        <f>'VWP Details'!P$61</f>
        <v>136.5</v>
      </c>
      <c r="Y366" s="10">
        <f>'VWP Details'!P$60</f>
        <v>199.5</v>
      </c>
      <c r="AA366" s="10">
        <f t="shared" si="88"/>
        <v>276.90684305269338</v>
      </c>
      <c r="AB366" s="10">
        <f t="shared" si="89"/>
        <v>277.67925120527428</v>
      </c>
      <c r="AC366" s="10">
        <f t="shared" si="90"/>
        <v>279.88554954768495</v>
      </c>
      <c r="AD366" s="10">
        <f t="shared" si="91"/>
        <v>281.29536894062119</v>
      </c>
      <c r="AE366" s="10">
        <f t="shared" si="92"/>
        <v>277.6873703382509</v>
      </c>
      <c r="AF366" s="10">
        <f t="shared" si="93"/>
        <v>277.79961094068011</v>
      </c>
      <c r="AG366" s="10">
        <f t="shared" si="94"/>
        <v>279.57139841464175</v>
      </c>
      <c r="AH366" s="10">
        <f t="shared" si="95"/>
        <v>281.49916068469213</v>
      </c>
      <c r="AI366">
        <v>1080</v>
      </c>
      <c r="AJ366" s="10">
        <f t="shared" si="106"/>
        <v>277.6873703382509</v>
      </c>
      <c r="AK366" s="10">
        <f t="shared" si="107"/>
        <v>277.79961094068011</v>
      </c>
      <c r="AL366" s="10">
        <f t="shared" si="108"/>
        <v>279.57139841464175</v>
      </c>
      <c r="AM366" s="10">
        <f t="shared" si="109"/>
        <v>281.49916068469213</v>
      </c>
      <c r="AN366" s="10">
        <f t="shared" si="101"/>
        <v>0.81797843378228663</v>
      </c>
      <c r="AO366" s="10">
        <f t="shared" si="102"/>
        <v>1.3582908628498558</v>
      </c>
      <c r="AP366" s="10">
        <f t="shared" si="103"/>
        <v>0.42305145257211052</v>
      </c>
      <c r="AQ366" s="10">
        <f t="shared" si="104"/>
        <v>1.4276631653956429E-2</v>
      </c>
    </row>
    <row r="367" spans="5:43" x14ac:dyDescent="0.2">
      <c r="E367" s="20">
        <v>40837.791666666664</v>
      </c>
      <c r="F367">
        <v>6980.41</v>
      </c>
      <c r="G367">
        <v>5783.3879999999999</v>
      </c>
      <c r="H367">
        <v>6019.0829999999996</v>
      </c>
      <c r="I367">
        <v>7656.6480000000001</v>
      </c>
      <c r="J367" s="6">
        <f>('VWP Details'!$I$63-F367)*'VWP Details'!$J$63+('VWP Details'!$M$63-'VWP Details'!$L$63)*'VWP Details'!$K$63</f>
        <v>1701.5433509999998</v>
      </c>
      <c r="K367" s="6">
        <f>('VWP Details'!$I$62-G367)*'VWP Details'!$J$62+('VWP Details'!$M$62-'VWP Details'!$L$62)*'VWP Details'!$K$62</f>
        <v>1608.2000960000007</v>
      </c>
      <c r="L367" s="6">
        <f>('VWP Details'!$I$61-H367)*'VWP Details'!$J$61+('VWP Details'!$M$61-'VWP Details'!$L$61)*'VWP Details'!$K$61</f>
        <v>1410.2988275000002</v>
      </c>
      <c r="M367" s="6">
        <f>('VWP Details'!I$60-I367)*'VWP Details'!$J$60+('VWP Details'!$M$60-'VWP Details'!$L$60)*'VWP Details'!$K$60</f>
        <v>807.13648359999945</v>
      </c>
      <c r="N367" s="9">
        <f t="shared" si="80"/>
        <v>173.82133117574008</v>
      </c>
      <c r="O367" s="9">
        <f t="shared" si="81"/>
        <v>164.28584162688966</v>
      </c>
      <c r="P367" s="9">
        <f t="shared" si="82"/>
        <v>144.06921775314527</v>
      </c>
      <c r="Q367" s="9">
        <f t="shared" si="83"/>
        <v>82.453108195806308</v>
      </c>
      <c r="R367" s="9">
        <f t="shared" si="84"/>
        <v>276.32133117574006</v>
      </c>
      <c r="S367" s="9">
        <f t="shared" si="85"/>
        <v>278.78584162688969</v>
      </c>
      <c r="T367" s="9">
        <f t="shared" si="86"/>
        <v>280.56921775314527</v>
      </c>
      <c r="U367" s="9">
        <f t="shared" si="87"/>
        <v>281.95310819580629</v>
      </c>
      <c r="V367" s="10">
        <f>'VWP Details'!P$63</f>
        <v>102.5</v>
      </c>
      <c r="W367" s="10">
        <f>'VWP Details'!P$62</f>
        <v>114.5</v>
      </c>
      <c r="X367" s="10">
        <f>'VWP Details'!P$61</f>
        <v>136.5</v>
      </c>
      <c r="Y367" s="10">
        <f>'VWP Details'!P$60</f>
        <v>199.5</v>
      </c>
      <c r="AA367" s="10">
        <f t="shared" si="88"/>
        <v>276.67012520758828</v>
      </c>
      <c r="AB367" s="10">
        <f t="shared" si="89"/>
        <v>278.03311160909152</v>
      </c>
      <c r="AC367" s="10">
        <f t="shared" si="90"/>
        <v>280.24743056723912</v>
      </c>
      <c r="AD367" s="10">
        <f t="shared" si="91"/>
        <v>281.41616094328947</v>
      </c>
      <c r="AE367" s="10">
        <f t="shared" si="92"/>
        <v>277.67069931649939</v>
      </c>
      <c r="AF367" s="10">
        <f t="shared" si="93"/>
        <v>277.72990366747223</v>
      </c>
      <c r="AG367" s="10">
        <f t="shared" si="94"/>
        <v>279.50516841318449</v>
      </c>
      <c r="AH367" s="10">
        <f t="shared" si="95"/>
        <v>281.53225115450789</v>
      </c>
      <c r="AI367">
        <v>1140</v>
      </c>
      <c r="AJ367" s="10">
        <f t="shared" si="106"/>
        <v>277.67069931649939</v>
      </c>
      <c r="AK367" s="10">
        <f t="shared" si="107"/>
        <v>277.72990366747223</v>
      </c>
      <c r="AL367" s="10">
        <f t="shared" si="108"/>
        <v>279.50516841318449</v>
      </c>
      <c r="AM367" s="10">
        <f t="shared" si="109"/>
        <v>281.53225115450789</v>
      </c>
      <c r="AN367" s="10">
        <f t="shared" si="101"/>
        <v>0.83464945553379266</v>
      </c>
      <c r="AO367" s="10">
        <f t="shared" si="102"/>
        <v>1.4279981360577381</v>
      </c>
      <c r="AP367" s="10">
        <f t="shared" si="103"/>
        <v>0.48928145402936707</v>
      </c>
      <c r="AQ367" s="10">
        <f t="shared" si="104"/>
        <v>-1.8813838161804597E-2</v>
      </c>
    </row>
    <row r="368" spans="5:43" x14ac:dyDescent="0.2">
      <c r="E368" s="20">
        <v>40837.833333333336</v>
      </c>
      <c r="F368">
        <v>6981.5410000000002</v>
      </c>
      <c r="G368">
        <v>5780.71</v>
      </c>
      <c r="H368">
        <v>6030.2979999999998</v>
      </c>
      <c r="I368">
        <v>7659.924</v>
      </c>
      <c r="J368" s="6">
        <f>('VWP Details'!$I$63-F368)*'VWP Details'!$J$63+('VWP Details'!$M$63-'VWP Details'!$L$63)*'VWP Details'!$K$63</f>
        <v>1700.5594940999997</v>
      </c>
      <c r="K368" s="6">
        <f>('VWP Details'!$I$62-G368)*'VWP Details'!$J$62+('VWP Details'!$M$62-'VWP Details'!$L$62)*'VWP Details'!$K$62</f>
        <v>1609.6944200000007</v>
      </c>
      <c r="L368" s="6">
        <f>('VWP Details'!$I$61-H368)*'VWP Details'!$J$61+('VWP Details'!$M$61-'VWP Details'!$L$61)*'VWP Details'!$K$61</f>
        <v>1404.0464650000001</v>
      </c>
      <c r="M368" s="6">
        <f>('VWP Details'!I$60-I368)*'VWP Details'!$J$60+('VWP Details'!$M$60-'VWP Details'!$L$60)*'VWP Details'!$K$60</f>
        <v>805.35335679999957</v>
      </c>
      <c r="N368" s="9">
        <f t="shared" ref="N368:N431" si="110">J368*0.1021551</f>
        <v>173.72082517573489</v>
      </c>
      <c r="O368" s="9">
        <f t="shared" ref="O368:O431" si="111">K368*0.1021551</f>
        <v>164.43849444454207</v>
      </c>
      <c r="P368" s="9">
        <f t="shared" ref="P368:P431" si="112">L368*0.1021551</f>
        <v>143.43050703672151</v>
      </c>
      <c r="Q368" s="9">
        <f t="shared" ref="Q368:Q431" si="113">M368*0.1021551</f>
        <v>82.270952699239629</v>
      </c>
      <c r="R368" s="9">
        <f t="shared" ref="R368:R431" si="114">IF(V368&gt;0,N368+V368,"")</f>
        <v>276.22082517573489</v>
      </c>
      <c r="S368" s="9">
        <f t="shared" ref="S368:S431" si="115">IF(W368&gt;0,O368+W368,"")</f>
        <v>278.93849444454207</v>
      </c>
      <c r="T368" s="9">
        <f t="shared" ref="T368:T431" si="116">IF(X368&gt;0,P368+X368,"")</f>
        <v>279.93050703672151</v>
      </c>
      <c r="U368" s="9">
        <f t="shared" ref="U368:U431" si="117">IF(Y368&gt;0,Q368+Y368,"")</f>
        <v>281.77095269923961</v>
      </c>
      <c r="V368" s="10">
        <f>'VWP Details'!P$63</f>
        <v>102.5</v>
      </c>
      <c r="W368" s="10">
        <f>'VWP Details'!P$62</f>
        <v>114.5</v>
      </c>
      <c r="X368" s="10">
        <f>'VWP Details'!P$61</f>
        <v>136.5</v>
      </c>
      <c r="Y368" s="10">
        <f>'VWP Details'!P$60</f>
        <v>199.5</v>
      </c>
      <c r="AA368" s="10">
        <f t="shared" ref="AA368:AA431" si="118">AVERAGE(R364:R368)</f>
        <v>276.47380526487262</v>
      </c>
      <c r="AB368" s="10">
        <f t="shared" ref="AB368:AB431" si="119">AVERAGE(S364:S368)</f>
        <v>278.28615731040685</v>
      </c>
      <c r="AC368" s="10">
        <f t="shared" ref="AC368:AC431" si="120">AVERAGE(T364:T368)</f>
        <v>280.03734799115853</v>
      </c>
      <c r="AD368" s="10">
        <f t="shared" ref="AD368:AD431" si="121">AVERAGE(U364:U368)</f>
        <v>281.45250307776939</v>
      </c>
      <c r="AE368" s="10">
        <f t="shared" si="92"/>
        <v>277.65441929952237</v>
      </c>
      <c r="AF368" s="10">
        <f t="shared" si="93"/>
        <v>277.65982245756385</v>
      </c>
      <c r="AG368" s="10">
        <f t="shared" si="94"/>
        <v>279.61849272276703</v>
      </c>
      <c r="AH368" s="10">
        <f t="shared" si="95"/>
        <v>281.53414388134036</v>
      </c>
      <c r="AI368">
        <v>1200</v>
      </c>
      <c r="AJ368" s="10">
        <f t="shared" si="106"/>
        <v>277.65441929952237</v>
      </c>
      <c r="AK368" s="10">
        <f t="shared" si="107"/>
        <v>277.65982245756385</v>
      </c>
      <c r="AL368" s="10">
        <f t="shared" si="108"/>
        <v>279.61849272276703</v>
      </c>
      <c r="AM368" s="10">
        <f t="shared" si="109"/>
        <v>281.53414388134036</v>
      </c>
      <c r="AN368" s="10">
        <f t="shared" si="101"/>
        <v>0.85092947251081341</v>
      </c>
      <c r="AO368" s="10">
        <f t="shared" si="102"/>
        <v>1.4980793459661186</v>
      </c>
      <c r="AP368" s="10">
        <f t="shared" si="103"/>
        <v>0.37595714444682926</v>
      </c>
      <c r="AQ368" s="10">
        <f t="shared" si="104"/>
        <v>-2.0706564994270593E-2</v>
      </c>
    </row>
    <row r="369" spans="5:43" x14ac:dyDescent="0.2">
      <c r="E369" s="20">
        <v>40837.875</v>
      </c>
      <c r="F369">
        <v>6974.15</v>
      </c>
      <c r="G369">
        <v>5807.0110000000004</v>
      </c>
      <c r="H369">
        <v>6027.4470000000001</v>
      </c>
      <c r="I369">
        <v>7666.4160000000002</v>
      </c>
      <c r="J369" s="6">
        <f>('VWP Details'!$I$63-F369)*'VWP Details'!$J$63+('VWP Details'!$M$63-'VWP Details'!$L$63)*'VWP Details'!$K$63</f>
        <v>1706.9889250000001</v>
      </c>
      <c r="K369" s="6">
        <f>('VWP Details'!$I$62-G369)*'VWP Details'!$J$62+('VWP Details'!$M$62-'VWP Details'!$L$62)*'VWP Details'!$K$62</f>
        <v>1595.0184620000005</v>
      </c>
      <c r="L369" s="6">
        <f>('VWP Details'!$I$61-H369)*'VWP Details'!$J$61+('VWP Details'!$M$61-'VWP Details'!$L$61)*'VWP Details'!$K$61</f>
        <v>1405.6358974999998</v>
      </c>
      <c r="M369" s="6">
        <f>('VWP Details'!I$60-I369)*'VWP Details'!$J$60+('VWP Details'!$M$60-'VWP Details'!$L$60)*'VWP Details'!$K$60</f>
        <v>801.81976119999945</v>
      </c>
      <c r="N369" s="9">
        <f t="shared" si="110"/>
        <v>174.37762433226752</v>
      </c>
      <c r="O369" s="9">
        <f t="shared" si="111"/>
        <v>162.93927048745624</v>
      </c>
      <c r="P369" s="9">
        <f t="shared" si="112"/>
        <v>143.59287567270223</v>
      </c>
      <c r="Q369" s="9">
        <f t="shared" si="113"/>
        <v>81.909977887362061</v>
      </c>
      <c r="R369" s="9">
        <f t="shared" si="114"/>
        <v>276.87762433226749</v>
      </c>
      <c r="S369" s="9">
        <f t="shared" si="115"/>
        <v>277.43927048745627</v>
      </c>
      <c r="T369" s="9">
        <f t="shared" si="116"/>
        <v>280.09287567270223</v>
      </c>
      <c r="U369" s="9">
        <f t="shared" si="117"/>
        <v>281.40997788736206</v>
      </c>
      <c r="V369" s="10">
        <f>'VWP Details'!P$63</f>
        <v>102.5</v>
      </c>
      <c r="W369" s="10">
        <f>'VWP Details'!P$62</f>
        <v>114.5</v>
      </c>
      <c r="X369" s="10">
        <f>'VWP Details'!P$61</f>
        <v>136.5</v>
      </c>
      <c r="Y369" s="10">
        <f>'VWP Details'!P$60</f>
        <v>199.5</v>
      </c>
      <c r="AA369" s="10">
        <f t="shared" si="118"/>
        <v>276.48484226328162</v>
      </c>
      <c r="AB369" s="10">
        <f t="shared" si="119"/>
        <v>278.29083151916245</v>
      </c>
      <c r="AC369" s="10">
        <f t="shared" si="120"/>
        <v>280.06141568164094</v>
      </c>
      <c r="AD369" s="10">
        <f t="shared" si="121"/>
        <v>281.5474841581219</v>
      </c>
      <c r="AE369" s="10">
        <f t="shared" si="92"/>
        <v>277.63916300413695</v>
      </c>
      <c r="AF369" s="10">
        <f t="shared" si="93"/>
        <v>277.59725190309007</v>
      </c>
      <c r="AG369" s="10">
        <f t="shared" si="94"/>
        <v>279.62873487481716</v>
      </c>
      <c r="AH369" s="10">
        <f t="shared" si="95"/>
        <v>281.52818323749665</v>
      </c>
      <c r="AI369">
        <v>1260</v>
      </c>
      <c r="AJ369" s="10">
        <f t="shared" si="106"/>
        <v>277.63916300413695</v>
      </c>
      <c r="AK369" s="10">
        <f t="shared" si="107"/>
        <v>277.59725190309007</v>
      </c>
      <c r="AL369" s="10">
        <f t="shared" si="108"/>
        <v>279.62873487481716</v>
      </c>
      <c r="AM369" s="10">
        <f t="shared" si="109"/>
        <v>281.52818323749665</v>
      </c>
      <c r="AN369" s="10">
        <f t="shared" si="101"/>
        <v>0.86618576789624058</v>
      </c>
      <c r="AO369" s="10">
        <f t="shared" si="102"/>
        <v>1.5606499004398984</v>
      </c>
      <c r="AP369" s="10">
        <f t="shared" si="103"/>
        <v>0.36571499239670402</v>
      </c>
      <c r="AQ369" s="10">
        <f t="shared" si="104"/>
        <v>-1.474592115056339E-2</v>
      </c>
    </row>
    <row r="370" spans="5:43" x14ac:dyDescent="0.2">
      <c r="E370" s="20">
        <v>40837.916666666664</v>
      </c>
      <c r="F370">
        <v>6968.259</v>
      </c>
      <c r="G370">
        <v>5820.7610000000004</v>
      </c>
      <c r="H370">
        <v>6049.5789999999997</v>
      </c>
      <c r="I370">
        <v>7651.2839999999997</v>
      </c>
      <c r="J370" s="6">
        <f>('VWP Details'!$I$63-F370)*'VWP Details'!$J$63+('VWP Details'!$M$63-'VWP Details'!$L$63)*'VWP Details'!$K$63</f>
        <v>1712.1135058999998</v>
      </c>
      <c r="K370" s="6">
        <f>('VWP Details'!$I$62-G370)*'VWP Details'!$J$62+('VWP Details'!$M$62-'VWP Details'!$L$62)*'VWP Details'!$K$62</f>
        <v>1587.3459620000003</v>
      </c>
      <c r="L370" s="6">
        <f>('VWP Details'!$I$61-H370)*'VWP Details'!$J$61+('VWP Details'!$M$61-'VWP Details'!$L$61)*'VWP Details'!$K$61</f>
        <v>1393.2973075000002</v>
      </c>
      <c r="M370" s="6">
        <f>('VWP Details'!I$60-I370)*'VWP Details'!$J$60+('VWP Details'!$M$60-'VWP Details'!$L$60)*'VWP Details'!$K$60</f>
        <v>810.05610879999972</v>
      </c>
      <c r="N370" s="9">
        <f t="shared" si="110"/>
        <v>174.90112640656508</v>
      </c>
      <c r="O370" s="9">
        <f t="shared" si="111"/>
        <v>162.15548548270624</v>
      </c>
      <c r="P370" s="9">
        <f t="shared" si="112"/>
        <v>142.33242577739327</v>
      </c>
      <c r="Q370" s="9">
        <f t="shared" si="113"/>
        <v>82.751362800074844</v>
      </c>
      <c r="R370" s="9">
        <f t="shared" si="114"/>
        <v>277.40112640656508</v>
      </c>
      <c r="S370" s="9">
        <f t="shared" si="115"/>
        <v>276.65548548270624</v>
      </c>
      <c r="T370" s="9">
        <f t="shared" si="116"/>
        <v>278.83242577739327</v>
      </c>
      <c r="U370" s="9">
        <f t="shared" si="117"/>
        <v>282.25136280007484</v>
      </c>
      <c r="V370" s="10">
        <f>'VWP Details'!P$63</f>
        <v>102.5</v>
      </c>
      <c r="W370" s="10">
        <f>'VWP Details'!P$62</f>
        <v>114.5</v>
      </c>
      <c r="X370" s="10">
        <f>'VWP Details'!P$61</f>
        <v>136.5</v>
      </c>
      <c r="Y370" s="10">
        <f>'VWP Details'!P$60</f>
        <v>199.5</v>
      </c>
      <c r="AA370" s="10">
        <f t="shared" si="118"/>
        <v>276.64870880970921</v>
      </c>
      <c r="AB370" s="10">
        <f t="shared" si="119"/>
        <v>278.05486378056878</v>
      </c>
      <c r="AC370" s="10">
        <f t="shared" si="120"/>
        <v>279.72454774694222</v>
      </c>
      <c r="AD370" s="10">
        <f t="shared" si="121"/>
        <v>281.78148391140377</v>
      </c>
      <c r="AE370" s="10">
        <f t="shared" si="92"/>
        <v>277.62443989708049</v>
      </c>
      <c r="AF370" s="10">
        <f t="shared" si="93"/>
        <v>277.53293479061301</v>
      </c>
      <c r="AG370" s="10">
        <f t="shared" si="94"/>
        <v>279.7085739991274</v>
      </c>
      <c r="AH370" s="10">
        <f t="shared" si="95"/>
        <v>281.49820876097368</v>
      </c>
      <c r="AI370">
        <v>1320</v>
      </c>
      <c r="AJ370" s="10">
        <f t="shared" si="106"/>
        <v>277.62443989708049</v>
      </c>
      <c r="AK370" s="10">
        <f t="shared" si="107"/>
        <v>277.53293479061301</v>
      </c>
      <c r="AL370" s="10">
        <f t="shared" si="108"/>
        <v>279.7085739991274</v>
      </c>
      <c r="AM370" s="10">
        <f t="shared" si="109"/>
        <v>281.49820876097368</v>
      </c>
      <c r="AN370" s="10">
        <f t="shared" si="101"/>
        <v>0.88090887495269499</v>
      </c>
      <c r="AO370" s="10">
        <f t="shared" si="102"/>
        <v>1.6249670129169544</v>
      </c>
      <c r="AP370" s="10">
        <f t="shared" si="103"/>
        <v>0.28587586808646392</v>
      </c>
      <c r="AQ370" s="10">
        <f t="shared" si="104"/>
        <v>1.5228555372402752E-2</v>
      </c>
    </row>
    <row r="371" spans="5:43" x14ac:dyDescent="0.2">
      <c r="E371" s="20">
        <v>40837.958333333336</v>
      </c>
      <c r="F371">
        <v>6965.5249999999996</v>
      </c>
      <c r="G371">
        <v>5826.35</v>
      </c>
      <c r="H371">
        <v>6059.0339999999997</v>
      </c>
      <c r="I371">
        <v>7688.3440000000001</v>
      </c>
      <c r="J371" s="6">
        <f>('VWP Details'!$I$63-F371)*'VWP Details'!$J$63+('VWP Details'!$M$63-'VWP Details'!$L$63)*'VWP Details'!$K$63</f>
        <v>1714.4918125000002</v>
      </c>
      <c r="K371" s="6">
        <f>('VWP Details'!$I$62-G371)*'VWP Details'!$J$62+('VWP Details'!$M$62-'VWP Details'!$L$62)*'VWP Details'!$K$62</f>
        <v>1584.2273000000005</v>
      </c>
      <c r="L371" s="6">
        <f>('VWP Details'!$I$61-H371)*'VWP Details'!$J$61+('VWP Details'!$M$61-'VWP Details'!$L$61)*'VWP Details'!$K$61</f>
        <v>1388.0261450000003</v>
      </c>
      <c r="M371" s="6">
        <f>('VWP Details'!I$60-I371)*'VWP Details'!$J$60+('VWP Details'!$M$60-'VWP Details'!$L$60)*'VWP Details'!$K$60</f>
        <v>789.88435079999954</v>
      </c>
      <c r="N371" s="9">
        <f t="shared" si="110"/>
        <v>175.14408255511876</v>
      </c>
      <c r="O371" s="9">
        <f t="shared" si="111"/>
        <v>161.83689825423005</v>
      </c>
      <c r="P371" s="9">
        <f t="shared" si="112"/>
        <v>141.79394964508953</v>
      </c>
      <c r="Q371" s="9">
        <f t="shared" si="113"/>
        <v>80.69071484440903</v>
      </c>
      <c r="R371" s="9">
        <f t="shared" si="114"/>
        <v>277.64408255511876</v>
      </c>
      <c r="S371" s="9">
        <f t="shared" si="115"/>
        <v>276.33689825423005</v>
      </c>
      <c r="T371" s="9">
        <f t="shared" si="116"/>
        <v>278.29394964508953</v>
      </c>
      <c r="U371" s="9">
        <f t="shared" si="117"/>
        <v>280.19071484440906</v>
      </c>
      <c r="V371" s="10">
        <f>'VWP Details'!P$63</f>
        <v>102.5</v>
      </c>
      <c r="W371" s="10">
        <f>'VWP Details'!P$62</f>
        <v>114.5</v>
      </c>
      <c r="X371" s="10">
        <f>'VWP Details'!P$61</f>
        <v>136.5</v>
      </c>
      <c r="Y371" s="10">
        <f>'VWP Details'!P$60</f>
        <v>199.5</v>
      </c>
      <c r="AA371" s="10">
        <f t="shared" si="118"/>
        <v>276.89299792908525</v>
      </c>
      <c r="AB371" s="10">
        <f t="shared" si="119"/>
        <v>277.63119805916483</v>
      </c>
      <c r="AC371" s="10">
        <f t="shared" si="120"/>
        <v>279.54379517701034</v>
      </c>
      <c r="AD371" s="10">
        <f t="shared" si="121"/>
        <v>281.51522328537834</v>
      </c>
      <c r="AE371" s="10">
        <f t="shared" si="92"/>
        <v>277.60890278917526</v>
      </c>
      <c r="AF371" s="10">
        <f t="shared" si="93"/>
        <v>277.46880920668985</v>
      </c>
      <c r="AG371" s="10">
        <f t="shared" si="94"/>
        <v>279.79985581243852</v>
      </c>
      <c r="AH371" s="10">
        <f t="shared" si="95"/>
        <v>281.50463424607233</v>
      </c>
      <c r="AI371">
        <v>1380</v>
      </c>
      <c r="AJ371" s="10">
        <f t="shared" si="106"/>
        <v>277.60890278917526</v>
      </c>
      <c r="AK371" s="10">
        <f t="shared" si="107"/>
        <v>277.46880920668985</v>
      </c>
      <c r="AL371" s="10">
        <f t="shared" si="108"/>
        <v>279.79985581243852</v>
      </c>
      <c r="AM371" s="10">
        <f t="shared" si="109"/>
        <v>281.50463424607233</v>
      </c>
      <c r="AN371" s="10">
        <f t="shared" si="101"/>
        <v>0.89644598285792654</v>
      </c>
      <c r="AO371" s="10">
        <f t="shared" si="102"/>
        <v>1.689092596840112</v>
      </c>
      <c r="AP371" s="10">
        <f t="shared" si="103"/>
        <v>0.19459405477533664</v>
      </c>
      <c r="AQ371" s="10">
        <f t="shared" si="104"/>
        <v>8.80307027375693E-3</v>
      </c>
    </row>
    <row r="372" spans="5:43" x14ac:dyDescent="0.2">
      <c r="E372" s="20">
        <v>40838</v>
      </c>
      <c r="F372">
        <v>6963.97</v>
      </c>
      <c r="G372">
        <v>5827.09</v>
      </c>
      <c r="H372">
        <v>6060.491</v>
      </c>
      <c r="I372">
        <v>7655.1189999999997</v>
      </c>
      <c r="J372" s="6">
        <f>('VWP Details'!$I$63-F372)*'VWP Details'!$J$63+('VWP Details'!$M$63-'VWP Details'!$L$63)*'VWP Details'!$K$63</f>
        <v>1715.8445069999996</v>
      </c>
      <c r="K372" s="6">
        <f>('VWP Details'!$I$62-G372)*'VWP Details'!$J$62+('VWP Details'!$M$62-'VWP Details'!$L$62)*'VWP Details'!$K$62</f>
        <v>1583.8143800000005</v>
      </c>
      <c r="L372" s="6">
        <f>('VWP Details'!$I$61-H372)*'VWP Details'!$J$61+('VWP Details'!$M$61-'VWP Details'!$L$61)*'VWP Details'!$K$61</f>
        <v>1387.2138675000001</v>
      </c>
      <c r="M372" s="6">
        <f>('VWP Details'!I$60-I372)*'VWP Details'!$J$60+('VWP Details'!$M$60-'VWP Details'!$L$60)*'VWP Details'!$K$60</f>
        <v>807.96871829999975</v>
      </c>
      <c r="N372" s="9">
        <f t="shared" si="110"/>
        <v>175.28226719703565</v>
      </c>
      <c r="O372" s="9">
        <f t="shared" si="111"/>
        <v>161.79471637033805</v>
      </c>
      <c r="P372" s="9">
        <f t="shared" si="112"/>
        <v>141.71097135584927</v>
      </c>
      <c r="Q372" s="9">
        <f t="shared" si="113"/>
        <v>82.538125214808304</v>
      </c>
      <c r="R372" s="9">
        <f t="shared" si="114"/>
        <v>277.78226719703565</v>
      </c>
      <c r="S372" s="9">
        <f t="shared" si="115"/>
        <v>276.29471637033805</v>
      </c>
      <c r="T372" s="9">
        <f t="shared" si="116"/>
        <v>278.21097135584927</v>
      </c>
      <c r="U372" s="9">
        <f t="shared" si="117"/>
        <v>282.0381252148083</v>
      </c>
      <c r="V372" s="10">
        <f>'VWP Details'!P$63</f>
        <v>102.5</v>
      </c>
      <c r="W372" s="10">
        <f>'VWP Details'!P$62</f>
        <v>114.5</v>
      </c>
      <c r="X372" s="10">
        <f>'VWP Details'!P$61</f>
        <v>136.5</v>
      </c>
      <c r="Y372" s="10">
        <f>'VWP Details'!P$60</f>
        <v>199.5</v>
      </c>
      <c r="AA372" s="10">
        <f t="shared" si="118"/>
        <v>277.18518513334436</v>
      </c>
      <c r="AB372" s="10">
        <f t="shared" si="119"/>
        <v>277.1329730078545</v>
      </c>
      <c r="AC372" s="10">
        <f t="shared" si="120"/>
        <v>279.0721458975512</v>
      </c>
      <c r="AD372" s="10">
        <f t="shared" si="121"/>
        <v>281.5322266891788</v>
      </c>
      <c r="AE372" s="10">
        <f t="shared" si="92"/>
        <v>277.59428987437343</v>
      </c>
      <c r="AF372" s="10">
        <f t="shared" si="93"/>
        <v>277.41571019522621</v>
      </c>
      <c r="AG372" s="10">
        <f t="shared" si="94"/>
        <v>279.78074289969379</v>
      </c>
      <c r="AH372" s="10">
        <f t="shared" si="95"/>
        <v>281.53439965523671</v>
      </c>
      <c r="AI372">
        <v>1440</v>
      </c>
      <c r="AJ372" s="10">
        <f t="shared" si="106"/>
        <v>277.59428987437343</v>
      </c>
      <c r="AK372" s="10">
        <f t="shared" si="107"/>
        <v>277.41571019522621</v>
      </c>
      <c r="AL372" s="10">
        <f t="shared" si="108"/>
        <v>279.78074289969379</v>
      </c>
      <c r="AM372" s="10">
        <f t="shared" si="109"/>
        <v>281.53439965523671</v>
      </c>
      <c r="AN372" s="10">
        <f t="shared" si="101"/>
        <v>0.91105889765975689</v>
      </c>
      <c r="AO372" s="10">
        <f t="shared" si="102"/>
        <v>1.7421916083037559</v>
      </c>
      <c r="AP372" s="10">
        <f t="shared" si="103"/>
        <v>0.21370696752006779</v>
      </c>
      <c r="AQ372" s="10">
        <f t="shared" si="104"/>
        <v>-2.0962338890626597E-2</v>
      </c>
    </row>
    <row r="373" spans="5:43" x14ac:dyDescent="0.2">
      <c r="E373" s="20">
        <v>40838.041666666664</v>
      </c>
      <c r="F373">
        <v>6963.0420000000004</v>
      </c>
      <c r="G373">
        <v>5825.5649999999996</v>
      </c>
      <c r="H373">
        <v>6003.6819999999998</v>
      </c>
      <c r="I373">
        <v>7663.7690000000002</v>
      </c>
      <c r="J373" s="6">
        <f>('VWP Details'!$I$63-F373)*'VWP Details'!$J$63+('VWP Details'!$M$63-'VWP Details'!$L$63)*'VWP Details'!$K$63</f>
        <v>1716.6517741999994</v>
      </c>
      <c r="K373" s="6">
        <f>('VWP Details'!$I$62-G373)*'VWP Details'!$J$62+('VWP Details'!$M$62-'VWP Details'!$L$62)*'VWP Details'!$K$62</f>
        <v>1584.6653300000009</v>
      </c>
      <c r="L373" s="6">
        <f>('VWP Details'!$I$61-H373)*'VWP Details'!$J$61+('VWP Details'!$M$61-'VWP Details'!$L$61)*'VWP Details'!$K$61</f>
        <v>1418.8848850000002</v>
      </c>
      <c r="M373" s="6">
        <f>('VWP Details'!I$60-I373)*'VWP Details'!$J$60+('VWP Details'!$M$60-'VWP Details'!$L$60)*'VWP Details'!$K$60</f>
        <v>803.26052329999948</v>
      </c>
      <c r="N373" s="9">
        <f t="shared" si="110"/>
        <v>175.36473365857836</v>
      </c>
      <c r="O373" s="9">
        <f t="shared" si="111"/>
        <v>161.88164525268309</v>
      </c>
      <c r="P373" s="9">
        <f t="shared" si="112"/>
        <v>144.94632731566352</v>
      </c>
      <c r="Q373" s="9">
        <f t="shared" si="113"/>
        <v>82.057159083763779</v>
      </c>
      <c r="R373" s="9">
        <f t="shared" si="114"/>
        <v>277.86473365857836</v>
      </c>
      <c r="S373" s="9">
        <f t="shared" si="115"/>
        <v>276.38164525268309</v>
      </c>
      <c r="T373" s="9">
        <f t="shared" si="116"/>
        <v>281.44632731566355</v>
      </c>
      <c r="U373" s="9">
        <f t="shared" si="117"/>
        <v>281.55715908376379</v>
      </c>
      <c r="V373" s="10">
        <f>'VWP Details'!P$63</f>
        <v>102.5</v>
      </c>
      <c r="W373" s="10">
        <f>'VWP Details'!P$62</f>
        <v>114.5</v>
      </c>
      <c r="X373" s="10">
        <f>'VWP Details'!P$61</f>
        <v>136.5</v>
      </c>
      <c r="Y373" s="10">
        <f>'VWP Details'!P$60</f>
        <v>199.5</v>
      </c>
      <c r="AA373" s="10">
        <f t="shared" si="118"/>
        <v>277.5139668299131</v>
      </c>
      <c r="AB373" s="10">
        <f t="shared" si="119"/>
        <v>276.62160316948274</v>
      </c>
      <c r="AC373" s="10">
        <f t="shared" si="120"/>
        <v>279.37530995333952</v>
      </c>
      <c r="AD373" s="10">
        <f t="shared" si="121"/>
        <v>281.48946796608362</v>
      </c>
      <c r="AE373" s="10">
        <f t="shared" si="92"/>
        <v>277.58055849760882</v>
      </c>
      <c r="AF373" s="10">
        <f t="shared" si="93"/>
        <v>277.3783438864034</v>
      </c>
      <c r="AG373" s="10">
        <f t="shared" si="94"/>
        <v>279.88944730617197</v>
      </c>
      <c r="AH373" s="10">
        <f t="shared" si="95"/>
        <v>281.4965206532583</v>
      </c>
      <c r="AI373">
        <v>1500</v>
      </c>
      <c r="AJ373" s="10">
        <f t="shared" si="106"/>
        <v>277.58055849760882</v>
      </c>
      <c r="AK373" s="10">
        <f t="shared" si="107"/>
        <v>277.3783438864034</v>
      </c>
      <c r="AL373" s="10">
        <f t="shared" si="108"/>
        <v>279.88944730617197</v>
      </c>
      <c r="AM373" s="10">
        <f t="shared" si="109"/>
        <v>281.4965206532583</v>
      </c>
      <c r="AN373" s="10">
        <f t="shared" si="101"/>
        <v>0.92479027442436745</v>
      </c>
      <c r="AO373" s="10">
        <f t="shared" si="102"/>
        <v>1.7795579171265672</v>
      </c>
      <c r="AP373" s="10">
        <f t="shared" si="103"/>
        <v>0.10500256104188566</v>
      </c>
      <c r="AQ373" s="10">
        <f t="shared" si="104"/>
        <v>1.6916663087783945E-2</v>
      </c>
    </row>
    <row r="374" spans="5:43" x14ac:dyDescent="0.2">
      <c r="E374" s="20">
        <v>40838.083333333336</v>
      </c>
      <c r="F374">
        <v>6962.2950000000001</v>
      </c>
      <c r="G374">
        <v>5821.5919999999996</v>
      </c>
      <c r="H374">
        <v>6064.5479999999998</v>
      </c>
      <c r="I374">
        <v>7666.8990000000003</v>
      </c>
      <c r="J374" s="6">
        <f>('VWP Details'!$I$63-F374)*'VWP Details'!$J$63+('VWP Details'!$M$63-'VWP Details'!$L$63)*'VWP Details'!$K$63</f>
        <v>1717.3015894999996</v>
      </c>
      <c r="K374" s="6">
        <f>('VWP Details'!$I$62-G374)*'VWP Details'!$J$62+('VWP Details'!$M$62-'VWP Details'!$L$62)*'VWP Details'!$K$62</f>
        <v>1586.8822640000008</v>
      </c>
      <c r="L374" s="6">
        <f>('VWP Details'!$I$61-H374)*'VWP Details'!$J$61+('VWP Details'!$M$61-'VWP Details'!$L$61)*'VWP Details'!$K$61</f>
        <v>1384.9520900000002</v>
      </c>
      <c r="M374" s="6">
        <f>('VWP Details'!I$60-I374)*'VWP Details'!$J$60+('VWP Details'!$M$60-'VWP Details'!$L$60)*'VWP Details'!$K$60</f>
        <v>801.55686429999935</v>
      </c>
      <c r="N374" s="9">
        <f t="shared" si="110"/>
        <v>175.4311156055314</v>
      </c>
      <c r="O374" s="9">
        <f t="shared" si="111"/>
        <v>162.10811636714647</v>
      </c>
      <c r="P374" s="9">
        <f t="shared" si="112"/>
        <v>141.47991924915902</v>
      </c>
      <c r="Q374" s="9">
        <f t="shared" si="113"/>
        <v>81.883121628252866</v>
      </c>
      <c r="R374" s="9">
        <f t="shared" si="114"/>
        <v>277.93111560553143</v>
      </c>
      <c r="S374" s="9">
        <f t="shared" si="115"/>
        <v>276.60811636714647</v>
      </c>
      <c r="T374" s="9">
        <f t="shared" si="116"/>
        <v>277.97991924915902</v>
      </c>
      <c r="U374" s="9">
        <f t="shared" si="117"/>
        <v>281.38312162825287</v>
      </c>
      <c r="V374" s="10">
        <f>'VWP Details'!P$63</f>
        <v>102.5</v>
      </c>
      <c r="W374" s="10">
        <f>'VWP Details'!P$62</f>
        <v>114.5</v>
      </c>
      <c r="X374" s="10">
        <f>'VWP Details'!P$61</f>
        <v>136.5</v>
      </c>
      <c r="Y374" s="10">
        <f>'VWP Details'!P$60</f>
        <v>199.5</v>
      </c>
      <c r="AA374" s="10">
        <f t="shared" si="118"/>
        <v>277.72466508456586</v>
      </c>
      <c r="AB374" s="10">
        <f t="shared" si="119"/>
        <v>276.45537234542081</v>
      </c>
      <c r="AC374" s="10">
        <f t="shared" si="120"/>
        <v>278.95271866863095</v>
      </c>
      <c r="AD374" s="10">
        <f t="shared" si="121"/>
        <v>281.48409671426174</v>
      </c>
      <c r="AE374" s="10">
        <f t="shared" si="92"/>
        <v>277.58902197368354</v>
      </c>
      <c r="AF374" s="10">
        <f t="shared" si="93"/>
        <v>277.43372755990276</v>
      </c>
      <c r="AG374" s="10">
        <f t="shared" si="94"/>
        <v>279.98830594281907</v>
      </c>
      <c r="AH374" s="10">
        <f t="shared" si="95"/>
        <v>281.47961288665397</v>
      </c>
      <c r="AI374">
        <v>1560</v>
      </c>
      <c r="AJ374" s="10">
        <f t="shared" si="106"/>
        <v>277.58902197368354</v>
      </c>
      <c r="AK374" s="10">
        <f t="shared" si="107"/>
        <v>277.43372755990276</v>
      </c>
      <c r="AL374" s="10">
        <f t="shared" si="108"/>
        <v>279.98830594281907</v>
      </c>
      <c r="AM374" s="10">
        <f t="shared" si="109"/>
        <v>281.47961288665397</v>
      </c>
      <c r="AN374" s="10">
        <f t="shared" si="101"/>
        <v>0.91632679834964392</v>
      </c>
      <c r="AO374" s="10">
        <f t="shared" si="102"/>
        <v>1.7241742436272034</v>
      </c>
      <c r="AP374" s="10">
        <f t="shared" si="103"/>
        <v>6.1439243947916111E-3</v>
      </c>
      <c r="AQ374" s="10">
        <f t="shared" si="104"/>
        <v>3.3824429692117519E-2</v>
      </c>
    </row>
    <row r="375" spans="5:43" x14ac:dyDescent="0.2">
      <c r="E375" s="20">
        <v>40838.125</v>
      </c>
      <c r="F375">
        <v>6961.7659999999996</v>
      </c>
      <c r="G375">
        <v>5818.9870000000001</v>
      </c>
      <c r="H375">
        <v>6026.1880000000001</v>
      </c>
      <c r="I375">
        <v>7673.2389999999996</v>
      </c>
      <c r="J375" s="6">
        <f>('VWP Details'!$I$63-F375)*'VWP Details'!$J$63+('VWP Details'!$M$63-'VWP Details'!$L$63)*'VWP Details'!$K$63</f>
        <v>1717.7617666000001</v>
      </c>
      <c r="K375" s="6">
        <f>('VWP Details'!$I$62-G375)*'VWP Details'!$J$62+('VWP Details'!$M$62-'VWP Details'!$L$62)*'VWP Details'!$K$62</f>
        <v>1588.3358540000006</v>
      </c>
      <c r="L375" s="6">
        <f>('VWP Details'!$I$61-H375)*'VWP Details'!$J$61+('VWP Details'!$M$61-'VWP Details'!$L$61)*'VWP Details'!$K$61</f>
        <v>1406.33779</v>
      </c>
      <c r="M375" s="6">
        <f>('VWP Details'!I$60-I375)*'VWP Details'!$J$60+('VWP Details'!$M$60-'VWP Details'!$L$60)*'VWP Details'!$K$60</f>
        <v>798.10600229999977</v>
      </c>
      <c r="N375" s="9">
        <f t="shared" si="110"/>
        <v>175.47812504319967</v>
      </c>
      <c r="O375" s="9">
        <f t="shared" si="111"/>
        <v>162.25660799895547</v>
      </c>
      <c r="P375" s="9">
        <f t="shared" si="112"/>
        <v>143.66457757122899</v>
      </c>
      <c r="Q375" s="9">
        <f t="shared" si="113"/>
        <v>81.530598475556701</v>
      </c>
      <c r="R375" s="9">
        <f t="shared" si="114"/>
        <v>277.97812504319967</v>
      </c>
      <c r="S375" s="9">
        <f t="shared" si="115"/>
        <v>276.75660799895547</v>
      </c>
      <c r="T375" s="9">
        <f t="shared" si="116"/>
        <v>280.16457757122896</v>
      </c>
      <c r="U375" s="9">
        <f t="shared" si="117"/>
        <v>281.0305984755567</v>
      </c>
      <c r="V375" s="10">
        <f>'VWP Details'!P$63</f>
        <v>102.5</v>
      </c>
      <c r="W375" s="10">
        <f>'VWP Details'!P$62</f>
        <v>114.5</v>
      </c>
      <c r="X375" s="10">
        <f>'VWP Details'!P$61</f>
        <v>136.5</v>
      </c>
      <c r="Y375" s="10">
        <f>'VWP Details'!P$60</f>
        <v>199.5</v>
      </c>
      <c r="AA375" s="10">
        <f t="shared" si="118"/>
        <v>277.84006481189283</v>
      </c>
      <c r="AB375" s="10">
        <f t="shared" si="119"/>
        <v>276.47559684867065</v>
      </c>
      <c r="AC375" s="10">
        <f t="shared" si="120"/>
        <v>279.21914902739809</v>
      </c>
      <c r="AD375" s="10">
        <f t="shared" si="121"/>
        <v>281.23994384935816</v>
      </c>
      <c r="AE375" s="10">
        <f t="shared" si="92"/>
        <v>277.61567072636387</v>
      </c>
      <c r="AF375" s="10">
        <f t="shared" si="93"/>
        <v>277.45915069532953</v>
      </c>
      <c r="AG375" s="10">
        <f t="shared" si="94"/>
        <v>279.96377125029699</v>
      </c>
      <c r="AH375" s="10">
        <f t="shared" si="95"/>
        <v>281.48022896812586</v>
      </c>
      <c r="AI375">
        <v>1620</v>
      </c>
      <c r="AJ375" s="10">
        <f t="shared" si="106"/>
        <v>277.61567072636387</v>
      </c>
      <c r="AK375" s="10">
        <f t="shared" si="107"/>
        <v>277.45915069532953</v>
      </c>
      <c r="AL375" s="10">
        <f t="shared" si="108"/>
        <v>279.96377125029699</v>
      </c>
      <c r="AM375" s="10">
        <f t="shared" si="109"/>
        <v>281.48022896812586</v>
      </c>
      <c r="AN375" s="10">
        <f t="shared" si="101"/>
        <v>0.88967804566931363</v>
      </c>
      <c r="AO375" s="10">
        <f t="shared" si="102"/>
        <v>1.6987511082004403</v>
      </c>
      <c r="AP375" s="10">
        <f t="shared" si="103"/>
        <v>3.0678616916873125E-2</v>
      </c>
      <c r="AQ375" s="10">
        <f t="shared" si="104"/>
        <v>3.320834822022789E-2</v>
      </c>
    </row>
    <row r="376" spans="5:43" x14ac:dyDescent="0.2">
      <c r="E376" s="20">
        <v>40838.166666666664</v>
      </c>
      <c r="F376">
        <v>6961.3680000000004</v>
      </c>
      <c r="G376">
        <v>5814.1239999999998</v>
      </c>
      <c r="H376">
        <v>6016.1909999999998</v>
      </c>
      <c r="I376">
        <v>7663.6760000000004</v>
      </c>
      <c r="J376" s="6">
        <f>('VWP Details'!$I$63-F376)*'VWP Details'!$J$63+('VWP Details'!$M$63-'VWP Details'!$L$63)*'VWP Details'!$K$63</f>
        <v>1718.1079867999995</v>
      </c>
      <c r="K376" s="6">
        <f>('VWP Details'!$I$62-G376)*'VWP Details'!$J$62+('VWP Details'!$M$62-'VWP Details'!$L$62)*'VWP Details'!$K$62</f>
        <v>1591.0494080000008</v>
      </c>
      <c r="L376" s="6">
        <f>('VWP Details'!$I$61-H376)*'VWP Details'!$J$61+('VWP Details'!$M$61-'VWP Details'!$L$61)*'VWP Details'!$K$61</f>
        <v>1411.9111175</v>
      </c>
      <c r="M376" s="6">
        <f>('VWP Details'!I$60-I376)*'VWP Details'!$J$60+('VWP Details'!$M$60-'VWP Details'!$L$60)*'VWP Details'!$K$60</f>
        <v>803.31114319999938</v>
      </c>
      <c r="N376" s="9">
        <f t="shared" si="110"/>
        <v>175.51349320235263</v>
      </c>
      <c r="O376" s="9">
        <f t="shared" si="111"/>
        <v>162.53381137918089</v>
      </c>
      <c r="P376" s="9">
        <f t="shared" si="112"/>
        <v>144.23392139932426</v>
      </c>
      <c r="Q376" s="9">
        <f t="shared" si="113"/>
        <v>82.062330164710261</v>
      </c>
      <c r="R376" s="9">
        <f t="shared" si="114"/>
        <v>278.01349320235261</v>
      </c>
      <c r="S376" s="9">
        <f t="shared" si="115"/>
        <v>277.03381137918086</v>
      </c>
      <c r="T376" s="9">
        <f t="shared" si="116"/>
        <v>280.73392139932423</v>
      </c>
      <c r="U376" s="9">
        <f t="shared" si="117"/>
        <v>281.56233016471026</v>
      </c>
      <c r="V376" s="10">
        <f>'VWP Details'!P$63</f>
        <v>102.5</v>
      </c>
      <c r="W376" s="10">
        <f>'VWP Details'!P$62</f>
        <v>114.5</v>
      </c>
      <c r="X376" s="10">
        <f>'VWP Details'!P$61</f>
        <v>136.5</v>
      </c>
      <c r="Y376" s="10">
        <f>'VWP Details'!P$60</f>
        <v>199.5</v>
      </c>
      <c r="AA376" s="10">
        <f t="shared" si="118"/>
        <v>277.91394694133953</v>
      </c>
      <c r="AB376" s="10">
        <f t="shared" si="119"/>
        <v>276.61497947366081</v>
      </c>
      <c r="AC376" s="10">
        <f t="shared" si="120"/>
        <v>279.70714337824501</v>
      </c>
      <c r="AD376" s="10">
        <f t="shared" si="121"/>
        <v>281.5142669134184</v>
      </c>
      <c r="AE376" s="10">
        <f t="shared" si="92"/>
        <v>277.6546681207426</v>
      </c>
      <c r="AF376" s="10">
        <f t="shared" si="93"/>
        <v>277.46691444206749</v>
      </c>
      <c r="AG376" s="10">
        <f t="shared" si="94"/>
        <v>279.95321700420084</v>
      </c>
      <c r="AH376" s="10">
        <f t="shared" si="95"/>
        <v>281.45383087790913</v>
      </c>
      <c r="AI376">
        <v>1680</v>
      </c>
      <c r="AJ376" s="10">
        <f t="shared" si="106"/>
        <v>277.6546681207426</v>
      </c>
      <c r="AK376" s="10">
        <f t="shared" si="107"/>
        <v>277.46691444206749</v>
      </c>
      <c r="AL376" s="10">
        <f t="shared" si="108"/>
        <v>279.95321700420084</v>
      </c>
      <c r="AM376" s="10">
        <f t="shared" si="109"/>
        <v>281.45383087790913</v>
      </c>
      <c r="AN376" s="10">
        <f t="shared" si="101"/>
        <v>0.85068065129058823</v>
      </c>
      <c r="AO376" s="10">
        <f t="shared" si="102"/>
        <v>1.6909873614624757</v>
      </c>
      <c r="AP376" s="10">
        <f t="shared" si="103"/>
        <v>4.123286301302187E-2</v>
      </c>
      <c r="AQ376" s="10">
        <f t="shared" si="104"/>
        <v>5.9606438436958342E-2</v>
      </c>
    </row>
    <row r="377" spans="5:43" x14ac:dyDescent="0.2">
      <c r="E377" s="20">
        <v>40838.208333333336</v>
      </c>
      <c r="F377">
        <v>6961.0889999999999</v>
      </c>
      <c r="G377">
        <v>5811.5309999999999</v>
      </c>
      <c r="H377">
        <v>6052.1220000000003</v>
      </c>
      <c r="I377">
        <v>7655.4409999999998</v>
      </c>
      <c r="J377" s="6">
        <f>('VWP Details'!$I$63-F377)*'VWP Details'!$J$63+('VWP Details'!$M$63-'VWP Details'!$L$63)*'VWP Details'!$K$63</f>
        <v>1718.3506888999998</v>
      </c>
      <c r="K377" s="6">
        <f>('VWP Details'!$I$62-G377)*'VWP Details'!$J$62+('VWP Details'!$M$62-'VWP Details'!$L$62)*'VWP Details'!$K$62</f>
        <v>1592.4963020000007</v>
      </c>
      <c r="L377" s="6">
        <f>('VWP Details'!$I$61-H377)*'VWP Details'!$J$61+('VWP Details'!$M$61-'VWP Details'!$L$61)*'VWP Details'!$K$61</f>
        <v>1391.8795849999999</v>
      </c>
      <c r="M377" s="6">
        <f>('VWP Details'!I$60-I377)*'VWP Details'!$J$60+('VWP Details'!$M$60-'VWP Details'!$L$60)*'VWP Details'!$K$60</f>
        <v>807.79345369999965</v>
      </c>
      <c r="N377" s="9">
        <f t="shared" si="110"/>
        <v>175.53828645964836</v>
      </c>
      <c r="O377" s="9">
        <f t="shared" si="111"/>
        <v>162.68161898044028</v>
      </c>
      <c r="P377" s="9">
        <f t="shared" si="112"/>
        <v>142.18759819363348</v>
      </c>
      <c r="Q377" s="9">
        <f t="shared" si="113"/>
        <v>82.520221042068826</v>
      </c>
      <c r="R377" s="9">
        <f t="shared" si="114"/>
        <v>278.03828645964836</v>
      </c>
      <c r="S377" s="9">
        <f t="shared" si="115"/>
        <v>277.18161898044025</v>
      </c>
      <c r="T377" s="9">
        <f t="shared" si="116"/>
        <v>278.68759819363345</v>
      </c>
      <c r="U377" s="9">
        <f t="shared" si="117"/>
        <v>282.02022104206884</v>
      </c>
      <c r="V377" s="10">
        <f>'VWP Details'!P$63</f>
        <v>102.5</v>
      </c>
      <c r="W377" s="10">
        <f>'VWP Details'!P$62</f>
        <v>114.5</v>
      </c>
      <c r="X377" s="10">
        <f>'VWP Details'!P$61</f>
        <v>136.5</v>
      </c>
      <c r="Y377" s="10">
        <f>'VWP Details'!P$60</f>
        <v>199.5</v>
      </c>
      <c r="AA377" s="10">
        <f t="shared" si="118"/>
        <v>277.96515079386211</v>
      </c>
      <c r="AB377" s="10">
        <f t="shared" si="119"/>
        <v>276.7923599956813</v>
      </c>
      <c r="AC377" s="10">
        <f t="shared" si="120"/>
        <v>279.80246874580183</v>
      </c>
      <c r="AD377" s="10">
        <f t="shared" si="121"/>
        <v>281.51068607887044</v>
      </c>
      <c r="AE377" s="10">
        <f t="shared" si="92"/>
        <v>277.70928793315915</v>
      </c>
      <c r="AF377" s="10">
        <f t="shared" si="93"/>
        <v>277.48787313810726</v>
      </c>
      <c r="AG377" s="10">
        <f t="shared" si="94"/>
        <v>280.00802481918595</v>
      </c>
      <c r="AH377" s="10">
        <f t="shared" si="95"/>
        <v>281.46583223394663</v>
      </c>
      <c r="AI377">
        <v>1740</v>
      </c>
      <c r="AJ377" s="10">
        <f t="shared" si="106"/>
        <v>277.70928793315915</v>
      </c>
      <c r="AK377" s="10">
        <f t="shared" si="107"/>
        <v>277.48787313810726</v>
      </c>
      <c r="AL377" s="10">
        <f t="shared" si="108"/>
        <v>280.00802481918595</v>
      </c>
      <c r="AM377" s="10">
        <f t="shared" si="109"/>
        <v>281.46583223394663</v>
      </c>
      <c r="AN377" s="10">
        <f t="shared" si="101"/>
        <v>0.79606083887404111</v>
      </c>
      <c r="AO377" s="10">
        <f t="shared" si="102"/>
        <v>1.6700286654227057</v>
      </c>
      <c r="AP377" s="10">
        <f t="shared" si="103"/>
        <v>-1.3574951972088911E-2</v>
      </c>
      <c r="AQ377" s="10">
        <f t="shared" si="104"/>
        <v>4.7605082399456933E-2</v>
      </c>
    </row>
    <row r="378" spans="5:43" x14ac:dyDescent="0.2">
      <c r="E378" s="20">
        <v>40838.25</v>
      </c>
      <c r="F378">
        <v>6960.76</v>
      </c>
      <c r="G378">
        <v>5808.0739999999996</v>
      </c>
      <c r="H378">
        <v>6050.442</v>
      </c>
      <c r="I378">
        <v>7664.6880000000001</v>
      </c>
      <c r="J378" s="6">
        <f>('VWP Details'!$I$63-F378)*'VWP Details'!$J$63+('VWP Details'!$M$63-'VWP Details'!$L$63)*'VWP Details'!$K$63</f>
        <v>1718.6368859999995</v>
      </c>
      <c r="K378" s="6">
        <f>('VWP Details'!$I$62-G378)*'VWP Details'!$J$62+('VWP Details'!$M$62-'VWP Details'!$L$62)*'VWP Details'!$K$62</f>
        <v>1594.4253080000008</v>
      </c>
      <c r="L378" s="6">
        <f>('VWP Details'!$I$61-H378)*'VWP Details'!$J$61+('VWP Details'!$M$61-'VWP Details'!$L$61)*'VWP Details'!$K$61</f>
        <v>1392.8161849999999</v>
      </c>
      <c r="M378" s="6">
        <f>('VWP Details'!I$60-I378)*'VWP Details'!$J$60+('VWP Details'!$M$60-'VWP Details'!$L$60)*'VWP Details'!$K$60</f>
        <v>802.76031159999945</v>
      </c>
      <c r="N378" s="9">
        <f t="shared" si="110"/>
        <v>175.56752295301854</v>
      </c>
      <c r="O378" s="9">
        <f t="shared" si="111"/>
        <v>162.87867678127088</v>
      </c>
      <c r="P378" s="9">
        <f t="shared" si="112"/>
        <v>142.2832766602935</v>
      </c>
      <c r="Q378" s="9">
        <f t="shared" si="113"/>
        <v>82.006059907529107</v>
      </c>
      <c r="R378" s="9">
        <f t="shared" si="114"/>
        <v>278.06752295301851</v>
      </c>
      <c r="S378" s="9">
        <f t="shared" si="115"/>
        <v>277.37867678127088</v>
      </c>
      <c r="T378" s="9">
        <f t="shared" si="116"/>
        <v>278.7832766602935</v>
      </c>
      <c r="U378" s="9">
        <f t="shared" si="117"/>
        <v>281.50605990752911</v>
      </c>
      <c r="V378" s="10">
        <f>'VWP Details'!P$63</f>
        <v>102.5</v>
      </c>
      <c r="W378" s="10">
        <f>'VWP Details'!P$62</f>
        <v>114.5</v>
      </c>
      <c r="X378" s="10">
        <f>'VWP Details'!P$61</f>
        <v>136.5</v>
      </c>
      <c r="Y378" s="10">
        <f>'VWP Details'!P$60</f>
        <v>199.5</v>
      </c>
      <c r="AA378" s="10">
        <f t="shared" si="118"/>
        <v>278.00570865275012</v>
      </c>
      <c r="AB378" s="10">
        <f t="shared" si="119"/>
        <v>276.99176630139874</v>
      </c>
      <c r="AC378" s="10">
        <f t="shared" si="120"/>
        <v>279.26985861472781</v>
      </c>
      <c r="AD378" s="10">
        <f t="shared" si="121"/>
        <v>281.50046624362352</v>
      </c>
      <c r="AE378" s="10">
        <f t="shared" si="92"/>
        <v>277.77427648127929</v>
      </c>
      <c r="AF378" s="10">
        <f t="shared" si="93"/>
        <v>277.50232442351842</v>
      </c>
      <c r="AG378" s="10">
        <f t="shared" si="94"/>
        <v>279.91914863589375</v>
      </c>
      <c r="AH378" s="10">
        <f t="shared" si="95"/>
        <v>281.44876433064201</v>
      </c>
      <c r="AI378">
        <v>1800</v>
      </c>
      <c r="AJ378" s="10">
        <f t="shared" si="106"/>
        <v>277.77427648127929</v>
      </c>
      <c r="AK378" s="10">
        <f t="shared" si="107"/>
        <v>277.50232442351842</v>
      </c>
      <c r="AL378" s="10">
        <f t="shared" si="108"/>
        <v>279.91914863589375</v>
      </c>
      <c r="AM378" s="10">
        <f t="shared" si="109"/>
        <v>281.44876433064201</v>
      </c>
      <c r="AN378" s="10">
        <f t="shared" si="101"/>
        <v>0.73107229075390023</v>
      </c>
      <c r="AO378" s="10">
        <f t="shared" si="102"/>
        <v>1.6555773800115503</v>
      </c>
      <c r="AP378" s="10">
        <f t="shared" si="103"/>
        <v>7.5301231320111128E-2</v>
      </c>
      <c r="AQ378" s="10">
        <f t="shared" si="104"/>
        <v>6.4672985704078201E-2</v>
      </c>
    </row>
    <row r="379" spans="5:43" x14ac:dyDescent="0.2">
      <c r="E379" s="20">
        <v>40838.291666666664</v>
      </c>
      <c r="F379">
        <v>6960.5709999999999</v>
      </c>
      <c r="G379">
        <v>5807.9440000000004</v>
      </c>
      <c r="H379">
        <v>6046.7860000000001</v>
      </c>
      <c r="I379">
        <v>7654.5569999999998</v>
      </c>
      <c r="J379" s="6">
        <f>('VWP Details'!$I$63-F379)*'VWP Details'!$J$63+('VWP Details'!$M$63-'VWP Details'!$L$63)*'VWP Details'!$K$63</f>
        <v>1718.8012970999998</v>
      </c>
      <c r="K379" s="6">
        <f>('VWP Details'!$I$62-G379)*'VWP Details'!$J$62+('VWP Details'!$M$62-'VWP Details'!$L$62)*'VWP Details'!$K$62</f>
        <v>1594.4978480000004</v>
      </c>
      <c r="L379" s="6">
        <f>('VWP Details'!$I$61-H379)*'VWP Details'!$J$61+('VWP Details'!$M$61-'VWP Details'!$L$61)*'VWP Details'!$K$61</f>
        <v>1394.854405</v>
      </c>
      <c r="M379" s="6">
        <f>('VWP Details'!I$60-I379)*'VWP Details'!$J$60+('VWP Details'!$M$60-'VWP Details'!$L$60)*'VWP Details'!$K$60</f>
        <v>808.27461489999962</v>
      </c>
      <c r="N379" s="9">
        <f t="shared" si="110"/>
        <v>175.58431838538019</v>
      </c>
      <c r="O379" s="9">
        <f t="shared" si="111"/>
        <v>162.88608711222483</v>
      </c>
      <c r="P379" s="9">
        <f t="shared" si="112"/>
        <v>142.49149122821549</v>
      </c>
      <c r="Q379" s="9">
        <f t="shared" si="113"/>
        <v>82.569374112570955</v>
      </c>
      <c r="R379" s="9">
        <f t="shared" si="114"/>
        <v>278.08431838538019</v>
      </c>
      <c r="S379" s="9">
        <f t="shared" si="115"/>
        <v>277.3860871122248</v>
      </c>
      <c r="T379" s="9">
        <f t="shared" si="116"/>
        <v>278.99149122821552</v>
      </c>
      <c r="U379" s="9">
        <f t="shared" si="117"/>
        <v>282.06937411257093</v>
      </c>
      <c r="V379" s="10">
        <f>'VWP Details'!P$63</f>
        <v>102.5</v>
      </c>
      <c r="W379" s="10">
        <f>'VWP Details'!P$62</f>
        <v>114.5</v>
      </c>
      <c r="X379" s="10">
        <f>'VWP Details'!P$61</f>
        <v>136.5</v>
      </c>
      <c r="Y379" s="10">
        <f>'VWP Details'!P$60</f>
        <v>199.5</v>
      </c>
      <c r="AA379" s="10">
        <f t="shared" si="118"/>
        <v>278.03634920871986</v>
      </c>
      <c r="AB379" s="10">
        <f t="shared" si="119"/>
        <v>277.14736045041445</v>
      </c>
      <c r="AC379" s="10">
        <f t="shared" si="120"/>
        <v>279.47217301053917</v>
      </c>
      <c r="AD379" s="10">
        <f t="shared" si="121"/>
        <v>281.63771674048724</v>
      </c>
      <c r="AE379" s="10">
        <f t="shared" si="92"/>
        <v>277.84598320234397</v>
      </c>
      <c r="AF379" s="10">
        <f t="shared" si="93"/>
        <v>277.4955684817902</v>
      </c>
      <c r="AG379" s="10">
        <f t="shared" si="94"/>
        <v>279.88769775706731</v>
      </c>
      <c r="AH379" s="10">
        <f t="shared" si="95"/>
        <v>281.46741358386191</v>
      </c>
      <c r="AI379">
        <v>1860</v>
      </c>
      <c r="AJ379" s="10">
        <f t="shared" si="106"/>
        <v>277.84598320234397</v>
      </c>
      <c r="AK379" s="10">
        <f t="shared" si="107"/>
        <v>277.4955684817902</v>
      </c>
      <c r="AL379" s="10">
        <f t="shared" si="108"/>
        <v>279.88769775706731</v>
      </c>
      <c r="AM379" s="10">
        <f t="shared" si="109"/>
        <v>281.46741358386191</v>
      </c>
      <c r="AN379" s="10">
        <f t="shared" si="101"/>
        <v>0.65936556968921423</v>
      </c>
      <c r="AO379" s="10">
        <f t="shared" si="102"/>
        <v>1.6623333217397658</v>
      </c>
      <c r="AP379" s="10">
        <f t="shared" si="103"/>
        <v>0.10675211014654451</v>
      </c>
      <c r="AQ379" s="10">
        <f t="shared" si="104"/>
        <v>4.6023732484172797E-2</v>
      </c>
    </row>
    <row r="380" spans="5:43" x14ac:dyDescent="0.2">
      <c r="E380" s="20">
        <v>40838.333333333336</v>
      </c>
      <c r="F380">
        <v>6960.451</v>
      </c>
      <c r="G380">
        <v>5803.8459999999995</v>
      </c>
      <c r="H380">
        <v>6004.0159999999996</v>
      </c>
      <c r="I380">
        <v>7655.8429999999998</v>
      </c>
      <c r="J380" s="6">
        <f>('VWP Details'!$I$63-F380)*'VWP Details'!$J$63+('VWP Details'!$M$63-'VWP Details'!$L$63)*'VWP Details'!$K$63</f>
        <v>1718.9056850999998</v>
      </c>
      <c r="K380" s="6">
        <f>('VWP Details'!$I$62-G380)*'VWP Details'!$J$62+('VWP Details'!$M$62-'VWP Details'!$L$62)*'VWP Details'!$K$62</f>
        <v>1596.7845320000008</v>
      </c>
      <c r="L380" s="6">
        <f>('VWP Details'!$I$61-H380)*'VWP Details'!$J$61+('VWP Details'!$M$61-'VWP Details'!$L$61)*'VWP Details'!$K$61</f>
        <v>1418.6986800000002</v>
      </c>
      <c r="M380" s="6">
        <f>('VWP Details'!I$60-I380)*'VWP Details'!$J$60+('VWP Details'!$M$60-'VWP Details'!$L$60)*'VWP Details'!$K$60</f>
        <v>807.57464509999966</v>
      </c>
      <c r="N380" s="9">
        <f t="shared" si="110"/>
        <v>175.59498215195899</v>
      </c>
      <c r="O380" s="9">
        <f t="shared" si="111"/>
        <v>163.11968354491327</v>
      </c>
      <c r="P380" s="9">
        <f t="shared" si="112"/>
        <v>144.92730552526803</v>
      </c>
      <c r="Q380" s="9">
        <f t="shared" si="113"/>
        <v>82.497868627654981</v>
      </c>
      <c r="R380" s="9">
        <f t="shared" si="114"/>
        <v>278.09498215195902</v>
      </c>
      <c r="S380" s="9">
        <f t="shared" si="115"/>
        <v>277.6196835449133</v>
      </c>
      <c r="T380" s="9">
        <f t="shared" si="116"/>
        <v>281.42730552526803</v>
      </c>
      <c r="U380" s="9">
        <f t="shared" si="117"/>
        <v>281.99786862765495</v>
      </c>
      <c r="V380" s="10">
        <f>'VWP Details'!P$63</f>
        <v>102.5</v>
      </c>
      <c r="W380" s="10">
        <f>'VWP Details'!P$62</f>
        <v>114.5</v>
      </c>
      <c r="X380" s="10">
        <f>'VWP Details'!P$61</f>
        <v>136.5</v>
      </c>
      <c r="Y380" s="10">
        <f>'VWP Details'!P$60</f>
        <v>199.5</v>
      </c>
      <c r="AA380" s="10">
        <f t="shared" si="118"/>
        <v>278.05972063047176</v>
      </c>
      <c r="AB380" s="10">
        <f t="shared" si="119"/>
        <v>277.31997555960595</v>
      </c>
      <c r="AC380" s="10">
        <f t="shared" si="120"/>
        <v>279.72471860134692</v>
      </c>
      <c r="AD380" s="10">
        <f t="shared" si="121"/>
        <v>281.83117077090685</v>
      </c>
      <c r="AE380" s="10">
        <f t="shared" si="92"/>
        <v>277.92171016340893</v>
      </c>
      <c r="AF380" s="10">
        <f t="shared" si="93"/>
        <v>277.47817130481201</v>
      </c>
      <c r="AG380" s="10">
        <f t="shared" si="94"/>
        <v>279.85053578500481</v>
      </c>
      <c r="AH380" s="10">
        <f t="shared" si="95"/>
        <v>281.44056622123605</v>
      </c>
      <c r="AI380">
        <v>1920</v>
      </c>
      <c r="AJ380" s="10">
        <f t="shared" si="106"/>
        <v>277.92171016340893</v>
      </c>
      <c r="AK380" s="10">
        <f t="shared" si="107"/>
        <v>277.47817130481201</v>
      </c>
      <c r="AL380" s="10">
        <f t="shared" si="108"/>
        <v>279.85053578500481</v>
      </c>
      <c r="AM380" s="10">
        <f t="shared" si="109"/>
        <v>281.44056622123605</v>
      </c>
      <c r="AN380" s="10">
        <f t="shared" si="101"/>
        <v>0.58363860862425554</v>
      </c>
      <c r="AO380" s="10">
        <f t="shared" si="102"/>
        <v>1.6797304987179587</v>
      </c>
      <c r="AP380" s="10">
        <f t="shared" si="103"/>
        <v>0.14391408220905078</v>
      </c>
      <c r="AQ380" s="10">
        <f t="shared" si="104"/>
        <v>7.2871095110031092E-2</v>
      </c>
    </row>
    <row r="381" spans="5:43" x14ac:dyDescent="0.2">
      <c r="E381" s="20">
        <v>40838.375</v>
      </c>
      <c r="F381">
        <v>6960.2430000000004</v>
      </c>
      <c r="G381">
        <v>5803.36</v>
      </c>
      <c r="H381">
        <v>6003.3940000000002</v>
      </c>
      <c r="I381">
        <v>7663.4219999999996</v>
      </c>
      <c r="J381" s="6">
        <f>('VWP Details'!$I$63-F381)*'VWP Details'!$J$63+('VWP Details'!$M$63-'VWP Details'!$L$63)*'VWP Details'!$K$63</f>
        <v>1719.0866242999994</v>
      </c>
      <c r="K381" s="6">
        <f>('VWP Details'!$I$62-G381)*'VWP Details'!$J$62+('VWP Details'!$M$62-'VWP Details'!$L$62)*'VWP Details'!$K$62</f>
        <v>1597.0557200000007</v>
      </c>
      <c r="L381" s="6">
        <f>('VWP Details'!$I$61-H381)*'VWP Details'!$J$61+('VWP Details'!$M$61-'VWP Details'!$L$61)*'VWP Details'!$K$61</f>
        <v>1419.045445</v>
      </c>
      <c r="M381" s="6">
        <f>('VWP Details'!I$60-I381)*'VWP Details'!$J$60+('VWP Details'!$M$60-'VWP Details'!$L$60)*'VWP Details'!$K$60</f>
        <v>803.44939539999984</v>
      </c>
      <c r="N381" s="9">
        <f t="shared" si="110"/>
        <v>175.61346601402886</v>
      </c>
      <c r="O381" s="9">
        <f t="shared" si="111"/>
        <v>163.14738678217208</v>
      </c>
      <c r="P381" s="9">
        <f t="shared" si="112"/>
        <v>144.96272933851949</v>
      </c>
      <c r="Q381" s="9">
        <f t="shared" si="113"/>
        <v>82.076453332026517</v>
      </c>
      <c r="R381" s="9">
        <f t="shared" si="114"/>
        <v>278.11346601402886</v>
      </c>
      <c r="S381" s="9">
        <f t="shared" si="115"/>
        <v>277.64738678217208</v>
      </c>
      <c r="T381" s="9">
        <f t="shared" si="116"/>
        <v>281.46272933851947</v>
      </c>
      <c r="U381" s="9">
        <f t="shared" si="117"/>
        <v>281.57645333202652</v>
      </c>
      <c r="V381" s="10">
        <f>'VWP Details'!P$63</f>
        <v>102.5</v>
      </c>
      <c r="W381" s="10">
        <f>'VWP Details'!P$62</f>
        <v>114.5</v>
      </c>
      <c r="X381" s="10">
        <f>'VWP Details'!P$61</f>
        <v>136.5</v>
      </c>
      <c r="Y381" s="10">
        <f>'VWP Details'!P$60</f>
        <v>199.5</v>
      </c>
      <c r="AA381" s="10">
        <f t="shared" si="118"/>
        <v>278.07971519280699</v>
      </c>
      <c r="AB381" s="10">
        <f t="shared" si="119"/>
        <v>277.44269064020426</v>
      </c>
      <c r="AC381" s="10">
        <f t="shared" si="120"/>
        <v>279.87048018918597</v>
      </c>
      <c r="AD381" s="10">
        <f t="shared" si="121"/>
        <v>281.83399540437011</v>
      </c>
      <c r="AE381" s="10">
        <f t="shared" si="92"/>
        <v>278.00166708521681</v>
      </c>
      <c r="AF381" s="10">
        <f t="shared" si="93"/>
        <v>277.45425759679802</v>
      </c>
      <c r="AG381" s="10">
        <f t="shared" si="94"/>
        <v>279.83793356411047</v>
      </c>
      <c r="AH381" s="10">
        <f t="shared" si="95"/>
        <v>281.41295376104227</v>
      </c>
      <c r="AI381">
        <v>1980</v>
      </c>
      <c r="AJ381" s="10">
        <f t="shared" si="106"/>
        <v>278.00166708521681</v>
      </c>
      <c r="AK381" s="10">
        <f t="shared" si="107"/>
        <v>277.45425759679802</v>
      </c>
      <c r="AL381" s="10">
        <f t="shared" si="108"/>
        <v>279.83793356411047</v>
      </c>
      <c r="AM381" s="10">
        <f t="shared" si="109"/>
        <v>281.41295376104227</v>
      </c>
      <c r="AN381" s="10">
        <f t="shared" si="101"/>
        <v>0.50368168681637826</v>
      </c>
      <c r="AO381" s="10">
        <f t="shared" si="102"/>
        <v>1.7036442067319513</v>
      </c>
      <c r="AP381" s="10">
        <f t="shared" si="103"/>
        <v>0.1565163031033876</v>
      </c>
      <c r="AQ381" s="10">
        <f t="shared" si="104"/>
        <v>0.10048355530381059</v>
      </c>
    </row>
    <row r="382" spans="5:43" x14ac:dyDescent="0.2">
      <c r="E382" s="20">
        <v>40838.416666666664</v>
      </c>
      <c r="F382">
        <v>6960.0330000000004</v>
      </c>
      <c r="G382">
        <v>5801.8590000000004</v>
      </c>
      <c r="H382">
        <v>6006.7560000000003</v>
      </c>
      <c r="I382">
        <v>7669.6419999999998</v>
      </c>
      <c r="J382" s="6">
        <f>('VWP Details'!$I$63-F382)*'VWP Details'!$J$63+('VWP Details'!$M$63-'VWP Details'!$L$63)*'VWP Details'!$K$63</f>
        <v>1719.2693032999994</v>
      </c>
      <c r="K382" s="6">
        <f>('VWP Details'!$I$62-G382)*'VWP Details'!$J$62+('VWP Details'!$M$62-'VWP Details'!$L$62)*'VWP Details'!$K$62</f>
        <v>1597.8932780000005</v>
      </c>
      <c r="L382" s="6">
        <f>('VWP Details'!$I$61-H382)*'VWP Details'!$J$61+('VWP Details'!$M$61-'VWP Details'!$L$61)*'VWP Details'!$K$61</f>
        <v>1417.1711299999997</v>
      </c>
      <c r="M382" s="6">
        <f>('VWP Details'!I$60-I382)*'VWP Details'!$J$60+('VWP Details'!$M$60-'VWP Details'!$L$60)*'VWP Details'!$K$60</f>
        <v>800.06384939999964</v>
      </c>
      <c r="N382" s="9">
        <f t="shared" si="110"/>
        <v>175.63212760554177</v>
      </c>
      <c r="O382" s="9">
        <f t="shared" si="111"/>
        <v>163.23294760341784</v>
      </c>
      <c r="P382" s="9">
        <f t="shared" si="112"/>
        <v>144.77125850226298</v>
      </c>
      <c r="Q382" s="9">
        <f t="shared" si="113"/>
        <v>81.730602541841904</v>
      </c>
      <c r="R382" s="9">
        <f t="shared" si="114"/>
        <v>278.13212760554177</v>
      </c>
      <c r="S382" s="9">
        <f t="shared" si="115"/>
        <v>277.73294760341787</v>
      </c>
      <c r="T382" s="9">
        <f t="shared" si="116"/>
        <v>281.27125850226298</v>
      </c>
      <c r="U382" s="9">
        <f t="shared" si="117"/>
        <v>281.2306025418419</v>
      </c>
      <c r="V382" s="10">
        <f>'VWP Details'!P$63</f>
        <v>102.5</v>
      </c>
      <c r="W382" s="10">
        <f>'VWP Details'!P$62</f>
        <v>114.5</v>
      </c>
      <c r="X382" s="10">
        <f>'VWP Details'!P$61</f>
        <v>136.5</v>
      </c>
      <c r="Y382" s="10">
        <f>'VWP Details'!P$60</f>
        <v>199.5</v>
      </c>
      <c r="AA382" s="10">
        <f t="shared" si="118"/>
        <v>278.09848342198563</v>
      </c>
      <c r="AB382" s="10">
        <f t="shared" si="119"/>
        <v>277.5529563647998</v>
      </c>
      <c r="AC382" s="10">
        <f t="shared" si="120"/>
        <v>280.38721225091189</v>
      </c>
      <c r="AD382" s="10">
        <f t="shared" si="121"/>
        <v>281.67607170432467</v>
      </c>
      <c r="AE382" s="10">
        <f t="shared" si="92"/>
        <v>278.05567195376074</v>
      </c>
      <c r="AF382" s="10">
        <f t="shared" si="93"/>
        <v>277.49582613329716</v>
      </c>
      <c r="AG382" s="10">
        <f t="shared" si="94"/>
        <v>279.86091234251995</v>
      </c>
      <c r="AH382" s="10">
        <f t="shared" si="95"/>
        <v>281.42644527804072</v>
      </c>
      <c r="AI382">
        <v>2040</v>
      </c>
      <c r="AJ382" s="10">
        <f t="shared" si="106"/>
        <v>278.05567195376074</v>
      </c>
      <c r="AK382" s="10">
        <f t="shared" si="107"/>
        <v>277.49582613329716</v>
      </c>
      <c r="AL382" s="10">
        <f t="shared" si="108"/>
        <v>279.86091234251995</v>
      </c>
      <c r="AM382" s="10">
        <f t="shared" si="109"/>
        <v>281.42644527804072</v>
      </c>
      <c r="AN382" s="10">
        <f t="shared" si="101"/>
        <v>0.44967681827245087</v>
      </c>
      <c r="AO382" s="10">
        <f t="shared" si="102"/>
        <v>1.6620756702328094</v>
      </c>
      <c r="AP382" s="10">
        <f t="shared" si="103"/>
        <v>0.13353752469390656</v>
      </c>
      <c r="AQ382" s="10">
        <f t="shared" si="104"/>
        <v>8.6992038305368169E-2</v>
      </c>
    </row>
    <row r="383" spans="5:43" x14ac:dyDescent="0.2">
      <c r="E383" s="20">
        <v>40838.458333333336</v>
      </c>
      <c r="F383">
        <v>6959.893</v>
      </c>
      <c r="G383">
        <v>5800.835</v>
      </c>
      <c r="H383">
        <v>6009.9759999999997</v>
      </c>
      <c r="I383">
        <v>7664.0209999999997</v>
      </c>
      <c r="J383" s="6">
        <f>('VWP Details'!$I$63-F383)*'VWP Details'!$J$63+('VWP Details'!$M$63-'VWP Details'!$L$63)*'VWP Details'!$K$63</f>
        <v>1719.3910892999997</v>
      </c>
      <c r="K383" s="6">
        <f>('VWP Details'!$I$62-G383)*'VWP Details'!$J$62+('VWP Details'!$M$62-'VWP Details'!$L$62)*'VWP Details'!$K$62</f>
        <v>1598.4646700000005</v>
      </c>
      <c r="L383" s="6">
        <f>('VWP Details'!$I$61-H383)*'VWP Details'!$J$61+('VWP Details'!$M$61-'VWP Details'!$L$61)*'VWP Details'!$K$61</f>
        <v>1415.3759800000003</v>
      </c>
      <c r="M383" s="6">
        <f>('VWP Details'!I$60-I383)*'VWP Details'!$J$60+('VWP Details'!$M$60-'VWP Details'!$L$60)*'VWP Details'!$K$60</f>
        <v>803.1233596999997</v>
      </c>
      <c r="N383" s="9">
        <f t="shared" si="110"/>
        <v>175.64456866655041</v>
      </c>
      <c r="O383" s="9">
        <f t="shared" si="111"/>
        <v>163.29131821031706</v>
      </c>
      <c r="P383" s="9">
        <f t="shared" si="112"/>
        <v>144.58787477449803</v>
      </c>
      <c r="Q383" s="9">
        <f t="shared" si="113"/>
        <v>82.043147122489444</v>
      </c>
      <c r="R383" s="9">
        <f t="shared" si="114"/>
        <v>278.14456866655041</v>
      </c>
      <c r="S383" s="9">
        <f t="shared" si="115"/>
        <v>277.79131821031706</v>
      </c>
      <c r="T383" s="9">
        <f t="shared" si="116"/>
        <v>281.087874774498</v>
      </c>
      <c r="U383" s="9">
        <f t="shared" si="117"/>
        <v>281.54314712248947</v>
      </c>
      <c r="V383" s="10">
        <f>'VWP Details'!P$63</f>
        <v>102.5</v>
      </c>
      <c r="W383" s="10">
        <f>'VWP Details'!P$62</f>
        <v>114.5</v>
      </c>
      <c r="X383" s="10">
        <f>'VWP Details'!P$61</f>
        <v>136.5</v>
      </c>
      <c r="Y383" s="10">
        <f>'VWP Details'!P$60</f>
        <v>199.5</v>
      </c>
      <c r="AA383" s="10">
        <f t="shared" si="118"/>
        <v>278.11389256469204</v>
      </c>
      <c r="AB383" s="10">
        <f t="shared" si="119"/>
        <v>277.63548465060904</v>
      </c>
      <c r="AC383" s="10">
        <f t="shared" si="120"/>
        <v>280.84813187375278</v>
      </c>
      <c r="AD383" s="10">
        <f t="shared" si="121"/>
        <v>281.68348914731672</v>
      </c>
      <c r="AE383" s="10">
        <f t="shared" si="92"/>
        <v>278.08905309774121</v>
      </c>
      <c r="AF383" s="10">
        <f t="shared" si="93"/>
        <v>277.5765303376408</v>
      </c>
      <c r="AG383" s="10">
        <f t="shared" si="94"/>
        <v>279.96394210470174</v>
      </c>
      <c r="AH383" s="10">
        <f t="shared" si="95"/>
        <v>281.38938252840967</v>
      </c>
      <c r="AI383">
        <v>2100</v>
      </c>
      <c r="AJ383" s="10">
        <f t="shared" si="106"/>
        <v>278.08905309774121</v>
      </c>
      <c r="AK383" s="10">
        <f t="shared" si="107"/>
        <v>277.5765303376408</v>
      </c>
      <c r="AL383" s="10">
        <f t="shared" si="108"/>
        <v>279.96394210470174</v>
      </c>
      <c r="AM383" s="10">
        <f t="shared" si="109"/>
        <v>281.38938252840967</v>
      </c>
      <c r="AN383" s="10">
        <f t="shared" si="101"/>
        <v>0.41629567429197323</v>
      </c>
      <c r="AO383" s="10">
        <f t="shared" si="102"/>
        <v>1.5813714658891627</v>
      </c>
      <c r="AP383" s="10">
        <f t="shared" si="103"/>
        <v>3.0507762512115733E-2</v>
      </c>
      <c r="AQ383" s="10">
        <f t="shared" si="104"/>
        <v>0.12405478793641578</v>
      </c>
    </row>
    <row r="384" spans="5:43" x14ac:dyDescent="0.2">
      <c r="E384" s="20">
        <v>40838.5</v>
      </c>
      <c r="F384">
        <v>6959.7740000000003</v>
      </c>
      <c r="G384">
        <v>5799.04</v>
      </c>
      <c r="H384">
        <v>6020.1570000000002</v>
      </c>
      <c r="I384">
        <v>7659.8209999999999</v>
      </c>
      <c r="J384" s="6">
        <f>('VWP Details'!$I$63-F384)*'VWP Details'!$J$63+('VWP Details'!$M$63-'VWP Details'!$L$63)*'VWP Details'!$K$63</f>
        <v>1719.4946073999995</v>
      </c>
      <c r="K384" s="6">
        <f>('VWP Details'!$I$62-G384)*'VWP Details'!$J$62+('VWP Details'!$M$62-'VWP Details'!$L$62)*'VWP Details'!$K$62</f>
        <v>1599.4662800000006</v>
      </c>
      <c r="L384" s="6">
        <f>('VWP Details'!$I$61-H384)*'VWP Details'!$J$61+('VWP Details'!$M$61-'VWP Details'!$L$61)*'VWP Details'!$K$61</f>
        <v>1409.7000724999998</v>
      </c>
      <c r="M384" s="6">
        <f>('VWP Details'!I$60-I384)*'VWP Details'!$J$60+('VWP Details'!$M$60-'VWP Details'!$L$60)*'VWP Details'!$K$60</f>
        <v>805.4094196999996</v>
      </c>
      <c r="N384" s="9">
        <f t="shared" si="110"/>
        <v>175.65514356840768</v>
      </c>
      <c r="O384" s="9">
        <f t="shared" si="111"/>
        <v>163.39363778002806</v>
      </c>
      <c r="P384" s="9">
        <f t="shared" si="112"/>
        <v>144.00805187624474</v>
      </c>
      <c r="Q384" s="9">
        <f t="shared" si="113"/>
        <v>82.276679810395422</v>
      </c>
      <c r="R384" s="9">
        <f t="shared" si="114"/>
        <v>278.15514356840765</v>
      </c>
      <c r="S384" s="9">
        <f t="shared" si="115"/>
        <v>277.89363778002803</v>
      </c>
      <c r="T384" s="9">
        <f t="shared" si="116"/>
        <v>280.50805187624474</v>
      </c>
      <c r="U384" s="9">
        <f t="shared" si="117"/>
        <v>281.77667981039542</v>
      </c>
      <c r="V384" s="10">
        <f>'VWP Details'!P$63</f>
        <v>102.5</v>
      </c>
      <c r="W384" s="10">
        <f>'VWP Details'!P$62</f>
        <v>114.5</v>
      </c>
      <c r="X384" s="10">
        <f>'VWP Details'!P$61</f>
        <v>136.5</v>
      </c>
      <c r="Y384" s="10">
        <f>'VWP Details'!P$60</f>
        <v>199.5</v>
      </c>
      <c r="AA384" s="10">
        <f t="shared" si="118"/>
        <v>278.1280576012976</v>
      </c>
      <c r="AB384" s="10">
        <f t="shared" si="119"/>
        <v>277.73699478416967</v>
      </c>
      <c r="AC384" s="10">
        <f t="shared" si="120"/>
        <v>281.15144400335868</v>
      </c>
      <c r="AD384" s="10">
        <f t="shared" si="121"/>
        <v>281.62495028688164</v>
      </c>
      <c r="AE384" s="10">
        <f t="shared" si="92"/>
        <v>278.1131425464427</v>
      </c>
      <c r="AF384" s="10">
        <f t="shared" si="93"/>
        <v>277.672698192609</v>
      </c>
      <c r="AG384" s="10">
        <f t="shared" si="94"/>
        <v>280.07941462366665</v>
      </c>
      <c r="AH384" s="10">
        <f t="shared" si="95"/>
        <v>281.45524986700332</v>
      </c>
      <c r="AI384">
        <v>2160</v>
      </c>
      <c r="AJ384" s="10">
        <f t="shared" si="106"/>
        <v>278.1131425464427</v>
      </c>
      <c r="AK384" s="10">
        <f t="shared" si="107"/>
        <v>277.672698192609</v>
      </c>
      <c r="AL384" s="10">
        <f t="shared" si="108"/>
        <v>280.07941462366665</v>
      </c>
      <c r="AM384" s="10">
        <f t="shared" si="109"/>
        <v>281.45524986700332</v>
      </c>
      <c r="AN384" s="10">
        <f t="shared" si="101"/>
        <v>0.39220622559048479</v>
      </c>
      <c r="AO384" s="10">
        <f t="shared" si="102"/>
        <v>1.4852036109209621</v>
      </c>
      <c r="AP384" s="10">
        <f t="shared" si="103"/>
        <v>-8.4964756452791335E-2</v>
      </c>
      <c r="AQ384" s="10">
        <f t="shared" si="104"/>
        <v>5.818744934276765E-2</v>
      </c>
    </row>
    <row r="385" spans="5:43" x14ac:dyDescent="0.2">
      <c r="E385" s="20">
        <v>40838.541666666664</v>
      </c>
      <c r="F385">
        <v>6959.7240000000002</v>
      </c>
      <c r="G385">
        <v>5800.1989999999996</v>
      </c>
      <c r="H385">
        <v>6005.5339999999997</v>
      </c>
      <c r="I385">
        <v>7674.46</v>
      </c>
      <c r="J385" s="6">
        <f>('VWP Details'!$I$63-F385)*'VWP Details'!$J$63+('VWP Details'!$M$63-'VWP Details'!$L$63)*'VWP Details'!$K$63</f>
        <v>1719.5381023999996</v>
      </c>
      <c r="K385" s="6">
        <f>('VWP Details'!$I$62-G385)*'VWP Details'!$J$62+('VWP Details'!$M$62-'VWP Details'!$L$62)*'VWP Details'!$K$62</f>
        <v>1598.8195580000008</v>
      </c>
      <c r="L385" s="6">
        <f>('VWP Details'!$I$61-H385)*'VWP Details'!$J$61+('VWP Details'!$M$61-'VWP Details'!$L$61)*'VWP Details'!$K$61</f>
        <v>1417.8523950000001</v>
      </c>
      <c r="M385" s="6">
        <f>('VWP Details'!I$60-I385)*'VWP Details'!$J$60+('VWP Details'!$M$60-'VWP Details'!$L$60)*'VWP Details'!$K$60</f>
        <v>797.44141199999956</v>
      </c>
      <c r="N385" s="9">
        <f t="shared" si="110"/>
        <v>175.65958680448219</v>
      </c>
      <c r="O385" s="9">
        <f t="shared" si="111"/>
        <v>163.32757182944587</v>
      </c>
      <c r="P385" s="9">
        <f t="shared" si="112"/>
        <v>144.84085319646451</v>
      </c>
      <c r="Q385" s="9">
        <f t="shared" si="113"/>
        <v>81.462707187001158</v>
      </c>
      <c r="R385" s="9">
        <f t="shared" si="114"/>
        <v>278.15958680448216</v>
      </c>
      <c r="S385" s="9">
        <f t="shared" si="115"/>
        <v>277.8275718294459</v>
      </c>
      <c r="T385" s="9">
        <f t="shared" si="116"/>
        <v>281.34085319646454</v>
      </c>
      <c r="U385" s="9">
        <f t="shared" si="117"/>
        <v>280.96270718700117</v>
      </c>
      <c r="V385" s="10">
        <f>'VWP Details'!P$63</f>
        <v>102.5</v>
      </c>
      <c r="W385" s="10">
        <f>'VWP Details'!P$62</f>
        <v>114.5</v>
      </c>
      <c r="X385" s="10">
        <f>'VWP Details'!P$61</f>
        <v>136.5</v>
      </c>
      <c r="Y385" s="10">
        <f>'VWP Details'!P$60</f>
        <v>199.5</v>
      </c>
      <c r="AA385" s="10">
        <f t="shared" si="118"/>
        <v>278.14097853180215</v>
      </c>
      <c r="AB385" s="10">
        <f t="shared" si="119"/>
        <v>277.77857244107616</v>
      </c>
      <c r="AC385" s="10">
        <f t="shared" si="120"/>
        <v>281.13415353759791</v>
      </c>
      <c r="AD385" s="10">
        <f t="shared" si="121"/>
        <v>281.41791799875085</v>
      </c>
      <c r="AE385" s="10">
        <f t="shared" si="92"/>
        <v>278.13216315143046</v>
      </c>
      <c r="AF385" s="10">
        <f t="shared" si="93"/>
        <v>277.77161813048855</v>
      </c>
      <c r="AG385" s="10">
        <f t="shared" si="94"/>
        <v>280.19343601922066</v>
      </c>
      <c r="AH385" s="10">
        <f t="shared" si="95"/>
        <v>281.44627331530432</v>
      </c>
      <c r="AI385">
        <v>2220</v>
      </c>
      <c r="AJ385" s="10">
        <f t="shared" si="106"/>
        <v>278.13216315143046</v>
      </c>
      <c r="AK385" s="10">
        <f t="shared" si="107"/>
        <v>277.77161813048855</v>
      </c>
      <c r="AL385" s="10">
        <f t="shared" si="108"/>
        <v>280.19343601922066</v>
      </c>
      <c r="AM385" s="10">
        <f t="shared" si="109"/>
        <v>281.44627331530432</v>
      </c>
      <c r="AN385" s="10">
        <f t="shared" si="101"/>
        <v>0.37318562060272598</v>
      </c>
      <c r="AO385" s="10">
        <f t="shared" si="102"/>
        <v>1.3862836730414188</v>
      </c>
      <c r="AP385" s="10">
        <f t="shared" si="103"/>
        <v>-0.19898615200679615</v>
      </c>
      <c r="AQ385" s="10">
        <f t="shared" si="104"/>
        <v>6.7164001041760457E-2</v>
      </c>
    </row>
    <row r="386" spans="5:43" x14ac:dyDescent="0.2">
      <c r="E386" s="20">
        <v>40838.583333333336</v>
      </c>
      <c r="F386">
        <v>6959.6450000000004</v>
      </c>
      <c r="G386">
        <v>5801.4350000000004</v>
      </c>
      <c r="H386">
        <v>6020.9170000000004</v>
      </c>
      <c r="I386">
        <v>7679.4920000000002</v>
      </c>
      <c r="J386" s="6">
        <f>('VWP Details'!$I$63-F386)*'VWP Details'!$J$63+('VWP Details'!$M$63-'VWP Details'!$L$63)*'VWP Details'!$K$63</f>
        <v>1719.6068244999994</v>
      </c>
      <c r="K386" s="6">
        <f>('VWP Details'!$I$62-G386)*'VWP Details'!$J$62+('VWP Details'!$M$62-'VWP Details'!$L$62)*'VWP Details'!$K$62</f>
        <v>1598.1298700000004</v>
      </c>
      <c r="L386" s="6">
        <f>('VWP Details'!$I$61-H386)*'VWP Details'!$J$61+('VWP Details'!$M$61-'VWP Details'!$L$61)*'VWP Details'!$K$61</f>
        <v>1409.2763724999998</v>
      </c>
      <c r="M386" s="6">
        <f>('VWP Details'!I$60-I386)*'VWP Details'!$J$60+('VWP Details'!$M$60-'VWP Details'!$L$60)*'VWP Details'!$K$60</f>
        <v>794.70249439999941</v>
      </c>
      <c r="N386" s="9">
        <f t="shared" si="110"/>
        <v>175.66660711747988</v>
      </c>
      <c r="O386" s="9">
        <f t="shared" si="111"/>
        <v>163.25711668283705</v>
      </c>
      <c r="P386" s="9">
        <f t="shared" si="112"/>
        <v>143.96476876037471</v>
      </c>
      <c r="Q386" s="9">
        <f t="shared" si="113"/>
        <v>81.182912785681381</v>
      </c>
      <c r="R386" s="9">
        <f t="shared" si="114"/>
        <v>278.16660711747988</v>
      </c>
      <c r="S386" s="9">
        <f t="shared" si="115"/>
        <v>277.75711668283702</v>
      </c>
      <c r="T386" s="9">
        <f t="shared" si="116"/>
        <v>280.46476876037468</v>
      </c>
      <c r="U386" s="9">
        <f t="shared" si="117"/>
        <v>280.68291278568137</v>
      </c>
      <c r="V386" s="10">
        <f>'VWP Details'!P$63</f>
        <v>102.5</v>
      </c>
      <c r="W386" s="10">
        <f>'VWP Details'!P$62</f>
        <v>114.5</v>
      </c>
      <c r="X386" s="10">
        <f>'VWP Details'!P$61</f>
        <v>136.5</v>
      </c>
      <c r="Y386" s="10">
        <f>'VWP Details'!P$60</f>
        <v>199.5</v>
      </c>
      <c r="AA386" s="10">
        <f t="shared" si="118"/>
        <v>278.15160675249234</v>
      </c>
      <c r="AB386" s="10">
        <f t="shared" si="119"/>
        <v>277.80051842120918</v>
      </c>
      <c r="AC386" s="10">
        <f t="shared" si="120"/>
        <v>280.93456142196902</v>
      </c>
      <c r="AD386" s="10">
        <f t="shared" si="121"/>
        <v>281.23920988948186</v>
      </c>
      <c r="AE386" s="10">
        <f t="shared" si="92"/>
        <v>278.14813391917664</v>
      </c>
      <c r="AF386" s="10">
        <f t="shared" si="93"/>
        <v>277.85707862725377</v>
      </c>
      <c r="AG386" s="10">
        <f t="shared" si="94"/>
        <v>280.14443497593834</v>
      </c>
      <c r="AH386" s="10">
        <f t="shared" si="95"/>
        <v>281.46313437537117</v>
      </c>
      <c r="AI386">
        <v>2280</v>
      </c>
      <c r="AJ386" s="10">
        <f t="shared" si="106"/>
        <v>278.14813391917664</v>
      </c>
      <c r="AK386" s="10">
        <f t="shared" si="107"/>
        <v>277.85707862725377</v>
      </c>
      <c r="AL386" s="10">
        <f t="shared" si="108"/>
        <v>280.14443497593834</v>
      </c>
      <c r="AM386" s="10">
        <f t="shared" si="109"/>
        <v>281.46313437537117</v>
      </c>
      <c r="AN386" s="10">
        <f t="shared" si="101"/>
        <v>0.35721485285654353</v>
      </c>
      <c r="AO386" s="10">
        <f t="shared" si="102"/>
        <v>1.3008231762761966</v>
      </c>
      <c r="AP386" s="10">
        <f t="shared" si="103"/>
        <v>-0.14998510872447923</v>
      </c>
      <c r="AQ386" s="10">
        <f t="shared" si="104"/>
        <v>5.0302940974916055E-2</v>
      </c>
    </row>
    <row r="387" spans="5:43" x14ac:dyDescent="0.2">
      <c r="E387" s="20">
        <v>40838.625</v>
      </c>
      <c r="F387">
        <v>6959.5940000000001</v>
      </c>
      <c r="G387">
        <v>5803.277</v>
      </c>
      <c r="H387">
        <v>6061.6239999999998</v>
      </c>
      <c r="I387">
        <v>7667.2330000000002</v>
      </c>
      <c r="J387" s="6">
        <f>('VWP Details'!$I$63-F387)*'VWP Details'!$J$63+('VWP Details'!$M$63-'VWP Details'!$L$63)*'VWP Details'!$K$63</f>
        <v>1719.6511893999998</v>
      </c>
      <c r="K387" s="6">
        <f>('VWP Details'!$I$62-G387)*'VWP Details'!$J$62+('VWP Details'!$M$62-'VWP Details'!$L$62)*'VWP Details'!$K$62</f>
        <v>1597.1020340000007</v>
      </c>
      <c r="L387" s="6">
        <f>('VWP Details'!$I$61-H387)*'VWP Details'!$J$61+('VWP Details'!$M$61-'VWP Details'!$L$61)*'VWP Details'!$K$61</f>
        <v>1386.58222</v>
      </c>
      <c r="M387" s="6">
        <f>('VWP Details'!I$60-I387)*'VWP Details'!$J$60+('VWP Details'!$M$60-'VWP Details'!$L$60)*'VWP Details'!$K$60</f>
        <v>801.37506809999945</v>
      </c>
      <c r="N387" s="9">
        <f t="shared" si="110"/>
        <v>175.67113921827593</v>
      </c>
      <c r="O387" s="9">
        <f t="shared" si="111"/>
        <v>163.15211799347347</v>
      </c>
      <c r="P387" s="9">
        <f t="shared" si="112"/>
        <v>141.64644534232201</v>
      </c>
      <c r="Q387" s="9">
        <f t="shared" si="113"/>
        <v>81.864550219262256</v>
      </c>
      <c r="R387" s="9">
        <f t="shared" si="114"/>
        <v>278.17113921827593</v>
      </c>
      <c r="S387" s="9">
        <f t="shared" si="115"/>
        <v>277.65211799347344</v>
      </c>
      <c r="T387" s="9">
        <f t="shared" si="116"/>
        <v>278.14644534232201</v>
      </c>
      <c r="U387" s="9">
        <f t="shared" si="117"/>
        <v>281.36455021926224</v>
      </c>
      <c r="V387" s="10">
        <f>'VWP Details'!P$63</f>
        <v>102.5</v>
      </c>
      <c r="W387" s="10">
        <f>'VWP Details'!P$62</f>
        <v>114.5</v>
      </c>
      <c r="X387" s="10">
        <f>'VWP Details'!P$61</f>
        <v>136.5</v>
      </c>
      <c r="Y387" s="10">
        <f>'VWP Details'!P$60</f>
        <v>199.5</v>
      </c>
      <c r="AA387" s="10">
        <f t="shared" si="118"/>
        <v>278.15940907503921</v>
      </c>
      <c r="AB387" s="10">
        <f t="shared" si="119"/>
        <v>277.78435249922029</v>
      </c>
      <c r="AC387" s="10">
        <f t="shared" si="120"/>
        <v>280.30959878998078</v>
      </c>
      <c r="AD387" s="10">
        <f t="shared" si="121"/>
        <v>281.26599942496597</v>
      </c>
      <c r="AE387" s="10">
        <f t="shared" si="92"/>
        <v>278.16165912978744</v>
      </c>
      <c r="AF387" s="10">
        <f t="shared" si="93"/>
        <v>277.93912581157639</v>
      </c>
      <c r="AG387" s="10">
        <f t="shared" si="94"/>
        <v>280.2750543073991</v>
      </c>
      <c r="AH387" s="10">
        <f t="shared" si="95"/>
        <v>281.4825576226425</v>
      </c>
      <c r="AI387">
        <v>2340</v>
      </c>
      <c r="AJ387" s="10">
        <f t="shared" si="106"/>
        <v>278.16165912978744</v>
      </c>
      <c r="AK387" s="10">
        <f t="shared" si="107"/>
        <v>277.93912581157639</v>
      </c>
      <c r="AL387" s="10">
        <f t="shared" si="108"/>
        <v>280.2750543073991</v>
      </c>
      <c r="AM387" s="10">
        <f t="shared" si="109"/>
        <v>281.4825576226425</v>
      </c>
      <c r="AN387" s="10">
        <f t="shared" si="101"/>
        <v>0.34368964224574938</v>
      </c>
      <c r="AO387" s="10">
        <f t="shared" si="102"/>
        <v>1.2187759919535779</v>
      </c>
      <c r="AP387" s="10">
        <f t="shared" si="103"/>
        <v>-0.28060444018524322</v>
      </c>
      <c r="AQ387" s="10">
        <f t="shared" si="104"/>
        <v>3.0879693703582234E-2</v>
      </c>
    </row>
    <row r="388" spans="5:43" x14ac:dyDescent="0.2">
      <c r="E388" s="20">
        <v>40838.666666666664</v>
      </c>
      <c r="F388">
        <v>6959.5240000000003</v>
      </c>
      <c r="G388">
        <v>5799.5010000000002</v>
      </c>
      <c r="H388">
        <v>6016.4870000000001</v>
      </c>
      <c r="I388">
        <v>7675.0609999999997</v>
      </c>
      <c r="J388" s="6">
        <f>('VWP Details'!$I$63-F388)*'VWP Details'!$J$63+('VWP Details'!$M$63-'VWP Details'!$L$63)*'VWP Details'!$K$63</f>
        <v>1719.7120823999994</v>
      </c>
      <c r="K388" s="6">
        <f>('VWP Details'!$I$62-G388)*'VWP Details'!$J$62+('VWP Details'!$M$62-'VWP Details'!$L$62)*'VWP Details'!$K$62</f>
        <v>1599.2090420000004</v>
      </c>
      <c r="L388" s="6">
        <f>('VWP Details'!$I$61-H388)*'VWP Details'!$J$61+('VWP Details'!$M$61-'VWP Details'!$L$61)*'VWP Details'!$K$61</f>
        <v>1411.7460974999999</v>
      </c>
      <c r="M388" s="6">
        <f>('VWP Details'!I$60-I388)*'VWP Details'!$J$60+('VWP Details'!$M$60-'VWP Details'!$L$60)*'VWP Details'!$K$60</f>
        <v>797.11428769999975</v>
      </c>
      <c r="N388" s="9">
        <f t="shared" si="110"/>
        <v>175.67735974878019</v>
      </c>
      <c r="O388" s="9">
        <f t="shared" si="111"/>
        <v>163.36735960641423</v>
      </c>
      <c r="P388" s="9">
        <f t="shared" si="112"/>
        <v>144.21706376472224</v>
      </c>
      <c r="Q388" s="9">
        <f t="shared" si="113"/>
        <v>81.429289771422248</v>
      </c>
      <c r="R388" s="9">
        <f t="shared" si="114"/>
        <v>278.17735974878019</v>
      </c>
      <c r="S388" s="9">
        <f t="shared" si="115"/>
        <v>277.8673596064142</v>
      </c>
      <c r="T388" s="9">
        <f t="shared" si="116"/>
        <v>280.71706376472224</v>
      </c>
      <c r="U388" s="9">
        <f t="shared" si="117"/>
        <v>280.92928977142225</v>
      </c>
      <c r="V388" s="10">
        <f>'VWP Details'!P$63</f>
        <v>102.5</v>
      </c>
      <c r="W388" s="10">
        <f>'VWP Details'!P$62</f>
        <v>114.5</v>
      </c>
      <c r="X388" s="10">
        <f>'VWP Details'!P$61</f>
        <v>136.5</v>
      </c>
      <c r="Y388" s="10">
        <f>'VWP Details'!P$60</f>
        <v>199.5</v>
      </c>
      <c r="AA388" s="10">
        <f t="shared" si="118"/>
        <v>278.16596729148517</v>
      </c>
      <c r="AB388" s="10">
        <f t="shared" si="119"/>
        <v>277.79956077843974</v>
      </c>
      <c r="AC388" s="10">
        <f t="shared" si="120"/>
        <v>280.23543658802566</v>
      </c>
      <c r="AD388" s="10">
        <f t="shared" si="121"/>
        <v>281.14322795475243</v>
      </c>
      <c r="AE388" s="10">
        <f t="shared" si="92"/>
        <v>278.17348524692335</v>
      </c>
      <c r="AF388" s="10">
        <f t="shared" si="93"/>
        <v>278.0168180014</v>
      </c>
      <c r="AG388" s="10">
        <f t="shared" si="94"/>
        <v>280.32567049432089</v>
      </c>
      <c r="AH388" s="10">
        <f t="shared" si="95"/>
        <v>281.50687171163469</v>
      </c>
      <c r="AI388">
        <v>2400</v>
      </c>
      <c r="AJ388" s="10">
        <f t="shared" si="106"/>
        <v>278.17348524692335</v>
      </c>
      <c r="AK388" s="10">
        <f t="shared" si="107"/>
        <v>278.0168180014</v>
      </c>
      <c r="AL388" s="10">
        <f t="shared" si="108"/>
        <v>280.32567049432089</v>
      </c>
      <c r="AM388" s="10">
        <f t="shared" si="109"/>
        <v>281.50687171163469</v>
      </c>
      <c r="AN388" s="10">
        <f t="shared" si="101"/>
        <v>0.33186352510983852</v>
      </c>
      <c r="AO388" s="10">
        <f t="shared" si="102"/>
        <v>1.1410838021299696</v>
      </c>
      <c r="AP388" s="10">
        <f t="shared" si="103"/>
        <v>-0.33122062710702949</v>
      </c>
      <c r="AQ388" s="10">
        <f t="shared" si="104"/>
        <v>6.5656047113975546E-3</v>
      </c>
    </row>
    <row r="389" spans="5:43" x14ac:dyDescent="0.2">
      <c r="E389" s="20">
        <v>40838.708333333336</v>
      </c>
      <c r="F389">
        <v>6959.4049999999997</v>
      </c>
      <c r="G389">
        <v>5798.2290000000003</v>
      </c>
      <c r="H389">
        <v>6005.5010000000002</v>
      </c>
      <c r="I389">
        <v>7669.5609999999997</v>
      </c>
      <c r="J389" s="6">
        <f>('VWP Details'!$I$63-F389)*'VWP Details'!$J$63+('VWP Details'!$M$63-'VWP Details'!$L$63)*'VWP Details'!$K$63</f>
        <v>1719.8156005000001</v>
      </c>
      <c r="K389" s="6">
        <f>('VWP Details'!$I$62-G389)*'VWP Details'!$J$62+('VWP Details'!$M$62-'VWP Details'!$L$62)*'VWP Details'!$K$62</f>
        <v>1599.9188180000006</v>
      </c>
      <c r="L389" s="6">
        <f>('VWP Details'!$I$61-H389)*'VWP Details'!$J$61+('VWP Details'!$M$61-'VWP Details'!$L$61)*'VWP Details'!$K$61</f>
        <v>1417.8707924999999</v>
      </c>
      <c r="M389" s="6">
        <f>('VWP Details'!I$60-I389)*'VWP Details'!$J$60+('VWP Details'!$M$60-'VWP Details'!$L$60)*'VWP Details'!$K$60</f>
        <v>800.10793769999975</v>
      </c>
      <c r="N389" s="9">
        <f t="shared" si="110"/>
        <v>175.68793465063754</v>
      </c>
      <c r="O389" s="9">
        <f t="shared" si="111"/>
        <v>163.43986684467185</v>
      </c>
      <c r="P389" s="9">
        <f t="shared" si="112"/>
        <v>144.84273259491673</v>
      </c>
      <c r="Q389" s="9">
        <f t="shared" si="113"/>
        <v>81.73510638653724</v>
      </c>
      <c r="R389" s="9">
        <f t="shared" si="114"/>
        <v>278.18793465063754</v>
      </c>
      <c r="S389" s="9">
        <f t="shared" si="115"/>
        <v>277.93986684467188</v>
      </c>
      <c r="T389" s="9">
        <f t="shared" si="116"/>
        <v>281.3427325949167</v>
      </c>
      <c r="U389" s="9">
        <f t="shared" si="117"/>
        <v>281.23510638653727</v>
      </c>
      <c r="V389" s="10">
        <f>'VWP Details'!P$63</f>
        <v>102.5</v>
      </c>
      <c r="W389" s="10">
        <f>'VWP Details'!P$62</f>
        <v>114.5</v>
      </c>
      <c r="X389" s="10">
        <f>'VWP Details'!P$61</f>
        <v>136.5</v>
      </c>
      <c r="Y389" s="10">
        <f>'VWP Details'!P$60</f>
        <v>199.5</v>
      </c>
      <c r="AA389" s="10">
        <f t="shared" si="118"/>
        <v>278.17252550793114</v>
      </c>
      <c r="AB389" s="10">
        <f t="shared" si="119"/>
        <v>277.80880659136847</v>
      </c>
      <c r="AC389" s="10">
        <f t="shared" si="120"/>
        <v>280.40237273176001</v>
      </c>
      <c r="AD389" s="10">
        <f t="shared" si="121"/>
        <v>281.03491326998085</v>
      </c>
      <c r="AE389" s="10">
        <f t="shared" si="92"/>
        <v>278.18393218358165</v>
      </c>
      <c r="AF389" s="10">
        <f t="shared" si="93"/>
        <v>278.0810986322478</v>
      </c>
      <c r="AG389" s="10">
        <f t="shared" si="94"/>
        <v>280.34629376000362</v>
      </c>
      <c r="AH389" s="10">
        <f t="shared" si="95"/>
        <v>281.51710711572747</v>
      </c>
      <c r="AI389">
        <v>2460</v>
      </c>
      <c r="AJ389" s="10">
        <f t="shared" si="106"/>
        <v>278.18393218358165</v>
      </c>
      <c r="AK389" s="10">
        <f t="shared" si="107"/>
        <v>278.0810986322478</v>
      </c>
      <c r="AL389" s="10">
        <f t="shared" si="108"/>
        <v>280.34629376000362</v>
      </c>
      <c r="AM389" s="10">
        <f t="shared" si="109"/>
        <v>281.51710711572747</v>
      </c>
      <c r="AN389" s="10">
        <f t="shared" si="101"/>
        <v>0.32141658845154097</v>
      </c>
      <c r="AO389" s="10">
        <f t="shared" si="102"/>
        <v>1.0768031712821653</v>
      </c>
      <c r="AP389" s="10">
        <f t="shared" si="103"/>
        <v>-0.35184389278975914</v>
      </c>
      <c r="AQ389" s="10">
        <f t="shared" si="104"/>
        <v>-3.6697993813845642E-3</v>
      </c>
    </row>
    <row r="390" spans="5:43" x14ac:dyDescent="0.2">
      <c r="E390" s="20">
        <v>40838.75</v>
      </c>
      <c r="F390">
        <v>6959.1959999999999</v>
      </c>
      <c r="G390">
        <v>5793.7250000000004</v>
      </c>
      <c r="H390">
        <v>6059.018</v>
      </c>
      <c r="I390">
        <v>7680</v>
      </c>
      <c r="J390" s="6">
        <f>('VWP Details'!$I$63-F390)*'VWP Details'!$J$63+('VWP Details'!$M$63-'VWP Details'!$L$63)*'VWP Details'!$K$63</f>
        <v>1719.9974095999999</v>
      </c>
      <c r="K390" s="6">
        <f>('VWP Details'!$I$62-G390)*'VWP Details'!$J$62+('VWP Details'!$M$62-'VWP Details'!$L$62)*'VWP Details'!$K$62</f>
        <v>1602.4320500000003</v>
      </c>
      <c r="L390" s="6">
        <f>('VWP Details'!$I$61-H390)*'VWP Details'!$J$61+('VWP Details'!$M$61-'VWP Details'!$L$61)*'VWP Details'!$K$61</f>
        <v>1388.035065</v>
      </c>
      <c r="M390" s="6">
        <f>('VWP Details'!I$60-I390)*'VWP Details'!$J$60+('VWP Details'!$M$60-'VWP Details'!$L$60)*'VWP Details'!$K$60</f>
        <v>794.42598999999962</v>
      </c>
      <c r="N390" s="9">
        <f t="shared" si="110"/>
        <v>175.70650737742895</v>
      </c>
      <c r="O390" s="9">
        <f t="shared" si="111"/>
        <v>163.69660631095502</v>
      </c>
      <c r="P390" s="9">
        <f t="shared" si="112"/>
        <v>141.79486086858151</v>
      </c>
      <c r="Q390" s="9">
        <f t="shared" si="113"/>
        <v>81.154666451048953</v>
      </c>
      <c r="R390" s="9">
        <f t="shared" si="114"/>
        <v>278.20650737742892</v>
      </c>
      <c r="S390" s="9">
        <f t="shared" si="115"/>
        <v>278.19660631095502</v>
      </c>
      <c r="T390" s="9">
        <f t="shared" si="116"/>
        <v>278.29486086858151</v>
      </c>
      <c r="U390" s="9">
        <f t="shared" si="117"/>
        <v>280.65466645104897</v>
      </c>
      <c r="V390" s="10">
        <f>'VWP Details'!P$63</f>
        <v>102.5</v>
      </c>
      <c r="W390" s="10">
        <f>'VWP Details'!P$62</f>
        <v>114.5</v>
      </c>
      <c r="X390" s="10">
        <f>'VWP Details'!P$61</f>
        <v>136.5</v>
      </c>
      <c r="Y390" s="10">
        <f>'VWP Details'!P$60</f>
        <v>199.5</v>
      </c>
      <c r="AA390" s="10">
        <f t="shared" si="118"/>
        <v>278.18190962252049</v>
      </c>
      <c r="AB390" s="10">
        <f t="shared" si="119"/>
        <v>277.88261348767031</v>
      </c>
      <c r="AC390" s="10">
        <f t="shared" si="120"/>
        <v>279.79317426618343</v>
      </c>
      <c r="AD390" s="10">
        <f t="shared" si="121"/>
        <v>280.97330512279046</v>
      </c>
      <c r="AE390" s="10">
        <f t="shared" si="92"/>
        <v>278.19335184405958</v>
      </c>
      <c r="AF390" s="10">
        <f t="shared" si="93"/>
        <v>278.1342820074791</v>
      </c>
      <c r="AG390" s="10">
        <f t="shared" si="94"/>
        <v>280.42356779018394</v>
      </c>
      <c r="AH390" s="10">
        <f t="shared" si="95"/>
        <v>281.47670373659895</v>
      </c>
      <c r="AI390">
        <v>2520</v>
      </c>
      <c r="AJ390" s="10">
        <f t="shared" si="106"/>
        <v>278.19335184405958</v>
      </c>
      <c r="AK390" s="10">
        <f t="shared" si="107"/>
        <v>278.1342820074791</v>
      </c>
      <c r="AL390" s="10">
        <f t="shared" si="108"/>
        <v>280.42356779018394</v>
      </c>
      <c r="AM390" s="10">
        <f t="shared" si="109"/>
        <v>281.47670373659895</v>
      </c>
      <c r="AN390" s="10">
        <f t="shared" si="101"/>
        <v>0.31199692797360967</v>
      </c>
      <c r="AO390" s="10">
        <f t="shared" si="102"/>
        <v>1.0236197960508662</v>
      </c>
      <c r="AP390" s="10">
        <f t="shared" si="103"/>
        <v>-0.42911792297007878</v>
      </c>
      <c r="AQ390" s="10">
        <f t="shared" si="104"/>
        <v>3.6733579747135536E-2</v>
      </c>
    </row>
    <row r="391" spans="5:43" x14ac:dyDescent="0.2">
      <c r="E391" s="20">
        <v>40838.791666666664</v>
      </c>
      <c r="F391">
        <v>6959.0969999999998</v>
      </c>
      <c r="G391">
        <v>5792.1509999999998</v>
      </c>
      <c r="H391">
        <v>6056.9709999999995</v>
      </c>
      <c r="I391">
        <v>7656.0159999999996</v>
      </c>
      <c r="J391" s="6">
        <f>('VWP Details'!$I$63-F391)*'VWP Details'!$J$63+('VWP Details'!$M$63-'VWP Details'!$L$63)*'VWP Details'!$K$63</f>
        <v>1720.0835296999999</v>
      </c>
      <c r="K391" s="6">
        <f>('VWP Details'!$I$62-G391)*'VWP Details'!$J$62+('VWP Details'!$M$62-'VWP Details'!$L$62)*'VWP Details'!$K$62</f>
        <v>1603.3103420000007</v>
      </c>
      <c r="L391" s="6">
        <f>('VWP Details'!$I$61-H391)*'VWP Details'!$J$61+('VWP Details'!$M$61-'VWP Details'!$L$61)*'VWP Details'!$K$61</f>
        <v>1389.1762675000002</v>
      </c>
      <c r="M391" s="6">
        <f>('VWP Details'!I$60-I391)*'VWP Details'!$J$60+('VWP Details'!$M$60-'VWP Details'!$L$60)*'VWP Details'!$K$60</f>
        <v>807.48048119999976</v>
      </c>
      <c r="N391" s="9">
        <f t="shared" si="110"/>
        <v>175.71530498485646</v>
      </c>
      <c r="O391" s="9">
        <f t="shared" si="111"/>
        <v>163.78632831804427</v>
      </c>
      <c r="P391" s="9">
        <f t="shared" si="112"/>
        <v>141.91144052408927</v>
      </c>
      <c r="Q391" s="9">
        <f t="shared" si="113"/>
        <v>82.488249305034088</v>
      </c>
      <c r="R391" s="9">
        <f t="shared" si="114"/>
        <v>278.21530498485646</v>
      </c>
      <c r="S391" s="9">
        <f t="shared" si="115"/>
        <v>278.2863283180443</v>
      </c>
      <c r="T391" s="9">
        <f t="shared" si="116"/>
        <v>278.41144052408924</v>
      </c>
      <c r="U391" s="9">
        <f t="shared" si="117"/>
        <v>281.98824930503406</v>
      </c>
      <c r="V391" s="10">
        <f>'VWP Details'!P$63</f>
        <v>102.5</v>
      </c>
      <c r="W391" s="10">
        <f>'VWP Details'!P$62</f>
        <v>114.5</v>
      </c>
      <c r="X391" s="10">
        <f>'VWP Details'!P$61</f>
        <v>136.5</v>
      </c>
      <c r="Y391" s="10">
        <f>'VWP Details'!P$60</f>
        <v>199.5</v>
      </c>
      <c r="AA391" s="10">
        <f t="shared" si="118"/>
        <v>278.19164919599581</v>
      </c>
      <c r="AB391" s="10">
        <f t="shared" si="119"/>
        <v>277.98845581471176</v>
      </c>
      <c r="AC391" s="10">
        <f t="shared" si="120"/>
        <v>279.38250861892641</v>
      </c>
      <c r="AD391" s="10">
        <f t="shared" si="121"/>
        <v>281.23437242666097</v>
      </c>
      <c r="AE391" s="10">
        <f t="shared" si="92"/>
        <v>278.20167313657987</v>
      </c>
      <c r="AF391" s="10">
        <f t="shared" si="93"/>
        <v>278.18550677523683</v>
      </c>
      <c r="AG391" s="10">
        <f t="shared" si="94"/>
        <v>280.53001691851938</v>
      </c>
      <c r="AH391" s="10">
        <f t="shared" si="95"/>
        <v>281.4699646504622</v>
      </c>
      <c r="AI391">
        <v>2580</v>
      </c>
      <c r="AJ391" s="10">
        <f t="shared" si="106"/>
        <v>278.20167313657987</v>
      </c>
      <c r="AK391" s="10">
        <f t="shared" si="107"/>
        <v>278.18550677523683</v>
      </c>
      <c r="AL391" s="10">
        <f t="shared" si="108"/>
        <v>280.53001691851938</v>
      </c>
      <c r="AM391" s="10">
        <f t="shared" si="109"/>
        <v>281.4699646504622</v>
      </c>
      <c r="AN391" s="10">
        <f t="shared" si="101"/>
        <v>0.30367563545331677</v>
      </c>
      <c r="AO391" s="10">
        <f t="shared" si="102"/>
        <v>0.97239502829313551</v>
      </c>
      <c r="AP391" s="10">
        <f t="shared" si="103"/>
        <v>-0.53556705130552018</v>
      </c>
      <c r="AQ391" s="10">
        <f t="shared" si="104"/>
        <v>4.3472665883882655E-2</v>
      </c>
    </row>
    <row r="392" spans="5:43" x14ac:dyDescent="0.2">
      <c r="E392" s="20">
        <v>40838.833333333336</v>
      </c>
      <c r="F392">
        <v>6959.1059999999998</v>
      </c>
      <c r="G392">
        <v>5791.018</v>
      </c>
      <c r="H392">
        <v>6035.3959999999997</v>
      </c>
      <c r="I392">
        <v>7668.7190000000001</v>
      </c>
      <c r="J392" s="6">
        <f>('VWP Details'!$I$63-F392)*'VWP Details'!$J$63+('VWP Details'!$M$63-'VWP Details'!$L$63)*'VWP Details'!$K$63</f>
        <v>1720.0757005999999</v>
      </c>
      <c r="K392" s="6">
        <f>('VWP Details'!$I$62-G392)*'VWP Details'!$J$62+('VWP Details'!$M$62-'VWP Details'!$L$62)*'VWP Details'!$K$62</f>
        <v>1603.9425560000006</v>
      </c>
      <c r="L392" s="6">
        <f>('VWP Details'!$I$61-H392)*'VWP Details'!$J$61+('VWP Details'!$M$61-'VWP Details'!$L$61)*'VWP Details'!$K$61</f>
        <v>1401.2043300000003</v>
      </c>
      <c r="M392" s="6">
        <f>('VWP Details'!I$60-I392)*'VWP Details'!$J$60+('VWP Details'!$M$60-'VWP Details'!$L$60)*'VWP Details'!$K$60</f>
        <v>800.56623829999955</v>
      </c>
      <c r="N392" s="9">
        <f t="shared" si="110"/>
        <v>175.71450520236306</v>
      </c>
      <c r="O392" s="9">
        <f t="shared" si="111"/>
        <v>163.85091220243567</v>
      </c>
      <c r="P392" s="9">
        <f t="shared" si="112"/>
        <v>143.14016845158304</v>
      </c>
      <c r="Q392" s="9">
        <f t="shared" si="113"/>
        <v>81.781924130160277</v>
      </c>
      <c r="R392" s="9">
        <f t="shared" si="114"/>
        <v>278.21450520236306</v>
      </c>
      <c r="S392" s="9">
        <f t="shared" si="115"/>
        <v>278.35091220243567</v>
      </c>
      <c r="T392" s="9">
        <f t="shared" si="116"/>
        <v>279.64016845158301</v>
      </c>
      <c r="U392" s="9">
        <f t="shared" si="117"/>
        <v>281.28192413016029</v>
      </c>
      <c r="V392" s="10">
        <f>'VWP Details'!P$63</f>
        <v>102.5</v>
      </c>
      <c r="W392" s="10">
        <f>'VWP Details'!P$62</f>
        <v>114.5</v>
      </c>
      <c r="X392" s="10">
        <f>'VWP Details'!P$61</f>
        <v>136.5</v>
      </c>
      <c r="Y392" s="10">
        <f>'VWP Details'!P$60</f>
        <v>199.5</v>
      </c>
      <c r="AA392" s="10">
        <f t="shared" si="118"/>
        <v>278.20032239281329</v>
      </c>
      <c r="AB392" s="10">
        <f t="shared" si="119"/>
        <v>278.12821465650421</v>
      </c>
      <c r="AC392" s="10">
        <f t="shared" si="120"/>
        <v>279.68125324077857</v>
      </c>
      <c r="AD392" s="10">
        <f t="shared" si="121"/>
        <v>281.21784720884062</v>
      </c>
      <c r="AE392" s="10">
        <f t="shared" si="92"/>
        <v>278.20950034124871</v>
      </c>
      <c r="AF392" s="10">
        <f t="shared" si="93"/>
        <v>278.2328211683527</v>
      </c>
      <c r="AG392" s="10">
        <f t="shared" si="94"/>
        <v>280.61066703173759</v>
      </c>
      <c r="AH392" s="10">
        <f t="shared" si="95"/>
        <v>281.46040537910392</v>
      </c>
      <c r="AI392">
        <v>2640</v>
      </c>
      <c r="AJ392" s="10">
        <f t="shared" si="106"/>
        <v>278.20950034124871</v>
      </c>
      <c r="AK392" s="10">
        <f t="shared" si="107"/>
        <v>278.2328211683527</v>
      </c>
      <c r="AL392" s="10">
        <f t="shared" si="108"/>
        <v>280.61066703173759</v>
      </c>
      <c r="AM392" s="10">
        <f t="shared" si="109"/>
        <v>281.46040537910392</v>
      </c>
      <c r="AN392" s="10">
        <f t="shared" si="101"/>
        <v>0.2958484307844742</v>
      </c>
      <c r="AO392" s="10">
        <f t="shared" si="102"/>
        <v>0.92508063517726669</v>
      </c>
      <c r="AP392" s="10">
        <f t="shared" si="103"/>
        <v>-0.61621716452373221</v>
      </c>
      <c r="AQ392" s="10">
        <f t="shared" si="104"/>
        <v>5.303193724216726E-2</v>
      </c>
    </row>
    <row r="393" spans="5:43" x14ac:dyDescent="0.2">
      <c r="E393" s="20">
        <v>40838.875</v>
      </c>
      <c r="F393">
        <v>6959.0469999999996</v>
      </c>
      <c r="G393">
        <v>5791.1980000000003</v>
      </c>
      <c r="H393">
        <v>6035.83</v>
      </c>
      <c r="I393">
        <v>7672.3389999999999</v>
      </c>
      <c r="J393" s="6">
        <f>('VWP Details'!$I$63-F393)*'VWP Details'!$J$63+('VWP Details'!$M$63-'VWP Details'!$L$63)*'VWP Details'!$K$63</f>
        <v>1720.1270247000002</v>
      </c>
      <c r="K393" s="6">
        <f>('VWP Details'!$I$62-G393)*'VWP Details'!$J$62+('VWP Details'!$M$62-'VWP Details'!$L$62)*'VWP Details'!$K$62</f>
        <v>1603.8421160000005</v>
      </c>
      <c r="L393" s="6">
        <f>('VWP Details'!$I$61-H393)*'VWP Details'!$J$61+('VWP Details'!$M$61-'VWP Details'!$L$61)*'VWP Details'!$K$61</f>
        <v>1400.9623750000001</v>
      </c>
      <c r="M393" s="6">
        <f>('VWP Details'!I$60-I393)*'VWP Details'!$J$60+('VWP Details'!$M$60-'VWP Details'!$L$60)*'VWP Details'!$K$60</f>
        <v>798.59587229999954</v>
      </c>
      <c r="N393" s="9">
        <f t="shared" si="110"/>
        <v>175.719748220931</v>
      </c>
      <c r="O393" s="9">
        <f t="shared" si="111"/>
        <v>163.84065174419166</v>
      </c>
      <c r="P393" s="9">
        <f t="shared" si="112"/>
        <v>143.11545151436252</v>
      </c>
      <c r="Q393" s="9">
        <f t="shared" si="113"/>
        <v>81.580641194393678</v>
      </c>
      <c r="R393" s="9">
        <f t="shared" si="114"/>
        <v>278.21974822093102</v>
      </c>
      <c r="S393" s="9">
        <f t="shared" si="115"/>
        <v>278.34065174419163</v>
      </c>
      <c r="T393" s="9">
        <f t="shared" si="116"/>
        <v>279.61545151436252</v>
      </c>
      <c r="U393" s="9">
        <f t="shared" si="117"/>
        <v>281.08064119439371</v>
      </c>
      <c r="V393" s="10">
        <f>'VWP Details'!P$63</f>
        <v>102.5</v>
      </c>
      <c r="W393" s="10">
        <f>'VWP Details'!P$62</f>
        <v>114.5</v>
      </c>
      <c r="X393" s="10">
        <f>'VWP Details'!P$61</f>
        <v>136.5</v>
      </c>
      <c r="Y393" s="10">
        <f>'VWP Details'!P$60</f>
        <v>199.5</v>
      </c>
      <c r="AA393" s="10">
        <f t="shared" si="118"/>
        <v>278.20880008724339</v>
      </c>
      <c r="AB393" s="10">
        <f t="shared" si="119"/>
        <v>278.22287308405964</v>
      </c>
      <c r="AC393" s="10">
        <f t="shared" si="120"/>
        <v>279.46093079070658</v>
      </c>
      <c r="AD393" s="10">
        <f t="shared" si="121"/>
        <v>281.24811749343479</v>
      </c>
      <c r="AE393" s="10">
        <f t="shared" si="92"/>
        <v>278.21729200002892</v>
      </c>
      <c r="AF393" s="10">
        <f t="shared" si="93"/>
        <v>278.27333857790728</v>
      </c>
      <c r="AG393" s="10">
        <f t="shared" si="94"/>
        <v>280.60946649478689</v>
      </c>
      <c r="AH393" s="10">
        <f t="shared" si="95"/>
        <v>281.41961277882888</v>
      </c>
      <c r="AI393">
        <v>2700</v>
      </c>
      <c r="AJ393" s="10">
        <f t="shared" si="106"/>
        <v>278.21729200002892</v>
      </c>
      <c r="AK393" s="10">
        <f t="shared" si="107"/>
        <v>278.27333857790728</v>
      </c>
      <c r="AL393" s="10">
        <f t="shared" si="108"/>
        <v>280.60946649478689</v>
      </c>
      <c r="AM393" s="10">
        <f t="shared" si="109"/>
        <v>281.41961277882888</v>
      </c>
      <c r="AN393" s="10">
        <f t="shared" si="101"/>
        <v>0.28805677200426771</v>
      </c>
      <c r="AO393" s="10">
        <f t="shared" si="102"/>
        <v>0.88456322562268497</v>
      </c>
      <c r="AP393" s="10">
        <f t="shared" si="103"/>
        <v>-0.61501662757302711</v>
      </c>
      <c r="AQ393" s="10">
        <f t="shared" si="104"/>
        <v>9.3824537517207318E-2</v>
      </c>
    </row>
    <row r="394" spans="5:43" x14ac:dyDescent="0.2">
      <c r="E394" s="20">
        <v>40838.916666666664</v>
      </c>
      <c r="F394">
        <v>6958.9570000000003</v>
      </c>
      <c r="G394">
        <v>5788.78</v>
      </c>
      <c r="H394">
        <v>6017.36</v>
      </c>
      <c r="I394">
        <v>7660.35</v>
      </c>
      <c r="J394" s="6">
        <f>('VWP Details'!$I$63-F394)*'VWP Details'!$J$63+('VWP Details'!$M$63-'VWP Details'!$L$63)*'VWP Details'!$K$63</f>
        <v>1720.2053156999996</v>
      </c>
      <c r="K394" s="6">
        <f>('VWP Details'!$I$62-G394)*'VWP Details'!$J$62+('VWP Details'!$M$62-'VWP Details'!$L$62)*'VWP Details'!$K$62</f>
        <v>1605.1913600000007</v>
      </c>
      <c r="L394" s="6">
        <f>('VWP Details'!$I$61-H394)*'VWP Details'!$J$61+('VWP Details'!$M$61-'VWP Details'!$L$61)*'VWP Details'!$K$61</f>
        <v>1411.2594000000001</v>
      </c>
      <c r="M394" s="6">
        <f>('VWP Details'!I$60-I394)*'VWP Details'!$J$60+('VWP Details'!$M$60-'VWP Details'!$L$60)*'VWP Details'!$K$60</f>
        <v>805.12148499999932</v>
      </c>
      <c r="N394" s="9">
        <f t="shared" si="110"/>
        <v>175.72774604586502</v>
      </c>
      <c r="O394" s="9">
        <f t="shared" si="111"/>
        <v>163.97848389993607</v>
      </c>
      <c r="P394" s="9">
        <f t="shared" si="112"/>
        <v>144.16734513294</v>
      </c>
      <c r="Q394" s="9">
        <f t="shared" si="113"/>
        <v>82.247265812323434</v>
      </c>
      <c r="R394" s="9">
        <f t="shared" si="114"/>
        <v>278.22774604586505</v>
      </c>
      <c r="S394" s="9">
        <f t="shared" si="115"/>
        <v>278.47848389993607</v>
      </c>
      <c r="T394" s="9">
        <f t="shared" si="116"/>
        <v>280.66734513294</v>
      </c>
      <c r="U394" s="9">
        <f t="shared" si="117"/>
        <v>281.74726581232346</v>
      </c>
      <c r="V394" s="10">
        <f>'VWP Details'!P$63</f>
        <v>102.5</v>
      </c>
      <c r="W394" s="10">
        <f>'VWP Details'!P$62</f>
        <v>114.5</v>
      </c>
      <c r="X394" s="10">
        <f>'VWP Details'!P$61</f>
        <v>136.5</v>
      </c>
      <c r="Y394" s="10">
        <f>'VWP Details'!P$60</f>
        <v>199.5</v>
      </c>
      <c r="AA394" s="10">
        <f t="shared" si="118"/>
        <v>278.21676236628889</v>
      </c>
      <c r="AB394" s="10">
        <f t="shared" si="119"/>
        <v>278.33059649511256</v>
      </c>
      <c r="AC394" s="10">
        <f t="shared" si="120"/>
        <v>279.32585329831124</v>
      </c>
      <c r="AD394" s="10">
        <f t="shared" si="121"/>
        <v>281.35054937859212</v>
      </c>
      <c r="AE394" s="10">
        <f t="shared" si="92"/>
        <v>278.22434430432645</v>
      </c>
      <c r="AF394" s="10">
        <f t="shared" si="93"/>
        <v>278.31069804642465</v>
      </c>
      <c r="AG394" s="10">
        <f t="shared" si="94"/>
        <v>280.57899973733191</v>
      </c>
      <c r="AH394" s="10">
        <f t="shared" si="95"/>
        <v>281.41098096585961</v>
      </c>
      <c r="AI394">
        <v>2760</v>
      </c>
      <c r="AJ394" s="10">
        <f t="shared" si="106"/>
        <v>278.22434430432645</v>
      </c>
      <c r="AK394" s="10">
        <f t="shared" si="107"/>
        <v>278.31069804642465</v>
      </c>
      <c r="AL394" s="10">
        <f t="shared" si="108"/>
        <v>280.57899973733191</v>
      </c>
      <c r="AM394" s="10">
        <f t="shared" si="109"/>
        <v>281.41098096585961</v>
      </c>
      <c r="AN394" s="10">
        <f t="shared" si="101"/>
        <v>0.2810044677067367</v>
      </c>
      <c r="AO394" s="10">
        <f t="shared" si="102"/>
        <v>0.84720375710531926</v>
      </c>
      <c r="AP394" s="10">
        <f t="shared" si="103"/>
        <v>-0.58454987011805315</v>
      </c>
      <c r="AQ394" s="10">
        <f t="shared" si="104"/>
        <v>0.10245635048647728</v>
      </c>
    </row>
    <row r="395" spans="5:43" x14ac:dyDescent="0.2">
      <c r="E395" s="20">
        <v>40838.958333333336</v>
      </c>
      <c r="F395">
        <v>6958.8680000000004</v>
      </c>
      <c r="G395">
        <v>5785.366</v>
      </c>
      <c r="H395">
        <v>6004.3519999999999</v>
      </c>
      <c r="I395">
        <v>7667.9480000000003</v>
      </c>
      <c r="J395" s="6">
        <f>('VWP Details'!$I$63-F395)*'VWP Details'!$J$63+('VWP Details'!$M$63-'VWP Details'!$L$63)*'VWP Details'!$K$63</f>
        <v>1720.2827367999994</v>
      </c>
      <c r="K395" s="6">
        <f>('VWP Details'!$I$62-G395)*'VWP Details'!$J$62+('VWP Details'!$M$62-'VWP Details'!$L$62)*'VWP Details'!$K$62</f>
        <v>1607.0963720000007</v>
      </c>
      <c r="L395" s="6">
        <f>('VWP Details'!$I$61-H395)*'VWP Details'!$J$61+('VWP Details'!$M$61-'VWP Details'!$L$61)*'VWP Details'!$K$61</f>
        <v>1418.51136</v>
      </c>
      <c r="M395" s="6">
        <f>('VWP Details'!I$60-I395)*'VWP Details'!$J$60+('VWP Details'!$M$60-'VWP Details'!$L$60)*'VWP Details'!$K$60</f>
        <v>800.98589359999937</v>
      </c>
      <c r="N395" s="9">
        <f t="shared" si="110"/>
        <v>175.73565500607762</v>
      </c>
      <c r="O395" s="9">
        <f t="shared" si="111"/>
        <v>164.17309059129727</v>
      </c>
      <c r="P395" s="9">
        <f t="shared" si="112"/>
        <v>144.90816983193599</v>
      </c>
      <c r="Q395" s="9">
        <f t="shared" si="113"/>
        <v>81.82479405929729</v>
      </c>
      <c r="R395" s="9">
        <f t="shared" si="114"/>
        <v>278.23565500607765</v>
      </c>
      <c r="S395" s="9">
        <f t="shared" si="115"/>
        <v>278.6730905912973</v>
      </c>
      <c r="T395" s="9">
        <f t="shared" si="116"/>
        <v>281.40816983193599</v>
      </c>
      <c r="U395" s="9">
        <f t="shared" si="117"/>
        <v>281.32479405929729</v>
      </c>
      <c r="V395" s="10">
        <f>'VWP Details'!P$63</f>
        <v>102.5</v>
      </c>
      <c r="W395" s="10">
        <f>'VWP Details'!P$62</f>
        <v>114.5</v>
      </c>
      <c r="X395" s="10">
        <f>'VWP Details'!P$61</f>
        <v>136.5</v>
      </c>
      <c r="Y395" s="10">
        <f>'VWP Details'!P$60</f>
        <v>199.5</v>
      </c>
      <c r="AA395" s="10">
        <f t="shared" si="118"/>
        <v>278.22259189201867</v>
      </c>
      <c r="AB395" s="10">
        <f t="shared" si="119"/>
        <v>278.425893351181</v>
      </c>
      <c r="AC395" s="10">
        <f t="shared" si="120"/>
        <v>279.94851509098214</v>
      </c>
      <c r="AD395" s="10">
        <f t="shared" si="121"/>
        <v>281.48457490024174</v>
      </c>
      <c r="AE395" s="10">
        <f t="shared" si="92"/>
        <v>278.23068213626311</v>
      </c>
      <c r="AF395" s="10">
        <f t="shared" si="93"/>
        <v>278.33638339356219</v>
      </c>
      <c r="AG395" s="10">
        <f t="shared" si="94"/>
        <v>280.45848815245614</v>
      </c>
      <c r="AH395" s="10">
        <f t="shared" si="95"/>
        <v>281.40501142553262</v>
      </c>
      <c r="AI395">
        <v>2820</v>
      </c>
      <c r="AJ395" s="10">
        <f t="shared" si="106"/>
        <v>278.23068213626311</v>
      </c>
      <c r="AK395" s="10">
        <f t="shared" si="107"/>
        <v>278.33638339356219</v>
      </c>
      <c r="AL395" s="10">
        <f t="shared" si="108"/>
        <v>280.45848815245614</v>
      </c>
      <c r="AM395" s="10">
        <f t="shared" si="109"/>
        <v>281.40501142553262</v>
      </c>
      <c r="AN395" s="10">
        <f t="shared" si="101"/>
        <v>0.27466663577007466</v>
      </c>
      <c r="AO395" s="10">
        <f t="shared" si="102"/>
        <v>0.82151840996777992</v>
      </c>
      <c r="AP395" s="10">
        <f t="shared" si="103"/>
        <v>-0.46403828524228175</v>
      </c>
      <c r="AQ395" s="10">
        <f t="shared" si="104"/>
        <v>0.10842589081346432</v>
      </c>
    </row>
    <row r="396" spans="5:43" x14ac:dyDescent="0.2">
      <c r="E396" s="20">
        <v>40839</v>
      </c>
      <c r="F396">
        <v>6958.7479999999996</v>
      </c>
      <c r="G396">
        <v>5784.1729999999998</v>
      </c>
      <c r="H396">
        <v>6008.3450000000003</v>
      </c>
      <c r="I396">
        <v>7658.7290000000003</v>
      </c>
      <c r="J396" s="6">
        <f>('VWP Details'!$I$63-F396)*'VWP Details'!$J$63+('VWP Details'!$M$63-'VWP Details'!$L$63)*'VWP Details'!$K$63</f>
        <v>1720.3871248</v>
      </c>
      <c r="K396" s="6">
        <f>('VWP Details'!$I$62-G396)*'VWP Details'!$J$62+('VWP Details'!$M$62-'VWP Details'!$L$62)*'VWP Details'!$K$62</f>
        <v>1607.7620660000007</v>
      </c>
      <c r="L396" s="6">
        <f>('VWP Details'!$I$61-H396)*'VWP Details'!$J$61+('VWP Details'!$M$61-'VWP Details'!$L$61)*'VWP Details'!$K$61</f>
        <v>1416.2852624999998</v>
      </c>
      <c r="M396" s="6">
        <f>('VWP Details'!I$60-I396)*'VWP Details'!$J$60+('VWP Details'!$M$60-'VWP Details'!$L$60)*'VWP Details'!$K$60</f>
        <v>806.00379529999941</v>
      </c>
      <c r="N396" s="9">
        <f t="shared" si="110"/>
        <v>175.74631877265648</v>
      </c>
      <c r="O396" s="9">
        <f t="shared" si="111"/>
        <v>164.24109462843666</v>
      </c>
      <c r="P396" s="9">
        <f t="shared" si="112"/>
        <v>144.68076261921374</v>
      </c>
      <c r="Q396" s="9">
        <f t="shared" si="113"/>
        <v>82.337398309250972</v>
      </c>
      <c r="R396" s="9">
        <f t="shared" si="114"/>
        <v>278.24631877265648</v>
      </c>
      <c r="S396" s="9">
        <f t="shared" si="115"/>
        <v>278.74109462843666</v>
      </c>
      <c r="T396" s="9">
        <f t="shared" si="116"/>
        <v>281.18076261921374</v>
      </c>
      <c r="U396" s="9">
        <f t="shared" si="117"/>
        <v>281.83739830925094</v>
      </c>
      <c r="V396" s="10">
        <f>'VWP Details'!P$63</f>
        <v>102.5</v>
      </c>
      <c r="W396" s="10">
        <f>'VWP Details'!P$62</f>
        <v>114.5</v>
      </c>
      <c r="X396" s="10">
        <f>'VWP Details'!P$61</f>
        <v>136.5</v>
      </c>
      <c r="Y396" s="10">
        <f>'VWP Details'!P$60</f>
        <v>199.5</v>
      </c>
      <c r="AA396" s="10">
        <f t="shared" si="118"/>
        <v>278.22879464957862</v>
      </c>
      <c r="AB396" s="10">
        <f t="shared" si="119"/>
        <v>278.51684661325947</v>
      </c>
      <c r="AC396" s="10">
        <f t="shared" si="120"/>
        <v>280.50237951000702</v>
      </c>
      <c r="AD396" s="10">
        <f t="shared" si="121"/>
        <v>281.45440470108514</v>
      </c>
      <c r="AE396" s="10">
        <f t="shared" si="92"/>
        <v>278.23680669286819</v>
      </c>
      <c r="AF396" s="10">
        <f t="shared" si="93"/>
        <v>278.36266156717596</v>
      </c>
      <c r="AG396" s="10">
        <f t="shared" si="94"/>
        <v>280.34319104401334</v>
      </c>
      <c r="AH396" s="10">
        <f t="shared" si="95"/>
        <v>281.38415362032129</v>
      </c>
      <c r="AI396">
        <v>2880</v>
      </c>
      <c r="AJ396" s="10">
        <f t="shared" si="106"/>
        <v>278.23680669286819</v>
      </c>
      <c r="AK396" s="10">
        <f t="shared" si="107"/>
        <v>278.36266156717596</v>
      </c>
      <c r="AL396" s="10">
        <f t="shared" si="108"/>
        <v>280.34319104401334</v>
      </c>
      <c r="AM396" s="10">
        <f t="shared" si="109"/>
        <v>281.38415362032129</v>
      </c>
      <c r="AN396" s="10">
        <f t="shared" si="101"/>
        <v>0.26854207916500172</v>
      </c>
      <c r="AO396" s="10">
        <f t="shared" si="102"/>
        <v>0.79524023635400454</v>
      </c>
      <c r="AP396" s="10">
        <f t="shared" si="103"/>
        <v>-0.34874117679947858</v>
      </c>
      <c r="AQ396" s="10">
        <f t="shared" si="104"/>
        <v>0.12928369602479961</v>
      </c>
    </row>
    <row r="397" spans="5:43" x14ac:dyDescent="0.2">
      <c r="E397" s="20">
        <v>40839.041666666664</v>
      </c>
      <c r="F397">
        <v>6958.6189999999997</v>
      </c>
      <c r="G397">
        <v>5783.7060000000001</v>
      </c>
      <c r="H397">
        <v>6010.4390000000003</v>
      </c>
      <c r="I397">
        <v>7659.1549999999997</v>
      </c>
      <c r="J397" s="6">
        <f>('VWP Details'!$I$63-F397)*'VWP Details'!$J$63+('VWP Details'!$M$63-'VWP Details'!$L$63)*'VWP Details'!$K$63</f>
        <v>1720.4993419</v>
      </c>
      <c r="K397" s="6">
        <f>('VWP Details'!$I$62-G397)*'VWP Details'!$J$62+('VWP Details'!$M$62-'VWP Details'!$L$62)*'VWP Details'!$K$62</f>
        <v>1608.0226520000006</v>
      </c>
      <c r="L397" s="6">
        <f>('VWP Details'!$I$61-H397)*'VWP Details'!$J$61+('VWP Details'!$M$61-'VWP Details'!$L$61)*'VWP Details'!$K$61</f>
        <v>1415.1178574999999</v>
      </c>
      <c r="M397" s="6">
        <f>('VWP Details'!I$60-I397)*'VWP Details'!$J$60+('VWP Details'!$M$60-'VWP Details'!$L$60)*'VWP Details'!$K$60</f>
        <v>805.77192349999973</v>
      </c>
      <c r="N397" s="9">
        <f t="shared" si="110"/>
        <v>175.75778232172868</v>
      </c>
      <c r="O397" s="9">
        <f t="shared" si="111"/>
        <v>164.26771481732524</v>
      </c>
      <c r="P397" s="9">
        <f t="shared" si="112"/>
        <v>144.56150624469825</v>
      </c>
      <c r="Q397" s="9">
        <f t="shared" si="113"/>
        <v>82.313711422334819</v>
      </c>
      <c r="R397" s="9">
        <f t="shared" si="114"/>
        <v>278.25778232172866</v>
      </c>
      <c r="S397" s="9">
        <f t="shared" si="115"/>
        <v>278.76771481732521</v>
      </c>
      <c r="T397" s="9">
        <f t="shared" si="116"/>
        <v>281.06150624469825</v>
      </c>
      <c r="U397" s="9">
        <f t="shared" si="117"/>
        <v>281.81371142233479</v>
      </c>
      <c r="V397" s="10">
        <f>'VWP Details'!P$63</f>
        <v>102.5</v>
      </c>
      <c r="W397" s="10">
        <f>'VWP Details'!P$62</f>
        <v>114.5</v>
      </c>
      <c r="X397" s="10">
        <f>'VWP Details'!P$61</f>
        <v>136.5</v>
      </c>
      <c r="Y397" s="10">
        <f>'VWP Details'!P$60</f>
        <v>199.5</v>
      </c>
      <c r="AA397" s="10">
        <f t="shared" si="118"/>
        <v>278.23745007345178</v>
      </c>
      <c r="AB397" s="10">
        <f t="shared" si="119"/>
        <v>278.60020713623737</v>
      </c>
      <c r="AC397" s="10">
        <f t="shared" si="120"/>
        <v>280.78664706863009</v>
      </c>
      <c r="AD397" s="10">
        <f t="shared" si="121"/>
        <v>281.56076215952004</v>
      </c>
      <c r="AE397" s="10">
        <f t="shared" si="92"/>
        <v>278.24250825339897</v>
      </c>
      <c r="AF397" s="10">
        <f t="shared" si="93"/>
        <v>278.3774206663345</v>
      </c>
      <c r="AG397" s="10">
        <f t="shared" si="94"/>
        <v>280.3323793772808</v>
      </c>
      <c r="AH397" s="10">
        <f t="shared" si="95"/>
        <v>281.38363984840794</v>
      </c>
      <c r="AI397">
        <v>2940</v>
      </c>
      <c r="AJ397" s="10">
        <f t="shared" si="106"/>
        <v>278.24250825339897</v>
      </c>
      <c r="AK397" s="10">
        <f t="shared" si="107"/>
        <v>278.3774206663345</v>
      </c>
      <c r="AL397" s="10">
        <f t="shared" si="108"/>
        <v>280.3323793772808</v>
      </c>
      <c r="AM397" s="10">
        <f t="shared" si="109"/>
        <v>281.38363984840794</v>
      </c>
      <c r="AN397" s="10">
        <f t="shared" si="101"/>
        <v>0.26284051863422064</v>
      </c>
      <c r="AO397" s="10">
        <f t="shared" si="102"/>
        <v>0.78048113719546564</v>
      </c>
      <c r="AP397" s="10">
        <f t="shared" si="103"/>
        <v>-0.33792951006694238</v>
      </c>
      <c r="AQ397" s="10">
        <f t="shared" si="104"/>
        <v>0.12979746793814684</v>
      </c>
    </row>
    <row r="398" spans="5:43" x14ac:dyDescent="0.2">
      <c r="E398" s="20">
        <v>40839.083333333336</v>
      </c>
      <c r="F398">
        <v>6958.549</v>
      </c>
      <c r="G398">
        <v>5788.0839999999998</v>
      </c>
      <c r="H398">
        <v>6025.192</v>
      </c>
      <c r="I398">
        <v>7656.1880000000001</v>
      </c>
      <c r="J398" s="6">
        <f>('VWP Details'!$I$63-F398)*'VWP Details'!$J$63+('VWP Details'!$M$63-'VWP Details'!$L$63)*'VWP Details'!$K$63</f>
        <v>1720.5602348999998</v>
      </c>
      <c r="K398" s="6">
        <f>('VWP Details'!$I$62-G398)*'VWP Details'!$J$62+('VWP Details'!$M$62-'VWP Details'!$L$62)*'VWP Details'!$K$62</f>
        <v>1605.5797280000008</v>
      </c>
      <c r="L398" s="6">
        <f>('VWP Details'!$I$61-H398)*'VWP Details'!$J$61+('VWP Details'!$M$61-'VWP Details'!$L$61)*'VWP Details'!$K$61</f>
        <v>1406.8930599999999</v>
      </c>
      <c r="M398" s="6">
        <f>('VWP Details'!I$60-I398)*'VWP Details'!$J$60+('VWP Details'!$M$60-'VWP Details'!$L$60)*'VWP Details'!$K$60</f>
        <v>807.38686159999952</v>
      </c>
      <c r="N398" s="9">
        <f t="shared" si="110"/>
        <v>175.76400285223298</v>
      </c>
      <c r="O398" s="9">
        <f t="shared" si="111"/>
        <v>164.01815767181287</v>
      </c>
      <c r="P398" s="9">
        <f t="shared" si="112"/>
        <v>143.721301233606</v>
      </c>
      <c r="Q398" s="9">
        <f t="shared" si="113"/>
        <v>82.478685585434107</v>
      </c>
      <c r="R398" s="9">
        <f t="shared" si="114"/>
        <v>278.26400285223298</v>
      </c>
      <c r="S398" s="9">
        <f t="shared" si="115"/>
        <v>278.5181576718129</v>
      </c>
      <c r="T398" s="9">
        <f t="shared" si="116"/>
        <v>280.22130123360603</v>
      </c>
      <c r="U398" s="9">
        <f t="shared" si="117"/>
        <v>281.97868558543411</v>
      </c>
      <c r="V398" s="10">
        <f>'VWP Details'!P$63</f>
        <v>102.5</v>
      </c>
      <c r="W398" s="10">
        <f>'VWP Details'!P$62</f>
        <v>114.5</v>
      </c>
      <c r="X398" s="10">
        <f>'VWP Details'!P$61</f>
        <v>136.5</v>
      </c>
      <c r="Y398" s="10">
        <f>'VWP Details'!P$60</f>
        <v>199.5</v>
      </c>
      <c r="AA398" s="10">
        <f t="shared" si="118"/>
        <v>278.24630099971216</v>
      </c>
      <c r="AB398" s="10">
        <f t="shared" si="119"/>
        <v>278.63570832176163</v>
      </c>
      <c r="AC398" s="10">
        <f t="shared" si="120"/>
        <v>280.9078170124788</v>
      </c>
      <c r="AD398" s="10">
        <f t="shared" si="121"/>
        <v>281.7403710377281</v>
      </c>
      <c r="AE398" s="10">
        <f t="shared" si="92"/>
        <v>278.247925446821</v>
      </c>
      <c r="AF398" s="10">
        <f t="shared" si="93"/>
        <v>278.4003197290333</v>
      </c>
      <c r="AG398" s="10">
        <f t="shared" si="94"/>
        <v>280.21144407348135</v>
      </c>
      <c r="AH398" s="10">
        <f t="shared" si="95"/>
        <v>281.41834725407244</v>
      </c>
      <c r="AI398">
        <v>3000</v>
      </c>
      <c r="AJ398" s="10">
        <f t="shared" si="106"/>
        <v>278.247925446821</v>
      </c>
      <c r="AK398" s="10">
        <f t="shared" si="107"/>
        <v>278.4003197290333</v>
      </c>
      <c r="AL398" s="10">
        <f t="shared" si="108"/>
        <v>280.21144407348135</v>
      </c>
      <c r="AM398" s="10">
        <f t="shared" si="109"/>
        <v>281.41834725407244</v>
      </c>
      <c r="AN398" s="10">
        <f t="shared" si="101"/>
        <v>0.25742332521218714</v>
      </c>
      <c r="AO398" s="10">
        <f t="shared" si="102"/>
        <v>0.7575820744966677</v>
      </c>
      <c r="AP398" s="10">
        <f t="shared" si="103"/>
        <v>-0.21699420626748633</v>
      </c>
      <c r="AQ398" s="10">
        <f t="shared" si="104"/>
        <v>9.5090062273641252E-2</v>
      </c>
    </row>
    <row r="399" spans="5:43" x14ac:dyDescent="0.2">
      <c r="E399" s="20">
        <v>40839.125</v>
      </c>
      <c r="F399">
        <v>6958.49</v>
      </c>
      <c r="G399">
        <v>5785.6080000000002</v>
      </c>
      <c r="H399">
        <v>6007.21</v>
      </c>
      <c r="I399">
        <v>7658.1660000000002</v>
      </c>
      <c r="J399" s="6">
        <f>('VWP Details'!$I$63-F399)*'VWP Details'!$J$63+('VWP Details'!$M$63-'VWP Details'!$L$63)*'VWP Details'!$K$63</f>
        <v>1720.6115589999999</v>
      </c>
      <c r="K399" s="6">
        <f>('VWP Details'!$I$62-G399)*'VWP Details'!$J$62+('VWP Details'!$M$62-'VWP Details'!$L$62)*'VWP Details'!$K$62</f>
        <v>1606.9613360000005</v>
      </c>
      <c r="L399" s="6">
        <f>('VWP Details'!$I$61-H399)*'VWP Details'!$J$61+('VWP Details'!$M$61-'VWP Details'!$L$61)*'VWP Details'!$K$61</f>
        <v>1416.9180249999999</v>
      </c>
      <c r="M399" s="6">
        <f>('VWP Details'!I$60-I399)*'VWP Details'!$J$60+('VWP Details'!$M$60-'VWP Details'!$L$60)*'VWP Details'!$K$60</f>
        <v>806.31023619999951</v>
      </c>
      <c r="N399" s="9">
        <f t="shared" si="110"/>
        <v>175.76924587080089</v>
      </c>
      <c r="O399" s="9">
        <f t="shared" si="111"/>
        <v>164.15929597521364</v>
      </c>
      <c r="P399" s="9">
        <f t="shared" si="112"/>
        <v>144.7454025356775</v>
      </c>
      <c r="Q399" s="9">
        <f t="shared" si="113"/>
        <v>82.368702810034563</v>
      </c>
      <c r="R399" s="9">
        <f t="shared" si="114"/>
        <v>278.26924587080089</v>
      </c>
      <c r="S399" s="9">
        <f t="shared" si="115"/>
        <v>278.65929597521364</v>
      </c>
      <c r="T399" s="9">
        <f t="shared" si="116"/>
        <v>281.2454025356775</v>
      </c>
      <c r="U399" s="9">
        <f t="shared" si="117"/>
        <v>281.86870281003456</v>
      </c>
      <c r="V399" s="10">
        <f>'VWP Details'!P$63</f>
        <v>102.5</v>
      </c>
      <c r="W399" s="10">
        <f>'VWP Details'!P$62</f>
        <v>114.5</v>
      </c>
      <c r="X399" s="10">
        <f>'VWP Details'!P$61</f>
        <v>136.5</v>
      </c>
      <c r="Y399" s="10">
        <f>'VWP Details'!P$60</f>
        <v>199.5</v>
      </c>
      <c r="AA399" s="10">
        <f t="shared" si="118"/>
        <v>278.25460096469931</v>
      </c>
      <c r="AB399" s="10">
        <f t="shared" si="119"/>
        <v>278.67187073681714</v>
      </c>
      <c r="AC399" s="10">
        <f t="shared" si="120"/>
        <v>281.0234284930263</v>
      </c>
      <c r="AD399" s="10">
        <f t="shared" si="121"/>
        <v>281.76465843727033</v>
      </c>
      <c r="AE399" s="10">
        <f t="shared" si="92"/>
        <v>278.25309381902292</v>
      </c>
      <c r="AF399" s="10">
        <f t="shared" si="93"/>
        <v>278.4313427945595</v>
      </c>
      <c r="AG399" s="10">
        <f t="shared" si="94"/>
        <v>280.11900728439412</v>
      </c>
      <c r="AH399" s="10">
        <f t="shared" si="95"/>
        <v>281.4131583801593</v>
      </c>
      <c r="AI399">
        <v>3060</v>
      </c>
      <c r="AJ399" s="10">
        <f t="shared" si="106"/>
        <v>278.25309381902292</v>
      </c>
      <c r="AK399" s="10">
        <f t="shared" si="107"/>
        <v>278.4313427945595</v>
      </c>
      <c r="AL399" s="10">
        <f t="shared" si="108"/>
        <v>280.11900728439412</v>
      </c>
      <c r="AM399" s="10">
        <f t="shared" si="109"/>
        <v>281.4131583801593</v>
      </c>
      <c r="AN399" s="10">
        <f t="shared" si="101"/>
        <v>0.25225495301026513</v>
      </c>
      <c r="AO399" s="10">
        <f t="shared" si="102"/>
        <v>0.72655900897046877</v>
      </c>
      <c r="AP399" s="10">
        <f t="shared" si="103"/>
        <v>-0.12455741718025592</v>
      </c>
      <c r="AQ399" s="10">
        <f t="shared" si="104"/>
        <v>0.10027893618678263</v>
      </c>
    </row>
    <row r="400" spans="5:43" x14ac:dyDescent="0.2">
      <c r="E400" s="20">
        <v>40839.166666666664</v>
      </c>
      <c r="F400">
        <v>6958.4390000000003</v>
      </c>
      <c r="G400">
        <v>5784.9129999999996</v>
      </c>
      <c r="H400">
        <v>6003.9690000000001</v>
      </c>
      <c r="I400">
        <v>7662.3069999999998</v>
      </c>
      <c r="J400" s="6">
        <f>('VWP Details'!$I$63-F400)*'VWP Details'!$J$63+('VWP Details'!$M$63-'VWP Details'!$L$63)*'VWP Details'!$K$63</f>
        <v>1720.6559238999996</v>
      </c>
      <c r="K400" s="6">
        <f>('VWP Details'!$I$62-G400)*'VWP Details'!$J$62+('VWP Details'!$M$62-'VWP Details'!$L$62)*'VWP Details'!$K$62</f>
        <v>1607.3491460000009</v>
      </c>
      <c r="L400" s="6">
        <f>('VWP Details'!$I$61-H400)*'VWP Details'!$J$61+('VWP Details'!$M$61-'VWP Details'!$L$61)*'VWP Details'!$K$61</f>
        <v>1418.7248824999999</v>
      </c>
      <c r="M400" s="6">
        <f>('VWP Details'!I$60-I400)*'VWP Details'!$J$60+('VWP Details'!$M$60-'VWP Details'!$L$60)*'VWP Details'!$K$60</f>
        <v>804.05628989999968</v>
      </c>
      <c r="N400" s="9">
        <f t="shared" si="110"/>
        <v>175.77377797159684</v>
      </c>
      <c r="O400" s="9">
        <f t="shared" si="111"/>
        <v>164.19891274454469</v>
      </c>
      <c r="P400" s="9">
        <f t="shared" si="112"/>
        <v>144.92998224427575</v>
      </c>
      <c r="Q400" s="9">
        <f t="shared" si="113"/>
        <v>82.13845070036345</v>
      </c>
      <c r="R400" s="9">
        <f t="shared" si="114"/>
        <v>278.27377797159681</v>
      </c>
      <c r="S400" s="9">
        <f t="shared" si="115"/>
        <v>278.69891274454471</v>
      </c>
      <c r="T400" s="9">
        <f t="shared" si="116"/>
        <v>281.42998224427572</v>
      </c>
      <c r="U400" s="9">
        <f t="shared" si="117"/>
        <v>281.63845070036348</v>
      </c>
      <c r="V400" s="10">
        <f>'VWP Details'!P$63</f>
        <v>102.5</v>
      </c>
      <c r="W400" s="10">
        <f>'VWP Details'!P$62</f>
        <v>114.5</v>
      </c>
      <c r="X400" s="10">
        <f>'VWP Details'!P$61</f>
        <v>136.5</v>
      </c>
      <c r="Y400" s="10">
        <f>'VWP Details'!P$60</f>
        <v>199.5</v>
      </c>
      <c r="AA400" s="10">
        <f t="shared" si="118"/>
        <v>278.26222555780316</v>
      </c>
      <c r="AB400" s="10">
        <f t="shared" si="119"/>
        <v>278.67703516746667</v>
      </c>
      <c r="AC400" s="10">
        <f t="shared" si="120"/>
        <v>281.02779097549427</v>
      </c>
      <c r="AD400" s="10">
        <f t="shared" si="121"/>
        <v>281.82738976548364</v>
      </c>
      <c r="AE400" s="10">
        <f t="shared" ref="AE400:AE463" si="122">AVERAGE(R388:R412)</f>
        <v>278.25822664533621</v>
      </c>
      <c r="AF400" s="10">
        <f t="shared" ref="AF400:AF463" si="123">AVERAGE(S388:S412)</f>
        <v>278.46517266544089</v>
      </c>
      <c r="AG400" s="10">
        <f t="shared" ref="AG400:AG463" si="124">AVERAGE(T388:T412)</f>
        <v>280.13844595953719</v>
      </c>
      <c r="AH400" s="10">
        <f t="shared" ref="AH400:AH463" si="125">AVERAGE(U388:U412)</f>
        <v>281.41090312163033</v>
      </c>
      <c r="AI400">
        <v>3120</v>
      </c>
      <c r="AJ400" s="10">
        <f t="shared" si="106"/>
        <v>278.25822664533621</v>
      </c>
      <c r="AK400" s="10">
        <f t="shared" si="107"/>
        <v>278.46517266544089</v>
      </c>
      <c r="AL400" s="10">
        <f t="shared" si="108"/>
        <v>280.13844595953719</v>
      </c>
      <c r="AM400" s="10">
        <f t="shared" si="109"/>
        <v>281.41090312163033</v>
      </c>
      <c r="AN400" s="10">
        <f t="shared" si="101"/>
        <v>0.24712212669697919</v>
      </c>
      <c r="AO400" s="10">
        <f t="shared" si="102"/>
        <v>0.69272913808907788</v>
      </c>
      <c r="AP400" s="10">
        <f t="shared" si="103"/>
        <v>-0.14399609232333432</v>
      </c>
      <c r="AQ400" s="10">
        <f t="shared" si="104"/>
        <v>0.10253419471575853</v>
      </c>
    </row>
    <row r="401" spans="5:43" x14ac:dyDescent="0.2">
      <c r="E401" s="20">
        <v>40839.208333333336</v>
      </c>
      <c r="F401">
        <v>6958.4290000000001</v>
      </c>
      <c r="G401">
        <v>5785.9319999999998</v>
      </c>
      <c r="H401">
        <v>6007.1379999999999</v>
      </c>
      <c r="I401">
        <v>7659.0739999999996</v>
      </c>
      <c r="J401" s="6">
        <f>('VWP Details'!$I$63-F401)*'VWP Details'!$J$63+('VWP Details'!$M$63-'VWP Details'!$L$63)*'VWP Details'!$K$63</f>
        <v>1720.6646228999996</v>
      </c>
      <c r="K401" s="6">
        <f>('VWP Details'!$I$62-G401)*'VWP Details'!$J$62+('VWP Details'!$M$62-'VWP Details'!$L$62)*'VWP Details'!$K$62</f>
        <v>1606.7805440000006</v>
      </c>
      <c r="L401" s="6">
        <f>('VWP Details'!$I$61-H401)*'VWP Details'!$J$61+('VWP Details'!$M$61-'VWP Details'!$L$61)*'VWP Details'!$K$61</f>
        <v>1416.958165</v>
      </c>
      <c r="M401" s="6">
        <f>('VWP Details'!I$60-I401)*'VWP Details'!$J$60+('VWP Details'!$M$60-'VWP Details'!$L$60)*'VWP Details'!$K$60</f>
        <v>805.81601179999973</v>
      </c>
      <c r="N401" s="9">
        <f t="shared" si="110"/>
        <v>175.77466661881175</v>
      </c>
      <c r="O401" s="9">
        <f t="shared" si="111"/>
        <v>164.14082715037446</v>
      </c>
      <c r="P401" s="9">
        <f t="shared" si="112"/>
        <v>144.74950304139151</v>
      </c>
      <c r="Q401" s="9">
        <f t="shared" si="113"/>
        <v>82.318215267030155</v>
      </c>
      <c r="R401" s="9">
        <f t="shared" si="114"/>
        <v>278.27466661881175</v>
      </c>
      <c r="S401" s="9">
        <f t="shared" si="115"/>
        <v>278.64082715037443</v>
      </c>
      <c r="T401" s="9">
        <f t="shared" si="116"/>
        <v>281.24950304139151</v>
      </c>
      <c r="U401" s="9">
        <f t="shared" si="117"/>
        <v>281.81821526703015</v>
      </c>
      <c r="V401" s="10">
        <f>'VWP Details'!P$63</f>
        <v>102.5</v>
      </c>
      <c r="W401" s="10">
        <f>'VWP Details'!P$62</f>
        <v>114.5</v>
      </c>
      <c r="X401" s="10">
        <f>'VWP Details'!P$61</f>
        <v>136.5</v>
      </c>
      <c r="Y401" s="10">
        <f>'VWP Details'!P$60</f>
        <v>199.5</v>
      </c>
      <c r="AA401" s="10">
        <f t="shared" si="118"/>
        <v>278.26789512703425</v>
      </c>
      <c r="AB401" s="10">
        <f t="shared" si="119"/>
        <v>278.65698167185417</v>
      </c>
      <c r="AC401" s="10">
        <f t="shared" si="120"/>
        <v>281.04153905992979</v>
      </c>
      <c r="AD401" s="10">
        <f t="shared" si="121"/>
        <v>281.82355315703944</v>
      </c>
      <c r="AE401" s="10">
        <f t="shared" si="122"/>
        <v>278.26311065042933</v>
      </c>
      <c r="AF401" s="10">
        <f t="shared" si="123"/>
        <v>278.49097885797545</v>
      </c>
      <c r="AG401" s="10">
        <f t="shared" si="124"/>
        <v>280.04304997215974</v>
      </c>
      <c r="AH401" s="10">
        <f t="shared" si="125"/>
        <v>281.42854484811102</v>
      </c>
      <c r="AI401">
        <v>3180</v>
      </c>
      <c r="AJ401" s="10">
        <f t="shared" si="106"/>
        <v>278.26311065042933</v>
      </c>
      <c r="AK401" s="10">
        <f t="shared" si="107"/>
        <v>278.49097885797545</v>
      </c>
      <c r="AL401" s="10">
        <f t="shared" si="108"/>
        <v>280.04304997215974</v>
      </c>
      <c r="AM401" s="10">
        <f t="shared" si="109"/>
        <v>281.42854484811102</v>
      </c>
      <c r="AN401" s="10">
        <f t="shared" si="101"/>
        <v>0.2422381216038616</v>
      </c>
      <c r="AO401" s="10">
        <f t="shared" si="102"/>
        <v>0.66692294555451781</v>
      </c>
      <c r="AP401" s="10">
        <f t="shared" si="103"/>
        <v>-4.860010494587641E-2</v>
      </c>
      <c r="AQ401" s="10">
        <f t="shared" si="104"/>
        <v>8.4892468235068463E-2</v>
      </c>
    </row>
    <row r="402" spans="5:43" x14ac:dyDescent="0.2">
      <c r="E402" s="20">
        <v>40839.25</v>
      </c>
      <c r="F402">
        <v>6958.4390000000003</v>
      </c>
      <c r="G402">
        <v>5788.2060000000001</v>
      </c>
      <c r="H402">
        <v>6018.201</v>
      </c>
      <c r="I402">
        <v>7673.607</v>
      </c>
      <c r="J402" s="6">
        <f>('VWP Details'!$I$63-F402)*'VWP Details'!$J$63+('VWP Details'!$M$63-'VWP Details'!$L$63)*'VWP Details'!$K$63</f>
        <v>1720.6559238999996</v>
      </c>
      <c r="K402" s="6">
        <f>('VWP Details'!$I$62-G402)*'VWP Details'!$J$62+('VWP Details'!$M$62-'VWP Details'!$L$62)*'VWP Details'!$K$62</f>
        <v>1605.5116520000006</v>
      </c>
      <c r="L402" s="6">
        <f>('VWP Details'!$I$61-H402)*'VWP Details'!$J$61+('VWP Details'!$M$61-'VWP Details'!$L$61)*'VWP Details'!$K$61</f>
        <v>1410.7905424999999</v>
      </c>
      <c r="M402" s="6">
        <f>('VWP Details'!I$60-I402)*'VWP Details'!$J$60+('VWP Details'!$M$60-'VWP Details'!$L$60)*'VWP Details'!$K$60</f>
        <v>797.9056998999996</v>
      </c>
      <c r="N402" s="9">
        <f t="shared" si="110"/>
        <v>175.77377797159684</v>
      </c>
      <c r="O402" s="9">
        <f t="shared" si="111"/>
        <v>164.01120336122526</v>
      </c>
      <c r="P402" s="9">
        <f t="shared" si="112"/>
        <v>144.11944894814175</v>
      </c>
      <c r="Q402" s="9">
        <f t="shared" si="113"/>
        <v>81.510136563854445</v>
      </c>
      <c r="R402" s="9">
        <f t="shared" si="114"/>
        <v>278.27377797159681</v>
      </c>
      <c r="S402" s="9">
        <f t="shared" si="115"/>
        <v>278.51120336122528</v>
      </c>
      <c r="T402" s="9">
        <f t="shared" si="116"/>
        <v>280.61944894814178</v>
      </c>
      <c r="U402" s="9">
        <f t="shared" si="117"/>
        <v>281.01013656385442</v>
      </c>
      <c r="V402" s="10">
        <f>'VWP Details'!P$63</f>
        <v>102.5</v>
      </c>
      <c r="W402" s="10">
        <f>'VWP Details'!P$62</f>
        <v>114.5</v>
      </c>
      <c r="X402" s="10">
        <f>'VWP Details'!P$61</f>
        <v>136.5</v>
      </c>
      <c r="Y402" s="10">
        <f>'VWP Details'!P$60</f>
        <v>199.5</v>
      </c>
      <c r="AA402" s="10">
        <f t="shared" si="118"/>
        <v>278.2710942570078</v>
      </c>
      <c r="AB402" s="10">
        <f t="shared" si="119"/>
        <v>278.60567938063423</v>
      </c>
      <c r="AC402" s="10">
        <f t="shared" si="120"/>
        <v>280.95312760061853</v>
      </c>
      <c r="AD402" s="10">
        <f t="shared" si="121"/>
        <v>281.66283818534328</v>
      </c>
      <c r="AE402" s="10">
        <f t="shared" si="122"/>
        <v>278.267674742525</v>
      </c>
      <c r="AF402" s="10">
        <f t="shared" si="123"/>
        <v>278.52287292240152</v>
      </c>
      <c r="AG402" s="10">
        <f t="shared" si="124"/>
        <v>280.03487857549521</v>
      </c>
      <c r="AH402" s="10">
        <f t="shared" si="125"/>
        <v>281.45115303642115</v>
      </c>
      <c r="AI402">
        <v>3240</v>
      </c>
      <c r="AJ402" s="10">
        <f t="shared" si="106"/>
        <v>278.267674742525</v>
      </c>
      <c r="AK402" s="10">
        <f t="shared" si="107"/>
        <v>278.52287292240152</v>
      </c>
      <c r="AL402" s="10">
        <f t="shared" si="108"/>
        <v>280.03487857549521</v>
      </c>
      <c r="AM402" s="10">
        <f t="shared" si="109"/>
        <v>281.45115303642115</v>
      </c>
      <c r="AN402" s="10">
        <f t="shared" si="101"/>
        <v>0.2376740295081845</v>
      </c>
      <c r="AO402" s="10">
        <f t="shared" si="102"/>
        <v>0.63502888112844857</v>
      </c>
      <c r="AP402" s="10">
        <f t="shared" si="103"/>
        <v>-4.042870828135392E-2</v>
      </c>
      <c r="AQ402" s="10">
        <f t="shared" si="104"/>
        <v>6.2284279924938346E-2</v>
      </c>
    </row>
    <row r="403" spans="5:43" x14ac:dyDescent="0.2">
      <c r="E403" s="20">
        <v>40839.291666666664</v>
      </c>
      <c r="F403">
        <v>6958.4189999999999</v>
      </c>
      <c r="G403">
        <v>5785.6080000000002</v>
      </c>
      <c r="H403">
        <v>6003.7139999999999</v>
      </c>
      <c r="I403">
        <v>7667.7179999999998</v>
      </c>
      <c r="J403" s="6">
        <f>('VWP Details'!$I$63-F403)*'VWP Details'!$J$63+('VWP Details'!$M$63-'VWP Details'!$L$63)*'VWP Details'!$K$63</f>
        <v>1720.6733218999998</v>
      </c>
      <c r="K403" s="6">
        <f>('VWP Details'!$I$62-G403)*'VWP Details'!$J$62+('VWP Details'!$M$62-'VWP Details'!$L$62)*'VWP Details'!$K$62</f>
        <v>1606.9613360000005</v>
      </c>
      <c r="L403" s="6">
        <f>('VWP Details'!$I$61-H403)*'VWP Details'!$J$61+('VWP Details'!$M$61-'VWP Details'!$L$61)*'VWP Details'!$K$61</f>
        <v>1418.867045</v>
      </c>
      <c r="M403" s="6">
        <f>('VWP Details'!I$60-I403)*'VWP Details'!$J$60+('VWP Details'!$M$60-'VWP Details'!$L$60)*'VWP Details'!$K$60</f>
        <v>801.11108259999969</v>
      </c>
      <c r="N403" s="9">
        <f t="shared" si="110"/>
        <v>175.77555526602666</v>
      </c>
      <c r="O403" s="9">
        <f t="shared" si="111"/>
        <v>164.15929597521364</v>
      </c>
      <c r="P403" s="9">
        <f t="shared" si="112"/>
        <v>144.9445048686795</v>
      </c>
      <c r="Q403" s="9">
        <f t="shared" si="113"/>
        <v>81.837582754111224</v>
      </c>
      <c r="R403" s="9">
        <f t="shared" si="114"/>
        <v>278.27555526602669</v>
      </c>
      <c r="S403" s="9">
        <f t="shared" si="115"/>
        <v>278.65929597521364</v>
      </c>
      <c r="T403" s="9">
        <f t="shared" si="116"/>
        <v>281.44450486867947</v>
      </c>
      <c r="U403" s="9">
        <f t="shared" si="117"/>
        <v>281.33758275411122</v>
      </c>
      <c r="V403" s="10">
        <f>'VWP Details'!P$63</f>
        <v>102.5</v>
      </c>
      <c r="W403" s="10">
        <f>'VWP Details'!P$62</f>
        <v>114.5</v>
      </c>
      <c r="X403" s="10">
        <f>'VWP Details'!P$61</f>
        <v>136.5</v>
      </c>
      <c r="Y403" s="10">
        <f>'VWP Details'!P$60</f>
        <v>199.5</v>
      </c>
      <c r="AA403" s="10">
        <f t="shared" si="118"/>
        <v>278.27340473976659</v>
      </c>
      <c r="AB403" s="10">
        <f t="shared" si="119"/>
        <v>278.63390704131427</v>
      </c>
      <c r="AC403" s="10">
        <f t="shared" si="120"/>
        <v>281.19776832763318</v>
      </c>
      <c r="AD403" s="10">
        <f t="shared" si="121"/>
        <v>281.53461761907874</v>
      </c>
      <c r="AE403" s="10">
        <f t="shared" si="122"/>
        <v>278.27156701732628</v>
      </c>
      <c r="AF403" s="10">
        <f t="shared" si="123"/>
        <v>278.54862667259391</v>
      </c>
      <c r="AG403" s="10">
        <f t="shared" si="124"/>
        <v>280.15198901868712</v>
      </c>
      <c r="AH403" s="10">
        <f t="shared" si="125"/>
        <v>281.48702588140435</v>
      </c>
      <c r="AI403">
        <v>3300</v>
      </c>
      <c r="AJ403" s="10">
        <f t="shared" si="106"/>
        <v>278.27156701732628</v>
      </c>
      <c r="AK403" s="10">
        <f t="shared" si="107"/>
        <v>278.54862667259391</v>
      </c>
      <c r="AL403" s="10">
        <f t="shared" si="108"/>
        <v>280.15198901868712</v>
      </c>
      <c r="AM403" s="10">
        <f t="shared" si="109"/>
        <v>281.48702588140435</v>
      </c>
      <c r="AN403" s="10">
        <f t="shared" si="101"/>
        <v>0.23378175470691076</v>
      </c>
      <c r="AO403" s="10">
        <f t="shared" si="102"/>
        <v>0.60927513093605512</v>
      </c>
      <c r="AP403" s="10">
        <f t="shared" si="103"/>
        <v>-0.1575391514732587</v>
      </c>
      <c r="AQ403" s="10">
        <f t="shared" si="104"/>
        <v>2.6411434941735479E-2</v>
      </c>
    </row>
    <row r="404" spans="5:43" x14ac:dyDescent="0.2">
      <c r="E404" s="20">
        <v>40839.333333333336</v>
      </c>
      <c r="F404">
        <v>6958.3689999999997</v>
      </c>
      <c r="G404">
        <v>5787.1930000000002</v>
      </c>
      <c r="H404">
        <v>6011.3829999999998</v>
      </c>
      <c r="I404">
        <v>7658.8549999999996</v>
      </c>
      <c r="J404" s="6">
        <f>('VWP Details'!$I$63-F404)*'VWP Details'!$J$63+('VWP Details'!$M$63-'VWP Details'!$L$63)*'VWP Details'!$K$63</f>
        <v>1720.7168169000001</v>
      </c>
      <c r="K404" s="6">
        <f>('VWP Details'!$I$62-G404)*'VWP Details'!$J$62+('VWP Details'!$M$62-'VWP Details'!$L$62)*'VWP Details'!$K$62</f>
        <v>1606.0769060000005</v>
      </c>
      <c r="L404" s="6">
        <f>('VWP Details'!$I$61-H404)*'VWP Details'!$J$61+('VWP Details'!$M$61-'VWP Details'!$L$61)*'VWP Details'!$K$61</f>
        <v>1414.5915775000001</v>
      </c>
      <c r="M404" s="6">
        <f>('VWP Details'!I$60-I404)*'VWP Details'!$J$60+('VWP Details'!$M$60-'VWP Details'!$L$60)*'VWP Details'!$K$60</f>
        <v>805.9352134999998</v>
      </c>
      <c r="N404" s="9">
        <f t="shared" si="110"/>
        <v>175.77999850210119</v>
      </c>
      <c r="O404" s="9">
        <f t="shared" si="111"/>
        <v>164.06894694012064</v>
      </c>
      <c r="P404" s="9">
        <f t="shared" si="112"/>
        <v>144.50774405867026</v>
      </c>
      <c r="Q404" s="9">
        <f t="shared" si="113"/>
        <v>82.330392328613826</v>
      </c>
      <c r="R404" s="9">
        <f t="shared" si="114"/>
        <v>278.27999850210119</v>
      </c>
      <c r="S404" s="9">
        <f t="shared" si="115"/>
        <v>278.56894694012067</v>
      </c>
      <c r="T404" s="9">
        <f t="shared" si="116"/>
        <v>281.00774405867026</v>
      </c>
      <c r="U404" s="9">
        <f t="shared" si="117"/>
        <v>281.83039232861381</v>
      </c>
      <c r="V404" s="10">
        <f>'VWP Details'!P$63</f>
        <v>102.5</v>
      </c>
      <c r="W404" s="10">
        <f>'VWP Details'!P$62</f>
        <v>114.5</v>
      </c>
      <c r="X404" s="10">
        <f>'VWP Details'!P$61</f>
        <v>136.5</v>
      </c>
      <c r="Y404" s="10">
        <f>'VWP Details'!P$60</f>
        <v>199.5</v>
      </c>
      <c r="AA404" s="10">
        <f t="shared" si="118"/>
        <v>278.27555526602663</v>
      </c>
      <c r="AB404" s="10">
        <f t="shared" si="119"/>
        <v>278.61583723429578</v>
      </c>
      <c r="AC404" s="10">
        <f t="shared" si="120"/>
        <v>281.15023663223172</v>
      </c>
      <c r="AD404" s="10">
        <f t="shared" si="121"/>
        <v>281.52695552279465</v>
      </c>
      <c r="AE404" s="10">
        <f t="shared" si="122"/>
        <v>278.27489766708766</v>
      </c>
      <c r="AF404" s="10">
        <f t="shared" si="123"/>
        <v>278.56674664185283</v>
      </c>
      <c r="AG404" s="10">
        <f t="shared" si="124"/>
        <v>280.27073055192955</v>
      </c>
      <c r="AH404" s="10">
        <f t="shared" si="125"/>
        <v>281.46338347690494</v>
      </c>
      <c r="AI404">
        <v>3360</v>
      </c>
      <c r="AJ404" s="10">
        <f t="shared" si="106"/>
        <v>278.27489766708766</v>
      </c>
      <c r="AK404" s="10">
        <f t="shared" si="107"/>
        <v>278.56674664185283</v>
      </c>
      <c r="AL404" s="10">
        <f t="shared" si="108"/>
        <v>280.27073055192955</v>
      </c>
      <c r="AM404" s="10">
        <f t="shared" si="109"/>
        <v>281.46338347690494</v>
      </c>
      <c r="AN404" s="10">
        <f t="shared" si="101"/>
        <v>0.23045110494553001</v>
      </c>
      <c r="AO404" s="10">
        <f t="shared" si="102"/>
        <v>0.59115516167713622</v>
      </c>
      <c r="AP404" s="10">
        <f t="shared" si="103"/>
        <v>-0.27628068471568668</v>
      </c>
      <c r="AQ404" s="10">
        <f t="shared" si="104"/>
        <v>5.0053839441147829E-2</v>
      </c>
    </row>
    <row r="405" spans="5:43" x14ac:dyDescent="0.2">
      <c r="E405" s="20">
        <v>40839.375</v>
      </c>
      <c r="F405">
        <v>6958.259</v>
      </c>
      <c r="G405">
        <v>5786.076</v>
      </c>
      <c r="H405">
        <v>6004.5429999999997</v>
      </c>
      <c r="I405">
        <v>7674.1840000000002</v>
      </c>
      <c r="J405" s="6">
        <f>('VWP Details'!$I$63-F405)*'VWP Details'!$J$63+('VWP Details'!$M$63-'VWP Details'!$L$63)*'VWP Details'!$K$63</f>
        <v>1720.8125058999997</v>
      </c>
      <c r="K405" s="6">
        <f>('VWP Details'!$I$62-G405)*'VWP Details'!$J$62+('VWP Details'!$M$62-'VWP Details'!$L$62)*'VWP Details'!$K$62</f>
        <v>1606.7001920000007</v>
      </c>
      <c r="L405" s="6">
        <f>('VWP Details'!$I$61-H405)*'VWP Details'!$J$61+('VWP Details'!$M$61-'VWP Details'!$L$61)*'VWP Details'!$K$61</f>
        <v>1418.4048775000001</v>
      </c>
      <c r="M405" s="6">
        <f>('VWP Details'!I$60-I405)*'VWP Details'!$J$60+('VWP Details'!$M$60-'VWP Details'!$L$60)*'VWP Details'!$K$60</f>
        <v>797.59163879999949</v>
      </c>
      <c r="N405" s="9">
        <f t="shared" si="110"/>
        <v>175.78977362146506</v>
      </c>
      <c r="O405" s="9">
        <f t="shared" si="111"/>
        <v>164.13261878377926</v>
      </c>
      <c r="P405" s="9">
        <f t="shared" si="112"/>
        <v>144.89729210150026</v>
      </c>
      <c r="Q405" s="9">
        <f t="shared" si="113"/>
        <v>81.478053620777828</v>
      </c>
      <c r="R405" s="9">
        <f t="shared" si="114"/>
        <v>278.28977362146509</v>
      </c>
      <c r="S405" s="9">
        <f t="shared" si="115"/>
        <v>278.63261878377926</v>
      </c>
      <c r="T405" s="9">
        <f t="shared" si="116"/>
        <v>281.39729210150028</v>
      </c>
      <c r="U405" s="9">
        <f t="shared" si="117"/>
        <v>280.97805362077781</v>
      </c>
      <c r="V405" s="10">
        <f>'VWP Details'!P$63</f>
        <v>102.5</v>
      </c>
      <c r="W405" s="10">
        <f>'VWP Details'!P$62</f>
        <v>114.5</v>
      </c>
      <c r="X405" s="10">
        <f>'VWP Details'!P$61</f>
        <v>136.5</v>
      </c>
      <c r="Y405" s="10">
        <f>'VWP Details'!P$60</f>
        <v>199.5</v>
      </c>
      <c r="AA405" s="10">
        <f t="shared" si="118"/>
        <v>278.27875439600029</v>
      </c>
      <c r="AB405" s="10">
        <f t="shared" si="119"/>
        <v>278.60257844214266</v>
      </c>
      <c r="AC405" s="10">
        <f t="shared" si="120"/>
        <v>281.14369860367668</v>
      </c>
      <c r="AD405" s="10">
        <f t="shared" si="121"/>
        <v>281.39487610687746</v>
      </c>
      <c r="AE405" s="10">
        <f t="shared" si="122"/>
        <v>278.27818566178286</v>
      </c>
      <c r="AF405" s="10">
        <f t="shared" si="123"/>
        <v>278.57801490510656</v>
      </c>
      <c r="AG405" s="10">
        <f t="shared" si="124"/>
        <v>280.32689153380016</v>
      </c>
      <c r="AH405" s="10">
        <f t="shared" si="125"/>
        <v>281.48813571770211</v>
      </c>
      <c r="AI405">
        <v>3420</v>
      </c>
      <c r="AJ405" s="10">
        <f t="shared" si="106"/>
        <v>278.27818566178286</v>
      </c>
      <c r="AK405" s="10">
        <f t="shared" si="107"/>
        <v>278.57801490510656</v>
      </c>
      <c r="AL405" s="10">
        <f t="shared" si="108"/>
        <v>280.32689153380016</v>
      </c>
      <c r="AM405" s="10">
        <f t="shared" si="109"/>
        <v>281.48813571770211</v>
      </c>
      <c r="AN405" s="10">
        <f t="shared" si="101"/>
        <v>0.22716311025033065</v>
      </c>
      <c r="AO405" s="10">
        <f t="shared" si="102"/>
        <v>0.57988689842341046</v>
      </c>
      <c r="AP405" s="10">
        <f t="shared" si="103"/>
        <v>-0.33244166658630547</v>
      </c>
      <c r="AQ405" s="10">
        <f t="shared" si="104"/>
        <v>2.5301598643977741E-2</v>
      </c>
    </row>
    <row r="406" spans="5:43" x14ac:dyDescent="0.2">
      <c r="E406" s="20">
        <v>40839.416666666664</v>
      </c>
      <c r="F406">
        <v>6958.259</v>
      </c>
      <c r="G406">
        <v>5786.9750000000004</v>
      </c>
      <c r="H406">
        <v>6016.768</v>
      </c>
      <c r="I406">
        <v>7667.3029999999999</v>
      </c>
      <c r="J406" s="6">
        <f>('VWP Details'!$I$63-F406)*'VWP Details'!$J$63+('VWP Details'!$M$63-'VWP Details'!$L$63)*'VWP Details'!$K$63</f>
        <v>1720.8125058999997</v>
      </c>
      <c r="K406" s="6">
        <f>('VWP Details'!$I$62-G406)*'VWP Details'!$J$62+('VWP Details'!$M$62-'VWP Details'!$L$62)*'VWP Details'!$K$62</f>
        <v>1606.1985500000005</v>
      </c>
      <c r="L406" s="6">
        <f>('VWP Details'!$I$61-H406)*'VWP Details'!$J$61+('VWP Details'!$M$61-'VWP Details'!$L$61)*'VWP Details'!$K$61</f>
        <v>1411.58944</v>
      </c>
      <c r="M406" s="6">
        <f>('VWP Details'!I$60-I406)*'VWP Details'!$J$60+('VWP Details'!$M$60-'VWP Details'!$L$60)*'VWP Details'!$K$60</f>
        <v>801.33696709999958</v>
      </c>
      <c r="N406" s="9">
        <f t="shared" si="110"/>
        <v>175.78977362146506</v>
      </c>
      <c r="O406" s="9">
        <f t="shared" si="111"/>
        <v>164.08137349510505</v>
      </c>
      <c r="P406" s="9">
        <f t="shared" si="112"/>
        <v>144.20106040214401</v>
      </c>
      <c r="Q406" s="9">
        <f t="shared" si="113"/>
        <v>81.86065800779717</v>
      </c>
      <c r="R406" s="9">
        <f t="shared" si="114"/>
        <v>278.28977362146509</v>
      </c>
      <c r="S406" s="9">
        <f t="shared" si="115"/>
        <v>278.58137349510503</v>
      </c>
      <c r="T406" s="9">
        <f t="shared" si="116"/>
        <v>280.70106040214398</v>
      </c>
      <c r="U406" s="9">
        <f t="shared" si="117"/>
        <v>281.36065800779716</v>
      </c>
      <c r="V406" s="10">
        <f>'VWP Details'!P$63</f>
        <v>102.5</v>
      </c>
      <c r="W406" s="10">
        <f>'VWP Details'!P$62</f>
        <v>114.5</v>
      </c>
      <c r="X406" s="10">
        <f>'VWP Details'!P$61</f>
        <v>136.5</v>
      </c>
      <c r="Y406" s="10">
        <f>'VWP Details'!P$60</f>
        <v>199.5</v>
      </c>
      <c r="AA406" s="10">
        <f t="shared" si="118"/>
        <v>278.28177579653095</v>
      </c>
      <c r="AB406" s="10">
        <f t="shared" si="119"/>
        <v>278.59068771108878</v>
      </c>
      <c r="AC406" s="10">
        <f t="shared" si="120"/>
        <v>281.03401007582715</v>
      </c>
      <c r="AD406" s="10">
        <f t="shared" si="121"/>
        <v>281.30336465503086</v>
      </c>
      <c r="AE406" s="10">
        <f t="shared" si="122"/>
        <v>278.28137412798992</v>
      </c>
      <c r="AF406" s="10">
        <f t="shared" si="123"/>
        <v>278.59058966671</v>
      </c>
      <c r="AG406" s="10">
        <f t="shared" si="124"/>
        <v>280.38735576861183</v>
      </c>
      <c r="AH406" s="10">
        <f t="shared" si="125"/>
        <v>281.51677127348108</v>
      </c>
      <c r="AI406">
        <v>3480</v>
      </c>
      <c r="AJ406" s="10">
        <f t="shared" si="106"/>
        <v>278.28137412798992</v>
      </c>
      <c r="AK406" s="10">
        <f t="shared" si="107"/>
        <v>278.59058966671</v>
      </c>
      <c r="AL406" s="10">
        <f t="shared" si="108"/>
        <v>280.38735576861183</v>
      </c>
      <c r="AM406" s="10">
        <f t="shared" si="109"/>
        <v>281.51677127348108</v>
      </c>
      <c r="AN406" s="10">
        <f t="shared" si="101"/>
        <v>0.22397464404326684</v>
      </c>
      <c r="AO406" s="10">
        <f t="shared" si="102"/>
        <v>0.56731213681996451</v>
      </c>
      <c r="AP406" s="10">
        <f t="shared" si="103"/>
        <v>-0.39290590139796677</v>
      </c>
      <c r="AQ406" s="10">
        <f t="shared" si="104"/>
        <v>-3.3339571349983999E-3</v>
      </c>
    </row>
    <row r="407" spans="5:43" x14ac:dyDescent="0.2">
      <c r="E407" s="20">
        <v>40839.458333333336</v>
      </c>
      <c r="F407">
        <v>6958.25</v>
      </c>
      <c r="G407">
        <v>5790.5940000000001</v>
      </c>
      <c r="H407">
        <v>6059.6570000000002</v>
      </c>
      <c r="I407">
        <v>7672.326</v>
      </c>
      <c r="J407" s="6">
        <f>('VWP Details'!$I$63-F407)*'VWP Details'!$J$63+('VWP Details'!$M$63-'VWP Details'!$L$63)*'VWP Details'!$K$63</f>
        <v>1720.8203349999997</v>
      </c>
      <c r="K407" s="6">
        <f>('VWP Details'!$I$62-G407)*'VWP Details'!$J$62+('VWP Details'!$M$62-'VWP Details'!$L$62)*'VWP Details'!$K$62</f>
        <v>1604.1791480000006</v>
      </c>
      <c r="L407" s="6">
        <f>('VWP Details'!$I$61-H407)*'VWP Details'!$J$61+('VWP Details'!$M$61-'VWP Details'!$L$61)*'VWP Details'!$K$61</f>
        <v>1387.6788224999998</v>
      </c>
      <c r="M407" s="6">
        <f>('VWP Details'!I$60-I407)*'VWP Details'!$J$60+('VWP Details'!$M$60-'VWP Details'!$L$60)*'VWP Details'!$K$60</f>
        <v>798.60294819999956</v>
      </c>
      <c r="N407" s="9">
        <f t="shared" si="110"/>
        <v>175.79057340395846</v>
      </c>
      <c r="O407" s="9">
        <f t="shared" si="111"/>
        <v>163.87508128185488</v>
      </c>
      <c r="P407" s="9">
        <f t="shared" si="112"/>
        <v>141.75846888036972</v>
      </c>
      <c r="Q407" s="9">
        <f t="shared" si="113"/>
        <v>81.581364033665778</v>
      </c>
      <c r="R407" s="9">
        <f t="shared" si="114"/>
        <v>278.29057340395843</v>
      </c>
      <c r="S407" s="9">
        <f t="shared" si="115"/>
        <v>278.37508128185488</v>
      </c>
      <c r="T407" s="9">
        <f t="shared" si="116"/>
        <v>278.25846888036972</v>
      </c>
      <c r="U407" s="9">
        <f t="shared" si="117"/>
        <v>281.08136403366575</v>
      </c>
      <c r="V407" s="10">
        <f>'VWP Details'!P$63</f>
        <v>102.5</v>
      </c>
      <c r="W407" s="10">
        <f>'VWP Details'!P$62</f>
        <v>114.5</v>
      </c>
      <c r="X407" s="10">
        <f>'VWP Details'!P$61</f>
        <v>136.5</v>
      </c>
      <c r="Y407" s="10">
        <f>'VWP Details'!P$60</f>
        <v>199.5</v>
      </c>
      <c r="AA407" s="10">
        <f t="shared" si="118"/>
        <v>278.28513488300325</v>
      </c>
      <c r="AB407" s="10">
        <f t="shared" si="119"/>
        <v>278.56346329521466</v>
      </c>
      <c r="AC407" s="10">
        <f t="shared" si="120"/>
        <v>280.56181406227273</v>
      </c>
      <c r="AD407" s="10">
        <f t="shared" si="121"/>
        <v>281.31761014899314</v>
      </c>
      <c r="AE407" s="10">
        <f t="shared" si="122"/>
        <v>278.28434576427651</v>
      </c>
      <c r="AF407" s="10">
        <f t="shared" si="123"/>
        <v>278.59639480597423</v>
      </c>
      <c r="AG407" s="10">
        <f t="shared" si="124"/>
        <v>280.40050016748393</v>
      </c>
      <c r="AH407" s="10">
        <f t="shared" si="125"/>
        <v>281.52459573058633</v>
      </c>
      <c r="AI407">
        <v>3540</v>
      </c>
      <c r="AJ407" s="10">
        <f t="shared" si="106"/>
        <v>278.28434576427651</v>
      </c>
      <c r="AK407" s="10">
        <f t="shared" si="107"/>
        <v>278.59639480597423</v>
      </c>
      <c r="AL407" s="10">
        <f t="shared" si="108"/>
        <v>280.40050016748393</v>
      </c>
      <c r="AM407" s="10">
        <f t="shared" si="109"/>
        <v>281.52459573058633</v>
      </c>
      <c r="AN407" s="10">
        <f t="shared" si="101"/>
        <v>0.22100300775667847</v>
      </c>
      <c r="AO407" s="10">
        <f t="shared" si="102"/>
        <v>0.56150699755573896</v>
      </c>
      <c r="AP407" s="10">
        <f t="shared" si="103"/>
        <v>-0.40605030027006705</v>
      </c>
      <c r="AQ407" s="10">
        <f t="shared" si="104"/>
        <v>-1.1158414240242109E-2</v>
      </c>
    </row>
    <row r="408" spans="5:43" x14ac:dyDescent="0.2">
      <c r="E408" s="20">
        <v>40839.5</v>
      </c>
      <c r="F408">
        <v>6958.17</v>
      </c>
      <c r="G408">
        <v>5789.31</v>
      </c>
      <c r="H408">
        <v>6060.5879999999997</v>
      </c>
      <c r="I408">
        <v>7673.3990000000003</v>
      </c>
      <c r="J408" s="6">
        <f>('VWP Details'!$I$63-F408)*'VWP Details'!$J$63+('VWP Details'!$M$63-'VWP Details'!$L$63)*'VWP Details'!$K$63</f>
        <v>1720.8899269999997</v>
      </c>
      <c r="K408" s="6">
        <f>('VWP Details'!$I$62-G408)*'VWP Details'!$J$62+('VWP Details'!$M$62-'VWP Details'!$L$62)*'VWP Details'!$K$62</f>
        <v>1604.8956200000005</v>
      </c>
      <c r="L408" s="6">
        <f>('VWP Details'!$I$61-H408)*'VWP Details'!$J$61+('VWP Details'!$M$61-'VWP Details'!$L$61)*'VWP Details'!$K$61</f>
        <v>1387.1597900000002</v>
      </c>
      <c r="M408" s="6">
        <f>('VWP Details'!I$60-I408)*'VWP Details'!$J$60+('VWP Details'!$M$60-'VWP Details'!$L$60)*'VWP Details'!$K$60</f>
        <v>798.01891429999932</v>
      </c>
      <c r="N408" s="9">
        <f t="shared" si="110"/>
        <v>175.79768258167766</v>
      </c>
      <c r="O408" s="9">
        <f t="shared" si="111"/>
        <v>163.94827255066204</v>
      </c>
      <c r="P408" s="9">
        <f t="shared" si="112"/>
        <v>141.70544706342901</v>
      </c>
      <c r="Q408" s="9">
        <f t="shared" si="113"/>
        <v>81.521701992207866</v>
      </c>
      <c r="R408" s="9">
        <f t="shared" si="114"/>
        <v>278.29768258167769</v>
      </c>
      <c r="S408" s="9">
        <f t="shared" si="115"/>
        <v>278.44827255066207</v>
      </c>
      <c r="T408" s="9">
        <f t="shared" si="116"/>
        <v>278.20544706342901</v>
      </c>
      <c r="U408" s="9">
        <f t="shared" si="117"/>
        <v>281.02170199220785</v>
      </c>
      <c r="V408" s="10">
        <f>'VWP Details'!P$63</f>
        <v>102.5</v>
      </c>
      <c r="W408" s="10">
        <f>'VWP Details'!P$62</f>
        <v>114.5</v>
      </c>
      <c r="X408" s="10">
        <f>'VWP Details'!P$61</f>
        <v>136.5</v>
      </c>
      <c r="Y408" s="10">
        <f>'VWP Details'!P$60</f>
        <v>199.5</v>
      </c>
      <c r="AA408" s="10">
        <f t="shared" si="118"/>
        <v>278.2895603461335</v>
      </c>
      <c r="AB408" s="10">
        <f t="shared" si="119"/>
        <v>278.52125861030436</v>
      </c>
      <c r="AC408" s="10">
        <f t="shared" si="120"/>
        <v>279.91400250122263</v>
      </c>
      <c r="AD408" s="10">
        <f t="shared" si="121"/>
        <v>281.25443399661248</v>
      </c>
      <c r="AE408" s="10">
        <f t="shared" si="122"/>
        <v>278.28735650104062</v>
      </c>
      <c r="AF408" s="10">
        <f t="shared" si="123"/>
        <v>278.59393229599573</v>
      </c>
      <c r="AG408" s="10">
        <f t="shared" si="124"/>
        <v>280.36482576777217</v>
      </c>
      <c r="AH408" s="10">
        <f t="shared" si="125"/>
        <v>281.50795485848244</v>
      </c>
      <c r="AI408">
        <v>3600</v>
      </c>
      <c r="AJ408" s="10">
        <f t="shared" si="106"/>
        <v>278.28735650104062</v>
      </c>
      <c r="AK408" s="10">
        <f t="shared" si="107"/>
        <v>278.59393229599573</v>
      </c>
      <c r="AL408" s="10">
        <f t="shared" si="108"/>
        <v>280.36482576777217</v>
      </c>
      <c r="AM408" s="10">
        <f t="shared" si="109"/>
        <v>281.50795485848244</v>
      </c>
      <c r="AN408" s="10">
        <f t="shared" si="101"/>
        <v>0.21799227099256768</v>
      </c>
      <c r="AO408" s="10">
        <f t="shared" si="102"/>
        <v>0.5639695075342388</v>
      </c>
      <c r="AP408" s="10">
        <f t="shared" si="103"/>
        <v>-0.37037590055831515</v>
      </c>
      <c r="AQ408" s="10">
        <f t="shared" si="104"/>
        <v>5.48245786364987E-3</v>
      </c>
    </row>
    <row r="409" spans="5:43" x14ac:dyDescent="0.2">
      <c r="E409" s="20">
        <v>40839.541666666664</v>
      </c>
      <c r="F409">
        <v>6958.17</v>
      </c>
      <c r="G409">
        <v>5792.567</v>
      </c>
      <c r="H409">
        <v>6024.9030000000002</v>
      </c>
      <c r="I409">
        <v>7660.0519999999997</v>
      </c>
      <c r="J409" s="6">
        <f>('VWP Details'!$I$63-F409)*'VWP Details'!$J$63+('VWP Details'!$M$63-'VWP Details'!$L$63)*'VWP Details'!$K$63</f>
        <v>1720.8899269999997</v>
      </c>
      <c r="K409" s="6">
        <f>('VWP Details'!$I$62-G409)*'VWP Details'!$J$62+('VWP Details'!$M$62-'VWP Details'!$L$62)*'VWP Details'!$K$62</f>
        <v>1603.0782140000006</v>
      </c>
      <c r="L409" s="6">
        <f>('VWP Details'!$I$61-H409)*'VWP Details'!$J$61+('VWP Details'!$M$61-'VWP Details'!$L$61)*'VWP Details'!$K$61</f>
        <v>1407.0541774999999</v>
      </c>
      <c r="M409" s="6">
        <f>('VWP Details'!I$60-I409)*'VWP Details'!$J$60+('VWP Details'!$M$60-'VWP Details'!$L$60)*'VWP Details'!$K$60</f>
        <v>805.28368639999974</v>
      </c>
      <c r="N409" s="9">
        <f t="shared" si="110"/>
        <v>175.79768258167766</v>
      </c>
      <c r="O409" s="9">
        <f t="shared" si="111"/>
        <v>163.76261525899145</v>
      </c>
      <c r="P409" s="9">
        <f t="shared" si="112"/>
        <v>143.73776020793025</v>
      </c>
      <c r="Q409" s="9">
        <f t="shared" si="113"/>
        <v>82.263835512560618</v>
      </c>
      <c r="R409" s="9">
        <f t="shared" si="114"/>
        <v>278.29768258167769</v>
      </c>
      <c r="S409" s="9">
        <f t="shared" si="115"/>
        <v>278.26261525899145</v>
      </c>
      <c r="T409" s="9">
        <f t="shared" si="116"/>
        <v>280.23776020793025</v>
      </c>
      <c r="U409" s="9">
        <f t="shared" si="117"/>
        <v>281.7638355125606</v>
      </c>
      <c r="V409" s="10">
        <f>'VWP Details'!P$63</f>
        <v>102.5</v>
      </c>
      <c r="W409" s="10">
        <f>'VWP Details'!P$62</f>
        <v>114.5</v>
      </c>
      <c r="X409" s="10">
        <f>'VWP Details'!P$61</f>
        <v>136.5</v>
      </c>
      <c r="Y409" s="10">
        <f>'VWP Details'!P$60</f>
        <v>199.5</v>
      </c>
      <c r="AA409" s="10">
        <f t="shared" si="118"/>
        <v>278.29309716204881</v>
      </c>
      <c r="AB409" s="10">
        <f t="shared" si="119"/>
        <v>278.4599922740785</v>
      </c>
      <c r="AC409" s="10">
        <f t="shared" si="120"/>
        <v>279.76000573107461</v>
      </c>
      <c r="AD409" s="10">
        <f t="shared" si="121"/>
        <v>281.24112263340186</v>
      </c>
      <c r="AE409" s="10">
        <f t="shared" si="122"/>
        <v>278.29008287069587</v>
      </c>
      <c r="AF409" s="10">
        <f t="shared" si="123"/>
        <v>278.59903972409933</v>
      </c>
      <c r="AG409" s="10">
        <f t="shared" si="124"/>
        <v>280.34859232126217</v>
      </c>
      <c r="AH409" s="10">
        <f t="shared" si="125"/>
        <v>281.48048029378049</v>
      </c>
      <c r="AI409">
        <v>3660</v>
      </c>
      <c r="AJ409" s="10">
        <f t="shared" si="106"/>
        <v>278.29008287069587</v>
      </c>
      <c r="AK409" s="10">
        <f t="shared" si="107"/>
        <v>278.59903972409933</v>
      </c>
      <c r="AL409" s="10">
        <f t="shared" si="108"/>
        <v>280.34859232126217</v>
      </c>
      <c r="AM409" s="10">
        <f t="shared" si="109"/>
        <v>281.48048029378049</v>
      </c>
      <c r="AN409" s="10">
        <f t="shared" si="101"/>
        <v>0.21526590133731816</v>
      </c>
      <c r="AO409" s="10">
        <f t="shared" si="102"/>
        <v>0.55886207943063937</v>
      </c>
      <c r="AP409" s="10">
        <f t="shared" si="103"/>
        <v>-0.3541424540483149</v>
      </c>
      <c r="AQ409" s="10">
        <f t="shared" si="104"/>
        <v>3.2957022565597072E-2</v>
      </c>
    </row>
    <row r="410" spans="5:43" x14ac:dyDescent="0.2">
      <c r="E410" s="20">
        <v>40839.583333333336</v>
      </c>
      <c r="F410">
        <v>6958.2</v>
      </c>
      <c r="G410">
        <v>5790.1559999999999</v>
      </c>
      <c r="H410">
        <v>6058.6210000000001</v>
      </c>
      <c r="I410">
        <v>7658.8549999999996</v>
      </c>
      <c r="J410" s="6">
        <f>('VWP Details'!$I$63-F410)*'VWP Details'!$J$63+('VWP Details'!$M$63-'VWP Details'!$L$63)*'VWP Details'!$K$63</f>
        <v>1720.86383</v>
      </c>
      <c r="K410" s="6">
        <f>('VWP Details'!$I$62-G410)*'VWP Details'!$J$62+('VWP Details'!$M$62-'VWP Details'!$L$62)*'VWP Details'!$K$62</f>
        <v>1604.4235520000007</v>
      </c>
      <c r="L410" s="6">
        <f>('VWP Details'!$I$61-H410)*'VWP Details'!$J$61+('VWP Details'!$M$61-'VWP Details'!$L$61)*'VWP Details'!$K$61</f>
        <v>1388.2563924999999</v>
      </c>
      <c r="M410" s="6">
        <f>('VWP Details'!I$60-I410)*'VWP Details'!$J$60+('VWP Details'!$M$60-'VWP Details'!$L$60)*'VWP Details'!$K$60</f>
        <v>805.9352134999998</v>
      </c>
      <c r="N410" s="9">
        <f t="shared" si="110"/>
        <v>175.795016640033</v>
      </c>
      <c r="O410" s="9">
        <f t="shared" si="111"/>
        <v>163.90004839691525</v>
      </c>
      <c r="P410" s="9">
        <f t="shared" si="112"/>
        <v>141.81747060147674</v>
      </c>
      <c r="Q410" s="9">
        <f t="shared" si="113"/>
        <v>82.330392328613826</v>
      </c>
      <c r="R410" s="9">
        <f t="shared" si="114"/>
        <v>278.295016640033</v>
      </c>
      <c r="S410" s="9">
        <f t="shared" si="115"/>
        <v>278.40004839691528</v>
      </c>
      <c r="T410" s="9">
        <f t="shared" si="116"/>
        <v>278.31747060147677</v>
      </c>
      <c r="U410" s="9">
        <f t="shared" si="117"/>
        <v>281.83039232861381</v>
      </c>
      <c r="V410" s="10">
        <f>'VWP Details'!P$63</f>
        <v>102.5</v>
      </c>
      <c r="W410" s="10">
        <f>'VWP Details'!P$62</f>
        <v>114.5</v>
      </c>
      <c r="X410" s="10">
        <f>'VWP Details'!P$61</f>
        <v>136.5</v>
      </c>
      <c r="Y410" s="10">
        <f>'VWP Details'!P$60</f>
        <v>199.5</v>
      </c>
      <c r="AA410" s="10">
        <f t="shared" si="118"/>
        <v>278.29414576576244</v>
      </c>
      <c r="AB410" s="10">
        <f t="shared" si="119"/>
        <v>278.41347819670574</v>
      </c>
      <c r="AC410" s="10">
        <f t="shared" si="120"/>
        <v>279.14404143106992</v>
      </c>
      <c r="AD410" s="10">
        <f t="shared" si="121"/>
        <v>281.41159037496908</v>
      </c>
      <c r="AE410" s="10">
        <f t="shared" si="122"/>
        <v>278.29270615727427</v>
      </c>
      <c r="AF410" s="10">
        <f t="shared" si="123"/>
        <v>278.59773322574966</v>
      </c>
      <c r="AG410" s="10">
        <f t="shared" si="124"/>
        <v>280.36344298612306</v>
      </c>
      <c r="AH410" s="10">
        <f t="shared" si="125"/>
        <v>281.46725122304082</v>
      </c>
      <c r="AI410">
        <v>3720</v>
      </c>
      <c r="AJ410" s="10">
        <f t="shared" si="106"/>
        <v>278.29270615727427</v>
      </c>
      <c r="AK410" s="10">
        <f t="shared" si="107"/>
        <v>278.59773322574966</v>
      </c>
      <c r="AL410" s="10">
        <f t="shared" si="108"/>
        <v>280.36344298612306</v>
      </c>
      <c r="AM410" s="10">
        <f t="shared" si="109"/>
        <v>281.46725122304082</v>
      </c>
      <c r="AN410" s="10">
        <f t="shared" si="101"/>
        <v>0.21264261475891999</v>
      </c>
      <c r="AO410" s="10">
        <f t="shared" si="102"/>
        <v>0.56016857778030271</v>
      </c>
      <c r="AP410" s="10">
        <f t="shared" si="103"/>
        <v>-0.36899311890920217</v>
      </c>
      <c r="AQ410" s="10">
        <f t="shared" si="104"/>
        <v>4.618609330526624E-2</v>
      </c>
    </row>
    <row r="411" spans="5:43" x14ac:dyDescent="0.2">
      <c r="E411" s="20">
        <v>40839.625</v>
      </c>
      <c r="F411">
        <v>6958.1909999999998</v>
      </c>
      <c r="G411">
        <v>5787.8289999999997</v>
      </c>
      <c r="H411">
        <v>6061.4939999999997</v>
      </c>
      <c r="I411">
        <v>7681.8249999999998</v>
      </c>
      <c r="J411" s="6">
        <f>('VWP Details'!$I$63-F411)*'VWP Details'!$J$63+('VWP Details'!$M$63-'VWP Details'!$L$63)*'VWP Details'!$K$63</f>
        <v>1720.8716591</v>
      </c>
      <c r="K411" s="6">
        <f>('VWP Details'!$I$62-G411)*'VWP Details'!$J$62+('VWP Details'!$M$62-'VWP Details'!$L$62)*'VWP Details'!$K$62</f>
        <v>1605.7220180000008</v>
      </c>
      <c r="L411" s="6">
        <f>('VWP Details'!$I$61-H411)*'VWP Details'!$J$61+('VWP Details'!$M$61-'VWP Details'!$L$61)*'VWP Details'!$K$61</f>
        <v>1386.6546950000002</v>
      </c>
      <c r="M411" s="6">
        <f>('VWP Details'!I$60-I411)*'VWP Details'!$J$60+('VWP Details'!$M$60-'VWP Details'!$L$60)*'VWP Details'!$K$60</f>
        <v>793.4326424999997</v>
      </c>
      <c r="N411" s="9">
        <f t="shared" si="110"/>
        <v>175.7958164225264</v>
      </c>
      <c r="O411" s="9">
        <f t="shared" si="111"/>
        <v>164.03269332099188</v>
      </c>
      <c r="P411" s="9">
        <f t="shared" si="112"/>
        <v>141.65384903319452</v>
      </c>
      <c r="Q411" s="9">
        <f t="shared" si="113"/>
        <v>81.053190937851724</v>
      </c>
      <c r="R411" s="9">
        <f t="shared" si="114"/>
        <v>278.2958164225264</v>
      </c>
      <c r="S411" s="9">
        <f t="shared" si="115"/>
        <v>278.53269332099188</v>
      </c>
      <c r="T411" s="9">
        <f t="shared" si="116"/>
        <v>278.15384903319455</v>
      </c>
      <c r="U411" s="9">
        <f t="shared" si="117"/>
        <v>280.5531909378517</v>
      </c>
      <c r="V411" s="10">
        <f>'VWP Details'!P$63</f>
        <v>102.5</v>
      </c>
      <c r="W411" s="10">
        <f>'VWP Details'!P$62</f>
        <v>114.5</v>
      </c>
      <c r="X411" s="10">
        <f>'VWP Details'!P$61</f>
        <v>136.5</v>
      </c>
      <c r="Y411" s="10">
        <f>'VWP Details'!P$60</f>
        <v>199.5</v>
      </c>
      <c r="AA411" s="10">
        <f t="shared" si="118"/>
        <v>278.2953543259747</v>
      </c>
      <c r="AB411" s="10">
        <f t="shared" si="119"/>
        <v>278.40374216188309</v>
      </c>
      <c r="AC411" s="10">
        <f t="shared" si="120"/>
        <v>278.63459915728009</v>
      </c>
      <c r="AD411" s="10">
        <f t="shared" si="121"/>
        <v>281.25009696097993</v>
      </c>
      <c r="AE411" s="10">
        <f t="shared" si="122"/>
        <v>278.29525479748662</v>
      </c>
      <c r="AF411" s="10">
        <f t="shared" si="123"/>
        <v>278.60155467642005</v>
      </c>
      <c r="AG411" s="10">
        <f t="shared" si="124"/>
        <v>280.37336393189224</v>
      </c>
      <c r="AH411" s="10">
        <f t="shared" si="125"/>
        <v>281.43048428148109</v>
      </c>
      <c r="AI411">
        <v>3780</v>
      </c>
      <c r="AJ411" s="10">
        <f t="shared" si="106"/>
        <v>278.29525479748662</v>
      </c>
      <c r="AK411" s="10">
        <f t="shared" si="107"/>
        <v>278.60155467642005</v>
      </c>
      <c r="AL411" s="10">
        <f t="shared" si="108"/>
        <v>280.37336393189224</v>
      </c>
      <c r="AM411" s="10">
        <f t="shared" si="109"/>
        <v>281.43048428148109</v>
      </c>
      <c r="AN411" s="10">
        <f t="shared" si="101"/>
        <v>0.21009397454656664</v>
      </c>
      <c r="AO411" s="10">
        <f t="shared" si="102"/>
        <v>0.55634712710991607</v>
      </c>
      <c r="AP411" s="10">
        <f t="shared" si="103"/>
        <v>-0.37891406467838351</v>
      </c>
      <c r="AQ411" s="10">
        <f t="shared" si="104"/>
        <v>8.2953034864999609E-2</v>
      </c>
    </row>
    <row r="412" spans="5:43" x14ac:dyDescent="0.2">
      <c r="E412" s="20">
        <v>40839.666666666664</v>
      </c>
      <c r="F412">
        <v>6958.15</v>
      </c>
      <c r="G412">
        <v>5788.44</v>
      </c>
      <c r="H412">
        <v>6053.0910000000003</v>
      </c>
      <c r="I412">
        <v>7668.2470000000003</v>
      </c>
      <c r="J412" s="6">
        <f>('VWP Details'!$I$63-F412)*'VWP Details'!$J$63+('VWP Details'!$M$63-'VWP Details'!$L$63)*'VWP Details'!$K$63</f>
        <v>1720.9073250000001</v>
      </c>
      <c r="K412" s="6">
        <f>('VWP Details'!$I$62-G412)*'VWP Details'!$J$62+('VWP Details'!$M$62-'VWP Details'!$L$62)*'VWP Details'!$K$62</f>
        <v>1605.3810800000008</v>
      </c>
      <c r="L412" s="6">
        <f>('VWP Details'!$I$61-H412)*'VWP Details'!$J$61+('VWP Details'!$M$61-'VWP Details'!$L$61)*'VWP Details'!$K$61</f>
        <v>1391.3393674999998</v>
      </c>
      <c r="M412" s="6">
        <f>('VWP Details'!I$60-I412)*'VWP Details'!$J$60+('VWP Details'!$M$60-'VWP Details'!$L$60)*'VWP Details'!$K$60</f>
        <v>800.82314789999941</v>
      </c>
      <c r="N412" s="9">
        <f t="shared" si="110"/>
        <v>175.79945987610751</v>
      </c>
      <c r="O412" s="9">
        <f t="shared" si="111"/>
        <v>163.99786476550807</v>
      </c>
      <c r="P412" s="9">
        <f t="shared" si="112"/>
        <v>142.13241222089923</v>
      </c>
      <c r="Q412" s="9">
        <f t="shared" si="113"/>
        <v>81.808168756039223</v>
      </c>
      <c r="R412" s="9">
        <f t="shared" si="114"/>
        <v>278.29945987610751</v>
      </c>
      <c r="S412" s="9">
        <f t="shared" si="115"/>
        <v>278.4978647655081</v>
      </c>
      <c r="T412" s="9">
        <f t="shared" si="116"/>
        <v>278.63241222089925</v>
      </c>
      <c r="U412" s="9">
        <f t="shared" si="117"/>
        <v>281.30816875603921</v>
      </c>
      <c r="V412" s="10">
        <f>'VWP Details'!P$63</f>
        <v>102.5</v>
      </c>
      <c r="W412" s="10">
        <f>'VWP Details'!P$62</f>
        <v>114.5</v>
      </c>
      <c r="X412" s="10">
        <f>'VWP Details'!P$61</f>
        <v>136.5</v>
      </c>
      <c r="Y412" s="10">
        <f>'VWP Details'!P$60</f>
        <v>199.5</v>
      </c>
      <c r="AA412" s="10">
        <f t="shared" si="118"/>
        <v>278.29713162040446</v>
      </c>
      <c r="AB412" s="10">
        <f t="shared" si="119"/>
        <v>278.42829885861374</v>
      </c>
      <c r="AC412" s="10">
        <f t="shared" si="120"/>
        <v>278.70938782538599</v>
      </c>
      <c r="AD412" s="10">
        <f t="shared" si="121"/>
        <v>281.29545790545461</v>
      </c>
      <c r="AE412" s="10">
        <f t="shared" si="122"/>
        <v>278.29766480873343</v>
      </c>
      <c r="AF412" s="10">
        <f t="shared" si="123"/>
        <v>278.60295009874119</v>
      </c>
      <c r="AG412" s="10">
        <f t="shared" si="124"/>
        <v>280.37423642838587</v>
      </c>
      <c r="AH412" s="10">
        <f t="shared" si="125"/>
        <v>281.42352723150236</v>
      </c>
      <c r="AI412">
        <v>3840</v>
      </c>
      <c r="AJ412" s="10">
        <f t="shared" si="106"/>
        <v>278.29766480873343</v>
      </c>
      <c r="AK412" s="10">
        <f t="shared" si="107"/>
        <v>278.60295009874119</v>
      </c>
      <c r="AL412" s="10">
        <f t="shared" si="108"/>
        <v>280.37423642838587</v>
      </c>
      <c r="AM412" s="10">
        <f t="shared" si="109"/>
        <v>281.42352723150236</v>
      </c>
      <c r="AN412" s="10">
        <f t="shared" si="101"/>
        <v>0.20768396329975758</v>
      </c>
      <c r="AO412" s="10">
        <f t="shared" si="102"/>
        <v>0.55495170478877753</v>
      </c>
      <c r="AP412" s="10">
        <f t="shared" si="103"/>
        <v>-0.37978656117201126</v>
      </c>
      <c r="AQ412" s="10">
        <f t="shared" si="104"/>
        <v>8.9910084843722871E-2</v>
      </c>
    </row>
    <row r="413" spans="5:43" x14ac:dyDescent="0.2">
      <c r="E413" s="20">
        <v>40839.708333333336</v>
      </c>
      <c r="F413">
        <v>6958.15</v>
      </c>
      <c r="G413">
        <v>5788.183</v>
      </c>
      <c r="H413">
        <v>6058.3630000000003</v>
      </c>
      <c r="I413">
        <v>7667.1289999999999</v>
      </c>
      <c r="J413" s="6">
        <f>('VWP Details'!$I$63-F413)*'VWP Details'!$J$63+('VWP Details'!$M$63-'VWP Details'!$L$63)*'VWP Details'!$K$63</f>
        <v>1720.9073250000001</v>
      </c>
      <c r="K413" s="6">
        <f>('VWP Details'!$I$62-G413)*'VWP Details'!$J$62+('VWP Details'!$M$62-'VWP Details'!$L$62)*'VWP Details'!$K$62</f>
        <v>1605.5244860000007</v>
      </c>
      <c r="L413" s="6">
        <f>('VWP Details'!$I$61-H413)*'VWP Details'!$J$61+('VWP Details'!$M$61-'VWP Details'!$L$61)*'VWP Details'!$K$61</f>
        <v>1388.4002274999998</v>
      </c>
      <c r="M413" s="6">
        <f>('VWP Details'!I$60-I413)*'VWP Details'!$J$60+('VWP Details'!$M$60-'VWP Details'!$L$60)*'VWP Details'!$K$60</f>
        <v>801.4316752999996</v>
      </c>
      <c r="N413" s="9">
        <f t="shared" si="110"/>
        <v>175.79945987610751</v>
      </c>
      <c r="O413" s="9">
        <f t="shared" si="111"/>
        <v>164.01251441977868</v>
      </c>
      <c r="P413" s="9">
        <f t="shared" si="112"/>
        <v>141.83216408028522</v>
      </c>
      <c r="Q413" s="9">
        <f t="shared" si="113"/>
        <v>81.870332933438988</v>
      </c>
      <c r="R413" s="9">
        <f t="shared" si="114"/>
        <v>278.29945987610751</v>
      </c>
      <c r="S413" s="9">
        <f t="shared" si="115"/>
        <v>278.51251441977865</v>
      </c>
      <c r="T413" s="9">
        <f t="shared" si="116"/>
        <v>278.33216408028522</v>
      </c>
      <c r="U413" s="9">
        <f t="shared" si="117"/>
        <v>281.37033293343899</v>
      </c>
      <c r="V413" s="10">
        <f>'VWP Details'!P$63</f>
        <v>102.5</v>
      </c>
      <c r="W413" s="10">
        <f>'VWP Details'!P$62</f>
        <v>114.5</v>
      </c>
      <c r="X413" s="10">
        <f>'VWP Details'!P$61</f>
        <v>136.5</v>
      </c>
      <c r="Y413" s="10">
        <f>'VWP Details'!P$60</f>
        <v>199.5</v>
      </c>
      <c r="AA413" s="10">
        <f t="shared" si="118"/>
        <v>278.29748707929042</v>
      </c>
      <c r="AB413" s="10">
        <f t="shared" si="119"/>
        <v>278.44114723243712</v>
      </c>
      <c r="AC413" s="10">
        <f t="shared" si="120"/>
        <v>278.7347312287572</v>
      </c>
      <c r="AD413" s="10">
        <f t="shared" si="121"/>
        <v>281.3651840937008</v>
      </c>
      <c r="AE413" s="10">
        <f t="shared" si="122"/>
        <v>278.29971936109428</v>
      </c>
      <c r="AF413" s="10">
        <f t="shared" si="123"/>
        <v>278.60170972334458</v>
      </c>
      <c r="AG413" s="10">
        <f t="shared" si="124"/>
        <v>280.37412935962556</v>
      </c>
      <c r="AH413" s="10">
        <f t="shared" si="125"/>
        <v>281.3980343584663</v>
      </c>
      <c r="AI413">
        <v>3900</v>
      </c>
      <c r="AJ413" s="10">
        <f t="shared" si="106"/>
        <v>278.29971936109428</v>
      </c>
      <c r="AK413" s="10">
        <f t="shared" si="107"/>
        <v>278.60170972334458</v>
      </c>
      <c r="AL413" s="10">
        <f t="shared" si="108"/>
        <v>280.37412935962556</v>
      </c>
      <c r="AM413" s="10">
        <f t="shared" si="109"/>
        <v>281.3980343584663</v>
      </c>
      <c r="AN413" s="10">
        <f t="shared" si="101"/>
        <v>0.20562941093891141</v>
      </c>
      <c r="AO413" s="10">
        <f t="shared" si="102"/>
        <v>0.55619208018538302</v>
      </c>
      <c r="AP413" s="10">
        <f t="shared" si="103"/>
        <v>-0.37967949241169663</v>
      </c>
      <c r="AQ413" s="10">
        <f t="shared" si="104"/>
        <v>0.11540295787978039</v>
      </c>
    </row>
    <row r="414" spans="5:43" x14ac:dyDescent="0.2">
      <c r="E414" s="20">
        <v>40839.75</v>
      </c>
      <c r="F414">
        <v>6958.1210000000001</v>
      </c>
      <c r="G414">
        <v>5784.241</v>
      </c>
      <c r="H414">
        <v>6009.0879999999997</v>
      </c>
      <c r="I414">
        <v>7659.3959999999997</v>
      </c>
      <c r="J414" s="6">
        <f>('VWP Details'!$I$63-F414)*'VWP Details'!$J$63+('VWP Details'!$M$63-'VWP Details'!$L$63)*'VWP Details'!$K$63</f>
        <v>1720.9325520999996</v>
      </c>
      <c r="K414" s="6">
        <f>('VWP Details'!$I$62-G414)*'VWP Details'!$J$62+('VWP Details'!$M$62-'VWP Details'!$L$62)*'VWP Details'!$K$62</f>
        <v>1607.7241220000005</v>
      </c>
      <c r="L414" s="6">
        <f>('VWP Details'!$I$61-H414)*'VWP Details'!$J$61+('VWP Details'!$M$61-'VWP Details'!$L$61)*'VWP Details'!$K$61</f>
        <v>1415.8710400000002</v>
      </c>
      <c r="M414" s="6">
        <f>('VWP Details'!I$60-I414)*'VWP Details'!$J$60+('VWP Details'!$M$60-'VWP Details'!$L$60)*'VWP Details'!$K$60</f>
        <v>805.64074719999974</v>
      </c>
      <c r="N414" s="9">
        <f t="shared" si="110"/>
        <v>175.80203695303067</v>
      </c>
      <c r="O414" s="9">
        <f t="shared" si="111"/>
        <v>164.23721845532225</v>
      </c>
      <c r="P414" s="9">
        <f t="shared" si="112"/>
        <v>144.63844767830403</v>
      </c>
      <c r="Q414" s="9">
        <f t="shared" si="113"/>
        <v>82.300311094290691</v>
      </c>
      <c r="R414" s="9">
        <f t="shared" si="114"/>
        <v>278.30203695303067</v>
      </c>
      <c r="S414" s="9">
        <f t="shared" si="115"/>
        <v>278.73721845532225</v>
      </c>
      <c r="T414" s="9">
        <f t="shared" si="116"/>
        <v>281.13844767830403</v>
      </c>
      <c r="U414" s="9">
        <f t="shared" si="117"/>
        <v>281.80031109429069</v>
      </c>
      <c r="V414" s="10">
        <f>'VWP Details'!P$63</f>
        <v>102.5</v>
      </c>
      <c r="W414" s="10">
        <f>'VWP Details'!P$62</f>
        <v>114.5</v>
      </c>
      <c r="X414" s="10">
        <f>'VWP Details'!P$61</f>
        <v>136.5</v>
      </c>
      <c r="Y414" s="10">
        <f>'VWP Details'!P$60</f>
        <v>199.5</v>
      </c>
      <c r="AA414" s="10">
        <f t="shared" si="118"/>
        <v>278.29835795356098</v>
      </c>
      <c r="AB414" s="10">
        <f t="shared" si="119"/>
        <v>278.53606787170327</v>
      </c>
      <c r="AC414" s="10">
        <f t="shared" si="120"/>
        <v>278.91486872283195</v>
      </c>
      <c r="AD414" s="10">
        <f t="shared" si="121"/>
        <v>281.37247921004689</v>
      </c>
      <c r="AE414" s="10">
        <f t="shared" si="122"/>
        <v>278.30162817531186</v>
      </c>
      <c r="AF414" s="10">
        <f t="shared" si="123"/>
        <v>278.60005664951638</v>
      </c>
      <c r="AG414" s="10">
        <f t="shared" si="124"/>
        <v>280.36227434199458</v>
      </c>
      <c r="AH414" s="10">
        <f t="shared" si="125"/>
        <v>281.40082118187536</v>
      </c>
      <c r="AI414">
        <v>3960</v>
      </c>
      <c r="AJ414" s="10">
        <f t="shared" si="106"/>
        <v>278.30162817531186</v>
      </c>
      <c r="AK414" s="10">
        <f t="shared" si="107"/>
        <v>278.60005664951638</v>
      </c>
      <c r="AL414" s="10">
        <f t="shared" si="108"/>
        <v>280.36227434199458</v>
      </c>
      <c r="AM414" s="10">
        <f t="shared" si="109"/>
        <v>281.40082118187536</v>
      </c>
      <c r="AN414" s="10">
        <f t="shared" ref="AN414:AN477" si="126">AJ$348-AJ414</f>
        <v>0.20372059672132536</v>
      </c>
      <c r="AO414" s="10">
        <f t="shared" ref="AO414:AO477" si="127">AK$348-AK414</f>
        <v>0.55784515401359158</v>
      </c>
      <c r="AP414" s="10">
        <f t="shared" ref="AP414:AP477" si="128">AL$348-AL414</f>
        <v>-0.36782447478071845</v>
      </c>
      <c r="AQ414" s="10">
        <f t="shared" ref="AQ414:AQ477" si="129">AM$348-AM414</f>
        <v>0.11261613447072705</v>
      </c>
    </row>
    <row r="415" spans="5:43" x14ac:dyDescent="0.2">
      <c r="E415" s="20">
        <v>40839.791666666664</v>
      </c>
      <c r="F415">
        <v>6958.1009999999997</v>
      </c>
      <c r="G415">
        <v>5782.43</v>
      </c>
      <c r="H415">
        <v>6007.61</v>
      </c>
      <c r="I415">
        <v>7663.8710000000001</v>
      </c>
      <c r="J415" s="6">
        <f>('VWP Details'!$I$63-F415)*'VWP Details'!$J$63+('VWP Details'!$M$63-'VWP Details'!$L$63)*'VWP Details'!$K$63</f>
        <v>1720.9499501</v>
      </c>
      <c r="K415" s="6">
        <f>('VWP Details'!$I$62-G415)*'VWP Details'!$J$62+('VWP Details'!$M$62-'VWP Details'!$L$62)*'VWP Details'!$K$62</f>
        <v>1608.7346600000005</v>
      </c>
      <c r="L415" s="6">
        <f>('VWP Details'!$I$61-H415)*'VWP Details'!$J$61+('VWP Details'!$M$61-'VWP Details'!$L$61)*'VWP Details'!$K$61</f>
        <v>1416.6950250000002</v>
      </c>
      <c r="M415" s="6">
        <f>('VWP Details'!I$60-I415)*'VWP Details'!$J$60+('VWP Details'!$M$60-'VWP Details'!$L$60)*'VWP Details'!$K$60</f>
        <v>803.20500469999956</v>
      </c>
      <c r="N415" s="9">
        <f t="shared" si="110"/>
        <v>175.80381424746051</v>
      </c>
      <c r="O415" s="9">
        <f t="shared" si="111"/>
        <v>164.34045006576605</v>
      </c>
      <c r="P415" s="9">
        <f t="shared" si="112"/>
        <v>144.72262194837751</v>
      </c>
      <c r="Q415" s="9">
        <f t="shared" si="113"/>
        <v>82.051487575628926</v>
      </c>
      <c r="R415" s="9">
        <f t="shared" si="114"/>
        <v>278.30381424746054</v>
      </c>
      <c r="S415" s="9">
        <f t="shared" si="115"/>
        <v>278.84045006576605</v>
      </c>
      <c r="T415" s="9">
        <f t="shared" si="116"/>
        <v>281.22262194837754</v>
      </c>
      <c r="U415" s="9">
        <f t="shared" si="117"/>
        <v>281.55148757562893</v>
      </c>
      <c r="V415" s="10">
        <f>'VWP Details'!P$63</f>
        <v>102.5</v>
      </c>
      <c r="W415" s="10">
        <f>'VWP Details'!P$62</f>
        <v>114.5</v>
      </c>
      <c r="X415" s="10">
        <f>'VWP Details'!P$61</f>
        <v>136.5</v>
      </c>
      <c r="Y415" s="10">
        <f>'VWP Details'!P$60</f>
        <v>199.5</v>
      </c>
      <c r="AA415" s="10">
        <f t="shared" si="118"/>
        <v>278.30011747504648</v>
      </c>
      <c r="AB415" s="10">
        <f t="shared" si="119"/>
        <v>278.62414820547338</v>
      </c>
      <c r="AC415" s="10">
        <f t="shared" si="120"/>
        <v>279.49589899221212</v>
      </c>
      <c r="AD415" s="10">
        <f t="shared" si="121"/>
        <v>281.31669825944994</v>
      </c>
      <c r="AE415" s="10">
        <f t="shared" si="122"/>
        <v>278.30346589775223</v>
      </c>
      <c r="AF415" s="10">
        <f t="shared" si="123"/>
        <v>278.60842462323978</v>
      </c>
      <c r="AG415" s="10">
        <f t="shared" si="124"/>
        <v>280.39347691241937</v>
      </c>
      <c r="AH415" s="10">
        <f t="shared" si="125"/>
        <v>281.40605231408443</v>
      </c>
      <c r="AI415">
        <v>4020</v>
      </c>
      <c r="AJ415" s="10">
        <f t="shared" si="106"/>
        <v>278.30346589775223</v>
      </c>
      <c r="AK415" s="10">
        <f t="shared" si="107"/>
        <v>278.60842462323978</v>
      </c>
      <c r="AL415" s="10">
        <f t="shared" si="108"/>
        <v>280.39347691241937</v>
      </c>
      <c r="AM415" s="10">
        <f t="shared" si="109"/>
        <v>281.40605231408443</v>
      </c>
      <c r="AN415" s="10">
        <f t="shared" si="126"/>
        <v>0.20188287428095464</v>
      </c>
      <c r="AO415" s="10">
        <f t="shared" si="127"/>
        <v>0.54947718029018233</v>
      </c>
      <c r="AP415" s="10">
        <f t="shared" si="128"/>
        <v>-0.39902704520551424</v>
      </c>
      <c r="AQ415" s="10">
        <f t="shared" si="129"/>
        <v>0.10738500226165115</v>
      </c>
    </row>
    <row r="416" spans="5:43" x14ac:dyDescent="0.2">
      <c r="E416" s="20">
        <v>40839.833333333336</v>
      </c>
      <c r="F416">
        <v>6958.16</v>
      </c>
      <c r="G416">
        <v>5784.2039999999997</v>
      </c>
      <c r="H416">
        <v>6004.8469999999998</v>
      </c>
      <c r="I416">
        <v>7666.6459999999997</v>
      </c>
      <c r="J416" s="6">
        <f>('VWP Details'!$I$63-F416)*'VWP Details'!$J$63+('VWP Details'!$M$63-'VWP Details'!$L$63)*'VWP Details'!$K$63</f>
        <v>1720.8986259999999</v>
      </c>
      <c r="K416" s="6">
        <f>('VWP Details'!$I$62-G416)*'VWP Details'!$J$62+('VWP Details'!$M$62-'VWP Details'!$L$62)*'VWP Details'!$K$62</f>
        <v>1607.7447680000007</v>
      </c>
      <c r="L416" s="6">
        <f>('VWP Details'!$I$61-H416)*'VWP Details'!$J$61+('VWP Details'!$M$61-'VWP Details'!$L$61)*'VWP Details'!$K$61</f>
        <v>1418.2353975000001</v>
      </c>
      <c r="M416" s="6">
        <f>('VWP Details'!I$60-I416)*'VWP Details'!$J$60+('VWP Details'!$M$60-'VWP Details'!$L$60)*'VWP Details'!$K$60</f>
        <v>801.6945721999997</v>
      </c>
      <c r="N416" s="9">
        <f t="shared" si="110"/>
        <v>175.7985712288926</v>
      </c>
      <c r="O416" s="9">
        <f t="shared" si="111"/>
        <v>164.23932754951687</v>
      </c>
      <c r="P416" s="9">
        <f t="shared" si="112"/>
        <v>144.87997885515225</v>
      </c>
      <c r="Q416" s="9">
        <f t="shared" si="113"/>
        <v>81.897189192548183</v>
      </c>
      <c r="R416" s="9">
        <f t="shared" si="114"/>
        <v>278.29857122889257</v>
      </c>
      <c r="S416" s="9">
        <f t="shared" si="115"/>
        <v>278.73932754951687</v>
      </c>
      <c r="T416" s="9">
        <f t="shared" si="116"/>
        <v>281.37997885515222</v>
      </c>
      <c r="U416" s="9">
        <f t="shared" si="117"/>
        <v>281.39718919254818</v>
      </c>
      <c r="V416" s="10">
        <f>'VWP Details'!P$63</f>
        <v>102.5</v>
      </c>
      <c r="W416" s="10">
        <f>'VWP Details'!P$62</f>
        <v>114.5</v>
      </c>
      <c r="X416" s="10">
        <f>'VWP Details'!P$61</f>
        <v>136.5</v>
      </c>
      <c r="Y416" s="10">
        <f>'VWP Details'!P$60</f>
        <v>199.5</v>
      </c>
      <c r="AA416" s="10">
        <f t="shared" si="118"/>
        <v>278.30066843631977</v>
      </c>
      <c r="AB416" s="10">
        <f t="shared" si="119"/>
        <v>278.66547505117842</v>
      </c>
      <c r="AC416" s="10">
        <f t="shared" si="120"/>
        <v>280.14112495660368</v>
      </c>
      <c r="AD416" s="10">
        <f t="shared" si="121"/>
        <v>281.4854979103892</v>
      </c>
      <c r="AE416" s="10">
        <f t="shared" si="122"/>
        <v>278.30544935833586</v>
      </c>
      <c r="AF416" s="10">
        <f t="shared" si="123"/>
        <v>278.60954415323931</v>
      </c>
      <c r="AG416" s="10">
        <f t="shared" si="124"/>
        <v>280.39524012987641</v>
      </c>
      <c r="AH416" s="10">
        <f t="shared" si="125"/>
        <v>281.40756471625372</v>
      </c>
      <c r="AI416">
        <v>4080</v>
      </c>
      <c r="AJ416" s="10">
        <f t="shared" si="106"/>
        <v>278.30544935833586</v>
      </c>
      <c r="AK416" s="10">
        <f t="shared" si="107"/>
        <v>278.60954415323931</v>
      </c>
      <c r="AL416" s="10">
        <f t="shared" si="108"/>
        <v>280.39524012987641</v>
      </c>
      <c r="AM416" s="10">
        <f t="shared" si="109"/>
        <v>281.40756471625372</v>
      </c>
      <c r="AN416" s="10">
        <f t="shared" si="126"/>
        <v>0.19989941369732378</v>
      </c>
      <c r="AO416" s="10">
        <f t="shared" si="127"/>
        <v>0.54835765029065442</v>
      </c>
      <c r="AP416" s="10">
        <f t="shared" si="128"/>
        <v>-0.40079026266255369</v>
      </c>
      <c r="AQ416" s="10">
        <f t="shared" si="129"/>
        <v>0.10587260009236843</v>
      </c>
    </row>
    <row r="417" spans="5:43" x14ac:dyDescent="0.2">
      <c r="E417" s="20">
        <v>40839.875</v>
      </c>
      <c r="F417">
        <v>6958.1809999999996</v>
      </c>
      <c r="G417">
        <v>5786.076</v>
      </c>
      <c r="H417">
        <v>6010.7430000000004</v>
      </c>
      <c r="I417">
        <v>7657.59</v>
      </c>
      <c r="J417" s="6">
        <f>('VWP Details'!$I$63-F417)*'VWP Details'!$J$63+('VWP Details'!$M$63-'VWP Details'!$L$63)*'VWP Details'!$K$63</f>
        <v>1720.8803581000002</v>
      </c>
      <c r="K417" s="6">
        <f>('VWP Details'!$I$62-G417)*'VWP Details'!$J$62+('VWP Details'!$M$62-'VWP Details'!$L$62)*'VWP Details'!$K$62</f>
        <v>1606.7001920000007</v>
      </c>
      <c r="L417" s="6">
        <f>('VWP Details'!$I$61-H417)*'VWP Details'!$J$61+('VWP Details'!$M$61-'VWP Details'!$L$61)*'VWP Details'!$K$61</f>
        <v>1414.9483774999999</v>
      </c>
      <c r="M417" s="6">
        <f>('VWP Details'!I$60-I417)*'VWP Details'!$J$60+('VWP Details'!$M$60-'VWP Details'!$L$60)*'VWP Details'!$K$60</f>
        <v>806.62375299999951</v>
      </c>
      <c r="N417" s="9">
        <f t="shared" si="110"/>
        <v>175.79670506974134</v>
      </c>
      <c r="O417" s="9">
        <f t="shared" si="111"/>
        <v>164.13261878377926</v>
      </c>
      <c r="P417" s="9">
        <f t="shared" si="112"/>
        <v>144.54419299835024</v>
      </c>
      <c r="Q417" s="9">
        <f t="shared" si="113"/>
        <v>82.400730150090254</v>
      </c>
      <c r="R417" s="9">
        <f t="shared" si="114"/>
        <v>278.29670506974134</v>
      </c>
      <c r="S417" s="9">
        <f t="shared" si="115"/>
        <v>278.63261878377926</v>
      </c>
      <c r="T417" s="9">
        <f t="shared" si="116"/>
        <v>281.04419299835024</v>
      </c>
      <c r="U417" s="9">
        <f t="shared" si="117"/>
        <v>281.90073015009023</v>
      </c>
      <c r="V417" s="10">
        <f>'VWP Details'!P$63</f>
        <v>102.5</v>
      </c>
      <c r="W417" s="10">
        <f>'VWP Details'!P$62</f>
        <v>114.5</v>
      </c>
      <c r="X417" s="10">
        <f>'VWP Details'!P$61</f>
        <v>136.5</v>
      </c>
      <c r="Y417" s="10">
        <f>'VWP Details'!P$60</f>
        <v>199.5</v>
      </c>
      <c r="AA417" s="10">
        <f t="shared" si="118"/>
        <v>278.30011747504653</v>
      </c>
      <c r="AB417" s="10">
        <f t="shared" si="119"/>
        <v>278.69242585483261</v>
      </c>
      <c r="AC417" s="10">
        <f t="shared" si="120"/>
        <v>280.62348111209383</v>
      </c>
      <c r="AD417" s="10">
        <f t="shared" si="121"/>
        <v>281.60401018919936</v>
      </c>
      <c r="AE417" s="10">
        <f t="shared" si="122"/>
        <v>278.30728708077629</v>
      </c>
      <c r="AF417" s="10">
        <f t="shared" si="123"/>
        <v>278.62361922184829</v>
      </c>
      <c r="AG417" s="10">
        <f t="shared" si="124"/>
        <v>280.28349907111124</v>
      </c>
      <c r="AH417" s="10">
        <f t="shared" si="125"/>
        <v>281.41006907631635</v>
      </c>
      <c r="AI417">
        <v>4140</v>
      </c>
      <c r="AJ417" s="10">
        <f t="shared" si="106"/>
        <v>278.30728708077629</v>
      </c>
      <c r="AK417" s="10">
        <f t="shared" si="107"/>
        <v>278.62361922184829</v>
      </c>
      <c r="AL417" s="10">
        <f t="shared" si="108"/>
        <v>280.28349907111124</v>
      </c>
      <c r="AM417" s="10">
        <f t="shared" si="109"/>
        <v>281.41006907631635</v>
      </c>
      <c r="AN417" s="10">
        <f t="shared" si="126"/>
        <v>0.19806169125689621</v>
      </c>
      <c r="AO417" s="10">
        <f t="shared" si="127"/>
        <v>0.53428258168167986</v>
      </c>
      <c r="AP417" s="10">
        <f t="shared" si="128"/>
        <v>-0.28904920389737754</v>
      </c>
      <c r="AQ417" s="10">
        <f t="shared" si="129"/>
        <v>0.10336824002973799</v>
      </c>
    </row>
    <row r="418" spans="5:43" x14ac:dyDescent="0.2">
      <c r="E418" s="20">
        <v>40839.916666666664</v>
      </c>
      <c r="F418">
        <v>6958.15</v>
      </c>
      <c r="G418">
        <v>5785.683</v>
      </c>
      <c r="H418">
        <v>6009.2879999999996</v>
      </c>
      <c r="I418">
        <v>7659.4639999999999</v>
      </c>
      <c r="J418" s="6">
        <f>('VWP Details'!$I$63-F418)*'VWP Details'!$J$63+('VWP Details'!$M$63-'VWP Details'!$L$63)*'VWP Details'!$K$63</f>
        <v>1720.9073250000001</v>
      </c>
      <c r="K418" s="6">
        <f>('VWP Details'!$I$62-G418)*'VWP Details'!$J$62+('VWP Details'!$M$62-'VWP Details'!$L$62)*'VWP Details'!$K$62</f>
        <v>1606.9194860000007</v>
      </c>
      <c r="L418" s="6">
        <f>('VWP Details'!$I$61-H418)*'VWP Details'!$J$61+('VWP Details'!$M$61-'VWP Details'!$L$61)*'VWP Details'!$K$61</f>
        <v>1415.7595400000002</v>
      </c>
      <c r="M418" s="6">
        <f>('VWP Details'!I$60-I418)*'VWP Details'!$J$60+('VWP Details'!$M$60-'VWP Details'!$L$60)*'VWP Details'!$K$60</f>
        <v>805.60373479999964</v>
      </c>
      <c r="N418" s="9">
        <f t="shared" si="110"/>
        <v>175.79945987610751</v>
      </c>
      <c r="O418" s="9">
        <f t="shared" si="111"/>
        <v>164.15502078427866</v>
      </c>
      <c r="P418" s="9">
        <f t="shared" si="112"/>
        <v>144.62705738465402</v>
      </c>
      <c r="Q418" s="9">
        <f t="shared" si="113"/>
        <v>82.296530088867442</v>
      </c>
      <c r="R418" s="9">
        <f t="shared" si="114"/>
        <v>278.29945987610751</v>
      </c>
      <c r="S418" s="9">
        <f t="shared" si="115"/>
        <v>278.65502078427869</v>
      </c>
      <c r="T418" s="9">
        <f t="shared" si="116"/>
        <v>281.12705738465399</v>
      </c>
      <c r="U418" s="9">
        <f t="shared" si="117"/>
        <v>281.79653008886743</v>
      </c>
      <c r="V418" s="10">
        <f>'VWP Details'!P$63</f>
        <v>102.5</v>
      </c>
      <c r="W418" s="10">
        <f>'VWP Details'!P$62</f>
        <v>114.5</v>
      </c>
      <c r="X418" s="10">
        <f>'VWP Details'!P$61</f>
        <v>136.5</v>
      </c>
      <c r="Y418" s="10">
        <f>'VWP Details'!P$60</f>
        <v>199.5</v>
      </c>
      <c r="AA418" s="10">
        <f t="shared" si="118"/>
        <v>278.30011747504648</v>
      </c>
      <c r="AB418" s="10">
        <f t="shared" si="119"/>
        <v>278.72092712773264</v>
      </c>
      <c r="AC418" s="10">
        <f t="shared" si="120"/>
        <v>281.18245977296766</v>
      </c>
      <c r="AD418" s="10">
        <f t="shared" si="121"/>
        <v>281.68924962028507</v>
      </c>
      <c r="AE418" s="10">
        <f t="shared" si="122"/>
        <v>278.30870180714237</v>
      </c>
      <c r="AF418" s="10">
        <f t="shared" si="123"/>
        <v>278.62436253504552</v>
      </c>
      <c r="AG418" s="10">
        <f t="shared" si="124"/>
        <v>280.28475200341273</v>
      </c>
      <c r="AH418" s="10">
        <f t="shared" si="125"/>
        <v>281.41871200988976</v>
      </c>
      <c r="AI418">
        <v>4200</v>
      </c>
      <c r="AJ418" s="10">
        <f t="shared" si="106"/>
        <v>278.30870180714237</v>
      </c>
      <c r="AK418" s="10">
        <f t="shared" si="107"/>
        <v>278.62436253504552</v>
      </c>
      <c r="AL418" s="10">
        <f t="shared" si="108"/>
        <v>280.28475200341273</v>
      </c>
      <c r="AM418" s="10">
        <f t="shared" si="109"/>
        <v>281.41871200988976</v>
      </c>
      <c r="AN418" s="10">
        <f t="shared" si="126"/>
        <v>0.19664696489081734</v>
      </c>
      <c r="AO418" s="10">
        <f t="shared" si="127"/>
        <v>0.53353926848444644</v>
      </c>
      <c r="AP418" s="10">
        <f t="shared" si="128"/>
        <v>-0.2903021361988749</v>
      </c>
      <c r="AQ418" s="10">
        <f t="shared" si="129"/>
        <v>9.4725306456325598E-2</v>
      </c>
    </row>
    <row r="419" spans="5:43" x14ac:dyDescent="0.2">
      <c r="E419" s="20">
        <v>40839.958333333336</v>
      </c>
      <c r="F419">
        <v>6958.1210000000001</v>
      </c>
      <c r="G419">
        <v>5786.2340000000004</v>
      </c>
      <c r="H419">
        <v>6011.59</v>
      </c>
      <c r="I419">
        <v>7656.8320000000003</v>
      </c>
      <c r="J419" s="6">
        <f>('VWP Details'!$I$63-F419)*'VWP Details'!$J$63+('VWP Details'!$M$63-'VWP Details'!$L$63)*'VWP Details'!$K$63</f>
        <v>1720.9325520999996</v>
      </c>
      <c r="K419" s="6">
        <f>('VWP Details'!$I$62-G419)*'VWP Details'!$J$62+('VWP Details'!$M$62-'VWP Details'!$L$62)*'VWP Details'!$K$62</f>
        <v>1606.6120280000005</v>
      </c>
      <c r="L419" s="6">
        <f>('VWP Details'!$I$61-H419)*'VWP Details'!$J$61+('VWP Details'!$M$61-'VWP Details'!$L$61)*'VWP Details'!$K$61</f>
        <v>1414.476175</v>
      </c>
      <c r="M419" s="6">
        <f>('VWP Details'!I$60-I419)*'VWP Details'!$J$60+('VWP Details'!$M$60-'VWP Details'!$L$60)*'VWP Details'!$K$60</f>
        <v>807.03633239999942</v>
      </c>
      <c r="N419" s="9">
        <f t="shared" si="110"/>
        <v>175.80203695303067</v>
      </c>
      <c r="O419" s="9">
        <f t="shared" si="111"/>
        <v>164.12361238154284</v>
      </c>
      <c r="P419" s="9">
        <f t="shared" si="112"/>
        <v>144.49595510474251</v>
      </c>
      <c r="Q419" s="9">
        <f t="shared" si="113"/>
        <v>82.44287723995518</v>
      </c>
      <c r="R419" s="9">
        <f t="shared" si="114"/>
        <v>278.30203695303067</v>
      </c>
      <c r="S419" s="9">
        <f t="shared" si="115"/>
        <v>278.62361238154284</v>
      </c>
      <c r="T419" s="9">
        <f t="shared" si="116"/>
        <v>280.99595510474251</v>
      </c>
      <c r="U419" s="9">
        <f t="shared" si="117"/>
        <v>281.94287723995518</v>
      </c>
      <c r="V419" s="10">
        <f>'VWP Details'!P$63</f>
        <v>102.5</v>
      </c>
      <c r="W419" s="10">
        <f>'VWP Details'!P$62</f>
        <v>114.5</v>
      </c>
      <c r="X419" s="10">
        <f>'VWP Details'!P$61</f>
        <v>136.5</v>
      </c>
      <c r="Y419" s="10">
        <f>'VWP Details'!P$60</f>
        <v>199.5</v>
      </c>
      <c r="AA419" s="10">
        <f t="shared" si="118"/>
        <v>278.30011747504648</v>
      </c>
      <c r="AB419" s="10">
        <f t="shared" si="119"/>
        <v>278.69820591297673</v>
      </c>
      <c r="AC419" s="10">
        <f t="shared" si="120"/>
        <v>281.15396125825532</v>
      </c>
      <c r="AD419" s="10">
        <f t="shared" si="121"/>
        <v>281.71776284941797</v>
      </c>
      <c r="AE419" s="10">
        <f t="shared" si="122"/>
        <v>278.30986771228839</v>
      </c>
      <c r="AF419" s="10">
        <f t="shared" si="123"/>
        <v>278.62768692351665</v>
      </c>
      <c r="AG419" s="10">
        <f t="shared" si="124"/>
        <v>280.29623797552938</v>
      </c>
      <c r="AH419" s="10">
        <f t="shared" si="125"/>
        <v>281.4413113017165</v>
      </c>
      <c r="AI419">
        <v>4260</v>
      </c>
      <c r="AJ419" s="10">
        <f t="shared" si="106"/>
        <v>278.30986771228839</v>
      </c>
      <c r="AK419" s="10">
        <f t="shared" si="107"/>
        <v>278.62768692351665</v>
      </c>
      <c r="AL419" s="10">
        <f t="shared" si="108"/>
        <v>280.29623797552938</v>
      </c>
      <c r="AM419" s="10">
        <f t="shared" si="109"/>
        <v>281.4413113017165</v>
      </c>
      <c r="AN419" s="10">
        <f t="shared" si="126"/>
        <v>0.19548105974479313</v>
      </c>
      <c r="AO419" s="10">
        <f t="shared" si="127"/>
        <v>0.53021488001331818</v>
      </c>
      <c r="AP419" s="10">
        <f t="shared" si="128"/>
        <v>-0.30178810831552028</v>
      </c>
      <c r="AQ419" s="10">
        <f t="shared" si="129"/>
        <v>7.2126014629589008E-2</v>
      </c>
    </row>
    <row r="420" spans="5:43" x14ac:dyDescent="0.2">
      <c r="E420" s="20">
        <v>40840</v>
      </c>
      <c r="F420">
        <v>6958.0209999999997</v>
      </c>
      <c r="G420">
        <v>5786.4459999999999</v>
      </c>
      <c r="H420">
        <v>6020.0119999999997</v>
      </c>
      <c r="I420">
        <v>7675.43</v>
      </c>
      <c r="J420" s="6">
        <f>('VWP Details'!$I$63-F420)*'VWP Details'!$J$63+('VWP Details'!$M$63-'VWP Details'!$L$63)*'VWP Details'!$K$63</f>
        <v>1721.0195421000001</v>
      </c>
      <c r="K420" s="6">
        <f>('VWP Details'!$I$62-G420)*'VWP Details'!$J$62+('VWP Details'!$M$62-'VWP Details'!$L$62)*'VWP Details'!$K$62</f>
        <v>1606.4937320000006</v>
      </c>
      <c r="L420" s="6">
        <f>('VWP Details'!$I$61-H420)*'VWP Details'!$J$61+('VWP Details'!$M$61-'VWP Details'!$L$61)*'VWP Details'!$K$61</f>
        <v>1409.7809100000002</v>
      </c>
      <c r="M420" s="6">
        <f>('VWP Details'!I$60-I420)*'VWP Details'!$J$60+('VWP Details'!$M$60-'VWP Details'!$L$60)*'VWP Details'!$K$60</f>
        <v>796.91344099999935</v>
      </c>
      <c r="N420" s="9">
        <f t="shared" si="110"/>
        <v>175.81092342517971</v>
      </c>
      <c r="O420" s="9">
        <f t="shared" si="111"/>
        <v>164.11152784183327</v>
      </c>
      <c r="P420" s="9">
        <f t="shared" si="112"/>
        <v>144.01630983914103</v>
      </c>
      <c r="Q420" s="9">
        <f t="shared" si="113"/>
        <v>81.408772256699038</v>
      </c>
      <c r="R420" s="9">
        <f t="shared" si="114"/>
        <v>278.31092342517968</v>
      </c>
      <c r="S420" s="9">
        <f t="shared" si="115"/>
        <v>278.61152784183327</v>
      </c>
      <c r="T420" s="9">
        <f t="shared" si="116"/>
        <v>280.51630983914106</v>
      </c>
      <c r="U420" s="9">
        <f t="shared" si="117"/>
        <v>280.90877225669902</v>
      </c>
      <c r="V420" s="10">
        <f>'VWP Details'!P$63</f>
        <v>102.5</v>
      </c>
      <c r="W420" s="10">
        <f>'VWP Details'!P$62</f>
        <v>114.5</v>
      </c>
      <c r="X420" s="10">
        <f>'VWP Details'!P$61</f>
        <v>136.5</v>
      </c>
      <c r="Y420" s="10">
        <f>'VWP Details'!P$60</f>
        <v>199.5</v>
      </c>
      <c r="AA420" s="10">
        <f t="shared" si="118"/>
        <v>278.30153931059033</v>
      </c>
      <c r="AB420" s="10">
        <f t="shared" si="119"/>
        <v>278.6524214681902</v>
      </c>
      <c r="AC420" s="10">
        <f t="shared" si="120"/>
        <v>281.01269883640805</v>
      </c>
      <c r="AD420" s="10">
        <f t="shared" si="121"/>
        <v>281.589219785632</v>
      </c>
      <c r="AE420" s="10">
        <f t="shared" si="122"/>
        <v>278.3108238966916</v>
      </c>
      <c r="AF420" s="10">
        <f t="shared" si="123"/>
        <v>278.63430377903313</v>
      </c>
      <c r="AG420" s="10">
        <f t="shared" si="124"/>
        <v>280.33764397100583</v>
      </c>
      <c r="AH420" s="10">
        <f t="shared" si="125"/>
        <v>281.47705069944948</v>
      </c>
      <c r="AI420">
        <v>4320</v>
      </c>
      <c r="AJ420" s="10">
        <f t="shared" si="106"/>
        <v>278.3108238966916</v>
      </c>
      <c r="AK420" s="10">
        <f t="shared" si="107"/>
        <v>278.63430377903313</v>
      </c>
      <c r="AL420" s="10">
        <f t="shared" si="108"/>
        <v>280.33764397100583</v>
      </c>
      <c r="AM420" s="10">
        <f t="shared" si="109"/>
        <v>281.47705069944948</v>
      </c>
      <c r="AN420" s="10">
        <f t="shared" si="126"/>
        <v>0.19452487534158536</v>
      </c>
      <c r="AO420" s="10">
        <f t="shared" si="127"/>
        <v>0.52359802449683457</v>
      </c>
      <c r="AP420" s="10">
        <f t="shared" si="128"/>
        <v>-0.34319410379197279</v>
      </c>
      <c r="AQ420" s="10">
        <f t="shared" si="129"/>
        <v>3.6386616896606938E-2</v>
      </c>
    </row>
    <row r="421" spans="5:43" x14ac:dyDescent="0.2">
      <c r="E421" s="20">
        <v>40840.041666666664</v>
      </c>
      <c r="F421">
        <v>6957.9809999999998</v>
      </c>
      <c r="G421">
        <v>5781.933</v>
      </c>
      <c r="H421">
        <v>6015.4709999999995</v>
      </c>
      <c r="I421">
        <v>7671.0820000000003</v>
      </c>
      <c r="J421" s="6">
        <f>('VWP Details'!$I$63-F421)*'VWP Details'!$J$63+('VWP Details'!$M$63-'VWP Details'!$L$63)*'VWP Details'!$K$63</f>
        <v>1721.0543381</v>
      </c>
      <c r="K421" s="6">
        <f>('VWP Details'!$I$62-G421)*'VWP Details'!$J$62+('VWP Details'!$M$62-'VWP Details'!$L$62)*'VWP Details'!$K$62</f>
        <v>1609.0119860000007</v>
      </c>
      <c r="L421" s="6">
        <f>('VWP Details'!$I$61-H421)*'VWP Details'!$J$61+('VWP Details'!$M$61-'VWP Details'!$L$61)*'VWP Details'!$K$61</f>
        <v>1412.3125175000002</v>
      </c>
      <c r="M421" s="6">
        <f>('VWP Details'!I$60-I421)*'VWP Details'!$J$60+('VWP Details'!$M$60-'VWP Details'!$L$60)*'VWP Details'!$K$60</f>
        <v>799.28005739999935</v>
      </c>
      <c r="N421" s="9">
        <f t="shared" si="110"/>
        <v>175.81447801403931</v>
      </c>
      <c r="O421" s="9">
        <f t="shared" si="111"/>
        <v>164.36878033102866</v>
      </c>
      <c r="P421" s="9">
        <f t="shared" si="112"/>
        <v>144.27492645646427</v>
      </c>
      <c r="Q421" s="9">
        <f t="shared" si="113"/>
        <v>81.650534191702675</v>
      </c>
      <c r="R421" s="9">
        <f t="shared" si="114"/>
        <v>278.31447801403931</v>
      </c>
      <c r="S421" s="9">
        <f t="shared" si="115"/>
        <v>278.86878033102869</v>
      </c>
      <c r="T421" s="9">
        <f t="shared" si="116"/>
        <v>280.7749264564643</v>
      </c>
      <c r="U421" s="9">
        <f t="shared" si="117"/>
        <v>281.15053419170266</v>
      </c>
      <c r="V421" s="10">
        <f>'VWP Details'!P$63</f>
        <v>102.5</v>
      </c>
      <c r="W421" s="10">
        <f>'VWP Details'!P$62</f>
        <v>114.5</v>
      </c>
      <c r="X421" s="10">
        <f>'VWP Details'!P$61</f>
        <v>136.5</v>
      </c>
      <c r="Y421" s="10">
        <f>'VWP Details'!P$60</f>
        <v>199.5</v>
      </c>
      <c r="AA421" s="10">
        <f t="shared" si="118"/>
        <v>278.30472066761968</v>
      </c>
      <c r="AB421" s="10">
        <f t="shared" si="119"/>
        <v>278.67831202449258</v>
      </c>
      <c r="AC421" s="10">
        <f t="shared" si="120"/>
        <v>280.89168835667044</v>
      </c>
      <c r="AD421" s="10">
        <f t="shared" si="121"/>
        <v>281.53988878546289</v>
      </c>
      <c r="AE421" s="10">
        <f t="shared" si="122"/>
        <v>278.3115312598747</v>
      </c>
      <c r="AF421" s="10">
        <f t="shared" si="123"/>
        <v>278.63522037996955</v>
      </c>
      <c r="AG421" s="10">
        <f t="shared" si="124"/>
        <v>280.34429818055622</v>
      </c>
      <c r="AH421" s="10">
        <f t="shared" si="125"/>
        <v>281.50704519305998</v>
      </c>
      <c r="AI421">
        <v>4380</v>
      </c>
      <c r="AJ421" s="10">
        <f t="shared" si="106"/>
        <v>278.3115312598747</v>
      </c>
      <c r="AK421" s="10">
        <f t="shared" si="107"/>
        <v>278.63522037996955</v>
      </c>
      <c r="AL421" s="10">
        <f t="shared" si="108"/>
        <v>280.34429818055622</v>
      </c>
      <c r="AM421" s="10">
        <f t="shared" si="109"/>
        <v>281.50704519305998</v>
      </c>
      <c r="AN421" s="10">
        <f t="shared" si="126"/>
        <v>0.19381751215848908</v>
      </c>
      <c r="AO421" s="10">
        <f t="shared" si="127"/>
        <v>0.5226814235604138</v>
      </c>
      <c r="AP421" s="10">
        <f t="shared" si="128"/>
        <v>-0.34984831334236333</v>
      </c>
      <c r="AQ421" s="10">
        <f t="shared" si="129"/>
        <v>6.3921232861048338E-3</v>
      </c>
    </row>
    <row r="422" spans="5:43" x14ac:dyDescent="0.2">
      <c r="E422" s="20">
        <v>40840.083333333336</v>
      </c>
      <c r="F422">
        <v>6957.8810000000003</v>
      </c>
      <c r="G422">
        <v>5784.2790000000005</v>
      </c>
      <c r="H422">
        <v>6003.92</v>
      </c>
      <c r="I422">
        <v>7665.1030000000001</v>
      </c>
      <c r="J422" s="6">
        <f>('VWP Details'!$I$63-F422)*'VWP Details'!$J$63+('VWP Details'!$M$63-'VWP Details'!$L$63)*'VWP Details'!$K$63</f>
        <v>1721.1413280999996</v>
      </c>
      <c r="K422" s="6">
        <f>('VWP Details'!$I$62-G422)*'VWP Details'!$J$62+('VWP Details'!$M$62-'VWP Details'!$L$62)*'VWP Details'!$K$62</f>
        <v>1607.7029180000004</v>
      </c>
      <c r="L422" s="6">
        <f>('VWP Details'!$I$61-H422)*'VWP Details'!$J$61+('VWP Details'!$M$61-'VWP Details'!$L$61)*'VWP Details'!$K$61</f>
        <v>1418.7521999999999</v>
      </c>
      <c r="M422" s="6">
        <f>('VWP Details'!I$60-I422)*'VWP Details'!$J$60+('VWP Details'!$M$60-'VWP Details'!$L$60)*'VWP Details'!$K$60</f>
        <v>802.53442709999956</v>
      </c>
      <c r="N422" s="9">
        <f t="shared" si="110"/>
        <v>175.82336448618827</v>
      </c>
      <c r="O422" s="9">
        <f t="shared" si="111"/>
        <v>164.23505235858184</v>
      </c>
      <c r="P422" s="9">
        <f t="shared" si="112"/>
        <v>144.93277286621998</v>
      </c>
      <c r="Q422" s="9">
        <f t="shared" si="113"/>
        <v>81.982984653843161</v>
      </c>
      <c r="R422" s="9">
        <f t="shared" si="114"/>
        <v>278.32336448618827</v>
      </c>
      <c r="S422" s="9">
        <f t="shared" si="115"/>
        <v>278.73505235858181</v>
      </c>
      <c r="T422" s="9">
        <f t="shared" si="116"/>
        <v>281.43277286621998</v>
      </c>
      <c r="U422" s="9">
        <f t="shared" si="117"/>
        <v>281.48298465384318</v>
      </c>
      <c r="V422" s="10">
        <f>'VWP Details'!P$63</f>
        <v>102.5</v>
      </c>
      <c r="W422" s="10">
        <f>'VWP Details'!P$62</f>
        <v>114.5</v>
      </c>
      <c r="X422" s="10">
        <f>'VWP Details'!P$61</f>
        <v>136.5</v>
      </c>
      <c r="Y422" s="10">
        <f>'VWP Details'!P$60</f>
        <v>199.5</v>
      </c>
      <c r="AA422" s="10">
        <f t="shared" si="118"/>
        <v>278.31005255090906</v>
      </c>
      <c r="AB422" s="10">
        <f t="shared" si="119"/>
        <v>278.69879873945308</v>
      </c>
      <c r="AC422" s="10">
        <f t="shared" si="120"/>
        <v>280.96940433024434</v>
      </c>
      <c r="AD422" s="10">
        <f t="shared" si="121"/>
        <v>281.45633968621348</v>
      </c>
      <c r="AE422" s="10">
        <f t="shared" si="122"/>
        <v>278.31234526072348</v>
      </c>
      <c r="AF422" s="10">
        <f t="shared" si="123"/>
        <v>278.6494003332628</v>
      </c>
      <c r="AG422" s="10">
        <f t="shared" si="124"/>
        <v>280.32036033942137</v>
      </c>
      <c r="AH422" s="10">
        <f t="shared" si="125"/>
        <v>281.48146113106964</v>
      </c>
      <c r="AI422">
        <v>4440</v>
      </c>
      <c r="AJ422" s="10">
        <f t="shared" si="106"/>
        <v>278.31234526072348</v>
      </c>
      <c r="AK422" s="10">
        <f t="shared" si="107"/>
        <v>278.6494003332628</v>
      </c>
      <c r="AL422" s="10">
        <f t="shared" si="108"/>
        <v>280.32036033942137</v>
      </c>
      <c r="AM422" s="10">
        <f t="shared" si="109"/>
        <v>281.48146113106964</v>
      </c>
      <c r="AN422" s="10">
        <f t="shared" si="126"/>
        <v>0.19300351130971194</v>
      </c>
      <c r="AO422" s="10">
        <f t="shared" si="127"/>
        <v>0.50850147026716286</v>
      </c>
      <c r="AP422" s="10">
        <f t="shared" si="128"/>
        <v>-0.32591047220751079</v>
      </c>
      <c r="AQ422" s="10">
        <f t="shared" si="129"/>
        <v>3.1976185276448632E-2</v>
      </c>
    </row>
    <row r="423" spans="5:43" x14ac:dyDescent="0.2">
      <c r="E423" s="20">
        <v>40840.125</v>
      </c>
      <c r="F423">
        <v>6957.8320000000003</v>
      </c>
      <c r="G423">
        <v>5786.4080000000004</v>
      </c>
      <c r="H423">
        <v>6020.8370000000004</v>
      </c>
      <c r="I423">
        <v>7672.7190000000001</v>
      </c>
      <c r="J423" s="6">
        <f>('VWP Details'!$I$63-F423)*'VWP Details'!$J$63+('VWP Details'!$M$63-'VWP Details'!$L$63)*'VWP Details'!$K$63</f>
        <v>1721.1839531999995</v>
      </c>
      <c r="K423" s="6">
        <f>('VWP Details'!$I$62-G423)*'VWP Details'!$J$62+('VWP Details'!$M$62-'VWP Details'!$L$62)*'VWP Details'!$K$62</f>
        <v>1606.5149360000005</v>
      </c>
      <c r="L423" s="6">
        <f>('VWP Details'!$I$61-H423)*'VWP Details'!$J$61+('VWP Details'!$M$61-'VWP Details'!$L$61)*'VWP Details'!$K$61</f>
        <v>1409.3209724999997</v>
      </c>
      <c r="M423" s="6">
        <f>('VWP Details'!I$60-I423)*'VWP Details'!$J$60+('VWP Details'!$M$60-'VWP Details'!$L$60)*'VWP Details'!$K$60</f>
        <v>798.38903829999958</v>
      </c>
      <c r="N423" s="9">
        <f t="shared" si="110"/>
        <v>175.82771885754127</v>
      </c>
      <c r="O423" s="9">
        <f t="shared" si="111"/>
        <v>164.11369393857365</v>
      </c>
      <c r="P423" s="9">
        <f t="shared" si="112"/>
        <v>143.96932487783471</v>
      </c>
      <c r="Q423" s="9">
        <f t="shared" si="113"/>
        <v>81.55951204644029</v>
      </c>
      <c r="R423" s="9">
        <f t="shared" si="114"/>
        <v>278.3277188575413</v>
      </c>
      <c r="S423" s="9">
        <f t="shared" si="115"/>
        <v>278.61369393857365</v>
      </c>
      <c r="T423" s="9">
        <f t="shared" si="116"/>
        <v>280.46932487783471</v>
      </c>
      <c r="U423" s="9">
        <f t="shared" si="117"/>
        <v>281.05951204644032</v>
      </c>
      <c r="V423" s="10">
        <f>'VWP Details'!P$63</f>
        <v>102.5</v>
      </c>
      <c r="W423" s="10">
        <f>'VWP Details'!P$62</f>
        <v>114.5</v>
      </c>
      <c r="X423" s="10">
        <f>'VWP Details'!P$61</f>
        <v>136.5</v>
      </c>
      <c r="Y423" s="10">
        <f>'VWP Details'!P$60</f>
        <v>199.5</v>
      </c>
      <c r="AA423" s="10">
        <f t="shared" si="118"/>
        <v>278.31570434719589</v>
      </c>
      <c r="AB423" s="10">
        <f t="shared" si="119"/>
        <v>278.6905333703121</v>
      </c>
      <c r="AC423" s="10">
        <f t="shared" si="120"/>
        <v>280.83785782888049</v>
      </c>
      <c r="AD423" s="10">
        <f t="shared" si="121"/>
        <v>281.30893607772805</v>
      </c>
      <c r="AE423" s="10">
        <f t="shared" si="122"/>
        <v>278.31340452820365</v>
      </c>
      <c r="AF423" s="10">
        <f t="shared" si="123"/>
        <v>278.65563869187508</v>
      </c>
      <c r="AG423" s="10">
        <f t="shared" si="124"/>
        <v>280.35164036384305</v>
      </c>
      <c r="AH423" s="10">
        <f t="shared" si="125"/>
        <v>281.45457595838963</v>
      </c>
      <c r="AI423">
        <v>4500</v>
      </c>
      <c r="AJ423" s="10">
        <f t="shared" si="106"/>
        <v>278.31340452820365</v>
      </c>
      <c r="AK423" s="10">
        <f t="shared" si="107"/>
        <v>278.65563869187508</v>
      </c>
      <c r="AL423" s="10">
        <f t="shared" si="108"/>
        <v>280.35164036384305</v>
      </c>
      <c r="AM423" s="10">
        <f t="shared" si="109"/>
        <v>281.45457595838963</v>
      </c>
      <c r="AN423" s="10">
        <f t="shared" si="126"/>
        <v>0.19194424382953912</v>
      </c>
      <c r="AO423" s="10">
        <f t="shared" si="127"/>
        <v>0.50226311165488369</v>
      </c>
      <c r="AP423" s="10">
        <f t="shared" si="128"/>
        <v>-0.35719049662918678</v>
      </c>
      <c r="AQ423" s="10">
        <f t="shared" si="129"/>
        <v>5.8861357956459415E-2</v>
      </c>
    </row>
    <row r="424" spans="5:43" x14ac:dyDescent="0.2">
      <c r="E424" s="20">
        <v>40840.166666666664</v>
      </c>
      <c r="F424">
        <v>6957.8119999999999</v>
      </c>
      <c r="G424">
        <v>5784.9960000000001</v>
      </c>
      <c r="H424">
        <v>6006.8270000000002</v>
      </c>
      <c r="I424">
        <v>7661.2939999999999</v>
      </c>
      <c r="J424" s="6">
        <f>('VWP Details'!$I$63-F424)*'VWP Details'!$J$63+('VWP Details'!$M$63-'VWP Details'!$L$63)*'VWP Details'!$K$63</f>
        <v>1721.2013511999999</v>
      </c>
      <c r="K424" s="6">
        <f>('VWP Details'!$I$62-G424)*'VWP Details'!$J$62+('VWP Details'!$M$62-'VWP Details'!$L$62)*'VWP Details'!$K$62</f>
        <v>1607.3028320000005</v>
      </c>
      <c r="L424" s="6">
        <f>('VWP Details'!$I$61-H424)*'VWP Details'!$J$61+('VWP Details'!$M$61-'VWP Details'!$L$61)*'VWP Details'!$K$61</f>
        <v>1417.1315474999999</v>
      </c>
      <c r="M424" s="6">
        <f>('VWP Details'!I$60-I424)*'VWP Details'!$J$60+('VWP Details'!$M$60-'VWP Details'!$L$60)*'VWP Details'!$K$60</f>
        <v>804.60766579999961</v>
      </c>
      <c r="N424" s="9">
        <f t="shared" si="110"/>
        <v>175.82949615197111</v>
      </c>
      <c r="O424" s="9">
        <f t="shared" si="111"/>
        <v>164.19418153324324</v>
      </c>
      <c r="P424" s="9">
        <f t="shared" si="112"/>
        <v>144.76721494801723</v>
      </c>
      <c r="Q424" s="9">
        <f t="shared" si="113"/>
        <v>82.194776560565543</v>
      </c>
      <c r="R424" s="9">
        <f t="shared" si="114"/>
        <v>278.32949615197111</v>
      </c>
      <c r="S424" s="9">
        <f t="shared" si="115"/>
        <v>278.69418153324324</v>
      </c>
      <c r="T424" s="9">
        <f t="shared" si="116"/>
        <v>281.26721494801723</v>
      </c>
      <c r="U424" s="9">
        <f t="shared" si="117"/>
        <v>281.69477656056551</v>
      </c>
      <c r="V424" s="10">
        <f>'VWP Details'!P$63</f>
        <v>102.5</v>
      </c>
      <c r="W424" s="10">
        <f>'VWP Details'!P$62</f>
        <v>114.5</v>
      </c>
      <c r="X424" s="10">
        <f>'VWP Details'!P$61</f>
        <v>136.5</v>
      </c>
      <c r="Y424" s="10">
        <f>'VWP Details'!P$60</f>
        <v>199.5</v>
      </c>
      <c r="AA424" s="10">
        <f t="shared" si="118"/>
        <v>278.32119618698391</v>
      </c>
      <c r="AB424" s="10">
        <f t="shared" si="119"/>
        <v>278.70464720065212</v>
      </c>
      <c r="AC424" s="10">
        <f t="shared" si="120"/>
        <v>280.89210979753545</v>
      </c>
      <c r="AD424" s="10">
        <f t="shared" si="121"/>
        <v>281.2593159418501</v>
      </c>
      <c r="AE424" s="10">
        <f t="shared" si="122"/>
        <v>278.31450645075017</v>
      </c>
      <c r="AF424" s="10">
        <f t="shared" si="123"/>
        <v>278.65627940048995</v>
      </c>
      <c r="AG424" s="10">
        <f t="shared" si="124"/>
        <v>280.36236774240257</v>
      </c>
      <c r="AH424" s="10">
        <f t="shared" si="125"/>
        <v>281.50653586938824</v>
      </c>
      <c r="AI424">
        <v>4560</v>
      </c>
      <c r="AJ424" s="10">
        <f t="shared" si="106"/>
        <v>278.31450645075017</v>
      </c>
      <c r="AK424" s="10">
        <f t="shared" si="107"/>
        <v>278.65627940048995</v>
      </c>
      <c r="AL424" s="10">
        <f t="shared" si="108"/>
        <v>280.36236774240257</v>
      </c>
      <c r="AM424" s="10">
        <f t="shared" si="109"/>
        <v>281.50653586938824</v>
      </c>
      <c r="AN424" s="10">
        <f t="shared" si="126"/>
        <v>0.19084232128301437</v>
      </c>
      <c r="AO424" s="10">
        <f t="shared" si="127"/>
        <v>0.50162240304001671</v>
      </c>
      <c r="AP424" s="10">
        <f t="shared" si="128"/>
        <v>-0.36791787518870933</v>
      </c>
      <c r="AQ424" s="10">
        <f t="shared" si="129"/>
        <v>6.9014469578405624E-3</v>
      </c>
    </row>
    <row r="425" spans="5:43" x14ac:dyDescent="0.2">
      <c r="E425" s="20">
        <v>40840.208333333336</v>
      </c>
      <c r="F425">
        <v>6957.8609999999999</v>
      </c>
      <c r="G425">
        <v>5785.4570000000003</v>
      </c>
      <c r="H425">
        <v>6004.0159999999996</v>
      </c>
      <c r="I425">
        <v>7673.7690000000002</v>
      </c>
      <c r="J425" s="6">
        <f>('VWP Details'!$I$63-F425)*'VWP Details'!$J$63+('VWP Details'!$M$63-'VWP Details'!$L$63)*'VWP Details'!$K$63</f>
        <v>1721.1587261</v>
      </c>
      <c r="K425" s="6">
        <f>('VWP Details'!$I$62-G425)*'VWP Details'!$J$62+('VWP Details'!$M$62-'VWP Details'!$L$62)*'VWP Details'!$K$62</f>
        <v>1607.0455940000004</v>
      </c>
      <c r="L425" s="6">
        <f>('VWP Details'!$I$61-H425)*'VWP Details'!$J$61+('VWP Details'!$M$61-'VWP Details'!$L$61)*'VWP Details'!$K$61</f>
        <v>1418.6986800000002</v>
      </c>
      <c r="M425" s="6">
        <f>('VWP Details'!I$60-I425)*'VWP Details'!$J$60+('VWP Details'!$M$60-'VWP Details'!$L$60)*'VWP Details'!$K$60</f>
        <v>797.81752329999938</v>
      </c>
      <c r="N425" s="9">
        <f t="shared" si="110"/>
        <v>175.82514178061811</v>
      </c>
      <c r="O425" s="9">
        <f t="shared" si="111"/>
        <v>164.16790335962943</v>
      </c>
      <c r="P425" s="9">
        <f t="shared" si="112"/>
        <v>144.92730552526803</v>
      </c>
      <c r="Q425" s="9">
        <f t="shared" si="113"/>
        <v>81.50112887446376</v>
      </c>
      <c r="R425" s="9">
        <f t="shared" si="114"/>
        <v>278.32514178061808</v>
      </c>
      <c r="S425" s="9">
        <f t="shared" si="115"/>
        <v>278.66790335962946</v>
      </c>
      <c r="T425" s="9">
        <f t="shared" si="116"/>
        <v>281.42730552526803</v>
      </c>
      <c r="U425" s="9">
        <f t="shared" si="117"/>
        <v>281.00112887446375</v>
      </c>
      <c r="V425" s="10">
        <f>'VWP Details'!P$63</f>
        <v>102.5</v>
      </c>
      <c r="W425" s="10">
        <f>'VWP Details'!P$62</f>
        <v>114.5</v>
      </c>
      <c r="X425" s="10">
        <f>'VWP Details'!P$61</f>
        <v>136.5</v>
      </c>
      <c r="Y425" s="10">
        <f>'VWP Details'!P$60</f>
        <v>199.5</v>
      </c>
      <c r="AA425" s="10">
        <f t="shared" si="118"/>
        <v>278.32403985807161</v>
      </c>
      <c r="AB425" s="10">
        <f t="shared" si="119"/>
        <v>278.7159223042114</v>
      </c>
      <c r="AC425" s="10">
        <f t="shared" si="120"/>
        <v>281.07430893476084</v>
      </c>
      <c r="AD425" s="10">
        <f t="shared" si="121"/>
        <v>281.27778726540311</v>
      </c>
      <c r="AE425" s="10">
        <f t="shared" si="122"/>
        <v>278.31556571823035</v>
      </c>
      <c r="AF425" s="10">
        <f t="shared" si="123"/>
        <v>278.6599321236248</v>
      </c>
      <c r="AG425" s="10">
        <f t="shared" si="124"/>
        <v>280.40764415966123</v>
      </c>
      <c r="AH425" s="10">
        <f t="shared" si="125"/>
        <v>281.48652990245762</v>
      </c>
      <c r="AI425">
        <v>4620</v>
      </c>
      <c r="AJ425" s="10">
        <f t="shared" si="106"/>
        <v>278.31556571823035</v>
      </c>
      <c r="AK425" s="10">
        <f t="shared" si="107"/>
        <v>278.6599321236248</v>
      </c>
      <c r="AL425" s="10">
        <f t="shared" si="108"/>
        <v>280.40764415966123</v>
      </c>
      <c r="AM425" s="10">
        <f t="shared" si="109"/>
        <v>281.48652990245762</v>
      </c>
      <c r="AN425" s="10">
        <f t="shared" si="126"/>
        <v>0.18978305380284155</v>
      </c>
      <c r="AO425" s="10">
        <f t="shared" si="127"/>
        <v>0.49796967990516805</v>
      </c>
      <c r="AP425" s="10">
        <f t="shared" si="128"/>
        <v>-0.41319429244737194</v>
      </c>
      <c r="AQ425" s="10">
        <f t="shared" si="129"/>
        <v>2.6907413888466181E-2</v>
      </c>
    </row>
    <row r="426" spans="5:43" x14ac:dyDescent="0.2">
      <c r="E426" s="20">
        <v>40840.25</v>
      </c>
      <c r="F426">
        <v>6957.8919999999998</v>
      </c>
      <c r="G426">
        <v>5786.6570000000002</v>
      </c>
      <c r="H426">
        <v>6012.3419999999996</v>
      </c>
      <c r="I426">
        <v>7657.8209999999999</v>
      </c>
      <c r="J426" s="6">
        <f>('VWP Details'!$I$63-F426)*'VWP Details'!$J$63+('VWP Details'!$M$63-'VWP Details'!$L$63)*'VWP Details'!$K$63</f>
        <v>1721.1317591999998</v>
      </c>
      <c r="K426" s="6">
        <f>('VWP Details'!$I$62-G426)*'VWP Details'!$J$62+('VWP Details'!$M$62-'VWP Details'!$L$62)*'VWP Details'!$K$62</f>
        <v>1606.3759940000004</v>
      </c>
      <c r="L426" s="6">
        <f>('VWP Details'!$I$61-H426)*'VWP Details'!$J$61+('VWP Details'!$M$61-'VWP Details'!$L$61)*'VWP Details'!$K$61</f>
        <v>1414.0569350000003</v>
      </c>
      <c r="M426" s="6">
        <f>('VWP Details'!I$60-I426)*'VWP Details'!$J$60+('VWP Details'!$M$60-'VWP Details'!$L$60)*'VWP Details'!$K$60</f>
        <v>806.49801969999965</v>
      </c>
      <c r="N426" s="9">
        <f t="shared" si="110"/>
        <v>175.82238697425188</v>
      </c>
      <c r="O426" s="9">
        <f t="shared" si="111"/>
        <v>164.09950030466945</v>
      </c>
      <c r="P426" s="9">
        <f t="shared" si="112"/>
        <v>144.45312760061853</v>
      </c>
      <c r="Q426" s="9">
        <f t="shared" si="113"/>
        <v>82.387885852255437</v>
      </c>
      <c r="R426" s="9">
        <f t="shared" si="114"/>
        <v>278.32238697425191</v>
      </c>
      <c r="S426" s="9">
        <f t="shared" si="115"/>
        <v>278.59950030466945</v>
      </c>
      <c r="T426" s="9">
        <f t="shared" si="116"/>
        <v>280.95312760061853</v>
      </c>
      <c r="U426" s="9">
        <f t="shared" si="117"/>
        <v>281.88788585225541</v>
      </c>
      <c r="V426" s="10">
        <f>'VWP Details'!P$63</f>
        <v>102.5</v>
      </c>
      <c r="W426" s="10">
        <f>'VWP Details'!P$62</f>
        <v>114.5</v>
      </c>
      <c r="X426" s="10">
        <f>'VWP Details'!P$61</f>
        <v>136.5</v>
      </c>
      <c r="Y426" s="10">
        <f>'VWP Details'!P$60</f>
        <v>199.5</v>
      </c>
      <c r="AA426" s="10">
        <f t="shared" si="118"/>
        <v>278.32562165011416</v>
      </c>
      <c r="AB426" s="10">
        <f t="shared" si="119"/>
        <v>278.66206629893952</v>
      </c>
      <c r="AC426" s="10">
        <f t="shared" si="120"/>
        <v>281.10994916359169</v>
      </c>
      <c r="AD426" s="10">
        <f t="shared" si="121"/>
        <v>281.42525759751362</v>
      </c>
      <c r="AE426" s="10">
        <f t="shared" si="122"/>
        <v>278.3166605315991</v>
      </c>
      <c r="AF426" s="10">
        <f t="shared" si="123"/>
        <v>278.67385670551283</v>
      </c>
      <c r="AG426" s="10">
        <f t="shared" si="124"/>
        <v>280.52224418213268</v>
      </c>
      <c r="AH426" s="10">
        <f t="shared" si="125"/>
        <v>281.49229037542597</v>
      </c>
      <c r="AI426">
        <v>4680</v>
      </c>
      <c r="AJ426" s="10">
        <f t="shared" ref="AJ426:AJ463" si="130">AE426</f>
        <v>278.3166605315991</v>
      </c>
      <c r="AK426" s="10">
        <f t="shared" ref="AK426:AK463" si="131">AF426</f>
        <v>278.67385670551283</v>
      </c>
      <c r="AL426" s="10">
        <f t="shared" ref="AL426:AL463" si="132">AG426</f>
        <v>280.52224418213268</v>
      </c>
      <c r="AM426" s="10">
        <f t="shared" ref="AM426:AM463" si="133">AH426</f>
        <v>281.49229037542597</v>
      </c>
      <c r="AN426" s="10">
        <f t="shared" si="126"/>
        <v>0.18868824043408949</v>
      </c>
      <c r="AO426" s="10">
        <f t="shared" si="127"/>
        <v>0.48404509801713402</v>
      </c>
      <c r="AP426" s="10">
        <f t="shared" si="128"/>
        <v>-0.52779431491882178</v>
      </c>
      <c r="AQ426" s="10">
        <f t="shared" si="129"/>
        <v>2.1146940920118595E-2</v>
      </c>
    </row>
    <row r="427" spans="5:43" x14ac:dyDescent="0.2">
      <c r="E427" s="20">
        <v>40840.291666666664</v>
      </c>
      <c r="F427">
        <v>6957.9219999999996</v>
      </c>
      <c r="G427">
        <v>5784.5360000000001</v>
      </c>
      <c r="H427">
        <v>6004.5039999999999</v>
      </c>
      <c r="I427">
        <v>7671.2550000000001</v>
      </c>
      <c r="J427" s="6">
        <f>('VWP Details'!$I$63-F427)*'VWP Details'!$J$63+('VWP Details'!$M$63-'VWP Details'!$L$63)*'VWP Details'!$K$63</f>
        <v>1721.1056622000001</v>
      </c>
      <c r="K427" s="6">
        <f>('VWP Details'!$I$62-G427)*'VWP Details'!$J$62+('VWP Details'!$M$62-'VWP Details'!$L$62)*'VWP Details'!$K$62</f>
        <v>1607.5595120000005</v>
      </c>
      <c r="L427" s="6">
        <f>('VWP Details'!$I$61-H427)*'VWP Details'!$J$61+('VWP Details'!$M$61-'VWP Details'!$L$61)*'VWP Details'!$K$61</f>
        <v>1418.42662</v>
      </c>
      <c r="M427" s="6">
        <f>('VWP Details'!I$60-I427)*'VWP Details'!$J$60+('VWP Details'!$M$60-'VWP Details'!$L$60)*'VWP Details'!$K$60</f>
        <v>799.18589349999945</v>
      </c>
      <c r="N427" s="9">
        <f t="shared" si="110"/>
        <v>175.81972103260722</v>
      </c>
      <c r="O427" s="9">
        <f t="shared" si="111"/>
        <v>164.22040270431125</v>
      </c>
      <c r="P427" s="9">
        <f t="shared" si="112"/>
        <v>144.89951320876199</v>
      </c>
      <c r="Q427" s="9">
        <f t="shared" si="113"/>
        <v>81.640914869081797</v>
      </c>
      <c r="R427" s="9">
        <f t="shared" si="114"/>
        <v>278.31972103260722</v>
      </c>
      <c r="S427" s="9">
        <f t="shared" si="115"/>
        <v>278.72040270431125</v>
      </c>
      <c r="T427" s="9">
        <f t="shared" si="116"/>
        <v>281.39951320876196</v>
      </c>
      <c r="U427" s="9">
        <f t="shared" si="117"/>
        <v>281.14091486908183</v>
      </c>
      <c r="V427" s="10">
        <f>'VWP Details'!P$63</f>
        <v>102.5</v>
      </c>
      <c r="W427" s="10">
        <f>'VWP Details'!P$62</f>
        <v>114.5</v>
      </c>
      <c r="X427" s="10">
        <f>'VWP Details'!P$61</f>
        <v>136.5</v>
      </c>
      <c r="Y427" s="10">
        <f>'VWP Details'!P$60</f>
        <v>199.5</v>
      </c>
      <c r="AA427" s="10">
        <f t="shared" si="118"/>
        <v>278.32489295939791</v>
      </c>
      <c r="AB427" s="10">
        <f t="shared" si="119"/>
        <v>278.6591363680854</v>
      </c>
      <c r="AC427" s="10">
        <f t="shared" si="120"/>
        <v>281.10329723210009</v>
      </c>
      <c r="AD427" s="10">
        <f t="shared" si="121"/>
        <v>281.35684364056135</v>
      </c>
      <c r="AE427" s="10">
        <f t="shared" si="122"/>
        <v>278.31761671600236</v>
      </c>
      <c r="AF427" s="10">
        <f t="shared" si="123"/>
        <v>278.66929422174701</v>
      </c>
      <c r="AG427" s="10">
        <f t="shared" si="124"/>
        <v>280.5072499995718</v>
      </c>
      <c r="AH427" s="10">
        <f t="shared" si="125"/>
        <v>281.49571774563611</v>
      </c>
      <c r="AI427">
        <v>4740</v>
      </c>
      <c r="AJ427" s="10">
        <f t="shared" si="130"/>
        <v>278.31761671600236</v>
      </c>
      <c r="AK427" s="10">
        <f t="shared" si="131"/>
        <v>278.66929422174701</v>
      </c>
      <c r="AL427" s="10">
        <f t="shared" si="132"/>
        <v>280.5072499995718</v>
      </c>
      <c r="AM427" s="10">
        <f t="shared" si="133"/>
        <v>281.49571774563611</v>
      </c>
      <c r="AN427" s="10">
        <f t="shared" si="126"/>
        <v>0.18773205603082488</v>
      </c>
      <c r="AO427" s="10">
        <f t="shared" si="127"/>
        <v>0.48860758178295782</v>
      </c>
      <c r="AP427" s="10">
        <f t="shared" si="128"/>
        <v>-0.51280013235793831</v>
      </c>
      <c r="AQ427" s="10">
        <f t="shared" si="129"/>
        <v>1.7719570709971322E-2</v>
      </c>
    </row>
    <row r="428" spans="5:43" x14ac:dyDescent="0.2">
      <c r="E428" s="20">
        <v>40840.333333333336</v>
      </c>
      <c r="F428">
        <v>6957.8609999999999</v>
      </c>
      <c r="G428">
        <v>5785.1170000000002</v>
      </c>
      <c r="H428">
        <v>6002.94</v>
      </c>
      <c r="I428">
        <v>7667.0379999999996</v>
      </c>
      <c r="J428" s="6">
        <f>('VWP Details'!$I$63-F428)*'VWP Details'!$J$63+('VWP Details'!$M$63-'VWP Details'!$L$63)*'VWP Details'!$K$63</f>
        <v>1721.1587261</v>
      </c>
      <c r="K428" s="6">
        <f>('VWP Details'!$I$62-G428)*'VWP Details'!$J$62+('VWP Details'!$M$62-'VWP Details'!$L$62)*'VWP Details'!$K$62</f>
        <v>1607.2353140000005</v>
      </c>
      <c r="L428" s="6">
        <f>('VWP Details'!$I$61-H428)*'VWP Details'!$J$61+('VWP Details'!$M$61-'VWP Details'!$L$61)*'VWP Details'!$K$61</f>
        <v>1419.2985500000002</v>
      </c>
      <c r="M428" s="6">
        <f>('VWP Details'!I$60-I428)*'VWP Details'!$J$60+('VWP Details'!$M$60-'VWP Details'!$L$60)*'VWP Details'!$K$60</f>
        <v>801.48120659999984</v>
      </c>
      <c r="N428" s="9">
        <f t="shared" si="110"/>
        <v>175.82514178061811</v>
      </c>
      <c r="O428" s="9">
        <f t="shared" si="111"/>
        <v>164.18728422520144</v>
      </c>
      <c r="P428" s="9">
        <f t="shared" si="112"/>
        <v>144.988585305105</v>
      </c>
      <c r="Q428" s="9">
        <f t="shared" si="113"/>
        <v>81.875392808343648</v>
      </c>
      <c r="R428" s="9">
        <f t="shared" si="114"/>
        <v>278.32514178061808</v>
      </c>
      <c r="S428" s="9">
        <f t="shared" si="115"/>
        <v>278.68728422520144</v>
      </c>
      <c r="T428" s="9">
        <f t="shared" si="116"/>
        <v>281.488585305105</v>
      </c>
      <c r="U428" s="9">
        <f t="shared" si="117"/>
        <v>281.37539280834363</v>
      </c>
      <c r="V428" s="10">
        <f>'VWP Details'!P$63</f>
        <v>102.5</v>
      </c>
      <c r="W428" s="10">
        <f>'VWP Details'!P$62</f>
        <v>114.5</v>
      </c>
      <c r="X428" s="10">
        <f>'VWP Details'!P$61</f>
        <v>136.5</v>
      </c>
      <c r="Y428" s="10">
        <f>'VWP Details'!P$60</f>
        <v>199.5</v>
      </c>
      <c r="AA428" s="10">
        <f t="shared" si="118"/>
        <v>278.32437754401326</v>
      </c>
      <c r="AB428" s="10">
        <f t="shared" si="119"/>
        <v>278.67385442541092</v>
      </c>
      <c r="AC428" s="10">
        <f t="shared" si="120"/>
        <v>281.30714931755421</v>
      </c>
      <c r="AD428" s="10">
        <f t="shared" si="121"/>
        <v>281.42001979294207</v>
      </c>
      <c r="AE428" s="10">
        <f t="shared" si="122"/>
        <v>278.31818545021986</v>
      </c>
      <c r="AF428" s="10">
        <f t="shared" si="123"/>
        <v>278.66333859576184</v>
      </c>
      <c r="AG428" s="10">
        <f t="shared" si="124"/>
        <v>280.51323445985548</v>
      </c>
      <c r="AH428" s="10">
        <f t="shared" si="125"/>
        <v>281.47967961027905</v>
      </c>
      <c r="AI428">
        <v>4800</v>
      </c>
      <c r="AJ428" s="10">
        <f t="shared" si="130"/>
        <v>278.31818545021986</v>
      </c>
      <c r="AK428" s="10">
        <f t="shared" si="131"/>
        <v>278.66333859576184</v>
      </c>
      <c r="AL428" s="10">
        <f t="shared" si="132"/>
        <v>280.51323445985548</v>
      </c>
      <c r="AM428" s="10">
        <f t="shared" si="133"/>
        <v>281.47967961027905</v>
      </c>
      <c r="AN428" s="10">
        <f t="shared" si="126"/>
        <v>0.18716332181332973</v>
      </c>
      <c r="AO428" s="10">
        <f t="shared" si="127"/>
        <v>0.4945632077681239</v>
      </c>
      <c r="AP428" s="10">
        <f t="shared" si="128"/>
        <v>-0.51878459264162302</v>
      </c>
      <c r="AQ428" s="10">
        <f t="shared" si="129"/>
        <v>3.3757706067035542E-2</v>
      </c>
    </row>
    <row r="429" spans="5:43" x14ac:dyDescent="0.2">
      <c r="E429" s="20">
        <v>40840.375</v>
      </c>
      <c r="F429">
        <v>6957.8519999999999</v>
      </c>
      <c r="G429">
        <v>5781.02</v>
      </c>
      <c r="H429">
        <v>6060.4340000000002</v>
      </c>
      <c r="I429">
        <v>7657.7290000000003</v>
      </c>
      <c r="J429" s="6">
        <f>('VWP Details'!$I$63-F429)*'VWP Details'!$J$63+('VWP Details'!$M$63-'VWP Details'!$L$63)*'VWP Details'!$K$63</f>
        <v>1721.1665551999999</v>
      </c>
      <c r="K429" s="6">
        <f>('VWP Details'!$I$62-G429)*'VWP Details'!$J$62+('VWP Details'!$M$62-'VWP Details'!$L$62)*'VWP Details'!$K$62</f>
        <v>1609.5214400000004</v>
      </c>
      <c r="L429" s="6">
        <f>('VWP Details'!$I$61-H429)*'VWP Details'!$J$61+('VWP Details'!$M$61-'VWP Details'!$L$61)*'VWP Details'!$K$61</f>
        <v>1387.245645</v>
      </c>
      <c r="M429" s="6">
        <f>('VWP Details'!I$60-I429)*'VWP Details'!$J$60+('VWP Details'!$M$60-'VWP Details'!$L$60)*'VWP Details'!$K$60</f>
        <v>806.54809529999943</v>
      </c>
      <c r="N429" s="9">
        <f t="shared" si="110"/>
        <v>175.82594156311151</v>
      </c>
      <c r="O429" s="9">
        <f t="shared" si="111"/>
        <v>164.42082365534404</v>
      </c>
      <c r="P429" s="9">
        <f t="shared" si="112"/>
        <v>141.71421758953949</v>
      </c>
      <c r="Q429" s="9">
        <f t="shared" si="113"/>
        <v>82.393001330180965</v>
      </c>
      <c r="R429" s="9">
        <f t="shared" si="114"/>
        <v>278.32594156311154</v>
      </c>
      <c r="S429" s="9">
        <f t="shared" si="115"/>
        <v>278.92082365534407</v>
      </c>
      <c r="T429" s="9">
        <f t="shared" si="116"/>
        <v>278.21421758953949</v>
      </c>
      <c r="U429" s="9">
        <f t="shared" si="117"/>
        <v>281.89300133018094</v>
      </c>
      <c r="V429" s="10">
        <f>'VWP Details'!P$63</f>
        <v>102.5</v>
      </c>
      <c r="W429" s="10">
        <f>'VWP Details'!P$62</f>
        <v>114.5</v>
      </c>
      <c r="X429" s="10">
        <f>'VWP Details'!P$61</f>
        <v>136.5</v>
      </c>
      <c r="Y429" s="10">
        <f>'VWP Details'!P$60</f>
        <v>199.5</v>
      </c>
      <c r="AA429" s="10">
        <f t="shared" si="118"/>
        <v>278.32366662624133</v>
      </c>
      <c r="AB429" s="10">
        <f t="shared" si="119"/>
        <v>278.7191828498311</v>
      </c>
      <c r="AC429" s="10">
        <f t="shared" si="120"/>
        <v>280.69654984585861</v>
      </c>
      <c r="AD429" s="10">
        <f t="shared" si="121"/>
        <v>281.45966474686509</v>
      </c>
      <c r="AE429" s="10">
        <f t="shared" si="122"/>
        <v>278.31867953807136</v>
      </c>
      <c r="AF429" s="10">
        <f t="shared" si="123"/>
        <v>278.65958554814642</v>
      </c>
      <c r="AG429" s="10">
        <f t="shared" si="124"/>
        <v>280.51234373889207</v>
      </c>
      <c r="AH429" s="10">
        <f t="shared" si="125"/>
        <v>281.45660213247231</v>
      </c>
      <c r="AI429">
        <v>4860</v>
      </c>
      <c r="AJ429" s="10">
        <f t="shared" si="130"/>
        <v>278.31867953807136</v>
      </c>
      <c r="AK429" s="10">
        <f t="shared" si="131"/>
        <v>278.65958554814642</v>
      </c>
      <c r="AL429" s="10">
        <f t="shared" si="132"/>
        <v>280.51234373889207</v>
      </c>
      <c r="AM429" s="10">
        <f t="shared" si="133"/>
        <v>281.45660213247231</v>
      </c>
      <c r="AN429" s="10">
        <f t="shared" si="126"/>
        <v>0.18666923396182256</v>
      </c>
      <c r="AO429" s="10">
        <f t="shared" si="127"/>
        <v>0.49831625538354274</v>
      </c>
      <c r="AP429" s="10">
        <f t="shared" si="128"/>
        <v>-0.51789387167821133</v>
      </c>
      <c r="AQ429" s="10">
        <f t="shared" si="129"/>
        <v>5.6835183873772621E-2</v>
      </c>
    </row>
    <row r="430" spans="5:43" x14ac:dyDescent="0.2">
      <c r="E430" s="20">
        <v>40840.416666666664</v>
      </c>
      <c r="F430">
        <v>6957.8609999999999</v>
      </c>
      <c r="G430">
        <v>5785.75</v>
      </c>
      <c r="H430">
        <v>6003.9930000000004</v>
      </c>
      <c r="I430">
        <v>7670.2979999999998</v>
      </c>
      <c r="J430" s="6">
        <f>('VWP Details'!$I$63-F430)*'VWP Details'!$J$63+('VWP Details'!$M$63-'VWP Details'!$L$63)*'VWP Details'!$K$63</f>
        <v>1721.1587261</v>
      </c>
      <c r="K430" s="6">
        <f>('VWP Details'!$I$62-G430)*'VWP Details'!$J$62+('VWP Details'!$M$62-'VWP Details'!$L$62)*'VWP Details'!$K$62</f>
        <v>1606.8821000000007</v>
      </c>
      <c r="L430" s="6">
        <f>('VWP Details'!$I$61-H430)*'VWP Details'!$J$61+('VWP Details'!$M$61-'VWP Details'!$L$61)*'VWP Details'!$K$61</f>
        <v>1418.7115024999998</v>
      </c>
      <c r="M430" s="6">
        <f>('VWP Details'!I$60-I430)*'VWP Details'!$J$60+('VWP Details'!$M$60-'VWP Details'!$L$60)*'VWP Details'!$K$60</f>
        <v>799.70678859999964</v>
      </c>
      <c r="N430" s="9">
        <f t="shared" si="110"/>
        <v>175.82514178061811</v>
      </c>
      <c r="O430" s="9">
        <f t="shared" si="111"/>
        <v>164.15120161371007</v>
      </c>
      <c r="P430" s="9">
        <f t="shared" si="112"/>
        <v>144.92861540903772</v>
      </c>
      <c r="Q430" s="9">
        <f t="shared" si="113"/>
        <v>81.694126960111817</v>
      </c>
      <c r="R430" s="9">
        <f t="shared" si="114"/>
        <v>278.32514178061808</v>
      </c>
      <c r="S430" s="9">
        <f t="shared" si="115"/>
        <v>278.6512016137101</v>
      </c>
      <c r="T430" s="9">
        <f t="shared" si="116"/>
        <v>281.42861540903772</v>
      </c>
      <c r="U430" s="9">
        <f t="shared" si="117"/>
        <v>281.19412696011182</v>
      </c>
      <c r="V430" s="10">
        <f>'VWP Details'!P$63</f>
        <v>102.5</v>
      </c>
      <c r="W430" s="10">
        <f>'VWP Details'!P$62</f>
        <v>114.5</v>
      </c>
      <c r="X430" s="10">
        <f>'VWP Details'!P$61</f>
        <v>136.5</v>
      </c>
      <c r="Y430" s="10">
        <f>'VWP Details'!P$60</f>
        <v>199.5</v>
      </c>
      <c r="AA430" s="10">
        <f t="shared" si="118"/>
        <v>278.32366662624133</v>
      </c>
      <c r="AB430" s="10">
        <f t="shared" si="119"/>
        <v>278.71584250064723</v>
      </c>
      <c r="AC430" s="10">
        <f t="shared" si="120"/>
        <v>280.69681182261257</v>
      </c>
      <c r="AD430" s="10">
        <f t="shared" si="121"/>
        <v>281.49826436399474</v>
      </c>
      <c r="AE430" s="10">
        <f t="shared" si="122"/>
        <v>278.31924827228892</v>
      </c>
      <c r="AF430" s="10">
        <f t="shared" si="123"/>
        <v>278.66350960339923</v>
      </c>
      <c r="AG430" s="10">
        <f t="shared" si="124"/>
        <v>280.52557698205459</v>
      </c>
      <c r="AH430" s="10">
        <f t="shared" si="125"/>
        <v>281.42330926766022</v>
      </c>
      <c r="AI430">
        <v>4920</v>
      </c>
      <c r="AJ430" s="10">
        <f t="shared" si="130"/>
        <v>278.31924827228892</v>
      </c>
      <c r="AK430" s="10">
        <f t="shared" si="131"/>
        <v>278.66350960339923</v>
      </c>
      <c r="AL430" s="10">
        <f t="shared" si="132"/>
        <v>280.52557698205459</v>
      </c>
      <c r="AM430" s="10">
        <f t="shared" si="133"/>
        <v>281.42330926766022</v>
      </c>
      <c r="AN430" s="10">
        <f t="shared" si="126"/>
        <v>0.18610049974427056</v>
      </c>
      <c r="AO430" s="10">
        <f t="shared" si="127"/>
        <v>0.49439220013073282</v>
      </c>
      <c r="AP430" s="10">
        <f t="shared" si="128"/>
        <v>-0.53112711484072861</v>
      </c>
      <c r="AQ430" s="10">
        <f t="shared" si="129"/>
        <v>9.0128048685869544E-2</v>
      </c>
    </row>
    <row r="431" spans="5:43" x14ac:dyDescent="0.2">
      <c r="E431" s="20">
        <v>40840.458333333336</v>
      </c>
      <c r="F431">
        <v>6957.9309999999996</v>
      </c>
      <c r="G431">
        <v>5785.5169999999998</v>
      </c>
      <c r="H431">
        <v>6011.7259999999997</v>
      </c>
      <c r="I431">
        <v>7657.1419999999998</v>
      </c>
      <c r="J431" s="6">
        <f>('VWP Details'!$I$63-F431)*'VWP Details'!$J$63+('VWP Details'!$M$63-'VWP Details'!$L$63)*'VWP Details'!$K$63</f>
        <v>1721.0978331000001</v>
      </c>
      <c r="K431" s="6">
        <f>('VWP Details'!$I$62-G431)*'VWP Details'!$J$62+('VWP Details'!$M$62-'VWP Details'!$L$62)*'VWP Details'!$K$62</f>
        <v>1607.0121140000008</v>
      </c>
      <c r="L431" s="6">
        <f>('VWP Details'!$I$61-H431)*'VWP Details'!$J$61+('VWP Details'!$M$61-'VWP Details'!$L$61)*'VWP Details'!$K$61</f>
        <v>1414.4003550000002</v>
      </c>
      <c r="M431" s="6">
        <f>('VWP Details'!I$60-I431)*'VWP Details'!$J$60+('VWP Details'!$M$60-'VWP Details'!$L$60)*'VWP Details'!$K$60</f>
        <v>806.86759939999968</v>
      </c>
      <c r="N431" s="9">
        <f t="shared" si="110"/>
        <v>175.81892125011382</v>
      </c>
      <c r="O431" s="9">
        <f t="shared" si="111"/>
        <v>164.16448320688147</v>
      </c>
      <c r="P431" s="9">
        <f t="shared" si="112"/>
        <v>144.48820970506051</v>
      </c>
      <c r="Q431" s="9">
        <f t="shared" si="113"/>
        <v>82.425640303466906</v>
      </c>
      <c r="R431" s="9">
        <f t="shared" si="114"/>
        <v>278.31892125011382</v>
      </c>
      <c r="S431" s="9">
        <f t="shared" si="115"/>
        <v>278.66448320688147</v>
      </c>
      <c r="T431" s="9">
        <f t="shared" si="116"/>
        <v>280.98820970506051</v>
      </c>
      <c r="U431" s="9">
        <f t="shared" si="117"/>
        <v>281.92564030346693</v>
      </c>
      <c r="V431" s="10">
        <f>'VWP Details'!P$63</f>
        <v>102.5</v>
      </c>
      <c r="W431" s="10">
        <f>'VWP Details'!P$62</f>
        <v>114.5</v>
      </c>
      <c r="X431" s="10">
        <f>'VWP Details'!P$61</f>
        <v>136.5</v>
      </c>
      <c r="Y431" s="10">
        <f>'VWP Details'!P$60</f>
        <v>199.5</v>
      </c>
      <c r="AA431" s="10">
        <f t="shared" si="118"/>
        <v>278.32297348141373</v>
      </c>
      <c r="AB431" s="10">
        <f t="shared" si="119"/>
        <v>278.72883908108963</v>
      </c>
      <c r="AC431" s="10">
        <f t="shared" si="120"/>
        <v>280.70382824350088</v>
      </c>
      <c r="AD431" s="10">
        <f t="shared" si="121"/>
        <v>281.50581525423706</v>
      </c>
      <c r="AE431" s="10">
        <f t="shared" si="122"/>
        <v>278.31960017658599</v>
      </c>
      <c r="AF431" s="10">
        <f t="shared" si="123"/>
        <v>278.66228518871543</v>
      </c>
      <c r="AG431" s="10">
        <f t="shared" si="124"/>
        <v>280.53367548083975</v>
      </c>
      <c r="AH431" s="10">
        <f t="shared" si="125"/>
        <v>281.38361538307873</v>
      </c>
      <c r="AI431">
        <v>4980</v>
      </c>
      <c r="AJ431" s="10">
        <f t="shared" si="130"/>
        <v>278.31960017658599</v>
      </c>
      <c r="AK431" s="10">
        <f t="shared" si="131"/>
        <v>278.66228518871543</v>
      </c>
      <c r="AL431" s="10">
        <f t="shared" si="132"/>
        <v>280.53367548083975</v>
      </c>
      <c r="AM431" s="10">
        <f t="shared" si="133"/>
        <v>281.38361538307873</v>
      </c>
      <c r="AN431" s="10">
        <f t="shared" si="126"/>
        <v>0.18574859544719402</v>
      </c>
      <c r="AO431" s="10">
        <f t="shared" si="127"/>
        <v>0.49561661481453712</v>
      </c>
      <c r="AP431" s="10">
        <f t="shared" si="128"/>
        <v>-0.53922561362588795</v>
      </c>
      <c r="AQ431" s="10">
        <f t="shared" si="129"/>
        <v>0.12982193326735114</v>
      </c>
    </row>
    <row r="432" spans="5:43" x14ac:dyDescent="0.2">
      <c r="E432" s="20">
        <v>40840.5</v>
      </c>
      <c r="F432">
        <v>6957.9809999999998</v>
      </c>
      <c r="G432">
        <v>5787.692</v>
      </c>
      <c r="H432">
        <v>6041.4809999999998</v>
      </c>
      <c r="I432">
        <v>7656.2569999999996</v>
      </c>
      <c r="J432" s="6">
        <f>('VWP Details'!$I$63-F432)*'VWP Details'!$J$63+('VWP Details'!$M$63-'VWP Details'!$L$63)*'VWP Details'!$K$63</f>
        <v>1721.0543381</v>
      </c>
      <c r="K432" s="6">
        <f>('VWP Details'!$I$62-G432)*'VWP Details'!$J$62+('VWP Details'!$M$62-'VWP Details'!$L$62)*'VWP Details'!$K$62</f>
        <v>1605.7984640000006</v>
      </c>
      <c r="L432" s="6">
        <f>('VWP Details'!$I$61-H432)*'VWP Details'!$J$61+('VWP Details'!$M$61-'VWP Details'!$L$61)*'VWP Details'!$K$61</f>
        <v>1397.8119425000002</v>
      </c>
      <c r="M432" s="6">
        <f>('VWP Details'!I$60-I432)*'VWP Details'!$J$60+('VWP Details'!$M$60-'VWP Details'!$L$60)*'VWP Details'!$K$60</f>
        <v>807.34930489999977</v>
      </c>
      <c r="N432" s="9">
        <f t="shared" ref="N432:N495" si="134">J432*0.1021551</f>
        <v>175.81447801403931</v>
      </c>
      <c r="O432" s="9">
        <f t="shared" ref="O432:O495" si="135">K432*0.1021551</f>
        <v>164.04050266976645</v>
      </c>
      <c r="P432" s="9">
        <f t="shared" ref="P432:P495" si="136">L432*0.1021551</f>
        <v>142.79361876728177</v>
      </c>
      <c r="Q432" s="9">
        <f t="shared" ref="Q432:Q495" si="137">M432*0.1021551</f>
        <v>82.474848976989961</v>
      </c>
      <c r="R432" s="9">
        <f t="shared" ref="R432:R495" si="138">IF(V432&gt;0,N432+V432,"")</f>
        <v>278.31447801403931</v>
      </c>
      <c r="S432" s="9">
        <f t="shared" ref="S432:S495" si="139">IF(W432&gt;0,O432+W432,"")</f>
        <v>278.54050266976645</v>
      </c>
      <c r="T432" s="9">
        <f t="shared" ref="T432:T495" si="140">IF(X432&gt;0,P432+X432,"")</f>
        <v>279.29361876728177</v>
      </c>
      <c r="U432" s="9">
        <f t="shared" ref="U432:U495" si="141">IF(Y432&gt;0,Q432+Y432,"")</f>
        <v>281.97484897698996</v>
      </c>
      <c r="V432" s="10">
        <f>'VWP Details'!P$63</f>
        <v>102.5</v>
      </c>
      <c r="W432" s="10">
        <f>'VWP Details'!P$62</f>
        <v>114.5</v>
      </c>
      <c r="X432" s="10">
        <f>'VWP Details'!P$61</f>
        <v>136.5</v>
      </c>
      <c r="Y432" s="10">
        <f>'VWP Details'!P$60</f>
        <v>199.5</v>
      </c>
      <c r="AA432" s="10">
        <f t="shared" ref="AA432:AA495" si="142">AVERAGE(R428:R432)</f>
        <v>278.32192487770016</v>
      </c>
      <c r="AB432" s="10">
        <f t="shared" ref="AB432:AB495" si="143">AVERAGE(S428:S432)</f>
        <v>278.69285907418072</v>
      </c>
      <c r="AC432" s="10">
        <f t="shared" ref="AC432:AC495" si="144">AVERAGE(T428:T432)</f>
        <v>280.28264935520491</v>
      </c>
      <c r="AD432" s="10">
        <f t="shared" ref="AD432:AD495" si="145">AVERAGE(U428:U432)</f>
        <v>281.67260207581865</v>
      </c>
      <c r="AE432" s="10">
        <f t="shared" si="122"/>
        <v>278.3202400025807</v>
      </c>
      <c r="AF432" s="10">
        <f t="shared" si="123"/>
        <v>278.66780987545434</v>
      </c>
      <c r="AG432" s="10">
        <f t="shared" si="124"/>
        <v>280.52539929347358</v>
      </c>
      <c r="AH432" s="10">
        <f t="shared" si="125"/>
        <v>281.35145904401446</v>
      </c>
      <c r="AI432">
        <v>5040</v>
      </c>
      <c r="AJ432" s="10">
        <f t="shared" si="130"/>
        <v>278.3202400025807</v>
      </c>
      <c r="AK432" s="10">
        <f t="shared" si="131"/>
        <v>278.66780987545434</v>
      </c>
      <c r="AL432" s="10">
        <f t="shared" si="132"/>
        <v>280.52539929347358</v>
      </c>
      <c r="AM432" s="10">
        <f t="shared" si="133"/>
        <v>281.35145904401446</v>
      </c>
      <c r="AN432" s="10">
        <f t="shared" si="126"/>
        <v>0.18510876945248356</v>
      </c>
      <c r="AO432" s="10">
        <f t="shared" si="127"/>
        <v>0.4900919280756284</v>
      </c>
      <c r="AP432" s="10">
        <f t="shared" si="128"/>
        <v>-0.53094942625972408</v>
      </c>
      <c r="AQ432" s="10">
        <f t="shared" si="129"/>
        <v>0.16197827233162343</v>
      </c>
    </row>
    <row r="433" spans="5:43" x14ac:dyDescent="0.2">
      <c r="E433" s="20">
        <v>40840.541666666664</v>
      </c>
      <c r="F433">
        <v>6957.9709999999995</v>
      </c>
      <c r="G433">
        <v>5788.9080000000004</v>
      </c>
      <c r="H433">
        <v>6057.6670000000004</v>
      </c>
      <c r="I433">
        <v>7659.9129999999996</v>
      </c>
      <c r="J433" s="6">
        <f>('VWP Details'!$I$63-F433)*'VWP Details'!$J$63+('VWP Details'!$M$63-'VWP Details'!$L$63)*'VWP Details'!$K$63</f>
        <v>1721.0630371000002</v>
      </c>
      <c r="K433" s="6">
        <f>('VWP Details'!$I$62-G433)*'VWP Details'!$J$62+('VWP Details'!$M$62-'VWP Details'!$L$62)*'VWP Details'!$K$62</f>
        <v>1605.1199360000005</v>
      </c>
      <c r="L433" s="6">
        <f>('VWP Details'!$I$61-H433)*'VWP Details'!$J$61+('VWP Details'!$M$61-'VWP Details'!$L$61)*'VWP Details'!$K$61</f>
        <v>1388.7882474999999</v>
      </c>
      <c r="M433" s="6">
        <f>('VWP Details'!I$60-I433)*'VWP Details'!$J$60+('VWP Details'!$M$60-'VWP Details'!$L$60)*'VWP Details'!$K$60</f>
        <v>805.35934409999982</v>
      </c>
      <c r="N433" s="9">
        <f t="shared" si="134"/>
        <v>175.81536666125422</v>
      </c>
      <c r="O433" s="9">
        <f t="shared" si="135"/>
        <v>163.97118757407364</v>
      </c>
      <c r="P433" s="9">
        <f t="shared" si="136"/>
        <v>141.87180230218723</v>
      </c>
      <c r="Q433" s="9">
        <f t="shared" si="137"/>
        <v>82.271564332469893</v>
      </c>
      <c r="R433" s="9">
        <f t="shared" si="138"/>
        <v>278.31536666125419</v>
      </c>
      <c r="S433" s="9">
        <f t="shared" si="139"/>
        <v>278.47118757407361</v>
      </c>
      <c r="T433" s="9">
        <f t="shared" si="140"/>
        <v>278.37180230218723</v>
      </c>
      <c r="U433" s="9">
        <f t="shared" si="141"/>
        <v>281.77156433246989</v>
      </c>
      <c r="V433" s="10">
        <f>'VWP Details'!P$63</f>
        <v>102.5</v>
      </c>
      <c r="W433" s="10">
        <f>'VWP Details'!P$62</f>
        <v>114.5</v>
      </c>
      <c r="X433" s="10">
        <f>'VWP Details'!P$61</f>
        <v>136.5</v>
      </c>
      <c r="Y433" s="10">
        <f>'VWP Details'!P$60</f>
        <v>199.5</v>
      </c>
      <c r="AA433" s="10">
        <f t="shared" si="142"/>
        <v>278.31996985382739</v>
      </c>
      <c r="AB433" s="10">
        <f t="shared" si="143"/>
        <v>278.64963974395516</v>
      </c>
      <c r="AC433" s="10">
        <f t="shared" si="144"/>
        <v>279.65929275462133</v>
      </c>
      <c r="AD433" s="10">
        <f t="shared" si="145"/>
        <v>281.75183638064391</v>
      </c>
      <c r="AE433" s="10">
        <f t="shared" si="122"/>
        <v>278.32080873679826</v>
      </c>
      <c r="AF433" s="10">
        <f t="shared" si="123"/>
        <v>278.66884276158424</v>
      </c>
      <c r="AG433" s="10">
        <f t="shared" si="124"/>
        <v>280.5592375778491</v>
      </c>
      <c r="AH433" s="10">
        <f t="shared" si="125"/>
        <v>281.3711758752363</v>
      </c>
      <c r="AI433">
        <v>5100</v>
      </c>
      <c r="AJ433" s="10">
        <f t="shared" si="130"/>
        <v>278.32080873679826</v>
      </c>
      <c r="AK433" s="10">
        <f t="shared" si="131"/>
        <v>278.66884276158424</v>
      </c>
      <c r="AL433" s="10">
        <f t="shared" si="132"/>
        <v>280.5592375778491</v>
      </c>
      <c r="AM433" s="10">
        <f t="shared" si="133"/>
        <v>281.3711758752363</v>
      </c>
      <c r="AN433" s="10">
        <f t="shared" si="126"/>
        <v>0.18454003523493157</v>
      </c>
      <c r="AO433" s="10">
        <f t="shared" si="127"/>
        <v>0.48905904194572258</v>
      </c>
      <c r="AP433" s="10">
        <f t="shared" si="128"/>
        <v>-0.56478771063524391</v>
      </c>
      <c r="AQ433" s="10">
        <f t="shared" si="129"/>
        <v>0.14226144110978112</v>
      </c>
    </row>
    <row r="434" spans="5:43" x14ac:dyDescent="0.2">
      <c r="E434" s="20">
        <v>40840.583333333336</v>
      </c>
      <c r="F434">
        <v>6957.9409999999998</v>
      </c>
      <c r="G434">
        <v>5786.348</v>
      </c>
      <c r="H434">
        <v>6035.4110000000001</v>
      </c>
      <c r="I434">
        <v>7671.5550000000003</v>
      </c>
      <c r="J434" s="6">
        <f>('VWP Details'!$I$63-F434)*'VWP Details'!$J$63+('VWP Details'!$M$63-'VWP Details'!$L$63)*'VWP Details'!$K$63</f>
        <v>1721.0891340999999</v>
      </c>
      <c r="K434" s="6">
        <f>('VWP Details'!$I$62-G434)*'VWP Details'!$J$62+('VWP Details'!$M$62-'VWP Details'!$L$62)*'VWP Details'!$K$62</f>
        <v>1606.5484160000008</v>
      </c>
      <c r="L434" s="6">
        <f>('VWP Details'!$I$61-H434)*'VWP Details'!$J$61+('VWP Details'!$M$61-'VWP Details'!$L$61)*'VWP Details'!$K$61</f>
        <v>1401.1959675000001</v>
      </c>
      <c r="M434" s="6">
        <f>('VWP Details'!I$60-I434)*'VWP Details'!$J$60+('VWP Details'!$M$60-'VWP Details'!$L$60)*'VWP Details'!$K$60</f>
        <v>799.02260349999938</v>
      </c>
      <c r="N434" s="9">
        <f t="shared" si="134"/>
        <v>175.81803260289891</v>
      </c>
      <c r="O434" s="9">
        <f t="shared" si="135"/>
        <v>164.11711409132167</v>
      </c>
      <c r="P434" s="9">
        <f t="shared" si="136"/>
        <v>143.13931417955925</v>
      </c>
      <c r="Q434" s="9">
        <f t="shared" si="137"/>
        <v>81.624233962802791</v>
      </c>
      <c r="R434" s="9">
        <f t="shared" si="138"/>
        <v>278.31803260289894</v>
      </c>
      <c r="S434" s="9">
        <f t="shared" si="139"/>
        <v>278.6171140913217</v>
      </c>
      <c r="T434" s="9">
        <f t="shared" si="140"/>
        <v>279.63931417955928</v>
      </c>
      <c r="U434" s="9">
        <f t="shared" si="141"/>
        <v>281.1242339628028</v>
      </c>
      <c r="V434" s="10">
        <f>'VWP Details'!P$63</f>
        <v>102.5</v>
      </c>
      <c r="W434" s="10">
        <f>'VWP Details'!P$62</f>
        <v>114.5</v>
      </c>
      <c r="X434" s="10">
        <f>'VWP Details'!P$61</f>
        <v>136.5</v>
      </c>
      <c r="Y434" s="10">
        <f>'VWP Details'!P$60</f>
        <v>199.5</v>
      </c>
      <c r="AA434" s="10">
        <f t="shared" si="142"/>
        <v>278.3183880617849</v>
      </c>
      <c r="AB434" s="10">
        <f t="shared" si="143"/>
        <v>278.58889783115063</v>
      </c>
      <c r="AC434" s="10">
        <f t="shared" si="144"/>
        <v>279.94431207262528</v>
      </c>
      <c r="AD434" s="10">
        <f t="shared" si="145"/>
        <v>281.5980829071683</v>
      </c>
      <c r="AE434" s="10">
        <f t="shared" si="122"/>
        <v>278.32148055409272</v>
      </c>
      <c r="AF434" s="10">
        <f t="shared" si="123"/>
        <v>278.66375129419333</v>
      </c>
      <c r="AG434" s="10">
        <f t="shared" si="124"/>
        <v>280.57317701921801</v>
      </c>
      <c r="AH434" s="10">
        <f t="shared" si="125"/>
        <v>281.39315018910781</v>
      </c>
      <c r="AI434">
        <v>5160</v>
      </c>
      <c r="AJ434" s="10">
        <f t="shared" si="130"/>
        <v>278.32148055409272</v>
      </c>
      <c r="AK434" s="10">
        <f t="shared" si="131"/>
        <v>278.66375129419333</v>
      </c>
      <c r="AL434" s="10">
        <f t="shared" si="132"/>
        <v>280.57317701921801</v>
      </c>
      <c r="AM434" s="10">
        <f t="shared" si="133"/>
        <v>281.39315018910781</v>
      </c>
      <c r="AN434" s="10">
        <f t="shared" si="126"/>
        <v>0.18386821794047137</v>
      </c>
      <c r="AO434" s="10">
        <f t="shared" si="127"/>
        <v>0.49415050933663451</v>
      </c>
      <c r="AP434" s="10">
        <f t="shared" si="128"/>
        <v>-0.57872715200414859</v>
      </c>
      <c r="AQ434" s="10">
        <f t="shared" si="129"/>
        <v>0.12028712723827084</v>
      </c>
    </row>
    <row r="435" spans="5:43" x14ac:dyDescent="0.2">
      <c r="E435" s="20">
        <v>40840.625</v>
      </c>
      <c r="F435">
        <v>6957.902</v>
      </c>
      <c r="G435">
        <v>5787.42</v>
      </c>
      <c r="H435">
        <v>6044.89</v>
      </c>
      <c r="I435">
        <v>7670.9430000000002</v>
      </c>
      <c r="J435" s="6">
        <f>('VWP Details'!$I$63-F435)*'VWP Details'!$J$63+('VWP Details'!$M$63-'VWP Details'!$L$63)*'VWP Details'!$K$63</f>
        <v>1721.1230601999998</v>
      </c>
      <c r="K435" s="6">
        <f>('VWP Details'!$I$62-G435)*'VWP Details'!$J$62+('VWP Details'!$M$62-'VWP Details'!$L$62)*'VWP Details'!$K$62</f>
        <v>1605.9502400000006</v>
      </c>
      <c r="L435" s="6">
        <f>('VWP Details'!$I$61-H435)*'VWP Details'!$J$61+('VWP Details'!$M$61-'VWP Details'!$L$61)*'VWP Details'!$K$61</f>
        <v>1395.9114249999998</v>
      </c>
      <c r="M435" s="6">
        <f>('VWP Details'!I$60-I435)*'VWP Details'!$J$60+('VWP Details'!$M$60-'VWP Details'!$L$60)*'VWP Details'!$K$60</f>
        <v>799.35571509999943</v>
      </c>
      <c r="N435" s="9">
        <f t="shared" si="134"/>
        <v>175.82149832703701</v>
      </c>
      <c r="O435" s="9">
        <f t="shared" si="135"/>
        <v>164.05600736222405</v>
      </c>
      <c r="P435" s="9">
        <f t="shared" si="136"/>
        <v>142.59947121201748</v>
      </c>
      <c r="Q435" s="9">
        <f t="shared" si="137"/>
        <v>81.65826301161195</v>
      </c>
      <c r="R435" s="9">
        <f t="shared" si="138"/>
        <v>278.32149832703703</v>
      </c>
      <c r="S435" s="9">
        <f t="shared" si="139"/>
        <v>278.55600736222402</v>
      </c>
      <c r="T435" s="9">
        <f t="shared" si="140"/>
        <v>279.09947121201748</v>
      </c>
      <c r="U435" s="9">
        <f t="shared" si="141"/>
        <v>281.15826301161195</v>
      </c>
      <c r="V435" s="10">
        <f>'VWP Details'!P$63</f>
        <v>102.5</v>
      </c>
      <c r="W435" s="10">
        <f>'VWP Details'!P$62</f>
        <v>114.5</v>
      </c>
      <c r="X435" s="10">
        <f>'VWP Details'!P$61</f>
        <v>136.5</v>
      </c>
      <c r="Y435" s="10">
        <f>'VWP Details'!P$60</f>
        <v>199.5</v>
      </c>
      <c r="AA435" s="10">
        <f t="shared" si="142"/>
        <v>278.31765937106866</v>
      </c>
      <c r="AB435" s="10">
        <f t="shared" si="143"/>
        <v>278.5698589808535</v>
      </c>
      <c r="AC435" s="10">
        <f t="shared" si="144"/>
        <v>279.47848323322125</v>
      </c>
      <c r="AD435" s="10">
        <f t="shared" si="145"/>
        <v>281.5909101174683</v>
      </c>
      <c r="AE435" s="10">
        <f t="shared" si="122"/>
        <v>278.3220421791325</v>
      </c>
      <c r="AF435" s="10">
        <f t="shared" si="123"/>
        <v>278.66798544329538</v>
      </c>
      <c r="AG435" s="10">
        <f t="shared" si="124"/>
        <v>280.4913537057538</v>
      </c>
      <c r="AH435" s="10">
        <f t="shared" si="125"/>
        <v>281.37579982245683</v>
      </c>
      <c r="AI435">
        <v>5220</v>
      </c>
      <c r="AJ435" s="10">
        <f t="shared" si="130"/>
        <v>278.3220421791325</v>
      </c>
      <c r="AK435" s="10">
        <f t="shared" si="131"/>
        <v>278.66798544329538</v>
      </c>
      <c r="AL435" s="10">
        <f t="shared" si="132"/>
        <v>280.4913537057538</v>
      </c>
      <c r="AM435" s="10">
        <f t="shared" si="133"/>
        <v>281.37579982245683</v>
      </c>
      <c r="AN435" s="10">
        <f t="shared" si="126"/>
        <v>0.18330659290069207</v>
      </c>
      <c r="AO435" s="10">
        <f t="shared" si="127"/>
        <v>0.48991636023458796</v>
      </c>
      <c r="AP435" s="10">
        <f t="shared" si="128"/>
        <v>-0.4969038385399358</v>
      </c>
      <c r="AQ435" s="10">
        <f t="shared" si="129"/>
        <v>0.13763749388925817</v>
      </c>
    </row>
    <row r="436" spans="5:43" x14ac:dyDescent="0.2">
      <c r="E436" s="20">
        <v>40840.666666666664</v>
      </c>
      <c r="F436">
        <v>6957.8810000000003</v>
      </c>
      <c r="G436">
        <v>5787.5479999999998</v>
      </c>
      <c r="H436">
        <v>6056.7849999999999</v>
      </c>
      <c r="I436">
        <v>7658.4629999999997</v>
      </c>
      <c r="J436" s="6">
        <f>('VWP Details'!$I$63-F436)*'VWP Details'!$J$63+('VWP Details'!$M$63-'VWP Details'!$L$63)*'VWP Details'!$K$63</f>
        <v>1721.1413280999996</v>
      </c>
      <c r="K436" s="6">
        <f>('VWP Details'!$I$62-G436)*'VWP Details'!$J$62+('VWP Details'!$M$62-'VWP Details'!$L$62)*'VWP Details'!$K$62</f>
        <v>1605.8788160000008</v>
      </c>
      <c r="L436" s="6">
        <f>('VWP Details'!$I$61-H436)*'VWP Details'!$J$61+('VWP Details'!$M$61-'VWP Details'!$L$61)*'VWP Details'!$K$61</f>
        <v>1389.2799625</v>
      </c>
      <c r="M436" s="6">
        <f>('VWP Details'!I$60-I436)*'VWP Details'!$J$60+('VWP Details'!$M$60-'VWP Details'!$L$60)*'VWP Details'!$K$60</f>
        <v>806.14857909999967</v>
      </c>
      <c r="N436" s="9">
        <f t="shared" si="134"/>
        <v>175.82336448618827</v>
      </c>
      <c r="O436" s="9">
        <f t="shared" si="135"/>
        <v>164.04871103636168</v>
      </c>
      <c r="P436" s="9">
        <f t="shared" si="136"/>
        <v>141.92203349718375</v>
      </c>
      <c r="Q436" s="9">
        <f t="shared" si="137"/>
        <v>82.352188712818375</v>
      </c>
      <c r="R436" s="9">
        <f t="shared" si="138"/>
        <v>278.32336448618827</v>
      </c>
      <c r="S436" s="9">
        <f t="shared" si="139"/>
        <v>278.54871103636168</v>
      </c>
      <c r="T436" s="9">
        <f t="shared" si="140"/>
        <v>278.42203349718375</v>
      </c>
      <c r="U436" s="9">
        <f t="shared" si="141"/>
        <v>281.85218871281836</v>
      </c>
      <c r="V436" s="10">
        <f>'VWP Details'!P$63</f>
        <v>102.5</v>
      </c>
      <c r="W436" s="10">
        <f>'VWP Details'!P$62</f>
        <v>114.5</v>
      </c>
      <c r="X436" s="10">
        <f>'VWP Details'!P$61</f>
        <v>136.5</v>
      </c>
      <c r="Y436" s="10">
        <f>'VWP Details'!P$60</f>
        <v>199.5</v>
      </c>
      <c r="AA436" s="10">
        <f t="shared" si="142"/>
        <v>278.31854801828354</v>
      </c>
      <c r="AB436" s="10">
        <f t="shared" si="143"/>
        <v>278.54670454674954</v>
      </c>
      <c r="AC436" s="10">
        <f t="shared" si="144"/>
        <v>278.96524799164592</v>
      </c>
      <c r="AD436" s="10">
        <f t="shared" si="145"/>
        <v>281.57621979933862</v>
      </c>
      <c r="AE436" s="10">
        <f t="shared" si="122"/>
        <v>278.32261091335005</v>
      </c>
      <c r="AF436" s="10">
        <f t="shared" si="123"/>
        <v>278.67554170076664</v>
      </c>
      <c r="AG436" s="10">
        <f t="shared" si="124"/>
        <v>280.46641351877781</v>
      </c>
      <c r="AH436" s="10">
        <f t="shared" si="125"/>
        <v>281.40024068633682</v>
      </c>
      <c r="AI436">
        <v>5280</v>
      </c>
      <c r="AJ436" s="10">
        <f t="shared" si="130"/>
        <v>278.32261091335005</v>
      </c>
      <c r="AK436" s="10">
        <f t="shared" si="131"/>
        <v>278.67554170076664</v>
      </c>
      <c r="AL436" s="10">
        <f t="shared" si="132"/>
        <v>280.46641351877781</v>
      </c>
      <c r="AM436" s="10">
        <f t="shared" si="133"/>
        <v>281.40024068633682</v>
      </c>
      <c r="AN436" s="10">
        <f t="shared" si="126"/>
        <v>0.18273785868314008</v>
      </c>
      <c r="AO436" s="10">
        <f t="shared" si="127"/>
        <v>0.48236010276332308</v>
      </c>
      <c r="AP436" s="10">
        <f t="shared" si="128"/>
        <v>-0.47196365156395359</v>
      </c>
      <c r="AQ436" s="10">
        <f t="shared" si="129"/>
        <v>0.11319663000926994</v>
      </c>
    </row>
    <row r="437" spans="5:43" x14ac:dyDescent="0.2">
      <c r="E437" s="20">
        <v>40840.708333333336</v>
      </c>
      <c r="F437">
        <v>6957.8519999999999</v>
      </c>
      <c r="G437">
        <v>5786.8379999999997</v>
      </c>
      <c r="H437">
        <v>6033.2160000000003</v>
      </c>
      <c r="I437">
        <v>7677.2420000000002</v>
      </c>
      <c r="J437" s="6">
        <f>('VWP Details'!$I$63-F437)*'VWP Details'!$J$63+('VWP Details'!$M$63-'VWP Details'!$L$63)*'VWP Details'!$K$63</f>
        <v>1721.1665551999999</v>
      </c>
      <c r="K437" s="6">
        <f>('VWP Details'!$I$62-G437)*'VWP Details'!$J$62+('VWP Details'!$M$62-'VWP Details'!$L$62)*'VWP Details'!$K$62</f>
        <v>1606.2749960000008</v>
      </c>
      <c r="L437" s="6">
        <f>('VWP Details'!$I$61-H437)*'VWP Details'!$J$61+('VWP Details'!$M$61-'VWP Details'!$L$61)*'VWP Details'!$K$61</f>
        <v>1402.4196799999997</v>
      </c>
      <c r="M437" s="6">
        <f>('VWP Details'!I$60-I437)*'VWP Details'!$J$60+('VWP Details'!$M$60-'VWP Details'!$L$60)*'VWP Details'!$K$60</f>
        <v>795.92716939999946</v>
      </c>
      <c r="N437" s="9">
        <f t="shared" si="134"/>
        <v>175.82594156311151</v>
      </c>
      <c r="O437" s="9">
        <f t="shared" si="135"/>
        <v>164.08918284387968</v>
      </c>
      <c r="P437" s="9">
        <f t="shared" si="136"/>
        <v>143.26432265236798</v>
      </c>
      <c r="Q437" s="9">
        <f t="shared" si="137"/>
        <v>81.308019582773881</v>
      </c>
      <c r="R437" s="9">
        <f t="shared" si="138"/>
        <v>278.32594156311154</v>
      </c>
      <c r="S437" s="9">
        <f t="shared" si="139"/>
        <v>278.58918284387971</v>
      </c>
      <c r="T437" s="9">
        <f t="shared" si="140"/>
        <v>279.76432265236798</v>
      </c>
      <c r="U437" s="9">
        <f t="shared" si="141"/>
        <v>280.80801958277391</v>
      </c>
      <c r="V437" s="10">
        <f>'VWP Details'!P$63</f>
        <v>102.5</v>
      </c>
      <c r="W437" s="10">
        <f>'VWP Details'!P$62</f>
        <v>114.5</v>
      </c>
      <c r="X437" s="10">
        <f>'VWP Details'!P$61</f>
        <v>136.5</v>
      </c>
      <c r="Y437" s="10">
        <f>'VWP Details'!P$60</f>
        <v>199.5</v>
      </c>
      <c r="AA437" s="10">
        <f t="shared" si="142"/>
        <v>278.32084072809801</v>
      </c>
      <c r="AB437" s="10">
        <f t="shared" si="143"/>
        <v>278.55644058157213</v>
      </c>
      <c r="AC437" s="10">
        <f t="shared" si="144"/>
        <v>279.05938876866315</v>
      </c>
      <c r="AD437" s="10">
        <f t="shared" si="145"/>
        <v>281.34285392049543</v>
      </c>
      <c r="AE437" s="10">
        <f t="shared" si="122"/>
        <v>278.32296281764718</v>
      </c>
      <c r="AF437" s="10">
        <f t="shared" si="123"/>
        <v>278.69095062894729</v>
      </c>
      <c r="AG437" s="10">
        <f t="shared" si="124"/>
        <v>280.39772321389205</v>
      </c>
      <c r="AH437" s="10">
        <f t="shared" si="125"/>
        <v>281.36790196936391</v>
      </c>
      <c r="AI437">
        <v>5340</v>
      </c>
      <c r="AJ437" s="10">
        <f t="shared" si="130"/>
        <v>278.32296281764718</v>
      </c>
      <c r="AK437" s="10">
        <f t="shared" si="131"/>
        <v>278.69095062894729</v>
      </c>
      <c r="AL437" s="10">
        <f t="shared" si="132"/>
        <v>280.39772321389205</v>
      </c>
      <c r="AM437" s="10">
        <f t="shared" si="133"/>
        <v>281.36790196936391</v>
      </c>
      <c r="AN437" s="10">
        <f t="shared" si="126"/>
        <v>0.18238595438600669</v>
      </c>
      <c r="AO437" s="10">
        <f t="shared" si="127"/>
        <v>0.46695117458267532</v>
      </c>
      <c r="AP437" s="10">
        <f t="shared" si="128"/>
        <v>-0.40327334667819059</v>
      </c>
      <c r="AQ437" s="10">
        <f t="shared" si="129"/>
        <v>0.14553534698217163</v>
      </c>
    </row>
    <row r="438" spans="5:43" x14ac:dyDescent="0.2">
      <c r="E438" s="20">
        <v>40840.75</v>
      </c>
      <c r="F438">
        <v>6957.8419999999996</v>
      </c>
      <c r="G438">
        <v>5782.076</v>
      </c>
      <c r="H438">
        <v>6008.0569999999998</v>
      </c>
      <c r="I438">
        <v>7664.5389999999998</v>
      </c>
      <c r="J438" s="6">
        <f>('VWP Details'!$I$63-F438)*'VWP Details'!$J$63+('VWP Details'!$M$63-'VWP Details'!$L$63)*'VWP Details'!$K$63</f>
        <v>1721.1752542000002</v>
      </c>
      <c r="K438" s="6">
        <f>('VWP Details'!$I$62-G438)*'VWP Details'!$J$62+('VWP Details'!$M$62-'VWP Details'!$L$62)*'VWP Details'!$K$62</f>
        <v>1608.9321920000007</v>
      </c>
      <c r="L438" s="6">
        <f>('VWP Details'!$I$61-H438)*'VWP Details'!$J$61+('VWP Details'!$M$61-'VWP Details'!$L$61)*'VWP Details'!$K$61</f>
        <v>1416.4458225000001</v>
      </c>
      <c r="M438" s="6">
        <f>('VWP Details'!I$60-I438)*'VWP Details'!$J$60+('VWP Details'!$M$60-'VWP Details'!$L$60)*'VWP Details'!$K$60</f>
        <v>802.84141229999966</v>
      </c>
      <c r="N438" s="9">
        <f t="shared" si="134"/>
        <v>175.82683021032642</v>
      </c>
      <c r="O438" s="9">
        <f t="shared" si="135"/>
        <v>164.36062896697928</v>
      </c>
      <c r="P438" s="9">
        <f t="shared" si="136"/>
        <v>144.69716464206977</v>
      </c>
      <c r="Q438" s="9">
        <f t="shared" si="137"/>
        <v>82.014344757647692</v>
      </c>
      <c r="R438" s="9">
        <f t="shared" si="138"/>
        <v>278.32683021032642</v>
      </c>
      <c r="S438" s="9">
        <f t="shared" si="139"/>
        <v>278.86062896697928</v>
      </c>
      <c r="T438" s="9">
        <f t="shared" si="140"/>
        <v>281.19716464206977</v>
      </c>
      <c r="U438" s="9">
        <f t="shared" si="141"/>
        <v>281.51434475764768</v>
      </c>
      <c r="V438" s="10">
        <f>'VWP Details'!P$63</f>
        <v>102.5</v>
      </c>
      <c r="W438" s="10">
        <f>'VWP Details'!P$62</f>
        <v>114.5</v>
      </c>
      <c r="X438" s="10">
        <f>'VWP Details'!P$61</f>
        <v>136.5</v>
      </c>
      <c r="Y438" s="10">
        <f>'VWP Details'!P$60</f>
        <v>199.5</v>
      </c>
      <c r="AA438" s="10">
        <f t="shared" si="142"/>
        <v>278.32313343791247</v>
      </c>
      <c r="AB438" s="10">
        <f t="shared" si="143"/>
        <v>278.63432886015323</v>
      </c>
      <c r="AC438" s="10">
        <f t="shared" si="144"/>
        <v>279.62446123663966</v>
      </c>
      <c r="AD438" s="10">
        <f t="shared" si="145"/>
        <v>281.29141000553096</v>
      </c>
      <c r="AE438" s="10">
        <f t="shared" si="122"/>
        <v>278.32363463494164</v>
      </c>
      <c r="AF438" s="10">
        <f t="shared" si="123"/>
        <v>278.70041533165187</v>
      </c>
      <c r="AG438" s="10">
        <f t="shared" si="124"/>
        <v>280.26567781766636</v>
      </c>
      <c r="AH438" s="10">
        <f t="shared" si="125"/>
        <v>281.39994710238631</v>
      </c>
      <c r="AI438">
        <v>5400</v>
      </c>
      <c r="AJ438" s="10">
        <f t="shared" si="130"/>
        <v>278.32363463494164</v>
      </c>
      <c r="AK438" s="10">
        <f t="shared" si="131"/>
        <v>278.70041533165187</v>
      </c>
      <c r="AL438" s="10">
        <f t="shared" si="132"/>
        <v>280.26567781766636</v>
      </c>
      <c r="AM438" s="10">
        <f t="shared" si="133"/>
        <v>281.39994710238631</v>
      </c>
      <c r="AN438" s="10">
        <f t="shared" si="126"/>
        <v>0.18171413709154649</v>
      </c>
      <c r="AO438" s="10">
        <f t="shared" si="127"/>
        <v>0.45748647187809865</v>
      </c>
      <c r="AP438" s="10">
        <f t="shared" si="128"/>
        <v>-0.27122795045249859</v>
      </c>
      <c r="AQ438" s="10">
        <f t="shared" si="129"/>
        <v>0.11349021395977843</v>
      </c>
    </row>
    <row r="439" spans="5:43" x14ac:dyDescent="0.2">
      <c r="E439" s="20">
        <v>40840.791666666664</v>
      </c>
      <c r="F439">
        <v>6957.8519999999999</v>
      </c>
      <c r="G439">
        <v>5786.2420000000002</v>
      </c>
      <c r="H439">
        <v>6015.67</v>
      </c>
      <c r="I439">
        <v>7657.8549999999996</v>
      </c>
      <c r="J439" s="6">
        <f>('VWP Details'!$I$63-F439)*'VWP Details'!$J$63+('VWP Details'!$M$63-'VWP Details'!$L$63)*'VWP Details'!$K$63</f>
        <v>1721.1665551999999</v>
      </c>
      <c r="K439" s="6">
        <f>('VWP Details'!$I$62-G439)*'VWP Details'!$J$62+('VWP Details'!$M$62-'VWP Details'!$L$62)*'VWP Details'!$K$62</f>
        <v>1606.6075640000006</v>
      </c>
      <c r="L439" s="6">
        <f>('VWP Details'!$I$61-H439)*'VWP Details'!$J$61+('VWP Details'!$M$61-'VWP Details'!$L$61)*'VWP Details'!$K$61</f>
        <v>1412.201575</v>
      </c>
      <c r="M439" s="6">
        <f>('VWP Details'!I$60-I439)*'VWP Details'!$J$60+('VWP Details'!$M$60-'VWP Details'!$L$60)*'VWP Details'!$K$60</f>
        <v>806.47951349999983</v>
      </c>
      <c r="N439" s="9">
        <f t="shared" si="134"/>
        <v>175.82594156311151</v>
      </c>
      <c r="O439" s="9">
        <f t="shared" si="135"/>
        <v>164.12315636117646</v>
      </c>
      <c r="P439" s="9">
        <f t="shared" si="136"/>
        <v>144.26359311428251</v>
      </c>
      <c r="Q439" s="9">
        <f t="shared" si="137"/>
        <v>82.385995349543833</v>
      </c>
      <c r="R439" s="9">
        <f t="shared" si="138"/>
        <v>278.32594156311154</v>
      </c>
      <c r="S439" s="9">
        <f t="shared" si="139"/>
        <v>278.62315636117648</v>
      </c>
      <c r="T439" s="9">
        <f t="shared" si="140"/>
        <v>280.76359311428251</v>
      </c>
      <c r="U439" s="9">
        <f t="shared" si="141"/>
        <v>281.8859953495438</v>
      </c>
      <c r="V439" s="10">
        <f>'VWP Details'!P$63</f>
        <v>102.5</v>
      </c>
      <c r="W439" s="10">
        <f>'VWP Details'!P$62</f>
        <v>114.5</v>
      </c>
      <c r="X439" s="10">
        <f>'VWP Details'!P$61</f>
        <v>136.5</v>
      </c>
      <c r="Y439" s="10">
        <f>'VWP Details'!P$60</f>
        <v>199.5</v>
      </c>
      <c r="AA439" s="10">
        <f t="shared" si="142"/>
        <v>278.3247152299549</v>
      </c>
      <c r="AB439" s="10">
        <f t="shared" si="143"/>
        <v>278.63553731412424</v>
      </c>
      <c r="AC439" s="10">
        <f t="shared" si="144"/>
        <v>279.84931702358432</v>
      </c>
      <c r="AD439" s="10">
        <f t="shared" si="145"/>
        <v>281.44376228287922</v>
      </c>
      <c r="AE439" s="10">
        <f t="shared" si="122"/>
        <v>278.32420336915925</v>
      </c>
      <c r="AF439" s="10">
        <f t="shared" si="123"/>
        <v>278.71790827290704</v>
      </c>
      <c r="AG439" s="10">
        <f t="shared" si="124"/>
        <v>280.20142744924544</v>
      </c>
      <c r="AH439" s="10">
        <f t="shared" si="125"/>
        <v>281.40549405975429</v>
      </c>
      <c r="AI439">
        <v>5460</v>
      </c>
      <c r="AJ439" s="10">
        <f t="shared" si="130"/>
        <v>278.32420336915925</v>
      </c>
      <c r="AK439" s="10">
        <f t="shared" si="131"/>
        <v>278.71790827290704</v>
      </c>
      <c r="AL439" s="10">
        <f t="shared" si="132"/>
        <v>280.20142744924544</v>
      </c>
      <c r="AM439" s="10">
        <f t="shared" si="133"/>
        <v>281.40549405975429</v>
      </c>
      <c r="AN439" s="10">
        <f t="shared" si="126"/>
        <v>0.18114540287393766</v>
      </c>
      <c r="AO439" s="10">
        <f t="shared" si="127"/>
        <v>0.43999353062292812</v>
      </c>
      <c r="AP439" s="10">
        <f t="shared" si="128"/>
        <v>-0.20697758203158401</v>
      </c>
      <c r="AQ439" s="10">
        <f t="shared" si="129"/>
        <v>0.10794325659179549</v>
      </c>
    </row>
    <row r="440" spans="5:43" x14ac:dyDescent="0.2">
      <c r="E440" s="20">
        <v>40840.833333333336</v>
      </c>
      <c r="F440">
        <v>6957.9409999999998</v>
      </c>
      <c r="G440">
        <v>5785.0420000000004</v>
      </c>
      <c r="H440">
        <v>6004.9830000000002</v>
      </c>
      <c r="I440">
        <v>7671.0820000000003</v>
      </c>
      <c r="J440" s="6">
        <f>('VWP Details'!$I$63-F440)*'VWP Details'!$J$63+('VWP Details'!$M$63-'VWP Details'!$L$63)*'VWP Details'!$K$63</f>
        <v>1721.0891340999999</v>
      </c>
      <c r="K440" s="6">
        <f>('VWP Details'!$I$62-G440)*'VWP Details'!$J$62+('VWP Details'!$M$62-'VWP Details'!$L$62)*'VWP Details'!$K$62</f>
        <v>1607.2771640000005</v>
      </c>
      <c r="L440" s="6">
        <f>('VWP Details'!$I$61-H440)*'VWP Details'!$J$61+('VWP Details'!$M$61-'VWP Details'!$L$61)*'VWP Details'!$K$61</f>
        <v>1418.1595774999998</v>
      </c>
      <c r="M440" s="6">
        <f>('VWP Details'!I$60-I440)*'VWP Details'!$J$60+('VWP Details'!$M$60-'VWP Details'!$L$60)*'VWP Details'!$K$60</f>
        <v>799.28005739999935</v>
      </c>
      <c r="N440" s="9">
        <f t="shared" si="134"/>
        <v>175.81803260289891</v>
      </c>
      <c r="O440" s="9">
        <f t="shared" si="135"/>
        <v>164.19155941613644</v>
      </c>
      <c r="P440" s="9">
        <f t="shared" si="136"/>
        <v>144.87223345547022</v>
      </c>
      <c r="Q440" s="9">
        <f t="shared" si="137"/>
        <v>81.650534191702675</v>
      </c>
      <c r="R440" s="9">
        <f t="shared" si="138"/>
        <v>278.31803260289894</v>
      </c>
      <c r="S440" s="9">
        <f t="shared" si="139"/>
        <v>278.69155941613644</v>
      </c>
      <c r="T440" s="9">
        <f t="shared" si="140"/>
        <v>281.37223345547022</v>
      </c>
      <c r="U440" s="9">
        <f t="shared" si="141"/>
        <v>281.15053419170266</v>
      </c>
      <c r="V440" s="10">
        <f>'VWP Details'!P$63</f>
        <v>102.5</v>
      </c>
      <c r="W440" s="10">
        <f>'VWP Details'!P$62</f>
        <v>114.5</v>
      </c>
      <c r="X440" s="10">
        <f>'VWP Details'!P$61</f>
        <v>136.5</v>
      </c>
      <c r="Y440" s="10">
        <f>'VWP Details'!P$60</f>
        <v>199.5</v>
      </c>
      <c r="AA440" s="10">
        <f t="shared" si="142"/>
        <v>278.32402208512735</v>
      </c>
      <c r="AB440" s="10">
        <f t="shared" si="143"/>
        <v>278.66264772490666</v>
      </c>
      <c r="AC440" s="10">
        <f t="shared" si="144"/>
        <v>280.30386947227487</v>
      </c>
      <c r="AD440" s="10">
        <f t="shared" si="145"/>
        <v>281.44221651889728</v>
      </c>
      <c r="AE440" s="10">
        <f t="shared" si="122"/>
        <v>278.32480764926527</v>
      </c>
      <c r="AF440" s="10">
        <f t="shared" si="123"/>
        <v>278.71997404516679</v>
      </c>
      <c r="AG440" s="10">
        <f t="shared" si="124"/>
        <v>280.13682398172136</v>
      </c>
      <c r="AH440" s="10">
        <f t="shared" si="125"/>
        <v>281.43200113189204</v>
      </c>
      <c r="AI440">
        <v>5520</v>
      </c>
      <c r="AJ440" s="10">
        <f t="shared" si="130"/>
        <v>278.32480764926527</v>
      </c>
      <c r="AK440" s="10">
        <f t="shared" si="131"/>
        <v>278.71997404516679</v>
      </c>
      <c r="AL440" s="10">
        <f t="shared" si="132"/>
        <v>280.13682398172136</v>
      </c>
      <c r="AM440" s="10">
        <f t="shared" si="133"/>
        <v>281.43200113189204</v>
      </c>
      <c r="AN440" s="10">
        <f t="shared" si="126"/>
        <v>0.18054112276792011</v>
      </c>
      <c r="AO440" s="10">
        <f t="shared" si="127"/>
        <v>0.43792775836317333</v>
      </c>
      <c r="AP440" s="10">
        <f t="shared" si="128"/>
        <v>-0.14237411450750415</v>
      </c>
      <c r="AQ440" s="10">
        <f t="shared" si="129"/>
        <v>8.1436184454048544E-2</v>
      </c>
    </row>
    <row r="441" spans="5:43" x14ac:dyDescent="0.2">
      <c r="E441" s="20">
        <v>40840.875</v>
      </c>
      <c r="F441">
        <v>6958.0209999999997</v>
      </c>
      <c r="G441">
        <v>5785.85</v>
      </c>
      <c r="H441">
        <v>6005.2380000000003</v>
      </c>
      <c r="I441">
        <v>7677.0219999999999</v>
      </c>
      <c r="J441" s="6">
        <f>('VWP Details'!$I$63-F441)*'VWP Details'!$J$63+('VWP Details'!$M$63-'VWP Details'!$L$63)*'VWP Details'!$K$63</f>
        <v>1721.0195421000001</v>
      </c>
      <c r="K441" s="6">
        <f>('VWP Details'!$I$62-G441)*'VWP Details'!$J$62+('VWP Details'!$M$62-'VWP Details'!$L$62)*'VWP Details'!$K$62</f>
        <v>1606.8263000000004</v>
      </c>
      <c r="L441" s="6">
        <f>('VWP Details'!$I$61-H441)*'VWP Details'!$J$61+('VWP Details'!$M$61-'VWP Details'!$L$61)*'VWP Details'!$K$61</f>
        <v>1418.0174149999998</v>
      </c>
      <c r="M441" s="6">
        <f>('VWP Details'!I$60-I441)*'VWP Details'!$J$60+('VWP Details'!$M$60-'VWP Details'!$L$60)*'VWP Details'!$K$60</f>
        <v>796.04691539999965</v>
      </c>
      <c r="N441" s="9">
        <f t="shared" si="134"/>
        <v>175.81092342517971</v>
      </c>
      <c r="O441" s="9">
        <f t="shared" si="135"/>
        <v>164.14550135913004</v>
      </c>
      <c r="P441" s="9">
        <f t="shared" si="136"/>
        <v>144.85771083106647</v>
      </c>
      <c r="Q441" s="9">
        <f t="shared" si="137"/>
        <v>81.320252247378505</v>
      </c>
      <c r="R441" s="9">
        <f t="shared" si="138"/>
        <v>278.31092342517968</v>
      </c>
      <c r="S441" s="9">
        <f t="shared" si="139"/>
        <v>278.64550135913004</v>
      </c>
      <c r="T441" s="9">
        <f t="shared" si="140"/>
        <v>281.35771083106647</v>
      </c>
      <c r="U441" s="9">
        <f t="shared" si="141"/>
        <v>280.82025224737851</v>
      </c>
      <c r="V441" s="10">
        <f>'VWP Details'!P$63</f>
        <v>102.5</v>
      </c>
      <c r="W441" s="10">
        <f>'VWP Details'!P$62</f>
        <v>114.5</v>
      </c>
      <c r="X441" s="10">
        <f>'VWP Details'!P$61</f>
        <v>136.5</v>
      </c>
      <c r="Y441" s="10">
        <f>'VWP Details'!P$60</f>
        <v>199.5</v>
      </c>
      <c r="AA441" s="10">
        <f t="shared" si="142"/>
        <v>278.32153387292567</v>
      </c>
      <c r="AB441" s="10">
        <f t="shared" si="143"/>
        <v>278.68200578946039</v>
      </c>
      <c r="AC441" s="10">
        <f t="shared" si="144"/>
        <v>280.89100493905141</v>
      </c>
      <c r="AD441" s="10">
        <f t="shared" si="145"/>
        <v>281.23582922580931</v>
      </c>
      <c r="AE441" s="10">
        <f t="shared" si="122"/>
        <v>278.32494627823087</v>
      </c>
      <c r="AF441" s="10">
        <f t="shared" si="123"/>
        <v>278.72475769881038</v>
      </c>
      <c r="AG441" s="10">
        <f t="shared" si="124"/>
        <v>280.03486262908405</v>
      </c>
      <c r="AH441" s="10">
        <f t="shared" si="125"/>
        <v>281.43781720788132</v>
      </c>
      <c r="AI441">
        <v>5580</v>
      </c>
      <c r="AJ441" s="10">
        <f t="shared" si="130"/>
        <v>278.32494627823087</v>
      </c>
      <c r="AK441" s="10">
        <f t="shared" si="131"/>
        <v>278.72475769881038</v>
      </c>
      <c r="AL441" s="10">
        <f t="shared" si="132"/>
        <v>280.03486262908405</v>
      </c>
      <c r="AM441" s="10">
        <f t="shared" si="133"/>
        <v>281.43781720788132</v>
      </c>
      <c r="AN441" s="10">
        <f t="shared" si="126"/>
        <v>0.18040249380231899</v>
      </c>
      <c r="AO441" s="10">
        <f t="shared" si="127"/>
        <v>0.43314410471958809</v>
      </c>
      <c r="AP441" s="10">
        <f t="shared" si="128"/>
        <v>-4.0412761870186387E-2</v>
      </c>
      <c r="AQ441" s="10">
        <f t="shared" si="129"/>
        <v>7.5620108464761415E-2</v>
      </c>
    </row>
    <row r="442" spans="5:43" x14ac:dyDescent="0.2">
      <c r="E442" s="20">
        <v>40840.916666666664</v>
      </c>
      <c r="F442">
        <v>6958.0209999999997</v>
      </c>
      <c r="G442">
        <v>5784.3549999999996</v>
      </c>
      <c r="H442">
        <v>6004.9340000000002</v>
      </c>
      <c r="I442">
        <v>7672.5590000000002</v>
      </c>
      <c r="J442" s="6">
        <f>('VWP Details'!$I$63-F442)*'VWP Details'!$J$63+('VWP Details'!$M$63-'VWP Details'!$L$63)*'VWP Details'!$K$63</f>
        <v>1721.0195421000001</v>
      </c>
      <c r="K442" s="6">
        <f>('VWP Details'!$I$62-G442)*'VWP Details'!$J$62+('VWP Details'!$M$62-'VWP Details'!$L$62)*'VWP Details'!$K$62</f>
        <v>1607.6605100000008</v>
      </c>
      <c r="L442" s="6">
        <f>('VWP Details'!$I$61-H442)*'VWP Details'!$J$61+('VWP Details'!$M$61-'VWP Details'!$L$61)*'VWP Details'!$K$61</f>
        <v>1418.1868949999998</v>
      </c>
      <c r="M442" s="6">
        <f>('VWP Details'!I$60-I442)*'VWP Details'!$J$60+('VWP Details'!$M$60-'VWP Details'!$L$60)*'VWP Details'!$K$60</f>
        <v>798.47612629999946</v>
      </c>
      <c r="N442" s="9">
        <f t="shared" si="134"/>
        <v>175.81092342517971</v>
      </c>
      <c r="O442" s="9">
        <f t="shared" si="135"/>
        <v>164.23072016510108</v>
      </c>
      <c r="P442" s="9">
        <f t="shared" si="136"/>
        <v>144.87502407741448</v>
      </c>
      <c r="Q442" s="9">
        <f t="shared" si="137"/>
        <v>81.568408529789068</v>
      </c>
      <c r="R442" s="9">
        <f t="shared" si="138"/>
        <v>278.31092342517968</v>
      </c>
      <c r="S442" s="9">
        <f t="shared" si="139"/>
        <v>278.73072016510105</v>
      </c>
      <c r="T442" s="9">
        <f t="shared" si="140"/>
        <v>281.37502407741448</v>
      </c>
      <c r="U442" s="9">
        <f t="shared" si="141"/>
        <v>281.06840852978905</v>
      </c>
      <c r="V442" s="10">
        <f>'VWP Details'!P$63</f>
        <v>102.5</v>
      </c>
      <c r="W442" s="10">
        <f>'VWP Details'!P$62</f>
        <v>114.5</v>
      </c>
      <c r="X442" s="10">
        <f>'VWP Details'!P$61</f>
        <v>136.5</v>
      </c>
      <c r="Y442" s="10">
        <f>'VWP Details'!P$60</f>
        <v>199.5</v>
      </c>
      <c r="AA442" s="10">
        <f t="shared" si="142"/>
        <v>278.31853024533928</v>
      </c>
      <c r="AB442" s="10">
        <f t="shared" si="143"/>
        <v>278.71031325370467</v>
      </c>
      <c r="AC442" s="10">
        <f t="shared" si="144"/>
        <v>281.21314522406067</v>
      </c>
      <c r="AD442" s="10">
        <f t="shared" si="145"/>
        <v>281.28790701521228</v>
      </c>
      <c r="AE442" s="10">
        <f t="shared" si="122"/>
        <v>278.3248431951539</v>
      </c>
      <c r="AF442" s="10">
        <f t="shared" si="123"/>
        <v>278.71842813612471</v>
      </c>
      <c r="AG442" s="10">
        <f t="shared" si="124"/>
        <v>280.11110469865969</v>
      </c>
      <c r="AH442" s="10">
        <f t="shared" si="125"/>
        <v>281.40804067811285</v>
      </c>
      <c r="AI442">
        <v>5640</v>
      </c>
      <c r="AJ442" s="10">
        <f t="shared" si="130"/>
        <v>278.3248431951539</v>
      </c>
      <c r="AK442" s="10">
        <f t="shared" si="131"/>
        <v>278.71842813612471</v>
      </c>
      <c r="AL442" s="10">
        <f t="shared" si="132"/>
        <v>280.11110469865969</v>
      </c>
      <c r="AM442" s="10">
        <f t="shared" si="133"/>
        <v>281.40804067811285</v>
      </c>
      <c r="AN442" s="10">
        <f t="shared" si="126"/>
        <v>0.18050557687928404</v>
      </c>
      <c r="AO442" s="10">
        <f t="shared" si="127"/>
        <v>0.4394736674052524</v>
      </c>
      <c r="AP442" s="10">
        <f t="shared" si="128"/>
        <v>-0.11665483144582822</v>
      </c>
      <c r="AQ442" s="10">
        <f t="shared" si="129"/>
        <v>0.10539663823323053</v>
      </c>
    </row>
    <row r="443" spans="5:43" x14ac:dyDescent="0.2">
      <c r="E443" s="20">
        <v>40840.958333333336</v>
      </c>
      <c r="F443">
        <v>6958.0510000000004</v>
      </c>
      <c r="G443">
        <v>5786.22</v>
      </c>
      <c r="H443">
        <v>6005.7330000000002</v>
      </c>
      <c r="I443">
        <v>7677.3109999999997</v>
      </c>
      <c r="J443" s="6">
        <f>('VWP Details'!$I$63-F443)*'VWP Details'!$J$63+('VWP Details'!$M$63-'VWP Details'!$L$63)*'VWP Details'!$K$63</f>
        <v>1720.9934450999995</v>
      </c>
      <c r="K443" s="6">
        <f>('VWP Details'!$I$62-G443)*'VWP Details'!$J$62+('VWP Details'!$M$62-'VWP Details'!$L$62)*'VWP Details'!$K$62</f>
        <v>1606.6198400000005</v>
      </c>
      <c r="L443" s="6">
        <f>('VWP Details'!$I$61-H443)*'VWP Details'!$J$61+('VWP Details'!$M$61-'VWP Details'!$L$61)*'VWP Details'!$K$61</f>
        <v>1417.7414524999999</v>
      </c>
      <c r="M443" s="6">
        <f>('VWP Details'!I$60-I443)*'VWP Details'!$J$60+('VWP Details'!$M$60-'VWP Details'!$L$60)*'VWP Details'!$K$60</f>
        <v>795.8896126999997</v>
      </c>
      <c r="N443" s="9">
        <f t="shared" si="134"/>
        <v>175.80825748353496</v>
      </c>
      <c r="O443" s="9">
        <f t="shared" si="135"/>
        <v>164.12441041718404</v>
      </c>
      <c r="P443" s="9">
        <f t="shared" si="136"/>
        <v>144.82951985428275</v>
      </c>
      <c r="Q443" s="9">
        <f t="shared" si="137"/>
        <v>81.304182974329734</v>
      </c>
      <c r="R443" s="9">
        <f t="shared" si="138"/>
        <v>278.30825748353493</v>
      </c>
      <c r="S443" s="9">
        <f t="shared" si="139"/>
        <v>278.62441041718404</v>
      </c>
      <c r="T443" s="9">
        <f t="shared" si="140"/>
        <v>281.32951985428275</v>
      </c>
      <c r="U443" s="9">
        <f t="shared" si="141"/>
        <v>280.80418297432971</v>
      </c>
      <c r="V443" s="10">
        <f>'VWP Details'!P$63</f>
        <v>102.5</v>
      </c>
      <c r="W443" s="10">
        <f>'VWP Details'!P$62</f>
        <v>114.5</v>
      </c>
      <c r="X443" s="10">
        <f>'VWP Details'!P$61</f>
        <v>136.5</v>
      </c>
      <c r="Y443" s="10">
        <f>'VWP Details'!P$60</f>
        <v>199.5</v>
      </c>
      <c r="AA443" s="10">
        <f t="shared" si="142"/>
        <v>278.31481569998095</v>
      </c>
      <c r="AB443" s="10">
        <f t="shared" si="143"/>
        <v>278.66306954374556</v>
      </c>
      <c r="AC443" s="10">
        <f t="shared" si="144"/>
        <v>281.23961626650328</v>
      </c>
      <c r="AD443" s="10">
        <f t="shared" si="145"/>
        <v>281.14587465854873</v>
      </c>
      <c r="AE443" s="10">
        <f t="shared" si="122"/>
        <v>278.32437754401332</v>
      </c>
      <c r="AF443" s="10">
        <f t="shared" si="123"/>
        <v>278.72527300182441</v>
      </c>
      <c r="AG443" s="10">
        <f t="shared" si="124"/>
        <v>280.04077874760583</v>
      </c>
      <c r="AH443" s="10">
        <f t="shared" si="125"/>
        <v>281.43131610267415</v>
      </c>
      <c r="AI443">
        <v>5700</v>
      </c>
      <c r="AJ443" s="10">
        <f t="shared" si="130"/>
        <v>278.32437754401332</v>
      </c>
      <c r="AK443" s="10">
        <f t="shared" si="131"/>
        <v>278.72527300182441</v>
      </c>
      <c r="AL443" s="10">
        <f t="shared" si="132"/>
        <v>280.04077874760583</v>
      </c>
      <c r="AM443" s="10">
        <f t="shared" si="133"/>
        <v>281.43131610267415</v>
      </c>
      <c r="AN443" s="10">
        <f t="shared" si="126"/>
        <v>0.18097122801987098</v>
      </c>
      <c r="AO443" s="10">
        <f t="shared" si="127"/>
        <v>0.43262880170556173</v>
      </c>
      <c r="AP443" s="10">
        <f t="shared" si="128"/>
        <v>-4.6328880391968141E-2</v>
      </c>
      <c r="AQ443" s="10">
        <f t="shared" si="129"/>
        <v>8.2121213671939586E-2</v>
      </c>
    </row>
    <row r="444" spans="5:43" x14ac:dyDescent="0.2">
      <c r="E444" s="20">
        <v>40841</v>
      </c>
      <c r="F444">
        <v>6957.9409999999998</v>
      </c>
      <c r="G444">
        <v>5783.8109999999997</v>
      </c>
      <c r="H444">
        <v>6015.223</v>
      </c>
      <c r="I444">
        <v>7671.29</v>
      </c>
      <c r="J444" s="6">
        <f>('VWP Details'!$I$63-F444)*'VWP Details'!$J$63+('VWP Details'!$M$63-'VWP Details'!$L$63)*'VWP Details'!$K$63</f>
        <v>1721.0891340999999</v>
      </c>
      <c r="K444" s="6">
        <f>('VWP Details'!$I$62-G444)*'VWP Details'!$J$62+('VWP Details'!$M$62-'VWP Details'!$L$62)*'VWP Details'!$K$62</f>
        <v>1607.9640620000007</v>
      </c>
      <c r="L444" s="6">
        <f>('VWP Details'!$I$61-H444)*'VWP Details'!$J$61+('VWP Details'!$M$61-'VWP Details'!$L$61)*'VWP Details'!$K$61</f>
        <v>1412.4507775</v>
      </c>
      <c r="M444" s="6">
        <f>('VWP Details'!I$60-I444)*'VWP Details'!$J$60+('VWP Details'!$M$60-'VWP Details'!$L$60)*'VWP Details'!$K$60</f>
        <v>799.16684299999963</v>
      </c>
      <c r="N444" s="9">
        <f t="shared" si="134"/>
        <v>175.81803260289891</v>
      </c>
      <c r="O444" s="9">
        <f t="shared" si="135"/>
        <v>164.26172955001627</v>
      </c>
      <c r="P444" s="9">
        <f t="shared" si="136"/>
        <v>144.28905042059026</v>
      </c>
      <c r="Q444" s="9">
        <f t="shared" si="137"/>
        <v>81.638968763349254</v>
      </c>
      <c r="R444" s="9">
        <f t="shared" si="138"/>
        <v>278.31803260289894</v>
      </c>
      <c r="S444" s="9">
        <f t="shared" si="139"/>
        <v>278.7617295500163</v>
      </c>
      <c r="T444" s="9">
        <f t="shared" si="140"/>
        <v>280.78905042059023</v>
      </c>
      <c r="U444" s="9">
        <f t="shared" si="141"/>
        <v>281.13896876334923</v>
      </c>
      <c r="V444" s="10">
        <f>'VWP Details'!P$63</f>
        <v>102.5</v>
      </c>
      <c r="W444" s="10">
        <f>'VWP Details'!P$62</f>
        <v>114.5</v>
      </c>
      <c r="X444" s="10">
        <f>'VWP Details'!P$61</f>
        <v>136.5</v>
      </c>
      <c r="Y444" s="10">
        <f>'VWP Details'!P$60</f>
        <v>199.5</v>
      </c>
      <c r="AA444" s="10">
        <f t="shared" si="142"/>
        <v>278.31323390793847</v>
      </c>
      <c r="AB444" s="10">
        <f t="shared" si="143"/>
        <v>278.69078418151355</v>
      </c>
      <c r="AC444" s="10">
        <f t="shared" si="144"/>
        <v>281.24470772776488</v>
      </c>
      <c r="AD444" s="10">
        <f t="shared" si="145"/>
        <v>280.99646934130976</v>
      </c>
      <c r="AE444" s="10">
        <f t="shared" si="122"/>
        <v>278.32409317690463</v>
      </c>
      <c r="AF444" s="10">
        <f t="shared" si="123"/>
        <v>278.72835341939941</v>
      </c>
      <c r="AG444" s="10">
        <f t="shared" si="124"/>
        <v>280.04820977518307</v>
      </c>
      <c r="AH444" s="10">
        <f t="shared" si="125"/>
        <v>281.41171270161504</v>
      </c>
      <c r="AI444">
        <v>5760</v>
      </c>
      <c r="AJ444" s="10">
        <f t="shared" si="130"/>
        <v>278.32409317690463</v>
      </c>
      <c r="AK444" s="10">
        <f t="shared" si="131"/>
        <v>278.72835341939941</v>
      </c>
      <c r="AL444" s="10">
        <f t="shared" si="132"/>
        <v>280.04820977518307</v>
      </c>
      <c r="AM444" s="10">
        <f t="shared" si="133"/>
        <v>281.41171270161504</v>
      </c>
      <c r="AN444" s="10">
        <f t="shared" si="126"/>
        <v>0.18125559512856171</v>
      </c>
      <c r="AO444" s="10">
        <f t="shared" si="127"/>
        <v>0.42954838413055541</v>
      </c>
      <c r="AP444" s="10">
        <f t="shared" si="128"/>
        <v>-5.3759907969208598E-2</v>
      </c>
      <c r="AQ444" s="10">
        <f t="shared" si="129"/>
        <v>0.10172461473104022</v>
      </c>
    </row>
    <row r="445" spans="5:43" x14ac:dyDescent="0.2">
      <c r="E445" s="20">
        <v>40841.041666666664</v>
      </c>
      <c r="F445">
        <v>6957.8609999999999</v>
      </c>
      <c r="G445">
        <v>5785.9930000000004</v>
      </c>
      <c r="H445">
        <v>6005.1580000000004</v>
      </c>
      <c r="I445">
        <v>7666.5649999999996</v>
      </c>
      <c r="J445" s="6">
        <f>('VWP Details'!$I$63-F445)*'VWP Details'!$J$63+('VWP Details'!$M$63-'VWP Details'!$L$63)*'VWP Details'!$K$63</f>
        <v>1721.1587261</v>
      </c>
      <c r="K445" s="6">
        <f>('VWP Details'!$I$62-G445)*'VWP Details'!$J$62+('VWP Details'!$M$62-'VWP Details'!$L$62)*'VWP Details'!$K$62</f>
        <v>1606.7465060000004</v>
      </c>
      <c r="L445" s="6">
        <f>('VWP Details'!$I$61-H445)*'VWP Details'!$J$61+('VWP Details'!$M$61-'VWP Details'!$L$61)*'VWP Details'!$K$61</f>
        <v>1418.0620149999997</v>
      </c>
      <c r="M445" s="6">
        <f>('VWP Details'!I$60-I445)*'VWP Details'!$J$60+('VWP Details'!$M$60-'VWP Details'!$L$60)*'VWP Details'!$K$60</f>
        <v>801.73866049999981</v>
      </c>
      <c r="N445" s="9">
        <f t="shared" si="134"/>
        <v>175.82514178061811</v>
      </c>
      <c r="O445" s="9">
        <f t="shared" si="135"/>
        <v>164.13734999508063</v>
      </c>
      <c r="P445" s="9">
        <f t="shared" si="136"/>
        <v>144.86226694852647</v>
      </c>
      <c r="Q445" s="9">
        <f t="shared" si="137"/>
        <v>81.901693037243533</v>
      </c>
      <c r="R445" s="9">
        <f t="shared" si="138"/>
        <v>278.32514178061808</v>
      </c>
      <c r="S445" s="9">
        <f t="shared" si="139"/>
        <v>278.63734999508063</v>
      </c>
      <c r="T445" s="9">
        <f t="shared" si="140"/>
        <v>281.36226694852644</v>
      </c>
      <c r="U445" s="9">
        <f t="shared" si="141"/>
        <v>281.40169303724355</v>
      </c>
      <c r="V445" s="10">
        <f>'VWP Details'!P$63</f>
        <v>102.5</v>
      </c>
      <c r="W445" s="10">
        <f>'VWP Details'!P$62</f>
        <v>114.5</v>
      </c>
      <c r="X445" s="10">
        <f>'VWP Details'!P$61</f>
        <v>136.5</v>
      </c>
      <c r="Y445" s="10">
        <f>'VWP Details'!P$60</f>
        <v>199.5</v>
      </c>
      <c r="AA445" s="10">
        <f t="shared" si="142"/>
        <v>278.31465574348232</v>
      </c>
      <c r="AB445" s="10">
        <f t="shared" si="143"/>
        <v>278.67994229730238</v>
      </c>
      <c r="AC445" s="10">
        <f t="shared" si="144"/>
        <v>281.2427144263761</v>
      </c>
      <c r="AD445" s="10">
        <f t="shared" si="145"/>
        <v>281.04670111041804</v>
      </c>
      <c r="AE445" s="10">
        <f t="shared" si="122"/>
        <v>278.32409317690463</v>
      </c>
      <c r="AF445" s="10">
        <f t="shared" si="123"/>
        <v>278.73190125784998</v>
      </c>
      <c r="AG445" s="10">
        <f t="shared" si="124"/>
        <v>280.11688641171639</v>
      </c>
      <c r="AH445" s="10">
        <f t="shared" si="125"/>
        <v>281.38799022876549</v>
      </c>
      <c r="AI445">
        <v>5820</v>
      </c>
      <c r="AJ445" s="10">
        <f t="shared" si="130"/>
        <v>278.32409317690463</v>
      </c>
      <c r="AK445" s="10">
        <f t="shared" si="131"/>
        <v>278.73190125784998</v>
      </c>
      <c r="AL445" s="10">
        <f t="shared" si="132"/>
        <v>280.11688641171639</v>
      </c>
      <c r="AM445" s="10">
        <f t="shared" si="133"/>
        <v>281.38799022876549</v>
      </c>
      <c r="AN445" s="10">
        <f t="shared" si="126"/>
        <v>0.18125559512856171</v>
      </c>
      <c r="AO445" s="10">
        <f t="shared" si="127"/>
        <v>0.42600054567998313</v>
      </c>
      <c r="AP445" s="10">
        <f t="shared" si="128"/>
        <v>-0.12243654450253416</v>
      </c>
      <c r="AQ445" s="10">
        <f t="shared" si="129"/>
        <v>0.12544708758059642</v>
      </c>
    </row>
    <row r="446" spans="5:43" x14ac:dyDescent="0.2">
      <c r="E446" s="20">
        <v>40841.083333333336</v>
      </c>
      <c r="F446">
        <v>6957.7920000000004</v>
      </c>
      <c r="G446">
        <v>5784.1660000000002</v>
      </c>
      <c r="H446">
        <v>6009.3519999999999</v>
      </c>
      <c r="I446">
        <v>7661.2020000000002</v>
      </c>
      <c r="J446" s="6">
        <f>('VWP Details'!$I$63-F446)*'VWP Details'!$J$63+('VWP Details'!$M$63-'VWP Details'!$L$63)*'VWP Details'!$K$63</f>
        <v>1721.2187491999994</v>
      </c>
      <c r="K446" s="6">
        <f>('VWP Details'!$I$62-G446)*'VWP Details'!$J$62+('VWP Details'!$M$62-'VWP Details'!$L$62)*'VWP Details'!$K$62</f>
        <v>1607.7659720000006</v>
      </c>
      <c r="L446" s="6">
        <f>('VWP Details'!$I$61-H446)*'VWP Details'!$J$61+('VWP Details'!$M$61-'VWP Details'!$L$61)*'VWP Details'!$K$61</f>
        <v>1415.7238600000001</v>
      </c>
      <c r="M446" s="6">
        <f>('VWP Details'!I$60-I446)*'VWP Details'!$J$60+('VWP Details'!$M$60-'VWP Details'!$L$60)*'VWP Details'!$K$60</f>
        <v>804.6577413999994</v>
      </c>
      <c r="N446" s="9">
        <f t="shared" si="134"/>
        <v>175.83127344640084</v>
      </c>
      <c r="O446" s="9">
        <f t="shared" si="135"/>
        <v>164.24149364625725</v>
      </c>
      <c r="P446" s="9">
        <f t="shared" si="136"/>
        <v>144.62341249068601</v>
      </c>
      <c r="Q446" s="9">
        <f t="shared" si="137"/>
        <v>82.199892038491072</v>
      </c>
      <c r="R446" s="9">
        <f t="shared" si="138"/>
        <v>278.33127344640081</v>
      </c>
      <c r="S446" s="9">
        <f t="shared" si="139"/>
        <v>278.74149364625725</v>
      </c>
      <c r="T446" s="9">
        <f t="shared" si="140"/>
        <v>281.12341249068601</v>
      </c>
      <c r="U446" s="9">
        <f t="shared" si="141"/>
        <v>281.69989203849104</v>
      </c>
      <c r="V446" s="10">
        <f>'VWP Details'!P$63</f>
        <v>102.5</v>
      </c>
      <c r="W446" s="10">
        <f>'VWP Details'!P$62</f>
        <v>114.5</v>
      </c>
      <c r="X446" s="10">
        <f>'VWP Details'!P$61</f>
        <v>136.5</v>
      </c>
      <c r="Y446" s="10">
        <f>'VWP Details'!P$60</f>
        <v>199.5</v>
      </c>
      <c r="AA446" s="10">
        <f t="shared" si="142"/>
        <v>278.31872574772649</v>
      </c>
      <c r="AB446" s="10">
        <f t="shared" si="143"/>
        <v>278.69914075472786</v>
      </c>
      <c r="AC446" s="10">
        <f t="shared" si="144"/>
        <v>281.19585475830002</v>
      </c>
      <c r="AD446" s="10">
        <f t="shared" si="145"/>
        <v>281.22262906864052</v>
      </c>
      <c r="AE446" s="10">
        <f t="shared" si="122"/>
        <v>278.32430289764727</v>
      </c>
      <c r="AF446" s="10">
        <f t="shared" si="123"/>
        <v>278.74291870990226</v>
      </c>
      <c r="AG446" s="10">
        <f t="shared" si="124"/>
        <v>280.2381041947985</v>
      </c>
      <c r="AH446" s="10">
        <f t="shared" si="125"/>
        <v>281.35891874530245</v>
      </c>
      <c r="AI446">
        <v>5880</v>
      </c>
      <c r="AJ446" s="10">
        <f t="shared" si="130"/>
        <v>278.32430289764727</v>
      </c>
      <c r="AK446" s="10">
        <f t="shared" si="131"/>
        <v>278.74291870990226</v>
      </c>
      <c r="AL446" s="10">
        <f t="shared" si="132"/>
        <v>280.2381041947985</v>
      </c>
      <c r="AM446" s="10">
        <f t="shared" si="133"/>
        <v>281.35891874530245</v>
      </c>
      <c r="AN446" s="10">
        <f t="shared" si="126"/>
        <v>0.18104587438591579</v>
      </c>
      <c r="AO446" s="10">
        <f t="shared" si="127"/>
        <v>0.41498309362771124</v>
      </c>
      <c r="AP446" s="10">
        <f t="shared" si="128"/>
        <v>-0.24365432758463612</v>
      </c>
      <c r="AQ446" s="10">
        <f t="shared" si="129"/>
        <v>0.15451857104363853</v>
      </c>
    </row>
    <row r="447" spans="5:43" x14ac:dyDescent="0.2">
      <c r="E447" s="20">
        <v>40841.125</v>
      </c>
      <c r="F447">
        <v>6957.723</v>
      </c>
      <c r="G447">
        <v>5782.4219999999996</v>
      </c>
      <c r="H447">
        <v>6039.8379999999997</v>
      </c>
      <c r="I447">
        <v>7672.9040000000005</v>
      </c>
      <c r="J447" s="6">
        <f>('VWP Details'!$I$63-F447)*'VWP Details'!$J$63+('VWP Details'!$M$63-'VWP Details'!$L$63)*'VWP Details'!$K$63</f>
        <v>1721.2787722999999</v>
      </c>
      <c r="K447" s="6">
        <f>('VWP Details'!$I$62-G447)*'VWP Details'!$J$62+('VWP Details'!$M$62-'VWP Details'!$L$62)*'VWP Details'!$K$62</f>
        <v>1608.7391240000009</v>
      </c>
      <c r="L447" s="6">
        <f>('VWP Details'!$I$61-H447)*'VWP Details'!$J$61+('VWP Details'!$M$61-'VWP Details'!$L$61)*'VWP Details'!$K$61</f>
        <v>1398.7279150000002</v>
      </c>
      <c r="M447" s="6">
        <f>('VWP Details'!I$60-I447)*'VWP Details'!$J$60+('VWP Details'!$M$60-'VWP Details'!$L$60)*'VWP Details'!$K$60</f>
        <v>798.28834279999933</v>
      </c>
      <c r="N447" s="9">
        <f t="shared" si="134"/>
        <v>175.83740511218372</v>
      </c>
      <c r="O447" s="9">
        <f t="shared" si="135"/>
        <v>164.34090608613249</v>
      </c>
      <c r="P447" s="9">
        <f t="shared" si="136"/>
        <v>142.88719002961651</v>
      </c>
      <c r="Q447" s="9">
        <f t="shared" si="137"/>
        <v>81.549225487568208</v>
      </c>
      <c r="R447" s="9">
        <f t="shared" si="138"/>
        <v>278.33740511218372</v>
      </c>
      <c r="S447" s="9">
        <f t="shared" si="139"/>
        <v>278.84090608613246</v>
      </c>
      <c r="T447" s="9">
        <f t="shared" si="140"/>
        <v>279.38719002961648</v>
      </c>
      <c r="U447" s="9">
        <f t="shared" si="141"/>
        <v>281.04922548756821</v>
      </c>
      <c r="V447" s="10">
        <f>'VWP Details'!P$63</f>
        <v>102.5</v>
      </c>
      <c r="W447" s="10">
        <f>'VWP Details'!P$62</f>
        <v>114.5</v>
      </c>
      <c r="X447" s="10">
        <f>'VWP Details'!P$61</f>
        <v>136.5</v>
      </c>
      <c r="Y447" s="10">
        <f>'VWP Details'!P$60</f>
        <v>199.5</v>
      </c>
      <c r="AA447" s="10">
        <f t="shared" si="142"/>
        <v>278.3240220851273</v>
      </c>
      <c r="AB447" s="10">
        <f t="shared" si="143"/>
        <v>278.72117793893415</v>
      </c>
      <c r="AC447" s="10">
        <f t="shared" si="144"/>
        <v>280.79828794874038</v>
      </c>
      <c r="AD447" s="10">
        <f t="shared" si="145"/>
        <v>281.21879246019637</v>
      </c>
      <c r="AE447" s="10">
        <f t="shared" si="122"/>
        <v>278.32433844353579</v>
      </c>
      <c r="AF447" s="10">
        <f t="shared" si="123"/>
        <v>278.75138700810629</v>
      </c>
      <c r="AG447" s="10">
        <f t="shared" si="124"/>
        <v>280.29743167830384</v>
      </c>
      <c r="AH447" s="10">
        <f t="shared" si="125"/>
        <v>281.38414472383795</v>
      </c>
      <c r="AI447">
        <v>5940</v>
      </c>
      <c r="AJ447" s="10">
        <f t="shared" si="130"/>
        <v>278.32433844353579</v>
      </c>
      <c r="AK447" s="10">
        <f t="shared" si="131"/>
        <v>278.75138700810629</v>
      </c>
      <c r="AL447" s="10">
        <f t="shared" si="132"/>
        <v>280.29743167830384</v>
      </c>
      <c r="AM447" s="10">
        <f t="shared" si="133"/>
        <v>281.38414472383795</v>
      </c>
      <c r="AN447" s="10">
        <f t="shared" si="126"/>
        <v>0.1810103284973934</v>
      </c>
      <c r="AO447" s="10">
        <f t="shared" si="127"/>
        <v>0.40651479542367497</v>
      </c>
      <c r="AP447" s="10">
        <f t="shared" si="128"/>
        <v>-0.30298181108997824</v>
      </c>
      <c r="AQ447" s="10">
        <f t="shared" si="129"/>
        <v>0.12929259250813629</v>
      </c>
    </row>
    <row r="448" spans="5:43" x14ac:dyDescent="0.2">
      <c r="E448" s="20">
        <v>40841.166666666664</v>
      </c>
      <c r="F448">
        <v>6957.6719999999996</v>
      </c>
      <c r="G448">
        <v>5783.0940000000001</v>
      </c>
      <c r="H448">
        <v>6031.7849999999999</v>
      </c>
      <c r="I448">
        <v>7661.73</v>
      </c>
      <c r="J448" s="6">
        <f>('VWP Details'!$I$63-F448)*'VWP Details'!$J$63+('VWP Details'!$M$63-'VWP Details'!$L$63)*'VWP Details'!$K$63</f>
        <v>1721.3231372000002</v>
      </c>
      <c r="K448" s="6">
        <f>('VWP Details'!$I$62-G448)*'VWP Details'!$J$62+('VWP Details'!$M$62-'VWP Details'!$L$62)*'VWP Details'!$K$62</f>
        <v>1608.3641480000006</v>
      </c>
      <c r="L448" s="6">
        <f>('VWP Details'!$I$61-H448)*'VWP Details'!$J$61+('VWP Details'!$M$61-'VWP Details'!$L$61)*'VWP Details'!$K$61</f>
        <v>1403.2174625</v>
      </c>
      <c r="M448" s="6">
        <f>('VWP Details'!I$60-I448)*'VWP Details'!$J$60+('VWP Details'!$M$60-'VWP Details'!$L$60)*'VWP Details'!$K$60</f>
        <v>804.3703509999998</v>
      </c>
      <c r="N448" s="9">
        <f t="shared" si="134"/>
        <v>175.84193721297973</v>
      </c>
      <c r="O448" s="9">
        <f t="shared" si="135"/>
        <v>164.30260037535484</v>
      </c>
      <c r="P448" s="9">
        <f t="shared" si="136"/>
        <v>143.34582020343376</v>
      </c>
      <c r="Q448" s="9">
        <f t="shared" si="137"/>
        <v>82.170533643440081</v>
      </c>
      <c r="R448" s="9">
        <f t="shared" si="138"/>
        <v>278.3419372129797</v>
      </c>
      <c r="S448" s="9">
        <f t="shared" si="139"/>
        <v>278.80260037535481</v>
      </c>
      <c r="T448" s="9">
        <f t="shared" si="140"/>
        <v>279.84582020343373</v>
      </c>
      <c r="U448" s="9">
        <f t="shared" si="141"/>
        <v>281.67053364344008</v>
      </c>
      <c r="V448" s="10">
        <f>'VWP Details'!P$63</f>
        <v>102.5</v>
      </c>
      <c r="W448" s="10">
        <f>'VWP Details'!P$62</f>
        <v>114.5</v>
      </c>
      <c r="X448" s="10">
        <f>'VWP Details'!P$61</f>
        <v>136.5</v>
      </c>
      <c r="Y448" s="10">
        <f>'VWP Details'!P$60</f>
        <v>199.5</v>
      </c>
      <c r="AA448" s="10">
        <f t="shared" si="142"/>
        <v>278.33075803101622</v>
      </c>
      <c r="AB448" s="10">
        <f t="shared" si="143"/>
        <v>278.75681593056828</v>
      </c>
      <c r="AC448" s="10">
        <f t="shared" si="144"/>
        <v>280.50154801857059</v>
      </c>
      <c r="AD448" s="10">
        <f t="shared" si="145"/>
        <v>281.39206259401846</v>
      </c>
      <c r="AE448" s="10">
        <f t="shared" si="122"/>
        <v>278.32444508120165</v>
      </c>
      <c r="AF448" s="10">
        <f t="shared" si="123"/>
        <v>278.75627782653595</v>
      </c>
      <c r="AG448" s="10">
        <f t="shared" si="124"/>
        <v>280.37445512202385</v>
      </c>
      <c r="AH448" s="10">
        <f t="shared" si="125"/>
        <v>281.41184614886532</v>
      </c>
      <c r="AI448">
        <v>6000</v>
      </c>
      <c r="AJ448" s="10">
        <f t="shared" si="130"/>
        <v>278.32444508120165</v>
      </c>
      <c r="AK448" s="10">
        <f t="shared" si="131"/>
        <v>278.75627782653595</v>
      </c>
      <c r="AL448" s="10">
        <f t="shared" si="132"/>
        <v>280.37445512202385</v>
      </c>
      <c r="AM448" s="10">
        <f t="shared" si="133"/>
        <v>281.41184614886532</v>
      </c>
      <c r="AN448" s="10">
        <f t="shared" si="126"/>
        <v>0.18090369083154201</v>
      </c>
      <c r="AO448" s="10">
        <f t="shared" si="127"/>
        <v>0.40162397699401708</v>
      </c>
      <c r="AP448" s="10">
        <f t="shared" si="128"/>
        <v>-0.38000525480998704</v>
      </c>
      <c r="AQ448" s="10">
        <f t="shared" si="129"/>
        <v>0.10159116748076258</v>
      </c>
    </row>
    <row r="449" spans="5:43" x14ac:dyDescent="0.2">
      <c r="E449" s="20">
        <v>40841.208333333336</v>
      </c>
      <c r="F449">
        <v>6957.7129999999997</v>
      </c>
      <c r="G449">
        <v>5778.2380000000003</v>
      </c>
      <c r="H449">
        <v>6036.98</v>
      </c>
      <c r="I449">
        <v>7675.8339999999998</v>
      </c>
      <c r="J449" s="6">
        <f>('VWP Details'!$I$63-F449)*'VWP Details'!$J$63+('VWP Details'!$M$63-'VWP Details'!$L$63)*'VWP Details'!$K$63</f>
        <v>1721.2874712999999</v>
      </c>
      <c r="K449" s="6">
        <f>('VWP Details'!$I$62-G449)*'VWP Details'!$J$62+('VWP Details'!$M$62-'VWP Details'!$L$62)*'VWP Details'!$K$62</f>
        <v>1611.0737960000006</v>
      </c>
      <c r="L449" s="6">
        <f>('VWP Details'!$I$61-H449)*'VWP Details'!$J$61+('VWP Details'!$M$61-'VWP Details'!$L$61)*'VWP Details'!$K$61</f>
        <v>1400.3212500000002</v>
      </c>
      <c r="M449" s="6">
        <f>('VWP Details'!I$60-I449)*'VWP Details'!$J$60+('VWP Details'!$M$60-'VWP Details'!$L$60)*'VWP Details'!$K$60</f>
        <v>796.6935437999997</v>
      </c>
      <c r="N449" s="9">
        <f t="shared" si="134"/>
        <v>175.83829375939862</v>
      </c>
      <c r="O449" s="9">
        <f t="shared" si="135"/>
        <v>164.57940473775966</v>
      </c>
      <c r="P449" s="9">
        <f t="shared" si="136"/>
        <v>143.04995732587503</v>
      </c>
      <c r="Q449" s="9">
        <f t="shared" si="137"/>
        <v>81.386308636243342</v>
      </c>
      <c r="R449" s="9">
        <f t="shared" si="138"/>
        <v>278.33829375939865</v>
      </c>
      <c r="S449" s="9">
        <f t="shared" si="139"/>
        <v>279.07940473775966</v>
      </c>
      <c r="T449" s="9">
        <f t="shared" si="140"/>
        <v>279.54995732587503</v>
      </c>
      <c r="U449" s="9">
        <f t="shared" si="141"/>
        <v>280.88630863624337</v>
      </c>
      <c r="V449" s="10">
        <f>'VWP Details'!P$63</f>
        <v>102.5</v>
      </c>
      <c r="W449" s="10">
        <f>'VWP Details'!P$62</f>
        <v>114.5</v>
      </c>
      <c r="X449" s="10">
        <f>'VWP Details'!P$61</f>
        <v>136.5</v>
      </c>
      <c r="Y449" s="10">
        <f>'VWP Details'!P$60</f>
        <v>199.5</v>
      </c>
      <c r="AA449" s="10">
        <f t="shared" si="142"/>
        <v>278.33481026231618</v>
      </c>
      <c r="AB449" s="10">
        <f t="shared" si="143"/>
        <v>278.82035096811694</v>
      </c>
      <c r="AC449" s="10">
        <f t="shared" si="144"/>
        <v>280.25372939962756</v>
      </c>
      <c r="AD449" s="10">
        <f t="shared" si="145"/>
        <v>281.34153056859731</v>
      </c>
      <c r="AE449" s="10">
        <f t="shared" si="122"/>
        <v>278.32461925605571</v>
      </c>
      <c r="AF449" s="10">
        <f t="shared" si="123"/>
        <v>278.7595315318502</v>
      </c>
      <c r="AG449" s="10">
        <f t="shared" si="124"/>
        <v>280.45771589054664</v>
      </c>
      <c r="AH449" s="10">
        <f t="shared" si="125"/>
        <v>281.36402310262383</v>
      </c>
      <c r="AI449">
        <v>6060</v>
      </c>
      <c r="AJ449" s="10">
        <f t="shared" si="130"/>
        <v>278.32461925605571</v>
      </c>
      <c r="AK449" s="10">
        <f t="shared" si="131"/>
        <v>278.7595315318502</v>
      </c>
      <c r="AL449" s="10">
        <f t="shared" si="132"/>
        <v>280.45771589054664</v>
      </c>
      <c r="AM449" s="10">
        <f t="shared" si="133"/>
        <v>281.36402310262383</v>
      </c>
      <c r="AN449" s="10">
        <f t="shared" si="126"/>
        <v>0.18072951597747533</v>
      </c>
      <c r="AO449" s="10">
        <f t="shared" si="127"/>
        <v>0.39837027167976657</v>
      </c>
      <c r="AP449" s="10">
        <f t="shared" si="128"/>
        <v>-0.46326602333277833</v>
      </c>
      <c r="AQ449" s="10">
        <f t="shared" si="129"/>
        <v>0.1494142137222525</v>
      </c>
    </row>
    <row r="450" spans="5:43" x14ac:dyDescent="0.2">
      <c r="E450" s="20">
        <v>40841.25</v>
      </c>
      <c r="F450">
        <v>6957.6719999999996</v>
      </c>
      <c r="G450">
        <v>5781.3059999999996</v>
      </c>
      <c r="H450">
        <v>6061.98</v>
      </c>
      <c r="I450">
        <v>7659.3609999999999</v>
      </c>
      <c r="J450" s="6">
        <f>('VWP Details'!$I$63-F450)*'VWP Details'!$J$63+('VWP Details'!$M$63-'VWP Details'!$L$63)*'VWP Details'!$K$63</f>
        <v>1721.3231372000002</v>
      </c>
      <c r="K450" s="6">
        <f>('VWP Details'!$I$62-G450)*'VWP Details'!$J$62+('VWP Details'!$M$62-'VWP Details'!$L$62)*'VWP Details'!$K$62</f>
        <v>1609.3618520000009</v>
      </c>
      <c r="L450" s="6">
        <f>('VWP Details'!$I$61-H450)*'VWP Details'!$J$61+('VWP Details'!$M$61-'VWP Details'!$L$61)*'VWP Details'!$K$61</f>
        <v>1386.3837500000002</v>
      </c>
      <c r="M450" s="6">
        <f>('VWP Details'!I$60-I450)*'VWP Details'!$J$60+('VWP Details'!$M$60-'VWP Details'!$L$60)*'VWP Details'!$K$60</f>
        <v>805.65979769999967</v>
      </c>
      <c r="N450" s="9">
        <f t="shared" si="134"/>
        <v>175.84193721297973</v>
      </c>
      <c r="O450" s="9">
        <f t="shared" si="135"/>
        <v>164.4045209272453</v>
      </c>
      <c r="P450" s="9">
        <f t="shared" si="136"/>
        <v>141.62617061962501</v>
      </c>
      <c r="Q450" s="9">
        <f t="shared" si="137"/>
        <v>82.302257200023234</v>
      </c>
      <c r="R450" s="9">
        <f t="shared" si="138"/>
        <v>278.3419372129797</v>
      </c>
      <c r="S450" s="9">
        <f t="shared" si="139"/>
        <v>278.9045209272453</v>
      </c>
      <c r="T450" s="9">
        <f t="shared" si="140"/>
        <v>278.12617061962499</v>
      </c>
      <c r="U450" s="9">
        <f t="shared" si="141"/>
        <v>281.80225720002323</v>
      </c>
      <c r="V450" s="10">
        <f>'VWP Details'!P$63</f>
        <v>102.5</v>
      </c>
      <c r="W450" s="10">
        <f>'VWP Details'!P$62</f>
        <v>114.5</v>
      </c>
      <c r="X450" s="10">
        <f>'VWP Details'!P$61</f>
        <v>136.5</v>
      </c>
      <c r="Y450" s="10">
        <f>'VWP Details'!P$60</f>
        <v>199.5</v>
      </c>
      <c r="AA450" s="10">
        <f t="shared" si="142"/>
        <v>278.33816934878848</v>
      </c>
      <c r="AB450" s="10">
        <f t="shared" si="143"/>
        <v>278.87378515454992</v>
      </c>
      <c r="AC450" s="10">
        <f t="shared" si="144"/>
        <v>279.60651013384722</v>
      </c>
      <c r="AD450" s="10">
        <f t="shared" si="145"/>
        <v>281.42164340115318</v>
      </c>
      <c r="AE450" s="10">
        <f t="shared" si="122"/>
        <v>278.32465480194435</v>
      </c>
      <c r="AF450" s="10">
        <f t="shared" si="123"/>
        <v>278.76326633865102</v>
      </c>
      <c r="AG450" s="10">
        <f t="shared" si="124"/>
        <v>280.52115982617715</v>
      </c>
      <c r="AH450" s="10">
        <f t="shared" si="125"/>
        <v>281.37726106984684</v>
      </c>
      <c r="AI450">
        <v>6120</v>
      </c>
      <c r="AJ450" s="10">
        <f t="shared" si="130"/>
        <v>278.32465480194435</v>
      </c>
      <c r="AK450" s="10">
        <f t="shared" si="131"/>
        <v>278.76326633865102</v>
      </c>
      <c r="AL450" s="10">
        <f t="shared" si="132"/>
        <v>280.52115982617715</v>
      </c>
      <c r="AM450" s="10">
        <f t="shared" si="133"/>
        <v>281.37726106984684</v>
      </c>
      <c r="AN450" s="10">
        <f t="shared" si="126"/>
        <v>0.18069397008883925</v>
      </c>
      <c r="AO450" s="10">
        <f t="shared" si="127"/>
        <v>0.39463546487894519</v>
      </c>
      <c r="AP450" s="10">
        <f t="shared" si="128"/>
        <v>-0.52670995896329487</v>
      </c>
      <c r="AQ450" s="10">
        <f t="shared" si="129"/>
        <v>0.13617624649924664</v>
      </c>
    </row>
    <row r="451" spans="5:43" x14ac:dyDescent="0.2">
      <c r="E451" s="20">
        <v>40841.291666666664</v>
      </c>
      <c r="F451">
        <v>6957.732</v>
      </c>
      <c r="G451">
        <v>5778.9849999999997</v>
      </c>
      <c r="H451">
        <v>6040.5460000000003</v>
      </c>
      <c r="I451">
        <v>7655.3270000000002</v>
      </c>
      <c r="J451" s="6">
        <f>('VWP Details'!$I$63-F451)*'VWP Details'!$J$63+('VWP Details'!$M$63-'VWP Details'!$L$63)*'VWP Details'!$K$63</f>
        <v>1721.2709431999997</v>
      </c>
      <c r="K451" s="6">
        <f>('VWP Details'!$I$62-G451)*'VWP Details'!$J$62+('VWP Details'!$M$62-'VWP Details'!$L$62)*'VWP Details'!$K$62</f>
        <v>1610.6569700000009</v>
      </c>
      <c r="L451" s="6">
        <f>('VWP Details'!$I$61-H451)*'VWP Details'!$J$61+('VWP Details'!$M$61-'VWP Details'!$L$61)*'VWP Details'!$K$61</f>
        <v>1398.3332049999999</v>
      </c>
      <c r="M451" s="6">
        <f>('VWP Details'!I$60-I451)*'VWP Details'!$J$60+('VWP Details'!$M$60-'VWP Details'!$L$60)*'VWP Details'!$K$60</f>
        <v>807.85550389999946</v>
      </c>
      <c r="N451" s="9">
        <f t="shared" si="134"/>
        <v>175.83660532969029</v>
      </c>
      <c r="O451" s="9">
        <f t="shared" si="135"/>
        <v>164.53682383604709</v>
      </c>
      <c r="P451" s="9">
        <f t="shared" si="136"/>
        <v>142.84686839009549</v>
      </c>
      <c r="Q451" s="9">
        <f t="shared" si="137"/>
        <v>82.52655978645484</v>
      </c>
      <c r="R451" s="9">
        <f t="shared" si="138"/>
        <v>278.33660532969031</v>
      </c>
      <c r="S451" s="9">
        <f t="shared" si="139"/>
        <v>279.03682383604712</v>
      </c>
      <c r="T451" s="9">
        <f t="shared" si="140"/>
        <v>279.34686839009549</v>
      </c>
      <c r="U451" s="9">
        <f t="shared" si="141"/>
        <v>282.02655978645487</v>
      </c>
      <c r="V451" s="10">
        <f>'VWP Details'!P$63</f>
        <v>102.5</v>
      </c>
      <c r="W451" s="10">
        <f>'VWP Details'!P$62</f>
        <v>114.5</v>
      </c>
      <c r="X451" s="10">
        <f>'VWP Details'!P$61</f>
        <v>136.5</v>
      </c>
      <c r="Y451" s="10">
        <f>'VWP Details'!P$60</f>
        <v>199.5</v>
      </c>
      <c r="AA451" s="10">
        <f t="shared" si="142"/>
        <v>278.33923572544643</v>
      </c>
      <c r="AB451" s="10">
        <f t="shared" si="143"/>
        <v>278.93285119250788</v>
      </c>
      <c r="AC451" s="10">
        <f t="shared" si="144"/>
        <v>279.25120131372915</v>
      </c>
      <c r="AD451" s="10">
        <f t="shared" si="145"/>
        <v>281.486976950746</v>
      </c>
      <c r="AE451" s="10">
        <f t="shared" si="122"/>
        <v>278.32490362316452</v>
      </c>
      <c r="AF451" s="10">
        <f t="shared" si="123"/>
        <v>278.76142629647262</v>
      </c>
      <c r="AG451" s="10">
        <f t="shared" si="124"/>
        <v>280.46034704837979</v>
      </c>
      <c r="AH451" s="10">
        <f t="shared" si="125"/>
        <v>281.38895549720883</v>
      </c>
      <c r="AI451">
        <v>6180</v>
      </c>
      <c r="AJ451" s="10">
        <f t="shared" si="130"/>
        <v>278.32490362316452</v>
      </c>
      <c r="AK451" s="10">
        <f t="shared" si="131"/>
        <v>278.76142629647262</v>
      </c>
      <c r="AL451" s="10">
        <f t="shared" si="132"/>
        <v>280.46034704837979</v>
      </c>
      <c r="AM451" s="10">
        <f t="shared" si="133"/>
        <v>281.38895549720883</v>
      </c>
      <c r="AN451" s="10">
        <f t="shared" si="126"/>
        <v>0.18044514886867091</v>
      </c>
      <c r="AO451" s="10">
        <f t="shared" si="127"/>
        <v>0.39647550705734602</v>
      </c>
      <c r="AP451" s="10">
        <f t="shared" si="128"/>
        <v>-0.46589718116592849</v>
      </c>
      <c r="AQ451" s="10">
        <f t="shared" si="129"/>
        <v>0.12448181913725875</v>
      </c>
    </row>
    <row r="452" spans="5:43" x14ac:dyDescent="0.2">
      <c r="E452" s="20">
        <v>40841.333333333336</v>
      </c>
      <c r="F452">
        <v>6957.7520000000004</v>
      </c>
      <c r="G452">
        <v>5783.63</v>
      </c>
      <c r="H452">
        <v>6032.8630000000003</v>
      </c>
      <c r="I452">
        <v>7659.3370000000004</v>
      </c>
      <c r="J452" s="6">
        <f>('VWP Details'!$I$63-F452)*'VWP Details'!$J$63+('VWP Details'!$M$63-'VWP Details'!$L$63)*'VWP Details'!$K$63</f>
        <v>1721.2535451999995</v>
      </c>
      <c r="K452" s="6">
        <f>('VWP Details'!$I$62-G452)*'VWP Details'!$J$62+('VWP Details'!$M$62-'VWP Details'!$L$62)*'VWP Details'!$K$62</f>
        <v>1608.0650600000006</v>
      </c>
      <c r="L452" s="6">
        <f>('VWP Details'!$I$61-H452)*'VWP Details'!$J$61+('VWP Details'!$M$61-'VWP Details'!$L$61)*'VWP Details'!$K$61</f>
        <v>1402.6164774999997</v>
      </c>
      <c r="M452" s="6">
        <f>('VWP Details'!I$60-I452)*'VWP Details'!$J$60+('VWP Details'!$M$60-'VWP Details'!$L$60)*'VWP Details'!$K$60</f>
        <v>805.67286089999936</v>
      </c>
      <c r="N452" s="9">
        <f t="shared" si="134"/>
        <v>175.83482803526047</v>
      </c>
      <c r="O452" s="9">
        <f t="shared" si="135"/>
        <v>164.27204701080606</v>
      </c>
      <c r="P452" s="9">
        <f t="shared" si="136"/>
        <v>143.28442652066022</v>
      </c>
      <c r="Q452" s="9">
        <f t="shared" si="137"/>
        <v>82.303591672525528</v>
      </c>
      <c r="R452" s="9">
        <f t="shared" si="138"/>
        <v>278.33482803526044</v>
      </c>
      <c r="S452" s="9">
        <f t="shared" si="139"/>
        <v>278.77204701080609</v>
      </c>
      <c r="T452" s="9">
        <f t="shared" si="140"/>
        <v>279.78442652066019</v>
      </c>
      <c r="U452" s="9">
        <f t="shared" si="141"/>
        <v>281.8035916725255</v>
      </c>
      <c r="V452" s="10">
        <f>'VWP Details'!P$63</f>
        <v>102.5</v>
      </c>
      <c r="W452" s="10">
        <f>'VWP Details'!P$62</f>
        <v>114.5</v>
      </c>
      <c r="X452" s="10">
        <f>'VWP Details'!P$61</f>
        <v>136.5</v>
      </c>
      <c r="Y452" s="10">
        <f>'VWP Details'!P$60</f>
        <v>199.5</v>
      </c>
      <c r="AA452" s="10">
        <f t="shared" si="142"/>
        <v>278.33872031006177</v>
      </c>
      <c r="AB452" s="10">
        <f t="shared" si="143"/>
        <v>278.91907937744264</v>
      </c>
      <c r="AC452" s="10">
        <f t="shared" si="144"/>
        <v>279.33064861193787</v>
      </c>
      <c r="AD452" s="10">
        <f t="shared" si="145"/>
        <v>281.6378501877374</v>
      </c>
      <c r="AE452" s="10">
        <f t="shared" si="122"/>
        <v>278.32501026083031</v>
      </c>
      <c r="AF452" s="10">
        <f t="shared" si="123"/>
        <v>278.77218153681417</v>
      </c>
      <c r="AG452" s="10">
        <f t="shared" si="124"/>
        <v>280.35353798676499</v>
      </c>
      <c r="AH452" s="10">
        <f t="shared" si="125"/>
        <v>281.36748161052572</v>
      </c>
      <c r="AI452">
        <v>6240</v>
      </c>
      <c r="AJ452" s="10">
        <f t="shared" si="130"/>
        <v>278.32501026083031</v>
      </c>
      <c r="AK452" s="10">
        <f t="shared" si="131"/>
        <v>278.77218153681417</v>
      </c>
      <c r="AL452" s="10">
        <f t="shared" si="132"/>
        <v>280.35353798676499</v>
      </c>
      <c r="AM452" s="10">
        <f t="shared" si="133"/>
        <v>281.36748161052572</v>
      </c>
      <c r="AN452" s="10">
        <f t="shared" si="126"/>
        <v>0.18033851120287636</v>
      </c>
      <c r="AO452" s="10">
        <f t="shared" si="127"/>
        <v>0.38572026671579351</v>
      </c>
      <c r="AP452" s="10">
        <f t="shared" si="128"/>
        <v>-0.35908811955113151</v>
      </c>
      <c r="AQ452" s="10">
        <f t="shared" si="129"/>
        <v>0.14595570582036999</v>
      </c>
    </row>
    <row r="453" spans="5:43" x14ac:dyDescent="0.2">
      <c r="E453" s="20">
        <v>40841.375</v>
      </c>
      <c r="F453">
        <v>6957.8220000000001</v>
      </c>
      <c r="G453">
        <v>5783.0190000000002</v>
      </c>
      <c r="H453">
        <v>6047.6980000000003</v>
      </c>
      <c r="I453">
        <v>7664.4229999999998</v>
      </c>
      <c r="J453" s="6">
        <f>('VWP Details'!$I$63-F453)*'VWP Details'!$J$63+('VWP Details'!$M$63-'VWP Details'!$L$63)*'VWP Details'!$K$63</f>
        <v>1721.1926521999997</v>
      </c>
      <c r="K453" s="6">
        <f>('VWP Details'!$I$62-G453)*'VWP Details'!$J$62+('VWP Details'!$M$62-'VWP Details'!$L$62)*'VWP Details'!$K$62</f>
        <v>1608.4059980000004</v>
      </c>
      <c r="L453" s="6">
        <f>('VWP Details'!$I$61-H453)*'VWP Details'!$J$61+('VWP Details'!$M$61-'VWP Details'!$L$61)*'VWP Details'!$K$61</f>
        <v>1394.3459649999998</v>
      </c>
      <c r="M453" s="6">
        <f>('VWP Details'!I$60-I453)*'VWP Details'!$J$60+('VWP Details'!$M$60-'VWP Details'!$L$60)*'VWP Details'!$K$60</f>
        <v>802.90455109999971</v>
      </c>
      <c r="N453" s="9">
        <f t="shared" si="134"/>
        <v>175.82860750475618</v>
      </c>
      <c r="O453" s="9">
        <f t="shared" si="135"/>
        <v>164.30687556628985</v>
      </c>
      <c r="P453" s="9">
        <f t="shared" si="136"/>
        <v>142.43955148917146</v>
      </c>
      <c r="Q453" s="9">
        <f t="shared" si="137"/>
        <v>82.020794708075584</v>
      </c>
      <c r="R453" s="9">
        <f t="shared" si="138"/>
        <v>278.32860750475618</v>
      </c>
      <c r="S453" s="9">
        <f t="shared" si="139"/>
        <v>278.80687556628982</v>
      </c>
      <c r="T453" s="9">
        <f t="shared" si="140"/>
        <v>278.93955148917144</v>
      </c>
      <c r="U453" s="9">
        <f t="shared" si="141"/>
        <v>281.52079470807558</v>
      </c>
      <c r="V453" s="10">
        <f>'VWP Details'!P$63</f>
        <v>102.5</v>
      </c>
      <c r="W453" s="10">
        <f>'VWP Details'!P$62</f>
        <v>114.5</v>
      </c>
      <c r="X453" s="10">
        <f>'VWP Details'!P$61</f>
        <v>136.5</v>
      </c>
      <c r="Y453" s="10">
        <f>'VWP Details'!P$60</f>
        <v>199.5</v>
      </c>
      <c r="AA453" s="10">
        <f t="shared" si="142"/>
        <v>278.33605436841708</v>
      </c>
      <c r="AB453" s="10">
        <f t="shared" si="143"/>
        <v>278.91993441562965</v>
      </c>
      <c r="AC453" s="10">
        <f t="shared" si="144"/>
        <v>279.14939486908543</v>
      </c>
      <c r="AD453" s="10">
        <f t="shared" si="145"/>
        <v>281.6079024006645</v>
      </c>
      <c r="AE453" s="10">
        <f t="shared" si="122"/>
        <v>278.32536216512739</v>
      </c>
      <c r="AF453" s="10">
        <f t="shared" si="123"/>
        <v>278.77889415660758</v>
      </c>
      <c r="AG453" s="10">
        <f t="shared" si="124"/>
        <v>280.22345627716453</v>
      </c>
      <c r="AH453" s="10">
        <f t="shared" si="125"/>
        <v>281.37319537695652</v>
      </c>
      <c r="AI453">
        <v>6300</v>
      </c>
      <c r="AJ453" s="10">
        <f t="shared" si="130"/>
        <v>278.32536216512739</v>
      </c>
      <c r="AK453" s="10">
        <f t="shared" si="131"/>
        <v>278.77889415660758</v>
      </c>
      <c r="AL453" s="10">
        <f t="shared" si="132"/>
        <v>280.22345627716453</v>
      </c>
      <c r="AM453" s="10">
        <f t="shared" si="133"/>
        <v>281.37319537695652</v>
      </c>
      <c r="AN453" s="10">
        <f t="shared" si="126"/>
        <v>0.17998660690579982</v>
      </c>
      <c r="AO453" s="10">
        <f t="shared" si="127"/>
        <v>0.37900764692238909</v>
      </c>
      <c r="AP453" s="10">
        <f t="shared" si="128"/>
        <v>-0.22900640995067079</v>
      </c>
      <c r="AQ453" s="10">
        <f t="shared" si="129"/>
        <v>0.14024193938956842</v>
      </c>
    </row>
    <row r="454" spans="5:43" x14ac:dyDescent="0.2">
      <c r="E454" s="20">
        <v>40841.416666666664</v>
      </c>
      <c r="F454">
        <v>6957.8810000000003</v>
      </c>
      <c r="G454">
        <v>5783.7960000000003</v>
      </c>
      <c r="H454">
        <v>6026.9660000000003</v>
      </c>
      <c r="I454">
        <v>7671.1170000000002</v>
      </c>
      <c r="J454" s="6">
        <f>('VWP Details'!$I$63-F454)*'VWP Details'!$J$63+('VWP Details'!$M$63-'VWP Details'!$L$63)*'VWP Details'!$K$63</f>
        <v>1721.1413280999996</v>
      </c>
      <c r="K454" s="6">
        <f>('VWP Details'!$I$62-G454)*'VWP Details'!$J$62+('VWP Details'!$M$62-'VWP Details'!$L$62)*'VWP Details'!$K$62</f>
        <v>1607.9724320000005</v>
      </c>
      <c r="L454" s="6">
        <f>('VWP Details'!$I$61-H454)*'VWP Details'!$J$61+('VWP Details'!$M$61-'VWP Details'!$L$61)*'VWP Details'!$K$61</f>
        <v>1405.9040549999997</v>
      </c>
      <c r="M454" s="6">
        <f>('VWP Details'!I$60-I454)*'VWP Details'!$J$60+('VWP Details'!$M$60-'VWP Details'!$L$60)*'VWP Details'!$K$60</f>
        <v>799.26100689999942</v>
      </c>
      <c r="N454" s="9">
        <f t="shared" si="134"/>
        <v>175.82336448618827</v>
      </c>
      <c r="O454" s="9">
        <f t="shared" si="135"/>
        <v>164.26258458820325</v>
      </c>
      <c r="P454" s="9">
        <f t="shared" si="136"/>
        <v>143.62026932893048</v>
      </c>
      <c r="Q454" s="9">
        <f t="shared" si="137"/>
        <v>81.648588085970133</v>
      </c>
      <c r="R454" s="9">
        <f t="shared" si="138"/>
        <v>278.32336448618827</v>
      </c>
      <c r="S454" s="9">
        <f t="shared" si="139"/>
        <v>278.76258458820325</v>
      </c>
      <c r="T454" s="9">
        <f t="shared" si="140"/>
        <v>280.12026932893048</v>
      </c>
      <c r="U454" s="9">
        <f t="shared" si="141"/>
        <v>281.14858808597012</v>
      </c>
      <c r="V454" s="10">
        <f>'VWP Details'!P$63</f>
        <v>102.5</v>
      </c>
      <c r="W454" s="10">
        <f>'VWP Details'!P$62</f>
        <v>114.5</v>
      </c>
      <c r="X454" s="10">
        <f>'VWP Details'!P$61</f>
        <v>136.5</v>
      </c>
      <c r="Y454" s="10">
        <f>'VWP Details'!P$60</f>
        <v>199.5</v>
      </c>
      <c r="AA454" s="10">
        <f t="shared" si="142"/>
        <v>278.33306851377495</v>
      </c>
      <c r="AB454" s="10">
        <f t="shared" si="143"/>
        <v>278.85657038571833</v>
      </c>
      <c r="AC454" s="10">
        <f t="shared" si="144"/>
        <v>279.26345726969646</v>
      </c>
      <c r="AD454" s="10">
        <f t="shared" si="145"/>
        <v>281.66035829060985</v>
      </c>
      <c r="AE454" s="10">
        <f t="shared" si="122"/>
        <v>278.32571406942452</v>
      </c>
      <c r="AF454" s="10">
        <f t="shared" si="123"/>
        <v>278.7903539484152</v>
      </c>
      <c r="AG454" s="10">
        <f t="shared" si="124"/>
        <v>280.10549384000768</v>
      </c>
      <c r="AH454" s="10">
        <f t="shared" si="125"/>
        <v>281.37450316000877</v>
      </c>
      <c r="AI454">
        <v>6360</v>
      </c>
      <c r="AJ454" s="10">
        <f t="shared" si="130"/>
        <v>278.32571406942452</v>
      </c>
      <c r="AK454" s="10">
        <f t="shared" si="131"/>
        <v>278.7903539484152</v>
      </c>
      <c r="AL454" s="10">
        <f t="shared" si="132"/>
        <v>280.10549384000768</v>
      </c>
      <c r="AM454" s="10">
        <f t="shared" si="133"/>
        <v>281.37450316000877</v>
      </c>
      <c r="AN454" s="10">
        <f t="shared" si="126"/>
        <v>0.17963470260866643</v>
      </c>
      <c r="AO454" s="10">
        <f t="shared" si="127"/>
        <v>0.36754785511476484</v>
      </c>
      <c r="AP454" s="10">
        <f t="shared" si="128"/>
        <v>-0.11104397279382283</v>
      </c>
      <c r="AQ454" s="10">
        <f t="shared" si="129"/>
        <v>0.13893415633731365</v>
      </c>
    </row>
    <row r="455" spans="5:43" x14ac:dyDescent="0.2">
      <c r="E455" s="20">
        <v>40841.458333333336</v>
      </c>
      <c r="F455">
        <v>6957.9920000000002</v>
      </c>
      <c r="G455">
        <v>5782.7479999999996</v>
      </c>
      <c r="H455">
        <v>6034.8639999999996</v>
      </c>
      <c r="I455">
        <v>7659.8329999999996</v>
      </c>
      <c r="J455" s="6">
        <f>('VWP Details'!$I$63-F455)*'VWP Details'!$J$63+('VWP Details'!$M$63-'VWP Details'!$L$63)*'VWP Details'!$K$63</f>
        <v>1721.0447691999996</v>
      </c>
      <c r="K455" s="6">
        <f>('VWP Details'!$I$62-G455)*'VWP Details'!$J$62+('VWP Details'!$M$62-'VWP Details'!$L$62)*'VWP Details'!$K$62</f>
        <v>1608.5572160000008</v>
      </c>
      <c r="L455" s="6">
        <f>('VWP Details'!$I$61-H455)*'VWP Details'!$J$61+('VWP Details'!$M$61-'VWP Details'!$L$61)*'VWP Details'!$K$61</f>
        <v>1401.5009200000002</v>
      </c>
      <c r="M455" s="6">
        <f>('VWP Details'!I$60-I455)*'VWP Details'!$J$60+('VWP Details'!$M$60-'VWP Details'!$L$60)*'VWP Details'!$K$60</f>
        <v>805.40288809999981</v>
      </c>
      <c r="N455" s="9">
        <f t="shared" si="134"/>
        <v>175.81350050210287</v>
      </c>
      <c r="O455" s="9">
        <f t="shared" si="135"/>
        <v>164.32232325620168</v>
      </c>
      <c r="P455" s="9">
        <f t="shared" si="136"/>
        <v>143.17046663269201</v>
      </c>
      <c r="Q455" s="9">
        <f t="shared" si="137"/>
        <v>82.276012574144289</v>
      </c>
      <c r="R455" s="9">
        <f t="shared" si="138"/>
        <v>278.3135005021029</v>
      </c>
      <c r="S455" s="9">
        <f t="shared" si="139"/>
        <v>278.82232325620168</v>
      </c>
      <c r="T455" s="9">
        <f t="shared" si="140"/>
        <v>279.67046663269201</v>
      </c>
      <c r="U455" s="9">
        <f t="shared" si="141"/>
        <v>281.77601257414426</v>
      </c>
      <c r="V455" s="10">
        <f>'VWP Details'!P$63</f>
        <v>102.5</v>
      </c>
      <c r="W455" s="10">
        <f>'VWP Details'!P$62</f>
        <v>114.5</v>
      </c>
      <c r="X455" s="10">
        <f>'VWP Details'!P$61</f>
        <v>136.5</v>
      </c>
      <c r="Y455" s="10">
        <f>'VWP Details'!P$60</f>
        <v>199.5</v>
      </c>
      <c r="AA455" s="10">
        <f t="shared" si="142"/>
        <v>278.3273811715996</v>
      </c>
      <c r="AB455" s="10">
        <f t="shared" si="143"/>
        <v>278.84013085150963</v>
      </c>
      <c r="AC455" s="10">
        <f t="shared" si="144"/>
        <v>279.57231647230998</v>
      </c>
      <c r="AD455" s="10">
        <f t="shared" si="145"/>
        <v>281.65510936543404</v>
      </c>
      <c r="AE455" s="10">
        <f t="shared" si="122"/>
        <v>278.3259593360558</v>
      </c>
      <c r="AF455" s="10">
        <f t="shared" si="123"/>
        <v>278.78885820161338</v>
      </c>
      <c r="AG455" s="10">
        <f t="shared" si="124"/>
        <v>280.07798855890161</v>
      </c>
      <c r="AH455" s="10">
        <f t="shared" si="125"/>
        <v>281.38001675556416</v>
      </c>
      <c r="AI455">
        <v>6420</v>
      </c>
      <c r="AJ455" s="10">
        <f t="shared" si="130"/>
        <v>278.3259593360558</v>
      </c>
      <c r="AK455" s="10">
        <f t="shared" si="131"/>
        <v>278.78885820161338</v>
      </c>
      <c r="AL455" s="10">
        <f t="shared" si="132"/>
        <v>280.07798855890161</v>
      </c>
      <c r="AM455" s="10">
        <f t="shared" si="133"/>
        <v>281.38001675556416</v>
      </c>
      <c r="AN455" s="10">
        <f t="shared" si="126"/>
        <v>0.17938943597738444</v>
      </c>
      <c r="AO455" s="10">
        <f t="shared" si="127"/>
        <v>0.36904360191658725</v>
      </c>
      <c r="AP455" s="10">
        <f t="shared" si="128"/>
        <v>-8.3538691687749633E-2</v>
      </c>
      <c r="AQ455" s="10">
        <f t="shared" si="129"/>
        <v>0.13342056078192854</v>
      </c>
    </row>
    <row r="456" spans="5:43" x14ac:dyDescent="0.2">
      <c r="E456" s="20">
        <v>40841.5</v>
      </c>
      <c r="F456">
        <v>6958.0110000000004</v>
      </c>
      <c r="G456">
        <v>5784.1660000000002</v>
      </c>
      <c r="H456">
        <v>6008.4639999999999</v>
      </c>
      <c r="I456">
        <v>7665.9560000000001</v>
      </c>
      <c r="J456" s="6">
        <f>('VWP Details'!$I$63-F456)*'VWP Details'!$J$63+('VWP Details'!$M$63-'VWP Details'!$L$63)*'VWP Details'!$K$63</f>
        <v>1721.0282410999994</v>
      </c>
      <c r="K456" s="6">
        <f>('VWP Details'!$I$62-G456)*'VWP Details'!$J$62+('VWP Details'!$M$62-'VWP Details'!$L$62)*'VWP Details'!$K$62</f>
        <v>1607.7659720000006</v>
      </c>
      <c r="L456" s="6">
        <f>('VWP Details'!$I$61-H456)*'VWP Details'!$J$61+('VWP Details'!$M$61-'VWP Details'!$L$61)*'VWP Details'!$K$61</f>
        <v>1416.21892</v>
      </c>
      <c r="M456" s="6">
        <f>('VWP Details'!I$60-I456)*'VWP Details'!$J$60+('VWP Details'!$M$60-'VWP Details'!$L$60)*'VWP Details'!$K$60</f>
        <v>802.07013919999952</v>
      </c>
      <c r="N456" s="9">
        <f t="shared" si="134"/>
        <v>175.81181207239453</v>
      </c>
      <c r="O456" s="9">
        <f t="shared" si="135"/>
        <v>164.24149364625725</v>
      </c>
      <c r="P456" s="9">
        <f t="shared" si="136"/>
        <v>144.67398539449201</v>
      </c>
      <c r="Q456" s="9">
        <f t="shared" si="137"/>
        <v>81.935555276989874</v>
      </c>
      <c r="R456" s="9">
        <f t="shared" si="138"/>
        <v>278.31181207239456</v>
      </c>
      <c r="S456" s="9">
        <f t="shared" si="139"/>
        <v>278.74149364625725</v>
      </c>
      <c r="T456" s="9">
        <f t="shared" si="140"/>
        <v>281.17398539449198</v>
      </c>
      <c r="U456" s="9">
        <f t="shared" si="141"/>
        <v>281.43555527698987</v>
      </c>
      <c r="V456" s="10">
        <f>'VWP Details'!P$63</f>
        <v>102.5</v>
      </c>
      <c r="W456" s="10">
        <f>'VWP Details'!P$62</f>
        <v>114.5</v>
      </c>
      <c r="X456" s="10">
        <f>'VWP Details'!P$61</f>
        <v>136.5</v>
      </c>
      <c r="Y456" s="10">
        <f>'VWP Details'!P$60</f>
        <v>199.5</v>
      </c>
      <c r="AA456" s="10">
        <f t="shared" si="142"/>
        <v>278.32242252014049</v>
      </c>
      <c r="AB456" s="10">
        <f t="shared" si="143"/>
        <v>278.78106481355161</v>
      </c>
      <c r="AC456" s="10">
        <f t="shared" si="144"/>
        <v>279.93773987318917</v>
      </c>
      <c r="AD456" s="10">
        <f t="shared" si="145"/>
        <v>281.53690846354101</v>
      </c>
      <c r="AE456" s="10">
        <f t="shared" si="122"/>
        <v>278.32635034083034</v>
      </c>
      <c r="AF456" s="10">
        <f t="shared" si="123"/>
        <v>278.79557310150869</v>
      </c>
      <c r="AG456" s="10">
        <f t="shared" si="124"/>
        <v>279.97724368962611</v>
      </c>
      <c r="AH456" s="10">
        <f t="shared" si="125"/>
        <v>281.39620390701731</v>
      </c>
      <c r="AI456">
        <v>6480</v>
      </c>
      <c r="AJ456" s="10">
        <f t="shared" si="130"/>
        <v>278.32635034083034</v>
      </c>
      <c r="AK456" s="10">
        <f t="shared" si="131"/>
        <v>278.79557310150869</v>
      </c>
      <c r="AL456" s="10">
        <f t="shared" si="132"/>
        <v>279.97724368962611</v>
      </c>
      <c r="AM456" s="10">
        <f t="shared" si="133"/>
        <v>281.39620390701731</v>
      </c>
      <c r="AN456" s="10">
        <f t="shared" si="126"/>
        <v>0.17899843120284231</v>
      </c>
      <c r="AO456" s="10">
        <f t="shared" si="127"/>
        <v>0.36232870202127287</v>
      </c>
      <c r="AP456" s="10">
        <f t="shared" si="128"/>
        <v>1.7206177587752336E-2</v>
      </c>
      <c r="AQ456" s="10">
        <f t="shared" si="129"/>
        <v>0.11723340932877591</v>
      </c>
    </row>
    <row r="457" spans="5:43" x14ac:dyDescent="0.2">
      <c r="E457" s="20">
        <v>40841.541666666664</v>
      </c>
      <c r="F457">
        <v>6957.9809999999998</v>
      </c>
      <c r="G457">
        <v>5786.1360000000004</v>
      </c>
      <c r="H457">
        <v>6011.3339999999998</v>
      </c>
      <c r="I457">
        <v>7666.9229999999998</v>
      </c>
      <c r="J457" s="6">
        <f>('VWP Details'!$I$63-F457)*'VWP Details'!$J$63+('VWP Details'!$M$63-'VWP Details'!$L$63)*'VWP Details'!$K$63</f>
        <v>1721.0543381</v>
      </c>
      <c r="K457" s="6">
        <f>('VWP Details'!$I$62-G457)*'VWP Details'!$J$62+('VWP Details'!$M$62-'VWP Details'!$L$62)*'VWP Details'!$K$62</f>
        <v>1606.6667120000004</v>
      </c>
      <c r="L457" s="6">
        <f>('VWP Details'!$I$61-H457)*'VWP Details'!$J$61+('VWP Details'!$M$61-'VWP Details'!$L$61)*'VWP Details'!$K$61</f>
        <v>1414.6188950000001</v>
      </c>
      <c r="M457" s="6">
        <f>('VWP Details'!I$60-I457)*'VWP Details'!$J$60+('VWP Details'!$M$60-'VWP Details'!$L$60)*'VWP Details'!$K$60</f>
        <v>801.54380109999965</v>
      </c>
      <c r="N457" s="9">
        <f t="shared" si="134"/>
        <v>175.81447801403931</v>
      </c>
      <c r="O457" s="9">
        <f t="shared" si="135"/>
        <v>164.12919863103124</v>
      </c>
      <c r="P457" s="9">
        <f t="shared" si="136"/>
        <v>144.51053468061451</v>
      </c>
      <c r="Q457" s="9">
        <f t="shared" si="137"/>
        <v>81.881787155750573</v>
      </c>
      <c r="R457" s="9">
        <f t="shared" si="138"/>
        <v>278.31447801403931</v>
      </c>
      <c r="S457" s="9">
        <f t="shared" si="139"/>
        <v>278.62919863103127</v>
      </c>
      <c r="T457" s="9">
        <f t="shared" si="140"/>
        <v>281.01053468061451</v>
      </c>
      <c r="U457" s="9">
        <f t="shared" si="141"/>
        <v>281.38178715575054</v>
      </c>
      <c r="V457" s="10">
        <f>'VWP Details'!P$63</f>
        <v>102.5</v>
      </c>
      <c r="W457" s="10">
        <f>'VWP Details'!P$62</f>
        <v>114.5</v>
      </c>
      <c r="X457" s="10">
        <f>'VWP Details'!P$61</f>
        <v>136.5</v>
      </c>
      <c r="Y457" s="10">
        <f>'VWP Details'!P$60</f>
        <v>199.5</v>
      </c>
      <c r="AA457" s="10">
        <f t="shared" si="142"/>
        <v>278.31835251589627</v>
      </c>
      <c r="AB457" s="10">
        <f t="shared" si="143"/>
        <v>278.75249513759661</v>
      </c>
      <c r="AC457" s="10">
        <f t="shared" si="144"/>
        <v>280.18296150518006</v>
      </c>
      <c r="AD457" s="10">
        <f t="shared" si="145"/>
        <v>281.45254756018608</v>
      </c>
      <c r="AE457" s="10">
        <f t="shared" si="122"/>
        <v>278.32641787801867</v>
      </c>
      <c r="AF457" s="10">
        <f t="shared" si="123"/>
        <v>278.79813593596782</v>
      </c>
      <c r="AG457" s="10">
        <f t="shared" si="124"/>
        <v>279.87694304180297</v>
      </c>
      <c r="AH457" s="10">
        <f t="shared" si="125"/>
        <v>281.42365400639005</v>
      </c>
      <c r="AI457">
        <v>6540</v>
      </c>
      <c r="AJ457" s="10">
        <f t="shared" si="130"/>
        <v>278.32641787801867</v>
      </c>
      <c r="AK457" s="10">
        <f t="shared" si="131"/>
        <v>278.79813593596782</v>
      </c>
      <c r="AL457" s="10">
        <f t="shared" si="132"/>
        <v>279.87694304180297</v>
      </c>
      <c r="AM457" s="10">
        <f t="shared" si="133"/>
        <v>281.42365400639005</v>
      </c>
      <c r="AN457" s="10">
        <f t="shared" si="126"/>
        <v>0.17893089401451334</v>
      </c>
      <c r="AO457" s="10">
        <f t="shared" si="127"/>
        <v>0.35976586756214601</v>
      </c>
      <c r="AP457" s="10">
        <f t="shared" si="128"/>
        <v>0.11750682541088509</v>
      </c>
      <c r="AQ457" s="10">
        <f t="shared" si="129"/>
        <v>8.9783309956033008E-2</v>
      </c>
    </row>
    <row r="458" spans="5:43" x14ac:dyDescent="0.2">
      <c r="E458" s="20">
        <v>40841.583333333336</v>
      </c>
      <c r="F458">
        <v>6957.9120000000003</v>
      </c>
      <c r="G458">
        <v>5784.076</v>
      </c>
      <c r="H458">
        <v>6004.4560000000001</v>
      </c>
      <c r="I458">
        <v>7672.9840000000004</v>
      </c>
      <c r="J458" s="6">
        <f>('VWP Details'!$I$63-F458)*'VWP Details'!$J$63+('VWP Details'!$M$63-'VWP Details'!$L$63)*'VWP Details'!$K$63</f>
        <v>1721.1143611999996</v>
      </c>
      <c r="K458" s="6">
        <f>('VWP Details'!$I$62-G458)*'VWP Details'!$J$62+('VWP Details'!$M$62-'VWP Details'!$L$62)*'VWP Details'!$K$62</f>
        <v>1607.8161920000007</v>
      </c>
      <c r="L458" s="6">
        <f>('VWP Details'!$I$61-H458)*'VWP Details'!$J$61+('VWP Details'!$M$61-'VWP Details'!$L$61)*'VWP Details'!$K$61</f>
        <v>1418.4533799999999</v>
      </c>
      <c r="M458" s="6">
        <f>('VWP Details'!I$60-I458)*'VWP Details'!$J$60+('VWP Details'!$M$60-'VWP Details'!$L$60)*'VWP Details'!$K$60</f>
        <v>798.24479879999933</v>
      </c>
      <c r="N458" s="9">
        <f t="shared" si="134"/>
        <v>175.82060967982207</v>
      </c>
      <c r="O458" s="9">
        <f t="shared" si="135"/>
        <v>164.24662387537927</v>
      </c>
      <c r="P458" s="9">
        <f t="shared" si="136"/>
        <v>144.90224687923799</v>
      </c>
      <c r="Q458" s="9">
        <f t="shared" si="137"/>
        <v>81.544777245893812</v>
      </c>
      <c r="R458" s="9">
        <f t="shared" si="138"/>
        <v>278.32060967982204</v>
      </c>
      <c r="S458" s="9">
        <f t="shared" si="139"/>
        <v>278.74662387537927</v>
      </c>
      <c r="T458" s="9">
        <f t="shared" si="140"/>
        <v>281.40224687923796</v>
      </c>
      <c r="U458" s="9">
        <f t="shared" si="141"/>
        <v>281.04477724589378</v>
      </c>
      <c r="V458" s="10">
        <f>'VWP Details'!P$63</f>
        <v>102.5</v>
      </c>
      <c r="W458" s="10">
        <f>'VWP Details'!P$62</f>
        <v>114.5</v>
      </c>
      <c r="X458" s="10">
        <f>'VWP Details'!P$61</f>
        <v>136.5</v>
      </c>
      <c r="Y458" s="10">
        <f>'VWP Details'!P$60</f>
        <v>199.5</v>
      </c>
      <c r="AA458" s="10">
        <f t="shared" si="142"/>
        <v>278.31675295090946</v>
      </c>
      <c r="AB458" s="10">
        <f t="shared" si="143"/>
        <v>278.74044479941455</v>
      </c>
      <c r="AC458" s="10">
        <f t="shared" si="144"/>
        <v>280.67550058319341</v>
      </c>
      <c r="AD458" s="10">
        <f t="shared" si="145"/>
        <v>281.35734406774975</v>
      </c>
      <c r="AE458" s="10">
        <f t="shared" si="122"/>
        <v>278.32652096109558</v>
      </c>
      <c r="AF458" s="10">
        <f t="shared" si="123"/>
        <v>278.80553486641264</v>
      </c>
      <c r="AG458" s="10">
        <f t="shared" si="124"/>
        <v>279.7552992617384</v>
      </c>
      <c r="AH458" s="10">
        <f t="shared" si="125"/>
        <v>281.44151814495444</v>
      </c>
      <c r="AI458">
        <v>6600</v>
      </c>
      <c r="AJ458" s="10">
        <f t="shared" si="130"/>
        <v>278.32652096109558</v>
      </c>
      <c r="AK458" s="10">
        <f t="shared" si="131"/>
        <v>278.80553486641264</v>
      </c>
      <c r="AL458" s="10">
        <f t="shared" si="132"/>
        <v>279.7552992617384</v>
      </c>
      <c r="AM458" s="10">
        <f t="shared" si="133"/>
        <v>281.44151814495444</v>
      </c>
      <c r="AN458" s="10">
        <f t="shared" si="126"/>
        <v>0.17882781093760514</v>
      </c>
      <c r="AO458" s="10">
        <f t="shared" si="127"/>
        <v>0.35236693711732414</v>
      </c>
      <c r="AP458" s="10">
        <f t="shared" si="128"/>
        <v>0.23915060547545863</v>
      </c>
      <c r="AQ458" s="10">
        <f t="shared" si="129"/>
        <v>7.1919171391641612E-2</v>
      </c>
    </row>
    <row r="459" spans="5:43" x14ac:dyDescent="0.2">
      <c r="E459" s="20">
        <v>40841.625</v>
      </c>
      <c r="F459">
        <v>6957.9309999999996</v>
      </c>
      <c r="G459">
        <v>5782.634</v>
      </c>
      <c r="H459">
        <v>6009.3680000000004</v>
      </c>
      <c r="I459">
        <v>7660.2129999999997</v>
      </c>
      <c r="J459" s="6">
        <f>('VWP Details'!$I$63-F459)*'VWP Details'!$J$63+('VWP Details'!$M$63-'VWP Details'!$L$63)*'VWP Details'!$K$63</f>
        <v>1721.0978331000001</v>
      </c>
      <c r="K459" s="6">
        <f>('VWP Details'!$I$62-G459)*'VWP Details'!$J$62+('VWP Details'!$M$62-'VWP Details'!$L$62)*'VWP Details'!$K$62</f>
        <v>1608.6208280000005</v>
      </c>
      <c r="L459" s="6">
        <f>('VWP Details'!$I$61-H459)*'VWP Details'!$J$61+('VWP Details'!$M$61-'VWP Details'!$L$61)*'VWP Details'!$K$61</f>
        <v>1415.7149399999998</v>
      </c>
      <c r="M459" s="6">
        <f>('VWP Details'!I$60-I459)*'VWP Details'!$J$60+('VWP Details'!$M$60-'VWP Details'!$L$60)*'VWP Details'!$K$60</f>
        <v>805.19605409999974</v>
      </c>
      <c r="N459" s="9">
        <f t="shared" si="134"/>
        <v>175.81892125011382</v>
      </c>
      <c r="O459" s="9">
        <f t="shared" si="135"/>
        <v>164.32882154642286</v>
      </c>
      <c r="P459" s="9">
        <f t="shared" si="136"/>
        <v>144.62250126719397</v>
      </c>
      <c r="Q459" s="9">
        <f t="shared" si="137"/>
        <v>82.254883426190887</v>
      </c>
      <c r="R459" s="9">
        <f t="shared" si="138"/>
        <v>278.31892125011382</v>
      </c>
      <c r="S459" s="9">
        <f t="shared" si="139"/>
        <v>278.82882154642289</v>
      </c>
      <c r="T459" s="9">
        <f t="shared" si="140"/>
        <v>281.12250126719397</v>
      </c>
      <c r="U459" s="9">
        <f t="shared" si="141"/>
        <v>281.75488342619087</v>
      </c>
      <c r="V459" s="10">
        <f>'VWP Details'!P$63</f>
        <v>102.5</v>
      </c>
      <c r="W459" s="10">
        <f>'VWP Details'!P$62</f>
        <v>114.5</v>
      </c>
      <c r="X459" s="10">
        <f>'VWP Details'!P$61</f>
        <v>136.5</v>
      </c>
      <c r="Y459" s="10">
        <f>'VWP Details'!P$60</f>
        <v>199.5</v>
      </c>
      <c r="AA459" s="10">
        <f t="shared" si="142"/>
        <v>278.31586430369453</v>
      </c>
      <c r="AB459" s="10">
        <f t="shared" si="143"/>
        <v>278.75369219105846</v>
      </c>
      <c r="AC459" s="10">
        <f t="shared" si="144"/>
        <v>280.87594697084603</v>
      </c>
      <c r="AD459" s="10">
        <f t="shared" si="145"/>
        <v>281.47860313579383</v>
      </c>
      <c r="AE459" s="10">
        <f t="shared" si="122"/>
        <v>278.32669869053859</v>
      </c>
      <c r="AF459" s="10">
        <f t="shared" si="123"/>
        <v>278.80827098861101</v>
      </c>
      <c r="AG459" s="10">
        <f t="shared" si="124"/>
        <v>279.65037643275213</v>
      </c>
      <c r="AH459" s="10">
        <f t="shared" si="125"/>
        <v>281.44230993197243</v>
      </c>
      <c r="AI459">
        <v>6660</v>
      </c>
      <c r="AJ459" s="10">
        <f t="shared" si="130"/>
        <v>278.32669869053859</v>
      </c>
      <c r="AK459" s="10">
        <f t="shared" si="131"/>
        <v>278.80827098861101</v>
      </c>
      <c r="AL459" s="10">
        <f t="shared" si="132"/>
        <v>279.65037643275213</v>
      </c>
      <c r="AM459" s="10">
        <f t="shared" si="133"/>
        <v>281.44230993197243</v>
      </c>
      <c r="AN459" s="10">
        <f t="shared" si="126"/>
        <v>0.17865008149459527</v>
      </c>
      <c r="AO459" s="10">
        <f t="shared" si="127"/>
        <v>0.34963081491895309</v>
      </c>
      <c r="AP459" s="10">
        <f t="shared" si="128"/>
        <v>0.344073434461734</v>
      </c>
      <c r="AQ459" s="10">
        <f t="shared" si="129"/>
        <v>7.1127384373653513E-2</v>
      </c>
    </row>
    <row r="460" spans="5:43" x14ac:dyDescent="0.2">
      <c r="E460" s="20">
        <v>40841.666666666664</v>
      </c>
      <c r="F460">
        <v>6957.8720000000003</v>
      </c>
      <c r="G460">
        <v>5785.2749999999996</v>
      </c>
      <c r="H460">
        <v>6011.0789999999997</v>
      </c>
      <c r="I460">
        <v>7658.4880000000003</v>
      </c>
      <c r="J460" s="6">
        <f>('VWP Details'!$I$63-F460)*'VWP Details'!$J$63+('VWP Details'!$M$63-'VWP Details'!$L$63)*'VWP Details'!$K$63</f>
        <v>1721.1491571999995</v>
      </c>
      <c r="K460" s="6">
        <f>('VWP Details'!$I$62-G460)*'VWP Details'!$J$62+('VWP Details'!$M$62-'VWP Details'!$L$62)*'VWP Details'!$K$62</f>
        <v>1607.1471500000009</v>
      </c>
      <c r="L460" s="6">
        <f>('VWP Details'!$I$61-H460)*'VWP Details'!$J$61+('VWP Details'!$M$61-'VWP Details'!$L$61)*'VWP Details'!$K$61</f>
        <v>1414.7610575000001</v>
      </c>
      <c r="M460" s="6">
        <f>('VWP Details'!I$60-I460)*'VWP Details'!$J$60+('VWP Details'!$M$60-'VWP Details'!$L$60)*'VWP Details'!$K$60</f>
        <v>806.1349715999994</v>
      </c>
      <c r="N460" s="9">
        <f t="shared" si="134"/>
        <v>175.82416426868167</v>
      </c>
      <c r="O460" s="9">
        <f t="shared" si="135"/>
        <v>164.1782778229651</v>
      </c>
      <c r="P460" s="9">
        <f t="shared" si="136"/>
        <v>144.52505730501827</v>
      </c>
      <c r="Q460" s="9">
        <f t="shared" si="137"/>
        <v>82.3507986372951</v>
      </c>
      <c r="R460" s="9">
        <f t="shared" si="138"/>
        <v>278.32416426868167</v>
      </c>
      <c r="S460" s="9">
        <f t="shared" si="139"/>
        <v>278.67827782296513</v>
      </c>
      <c r="T460" s="9">
        <f t="shared" si="140"/>
        <v>281.02505730501827</v>
      </c>
      <c r="U460" s="9">
        <f t="shared" si="141"/>
        <v>281.8507986372951</v>
      </c>
      <c r="V460" s="10">
        <f>'VWP Details'!P$63</f>
        <v>102.5</v>
      </c>
      <c r="W460" s="10">
        <f>'VWP Details'!P$62</f>
        <v>114.5</v>
      </c>
      <c r="X460" s="10">
        <f>'VWP Details'!P$61</f>
        <v>136.5</v>
      </c>
      <c r="Y460" s="10">
        <f>'VWP Details'!P$60</f>
        <v>199.5</v>
      </c>
      <c r="AA460" s="10">
        <f t="shared" si="142"/>
        <v>278.3179970570103</v>
      </c>
      <c r="AB460" s="10">
        <f t="shared" si="143"/>
        <v>278.72488310441116</v>
      </c>
      <c r="AC460" s="10">
        <f t="shared" si="144"/>
        <v>281.14686510531135</v>
      </c>
      <c r="AD460" s="10">
        <f t="shared" si="145"/>
        <v>281.49356034842401</v>
      </c>
      <c r="AE460" s="10">
        <f t="shared" si="122"/>
        <v>278.32663115335021</v>
      </c>
      <c r="AF460" s="10">
        <f t="shared" si="123"/>
        <v>278.81194879286608</v>
      </c>
      <c r="AG460" s="10">
        <f t="shared" si="124"/>
        <v>279.6146063545736</v>
      </c>
      <c r="AH460" s="10">
        <f t="shared" si="125"/>
        <v>281.42999275077602</v>
      </c>
      <c r="AI460">
        <v>6720</v>
      </c>
      <c r="AJ460" s="10">
        <f t="shared" si="130"/>
        <v>278.32663115335021</v>
      </c>
      <c r="AK460" s="10">
        <f t="shared" si="131"/>
        <v>278.81194879286608</v>
      </c>
      <c r="AL460" s="10">
        <f t="shared" si="132"/>
        <v>279.6146063545736</v>
      </c>
      <c r="AM460" s="10">
        <f t="shared" si="133"/>
        <v>281.42999275077602</v>
      </c>
      <c r="AN460" s="10">
        <f t="shared" si="126"/>
        <v>0.17871761868298108</v>
      </c>
      <c r="AO460" s="10">
        <f t="shared" si="127"/>
        <v>0.34595301066389084</v>
      </c>
      <c r="AP460" s="10">
        <f t="shared" si="128"/>
        <v>0.37984351264026373</v>
      </c>
      <c r="AQ460" s="10">
        <f t="shared" si="129"/>
        <v>8.3444565570061968E-2</v>
      </c>
    </row>
    <row r="461" spans="5:43" x14ac:dyDescent="0.2">
      <c r="E461" s="20">
        <v>40841.708333333336</v>
      </c>
      <c r="F461">
        <v>6957.8320000000003</v>
      </c>
      <c r="G461">
        <v>5786.1210000000001</v>
      </c>
      <c r="H461">
        <v>6020.2359999999999</v>
      </c>
      <c r="I461">
        <v>7679.9650000000001</v>
      </c>
      <c r="J461" s="6">
        <f>('VWP Details'!$I$63-F461)*'VWP Details'!$J$63+('VWP Details'!$M$63-'VWP Details'!$L$63)*'VWP Details'!$K$63</f>
        <v>1721.1839531999995</v>
      </c>
      <c r="K461" s="6">
        <f>('VWP Details'!$I$62-G461)*'VWP Details'!$J$62+('VWP Details'!$M$62-'VWP Details'!$L$62)*'VWP Details'!$K$62</f>
        <v>1606.6750820000007</v>
      </c>
      <c r="L461" s="6">
        <f>('VWP Details'!$I$61-H461)*'VWP Details'!$J$61+('VWP Details'!$M$61-'VWP Details'!$L$61)*'VWP Details'!$K$61</f>
        <v>1409.6560300000001</v>
      </c>
      <c r="M461" s="6">
        <f>('VWP Details'!I$60-I461)*'VWP Details'!$J$60+('VWP Details'!$M$60-'VWP Details'!$L$60)*'VWP Details'!$K$60</f>
        <v>794.44504049999944</v>
      </c>
      <c r="N461" s="9">
        <f t="shared" si="134"/>
        <v>175.82771885754127</v>
      </c>
      <c r="O461" s="9">
        <f t="shared" si="135"/>
        <v>164.13005366921826</v>
      </c>
      <c r="P461" s="9">
        <f t="shared" si="136"/>
        <v>144.00355271025302</v>
      </c>
      <c r="Q461" s="9">
        <f t="shared" si="137"/>
        <v>81.156612556781496</v>
      </c>
      <c r="R461" s="9">
        <f t="shared" si="138"/>
        <v>278.3277188575413</v>
      </c>
      <c r="S461" s="9">
        <f t="shared" si="139"/>
        <v>278.63005366921823</v>
      </c>
      <c r="T461" s="9">
        <f t="shared" si="140"/>
        <v>280.50355271025302</v>
      </c>
      <c r="U461" s="9">
        <f t="shared" si="141"/>
        <v>280.65661255678151</v>
      </c>
      <c r="V461" s="10">
        <f>'VWP Details'!P$63</f>
        <v>102.5</v>
      </c>
      <c r="W461" s="10">
        <f>'VWP Details'!P$62</f>
        <v>114.5</v>
      </c>
      <c r="X461" s="10">
        <f>'VWP Details'!P$61</f>
        <v>136.5</v>
      </c>
      <c r="Y461" s="10">
        <f>'VWP Details'!P$60</f>
        <v>199.5</v>
      </c>
      <c r="AA461" s="10">
        <f t="shared" si="142"/>
        <v>278.32117841403959</v>
      </c>
      <c r="AB461" s="10">
        <f t="shared" si="143"/>
        <v>278.70259510900331</v>
      </c>
      <c r="AC461" s="10">
        <f t="shared" si="144"/>
        <v>281.01277856846349</v>
      </c>
      <c r="AD461" s="10">
        <f t="shared" si="145"/>
        <v>281.33777180438238</v>
      </c>
      <c r="AE461" s="10">
        <f t="shared" si="122"/>
        <v>278.32663115335026</v>
      </c>
      <c r="AF461" s="10">
        <f t="shared" si="123"/>
        <v>278.8169194148598</v>
      </c>
      <c r="AG461" s="10">
        <f t="shared" si="124"/>
        <v>279.55938621095851</v>
      </c>
      <c r="AH461" s="10">
        <f t="shared" si="125"/>
        <v>281.39531425868245</v>
      </c>
      <c r="AI461">
        <v>6780</v>
      </c>
      <c r="AJ461" s="10">
        <f t="shared" si="130"/>
        <v>278.32663115335026</v>
      </c>
      <c r="AK461" s="10">
        <f t="shared" si="131"/>
        <v>278.8169194148598</v>
      </c>
      <c r="AL461" s="10">
        <f t="shared" si="132"/>
        <v>279.55938621095851</v>
      </c>
      <c r="AM461" s="10">
        <f t="shared" si="133"/>
        <v>281.39531425868245</v>
      </c>
      <c r="AN461" s="10">
        <f t="shared" si="126"/>
        <v>0.17871761868292424</v>
      </c>
      <c r="AO461" s="10">
        <f t="shared" si="127"/>
        <v>0.34098238867017017</v>
      </c>
      <c r="AP461" s="10">
        <f t="shared" si="128"/>
        <v>0.43506365625535182</v>
      </c>
      <c r="AQ461" s="10">
        <f t="shared" si="129"/>
        <v>0.11812305766363806</v>
      </c>
    </row>
    <row r="462" spans="5:43" x14ac:dyDescent="0.2">
      <c r="E462" s="20">
        <v>40841.75</v>
      </c>
      <c r="F462">
        <v>6957.8419999999996</v>
      </c>
      <c r="G462">
        <v>5785.2</v>
      </c>
      <c r="H462">
        <v>6005.366</v>
      </c>
      <c r="I462">
        <v>7671.29</v>
      </c>
      <c r="J462" s="6">
        <f>('VWP Details'!$I$63-F462)*'VWP Details'!$J$63+('VWP Details'!$M$63-'VWP Details'!$L$63)*'VWP Details'!$K$63</f>
        <v>1721.1752542000002</v>
      </c>
      <c r="K462" s="6">
        <f>('VWP Details'!$I$62-G462)*'VWP Details'!$J$62+('VWP Details'!$M$62-'VWP Details'!$L$62)*'VWP Details'!$K$62</f>
        <v>1607.1890000000008</v>
      </c>
      <c r="L462" s="6">
        <f>('VWP Details'!$I$61-H462)*'VWP Details'!$J$61+('VWP Details'!$M$61-'VWP Details'!$L$61)*'VWP Details'!$K$61</f>
        <v>1417.9460549999999</v>
      </c>
      <c r="M462" s="6">
        <f>('VWP Details'!I$60-I462)*'VWP Details'!$J$60+('VWP Details'!$M$60-'VWP Details'!$L$60)*'VWP Details'!$K$60</f>
        <v>799.16684299999963</v>
      </c>
      <c r="N462" s="9">
        <f t="shared" si="134"/>
        <v>175.82683021032642</v>
      </c>
      <c r="O462" s="9">
        <f t="shared" si="135"/>
        <v>164.18255301390008</v>
      </c>
      <c r="P462" s="9">
        <f t="shared" si="136"/>
        <v>144.8504210431305</v>
      </c>
      <c r="Q462" s="9">
        <f t="shared" si="137"/>
        <v>81.638968763349254</v>
      </c>
      <c r="R462" s="9">
        <f t="shared" si="138"/>
        <v>278.32683021032642</v>
      </c>
      <c r="S462" s="9">
        <f t="shared" si="139"/>
        <v>278.68255301390008</v>
      </c>
      <c r="T462" s="9">
        <f t="shared" si="140"/>
        <v>281.3504210431305</v>
      </c>
      <c r="U462" s="9">
        <f t="shared" si="141"/>
        <v>281.13896876334923</v>
      </c>
      <c r="V462" s="10">
        <f>'VWP Details'!P$63</f>
        <v>102.5</v>
      </c>
      <c r="W462" s="10">
        <f>'VWP Details'!P$62</f>
        <v>114.5</v>
      </c>
      <c r="X462" s="10">
        <f>'VWP Details'!P$61</f>
        <v>136.5</v>
      </c>
      <c r="Y462" s="10">
        <f>'VWP Details'!P$60</f>
        <v>199.5</v>
      </c>
      <c r="AA462" s="10">
        <f t="shared" si="142"/>
        <v>278.32364885329707</v>
      </c>
      <c r="AB462" s="10">
        <f t="shared" si="143"/>
        <v>278.7132659855771</v>
      </c>
      <c r="AC462" s="10">
        <f t="shared" si="144"/>
        <v>281.08075584096667</v>
      </c>
      <c r="AD462" s="10">
        <f t="shared" si="145"/>
        <v>281.28920812590212</v>
      </c>
      <c r="AE462" s="10">
        <f t="shared" si="122"/>
        <v>278.32684442868174</v>
      </c>
      <c r="AF462" s="10">
        <f t="shared" si="123"/>
        <v>278.81116215773397</v>
      </c>
      <c r="AG462" s="10">
        <f t="shared" si="124"/>
        <v>279.5139936127045</v>
      </c>
      <c r="AH462" s="10">
        <f t="shared" si="125"/>
        <v>281.39172230353034</v>
      </c>
      <c r="AI462">
        <v>6840</v>
      </c>
      <c r="AJ462" s="10">
        <f t="shared" si="130"/>
        <v>278.32684442868174</v>
      </c>
      <c r="AK462" s="10">
        <f t="shared" si="131"/>
        <v>278.81116215773397</v>
      </c>
      <c r="AL462" s="10">
        <f t="shared" si="132"/>
        <v>279.5139936127045</v>
      </c>
      <c r="AM462" s="10">
        <f t="shared" si="133"/>
        <v>281.39172230353034</v>
      </c>
      <c r="AN462" s="10">
        <f t="shared" si="126"/>
        <v>0.17850434335144882</v>
      </c>
      <c r="AO462" s="10">
        <f t="shared" si="127"/>
        <v>0.34673964579599215</v>
      </c>
      <c r="AP462" s="10">
        <f t="shared" si="128"/>
        <v>0.48045625450936313</v>
      </c>
      <c r="AQ462" s="10">
        <f t="shared" si="129"/>
        <v>0.12171501281574137</v>
      </c>
    </row>
    <row r="463" spans="5:43" x14ac:dyDescent="0.2">
      <c r="E463" s="20">
        <v>40841.791666666664</v>
      </c>
      <c r="F463">
        <v>6957.7719999999999</v>
      </c>
      <c r="G463">
        <v>5782.8829999999998</v>
      </c>
      <c r="H463">
        <v>6034.7520000000004</v>
      </c>
      <c r="I463">
        <v>7659.2809999999999</v>
      </c>
      <c r="J463" s="6">
        <f>('VWP Details'!$I$63-F463)*'VWP Details'!$J$63+('VWP Details'!$M$63-'VWP Details'!$L$63)*'VWP Details'!$K$63</f>
        <v>1721.2361471999998</v>
      </c>
      <c r="K463" s="6">
        <f>('VWP Details'!$I$62-G463)*'VWP Details'!$J$62+('VWP Details'!$M$62-'VWP Details'!$L$62)*'VWP Details'!$K$62</f>
        <v>1608.4818860000007</v>
      </c>
      <c r="L463" s="6">
        <f>('VWP Details'!$I$61-H463)*'VWP Details'!$J$61+('VWP Details'!$M$61-'VWP Details'!$L$61)*'VWP Details'!$K$61</f>
        <v>1401.5633599999999</v>
      </c>
      <c r="M463" s="6">
        <f>('VWP Details'!I$60-I463)*'VWP Details'!$J$60+('VWP Details'!$M$60-'VWP Details'!$L$60)*'VWP Details'!$K$60</f>
        <v>805.70334169999956</v>
      </c>
      <c r="N463" s="9">
        <f t="shared" si="134"/>
        <v>175.83305074083069</v>
      </c>
      <c r="O463" s="9">
        <f t="shared" si="135"/>
        <v>164.31462791251866</v>
      </c>
      <c r="P463" s="9">
        <f t="shared" si="136"/>
        <v>143.17684519713598</v>
      </c>
      <c r="Q463" s="9">
        <f t="shared" si="137"/>
        <v>82.30670544169763</v>
      </c>
      <c r="R463" s="9">
        <f t="shared" si="138"/>
        <v>278.33305074083069</v>
      </c>
      <c r="S463" s="9">
        <f t="shared" si="139"/>
        <v>278.81462791251863</v>
      </c>
      <c r="T463" s="9">
        <f t="shared" si="140"/>
        <v>279.676845197136</v>
      </c>
      <c r="U463" s="9">
        <f t="shared" si="141"/>
        <v>281.80670544169766</v>
      </c>
      <c r="V463" s="10">
        <f>'VWP Details'!P$63</f>
        <v>102.5</v>
      </c>
      <c r="W463" s="10">
        <f>'VWP Details'!P$62</f>
        <v>114.5</v>
      </c>
      <c r="X463" s="10">
        <f>'VWP Details'!P$61</f>
        <v>136.5</v>
      </c>
      <c r="Y463" s="10">
        <f>'VWP Details'!P$60</f>
        <v>199.5</v>
      </c>
      <c r="AA463" s="10">
        <f t="shared" si="142"/>
        <v>278.32613706549876</v>
      </c>
      <c r="AB463" s="10">
        <f t="shared" si="143"/>
        <v>278.72686679300494</v>
      </c>
      <c r="AC463" s="10">
        <f t="shared" si="144"/>
        <v>280.73567550454635</v>
      </c>
      <c r="AD463" s="10">
        <f t="shared" si="145"/>
        <v>281.44159376506292</v>
      </c>
      <c r="AE463" s="10">
        <f t="shared" si="122"/>
        <v>278.32666314464996</v>
      </c>
      <c r="AF463" s="10">
        <f t="shared" si="123"/>
        <v>278.81679856946272</v>
      </c>
      <c r="AG463" s="10">
        <f t="shared" si="124"/>
        <v>279.59805625790023</v>
      </c>
      <c r="AH463" s="10">
        <f t="shared" si="125"/>
        <v>281.34872115126387</v>
      </c>
      <c r="AI463">
        <v>6900</v>
      </c>
      <c r="AJ463" s="10">
        <f t="shared" si="130"/>
        <v>278.32666314464996</v>
      </c>
      <c r="AK463" s="10">
        <f t="shared" si="131"/>
        <v>278.81679856946272</v>
      </c>
      <c r="AL463" s="10">
        <f t="shared" si="132"/>
        <v>279.59805625790023</v>
      </c>
      <c r="AM463" s="10">
        <f t="shared" si="133"/>
        <v>281.34872115126387</v>
      </c>
      <c r="AN463" s="10">
        <f t="shared" si="126"/>
        <v>0.17868562738323135</v>
      </c>
      <c r="AO463" s="10">
        <f t="shared" si="127"/>
        <v>0.34110323406724774</v>
      </c>
      <c r="AP463" s="10">
        <f t="shared" si="128"/>
        <v>0.39639360931363399</v>
      </c>
      <c r="AQ463" s="10">
        <f t="shared" si="129"/>
        <v>0.16471616508221132</v>
      </c>
    </row>
    <row r="464" spans="5:43" x14ac:dyDescent="0.2">
      <c r="E464" s="20">
        <v>40841.833333333336</v>
      </c>
      <c r="F464">
        <v>6957.8220000000001</v>
      </c>
      <c r="G464">
        <v>5781.5249999999996</v>
      </c>
      <c r="H464">
        <v>6062.5559999999996</v>
      </c>
      <c r="I464">
        <v>7667.51</v>
      </c>
      <c r="J464" s="6">
        <f>('VWP Details'!$I$63-F464)*'VWP Details'!$J$63+('VWP Details'!$M$63-'VWP Details'!$L$63)*'VWP Details'!$K$63</f>
        <v>1721.1926521999997</v>
      </c>
      <c r="K464" s="6">
        <f>('VWP Details'!$I$62-G464)*'VWP Details'!$J$62+('VWP Details'!$M$62-'VWP Details'!$L$62)*'VWP Details'!$K$62</f>
        <v>1609.2396500000009</v>
      </c>
      <c r="L464" s="6">
        <f>('VWP Details'!$I$61-H464)*'VWP Details'!$J$61+('VWP Details'!$M$61-'VWP Details'!$L$61)*'VWP Details'!$K$61</f>
        <v>1386.0626300000001</v>
      </c>
      <c r="M464" s="6">
        <f>('VWP Details'!I$60-I464)*'VWP Details'!$J$60+('VWP Details'!$M$60-'VWP Details'!$L$60)*'VWP Details'!$K$60</f>
        <v>801.22429699999941</v>
      </c>
      <c r="N464" s="9">
        <f t="shared" si="134"/>
        <v>175.82860750475618</v>
      </c>
      <c r="O464" s="9">
        <f t="shared" si="135"/>
        <v>164.3920373697151</v>
      </c>
      <c r="P464" s="9">
        <f t="shared" si="136"/>
        <v>141.59336657391302</v>
      </c>
      <c r="Q464" s="9">
        <f t="shared" si="137"/>
        <v>81.849148182464646</v>
      </c>
      <c r="R464" s="9">
        <f t="shared" si="138"/>
        <v>278.32860750475618</v>
      </c>
      <c r="S464" s="9">
        <f t="shared" si="139"/>
        <v>278.89203736971513</v>
      </c>
      <c r="T464" s="9">
        <f t="shared" si="140"/>
        <v>278.09336657391304</v>
      </c>
      <c r="U464" s="9">
        <f t="shared" si="141"/>
        <v>281.34914818246466</v>
      </c>
      <c r="V464" s="10">
        <f>'VWP Details'!P$63</f>
        <v>102.5</v>
      </c>
      <c r="W464" s="10">
        <f>'VWP Details'!P$62</f>
        <v>114.5</v>
      </c>
      <c r="X464" s="10">
        <f>'VWP Details'!P$61</f>
        <v>136.5</v>
      </c>
      <c r="Y464" s="10">
        <f>'VWP Details'!P$60</f>
        <v>199.5</v>
      </c>
      <c r="AA464" s="10">
        <f t="shared" si="142"/>
        <v>278.32807431642721</v>
      </c>
      <c r="AB464" s="10">
        <f t="shared" si="143"/>
        <v>278.73950995766347</v>
      </c>
      <c r="AC464" s="10">
        <f t="shared" si="144"/>
        <v>280.1298485658902</v>
      </c>
      <c r="AD464" s="10">
        <f t="shared" si="145"/>
        <v>281.36044671631765</v>
      </c>
      <c r="AE464" s="10">
        <f t="shared" ref="AE464:AE527" si="146">AVERAGE(R452:R476)</f>
        <v>278.32687641998155</v>
      </c>
      <c r="AF464" s="10">
        <f t="shared" ref="AF464:AF527" si="147">AVERAGE(S452:S476)</f>
        <v>278.81511585431065</v>
      </c>
      <c r="AG464" s="10">
        <f t="shared" ref="AG464:AG527" si="148">AVERAGE(T452:T476)</f>
        <v>279.59570530129082</v>
      </c>
      <c r="AH464" s="10">
        <f t="shared" ref="AH464:AH527" si="149">AVERAGE(U452:U476)</f>
        <v>281.33217369223513</v>
      </c>
      <c r="AN464" s="10">
        <f t="shared" si="126"/>
        <v>278.50534877203319</v>
      </c>
      <c r="AO464" s="10">
        <f t="shared" si="127"/>
        <v>279.15790180352997</v>
      </c>
      <c r="AP464" s="10">
        <f t="shared" si="128"/>
        <v>279.99444986721386</v>
      </c>
      <c r="AQ464" s="10">
        <f t="shared" si="129"/>
        <v>281.51343731634609</v>
      </c>
    </row>
    <row r="465" spans="5:43" x14ac:dyDescent="0.2">
      <c r="E465" s="20">
        <v>40841.875</v>
      </c>
      <c r="F465">
        <v>6957.8419999999996</v>
      </c>
      <c r="G465">
        <v>5782.098</v>
      </c>
      <c r="H465">
        <v>6062.085</v>
      </c>
      <c r="I465">
        <v>7668.5129999999999</v>
      </c>
      <c r="J465" s="6">
        <f>('VWP Details'!$I$63-F465)*'VWP Details'!$J$63+('VWP Details'!$M$63-'VWP Details'!$L$63)*'VWP Details'!$K$63</f>
        <v>1721.1752542000002</v>
      </c>
      <c r="K465" s="6">
        <f>('VWP Details'!$I$62-G465)*'VWP Details'!$J$62+('VWP Details'!$M$62-'VWP Details'!$L$62)*'VWP Details'!$K$62</f>
        <v>1608.9199160000007</v>
      </c>
      <c r="L465" s="6">
        <f>('VWP Details'!$I$61-H465)*'VWP Details'!$J$61+('VWP Details'!$M$61-'VWP Details'!$L$61)*'VWP Details'!$K$61</f>
        <v>1386.3252124999999</v>
      </c>
      <c r="M465" s="6">
        <f>('VWP Details'!I$60-I465)*'VWP Details'!$J$60+('VWP Details'!$M$60-'VWP Details'!$L$60)*'VWP Details'!$K$60</f>
        <v>800.67836409999961</v>
      </c>
      <c r="N465" s="9">
        <f t="shared" si="134"/>
        <v>175.82683021032642</v>
      </c>
      <c r="O465" s="9">
        <f t="shared" si="135"/>
        <v>164.35937491097167</v>
      </c>
      <c r="P465" s="9">
        <f t="shared" si="136"/>
        <v>141.62019071545873</v>
      </c>
      <c r="Q465" s="9">
        <f t="shared" si="137"/>
        <v>81.793378352471876</v>
      </c>
      <c r="R465" s="9">
        <f t="shared" si="138"/>
        <v>278.32683021032642</v>
      </c>
      <c r="S465" s="9">
        <f t="shared" si="139"/>
        <v>278.85937491097167</v>
      </c>
      <c r="T465" s="9">
        <f t="shared" si="140"/>
        <v>278.12019071545876</v>
      </c>
      <c r="U465" s="9">
        <f t="shared" si="141"/>
        <v>281.2933783524719</v>
      </c>
      <c r="V465" s="10">
        <f>'VWP Details'!P$63</f>
        <v>102.5</v>
      </c>
      <c r="W465" s="10">
        <f>'VWP Details'!P$62</f>
        <v>114.5</v>
      </c>
      <c r="X465" s="10">
        <f>'VWP Details'!P$61</f>
        <v>136.5</v>
      </c>
      <c r="Y465" s="10">
        <f>'VWP Details'!P$60</f>
        <v>199.5</v>
      </c>
      <c r="AA465" s="10">
        <f t="shared" si="142"/>
        <v>278.32860750475618</v>
      </c>
      <c r="AB465" s="10">
        <f t="shared" si="143"/>
        <v>278.77572937526469</v>
      </c>
      <c r="AC465" s="10">
        <f t="shared" si="144"/>
        <v>279.54887524797823</v>
      </c>
      <c r="AD465" s="10">
        <f t="shared" si="145"/>
        <v>281.24896265935297</v>
      </c>
      <c r="AE465" s="10">
        <f t="shared" si="146"/>
        <v>278.32687641998149</v>
      </c>
      <c r="AF465" s="10">
        <f t="shared" si="147"/>
        <v>278.8195392518648</v>
      </c>
      <c r="AG465" s="10">
        <f t="shared" si="148"/>
        <v>279.52976233523356</v>
      </c>
      <c r="AH465" s="10">
        <f t="shared" si="149"/>
        <v>281.32022126685598</v>
      </c>
      <c r="AN465" s="10">
        <f t="shared" si="126"/>
        <v>278.50534877203319</v>
      </c>
      <c r="AO465" s="10">
        <f t="shared" si="127"/>
        <v>279.15790180352997</v>
      </c>
      <c r="AP465" s="10">
        <f t="shared" si="128"/>
        <v>279.99444986721386</v>
      </c>
      <c r="AQ465" s="10">
        <f t="shared" si="129"/>
        <v>281.51343731634609</v>
      </c>
    </row>
    <row r="466" spans="5:43" x14ac:dyDescent="0.2">
      <c r="E466" s="20">
        <v>40841.916666666664</v>
      </c>
      <c r="F466">
        <v>6957.9219999999996</v>
      </c>
      <c r="G466">
        <v>5780.8239999999996</v>
      </c>
      <c r="H466">
        <v>6057.02</v>
      </c>
      <c r="I466">
        <v>7676.4340000000002</v>
      </c>
      <c r="J466" s="6">
        <f>('VWP Details'!$I$63-F466)*'VWP Details'!$J$63+('VWP Details'!$M$63-'VWP Details'!$L$63)*'VWP Details'!$K$63</f>
        <v>1721.1056622000001</v>
      </c>
      <c r="K466" s="6">
        <f>('VWP Details'!$I$62-G466)*'VWP Details'!$J$62+('VWP Details'!$M$62-'VWP Details'!$L$62)*'VWP Details'!$K$62</f>
        <v>1609.6308080000008</v>
      </c>
      <c r="L466" s="6">
        <f>('VWP Details'!$I$61-H466)*'VWP Details'!$J$61+('VWP Details'!$M$61-'VWP Details'!$L$61)*'VWP Details'!$K$61</f>
        <v>1389.1489499999998</v>
      </c>
      <c r="M466" s="6">
        <f>('VWP Details'!I$60-I466)*'VWP Details'!$J$60+('VWP Details'!$M$60-'VWP Details'!$L$60)*'VWP Details'!$K$60</f>
        <v>796.36696379999944</v>
      </c>
      <c r="N466" s="9">
        <f t="shared" si="134"/>
        <v>175.81972103260722</v>
      </c>
      <c r="O466" s="9">
        <f t="shared" si="135"/>
        <v>164.43199615432087</v>
      </c>
      <c r="P466" s="9">
        <f t="shared" si="136"/>
        <v>141.90864990214499</v>
      </c>
      <c r="Q466" s="9">
        <f t="shared" si="137"/>
        <v>81.352946823685315</v>
      </c>
      <c r="R466" s="9">
        <f t="shared" si="138"/>
        <v>278.31972103260722</v>
      </c>
      <c r="S466" s="9">
        <f t="shared" si="139"/>
        <v>278.93199615432087</v>
      </c>
      <c r="T466" s="9">
        <f t="shared" si="140"/>
        <v>278.40864990214499</v>
      </c>
      <c r="U466" s="9">
        <f t="shared" si="141"/>
        <v>280.85294682368533</v>
      </c>
      <c r="V466" s="10">
        <f>'VWP Details'!P$63</f>
        <v>102.5</v>
      </c>
      <c r="W466" s="10">
        <f>'VWP Details'!P$62</f>
        <v>114.5</v>
      </c>
      <c r="X466" s="10">
        <f>'VWP Details'!P$61</f>
        <v>136.5</v>
      </c>
      <c r="Y466" s="10">
        <f>'VWP Details'!P$60</f>
        <v>199.5</v>
      </c>
      <c r="AA466" s="10">
        <f t="shared" si="142"/>
        <v>278.32700793976943</v>
      </c>
      <c r="AB466" s="10">
        <f t="shared" si="143"/>
        <v>278.83611787228523</v>
      </c>
      <c r="AC466" s="10">
        <f t="shared" si="144"/>
        <v>279.12989468635669</v>
      </c>
      <c r="AD466" s="10">
        <f t="shared" si="145"/>
        <v>281.28822951273378</v>
      </c>
      <c r="AE466" s="10">
        <f t="shared" si="146"/>
        <v>278.32542614772683</v>
      </c>
      <c r="AF466" s="10">
        <f t="shared" si="147"/>
        <v>278.80790161211428</v>
      </c>
      <c r="AG466" s="10">
        <f t="shared" si="148"/>
        <v>279.62925199414877</v>
      </c>
      <c r="AH466" s="10">
        <f t="shared" si="149"/>
        <v>281.32178037556287</v>
      </c>
      <c r="AN466" s="10">
        <f t="shared" si="126"/>
        <v>278.50534877203319</v>
      </c>
      <c r="AO466" s="10">
        <f t="shared" si="127"/>
        <v>279.15790180352997</v>
      </c>
      <c r="AP466" s="10">
        <f t="shared" si="128"/>
        <v>279.99444986721386</v>
      </c>
      <c r="AQ466" s="10">
        <f t="shared" si="129"/>
        <v>281.51343731634609</v>
      </c>
    </row>
    <row r="467" spans="5:43" x14ac:dyDescent="0.2">
      <c r="E467" s="20">
        <v>40841.958333333336</v>
      </c>
      <c r="F467">
        <v>6957.9520000000002</v>
      </c>
      <c r="G467">
        <v>5785.0110000000004</v>
      </c>
      <c r="H467">
        <v>6017.0079999999998</v>
      </c>
      <c r="I467">
        <v>7670.08</v>
      </c>
      <c r="J467" s="6">
        <f>('VWP Details'!$I$63-F467)*'VWP Details'!$J$63+('VWP Details'!$M$63-'VWP Details'!$L$63)*'VWP Details'!$K$63</f>
        <v>1721.0795651999995</v>
      </c>
      <c r="K467" s="6">
        <f>('VWP Details'!$I$62-G467)*'VWP Details'!$J$62+('VWP Details'!$M$62-'VWP Details'!$L$62)*'VWP Details'!$K$62</f>
        <v>1607.2944620000003</v>
      </c>
      <c r="L467" s="6">
        <f>('VWP Details'!$I$61-H467)*'VWP Details'!$J$61+('VWP Details'!$M$61-'VWP Details'!$L$61)*'VWP Details'!$K$61</f>
        <v>1411.4556400000001</v>
      </c>
      <c r="M467" s="6">
        <f>('VWP Details'!I$60-I467)*'VWP Details'!$J$60+('VWP Details'!$M$60-'VWP Details'!$L$60)*'VWP Details'!$K$60</f>
        <v>799.8254459999996</v>
      </c>
      <c r="N467" s="9">
        <f t="shared" si="134"/>
        <v>175.81705509096247</v>
      </c>
      <c r="O467" s="9">
        <f t="shared" si="135"/>
        <v>164.19332649505623</v>
      </c>
      <c r="P467" s="9">
        <f t="shared" si="136"/>
        <v>144.18739204976401</v>
      </c>
      <c r="Q467" s="9">
        <f t="shared" si="137"/>
        <v>81.706248418674562</v>
      </c>
      <c r="R467" s="9">
        <f t="shared" si="138"/>
        <v>278.31705509096247</v>
      </c>
      <c r="S467" s="9">
        <f t="shared" si="139"/>
        <v>278.69332649505623</v>
      </c>
      <c r="T467" s="9">
        <f t="shared" si="140"/>
        <v>280.68739204976401</v>
      </c>
      <c r="U467" s="9">
        <f t="shared" si="141"/>
        <v>281.20624841867459</v>
      </c>
      <c r="V467" s="10">
        <f>'VWP Details'!P$63</f>
        <v>102.5</v>
      </c>
      <c r="W467" s="10">
        <f>'VWP Details'!P$62</f>
        <v>114.5</v>
      </c>
      <c r="X467" s="10">
        <f>'VWP Details'!P$61</f>
        <v>136.5</v>
      </c>
      <c r="Y467" s="10">
        <f>'VWP Details'!P$60</f>
        <v>199.5</v>
      </c>
      <c r="AA467" s="10">
        <f t="shared" si="142"/>
        <v>278.32505291589661</v>
      </c>
      <c r="AB467" s="10">
        <f t="shared" si="143"/>
        <v>278.83827256851652</v>
      </c>
      <c r="AC467" s="10">
        <f t="shared" si="144"/>
        <v>278.99728888768334</v>
      </c>
      <c r="AD467" s="10">
        <f t="shared" si="145"/>
        <v>281.30168544379887</v>
      </c>
      <c r="AE467" s="10">
        <f t="shared" si="146"/>
        <v>278.32429223388061</v>
      </c>
      <c r="AF467" s="10">
        <f t="shared" si="147"/>
        <v>278.79950171696515</v>
      </c>
      <c r="AG467" s="10">
        <f t="shared" si="148"/>
        <v>279.68544259078294</v>
      </c>
      <c r="AH467" s="10">
        <f t="shared" si="149"/>
        <v>281.32934016228853</v>
      </c>
      <c r="AN467" s="10">
        <f t="shared" si="126"/>
        <v>278.50534877203319</v>
      </c>
      <c r="AO467" s="10">
        <f t="shared" si="127"/>
        <v>279.15790180352997</v>
      </c>
      <c r="AP467" s="10">
        <f t="shared" si="128"/>
        <v>279.99444986721386</v>
      </c>
      <c r="AQ467" s="10">
        <f t="shared" si="129"/>
        <v>281.51343731634609</v>
      </c>
    </row>
    <row r="468" spans="5:43" x14ac:dyDescent="0.2">
      <c r="E468" s="20">
        <v>40842</v>
      </c>
      <c r="F468">
        <v>6957.9409999999998</v>
      </c>
      <c r="G468">
        <v>5783.2749999999996</v>
      </c>
      <c r="H468">
        <v>6049.9570000000003</v>
      </c>
      <c r="I468">
        <v>7670.0330000000004</v>
      </c>
      <c r="J468" s="6">
        <f>('VWP Details'!$I$63-F468)*'VWP Details'!$J$63+('VWP Details'!$M$63-'VWP Details'!$L$63)*'VWP Details'!$K$63</f>
        <v>1721.0891340999999</v>
      </c>
      <c r="K468" s="6">
        <f>('VWP Details'!$I$62-G468)*'VWP Details'!$J$62+('VWP Details'!$M$62-'VWP Details'!$L$62)*'VWP Details'!$K$62</f>
        <v>1608.2631500000009</v>
      </c>
      <c r="L468" s="6">
        <f>('VWP Details'!$I$61-H468)*'VWP Details'!$J$61+('VWP Details'!$M$61-'VWP Details'!$L$61)*'VWP Details'!$K$61</f>
        <v>1393.0865724999999</v>
      </c>
      <c r="M468" s="6">
        <f>('VWP Details'!I$60-I468)*'VWP Details'!$J$60+('VWP Details'!$M$60-'VWP Details'!$L$60)*'VWP Details'!$K$60</f>
        <v>799.85102809999933</v>
      </c>
      <c r="N468" s="9">
        <f t="shared" si="134"/>
        <v>175.81803260289891</v>
      </c>
      <c r="O468" s="9">
        <f t="shared" si="135"/>
        <v>164.29228291456508</v>
      </c>
      <c r="P468" s="9">
        <f t="shared" si="136"/>
        <v>142.31089812239475</v>
      </c>
      <c r="Q468" s="9">
        <f t="shared" si="137"/>
        <v>81.708861760658237</v>
      </c>
      <c r="R468" s="9">
        <f t="shared" si="138"/>
        <v>278.31803260289894</v>
      </c>
      <c r="S468" s="9">
        <f t="shared" si="139"/>
        <v>278.79228291456508</v>
      </c>
      <c r="T468" s="9">
        <f t="shared" si="140"/>
        <v>278.81089812239475</v>
      </c>
      <c r="U468" s="9">
        <f t="shared" si="141"/>
        <v>281.20886176065824</v>
      </c>
      <c r="V468" s="10">
        <f>'VWP Details'!P$63</f>
        <v>102.5</v>
      </c>
      <c r="W468" s="10">
        <f>'VWP Details'!P$62</f>
        <v>114.5</v>
      </c>
      <c r="X468" s="10">
        <f>'VWP Details'!P$61</f>
        <v>136.5</v>
      </c>
      <c r="Y468" s="10">
        <f>'VWP Details'!P$60</f>
        <v>199.5</v>
      </c>
      <c r="AA468" s="10">
        <f t="shared" si="142"/>
        <v>278.32204928831027</v>
      </c>
      <c r="AB468" s="10">
        <f t="shared" si="143"/>
        <v>278.83380356892576</v>
      </c>
      <c r="AC468" s="10">
        <f t="shared" si="144"/>
        <v>278.8240994727351</v>
      </c>
      <c r="AD468" s="10">
        <f t="shared" si="145"/>
        <v>281.18211670759092</v>
      </c>
      <c r="AE468" s="10">
        <f t="shared" si="146"/>
        <v>278.32362041658615</v>
      </c>
      <c r="AF468" s="10">
        <f t="shared" si="147"/>
        <v>278.79668123099896</v>
      </c>
      <c r="AG468" s="10">
        <f t="shared" si="148"/>
        <v>279.65993744524195</v>
      </c>
      <c r="AH468" s="10">
        <f t="shared" si="149"/>
        <v>281.32931347283846</v>
      </c>
      <c r="AN468" s="10">
        <f t="shared" si="126"/>
        <v>278.50534877203319</v>
      </c>
      <c r="AO468" s="10">
        <f t="shared" si="127"/>
        <v>279.15790180352997</v>
      </c>
      <c r="AP468" s="10">
        <f t="shared" si="128"/>
        <v>279.99444986721386</v>
      </c>
      <c r="AQ468" s="10">
        <f t="shared" si="129"/>
        <v>281.51343731634609</v>
      </c>
    </row>
    <row r="469" spans="5:43" x14ac:dyDescent="0.2">
      <c r="E469" s="20">
        <v>40842.041666666664</v>
      </c>
      <c r="F469">
        <v>6957.9219999999996</v>
      </c>
      <c r="G469">
        <v>5782.6869999999999</v>
      </c>
      <c r="H469">
        <v>6059.2520000000004</v>
      </c>
      <c r="I469">
        <v>7658.9480000000003</v>
      </c>
      <c r="J469" s="6">
        <f>('VWP Details'!$I$63-F469)*'VWP Details'!$J$63+('VWP Details'!$M$63-'VWP Details'!$L$63)*'VWP Details'!$K$63</f>
        <v>1721.1056622000001</v>
      </c>
      <c r="K469" s="6">
        <f>('VWP Details'!$I$62-G469)*'VWP Details'!$J$62+('VWP Details'!$M$62-'VWP Details'!$L$62)*'VWP Details'!$K$62</f>
        <v>1608.5912540000006</v>
      </c>
      <c r="L469" s="6">
        <f>('VWP Details'!$I$61-H469)*'VWP Details'!$J$61+('VWP Details'!$M$61-'VWP Details'!$L$61)*'VWP Details'!$K$61</f>
        <v>1387.9046099999998</v>
      </c>
      <c r="M469" s="6">
        <f>('VWP Details'!I$60-I469)*'VWP Details'!$J$60+('VWP Details'!$M$60-'VWP Details'!$L$60)*'VWP Details'!$K$60</f>
        <v>805.88459359999933</v>
      </c>
      <c r="N469" s="9">
        <f t="shared" si="134"/>
        <v>175.81972103260722</v>
      </c>
      <c r="O469" s="9">
        <f t="shared" si="135"/>
        <v>164.32580041149546</v>
      </c>
      <c r="P469" s="9">
        <f t="shared" si="136"/>
        <v>141.78153422501097</v>
      </c>
      <c r="Q469" s="9">
        <f t="shared" si="137"/>
        <v>82.325221247667287</v>
      </c>
      <c r="R469" s="9">
        <f t="shared" si="138"/>
        <v>278.31972103260722</v>
      </c>
      <c r="S469" s="9">
        <f t="shared" si="139"/>
        <v>278.82580041149549</v>
      </c>
      <c r="T469" s="9">
        <f t="shared" si="140"/>
        <v>278.281534225011</v>
      </c>
      <c r="U469" s="9">
        <f t="shared" si="141"/>
        <v>281.82522124766729</v>
      </c>
      <c r="V469" s="10">
        <f>'VWP Details'!P$63</f>
        <v>102.5</v>
      </c>
      <c r="W469" s="10">
        <f>'VWP Details'!P$62</f>
        <v>114.5</v>
      </c>
      <c r="X469" s="10">
        <f>'VWP Details'!P$61</f>
        <v>136.5</v>
      </c>
      <c r="Y469" s="10">
        <f>'VWP Details'!P$60</f>
        <v>199.5</v>
      </c>
      <c r="AA469" s="10">
        <f t="shared" si="142"/>
        <v>278.32027199388045</v>
      </c>
      <c r="AB469" s="10">
        <f t="shared" si="143"/>
        <v>278.8205561772819</v>
      </c>
      <c r="AC469" s="10">
        <f t="shared" si="144"/>
        <v>278.86173300295468</v>
      </c>
      <c r="AD469" s="10">
        <f t="shared" si="145"/>
        <v>281.2773313206315</v>
      </c>
      <c r="AE469" s="10">
        <f t="shared" si="146"/>
        <v>278.32341069584339</v>
      </c>
      <c r="AF469" s="10">
        <f t="shared" si="147"/>
        <v>278.79435780723213</v>
      </c>
      <c r="AG469" s="10">
        <f t="shared" si="148"/>
        <v>279.64116624130673</v>
      </c>
      <c r="AH469" s="10">
        <f t="shared" si="149"/>
        <v>281.32818806769478</v>
      </c>
      <c r="AN469" s="10">
        <f t="shared" si="126"/>
        <v>278.50534877203319</v>
      </c>
      <c r="AO469" s="10">
        <f t="shared" si="127"/>
        <v>279.15790180352997</v>
      </c>
      <c r="AP469" s="10">
        <f t="shared" si="128"/>
        <v>279.99444986721386</v>
      </c>
      <c r="AQ469" s="10">
        <f t="shared" si="129"/>
        <v>281.51343731634609</v>
      </c>
    </row>
    <row r="470" spans="5:43" x14ac:dyDescent="0.2">
      <c r="E470" s="20">
        <v>40842.083333333336</v>
      </c>
      <c r="F470">
        <v>6957.8320000000003</v>
      </c>
      <c r="G470">
        <v>5782.7479999999996</v>
      </c>
      <c r="H470">
        <v>6058.5559999999996</v>
      </c>
      <c r="I470">
        <v>7658.5330000000004</v>
      </c>
      <c r="J470" s="6">
        <f>('VWP Details'!$I$63-F470)*'VWP Details'!$J$63+('VWP Details'!$M$63-'VWP Details'!$L$63)*'VWP Details'!$K$63</f>
        <v>1721.1839531999995</v>
      </c>
      <c r="K470" s="6">
        <f>('VWP Details'!$I$62-G470)*'VWP Details'!$J$62+('VWP Details'!$M$62-'VWP Details'!$L$62)*'VWP Details'!$K$62</f>
        <v>1608.5572160000008</v>
      </c>
      <c r="L470" s="6">
        <f>('VWP Details'!$I$61-H470)*'VWP Details'!$J$61+('VWP Details'!$M$61-'VWP Details'!$L$61)*'VWP Details'!$K$61</f>
        <v>1388.2926300000001</v>
      </c>
      <c r="M470" s="6">
        <f>('VWP Details'!I$60-I470)*'VWP Details'!$J$60+('VWP Details'!$M$60-'VWP Details'!$L$60)*'VWP Details'!$K$60</f>
        <v>806.11047809999934</v>
      </c>
      <c r="N470" s="9">
        <f t="shared" si="134"/>
        <v>175.82771885754127</v>
      </c>
      <c r="O470" s="9">
        <f t="shared" si="135"/>
        <v>164.32232325620168</v>
      </c>
      <c r="P470" s="9">
        <f t="shared" si="136"/>
        <v>141.82117244691301</v>
      </c>
      <c r="Q470" s="9">
        <f t="shared" si="137"/>
        <v>82.348296501353246</v>
      </c>
      <c r="R470" s="9">
        <f t="shared" si="138"/>
        <v>278.3277188575413</v>
      </c>
      <c r="S470" s="9">
        <f t="shared" si="139"/>
        <v>278.82232325620168</v>
      </c>
      <c r="T470" s="9">
        <f t="shared" si="140"/>
        <v>278.32117244691301</v>
      </c>
      <c r="U470" s="9">
        <f t="shared" si="141"/>
        <v>281.84829650135327</v>
      </c>
      <c r="V470" s="10">
        <f>'VWP Details'!P$63</f>
        <v>102.5</v>
      </c>
      <c r="W470" s="10">
        <f>'VWP Details'!P$62</f>
        <v>114.5</v>
      </c>
      <c r="X470" s="10">
        <f>'VWP Details'!P$61</f>
        <v>136.5</v>
      </c>
      <c r="Y470" s="10">
        <f>'VWP Details'!P$60</f>
        <v>199.5</v>
      </c>
      <c r="AA470" s="10">
        <f t="shared" si="142"/>
        <v>278.32044972332341</v>
      </c>
      <c r="AB470" s="10">
        <f t="shared" si="143"/>
        <v>278.81314584632781</v>
      </c>
      <c r="AC470" s="10">
        <f t="shared" si="144"/>
        <v>278.90192934924551</v>
      </c>
      <c r="AD470" s="10">
        <f t="shared" si="145"/>
        <v>281.38831495040779</v>
      </c>
      <c r="AE470" s="10">
        <f t="shared" si="146"/>
        <v>278.3231974205118</v>
      </c>
      <c r="AF470" s="10">
        <f t="shared" si="147"/>
        <v>278.79683627792355</v>
      </c>
      <c r="AG470" s="10">
        <f t="shared" si="148"/>
        <v>279.6271447898236</v>
      </c>
      <c r="AH470" s="10">
        <f t="shared" si="149"/>
        <v>281.3201678879559</v>
      </c>
      <c r="AN470" s="10">
        <f t="shared" si="126"/>
        <v>278.50534877203319</v>
      </c>
      <c r="AO470" s="10">
        <f t="shared" si="127"/>
        <v>279.15790180352997</v>
      </c>
      <c r="AP470" s="10">
        <f t="shared" si="128"/>
        <v>279.99444986721386</v>
      </c>
      <c r="AQ470" s="10">
        <f t="shared" si="129"/>
        <v>281.51343731634609</v>
      </c>
    </row>
    <row r="471" spans="5:43" x14ac:dyDescent="0.2">
      <c r="E471" s="20">
        <v>40842.125</v>
      </c>
      <c r="F471">
        <v>6957.7420000000002</v>
      </c>
      <c r="G471">
        <v>5782.9660000000003</v>
      </c>
      <c r="H471">
        <v>6055.41</v>
      </c>
      <c r="I471">
        <v>7660.8459999999995</v>
      </c>
      <c r="J471" s="6">
        <f>('VWP Details'!$I$63-F471)*'VWP Details'!$J$63+('VWP Details'!$M$63-'VWP Details'!$L$63)*'VWP Details'!$K$63</f>
        <v>1721.2622441999995</v>
      </c>
      <c r="K471" s="6">
        <f>('VWP Details'!$I$62-G471)*'VWP Details'!$J$62+('VWP Details'!$M$62-'VWP Details'!$L$62)*'VWP Details'!$K$62</f>
        <v>1608.4355720000005</v>
      </c>
      <c r="L471" s="6">
        <f>('VWP Details'!$I$61-H471)*'VWP Details'!$J$61+('VWP Details'!$M$61-'VWP Details'!$L$61)*'VWP Details'!$K$61</f>
        <v>1390.046525</v>
      </c>
      <c r="M471" s="6">
        <f>('VWP Details'!I$60-I471)*'VWP Details'!$J$60+('VWP Details'!$M$60-'VWP Details'!$L$60)*'VWP Details'!$K$60</f>
        <v>804.85151219999977</v>
      </c>
      <c r="N471" s="9">
        <f t="shared" si="134"/>
        <v>175.83571668247538</v>
      </c>
      <c r="O471" s="9">
        <f t="shared" si="135"/>
        <v>164.30989670121724</v>
      </c>
      <c r="P471" s="9">
        <f t="shared" si="136"/>
        <v>142.0003417660275</v>
      </c>
      <c r="Q471" s="9">
        <f t="shared" si="137"/>
        <v>82.219686713942195</v>
      </c>
      <c r="R471" s="9">
        <f t="shared" si="138"/>
        <v>278.33571668247538</v>
      </c>
      <c r="S471" s="9">
        <f t="shared" si="139"/>
        <v>278.80989670121721</v>
      </c>
      <c r="T471" s="9">
        <f t="shared" si="140"/>
        <v>278.50034176602753</v>
      </c>
      <c r="U471" s="9">
        <f t="shared" si="141"/>
        <v>281.71968671394222</v>
      </c>
      <c r="V471" s="10">
        <f>'VWP Details'!P$63</f>
        <v>102.5</v>
      </c>
      <c r="W471" s="10">
        <f>'VWP Details'!P$62</f>
        <v>114.5</v>
      </c>
      <c r="X471" s="10">
        <f>'VWP Details'!P$61</f>
        <v>136.5</v>
      </c>
      <c r="Y471" s="10">
        <f>'VWP Details'!P$60</f>
        <v>199.5</v>
      </c>
      <c r="AA471" s="10">
        <f t="shared" si="142"/>
        <v>278.32364885329707</v>
      </c>
      <c r="AB471" s="10">
        <f t="shared" si="143"/>
        <v>278.78872595570715</v>
      </c>
      <c r="AC471" s="10">
        <f t="shared" si="144"/>
        <v>278.920267722022</v>
      </c>
      <c r="AD471" s="10">
        <f t="shared" si="145"/>
        <v>281.5616629284591</v>
      </c>
      <c r="AE471" s="10">
        <f t="shared" si="146"/>
        <v>278.32326851228902</v>
      </c>
      <c r="AF471" s="10">
        <f t="shared" si="147"/>
        <v>278.79552977957383</v>
      </c>
      <c r="AG471" s="10">
        <f t="shared" si="148"/>
        <v>279.58610100568518</v>
      </c>
      <c r="AH471" s="10">
        <f t="shared" si="149"/>
        <v>281.33736256614827</v>
      </c>
      <c r="AN471" s="10">
        <f t="shared" si="126"/>
        <v>278.50534877203319</v>
      </c>
      <c r="AO471" s="10">
        <f t="shared" si="127"/>
        <v>279.15790180352997</v>
      </c>
      <c r="AP471" s="10">
        <f t="shared" si="128"/>
        <v>279.99444986721386</v>
      </c>
      <c r="AQ471" s="10">
        <f t="shared" si="129"/>
        <v>281.51343731634609</v>
      </c>
    </row>
    <row r="472" spans="5:43" x14ac:dyDescent="0.2">
      <c r="E472" s="20">
        <v>40842.166666666664</v>
      </c>
      <c r="F472">
        <v>6957.7420000000002</v>
      </c>
      <c r="G472">
        <v>5780.8090000000002</v>
      </c>
      <c r="H472">
        <v>6055.54</v>
      </c>
      <c r="I472">
        <v>7678.442</v>
      </c>
      <c r="J472" s="6">
        <f>('VWP Details'!$I$63-F472)*'VWP Details'!$J$63+('VWP Details'!$M$63-'VWP Details'!$L$63)*'VWP Details'!$K$63</f>
        <v>1721.2622441999995</v>
      </c>
      <c r="K472" s="6">
        <f>('VWP Details'!$I$62-G472)*'VWP Details'!$J$62+('VWP Details'!$M$62-'VWP Details'!$L$62)*'VWP Details'!$K$62</f>
        <v>1609.6391780000006</v>
      </c>
      <c r="L472" s="6">
        <f>('VWP Details'!$I$61-H472)*'VWP Details'!$J$61+('VWP Details'!$M$61-'VWP Details'!$L$61)*'VWP Details'!$K$61</f>
        <v>1389.97405</v>
      </c>
      <c r="M472" s="6">
        <f>('VWP Details'!I$60-I472)*'VWP Details'!$J$60+('VWP Details'!$M$60-'VWP Details'!$L$60)*'VWP Details'!$K$60</f>
        <v>795.2740093999995</v>
      </c>
      <c r="N472" s="9">
        <f t="shared" si="134"/>
        <v>175.83571668247538</v>
      </c>
      <c r="O472" s="9">
        <f t="shared" si="135"/>
        <v>164.43285119250785</v>
      </c>
      <c r="P472" s="9">
        <f t="shared" si="136"/>
        <v>141.992938075155</v>
      </c>
      <c r="Q472" s="9">
        <f t="shared" si="137"/>
        <v>81.241295957657883</v>
      </c>
      <c r="R472" s="9">
        <f t="shared" si="138"/>
        <v>278.33571668247538</v>
      </c>
      <c r="S472" s="9">
        <f t="shared" si="139"/>
        <v>278.93285119250788</v>
      </c>
      <c r="T472" s="9">
        <f t="shared" si="140"/>
        <v>278.492938075155</v>
      </c>
      <c r="U472" s="9">
        <f t="shared" si="141"/>
        <v>280.74129595765788</v>
      </c>
      <c r="V472" s="10">
        <f>'VWP Details'!P$63</f>
        <v>102.5</v>
      </c>
      <c r="W472" s="10">
        <f>'VWP Details'!P$62</f>
        <v>114.5</v>
      </c>
      <c r="X472" s="10">
        <f>'VWP Details'!P$61</f>
        <v>136.5</v>
      </c>
      <c r="Y472" s="10">
        <f>'VWP Details'!P$60</f>
        <v>199.5</v>
      </c>
      <c r="AA472" s="10">
        <f t="shared" si="142"/>
        <v>278.32738117159965</v>
      </c>
      <c r="AB472" s="10">
        <f t="shared" si="143"/>
        <v>278.8366308951974</v>
      </c>
      <c r="AC472" s="10">
        <f t="shared" si="144"/>
        <v>278.48137692710026</v>
      </c>
      <c r="AD472" s="10">
        <f t="shared" si="145"/>
        <v>281.46867243625582</v>
      </c>
      <c r="AE472" s="10">
        <f t="shared" si="146"/>
        <v>278.32340714125456</v>
      </c>
      <c r="AF472" s="10">
        <f t="shared" si="147"/>
        <v>278.79499623574515</v>
      </c>
      <c r="AG472" s="10">
        <f t="shared" si="148"/>
        <v>279.48756357531897</v>
      </c>
      <c r="AH472" s="10">
        <f t="shared" si="149"/>
        <v>281.31064865077269</v>
      </c>
      <c r="AN472" s="10">
        <f t="shared" si="126"/>
        <v>278.50534877203319</v>
      </c>
      <c r="AO472" s="10">
        <f t="shared" si="127"/>
        <v>279.15790180352997</v>
      </c>
      <c r="AP472" s="10">
        <f t="shared" si="128"/>
        <v>279.99444986721386</v>
      </c>
      <c r="AQ472" s="10">
        <f t="shared" si="129"/>
        <v>281.51343731634609</v>
      </c>
    </row>
    <row r="473" spans="5:43" x14ac:dyDescent="0.2">
      <c r="E473" s="20">
        <v>40842.208333333336</v>
      </c>
      <c r="F473">
        <v>6957.6719999999996</v>
      </c>
      <c r="G473">
        <v>5780.9139999999998</v>
      </c>
      <c r="H473">
        <v>6056.0249999999996</v>
      </c>
      <c r="I473">
        <v>7677.3220000000001</v>
      </c>
      <c r="J473" s="6">
        <f>('VWP Details'!$I$63-F473)*'VWP Details'!$J$63+('VWP Details'!$M$63-'VWP Details'!$L$63)*'VWP Details'!$K$63</f>
        <v>1721.3231372000002</v>
      </c>
      <c r="K473" s="6">
        <f>('VWP Details'!$I$62-G473)*'VWP Details'!$J$62+('VWP Details'!$M$62-'VWP Details'!$L$62)*'VWP Details'!$K$62</f>
        <v>1609.5805880000007</v>
      </c>
      <c r="L473" s="6">
        <f>('VWP Details'!$I$61-H473)*'VWP Details'!$J$61+('VWP Details'!$M$61-'VWP Details'!$L$61)*'VWP Details'!$K$61</f>
        <v>1389.7036625000003</v>
      </c>
      <c r="M473" s="6">
        <f>('VWP Details'!I$60-I473)*'VWP Details'!$J$60+('VWP Details'!$M$60-'VWP Details'!$L$60)*'VWP Details'!$K$60</f>
        <v>795.88362539999946</v>
      </c>
      <c r="N473" s="9">
        <f t="shared" si="134"/>
        <v>175.84193721297973</v>
      </c>
      <c r="O473" s="9">
        <f t="shared" si="135"/>
        <v>164.42686592519888</v>
      </c>
      <c r="P473" s="9">
        <f t="shared" si="136"/>
        <v>141.96531661305377</v>
      </c>
      <c r="Q473" s="9">
        <f t="shared" si="137"/>
        <v>81.303571341099484</v>
      </c>
      <c r="R473" s="9">
        <f t="shared" si="138"/>
        <v>278.3419372129797</v>
      </c>
      <c r="S473" s="9">
        <f t="shared" si="139"/>
        <v>278.92686592519885</v>
      </c>
      <c r="T473" s="9">
        <f t="shared" si="140"/>
        <v>278.4653166130538</v>
      </c>
      <c r="U473" s="9">
        <f t="shared" si="141"/>
        <v>280.80357134109948</v>
      </c>
      <c r="V473" s="10">
        <f>'VWP Details'!P$63</f>
        <v>102.5</v>
      </c>
      <c r="W473" s="10">
        <f>'VWP Details'!P$62</f>
        <v>114.5</v>
      </c>
      <c r="X473" s="10">
        <f>'VWP Details'!P$61</f>
        <v>136.5</v>
      </c>
      <c r="Y473" s="10">
        <f>'VWP Details'!P$60</f>
        <v>199.5</v>
      </c>
      <c r="AA473" s="10">
        <f t="shared" si="142"/>
        <v>278.33216209361575</v>
      </c>
      <c r="AB473" s="10">
        <f t="shared" si="143"/>
        <v>278.86354749732425</v>
      </c>
      <c r="AC473" s="10">
        <f t="shared" si="144"/>
        <v>278.41226062523208</v>
      </c>
      <c r="AD473" s="10">
        <f t="shared" si="145"/>
        <v>281.38761435234403</v>
      </c>
      <c r="AE473" s="10">
        <f t="shared" si="146"/>
        <v>278.32330050358883</v>
      </c>
      <c r="AF473" s="10">
        <f t="shared" si="147"/>
        <v>278.79482294800596</v>
      </c>
      <c r="AG473" s="10">
        <f t="shared" si="148"/>
        <v>279.48470461161281</v>
      </c>
      <c r="AH473" s="10">
        <f t="shared" si="149"/>
        <v>281.30558432762643</v>
      </c>
      <c r="AN473" s="10">
        <f t="shared" si="126"/>
        <v>278.50534877203319</v>
      </c>
      <c r="AO473" s="10">
        <f t="shared" si="127"/>
        <v>279.15790180352997</v>
      </c>
      <c r="AP473" s="10">
        <f t="shared" si="128"/>
        <v>279.99444986721386</v>
      </c>
      <c r="AQ473" s="10">
        <f t="shared" si="129"/>
        <v>281.51343731634609</v>
      </c>
    </row>
    <row r="474" spans="5:43" x14ac:dyDescent="0.2">
      <c r="E474" s="20">
        <v>40842.25</v>
      </c>
      <c r="F474">
        <v>6957.6530000000002</v>
      </c>
      <c r="G474">
        <v>5780.7629999999999</v>
      </c>
      <c r="H474">
        <v>6056.9059999999999</v>
      </c>
      <c r="I474">
        <v>7677.4489999999996</v>
      </c>
      <c r="J474" s="6">
        <f>('VWP Details'!$I$63-F474)*'VWP Details'!$J$63+('VWP Details'!$M$63-'VWP Details'!$L$63)*'VWP Details'!$K$63</f>
        <v>1721.3396652999995</v>
      </c>
      <c r="K474" s="6">
        <f>('VWP Details'!$I$62-G474)*'VWP Details'!$J$62+('VWP Details'!$M$62-'VWP Details'!$L$62)*'VWP Details'!$K$62</f>
        <v>1609.6648460000006</v>
      </c>
      <c r="L474" s="6">
        <f>('VWP Details'!$I$61-H474)*'VWP Details'!$J$61+('VWP Details'!$M$61-'VWP Details'!$L$61)*'VWP Details'!$K$61</f>
        <v>1389.212505</v>
      </c>
      <c r="M474" s="6">
        <f>('VWP Details'!I$60-I474)*'VWP Details'!$J$60+('VWP Details'!$M$60-'VWP Details'!$L$60)*'VWP Details'!$K$60</f>
        <v>795.81449929999974</v>
      </c>
      <c r="N474" s="9">
        <f t="shared" si="134"/>
        <v>175.84362564268798</v>
      </c>
      <c r="O474" s="9">
        <f t="shared" si="135"/>
        <v>164.43547330961465</v>
      </c>
      <c r="P474" s="9">
        <f t="shared" si="136"/>
        <v>141.91514236952548</v>
      </c>
      <c r="Q474" s="9">
        <f t="shared" si="137"/>
        <v>81.296509757441399</v>
      </c>
      <c r="R474" s="9">
        <f t="shared" si="138"/>
        <v>278.34362564268798</v>
      </c>
      <c r="S474" s="9">
        <f t="shared" si="139"/>
        <v>278.93547330961462</v>
      </c>
      <c r="T474" s="9">
        <f t="shared" si="140"/>
        <v>278.41514236952548</v>
      </c>
      <c r="U474" s="9">
        <f t="shared" si="141"/>
        <v>280.79650975744141</v>
      </c>
      <c r="V474" s="10">
        <f>'VWP Details'!P$63</f>
        <v>102.5</v>
      </c>
      <c r="W474" s="10">
        <f>'VWP Details'!P$62</f>
        <v>114.5</v>
      </c>
      <c r="X474" s="10">
        <f>'VWP Details'!P$61</f>
        <v>136.5</v>
      </c>
      <c r="Y474" s="10">
        <f>'VWP Details'!P$60</f>
        <v>199.5</v>
      </c>
      <c r="AA474" s="10">
        <f t="shared" si="142"/>
        <v>278.33694301563196</v>
      </c>
      <c r="AB474" s="10">
        <f t="shared" si="143"/>
        <v>278.88548207694805</v>
      </c>
      <c r="AC474" s="10">
        <f t="shared" si="144"/>
        <v>278.43898225413494</v>
      </c>
      <c r="AD474" s="10">
        <f t="shared" si="145"/>
        <v>281.18187205429888</v>
      </c>
      <c r="AE474" s="10">
        <f t="shared" si="146"/>
        <v>278.32322941181167</v>
      </c>
      <c r="AF474" s="10">
        <f t="shared" si="147"/>
        <v>278.79651250346336</v>
      </c>
      <c r="AG474" s="10">
        <f t="shared" si="148"/>
        <v>279.495140398655</v>
      </c>
      <c r="AH474" s="10">
        <f t="shared" si="149"/>
        <v>281.34324758988356</v>
      </c>
      <c r="AN474" s="10">
        <f t="shared" si="126"/>
        <v>278.50534877203319</v>
      </c>
      <c r="AO474" s="10">
        <f t="shared" si="127"/>
        <v>279.15790180352997</v>
      </c>
      <c r="AP474" s="10">
        <f t="shared" si="128"/>
        <v>279.99444986721386</v>
      </c>
      <c r="AQ474" s="10">
        <f t="shared" si="129"/>
        <v>281.51343731634609</v>
      </c>
    </row>
    <row r="475" spans="5:43" x14ac:dyDescent="0.2">
      <c r="E475" s="20">
        <v>40842.291666666664</v>
      </c>
      <c r="F475">
        <v>6957.723</v>
      </c>
      <c r="G475">
        <v>5778.8339999999998</v>
      </c>
      <c r="H475">
        <v>6025.0789999999997</v>
      </c>
      <c r="I475">
        <v>7678.6949999999997</v>
      </c>
      <c r="J475" s="6">
        <f>('VWP Details'!$I$63-F475)*'VWP Details'!$J$63+('VWP Details'!$M$63-'VWP Details'!$L$63)*'VWP Details'!$K$63</f>
        <v>1721.2787722999999</v>
      </c>
      <c r="K475" s="6">
        <f>('VWP Details'!$I$62-G475)*'VWP Details'!$J$62+('VWP Details'!$M$62-'VWP Details'!$L$62)*'VWP Details'!$K$62</f>
        <v>1610.7412280000008</v>
      </c>
      <c r="L475" s="6">
        <f>('VWP Details'!$I$61-H475)*'VWP Details'!$J$61+('VWP Details'!$M$61-'VWP Details'!$L$61)*'VWP Details'!$K$61</f>
        <v>1406.9560575</v>
      </c>
      <c r="M475" s="6">
        <f>('VWP Details'!I$60-I475)*'VWP Details'!$J$60+('VWP Details'!$M$60-'VWP Details'!$L$60)*'VWP Details'!$K$60</f>
        <v>795.13630149999972</v>
      </c>
      <c r="N475" s="9">
        <f t="shared" si="134"/>
        <v>175.83740511218372</v>
      </c>
      <c r="O475" s="9">
        <f t="shared" si="135"/>
        <v>164.54543122046289</v>
      </c>
      <c r="P475" s="9">
        <f t="shared" si="136"/>
        <v>143.72773674951824</v>
      </c>
      <c r="Q475" s="9">
        <f t="shared" si="137"/>
        <v>81.227228393362623</v>
      </c>
      <c r="R475" s="9">
        <f t="shared" si="138"/>
        <v>278.33740511218372</v>
      </c>
      <c r="S475" s="9">
        <f t="shared" si="139"/>
        <v>279.04543122046289</v>
      </c>
      <c r="T475" s="9">
        <f t="shared" si="140"/>
        <v>280.22773674951827</v>
      </c>
      <c r="U475" s="9">
        <f t="shared" si="141"/>
        <v>280.72722839336262</v>
      </c>
      <c r="V475" s="10">
        <f>'VWP Details'!P$63</f>
        <v>102.5</v>
      </c>
      <c r="W475" s="10">
        <f>'VWP Details'!P$62</f>
        <v>114.5</v>
      </c>
      <c r="X475" s="10">
        <f>'VWP Details'!P$61</f>
        <v>136.5</v>
      </c>
      <c r="Y475" s="10">
        <f>'VWP Details'!P$60</f>
        <v>199.5</v>
      </c>
      <c r="AA475" s="10">
        <f t="shared" si="142"/>
        <v>278.33888026656041</v>
      </c>
      <c r="AB475" s="10">
        <f t="shared" si="143"/>
        <v>278.9301036698003</v>
      </c>
      <c r="AC475" s="10">
        <f t="shared" si="144"/>
        <v>278.82029511465601</v>
      </c>
      <c r="AD475" s="10">
        <f t="shared" si="145"/>
        <v>280.95765843270073</v>
      </c>
      <c r="AE475" s="10">
        <f t="shared" si="146"/>
        <v>278.32354932480905</v>
      </c>
      <c r="AF475" s="10">
        <f t="shared" si="147"/>
        <v>278.79950855727066</v>
      </c>
      <c r="AG475" s="10">
        <f t="shared" si="148"/>
        <v>279.42227669017592</v>
      </c>
      <c r="AH475" s="10">
        <f t="shared" si="149"/>
        <v>281.35788008087155</v>
      </c>
      <c r="AN475" s="10">
        <f t="shared" si="126"/>
        <v>278.50534877203319</v>
      </c>
      <c r="AO475" s="10">
        <f t="shared" si="127"/>
        <v>279.15790180352997</v>
      </c>
      <c r="AP475" s="10">
        <f t="shared" si="128"/>
        <v>279.99444986721386</v>
      </c>
      <c r="AQ475" s="10">
        <f t="shared" si="129"/>
        <v>281.51343731634609</v>
      </c>
    </row>
    <row r="476" spans="5:43" x14ac:dyDescent="0.2">
      <c r="E476" s="20">
        <v>40842.333333333336</v>
      </c>
      <c r="F476">
        <v>6957.6719999999996</v>
      </c>
      <c r="G476">
        <v>5779.723</v>
      </c>
      <c r="H476">
        <v>6041.5780000000004</v>
      </c>
      <c r="I476">
        <v>7662.7669999999998</v>
      </c>
      <c r="J476" s="6">
        <f>('VWP Details'!$I$63-F476)*'VWP Details'!$J$63+('VWP Details'!$M$63-'VWP Details'!$L$63)*'VWP Details'!$K$63</f>
        <v>1721.3231372000002</v>
      </c>
      <c r="K476" s="6">
        <f>('VWP Details'!$I$62-G476)*'VWP Details'!$J$62+('VWP Details'!$M$62-'VWP Details'!$L$62)*'VWP Details'!$K$62</f>
        <v>1610.2451660000006</v>
      </c>
      <c r="L476" s="6">
        <f>('VWP Details'!$I$61-H476)*'VWP Details'!$J$61+('VWP Details'!$M$61-'VWP Details'!$L$61)*'VWP Details'!$K$61</f>
        <v>1397.7578649999998</v>
      </c>
      <c r="M476" s="6">
        <f>('VWP Details'!I$60-I476)*'VWP Details'!$J$60+('VWP Details'!$M$60-'VWP Details'!$L$60)*'VWP Details'!$K$60</f>
        <v>803.80591189999961</v>
      </c>
      <c r="N476" s="9">
        <f t="shared" si="134"/>
        <v>175.84193721297973</v>
      </c>
      <c r="O476" s="9">
        <f t="shared" si="135"/>
        <v>164.49475595724667</v>
      </c>
      <c r="P476" s="9">
        <f t="shared" si="136"/>
        <v>142.78809447486148</v>
      </c>
      <c r="Q476" s="9">
        <f t="shared" si="137"/>
        <v>82.112873310735651</v>
      </c>
      <c r="R476" s="9">
        <f t="shared" si="138"/>
        <v>278.3419372129797</v>
      </c>
      <c r="S476" s="9">
        <f t="shared" si="139"/>
        <v>278.99475595724664</v>
      </c>
      <c r="T476" s="9">
        <f t="shared" si="140"/>
        <v>279.28809447486151</v>
      </c>
      <c r="U476" s="9">
        <f t="shared" si="141"/>
        <v>281.61287331073567</v>
      </c>
      <c r="V476" s="10">
        <f>'VWP Details'!P$63</f>
        <v>102.5</v>
      </c>
      <c r="W476" s="10">
        <f>'VWP Details'!P$62</f>
        <v>114.5</v>
      </c>
      <c r="X476" s="10">
        <f>'VWP Details'!P$61</f>
        <v>136.5</v>
      </c>
      <c r="Y476" s="10">
        <f>'VWP Details'!P$60</f>
        <v>199.5</v>
      </c>
      <c r="AA476" s="10">
        <f t="shared" si="142"/>
        <v>278.34012437266131</v>
      </c>
      <c r="AB476" s="10">
        <f t="shared" si="143"/>
        <v>278.96707552100617</v>
      </c>
      <c r="AC476" s="10">
        <f t="shared" si="144"/>
        <v>278.9778456564228</v>
      </c>
      <c r="AD476" s="10">
        <f t="shared" si="145"/>
        <v>280.93629575205944</v>
      </c>
      <c r="AE476" s="10">
        <f t="shared" si="146"/>
        <v>278.32362041658621</v>
      </c>
      <c r="AF476" s="10">
        <f t="shared" si="147"/>
        <v>278.79754766969506</v>
      </c>
      <c r="AG476" s="10">
        <f t="shared" si="148"/>
        <v>279.41562248062564</v>
      </c>
      <c r="AH476" s="10">
        <f t="shared" si="149"/>
        <v>281.34155058568479</v>
      </c>
      <c r="AN476" s="10">
        <f t="shared" si="126"/>
        <v>278.50534877203319</v>
      </c>
      <c r="AO476" s="10">
        <f t="shared" si="127"/>
        <v>279.15790180352997</v>
      </c>
      <c r="AP476" s="10">
        <f t="shared" si="128"/>
        <v>279.99444986721386</v>
      </c>
      <c r="AQ476" s="10">
        <f t="shared" si="129"/>
        <v>281.51343731634609</v>
      </c>
    </row>
    <row r="477" spans="5:43" x14ac:dyDescent="0.2">
      <c r="E477" s="20">
        <v>40842.375</v>
      </c>
      <c r="F477">
        <v>6957.7520000000004</v>
      </c>
      <c r="G477">
        <v>5781.69</v>
      </c>
      <c r="H477">
        <v>6061.81</v>
      </c>
      <c r="I477">
        <v>7664.7110000000002</v>
      </c>
      <c r="J477" s="6">
        <f>('VWP Details'!$I$63-F477)*'VWP Details'!$J$63+('VWP Details'!$M$63-'VWP Details'!$L$63)*'VWP Details'!$K$63</f>
        <v>1721.2535451999995</v>
      </c>
      <c r="K477" s="6">
        <f>('VWP Details'!$I$62-G477)*'VWP Details'!$J$62+('VWP Details'!$M$62-'VWP Details'!$L$62)*'VWP Details'!$K$62</f>
        <v>1609.147580000001</v>
      </c>
      <c r="L477" s="6">
        <f>('VWP Details'!$I$61-H477)*'VWP Details'!$J$61+('VWP Details'!$M$61-'VWP Details'!$L$61)*'VWP Details'!$K$61</f>
        <v>1386.4785249999998</v>
      </c>
      <c r="M477" s="6">
        <f>('VWP Details'!I$60-I477)*'VWP Details'!$J$60+('VWP Details'!$M$60-'VWP Details'!$L$60)*'VWP Details'!$K$60</f>
        <v>802.74779269999942</v>
      </c>
      <c r="N477" s="9">
        <f t="shared" si="134"/>
        <v>175.83482803526047</v>
      </c>
      <c r="O477" s="9">
        <f t="shared" si="135"/>
        <v>164.3826319496581</v>
      </c>
      <c r="P477" s="9">
        <f t="shared" si="136"/>
        <v>141.63585236922748</v>
      </c>
      <c r="Q477" s="9">
        <f t="shared" si="137"/>
        <v>82.00478103804771</v>
      </c>
      <c r="R477" s="9">
        <f t="shared" si="138"/>
        <v>278.33482803526044</v>
      </c>
      <c r="S477" s="9">
        <f t="shared" si="139"/>
        <v>278.8826319496581</v>
      </c>
      <c r="T477" s="9">
        <f t="shared" si="140"/>
        <v>278.13585236922745</v>
      </c>
      <c r="U477" s="9">
        <f t="shared" si="141"/>
        <v>281.50478103804772</v>
      </c>
      <c r="V477" s="10">
        <f>'VWP Details'!P$63</f>
        <v>102.5</v>
      </c>
      <c r="W477" s="10">
        <f>'VWP Details'!P$62</f>
        <v>114.5</v>
      </c>
      <c r="X477" s="10">
        <f>'VWP Details'!P$61</f>
        <v>136.5</v>
      </c>
      <c r="Y477" s="10">
        <f>'VWP Details'!P$60</f>
        <v>199.5</v>
      </c>
      <c r="AA477" s="10">
        <f t="shared" si="142"/>
        <v>278.3399466432183</v>
      </c>
      <c r="AB477" s="10">
        <f t="shared" si="143"/>
        <v>278.95703167243624</v>
      </c>
      <c r="AC477" s="10">
        <f t="shared" si="144"/>
        <v>278.90642851523728</v>
      </c>
      <c r="AD477" s="10">
        <f t="shared" si="145"/>
        <v>281.08899276813736</v>
      </c>
      <c r="AE477" s="10">
        <f t="shared" si="146"/>
        <v>278.32365596247485</v>
      </c>
      <c r="AF477" s="10">
        <f t="shared" si="147"/>
        <v>278.79436464753763</v>
      </c>
      <c r="AG477" s="10">
        <f t="shared" si="148"/>
        <v>279.43363053488628</v>
      </c>
      <c r="AH477" s="10">
        <f t="shared" si="149"/>
        <v>281.34856768692617</v>
      </c>
      <c r="AN477" s="10">
        <f t="shared" si="126"/>
        <v>278.50534877203319</v>
      </c>
      <c r="AO477" s="10">
        <f t="shared" si="127"/>
        <v>279.15790180352997</v>
      </c>
      <c r="AP477" s="10">
        <f t="shared" si="128"/>
        <v>279.99444986721386</v>
      </c>
      <c r="AQ477" s="10">
        <f t="shared" si="129"/>
        <v>281.51343731634609</v>
      </c>
    </row>
    <row r="478" spans="5:43" x14ac:dyDescent="0.2">
      <c r="E478" s="20">
        <v>40842.416666666664</v>
      </c>
      <c r="F478">
        <v>6958.23</v>
      </c>
      <c r="G478">
        <v>5788.1229999999996</v>
      </c>
      <c r="H478">
        <v>6004.0249999999996</v>
      </c>
      <c r="I478">
        <v>7663.7219999999998</v>
      </c>
      <c r="J478" s="6">
        <f>('VWP Details'!$I$63-F478)*'VWP Details'!$J$63+('VWP Details'!$M$63-'VWP Details'!$L$63)*'VWP Details'!$K$63</f>
        <v>1720.8377330000001</v>
      </c>
      <c r="K478" s="6">
        <f>('VWP Details'!$I$62-G478)*'VWP Details'!$J$62+('VWP Details'!$M$62-'VWP Details'!$L$62)*'VWP Details'!$K$62</f>
        <v>1605.5579660000008</v>
      </c>
      <c r="L478" s="6">
        <f>('VWP Details'!$I$61-H478)*'VWP Details'!$J$61+('VWP Details'!$M$61-'VWP Details'!$L$61)*'VWP Details'!$K$61</f>
        <v>1418.6936625000003</v>
      </c>
      <c r="M478" s="6">
        <f>('VWP Details'!I$60-I478)*'VWP Details'!$J$60+('VWP Details'!$M$60-'VWP Details'!$L$60)*'VWP Details'!$K$60</f>
        <v>803.28610539999966</v>
      </c>
      <c r="N478" s="9">
        <f t="shared" si="134"/>
        <v>175.7923506983883</v>
      </c>
      <c r="O478" s="9">
        <f t="shared" si="135"/>
        <v>164.01593457252667</v>
      </c>
      <c r="P478" s="9">
        <f t="shared" si="136"/>
        <v>144.92679296205378</v>
      </c>
      <c r="Q478" s="9">
        <f t="shared" si="137"/>
        <v>82.059772425747511</v>
      </c>
      <c r="R478" s="9">
        <f t="shared" si="138"/>
        <v>278.2923506983883</v>
      </c>
      <c r="S478" s="9">
        <f t="shared" si="139"/>
        <v>278.5159345725267</v>
      </c>
      <c r="T478" s="9">
        <f t="shared" si="140"/>
        <v>281.42679296205381</v>
      </c>
      <c r="U478" s="9">
        <f t="shared" si="141"/>
        <v>281.5597724257475</v>
      </c>
      <c r="V478" s="10">
        <f>'VWP Details'!P$63</f>
        <v>102.5</v>
      </c>
      <c r="W478" s="10">
        <f>'VWP Details'!P$62</f>
        <v>114.5</v>
      </c>
      <c r="X478" s="10">
        <f>'VWP Details'!P$61</f>
        <v>136.5</v>
      </c>
      <c r="Y478" s="10">
        <f>'VWP Details'!P$60</f>
        <v>199.5</v>
      </c>
      <c r="AA478" s="10">
        <f t="shared" si="142"/>
        <v>278.33002934030003</v>
      </c>
      <c r="AB478" s="10">
        <f t="shared" si="143"/>
        <v>278.87484540190178</v>
      </c>
      <c r="AC478" s="10">
        <f t="shared" si="144"/>
        <v>279.49872378503733</v>
      </c>
      <c r="AD478" s="10">
        <f t="shared" si="145"/>
        <v>281.240232985067</v>
      </c>
      <c r="AE478" s="10">
        <f t="shared" si="146"/>
        <v>278.3234426871432</v>
      </c>
      <c r="AF478" s="10">
        <f t="shared" si="147"/>
        <v>278.78803280475017</v>
      </c>
      <c r="AG478" s="10">
        <f t="shared" si="148"/>
        <v>279.51811462094702</v>
      </c>
      <c r="AH478" s="10">
        <f t="shared" si="149"/>
        <v>281.36741266277977</v>
      </c>
      <c r="AN478" s="10">
        <f t="shared" ref="AN478:AN541" si="150">AJ$348-AJ478</f>
        <v>278.50534877203319</v>
      </c>
      <c r="AO478" s="10">
        <f t="shared" ref="AO478:AO541" si="151">AK$348-AK478</f>
        <v>279.15790180352997</v>
      </c>
      <c r="AP478" s="10">
        <f t="shared" ref="AP478:AP541" si="152">AL$348-AL478</f>
        <v>279.99444986721386</v>
      </c>
      <c r="AQ478" s="10">
        <f t="shared" ref="AQ478:AQ541" si="153">AM$348-AM478</f>
        <v>281.51343731634609</v>
      </c>
    </row>
    <row r="479" spans="5:43" x14ac:dyDescent="0.2">
      <c r="E479" s="20">
        <v>40842.458333333336</v>
      </c>
      <c r="F479">
        <v>6958.2</v>
      </c>
      <c r="G479">
        <v>5787.48</v>
      </c>
      <c r="H479">
        <v>6002.3</v>
      </c>
      <c r="I479">
        <v>7667.7179999999998</v>
      </c>
      <c r="J479" s="6">
        <f>('VWP Details'!$I$63-F479)*'VWP Details'!$J$63+('VWP Details'!$M$63-'VWP Details'!$L$63)*'VWP Details'!$K$63</f>
        <v>1720.86383</v>
      </c>
      <c r="K479" s="6">
        <f>('VWP Details'!$I$62-G479)*'VWP Details'!$J$62+('VWP Details'!$M$62-'VWP Details'!$L$62)*'VWP Details'!$K$62</f>
        <v>1605.916760000001</v>
      </c>
      <c r="L479" s="6">
        <f>('VWP Details'!$I$61-H479)*'VWP Details'!$J$61+('VWP Details'!$M$61-'VWP Details'!$L$61)*'VWP Details'!$K$61</f>
        <v>1419.65535</v>
      </c>
      <c r="M479" s="6">
        <f>('VWP Details'!I$60-I479)*'VWP Details'!$J$60+('VWP Details'!$M$60-'VWP Details'!$L$60)*'VWP Details'!$K$60</f>
        <v>801.11108259999969</v>
      </c>
      <c r="N479" s="9">
        <f t="shared" si="134"/>
        <v>175.795016640033</v>
      </c>
      <c r="O479" s="9">
        <f t="shared" si="135"/>
        <v>164.05258720947609</v>
      </c>
      <c r="P479" s="9">
        <f t="shared" si="136"/>
        <v>145.02503424478499</v>
      </c>
      <c r="Q479" s="9">
        <f t="shared" si="137"/>
        <v>81.837582754111224</v>
      </c>
      <c r="R479" s="9">
        <f t="shared" si="138"/>
        <v>278.295016640033</v>
      </c>
      <c r="S479" s="9">
        <f t="shared" si="139"/>
        <v>278.55258720947609</v>
      </c>
      <c r="T479" s="9">
        <f t="shared" si="140"/>
        <v>281.52503424478499</v>
      </c>
      <c r="U479" s="9">
        <f t="shared" si="141"/>
        <v>281.33758275411122</v>
      </c>
      <c r="V479" s="10">
        <f>'VWP Details'!P$63</f>
        <v>102.5</v>
      </c>
      <c r="W479" s="10">
        <f>'VWP Details'!P$62</f>
        <v>114.5</v>
      </c>
      <c r="X479" s="10">
        <f>'VWP Details'!P$61</f>
        <v>136.5</v>
      </c>
      <c r="Y479" s="10">
        <f>'VWP Details'!P$60</f>
        <v>199.5</v>
      </c>
      <c r="AA479" s="10">
        <f t="shared" si="142"/>
        <v>278.32030753976903</v>
      </c>
      <c r="AB479" s="10">
        <f t="shared" si="143"/>
        <v>278.79826818187405</v>
      </c>
      <c r="AC479" s="10">
        <f t="shared" si="144"/>
        <v>280.12070216008919</v>
      </c>
      <c r="AD479" s="10">
        <f t="shared" si="145"/>
        <v>281.34844758440096</v>
      </c>
      <c r="AE479" s="10">
        <f t="shared" si="146"/>
        <v>278.32354932480899</v>
      </c>
      <c r="AF479" s="10">
        <f t="shared" si="147"/>
        <v>278.78254687974243</v>
      </c>
      <c r="AG479" s="10">
        <f t="shared" si="148"/>
        <v>279.54289762187068</v>
      </c>
      <c r="AH479" s="10">
        <f t="shared" si="149"/>
        <v>281.40362135000942</v>
      </c>
      <c r="AN479" s="10">
        <f t="shared" si="150"/>
        <v>278.50534877203319</v>
      </c>
      <c r="AO479" s="10">
        <f t="shared" si="151"/>
        <v>279.15790180352997</v>
      </c>
      <c r="AP479" s="10">
        <f t="shared" si="152"/>
        <v>279.99444986721386</v>
      </c>
      <c r="AQ479" s="10">
        <f t="shared" si="153"/>
        <v>281.51343731634609</v>
      </c>
    </row>
    <row r="480" spans="5:43" x14ac:dyDescent="0.2">
      <c r="E480" s="20">
        <v>40842.5</v>
      </c>
      <c r="F480">
        <v>6958.1809999999996</v>
      </c>
      <c r="G480">
        <v>5783.9849999999997</v>
      </c>
      <c r="H480">
        <v>6046.06</v>
      </c>
      <c r="I480">
        <v>7659.8450000000003</v>
      </c>
      <c r="J480" s="6">
        <f>('VWP Details'!$I$63-F480)*'VWP Details'!$J$63+('VWP Details'!$M$63-'VWP Details'!$L$63)*'VWP Details'!$K$63</f>
        <v>1720.8803581000002</v>
      </c>
      <c r="K480" s="6">
        <f>('VWP Details'!$I$62-G480)*'VWP Details'!$J$62+('VWP Details'!$M$62-'VWP Details'!$L$62)*'VWP Details'!$K$62</f>
        <v>1607.8669700000007</v>
      </c>
      <c r="L480" s="6">
        <f>('VWP Details'!$I$61-H480)*'VWP Details'!$J$61+('VWP Details'!$M$61-'VWP Details'!$L$61)*'VWP Details'!$K$61</f>
        <v>1395.2591499999999</v>
      </c>
      <c r="M480" s="6">
        <f>('VWP Details'!I$60-I480)*'VWP Details'!$J$60+('VWP Details'!$M$60-'VWP Details'!$L$60)*'VWP Details'!$K$60</f>
        <v>805.39635649999946</v>
      </c>
      <c r="N480" s="9">
        <f t="shared" si="134"/>
        <v>175.79670506974134</v>
      </c>
      <c r="O480" s="9">
        <f t="shared" si="135"/>
        <v>164.25181110704708</v>
      </c>
      <c r="P480" s="9">
        <f t="shared" si="136"/>
        <v>142.53283799416499</v>
      </c>
      <c r="Q480" s="9">
        <f t="shared" si="137"/>
        <v>82.2753453378931</v>
      </c>
      <c r="R480" s="9">
        <f t="shared" si="138"/>
        <v>278.29670506974134</v>
      </c>
      <c r="S480" s="9">
        <f t="shared" si="139"/>
        <v>278.75181110704705</v>
      </c>
      <c r="T480" s="9">
        <f t="shared" si="140"/>
        <v>279.03283799416499</v>
      </c>
      <c r="U480" s="9">
        <f t="shared" si="141"/>
        <v>281.7753453378931</v>
      </c>
      <c r="V480" s="10">
        <f>'VWP Details'!P$63</f>
        <v>102.5</v>
      </c>
      <c r="W480" s="10">
        <f>'VWP Details'!P$62</f>
        <v>114.5</v>
      </c>
      <c r="X480" s="10">
        <f>'VWP Details'!P$61</f>
        <v>136.5</v>
      </c>
      <c r="Y480" s="10">
        <f>'VWP Details'!P$60</f>
        <v>199.5</v>
      </c>
      <c r="AA480" s="10">
        <f t="shared" si="142"/>
        <v>278.31216753128058</v>
      </c>
      <c r="AB480" s="10">
        <f t="shared" si="143"/>
        <v>278.73954415919087</v>
      </c>
      <c r="AC480" s="10">
        <f t="shared" si="144"/>
        <v>279.88172240901855</v>
      </c>
      <c r="AD480" s="10">
        <f t="shared" si="145"/>
        <v>281.55807097330705</v>
      </c>
      <c r="AE480" s="10">
        <f t="shared" si="146"/>
        <v>278.32369150836342</v>
      </c>
      <c r="AF480" s="10">
        <f t="shared" si="147"/>
        <v>278.79757731101893</v>
      </c>
      <c r="AG480" s="10">
        <f t="shared" si="148"/>
        <v>279.51134195234272</v>
      </c>
      <c r="AH480" s="10">
        <f t="shared" si="149"/>
        <v>281.4315029288245</v>
      </c>
      <c r="AN480" s="10">
        <f t="shared" si="150"/>
        <v>278.50534877203319</v>
      </c>
      <c r="AO480" s="10">
        <f t="shared" si="151"/>
        <v>279.15790180352997</v>
      </c>
      <c r="AP480" s="10">
        <f t="shared" si="152"/>
        <v>279.99444986721386</v>
      </c>
      <c r="AQ480" s="10">
        <f t="shared" si="153"/>
        <v>281.51343731634609</v>
      </c>
    </row>
    <row r="481" spans="5:43" x14ac:dyDescent="0.2">
      <c r="E481" s="20">
        <v>40842.541666666664</v>
      </c>
      <c r="F481">
        <v>6958.07</v>
      </c>
      <c r="G481">
        <v>5785.1850000000004</v>
      </c>
      <c r="H481">
        <v>6016.7039999999997</v>
      </c>
      <c r="I481">
        <v>7666.4620000000004</v>
      </c>
      <c r="J481" s="6">
        <f>('VWP Details'!$I$63-F481)*'VWP Details'!$J$63+('VWP Details'!$M$63-'VWP Details'!$L$63)*'VWP Details'!$K$63</f>
        <v>1720.976917</v>
      </c>
      <c r="K481" s="6">
        <f>('VWP Details'!$I$62-G481)*'VWP Details'!$J$62+('VWP Details'!$M$62-'VWP Details'!$L$62)*'VWP Details'!$K$62</f>
        <v>1607.1973700000003</v>
      </c>
      <c r="L481" s="6">
        <f>('VWP Details'!$I$61-H481)*'VWP Details'!$J$61+('VWP Details'!$M$61-'VWP Details'!$L$61)*'VWP Details'!$K$61</f>
        <v>1411.6251200000002</v>
      </c>
      <c r="M481" s="6">
        <f>('VWP Details'!I$60-I481)*'VWP Details'!$J$60+('VWP Details'!$M$60-'VWP Details'!$L$60)*'VWP Details'!$K$60</f>
        <v>801.79472339999927</v>
      </c>
      <c r="N481" s="9">
        <f t="shared" si="134"/>
        <v>175.80656905382671</v>
      </c>
      <c r="O481" s="9">
        <f t="shared" si="135"/>
        <v>164.18340805208703</v>
      </c>
      <c r="P481" s="9">
        <f t="shared" si="136"/>
        <v>144.20470529611202</v>
      </c>
      <c r="Q481" s="9">
        <f t="shared" si="137"/>
        <v>81.907420148399268</v>
      </c>
      <c r="R481" s="9">
        <f t="shared" si="138"/>
        <v>278.30656905382671</v>
      </c>
      <c r="S481" s="9">
        <f t="shared" si="139"/>
        <v>278.68340805208703</v>
      </c>
      <c r="T481" s="9">
        <f t="shared" si="140"/>
        <v>280.70470529611202</v>
      </c>
      <c r="U481" s="9">
        <f t="shared" si="141"/>
        <v>281.4074201483993</v>
      </c>
      <c r="V481" s="10">
        <f>'VWP Details'!P$63</f>
        <v>102.5</v>
      </c>
      <c r="W481" s="10">
        <f>'VWP Details'!P$62</f>
        <v>114.5</v>
      </c>
      <c r="X481" s="10">
        <f>'VWP Details'!P$61</f>
        <v>136.5</v>
      </c>
      <c r="Y481" s="10">
        <f>'VWP Details'!P$60</f>
        <v>199.5</v>
      </c>
      <c r="AA481" s="10">
        <f t="shared" si="142"/>
        <v>278.30509389944996</v>
      </c>
      <c r="AB481" s="10">
        <f t="shared" si="143"/>
        <v>278.67727457815897</v>
      </c>
      <c r="AC481" s="10">
        <f t="shared" si="144"/>
        <v>280.16504457326863</v>
      </c>
      <c r="AD481" s="10">
        <f t="shared" si="145"/>
        <v>281.51698034083978</v>
      </c>
      <c r="AE481" s="10">
        <f t="shared" si="146"/>
        <v>278.32379459144033</v>
      </c>
      <c r="AF481" s="10">
        <f t="shared" si="147"/>
        <v>278.80239288608811</v>
      </c>
      <c r="AG481" s="10">
        <f t="shared" si="148"/>
        <v>279.48537208282073</v>
      </c>
      <c r="AH481" s="10">
        <f t="shared" si="149"/>
        <v>281.46124832090123</v>
      </c>
      <c r="AN481" s="10">
        <f t="shared" si="150"/>
        <v>278.50534877203319</v>
      </c>
      <c r="AO481" s="10">
        <f t="shared" si="151"/>
        <v>279.15790180352997</v>
      </c>
      <c r="AP481" s="10">
        <f t="shared" si="152"/>
        <v>279.99444986721386</v>
      </c>
      <c r="AQ481" s="10">
        <f t="shared" si="153"/>
        <v>281.51343731634609</v>
      </c>
    </row>
    <row r="482" spans="5:43" x14ac:dyDescent="0.2">
      <c r="E482" s="20">
        <v>40842.583333333336</v>
      </c>
      <c r="F482">
        <v>6958.0410000000002</v>
      </c>
      <c r="G482">
        <v>5785.049</v>
      </c>
      <c r="H482">
        <v>6017.4889999999996</v>
      </c>
      <c r="I482">
        <v>7670.5290000000005</v>
      </c>
      <c r="J482" s="6">
        <f>('VWP Details'!$I$63-F482)*'VWP Details'!$J$63+('VWP Details'!$M$63-'VWP Details'!$L$63)*'VWP Details'!$K$63</f>
        <v>1721.0021440999997</v>
      </c>
      <c r="K482" s="6">
        <f>('VWP Details'!$I$62-G482)*'VWP Details'!$J$62+('VWP Details'!$M$62-'VWP Details'!$L$62)*'VWP Details'!$K$62</f>
        <v>1607.2732580000006</v>
      </c>
      <c r="L482" s="6">
        <f>('VWP Details'!$I$61-H482)*'VWP Details'!$J$61+('VWP Details'!$M$61-'VWP Details'!$L$61)*'VWP Details'!$K$61</f>
        <v>1411.1874825000002</v>
      </c>
      <c r="M482" s="6">
        <f>('VWP Details'!I$60-I482)*'VWP Details'!$J$60+('VWP Details'!$M$60-'VWP Details'!$L$60)*'VWP Details'!$K$60</f>
        <v>799.58105529999932</v>
      </c>
      <c r="N482" s="9">
        <f t="shared" si="134"/>
        <v>175.80914613074987</v>
      </c>
      <c r="O482" s="9">
        <f t="shared" si="135"/>
        <v>164.19116039831587</v>
      </c>
      <c r="P482" s="9">
        <f t="shared" si="136"/>
        <v>144.15999839353577</v>
      </c>
      <c r="Q482" s="9">
        <f t="shared" si="137"/>
        <v>81.681282662276956</v>
      </c>
      <c r="R482" s="9">
        <f t="shared" si="138"/>
        <v>278.30914613074987</v>
      </c>
      <c r="S482" s="9">
        <f t="shared" si="139"/>
        <v>278.6911603983159</v>
      </c>
      <c r="T482" s="9">
        <f t="shared" si="140"/>
        <v>280.65999839353577</v>
      </c>
      <c r="U482" s="9">
        <f t="shared" si="141"/>
        <v>281.18128266227694</v>
      </c>
      <c r="V482" s="10">
        <f>'VWP Details'!P$63</f>
        <v>102.5</v>
      </c>
      <c r="W482" s="10">
        <f>'VWP Details'!P$62</f>
        <v>114.5</v>
      </c>
      <c r="X482" s="10">
        <f>'VWP Details'!P$61</f>
        <v>136.5</v>
      </c>
      <c r="Y482" s="10">
        <f>'VWP Details'!P$60</f>
        <v>199.5</v>
      </c>
      <c r="AA482" s="10">
        <f t="shared" si="142"/>
        <v>278.29995751854784</v>
      </c>
      <c r="AB482" s="10">
        <f t="shared" si="143"/>
        <v>278.63898026789059</v>
      </c>
      <c r="AC482" s="10">
        <f t="shared" si="144"/>
        <v>280.6698737781303</v>
      </c>
      <c r="AD482" s="10">
        <f t="shared" si="145"/>
        <v>281.45228066568563</v>
      </c>
      <c r="AE482" s="10">
        <f t="shared" si="146"/>
        <v>278.3240434126605</v>
      </c>
      <c r="AF482" s="10">
        <f t="shared" si="147"/>
        <v>278.80536841897884</v>
      </c>
      <c r="AG482" s="10">
        <f t="shared" si="148"/>
        <v>279.48043097343538</v>
      </c>
      <c r="AH482" s="10">
        <f t="shared" si="149"/>
        <v>281.46449776144436</v>
      </c>
      <c r="AN482" s="10">
        <f t="shared" si="150"/>
        <v>278.50534877203319</v>
      </c>
      <c r="AO482" s="10">
        <f t="shared" si="151"/>
        <v>279.15790180352997</v>
      </c>
      <c r="AP482" s="10">
        <f t="shared" si="152"/>
        <v>279.99444986721386</v>
      </c>
      <c r="AQ482" s="10">
        <f t="shared" si="153"/>
        <v>281.51343731634609</v>
      </c>
    </row>
    <row r="483" spans="5:43" x14ac:dyDescent="0.2">
      <c r="E483" s="20">
        <v>40842.625</v>
      </c>
      <c r="F483">
        <v>6957.8919999999998</v>
      </c>
      <c r="G483">
        <v>5784.6490000000003</v>
      </c>
      <c r="H483">
        <v>6022.473</v>
      </c>
      <c r="I483">
        <v>7665.2529999999997</v>
      </c>
      <c r="J483" s="6">
        <f>('VWP Details'!$I$63-F483)*'VWP Details'!$J$63+('VWP Details'!$M$63-'VWP Details'!$L$63)*'VWP Details'!$K$63</f>
        <v>1721.1317591999998</v>
      </c>
      <c r="K483" s="6">
        <f>('VWP Details'!$I$62-G483)*'VWP Details'!$J$62+('VWP Details'!$M$62-'VWP Details'!$L$62)*'VWP Details'!$K$62</f>
        <v>1607.4964580000005</v>
      </c>
      <c r="L483" s="6">
        <f>('VWP Details'!$I$61-H483)*'VWP Details'!$J$61+('VWP Details'!$M$61-'VWP Details'!$L$61)*'VWP Details'!$K$61</f>
        <v>1408.4089025000001</v>
      </c>
      <c r="M483" s="6">
        <f>('VWP Details'!I$60-I483)*'VWP Details'!$J$60+('VWP Details'!$M$60-'VWP Details'!$L$60)*'VWP Details'!$K$60</f>
        <v>802.45278209999969</v>
      </c>
      <c r="N483" s="9">
        <f t="shared" si="134"/>
        <v>175.82238697425188</v>
      </c>
      <c r="O483" s="9">
        <f t="shared" si="135"/>
        <v>164.21396141663584</v>
      </c>
      <c r="P483" s="9">
        <f t="shared" si="136"/>
        <v>143.87615227577774</v>
      </c>
      <c r="Q483" s="9">
        <f t="shared" si="137"/>
        <v>81.974644200703679</v>
      </c>
      <c r="R483" s="9">
        <f t="shared" si="138"/>
        <v>278.32238697425191</v>
      </c>
      <c r="S483" s="9">
        <f t="shared" si="139"/>
        <v>278.71396141663581</v>
      </c>
      <c r="T483" s="9">
        <f t="shared" si="140"/>
        <v>280.37615227577771</v>
      </c>
      <c r="U483" s="9">
        <f t="shared" si="141"/>
        <v>281.47464420070366</v>
      </c>
      <c r="V483" s="10">
        <f>'VWP Details'!P$63</f>
        <v>102.5</v>
      </c>
      <c r="W483" s="10">
        <f>'VWP Details'!P$62</f>
        <v>114.5</v>
      </c>
      <c r="X483" s="10">
        <f>'VWP Details'!P$61</f>
        <v>136.5</v>
      </c>
      <c r="Y483" s="10">
        <f>'VWP Details'!P$60</f>
        <v>199.5</v>
      </c>
      <c r="AA483" s="10">
        <f t="shared" si="142"/>
        <v>278.30596477372058</v>
      </c>
      <c r="AB483" s="10">
        <f t="shared" si="143"/>
        <v>278.67858563671234</v>
      </c>
      <c r="AC483" s="10">
        <f t="shared" si="144"/>
        <v>280.4597456408751</v>
      </c>
      <c r="AD483" s="10">
        <f t="shared" si="145"/>
        <v>281.43525502067689</v>
      </c>
      <c r="AE483" s="10">
        <f t="shared" si="146"/>
        <v>278.3240434126605</v>
      </c>
      <c r="AF483" s="10">
        <f t="shared" si="147"/>
        <v>278.81358818608334</v>
      </c>
      <c r="AG483" s="10">
        <f t="shared" si="148"/>
        <v>279.52419020357996</v>
      </c>
      <c r="AH483" s="10">
        <f t="shared" si="149"/>
        <v>281.46250272505335</v>
      </c>
      <c r="AN483" s="10">
        <f t="shared" si="150"/>
        <v>278.50534877203319</v>
      </c>
      <c r="AO483" s="10">
        <f t="shared" si="151"/>
        <v>279.15790180352997</v>
      </c>
      <c r="AP483" s="10">
        <f t="shared" si="152"/>
        <v>279.99444986721386</v>
      </c>
      <c r="AQ483" s="10">
        <f t="shared" si="153"/>
        <v>281.51343731634609</v>
      </c>
    </row>
    <row r="484" spans="5:43" x14ac:dyDescent="0.2">
      <c r="E484" s="20">
        <v>40842.666666666664</v>
      </c>
      <c r="F484">
        <v>6957.8919999999998</v>
      </c>
      <c r="G484">
        <v>5782.8680000000004</v>
      </c>
      <c r="H484">
        <v>6052.6229999999996</v>
      </c>
      <c r="I484">
        <v>7672.2240000000002</v>
      </c>
      <c r="J484" s="6">
        <f>('VWP Details'!$I$63-F484)*'VWP Details'!$J$63+('VWP Details'!$M$63-'VWP Details'!$L$63)*'VWP Details'!$K$63</f>
        <v>1721.1317591999998</v>
      </c>
      <c r="K484" s="6">
        <f>('VWP Details'!$I$62-G484)*'VWP Details'!$J$62+('VWP Details'!$M$62-'VWP Details'!$L$62)*'VWP Details'!$K$62</f>
        <v>1608.4902560000005</v>
      </c>
      <c r="L484" s="6">
        <f>('VWP Details'!$I$61-H484)*'VWP Details'!$J$61+('VWP Details'!$M$61-'VWP Details'!$L$61)*'VWP Details'!$K$61</f>
        <v>1391.6002775000002</v>
      </c>
      <c r="M484" s="6">
        <f>('VWP Details'!I$60-I484)*'VWP Details'!$J$60+('VWP Details'!$M$60-'VWP Details'!$L$60)*'VWP Details'!$K$60</f>
        <v>798.65846679999947</v>
      </c>
      <c r="N484" s="9">
        <f t="shared" si="134"/>
        <v>175.82238697425188</v>
      </c>
      <c r="O484" s="9">
        <f t="shared" si="135"/>
        <v>164.31548295070564</v>
      </c>
      <c r="P484" s="9">
        <f t="shared" si="136"/>
        <v>142.15906550804027</v>
      </c>
      <c r="Q484" s="9">
        <f t="shared" si="137"/>
        <v>81.587035541800631</v>
      </c>
      <c r="R484" s="9">
        <f t="shared" si="138"/>
        <v>278.32238697425191</v>
      </c>
      <c r="S484" s="9">
        <f t="shared" si="139"/>
        <v>278.81548295070564</v>
      </c>
      <c r="T484" s="9">
        <f t="shared" si="140"/>
        <v>278.65906550804027</v>
      </c>
      <c r="U484" s="9">
        <f t="shared" si="141"/>
        <v>281.08703554180062</v>
      </c>
      <c r="V484" s="10">
        <f>'VWP Details'!P$63</f>
        <v>102.5</v>
      </c>
      <c r="W484" s="10">
        <f>'VWP Details'!P$62</f>
        <v>114.5</v>
      </c>
      <c r="X484" s="10">
        <f>'VWP Details'!P$61</f>
        <v>136.5</v>
      </c>
      <c r="Y484" s="10">
        <f>'VWP Details'!P$60</f>
        <v>199.5</v>
      </c>
      <c r="AA484" s="10">
        <f t="shared" si="142"/>
        <v>278.31143884056439</v>
      </c>
      <c r="AB484" s="10">
        <f t="shared" si="143"/>
        <v>278.73116478495831</v>
      </c>
      <c r="AC484" s="10">
        <f t="shared" si="144"/>
        <v>279.88655189352613</v>
      </c>
      <c r="AD484" s="10">
        <f t="shared" si="145"/>
        <v>281.38514557821475</v>
      </c>
      <c r="AE484" s="10">
        <f t="shared" si="146"/>
        <v>278.32390122910613</v>
      </c>
      <c r="AF484" s="10">
        <f t="shared" si="147"/>
        <v>278.81768324897359</v>
      </c>
      <c r="AG484" s="10">
        <f t="shared" si="148"/>
        <v>279.51484788472823</v>
      </c>
      <c r="AH484" s="10">
        <f t="shared" si="149"/>
        <v>281.44227657015983</v>
      </c>
      <c r="AN484" s="10">
        <f t="shared" si="150"/>
        <v>278.50534877203319</v>
      </c>
      <c r="AO484" s="10">
        <f t="shared" si="151"/>
        <v>279.15790180352997</v>
      </c>
      <c r="AP484" s="10">
        <f t="shared" si="152"/>
        <v>279.99444986721386</v>
      </c>
      <c r="AQ484" s="10">
        <f t="shared" si="153"/>
        <v>281.51343731634609</v>
      </c>
    </row>
    <row r="485" spans="5:43" x14ac:dyDescent="0.2">
      <c r="E485" s="20">
        <v>40842.708333333336</v>
      </c>
      <c r="F485">
        <v>6957.902</v>
      </c>
      <c r="G485">
        <v>5785.3509999999997</v>
      </c>
      <c r="H485">
        <v>6012.3339999999998</v>
      </c>
      <c r="I485">
        <v>7660.7650000000003</v>
      </c>
      <c r="J485" s="6">
        <f>('VWP Details'!$I$63-F485)*'VWP Details'!$J$63+('VWP Details'!$M$63-'VWP Details'!$L$63)*'VWP Details'!$K$63</f>
        <v>1721.1230601999998</v>
      </c>
      <c r="K485" s="6">
        <f>('VWP Details'!$I$62-G485)*'VWP Details'!$J$62+('VWP Details'!$M$62-'VWP Details'!$L$62)*'VWP Details'!$K$62</f>
        <v>1607.1047420000009</v>
      </c>
      <c r="L485" s="6">
        <f>('VWP Details'!$I$61-H485)*'VWP Details'!$J$61+('VWP Details'!$M$61-'VWP Details'!$L$61)*'VWP Details'!$K$61</f>
        <v>1414.0613950000002</v>
      </c>
      <c r="M485" s="6">
        <f>('VWP Details'!I$60-I485)*'VWP Details'!$J$60+('VWP Details'!$M$60-'VWP Details'!$L$60)*'VWP Details'!$K$60</f>
        <v>804.89560049999943</v>
      </c>
      <c r="N485" s="9">
        <f t="shared" si="134"/>
        <v>175.82149832703701</v>
      </c>
      <c r="O485" s="9">
        <f t="shared" si="135"/>
        <v>164.17394562948428</v>
      </c>
      <c r="P485" s="9">
        <f t="shared" si="136"/>
        <v>144.45358321236452</v>
      </c>
      <c r="Q485" s="9">
        <f t="shared" si="137"/>
        <v>82.224190558637488</v>
      </c>
      <c r="R485" s="9">
        <f t="shared" si="138"/>
        <v>278.32149832703703</v>
      </c>
      <c r="S485" s="9">
        <f t="shared" si="139"/>
        <v>278.67394562948425</v>
      </c>
      <c r="T485" s="9">
        <f t="shared" si="140"/>
        <v>280.95358321236449</v>
      </c>
      <c r="U485" s="9">
        <f t="shared" si="141"/>
        <v>281.72419055863747</v>
      </c>
      <c r="V485" s="10">
        <f>'VWP Details'!P$63</f>
        <v>102.5</v>
      </c>
      <c r="W485" s="10">
        <f>'VWP Details'!P$62</f>
        <v>114.5</v>
      </c>
      <c r="X485" s="10">
        <f>'VWP Details'!P$61</f>
        <v>136.5</v>
      </c>
      <c r="Y485" s="10">
        <f>'VWP Details'!P$60</f>
        <v>199.5</v>
      </c>
      <c r="AA485" s="10">
        <f t="shared" si="142"/>
        <v>278.3163974920235</v>
      </c>
      <c r="AB485" s="10">
        <f t="shared" si="143"/>
        <v>278.71559168944572</v>
      </c>
      <c r="AC485" s="10">
        <f t="shared" si="144"/>
        <v>280.27070093716605</v>
      </c>
      <c r="AD485" s="10">
        <f t="shared" si="145"/>
        <v>281.37491462236363</v>
      </c>
      <c r="AE485" s="10">
        <f t="shared" si="146"/>
        <v>278.32400431218304</v>
      </c>
      <c r="AF485" s="10">
        <f t="shared" si="147"/>
        <v>278.81586144760979</v>
      </c>
      <c r="AG485" s="10">
        <f t="shared" si="148"/>
        <v>279.54380884536272</v>
      </c>
      <c r="AH485" s="10">
        <f t="shared" si="149"/>
        <v>281.44556159663637</v>
      </c>
      <c r="AN485" s="10">
        <f t="shared" si="150"/>
        <v>278.50534877203319</v>
      </c>
      <c r="AO485" s="10">
        <f t="shared" si="151"/>
        <v>279.15790180352997</v>
      </c>
      <c r="AP485" s="10">
        <f t="shared" si="152"/>
        <v>279.99444986721386</v>
      </c>
      <c r="AQ485" s="10">
        <f t="shared" si="153"/>
        <v>281.51343731634609</v>
      </c>
    </row>
    <row r="486" spans="5:43" x14ac:dyDescent="0.2">
      <c r="E486" s="20">
        <v>40842.75</v>
      </c>
      <c r="F486">
        <v>6957.8519999999999</v>
      </c>
      <c r="G486">
        <v>5785.38</v>
      </c>
      <c r="H486">
        <v>6015.6549999999997</v>
      </c>
      <c r="I486">
        <v>7663.0309999999999</v>
      </c>
      <c r="J486" s="6">
        <f>('VWP Details'!$I$63-F486)*'VWP Details'!$J$63+('VWP Details'!$M$63-'VWP Details'!$L$63)*'VWP Details'!$K$63</f>
        <v>1721.1665551999999</v>
      </c>
      <c r="K486" s="6">
        <f>('VWP Details'!$I$62-G486)*'VWP Details'!$J$62+('VWP Details'!$M$62-'VWP Details'!$L$62)*'VWP Details'!$K$62</f>
        <v>1607.0885600000006</v>
      </c>
      <c r="L486" s="6">
        <f>('VWP Details'!$I$61-H486)*'VWP Details'!$J$61+('VWP Details'!$M$61-'VWP Details'!$L$61)*'VWP Details'!$K$61</f>
        <v>1412.2099375</v>
      </c>
      <c r="M486" s="6">
        <f>('VWP Details'!I$60-I486)*'VWP Details'!$J$60+('VWP Details'!$M$60-'VWP Details'!$L$60)*'VWP Details'!$K$60</f>
        <v>803.66221669999959</v>
      </c>
      <c r="N486" s="9">
        <f t="shared" si="134"/>
        <v>175.82594156311151</v>
      </c>
      <c r="O486" s="9">
        <f t="shared" si="135"/>
        <v>164.17229255565607</v>
      </c>
      <c r="P486" s="9">
        <f t="shared" si="136"/>
        <v>144.26444738630624</v>
      </c>
      <c r="Q486" s="9">
        <f t="shared" si="137"/>
        <v>82.098194113210127</v>
      </c>
      <c r="R486" s="9">
        <f t="shared" si="138"/>
        <v>278.32594156311154</v>
      </c>
      <c r="S486" s="9">
        <f t="shared" si="139"/>
        <v>278.6722925556561</v>
      </c>
      <c r="T486" s="9">
        <f t="shared" si="140"/>
        <v>280.76444738630624</v>
      </c>
      <c r="U486" s="9">
        <f t="shared" si="141"/>
        <v>281.59819411321013</v>
      </c>
      <c r="V486" s="10">
        <f>'VWP Details'!P$63</f>
        <v>102.5</v>
      </c>
      <c r="W486" s="10">
        <f>'VWP Details'!P$62</f>
        <v>114.5</v>
      </c>
      <c r="X486" s="10">
        <f>'VWP Details'!P$61</f>
        <v>136.5</v>
      </c>
      <c r="Y486" s="10">
        <f>'VWP Details'!P$60</f>
        <v>199.5</v>
      </c>
      <c r="AA486" s="10">
        <f t="shared" si="142"/>
        <v>278.32027199388051</v>
      </c>
      <c r="AB486" s="10">
        <f t="shared" si="143"/>
        <v>278.71336859015958</v>
      </c>
      <c r="AC486" s="10">
        <f t="shared" si="144"/>
        <v>280.28264935520485</v>
      </c>
      <c r="AD486" s="10">
        <f t="shared" si="145"/>
        <v>281.41306941532577</v>
      </c>
      <c r="AE486" s="10">
        <f t="shared" si="146"/>
        <v>278.32407184937142</v>
      </c>
      <c r="AF486" s="10">
        <f t="shared" si="147"/>
        <v>278.81761256581683</v>
      </c>
      <c r="AG486" s="10">
        <f t="shared" si="148"/>
        <v>279.53348923931583</v>
      </c>
      <c r="AH486" s="10">
        <f t="shared" si="149"/>
        <v>281.43762815761011</v>
      </c>
      <c r="AN486" s="10">
        <f t="shared" si="150"/>
        <v>278.50534877203319</v>
      </c>
      <c r="AO486" s="10">
        <f t="shared" si="151"/>
        <v>279.15790180352997</v>
      </c>
      <c r="AP486" s="10">
        <f t="shared" si="152"/>
        <v>279.99444986721386</v>
      </c>
      <c r="AQ486" s="10">
        <f t="shared" si="153"/>
        <v>281.51343731634609</v>
      </c>
    </row>
    <row r="487" spans="5:43" x14ac:dyDescent="0.2">
      <c r="E487" s="20">
        <v>40842.791666666664</v>
      </c>
      <c r="F487">
        <v>6957.7520000000004</v>
      </c>
      <c r="G487">
        <v>5783.8860000000004</v>
      </c>
      <c r="H487">
        <v>6037.3509999999997</v>
      </c>
      <c r="I487">
        <v>7664.7110000000002</v>
      </c>
      <c r="J487" s="6">
        <f>('VWP Details'!$I$63-F487)*'VWP Details'!$J$63+('VWP Details'!$M$63-'VWP Details'!$L$63)*'VWP Details'!$K$63</f>
        <v>1721.2535451999995</v>
      </c>
      <c r="K487" s="6">
        <f>('VWP Details'!$I$62-G487)*'VWP Details'!$J$62+('VWP Details'!$M$62-'VWP Details'!$L$62)*'VWP Details'!$K$62</f>
        <v>1607.9222120000004</v>
      </c>
      <c r="L487" s="6">
        <f>('VWP Details'!$I$61-H487)*'VWP Details'!$J$61+('VWP Details'!$M$61-'VWP Details'!$L$61)*'VWP Details'!$K$61</f>
        <v>1400.1144175000002</v>
      </c>
      <c r="M487" s="6">
        <f>('VWP Details'!I$60-I487)*'VWP Details'!$J$60+('VWP Details'!$M$60-'VWP Details'!$L$60)*'VWP Details'!$K$60</f>
        <v>802.74779269999942</v>
      </c>
      <c r="N487" s="9">
        <f t="shared" si="134"/>
        <v>175.83482803526047</v>
      </c>
      <c r="O487" s="9">
        <f t="shared" si="135"/>
        <v>164.25745435908124</v>
      </c>
      <c r="P487" s="9">
        <f t="shared" si="136"/>
        <v>143.02882833115427</v>
      </c>
      <c r="Q487" s="9">
        <f t="shared" si="137"/>
        <v>82.00478103804771</v>
      </c>
      <c r="R487" s="9">
        <f t="shared" si="138"/>
        <v>278.33482803526044</v>
      </c>
      <c r="S487" s="9">
        <f t="shared" si="139"/>
        <v>278.75745435908124</v>
      </c>
      <c r="T487" s="9">
        <f t="shared" si="140"/>
        <v>279.52882833115427</v>
      </c>
      <c r="U487" s="9">
        <f t="shared" si="141"/>
        <v>281.50478103804772</v>
      </c>
      <c r="V487" s="10">
        <f>'VWP Details'!P$63</f>
        <v>102.5</v>
      </c>
      <c r="W487" s="10">
        <f>'VWP Details'!P$62</f>
        <v>114.5</v>
      </c>
      <c r="X487" s="10">
        <f>'VWP Details'!P$61</f>
        <v>136.5</v>
      </c>
      <c r="Y487" s="10">
        <f>'VWP Details'!P$60</f>
        <v>199.5</v>
      </c>
      <c r="AA487" s="10">
        <f t="shared" si="142"/>
        <v>278.32540837478257</v>
      </c>
      <c r="AB487" s="10">
        <f t="shared" si="143"/>
        <v>278.72662738231264</v>
      </c>
      <c r="AC487" s="10">
        <f t="shared" si="144"/>
        <v>280.0564153427286</v>
      </c>
      <c r="AD487" s="10">
        <f t="shared" si="145"/>
        <v>281.47776909047991</v>
      </c>
      <c r="AE487" s="10">
        <f t="shared" si="146"/>
        <v>278.32428867929184</v>
      </c>
      <c r="AF487" s="10">
        <f t="shared" si="147"/>
        <v>278.81496308748797</v>
      </c>
      <c r="AG487" s="10">
        <f t="shared" si="148"/>
        <v>279.57550803259068</v>
      </c>
      <c r="AH487" s="10">
        <f t="shared" si="149"/>
        <v>281.47192187679889</v>
      </c>
      <c r="AN487" s="10">
        <f t="shared" si="150"/>
        <v>278.50534877203319</v>
      </c>
      <c r="AO487" s="10">
        <f t="shared" si="151"/>
        <v>279.15790180352997</v>
      </c>
      <c r="AP487" s="10">
        <f t="shared" si="152"/>
        <v>279.99444986721386</v>
      </c>
      <c r="AQ487" s="10">
        <f t="shared" si="153"/>
        <v>281.51343731634609</v>
      </c>
    </row>
    <row r="488" spans="5:43" x14ac:dyDescent="0.2">
      <c r="E488" s="20">
        <v>40842.833333333336</v>
      </c>
      <c r="F488">
        <v>6957.7520000000004</v>
      </c>
      <c r="G488">
        <v>5783.7430000000004</v>
      </c>
      <c r="H488">
        <v>6037.6729999999998</v>
      </c>
      <c r="I488">
        <v>7666.6229999999996</v>
      </c>
      <c r="J488" s="6">
        <f>('VWP Details'!$I$63-F488)*'VWP Details'!$J$63+('VWP Details'!$M$63-'VWP Details'!$L$63)*'VWP Details'!$K$63</f>
        <v>1721.2535451999995</v>
      </c>
      <c r="K488" s="6">
        <f>('VWP Details'!$I$62-G488)*'VWP Details'!$J$62+('VWP Details'!$M$62-'VWP Details'!$L$62)*'VWP Details'!$K$62</f>
        <v>1608.0020060000004</v>
      </c>
      <c r="L488" s="6">
        <f>('VWP Details'!$I$61-H488)*'VWP Details'!$J$61+('VWP Details'!$M$61-'VWP Details'!$L$61)*'VWP Details'!$K$61</f>
        <v>1399.9349025000001</v>
      </c>
      <c r="M488" s="6">
        <f>('VWP Details'!I$60-I488)*'VWP Details'!$J$60+('VWP Details'!$M$60-'VWP Details'!$L$60)*'VWP Details'!$K$60</f>
        <v>801.70709109999973</v>
      </c>
      <c r="N488" s="9">
        <f t="shared" si="134"/>
        <v>175.83482803526047</v>
      </c>
      <c r="O488" s="9">
        <f t="shared" si="135"/>
        <v>164.26560572313065</v>
      </c>
      <c r="P488" s="9">
        <f t="shared" si="136"/>
        <v>143.01048995837778</v>
      </c>
      <c r="Q488" s="9">
        <f t="shared" si="137"/>
        <v>81.898468062029579</v>
      </c>
      <c r="R488" s="9">
        <f t="shared" si="138"/>
        <v>278.33482803526044</v>
      </c>
      <c r="S488" s="9">
        <f t="shared" si="139"/>
        <v>278.76560572313065</v>
      </c>
      <c r="T488" s="9">
        <f t="shared" si="140"/>
        <v>279.51048995837778</v>
      </c>
      <c r="U488" s="9">
        <f t="shared" si="141"/>
        <v>281.39846806202956</v>
      </c>
      <c r="V488" s="10">
        <f>'VWP Details'!P$63</f>
        <v>102.5</v>
      </c>
      <c r="W488" s="10">
        <f>'VWP Details'!P$62</f>
        <v>114.5</v>
      </c>
      <c r="X488" s="10">
        <f>'VWP Details'!P$61</f>
        <v>136.5</v>
      </c>
      <c r="Y488" s="10">
        <f>'VWP Details'!P$60</f>
        <v>199.5</v>
      </c>
      <c r="AA488" s="10">
        <f t="shared" si="142"/>
        <v>278.32789658698425</v>
      </c>
      <c r="AB488" s="10">
        <f t="shared" si="143"/>
        <v>278.73695624361159</v>
      </c>
      <c r="AC488" s="10">
        <f t="shared" si="144"/>
        <v>279.88328287924861</v>
      </c>
      <c r="AD488" s="10">
        <f t="shared" si="145"/>
        <v>281.46253386274509</v>
      </c>
      <c r="AE488" s="10">
        <f t="shared" si="146"/>
        <v>278.32471167536607</v>
      </c>
      <c r="AF488" s="10">
        <f t="shared" si="147"/>
        <v>278.8187275356126</v>
      </c>
      <c r="AG488" s="10">
        <f t="shared" si="148"/>
        <v>279.53046853343983</v>
      </c>
      <c r="AH488" s="10">
        <f t="shared" si="149"/>
        <v>281.49833553586154</v>
      </c>
      <c r="AN488" s="10">
        <f t="shared" si="150"/>
        <v>278.50534877203319</v>
      </c>
      <c r="AO488" s="10">
        <f t="shared" si="151"/>
        <v>279.15790180352997</v>
      </c>
      <c r="AP488" s="10">
        <f t="shared" si="152"/>
        <v>279.99444986721386</v>
      </c>
      <c r="AQ488" s="10">
        <f t="shared" si="153"/>
        <v>281.51343731634609</v>
      </c>
    </row>
    <row r="489" spans="5:43" x14ac:dyDescent="0.2">
      <c r="E489" s="20">
        <v>40842.875</v>
      </c>
      <c r="F489">
        <v>6957.8119999999999</v>
      </c>
      <c r="G489">
        <v>5782.9210000000003</v>
      </c>
      <c r="H489">
        <v>6054.6509999999998</v>
      </c>
      <c r="I489">
        <v>7664.3549999999996</v>
      </c>
      <c r="J489" s="6">
        <f>('VWP Details'!$I$63-F489)*'VWP Details'!$J$63+('VWP Details'!$M$63-'VWP Details'!$L$63)*'VWP Details'!$K$63</f>
        <v>1721.2013511999999</v>
      </c>
      <c r="K489" s="6">
        <f>('VWP Details'!$I$62-G489)*'VWP Details'!$J$62+('VWP Details'!$M$62-'VWP Details'!$L$62)*'VWP Details'!$K$62</f>
        <v>1608.4606820000006</v>
      </c>
      <c r="L489" s="6">
        <f>('VWP Details'!$I$61-H489)*'VWP Details'!$J$61+('VWP Details'!$M$61-'VWP Details'!$L$61)*'VWP Details'!$K$61</f>
        <v>1390.4696675</v>
      </c>
      <c r="M489" s="6">
        <f>('VWP Details'!I$60-I489)*'VWP Details'!$J$60+('VWP Details'!$M$60-'VWP Details'!$L$60)*'VWP Details'!$K$60</f>
        <v>802.9415634999998</v>
      </c>
      <c r="N489" s="9">
        <f t="shared" si="134"/>
        <v>175.82949615197111</v>
      </c>
      <c r="O489" s="9">
        <f t="shared" si="135"/>
        <v>164.31246181577825</v>
      </c>
      <c r="P489" s="9">
        <f t="shared" si="136"/>
        <v>142.04356793042925</v>
      </c>
      <c r="Q489" s="9">
        <f t="shared" si="137"/>
        <v>82.024575713498834</v>
      </c>
      <c r="R489" s="9">
        <f t="shared" si="138"/>
        <v>278.32949615197111</v>
      </c>
      <c r="S489" s="9">
        <f t="shared" si="139"/>
        <v>278.81246181577825</v>
      </c>
      <c r="T489" s="9">
        <f t="shared" si="140"/>
        <v>278.54356793042928</v>
      </c>
      <c r="U489" s="9">
        <f t="shared" si="141"/>
        <v>281.52457571349885</v>
      </c>
      <c r="V489" s="10">
        <f>'VWP Details'!P$63</f>
        <v>102.5</v>
      </c>
      <c r="W489" s="10">
        <f>'VWP Details'!P$62</f>
        <v>114.5</v>
      </c>
      <c r="X489" s="10">
        <f>'VWP Details'!P$61</f>
        <v>136.5</v>
      </c>
      <c r="Y489" s="10">
        <f>'VWP Details'!P$60</f>
        <v>199.5</v>
      </c>
      <c r="AA489" s="10">
        <f t="shared" si="142"/>
        <v>278.32931842252816</v>
      </c>
      <c r="AB489" s="10">
        <f t="shared" si="143"/>
        <v>278.73635201662609</v>
      </c>
      <c r="AC489" s="10">
        <f t="shared" si="144"/>
        <v>279.86018336372643</v>
      </c>
      <c r="AD489" s="10">
        <f t="shared" si="145"/>
        <v>281.55004189708478</v>
      </c>
      <c r="AE489" s="10">
        <f t="shared" si="146"/>
        <v>278.3246761294775</v>
      </c>
      <c r="AF489" s="10">
        <f t="shared" si="147"/>
        <v>278.81257354076803</v>
      </c>
      <c r="AG489" s="10">
        <f t="shared" si="148"/>
        <v>279.56523854383579</v>
      </c>
      <c r="AH489" s="10">
        <f t="shared" si="149"/>
        <v>281.48309808400586</v>
      </c>
      <c r="AN489" s="10">
        <f t="shared" si="150"/>
        <v>278.50534877203319</v>
      </c>
      <c r="AO489" s="10">
        <f t="shared" si="151"/>
        <v>279.15790180352997</v>
      </c>
      <c r="AP489" s="10">
        <f t="shared" si="152"/>
        <v>279.99444986721386</v>
      </c>
      <c r="AQ489" s="10">
        <f t="shared" si="153"/>
        <v>281.51343731634609</v>
      </c>
    </row>
    <row r="490" spans="5:43" x14ac:dyDescent="0.2">
      <c r="E490" s="20">
        <v>40842.916666666664</v>
      </c>
      <c r="F490">
        <v>6957.902</v>
      </c>
      <c r="G490">
        <v>5784.875</v>
      </c>
      <c r="H490">
        <v>6024.9989999999998</v>
      </c>
      <c r="I490">
        <v>7660.04</v>
      </c>
      <c r="J490" s="6">
        <f>('VWP Details'!$I$63-F490)*'VWP Details'!$J$63+('VWP Details'!$M$63-'VWP Details'!$L$63)*'VWP Details'!$K$63</f>
        <v>1721.1230601999998</v>
      </c>
      <c r="K490" s="6">
        <f>('VWP Details'!$I$62-G490)*'VWP Details'!$J$62+('VWP Details'!$M$62-'VWP Details'!$L$62)*'VWP Details'!$K$62</f>
        <v>1607.3703500000006</v>
      </c>
      <c r="L490" s="6">
        <f>('VWP Details'!$I$61-H490)*'VWP Details'!$J$61+('VWP Details'!$M$61-'VWP Details'!$L$61)*'VWP Details'!$K$61</f>
        <v>1407.0006575000002</v>
      </c>
      <c r="M490" s="6">
        <f>('VWP Details'!I$60-I490)*'VWP Details'!$J$60+('VWP Details'!$M$60-'VWP Details'!$L$60)*'VWP Details'!$K$60</f>
        <v>805.29021799999953</v>
      </c>
      <c r="N490" s="9">
        <f t="shared" si="134"/>
        <v>175.82149832703701</v>
      </c>
      <c r="O490" s="9">
        <f t="shared" si="135"/>
        <v>164.20107884128507</v>
      </c>
      <c r="P490" s="9">
        <f t="shared" si="136"/>
        <v>143.73229286697827</v>
      </c>
      <c r="Q490" s="9">
        <f t="shared" si="137"/>
        <v>82.264502748811751</v>
      </c>
      <c r="R490" s="9">
        <f t="shared" si="138"/>
        <v>278.32149832703703</v>
      </c>
      <c r="S490" s="9">
        <f t="shared" si="139"/>
        <v>278.70107884128504</v>
      </c>
      <c r="T490" s="9">
        <f t="shared" si="140"/>
        <v>280.23229286697824</v>
      </c>
      <c r="U490" s="9">
        <f t="shared" si="141"/>
        <v>281.76450274881176</v>
      </c>
      <c r="V490" s="10">
        <f>'VWP Details'!P$63</f>
        <v>102.5</v>
      </c>
      <c r="W490" s="10">
        <f>'VWP Details'!P$62</f>
        <v>114.5</v>
      </c>
      <c r="X490" s="10">
        <f>'VWP Details'!P$61</f>
        <v>136.5</v>
      </c>
      <c r="Y490" s="10">
        <f>'VWP Details'!P$60</f>
        <v>199.5</v>
      </c>
      <c r="AA490" s="10">
        <f t="shared" si="142"/>
        <v>278.3293184225281</v>
      </c>
      <c r="AB490" s="10">
        <f t="shared" si="143"/>
        <v>278.74177865898628</v>
      </c>
      <c r="AC490" s="10">
        <f t="shared" si="144"/>
        <v>279.71592529464914</v>
      </c>
      <c r="AD490" s="10">
        <f t="shared" si="145"/>
        <v>281.55810433511959</v>
      </c>
      <c r="AE490" s="10">
        <f t="shared" si="146"/>
        <v>278.32442730825733</v>
      </c>
      <c r="AF490" s="10">
        <f t="shared" si="147"/>
        <v>278.8169194148598</v>
      </c>
      <c r="AG490" s="10">
        <f t="shared" si="148"/>
        <v>279.56813395648163</v>
      </c>
      <c r="AH490" s="10">
        <f t="shared" si="149"/>
        <v>281.44654910628816</v>
      </c>
      <c r="AN490" s="10">
        <f t="shared" si="150"/>
        <v>278.50534877203319</v>
      </c>
      <c r="AO490" s="10">
        <f t="shared" si="151"/>
        <v>279.15790180352997</v>
      </c>
      <c r="AP490" s="10">
        <f t="shared" si="152"/>
        <v>279.99444986721386</v>
      </c>
      <c r="AQ490" s="10">
        <f t="shared" si="153"/>
        <v>281.51343731634609</v>
      </c>
    </row>
    <row r="491" spans="5:43" x14ac:dyDescent="0.2">
      <c r="E491" s="20">
        <v>40842.958333333336</v>
      </c>
      <c r="F491">
        <v>6957.8919999999998</v>
      </c>
      <c r="G491">
        <v>5783.23</v>
      </c>
      <c r="H491">
        <v>6046.1409999999996</v>
      </c>
      <c r="I491">
        <v>7660.1540000000005</v>
      </c>
      <c r="J491" s="6">
        <f>('VWP Details'!$I$63-F491)*'VWP Details'!$J$63+('VWP Details'!$M$63-'VWP Details'!$L$63)*'VWP Details'!$K$63</f>
        <v>1721.1317591999998</v>
      </c>
      <c r="K491" s="6">
        <f>('VWP Details'!$I$62-G491)*'VWP Details'!$J$62+('VWP Details'!$M$62-'VWP Details'!$L$62)*'VWP Details'!$K$62</f>
        <v>1608.2882600000009</v>
      </c>
      <c r="L491" s="6">
        <f>('VWP Details'!$I$61-H491)*'VWP Details'!$J$61+('VWP Details'!$M$61-'VWP Details'!$L$61)*'VWP Details'!$K$61</f>
        <v>1395.2139925000001</v>
      </c>
      <c r="M491" s="6">
        <f>('VWP Details'!I$60-I491)*'VWP Details'!$J$60+('VWP Details'!$M$60-'VWP Details'!$L$60)*'VWP Details'!$K$60</f>
        <v>805.22816779999937</v>
      </c>
      <c r="N491" s="9">
        <f t="shared" si="134"/>
        <v>175.82238697425188</v>
      </c>
      <c r="O491" s="9">
        <f t="shared" si="135"/>
        <v>164.29484802912609</v>
      </c>
      <c r="P491" s="9">
        <f t="shared" si="136"/>
        <v>142.52822492523677</v>
      </c>
      <c r="Q491" s="9">
        <f t="shared" si="137"/>
        <v>82.258164004425709</v>
      </c>
      <c r="R491" s="9">
        <f t="shared" si="138"/>
        <v>278.32238697425191</v>
      </c>
      <c r="S491" s="9">
        <f t="shared" si="139"/>
        <v>278.79484802912611</v>
      </c>
      <c r="T491" s="9">
        <f t="shared" si="140"/>
        <v>279.02822492523677</v>
      </c>
      <c r="U491" s="9">
        <f t="shared" si="141"/>
        <v>281.75816400442568</v>
      </c>
      <c r="V491" s="10">
        <f>'VWP Details'!P$63</f>
        <v>102.5</v>
      </c>
      <c r="W491" s="10">
        <f>'VWP Details'!P$62</f>
        <v>114.5</v>
      </c>
      <c r="X491" s="10">
        <f>'VWP Details'!P$61</f>
        <v>136.5</v>
      </c>
      <c r="Y491" s="10">
        <f>'VWP Details'!P$60</f>
        <v>199.5</v>
      </c>
      <c r="AA491" s="10">
        <f t="shared" si="142"/>
        <v>278.32860750475618</v>
      </c>
      <c r="AB491" s="10">
        <f t="shared" si="143"/>
        <v>278.76628975368033</v>
      </c>
      <c r="AC491" s="10">
        <f t="shared" si="144"/>
        <v>279.36868080243528</v>
      </c>
      <c r="AD491" s="10">
        <f t="shared" si="145"/>
        <v>281.59009831336277</v>
      </c>
      <c r="AE491" s="10">
        <f t="shared" si="146"/>
        <v>278.32531240088332</v>
      </c>
      <c r="AF491" s="10">
        <f t="shared" si="147"/>
        <v>278.82313725255568</v>
      </c>
      <c r="AG491" s="10">
        <f t="shared" si="148"/>
        <v>279.57151459563693</v>
      </c>
      <c r="AH491" s="10">
        <f t="shared" si="149"/>
        <v>281.43889145824573</v>
      </c>
      <c r="AN491" s="10">
        <f t="shared" si="150"/>
        <v>278.50534877203319</v>
      </c>
      <c r="AO491" s="10">
        <f t="shared" si="151"/>
        <v>279.15790180352997</v>
      </c>
      <c r="AP491" s="10">
        <f t="shared" si="152"/>
        <v>279.99444986721386</v>
      </c>
      <c r="AQ491" s="10">
        <f t="shared" si="153"/>
        <v>281.51343731634609</v>
      </c>
    </row>
    <row r="492" spans="5:43" x14ac:dyDescent="0.2">
      <c r="E492" s="20">
        <v>40843</v>
      </c>
      <c r="F492">
        <v>6957.9120000000003</v>
      </c>
      <c r="G492">
        <v>5778.4189999999999</v>
      </c>
      <c r="H492">
        <v>6030.86</v>
      </c>
      <c r="I492">
        <v>7657.5439999999999</v>
      </c>
      <c r="J492" s="6">
        <f>('VWP Details'!$I$63-F492)*'VWP Details'!$J$63+('VWP Details'!$M$63-'VWP Details'!$L$63)*'VWP Details'!$K$63</f>
        <v>1721.1143611999996</v>
      </c>
      <c r="K492" s="6">
        <f>('VWP Details'!$I$62-G492)*'VWP Details'!$J$62+('VWP Details'!$M$62-'VWP Details'!$L$62)*'VWP Details'!$K$62</f>
        <v>1610.9727980000007</v>
      </c>
      <c r="L492" s="6">
        <f>('VWP Details'!$I$61-H492)*'VWP Details'!$J$61+('VWP Details'!$M$61-'VWP Details'!$L$61)*'VWP Details'!$K$61</f>
        <v>1403.7331500000003</v>
      </c>
      <c r="M492" s="6">
        <f>('VWP Details'!I$60-I492)*'VWP Details'!$J$60+('VWP Details'!$M$60-'VWP Details'!$L$60)*'VWP Details'!$K$60</f>
        <v>806.64879079999969</v>
      </c>
      <c r="N492" s="9">
        <f t="shared" si="134"/>
        <v>175.82060967982207</v>
      </c>
      <c r="O492" s="9">
        <f t="shared" si="135"/>
        <v>164.56908727696987</v>
      </c>
      <c r="P492" s="9">
        <f t="shared" si="136"/>
        <v>143.39850031156502</v>
      </c>
      <c r="Q492" s="9">
        <f t="shared" si="137"/>
        <v>82.403287889053047</v>
      </c>
      <c r="R492" s="9">
        <f t="shared" si="138"/>
        <v>278.32060967982204</v>
      </c>
      <c r="S492" s="9">
        <f t="shared" si="139"/>
        <v>279.06908727696987</v>
      </c>
      <c r="T492" s="9">
        <f t="shared" si="140"/>
        <v>279.89850031156504</v>
      </c>
      <c r="U492" s="9">
        <f t="shared" si="141"/>
        <v>281.90328788905305</v>
      </c>
      <c r="V492" s="10">
        <f>'VWP Details'!P$63</f>
        <v>102.5</v>
      </c>
      <c r="W492" s="10">
        <f>'VWP Details'!P$62</f>
        <v>114.5</v>
      </c>
      <c r="X492" s="10">
        <f>'VWP Details'!P$61</f>
        <v>136.5</v>
      </c>
      <c r="Y492" s="10">
        <f>'VWP Details'!P$60</f>
        <v>199.5</v>
      </c>
      <c r="AA492" s="10">
        <f t="shared" si="142"/>
        <v>278.32576383366847</v>
      </c>
      <c r="AB492" s="10">
        <f t="shared" si="143"/>
        <v>278.82861633725804</v>
      </c>
      <c r="AC492" s="10">
        <f t="shared" si="144"/>
        <v>279.44261519851744</v>
      </c>
      <c r="AD492" s="10">
        <f t="shared" si="145"/>
        <v>281.66979968356378</v>
      </c>
      <c r="AE492" s="10">
        <f t="shared" si="146"/>
        <v>278.32587758051204</v>
      </c>
      <c r="AF492" s="10">
        <f t="shared" si="147"/>
        <v>278.83014400548541</v>
      </c>
      <c r="AG492" s="10">
        <f t="shared" si="148"/>
        <v>279.54289762187068</v>
      </c>
      <c r="AH492" s="10">
        <f t="shared" si="149"/>
        <v>281.43194775299196</v>
      </c>
      <c r="AN492" s="10">
        <f t="shared" si="150"/>
        <v>278.50534877203319</v>
      </c>
      <c r="AO492" s="10">
        <f t="shared" si="151"/>
        <v>279.15790180352997</v>
      </c>
      <c r="AP492" s="10">
        <f t="shared" si="152"/>
        <v>279.99444986721386</v>
      </c>
      <c r="AQ492" s="10">
        <f t="shared" si="153"/>
        <v>281.51343731634609</v>
      </c>
    </row>
    <row r="493" spans="5:43" x14ac:dyDescent="0.2">
      <c r="E493" s="20">
        <v>40843.041666666664</v>
      </c>
      <c r="F493">
        <v>6957.9120000000003</v>
      </c>
      <c r="G493">
        <v>5781.1629999999996</v>
      </c>
      <c r="H493">
        <v>6061.357</v>
      </c>
      <c r="I493">
        <v>7656.6589999999997</v>
      </c>
      <c r="J493" s="6">
        <f>('VWP Details'!$I$63-F493)*'VWP Details'!$J$63+('VWP Details'!$M$63-'VWP Details'!$L$63)*'VWP Details'!$K$63</f>
        <v>1721.1143611999996</v>
      </c>
      <c r="K493" s="6">
        <f>('VWP Details'!$I$62-G493)*'VWP Details'!$J$62+('VWP Details'!$M$62-'VWP Details'!$L$62)*'VWP Details'!$K$62</f>
        <v>1609.4416460000009</v>
      </c>
      <c r="L493" s="6">
        <f>('VWP Details'!$I$61-H493)*'VWP Details'!$J$61+('VWP Details'!$M$61-'VWP Details'!$L$61)*'VWP Details'!$K$61</f>
        <v>1386.7310725</v>
      </c>
      <c r="M493" s="6">
        <f>('VWP Details'!I$60-I493)*'VWP Details'!$J$60+('VWP Details'!$M$60-'VWP Details'!$L$60)*'VWP Details'!$K$60</f>
        <v>807.13049629999978</v>
      </c>
      <c r="N493" s="9">
        <f t="shared" si="134"/>
        <v>175.82060967982207</v>
      </c>
      <c r="O493" s="9">
        <f t="shared" si="135"/>
        <v>164.41267229129468</v>
      </c>
      <c r="P493" s="9">
        <f t="shared" si="136"/>
        <v>141.66165138434474</v>
      </c>
      <c r="Q493" s="9">
        <f t="shared" si="137"/>
        <v>82.452496562576101</v>
      </c>
      <c r="R493" s="9">
        <f t="shared" si="138"/>
        <v>278.32060967982204</v>
      </c>
      <c r="S493" s="9">
        <f t="shared" si="139"/>
        <v>278.91267229129471</v>
      </c>
      <c r="T493" s="9">
        <f t="shared" si="140"/>
        <v>278.16165138434474</v>
      </c>
      <c r="U493" s="9">
        <f t="shared" si="141"/>
        <v>281.95249656257613</v>
      </c>
      <c r="V493" s="10">
        <f>'VWP Details'!P$63</f>
        <v>102.5</v>
      </c>
      <c r="W493" s="10">
        <f>'VWP Details'!P$62</f>
        <v>114.5</v>
      </c>
      <c r="X493" s="10">
        <f>'VWP Details'!P$61</f>
        <v>136.5</v>
      </c>
      <c r="Y493" s="10">
        <f>'VWP Details'!P$60</f>
        <v>199.5</v>
      </c>
      <c r="AA493" s="10">
        <f t="shared" si="142"/>
        <v>278.32292016258089</v>
      </c>
      <c r="AB493" s="10">
        <f t="shared" si="143"/>
        <v>278.85802965089078</v>
      </c>
      <c r="AC493" s="10">
        <f t="shared" si="144"/>
        <v>279.17284748371077</v>
      </c>
      <c r="AD493" s="10">
        <f t="shared" si="145"/>
        <v>281.78060538367311</v>
      </c>
      <c r="AE493" s="10">
        <f t="shared" si="146"/>
        <v>278.32623303939795</v>
      </c>
      <c r="AF493" s="10">
        <f t="shared" si="147"/>
        <v>278.83146874464978</v>
      </c>
      <c r="AG493" s="10">
        <f t="shared" si="148"/>
        <v>279.55096194977494</v>
      </c>
      <c r="AH493" s="10">
        <f t="shared" si="149"/>
        <v>281.4266276559494</v>
      </c>
      <c r="AN493" s="10">
        <f t="shared" si="150"/>
        <v>278.50534877203319</v>
      </c>
      <c r="AO493" s="10">
        <f t="shared" si="151"/>
        <v>279.15790180352997</v>
      </c>
      <c r="AP493" s="10">
        <f t="shared" si="152"/>
        <v>279.99444986721386</v>
      </c>
      <c r="AQ493" s="10">
        <f t="shared" si="153"/>
        <v>281.51343731634609</v>
      </c>
    </row>
    <row r="494" spans="5:43" x14ac:dyDescent="0.2">
      <c r="E494" s="20">
        <v>40843.083333333336</v>
      </c>
      <c r="F494">
        <v>6957.8519999999999</v>
      </c>
      <c r="G494">
        <v>5781.3819999999996</v>
      </c>
      <c r="H494">
        <v>6061.4210000000003</v>
      </c>
      <c r="I494">
        <v>7657.4870000000001</v>
      </c>
      <c r="J494" s="6">
        <f>('VWP Details'!$I$63-F494)*'VWP Details'!$J$63+('VWP Details'!$M$63-'VWP Details'!$L$63)*'VWP Details'!$K$63</f>
        <v>1721.1665551999999</v>
      </c>
      <c r="K494" s="6">
        <f>('VWP Details'!$I$62-G494)*'VWP Details'!$J$62+('VWP Details'!$M$62-'VWP Details'!$L$62)*'VWP Details'!$K$62</f>
        <v>1609.3194440000009</v>
      </c>
      <c r="L494" s="6">
        <f>('VWP Details'!$I$61-H494)*'VWP Details'!$J$61+('VWP Details'!$M$61-'VWP Details'!$L$61)*'VWP Details'!$K$61</f>
        <v>1386.6953924999998</v>
      </c>
      <c r="M494" s="6">
        <f>('VWP Details'!I$60-I494)*'VWP Details'!$J$60+('VWP Details'!$M$60-'VWP Details'!$L$60)*'VWP Details'!$K$60</f>
        <v>806.67981589999954</v>
      </c>
      <c r="N494" s="9">
        <f t="shared" si="134"/>
        <v>175.82594156311151</v>
      </c>
      <c r="O494" s="9">
        <f t="shared" si="135"/>
        <v>164.40018873376448</v>
      </c>
      <c r="P494" s="9">
        <f t="shared" si="136"/>
        <v>141.65800649037672</v>
      </c>
      <c r="Q494" s="9">
        <f t="shared" si="137"/>
        <v>82.406457261246047</v>
      </c>
      <c r="R494" s="9">
        <f t="shared" si="138"/>
        <v>278.32594156311154</v>
      </c>
      <c r="S494" s="9">
        <f t="shared" si="139"/>
        <v>278.90018873376448</v>
      </c>
      <c r="T494" s="9">
        <f t="shared" si="140"/>
        <v>278.15800649037669</v>
      </c>
      <c r="U494" s="9">
        <f t="shared" si="141"/>
        <v>281.90645726124603</v>
      </c>
      <c r="V494" s="10">
        <f>'VWP Details'!P$63</f>
        <v>102.5</v>
      </c>
      <c r="W494" s="10">
        <f>'VWP Details'!P$62</f>
        <v>114.5</v>
      </c>
      <c r="X494" s="10">
        <f>'VWP Details'!P$61</f>
        <v>136.5</v>
      </c>
      <c r="Y494" s="10">
        <f>'VWP Details'!P$60</f>
        <v>199.5</v>
      </c>
      <c r="AA494" s="10">
        <f t="shared" si="142"/>
        <v>278.3222092448089</v>
      </c>
      <c r="AB494" s="10">
        <f t="shared" si="143"/>
        <v>278.87557503448807</v>
      </c>
      <c r="AC494" s="10">
        <f t="shared" si="144"/>
        <v>279.09573519570029</v>
      </c>
      <c r="AD494" s="10">
        <f t="shared" si="145"/>
        <v>281.85698169322251</v>
      </c>
      <c r="AE494" s="10">
        <f t="shared" si="146"/>
        <v>278.32619393892054</v>
      </c>
      <c r="AF494" s="10">
        <f t="shared" si="147"/>
        <v>278.8323465838551</v>
      </c>
      <c r="AG494" s="10">
        <f t="shared" si="148"/>
        <v>279.53551898964429</v>
      </c>
      <c r="AH494" s="10">
        <f t="shared" si="149"/>
        <v>281.44431164072597</v>
      </c>
      <c r="AN494" s="10">
        <f t="shared" si="150"/>
        <v>278.50534877203319</v>
      </c>
      <c r="AO494" s="10">
        <f t="shared" si="151"/>
        <v>279.15790180352997</v>
      </c>
      <c r="AP494" s="10">
        <f t="shared" si="152"/>
        <v>279.99444986721386</v>
      </c>
      <c r="AQ494" s="10">
        <f t="shared" si="153"/>
        <v>281.51343731634609</v>
      </c>
    </row>
    <row r="495" spans="5:43" x14ac:dyDescent="0.2">
      <c r="E495" s="20">
        <v>40843.125</v>
      </c>
      <c r="F495">
        <v>6957.8320000000003</v>
      </c>
      <c r="G495">
        <v>5779.143</v>
      </c>
      <c r="H495">
        <v>6039.3469999999998</v>
      </c>
      <c r="I495">
        <v>7659.43</v>
      </c>
      <c r="J495" s="6">
        <f>('VWP Details'!$I$63-F495)*'VWP Details'!$J$63+('VWP Details'!$M$63-'VWP Details'!$L$63)*'VWP Details'!$K$63</f>
        <v>1721.1839531999995</v>
      </c>
      <c r="K495" s="6">
        <f>('VWP Details'!$I$62-G495)*'VWP Details'!$J$62+('VWP Details'!$M$62-'VWP Details'!$L$62)*'VWP Details'!$K$62</f>
        <v>1610.5688060000007</v>
      </c>
      <c r="L495" s="6">
        <f>('VWP Details'!$I$61-H495)*'VWP Details'!$J$61+('VWP Details'!$M$61-'VWP Details'!$L$61)*'VWP Details'!$K$61</f>
        <v>1399.0016475000002</v>
      </c>
      <c r="M495" s="6">
        <f>('VWP Details'!I$60-I495)*'VWP Details'!$J$60+('VWP Details'!$M$60-'VWP Details'!$L$60)*'VWP Details'!$K$60</f>
        <v>805.62224099999935</v>
      </c>
      <c r="N495" s="9">
        <f t="shared" si="134"/>
        <v>175.82771885754127</v>
      </c>
      <c r="O495" s="9">
        <f t="shared" si="135"/>
        <v>164.52781743381067</v>
      </c>
      <c r="P495" s="9">
        <f t="shared" si="136"/>
        <v>142.91515320052727</v>
      </c>
      <c r="Q495" s="9">
        <f t="shared" si="137"/>
        <v>82.298420591579031</v>
      </c>
      <c r="R495" s="9">
        <f t="shared" si="138"/>
        <v>278.3277188575413</v>
      </c>
      <c r="S495" s="9">
        <f t="shared" si="139"/>
        <v>279.0278174338107</v>
      </c>
      <c r="T495" s="9">
        <f t="shared" si="140"/>
        <v>279.41515320052724</v>
      </c>
      <c r="U495" s="9">
        <f t="shared" si="141"/>
        <v>281.79842059157903</v>
      </c>
      <c r="V495" s="10">
        <f>'VWP Details'!P$63</f>
        <v>102.5</v>
      </c>
      <c r="W495" s="10">
        <f>'VWP Details'!P$62</f>
        <v>114.5</v>
      </c>
      <c r="X495" s="10">
        <f>'VWP Details'!P$61</f>
        <v>136.5</v>
      </c>
      <c r="Y495" s="10">
        <f>'VWP Details'!P$60</f>
        <v>199.5</v>
      </c>
      <c r="AA495" s="10">
        <f t="shared" si="142"/>
        <v>278.32345335090974</v>
      </c>
      <c r="AB495" s="10">
        <f t="shared" si="143"/>
        <v>278.94092275299317</v>
      </c>
      <c r="AC495" s="10">
        <f t="shared" si="144"/>
        <v>278.93230726241006</v>
      </c>
      <c r="AD495" s="10">
        <f t="shared" si="145"/>
        <v>281.863765261776</v>
      </c>
      <c r="AE495" s="10">
        <f t="shared" si="146"/>
        <v>278.32665248088341</v>
      </c>
      <c r="AF495" s="10">
        <f t="shared" si="147"/>
        <v>278.83392897452654</v>
      </c>
      <c r="AG495" s="10">
        <f t="shared" si="148"/>
        <v>279.51511897371716</v>
      </c>
      <c r="AH495" s="10">
        <f t="shared" si="149"/>
        <v>281.45253643958199</v>
      </c>
      <c r="AN495" s="10">
        <f t="shared" si="150"/>
        <v>278.50534877203319</v>
      </c>
      <c r="AO495" s="10">
        <f t="shared" si="151"/>
        <v>279.15790180352997</v>
      </c>
      <c r="AP495" s="10">
        <f t="shared" si="152"/>
        <v>279.99444986721386</v>
      </c>
      <c r="AQ495" s="10">
        <f t="shared" si="153"/>
        <v>281.51343731634609</v>
      </c>
    </row>
    <row r="496" spans="5:43" x14ac:dyDescent="0.2">
      <c r="E496" s="20">
        <v>40843.166666666664</v>
      </c>
      <c r="F496">
        <v>6957.7820000000002</v>
      </c>
      <c r="G496">
        <v>5781.17</v>
      </c>
      <c r="H496">
        <v>6059.5110000000004</v>
      </c>
      <c r="I496">
        <v>7669.94</v>
      </c>
      <c r="J496" s="6">
        <f>('VWP Details'!$I$63-F496)*'VWP Details'!$J$63+('VWP Details'!$M$63-'VWP Details'!$L$63)*'VWP Details'!$K$63</f>
        <v>1721.2274481999996</v>
      </c>
      <c r="K496" s="6">
        <f>('VWP Details'!$I$62-G496)*'VWP Details'!$J$62+('VWP Details'!$M$62-'VWP Details'!$L$62)*'VWP Details'!$K$62</f>
        <v>1609.4377400000005</v>
      </c>
      <c r="L496" s="6">
        <f>('VWP Details'!$I$61-H496)*'VWP Details'!$J$61+('VWP Details'!$M$61-'VWP Details'!$L$61)*'VWP Details'!$K$61</f>
        <v>1387.7602174999997</v>
      </c>
      <c r="M496" s="6">
        <f>('VWP Details'!I$60-I496)*'VWP Details'!$J$60+('VWP Details'!$M$60-'VWP Details'!$L$60)*'VWP Details'!$K$60</f>
        <v>799.9016479999998</v>
      </c>
      <c r="N496" s="9">
        <f t="shared" ref="N496:N559" si="154">J496*0.1021551</f>
        <v>175.83216209361578</v>
      </c>
      <c r="O496" s="9">
        <f t="shared" ref="O496:O559" si="155">K496*0.1021551</f>
        <v>164.41227327347406</v>
      </c>
      <c r="P496" s="9">
        <f t="shared" ref="P496:P559" si="156">L496*0.1021551</f>
        <v>141.76678379473421</v>
      </c>
      <c r="Q496" s="9">
        <f t="shared" ref="Q496:Q559" si="157">M496*0.1021551</f>
        <v>81.714032841604777</v>
      </c>
      <c r="R496" s="9">
        <f t="shared" ref="R496:R559" si="158">IF(V496&gt;0,N496+V496,"")</f>
        <v>278.33216209361581</v>
      </c>
      <c r="S496" s="9">
        <f t="shared" ref="S496:S559" si="159">IF(W496&gt;0,O496+W496,"")</f>
        <v>278.91227327347406</v>
      </c>
      <c r="T496" s="9">
        <f t="shared" ref="T496:T559" si="160">IF(X496&gt;0,P496+X496,"")</f>
        <v>278.26678379473424</v>
      </c>
      <c r="U496" s="9">
        <f t="shared" ref="U496:U559" si="161">IF(Y496&gt;0,Q496+Y496,"")</f>
        <v>281.21403284160476</v>
      </c>
      <c r="V496" s="10">
        <f>'VWP Details'!P$63</f>
        <v>102.5</v>
      </c>
      <c r="W496" s="10">
        <f>'VWP Details'!P$62</f>
        <v>114.5</v>
      </c>
      <c r="X496" s="10">
        <f>'VWP Details'!P$61</f>
        <v>136.5</v>
      </c>
      <c r="Y496" s="10">
        <f>'VWP Details'!P$60</f>
        <v>199.5</v>
      </c>
      <c r="AA496" s="10">
        <f t="shared" ref="AA496:AA559" si="162">AVERAGE(R492:R496)</f>
        <v>278.32540837478257</v>
      </c>
      <c r="AB496" s="10">
        <f t="shared" ref="AB496:AB559" si="163">AVERAGE(S492:S496)</f>
        <v>278.96440780186276</v>
      </c>
      <c r="AC496" s="10">
        <f t="shared" ref="AC496:AC559" si="164">AVERAGE(T492:T496)</f>
        <v>278.78001903630957</v>
      </c>
      <c r="AD496" s="10">
        <f t="shared" ref="AD496:AD559" si="165">AVERAGE(U492:U496)</f>
        <v>281.75493902921181</v>
      </c>
      <c r="AE496" s="10">
        <f t="shared" si="146"/>
        <v>278.32679466443778</v>
      </c>
      <c r="AF496" s="10">
        <f t="shared" si="147"/>
        <v>278.84026081731395</v>
      </c>
      <c r="AG496" s="10">
        <f t="shared" si="148"/>
        <v>279.4254887529853</v>
      </c>
      <c r="AH496" s="10">
        <f t="shared" si="149"/>
        <v>281.45561017457896</v>
      </c>
      <c r="AN496" s="10">
        <f t="shared" si="150"/>
        <v>278.50534877203319</v>
      </c>
      <c r="AO496" s="10">
        <f t="shared" si="151"/>
        <v>279.15790180352997</v>
      </c>
      <c r="AP496" s="10">
        <f t="shared" si="152"/>
        <v>279.99444986721386</v>
      </c>
      <c r="AQ496" s="10">
        <f t="shared" si="153"/>
        <v>281.51343731634609</v>
      </c>
    </row>
    <row r="497" spans="5:43" x14ac:dyDescent="0.2">
      <c r="E497" s="20">
        <v>40843.208333333336</v>
      </c>
      <c r="F497">
        <v>6957.7129999999997</v>
      </c>
      <c r="G497">
        <v>5781.6080000000002</v>
      </c>
      <c r="H497">
        <v>6042.8270000000002</v>
      </c>
      <c r="I497">
        <v>7676.9650000000001</v>
      </c>
      <c r="J497" s="6">
        <f>('VWP Details'!$I$63-F497)*'VWP Details'!$J$63+('VWP Details'!$M$63-'VWP Details'!$L$63)*'VWP Details'!$K$63</f>
        <v>1721.2874712999999</v>
      </c>
      <c r="K497" s="6">
        <f>('VWP Details'!$I$62-G497)*'VWP Details'!$J$62+('VWP Details'!$M$62-'VWP Details'!$L$62)*'VWP Details'!$K$62</f>
        <v>1609.1933360000005</v>
      </c>
      <c r="L497" s="6">
        <f>('VWP Details'!$I$61-H497)*'VWP Details'!$J$61+('VWP Details'!$M$61-'VWP Details'!$L$61)*'VWP Details'!$K$61</f>
        <v>1397.0615475</v>
      </c>
      <c r="M497" s="6">
        <f>('VWP Details'!I$60-I497)*'VWP Details'!$J$60+('VWP Details'!$M$60-'VWP Details'!$L$60)*'VWP Details'!$K$60</f>
        <v>796.0779404999995</v>
      </c>
      <c r="N497" s="9">
        <f t="shared" si="154"/>
        <v>175.83829375939862</v>
      </c>
      <c r="O497" s="9">
        <f t="shared" si="155"/>
        <v>164.38730615841365</v>
      </c>
      <c r="P497" s="9">
        <f t="shared" si="156"/>
        <v>142.71696209101725</v>
      </c>
      <c r="Q497" s="9">
        <f t="shared" si="157"/>
        <v>81.323421619571491</v>
      </c>
      <c r="R497" s="9">
        <f t="shared" si="158"/>
        <v>278.33829375939865</v>
      </c>
      <c r="S497" s="9">
        <f t="shared" si="159"/>
        <v>278.88730615841365</v>
      </c>
      <c r="T497" s="9">
        <f t="shared" si="160"/>
        <v>279.21696209101725</v>
      </c>
      <c r="U497" s="9">
        <f t="shared" si="161"/>
        <v>280.82342161957149</v>
      </c>
      <c r="V497" s="10">
        <f>'VWP Details'!P$63</f>
        <v>102.5</v>
      </c>
      <c r="W497" s="10">
        <f>'VWP Details'!P$62</f>
        <v>114.5</v>
      </c>
      <c r="X497" s="10">
        <f>'VWP Details'!P$61</f>
        <v>136.5</v>
      </c>
      <c r="Y497" s="10">
        <f>'VWP Details'!P$60</f>
        <v>199.5</v>
      </c>
      <c r="AA497" s="10">
        <f t="shared" si="162"/>
        <v>278.32894519069788</v>
      </c>
      <c r="AB497" s="10">
        <f t="shared" si="163"/>
        <v>278.9280515781515</v>
      </c>
      <c r="AC497" s="10">
        <f t="shared" si="164"/>
        <v>278.64371139220003</v>
      </c>
      <c r="AD497" s="10">
        <f t="shared" si="165"/>
        <v>281.53896577531549</v>
      </c>
      <c r="AE497" s="10">
        <f t="shared" si="146"/>
        <v>278.32711102284634</v>
      </c>
      <c r="AF497" s="10">
        <f t="shared" si="147"/>
        <v>278.83893607814957</v>
      </c>
      <c r="AG497" s="10">
        <f t="shared" si="148"/>
        <v>279.46619994054913</v>
      </c>
      <c r="AH497" s="10">
        <f t="shared" si="149"/>
        <v>281.48281117241794</v>
      </c>
      <c r="AN497" s="10">
        <f t="shared" si="150"/>
        <v>278.50534877203319</v>
      </c>
      <c r="AO497" s="10">
        <f t="shared" si="151"/>
        <v>279.15790180352997</v>
      </c>
      <c r="AP497" s="10">
        <f t="shared" si="152"/>
        <v>279.99444986721386</v>
      </c>
      <c r="AQ497" s="10">
        <f t="shared" si="153"/>
        <v>281.51343731634609</v>
      </c>
    </row>
    <row r="498" spans="5:43" x14ac:dyDescent="0.2">
      <c r="E498" s="20">
        <v>40843.25</v>
      </c>
      <c r="F498">
        <v>6957.6530000000002</v>
      </c>
      <c r="G498">
        <v>5780.1459999999997</v>
      </c>
      <c r="H498">
        <v>6060.5550000000003</v>
      </c>
      <c r="I498">
        <v>7680.8890000000001</v>
      </c>
      <c r="J498" s="6">
        <f>('VWP Details'!$I$63-F498)*'VWP Details'!$J$63+('VWP Details'!$M$63-'VWP Details'!$L$63)*'VWP Details'!$K$63</f>
        <v>1721.3396652999995</v>
      </c>
      <c r="K498" s="6">
        <f>('VWP Details'!$I$62-G498)*'VWP Details'!$J$62+('VWP Details'!$M$62-'VWP Details'!$L$62)*'VWP Details'!$K$62</f>
        <v>1610.0091320000008</v>
      </c>
      <c r="L498" s="6">
        <f>('VWP Details'!$I$61-H498)*'VWP Details'!$J$61+('VWP Details'!$M$61-'VWP Details'!$L$61)*'VWP Details'!$K$61</f>
        <v>1387.1781874999999</v>
      </c>
      <c r="M498" s="6">
        <f>('VWP Details'!I$60-I498)*'VWP Details'!$J$60+('VWP Details'!$M$60-'VWP Details'!$L$60)*'VWP Details'!$K$60</f>
        <v>793.94210729999952</v>
      </c>
      <c r="N498" s="9">
        <f t="shared" si="154"/>
        <v>175.84362564268798</v>
      </c>
      <c r="O498" s="9">
        <f t="shared" si="155"/>
        <v>164.47064388037327</v>
      </c>
      <c r="P498" s="9">
        <f t="shared" si="156"/>
        <v>141.70732646188125</v>
      </c>
      <c r="Q498" s="9">
        <f t="shared" si="157"/>
        <v>81.105235365442184</v>
      </c>
      <c r="R498" s="9">
        <f t="shared" si="158"/>
        <v>278.34362564268798</v>
      </c>
      <c r="S498" s="9">
        <f t="shared" si="159"/>
        <v>278.97064388037325</v>
      </c>
      <c r="T498" s="9">
        <f t="shared" si="160"/>
        <v>278.20732646188128</v>
      </c>
      <c r="U498" s="9">
        <f t="shared" si="161"/>
        <v>280.60523536544218</v>
      </c>
      <c r="V498" s="10">
        <f>'VWP Details'!P$63</f>
        <v>102.5</v>
      </c>
      <c r="W498" s="10">
        <f>'VWP Details'!P$62</f>
        <v>114.5</v>
      </c>
      <c r="X498" s="10">
        <f>'VWP Details'!P$61</f>
        <v>136.5</v>
      </c>
      <c r="Y498" s="10">
        <f>'VWP Details'!P$60</f>
        <v>199.5</v>
      </c>
      <c r="AA498" s="10">
        <f t="shared" si="162"/>
        <v>278.33354838327102</v>
      </c>
      <c r="AB498" s="10">
        <f t="shared" si="163"/>
        <v>278.9396458959672</v>
      </c>
      <c r="AC498" s="10">
        <f t="shared" si="164"/>
        <v>278.65284640770733</v>
      </c>
      <c r="AD498" s="10">
        <f t="shared" si="165"/>
        <v>281.26951353588873</v>
      </c>
      <c r="AE498" s="10">
        <f t="shared" si="146"/>
        <v>278.32764421117525</v>
      </c>
      <c r="AF498" s="10">
        <f t="shared" si="147"/>
        <v>278.85022258221795</v>
      </c>
      <c r="AG498" s="10">
        <f t="shared" si="148"/>
        <v>279.35780535005824</v>
      </c>
      <c r="AH498" s="10">
        <f t="shared" si="149"/>
        <v>281.46073677310875</v>
      </c>
      <c r="AN498" s="10">
        <f t="shared" si="150"/>
        <v>278.50534877203319</v>
      </c>
      <c r="AO498" s="10">
        <f t="shared" si="151"/>
        <v>279.15790180352997</v>
      </c>
      <c r="AP498" s="10">
        <f t="shared" si="152"/>
        <v>279.99444986721386</v>
      </c>
      <c r="AQ498" s="10">
        <f t="shared" si="153"/>
        <v>281.51343731634609</v>
      </c>
    </row>
    <row r="499" spans="5:43" x14ac:dyDescent="0.2">
      <c r="E499" s="20">
        <v>40843.291666666664</v>
      </c>
      <c r="F499">
        <v>6957.5919999999996</v>
      </c>
      <c r="G499">
        <v>5781.9250000000002</v>
      </c>
      <c r="H499">
        <v>6038.4610000000002</v>
      </c>
      <c r="I499">
        <v>7662.03</v>
      </c>
      <c r="J499" s="6">
        <f>('VWP Details'!$I$63-F499)*'VWP Details'!$J$63+('VWP Details'!$M$63-'VWP Details'!$L$63)*'VWP Details'!$K$63</f>
        <v>1721.3927292000001</v>
      </c>
      <c r="K499" s="6">
        <f>('VWP Details'!$I$62-G499)*'VWP Details'!$J$62+('VWP Details'!$M$62-'VWP Details'!$L$62)*'VWP Details'!$K$62</f>
        <v>1609.0164500000005</v>
      </c>
      <c r="L499" s="6">
        <f>('VWP Details'!$I$61-H499)*'VWP Details'!$J$61+('VWP Details'!$M$61-'VWP Details'!$L$61)*'VWP Details'!$K$61</f>
        <v>1399.4955924999999</v>
      </c>
      <c r="M499" s="6">
        <f>('VWP Details'!I$60-I499)*'VWP Details'!$J$60+('VWP Details'!$M$60-'VWP Details'!$L$60)*'VWP Details'!$K$60</f>
        <v>804.20706099999973</v>
      </c>
      <c r="N499" s="9">
        <f t="shared" si="154"/>
        <v>175.84904639069893</v>
      </c>
      <c r="O499" s="9">
        <f t="shared" si="155"/>
        <v>164.36923635139505</v>
      </c>
      <c r="P499" s="9">
        <f t="shared" si="156"/>
        <v>142.96561220139674</v>
      </c>
      <c r="Q499" s="9">
        <f t="shared" si="157"/>
        <v>82.153852737161074</v>
      </c>
      <c r="R499" s="9">
        <f t="shared" si="158"/>
        <v>278.34904639069896</v>
      </c>
      <c r="S499" s="9">
        <f t="shared" si="159"/>
        <v>278.86923635139505</v>
      </c>
      <c r="T499" s="9">
        <f t="shared" si="160"/>
        <v>279.46561220139677</v>
      </c>
      <c r="U499" s="9">
        <f t="shared" si="161"/>
        <v>281.65385273716106</v>
      </c>
      <c r="V499" s="10">
        <f>'VWP Details'!P$63</f>
        <v>102.5</v>
      </c>
      <c r="W499" s="10">
        <f>'VWP Details'!P$62</f>
        <v>114.5</v>
      </c>
      <c r="X499" s="10">
        <f>'VWP Details'!P$61</f>
        <v>136.5</v>
      </c>
      <c r="Y499" s="10">
        <f>'VWP Details'!P$60</f>
        <v>199.5</v>
      </c>
      <c r="AA499" s="10">
        <f t="shared" si="162"/>
        <v>278.33816934878854</v>
      </c>
      <c r="AB499" s="10">
        <f t="shared" si="163"/>
        <v>278.93345541949333</v>
      </c>
      <c r="AC499" s="10">
        <f t="shared" si="164"/>
        <v>278.91436754991139</v>
      </c>
      <c r="AD499" s="10">
        <f t="shared" si="165"/>
        <v>281.21899263107173</v>
      </c>
      <c r="AE499" s="10">
        <f t="shared" si="146"/>
        <v>278.32799967006116</v>
      </c>
      <c r="AF499" s="10">
        <f t="shared" si="147"/>
        <v>278.8659735256735</v>
      </c>
      <c r="AG499" s="10">
        <f t="shared" si="148"/>
        <v>279.27226424474674</v>
      </c>
      <c r="AH499" s="10">
        <f t="shared" si="149"/>
        <v>281.47782024525924</v>
      </c>
      <c r="AN499" s="10">
        <f t="shared" si="150"/>
        <v>278.50534877203319</v>
      </c>
      <c r="AO499" s="10">
        <f t="shared" si="151"/>
        <v>279.15790180352997</v>
      </c>
      <c r="AP499" s="10">
        <f t="shared" si="152"/>
        <v>279.99444986721386</v>
      </c>
      <c r="AQ499" s="10">
        <f t="shared" si="153"/>
        <v>281.51343731634609</v>
      </c>
    </row>
    <row r="500" spans="5:43" x14ac:dyDescent="0.2">
      <c r="E500" s="20">
        <v>40843.333333333336</v>
      </c>
      <c r="F500">
        <v>6957.6040000000003</v>
      </c>
      <c r="G500">
        <v>5777.183</v>
      </c>
      <c r="H500">
        <v>6044.85</v>
      </c>
      <c r="I500">
        <v>7666.8190000000004</v>
      </c>
      <c r="J500" s="6">
        <f>('VWP Details'!$I$63-F500)*'VWP Details'!$J$63+('VWP Details'!$M$63-'VWP Details'!$L$63)*'VWP Details'!$K$63</f>
        <v>1721.3822903999994</v>
      </c>
      <c r="K500" s="6">
        <f>('VWP Details'!$I$62-G500)*'VWP Details'!$J$62+('VWP Details'!$M$62-'VWP Details'!$L$62)*'VWP Details'!$K$62</f>
        <v>1611.6624860000006</v>
      </c>
      <c r="L500" s="6">
        <f>('VWP Details'!$I$61-H500)*'VWP Details'!$J$61+('VWP Details'!$M$61-'VWP Details'!$L$61)*'VWP Details'!$K$61</f>
        <v>1395.9337249999999</v>
      </c>
      <c r="M500" s="6">
        <f>('VWP Details'!I$60-I500)*'VWP Details'!$J$60+('VWP Details'!$M$60-'VWP Details'!$L$60)*'VWP Details'!$K$60</f>
        <v>801.60040829999934</v>
      </c>
      <c r="N500" s="9">
        <f t="shared" si="154"/>
        <v>175.84798001404098</v>
      </c>
      <c r="O500" s="9">
        <f t="shared" si="155"/>
        <v>164.63954242357866</v>
      </c>
      <c r="P500" s="9">
        <f t="shared" si="156"/>
        <v>142.60174927074749</v>
      </c>
      <c r="Q500" s="9">
        <f t="shared" si="157"/>
        <v>81.887569869927262</v>
      </c>
      <c r="R500" s="9">
        <f t="shared" si="158"/>
        <v>278.34798001404101</v>
      </c>
      <c r="S500" s="9">
        <f t="shared" si="159"/>
        <v>279.13954242357863</v>
      </c>
      <c r="T500" s="9">
        <f t="shared" si="160"/>
        <v>279.10174927074752</v>
      </c>
      <c r="U500" s="9">
        <f t="shared" si="161"/>
        <v>281.38756986992723</v>
      </c>
      <c r="V500" s="10">
        <f>'VWP Details'!P$63</f>
        <v>102.5</v>
      </c>
      <c r="W500" s="10">
        <f>'VWP Details'!P$62</f>
        <v>114.5</v>
      </c>
      <c r="X500" s="10">
        <f>'VWP Details'!P$61</f>
        <v>136.5</v>
      </c>
      <c r="Y500" s="10">
        <f>'VWP Details'!P$60</f>
        <v>199.5</v>
      </c>
      <c r="AA500" s="10">
        <f t="shared" si="162"/>
        <v>278.34222158008845</v>
      </c>
      <c r="AB500" s="10">
        <f t="shared" si="163"/>
        <v>278.95580041744694</v>
      </c>
      <c r="AC500" s="10">
        <f t="shared" si="164"/>
        <v>278.8516867639554</v>
      </c>
      <c r="AD500" s="10">
        <f t="shared" si="165"/>
        <v>281.13682248674132</v>
      </c>
      <c r="AE500" s="10">
        <f t="shared" si="146"/>
        <v>278.3280352159498</v>
      </c>
      <c r="AF500" s="10">
        <f t="shared" si="147"/>
        <v>278.87890398316273</v>
      </c>
      <c r="AG500" s="10">
        <f t="shared" si="148"/>
        <v>279.23968344879029</v>
      </c>
      <c r="AH500" s="10">
        <f t="shared" si="149"/>
        <v>281.48455043491259</v>
      </c>
      <c r="AN500" s="10">
        <f t="shared" si="150"/>
        <v>278.50534877203319</v>
      </c>
      <c r="AO500" s="10">
        <f t="shared" si="151"/>
        <v>279.15790180352997</v>
      </c>
      <c r="AP500" s="10">
        <f t="shared" si="152"/>
        <v>279.99444986721386</v>
      </c>
      <c r="AQ500" s="10">
        <f t="shared" si="153"/>
        <v>281.51343731634609</v>
      </c>
    </row>
    <row r="501" spans="5:43" x14ac:dyDescent="0.2">
      <c r="E501" s="20">
        <v>40843.375</v>
      </c>
      <c r="F501">
        <v>6957.6819999999998</v>
      </c>
      <c r="G501">
        <v>5782.4219999999996</v>
      </c>
      <c r="H501">
        <v>6026.3149999999996</v>
      </c>
      <c r="I501">
        <v>7669.6180000000004</v>
      </c>
      <c r="J501" s="6">
        <f>('VWP Details'!$I$63-F501)*'VWP Details'!$J$63+('VWP Details'!$M$63-'VWP Details'!$L$63)*'VWP Details'!$K$63</f>
        <v>1721.3144382</v>
      </c>
      <c r="K501" s="6">
        <f>('VWP Details'!$I$62-G501)*'VWP Details'!$J$62+('VWP Details'!$M$62-'VWP Details'!$L$62)*'VWP Details'!$K$62</f>
        <v>1608.7391240000009</v>
      </c>
      <c r="L501" s="6">
        <f>('VWP Details'!$I$61-H501)*'VWP Details'!$J$61+('VWP Details'!$M$61-'VWP Details'!$L$61)*'VWP Details'!$K$61</f>
        <v>1406.2669875000001</v>
      </c>
      <c r="M501" s="6">
        <f>('VWP Details'!I$60-I501)*'VWP Details'!$J$60+('VWP Details'!$M$60-'VWP Details'!$L$60)*'VWP Details'!$K$60</f>
        <v>800.07691259999933</v>
      </c>
      <c r="N501" s="9">
        <f t="shared" si="154"/>
        <v>175.84104856576482</v>
      </c>
      <c r="O501" s="9">
        <f t="shared" si="155"/>
        <v>164.34090608613249</v>
      </c>
      <c r="P501" s="9">
        <f t="shared" si="156"/>
        <v>143.65734473476127</v>
      </c>
      <c r="Q501" s="9">
        <f t="shared" si="157"/>
        <v>81.731937014344197</v>
      </c>
      <c r="R501" s="9">
        <f t="shared" si="158"/>
        <v>278.34104856576482</v>
      </c>
      <c r="S501" s="9">
        <f t="shared" si="159"/>
        <v>278.84090608613246</v>
      </c>
      <c r="T501" s="9">
        <f t="shared" si="160"/>
        <v>280.1573447347613</v>
      </c>
      <c r="U501" s="9">
        <f t="shared" si="161"/>
        <v>281.23193701434423</v>
      </c>
      <c r="V501" s="10">
        <f>'VWP Details'!P$63</f>
        <v>102.5</v>
      </c>
      <c r="W501" s="10">
        <f>'VWP Details'!P$62</f>
        <v>114.5</v>
      </c>
      <c r="X501" s="10">
        <f>'VWP Details'!P$61</f>
        <v>136.5</v>
      </c>
      <c r="Y501" s="10">
        <f>'VWP Details'!P$60</f>
        <v>199.5</v>
      </c>
      <c r="AA501" s="10">
        <f t="shared" si="162"/>
        <v>278.34399887451826</v>
      </c>
      <c r="AB501" s="10">
        <f t="shared" si="163"/>
        <v>278.94152697997862</v>
      </c>
      <c r="AC501" s="10">
        <f t="shared" si="164"/>
        <v>279.22979895196084</v>
      </c>
      <c r="AD501" s="10">
        <f t="shared" si="165"/>
        <v>281.14040332128923</v>
      </c>
      <c r="AE501" s="10">
        <f t="shared" si="146"/>
        <v>278.32785393191796</v>
      </c>
      <c r="AF501" s="10">
        <f t="shared" si="147"/>
        <v>278.89566273162791</v>
      </c>
      <c r="AG501" s="10">
        <f t="shared" si="148"/>
        <v>279.21609415064114</v>
      </c>
      <c r="AH501" s="10">
        <f t="shared" si="149"/>
        <v>281.45808562107072</v>
      </c>
      <c r="AN501" s="10">
        <f t="shared" si="150"/>
        <v>278.50534877203319</v>
      </c>
      <c r="AO501" s="10">
        <f t="shared" si="151"/>
        <v>279.15790180352997</v>
      </c>
      <c r="AP501" s="10">
        <f t="shared" si="152"/>
        <v>279.99444986721386</v>
      </c>
      <c r="AQ501" s="10">
        <f t="shared" si="153"/>
        <v>281.51343731634609</v>
      </c>
    </row>
    <row r="502" spans="5:43" x14ac:dyDescent="0.2">
      <c r="E502" s="20">
        <v>40843.416666666664</v>
      </c>
      <c r="F502">
        <v>6957.8220000000001</v>
      </c>
      <c r="G502">
        <v>5779.7839999999997</v>
      </c>
      <c r="H502">
        <v>6060.5389999999998</v>
      </c>
      <c r="I502">
        <v>7681.1440000000002</v>
      </c>
      <c r="J502" s="6">
        <f>('VWP Details'!$I$63-F502)*'VWP Details'!$J$63+('VWP Details'!$M$63-'VWP Details'!$L$63)*'VWP Details'!$K$63</f>
        <v>1721.1926521999997</v>
      </c>
      <c r="K502" s="6">
        <f>('VWP Details'!$I$62-G502)*'VWP Details'!$J$62+('VWP Details'!$M$62-'VWP Details'!$L$62)*'VWP Details'!$K$62</f>
        <v>1610.2111280000008</v>
      </c>
      <c r="L502" s="6">
        <f>('VWP Details'!$I$61-H502)*'VWP Details'!$J$61+('VWP Details'!$M$61-'VWP Details'!$L$61)*'VWP Details'!$K$61</f>
        <v>1387.1871075000001</v>
      </c>
      <c r="M502" s="6">
        <f>('VWP Details'!I$60-I502)*'VWP Details'!$J$60+('VWP Details'!$M$60-'VWP Details'!$L$60)*'VWP Details'!$K$60</f>
        <v>793.80331079999939</v>
      </c>
      <c r="N502" s="9">
        <f t="shared" si="154"/>
        <v>175.82860750475618</v>
      </c>
      <c r="O502" s="9">
        <f t="shared" si="155"/>
        <v>164.49127880195289</v>
      </c>
      <c r="P502" s="9">
        <f t="shared" si="156"/>
        <v>141.70823768537326</v>
      </c>
      <c r="Q502" s="9">
        <f t="shared" si="157"/>
        <v>81.091056595105016</v>
      </c>
      <c r="R502" s="9">
        <f t="shared" si="158"/>
        <v>278.32860750475618</v>
      </c>
      <c r="S502" s="9">
        <f t="shared" si="159"/>
        <v>278.99127880195289</v>
      </c>
      <c r="T502" s="9">
        <f t="shared" si="160"/>
        <v>278.20823768537326</v>
      </c>
      <c r="U502" s="9">
        <f t="shared" si="161"/>
        <v>280.59105659510499</v>
      </c>
      <c r="V502" s="10">
        <f>'VWP Details'!P$63</f>
        <v>102.5</v>
      </c>
      <c r="W502" s="10">
        <f>'VWP Details'!P$62</f>
        <v>114.5</v>
      </c>
      <c r="X502" s="10">
        <f>'VWP Details'!P$61</f>
        <v>136.5</v>
      </c>
      <c r="Y502" s="10">
        <f>'VWP Details'!P$60</f>
        <v>199.5</v>
      </c>
      <c r="AA502" s="10">
        <f t="shared" si="162"/>
        <v>278.34206162358976</v>
      </c>
      <c r="AB502" s="10">
        <f t="shared" si="163"/>
        <v>278.96232150868644</v>
      </c>
      <c r="AC502" s="10">
        <f t="shared" si="164"/>
        <v>279.02805407083201</v>
      </c>
      <c r="AD502" s="10">
        <f t="shared" si="165"/>
        <v>281.09393031639593</v>
      </c>
      <c r="AE502" s="10">
        <f t="shared" si="146"/>
        <v>278.32771174836358</v>
      </c>
      <c r="AF502" s="10">
        <f t="shared" si="147"/>
        <v>278.9088303197077</v>
      </c>
      <c r="AG502" s="10">
        <f t="shared" si="148"/>
        <v>279.20811866702741</v>
      </c>
      <c r="AH502" s="10">
        <f t="shared" si="149"/>
        <v>281.42991268242588</v>
      </c>
      <c r="AN502" s="10">
        <f t="shared" si="150"/>
        <v>278.50534877203319</v>
      </c>
      <c r="AO502" s="10">
        <f t="shared" si="151"/>
        <v>279.15790180352997</v>
      </c>
      <c r="AP502" s="10">
        <f t="shared" si="152"/>
        <v>279.99444986721386</v>
      </c>
      <c r="AQ502" s="10">
        <f t="shared" si="153"/>
        <v>281.51343731634609</v>
      </c>
    </row>
    <row r="503" spans="5:43" x14ac:dyDescent="0.2">
      <c r="E503" s="20">
        <v>40843.458333333336</v>
      </c>
      <c r="F503">
        <v>6957.9809999999998</v>
      </c>
      <c r="G503">
        <v>5785.3959999999997</v>
      </c>
      <c r="H503">
        <v>6002.5410000000002</v>
      </c>
      <c r="I503">
        <v>7667.165</v>
      </c>
      <c r="J503" s="6">
        <f>('VWP Details'!$I$63-F503)*'VWP Details'!$J$63+('VWP Details'!$M$63-'VWP Details'!$L$63)*'VWP Details'!$K$63</f>
        <v>1721.0543381</v>
      </c>
      <c r="K503" s="6">
        <f>('VWP Details'!$I$62-G503)*'VWP Details'!$J$62+('VWP Details'!$M$62-'VWP Details'!$L$62)*'VWP Details'!$K$62</f>
        <v>1607.0796320000009</v>
      </c>
      <c r="L503" s="6">
        <f>('VWP Details'!$I$61-H503)*'VWP Details'!$J$61+('VWP Details'!$M$61-'VWP Details'!$L$61)*'VWP Details'!$K$61</f>
        <v>1419.5209924999999</v>
      </c>
      <c r="M503" s="6">
        <f>('VWP Details'!I$60-I503)*'VWP Details'!$J$60+('VWP Details'!$M$60-'VWP Details'!$L$60)*'VWP Details'!$K$60</f>
        <v>801.41208049999955</v>
      </c>
      <c r="N503" s="9">
        <f t="shared" si="154"/>
        <v>175.81447801403931</v>
      </c>
      <c r="O503" s="9">
        <f t="shared" si="155"/>
        <v>164.17138051492327</v>
      </c>
      <c r="P503" s="9">
        <f t="shared" si="156"/>
        <v>145.01130894093674</v>
      </c>
      <c r="Q503" s="9">
        <f t="shared" si="157"/>
        <v>81.868331224685505</v>
      </c>
      <c r="R503" s="9">
        <f t="shared" si="158"/>
        <v>278.31447801403931</v>
      </c>
      <c r="S503" s="9">
        <f t="shared" si="159"/>
        <v>278.67138051492327</v>
      </c>
      <c r="T503" s="9">
        <f t="shared" si="160"/>
        <v>281.51130894093671</v>
      </c>
      <c r="U503" s="9">
        <f t="shared" si="161"/>
        <v>281.36833122468551</v>
      </c>
      <c r="V503" s="10">
        <f>'VWP Details'!P$63</f>
        <v>102.5</v>
      </c>
      <c r="W503" s="10">
        <f>'VWP Details'!P$62</f>
        <v>114.5</v>
      </c>
      <c r="X503" s="10">
        <f>'VWP Details'!P$61</f>
        <v>136.5</v>
      </c>
      <c r="Y503" s="10">
        <f>'VWP Details'!P$60</f>
        <v>199.5</v>
      </c>
      <c r="AA503" s="10">
        <f t="shared" si="162"/>
        <v>278.33623209786003</v>
      </c>
      <c r="AB503" s="10">
        <f t="shared" si="163"/>
        <v>278.90246883559649</v>
      </c>
      <c r="AC503" s="10">
        <f t="shared" si="164"/>
        <v>279.68885056664311</v>
      </c>
      <c r="AD503" s="10">
        <f t="shared" si="165"/>
        <v>281.24654948824457</v>
      </c>
      <c r="AE503" s="10">
        <f t="shared" si="146"/>
        <v>278.32771174836364</v>
      </c>
      <c r="AF503" s="10">
        <f t="shared" si="147"/>
        <v>278.92610893139056</v>
      </c>
      <c r="AG503" s="10">
        <f t="shared" si="148"/>
        <v>279.13889529639886</v>
      </c>
      <c r="AH503" s="10">
        <f t="shared" si="149"/>
        <v>281.43331336318602</v>
      </c>
      <c r="AN503" s="10">
        <f t="shared" si="150"/>
        <v>278.50534877203319</v>
      </c>
      <c r="AO503" s="10">
        <f t="shared" si="151"/>
        <v>279.15790180352997</v>
      </c>
      <c r="AP503" s="10">
        <f t="shared" si="152"/>
        <v>279.99444986721386</v>
      </c>
      <c r="AQ503" s="10">
        <f t="shared" si="153"/>
        <v>281.51343731634609</v>
      </c>
    </row>
    <row r="504" spans="5:43" x14ac:dyDescent="0.2">
      <c r="E504" s="20">
        <v>40843.5</v>
      </c>
      <c r="F504">
        <v>6958.0410000000002</v>
      </c>
      <c r="G504">
        <v>5784.4070000000002</v>
      </c>
      <c r="H504">
        <v>6014.8620000000001</v>
      </c>
      <c r="I504">
        <v>7670.84</v>
      </c>
      <c r="J504" s="6">
        <f>('VWP Details'!$I$63-F504)*'VWP Details'!$J$63+('VWP Details'!$M$63-'VWP Details'!$L$63)*'VWP Details'!$K$63</f>
        <v>1721.0021440999997</v>
      </c>
      <c r="K504" s="6">
        <f>('VWP Details'!$I$62-G504)*'VWP Details'!$J$62+('VWP Details'!$M$62-'VWP Details'!$L$62)*'VWP Details'!$K$62</f>
        <v>1607.6314940000007</v>
      </c>
      <c r="L504" s="6">
        <f>('VWP Details'!$I$61-H504)*'VWP Details'!$J$61+('VWP Details'!$M$61-'VWP Details'!$L$61)*'VWP Details'!$K$61</f>
        <v>1412.6520349999998</v>
      </c>
      <c r="M504" s="6">
        <f>('VWP Details'!I$60-I504)*'VWP Details'!$J$60+('VWP Details'!$M$60-'VWP Details'!$L$60)*'VWP Details'!$K$60</f>
        <v>799.41177799999946</v>
      </c>
      <c r="N504" s="9">
        <f t="shared" si="154"/>
        <v>175.80914613074987</v>
      </c>
      <c r="O504" s="9">
        <f t="shared" si="155"/>
        <v>164.22775603271947</v>
      </c>
      <c r="P504" s="9">
        <f t="shared" si="156"/>
        <v>144.30960990062849</v>
      </c>
      <c r="Q504" s="9">
        <f t="shared" si="157"/>
        <v>81.663990122767743</v>
      </c>
      <c r="R504" s="9">
        <f t="shared" si="158"/>
        <v>278.30914613074987</v>
      </c>
      <c r="S504" s="9">
        <f t="shared" si="159"/>
        <v>278.72775603271947</v>
      </c>
      <c r="T504" s="9">
        <f t="shared" si="160"/>
        <v>280.80960990062852</v>
      </c>
      <c r="U504" s="9">
        <f t="shared" si="161"/>
        <v>281.16399012276776</v>
      </c>
      <c r="V504" s="10">
        <f>'VWP Details'!P$63</f>
        <v>102.5</v>
      </c>
      <c r="W504" s="10">
        <f>'VWP Details'!P$62</f>
        <v>114.5</v>
      </c>
      <c r="X504" s="10">
        <f>'VWP Details'!P$61</f>
        <v>136.5</v>
      </c>
      <c r="Y504" s="10">
        <f>'VWP Details'!P$60</f>
        <v>199.5</v>
      </c>
      <c r="AA504" s="10">
        <f t="shared" si="162"/>
        <v>278.32825204587027</v>
      </c>
      <c r="AB504" s="10">
        <f t="shared" si="163"/>
        <v>278.87417277186137</v>
      </c>
      <c r="AC504" s="10">
        <f t="shared" si="164"/>
        <v>279.9576501064895</v>
      </c>
      <c r="AD504" s="10">
        <f t="shared" si="165"/>
        <v>281.14857696536592</v>
      </c>
      <c r="AE504" s="10">
        <f t="shared" si="146"/>
        <v>278.32771174836364</v>
      </c>
      <c r="AF504" s="10">
        <f t="shared" si="147"/>
        <v>278.93020171417902</v>
      </c>
      <c r="AG504" s="10">
        <f t="shared" si="148"/>
        <v>279.20184944940246</v>
      </c>
      <c r="AH504" s="10">
        <f t="shared" si="149"/>
        <v>281.4086233977722</v>
      </c>
      <c r="AN504" s="10">
        <f t="shared" si="150"/>
        <v>278.50534877203319</v>
      </c>
      <c r="AO504" s="10">
        <f t="shared" si="151"/>
        <v>279.15790180352997</v>
      </c>
      <c r="AP504" s="10">
        <f t="shared" si="152"/>
        <v>279.99444986721386</v>
      </c>
      <c r="AQ504" s="10">
        <f t="shared" si="153"/>
        <v>281.51343731634609</v>
      </c>
    </row>
    <row r="505" spans="5:43" x14ac:dyDescent="0.2">
      <c r="E505" s="20">
        <v>40843.541666666664</v>
      </c>
      <c r="F505">
        <v>6958.0810000000001</v>
      </c>
      <c r="G505">
        <v>5783.4040000000005</v>
      </c>
      <c r="H505">
        <v>6042.52</v>
      </c>
      <c r="I505">
        <v>7662.2370000000001</v>
      </c>
      <c r="J505" s="6">
        <f>('VWP Details'!$I$63-F505)*'VWP Details'!$J$63+('VWP Details'!$M$63-'VWP Details'!$L$63)*'VWP Details'!$K$63</f>
        <v>1720.9673480999998</v>
      </c>
      <c r="K505" s="6">
        <f>('VWP Details'!$I$62-G505)*'VWP Details'!$J$62+('VWP Details'!$M$62-'VWP Details'!$L$62)*'VWP Details'!$K$62</f>
        <v>1608.1911680000003</v>
      </c>
      <c r="L505" s="6">
        <f>('VWP Details'!$I$61-H505)*'VWP Details'!$J$61+('VWP Details'!$M$61-'VWP Details'!$L$61)*'VWP Details'!$K$61</f>
        <v>1397.2326999999998</v>
      </c>
      <c r="M505" s="6">
        <f>('VWP Details'!I$60-I505)*'VWP Details'!$J$60+('VWP Details'!$M$60-'VWP Details'!$L$60)*'VWP Details'!$K$60</f>
        <v>804.09439089999955</v>
      </c>
      <c r="N505" s="9">
        <f t="shared" si="154"/>
        <v>175.80559154189029</v>
      </c>
      <c r="O505" s="9">
        <f t="shared" si="155"/>
        <v>164.28492958615684</v>
      </c>
      <c r="P505" s="9">
        <f t="shared" si="156"/>
        <v>142.73444619176999</v>
      </c>
      <c r="Q505" s="9">
        <f t="shared" si="157"/>
        <v>82.14234291182855</v>
      </c>
      <c r="R505" s="9">
        <f t="shared" si="158"/>
        <v>278.30559154189029</v>
      </c>
      <c r="S505" s="9">
        <f t="shared" si="159"/>
        <v>278.78492958615686</v>
      </c>
      <c r="T505" s="9">
        <f t="shared" si="160"/>
        <v>279.23444619176996</v>
      </c>
      <c r="U505" s="9">
        <f t="shared" si="161"/>
        <v>281.64234291182856</v>
      </c>
      <c r="V505" s="10">
        <f>'VWP Details'!P$63</f>
        <v>102.5</v>
      </c>
      <c r="W505" s="10">
        <f>'VWP Details'!P$62</f>
        <v>114.5</v>
      </c>
      <c r="X505" s="10">
        <f>'VWP Details'!P$61</f>
        <v>136.5</v>
      </c>
      <c r="Y505" s="10">
        <f>'VWP Details'!P$60</f>
        <v>199.5</v>
      </c>
      <c r="AA505" s="10">
        <f t="shared" si="162"/>
        <v>278.31977435144006</v>
      </c>
      <c r="AB505" s="10">
        <f t="shared" si="163"/>
        <v>278.80325020437692</v>
      </c>
      <c r="AC505" s="10">
        <f t="shared" si="164"/>
        <v>279.98418949069401</v>
      </c>
      <c r="AD505" s="10">
        <f t="shared" si="165"/>
        <v>281.19953157374619</v>
      </c>
      <c r="AE505" s="10">
        <f t="shared" si="146"/>
        <v>278.32753757350946</v>
      </c>
      <c r="AF505" s="10">
        <f t="shared" si="147"/>
        <v>278.9321603216527</v>
      </c>
      <c r="AG505" s="10">
        <f t="shared" si="148"/>
        <v>279.13632109003402</v>
      </c>
      <c r="AH505" s="10">
        <f t="shared" si="149"/>
        <v>281.37548622141878</v>
      </c>
      <c r="AN505" s="10">
        <f t="shared" si="150"/>
        <v>278.50534877203319</v>
      </c>
      <c r="AO505" s="10">
        <f t="shared" si="151"/>
        <v>279.15790180352997</v>
      </c>
      <c r="AP505" s="10">
        <f t="shared" si="152"/>
        <v>279.99444986721386</v>
      </c>
      <c r="AQ505" s="10">
        <f t="shared" si="153"/>
        <v>281.51343731634609</v>
      </c>
    </row>
    <row r="506" spans="5:43" x14ac:dyDescent="0.2">
      <c r="E506" s="20">
        <v>40843.583333333336</v>
      </c>
      <c r="F506">
        <v>6958.0810000000001</v>
      </c>
      <c r="G506">
        <v>5784.8</v>
      </c>
      <c r="H506">
        <v>6023.4830000000002</v>
      </c>
      <c r="I506">
        <v>7658.5110000000004</v>
      </c>
      <c r="J506" s="6">
        <f>('VWP Details'!$I$63-F506)*'VWP Details'!$J$63+('VWP Details'!$M$63-'VWP Details'!$L$63)*'VWP Details'!$K$63</f>
        <v>1720.9673480999998</v>
      </c>
      <c r="K506" s="6">
        <f>('VWP Details'!$I$62-G506)*'VWP Details'!$J$62+('VWP Details'!$M$62-'VWP Details'!$L$62)*'VWP Details'!$K$62</f>
        <v>1607.4122000000004</v>
      </c>
      <c r="L506" s="6">
        <f>('VWP Details'!$I$61-H506)*'VWP Details'!$J$61+('VWP Details'!$M$61-'VWP Details'!$L$61)*'VWP Details'!$K$61</f>
        <v>1407.8458274999998</v>
      </c>
      <c r="M506" s="6">
        <f>('VWP Details'!I$60-I506)*'VWP Details'!$J$60+('VWP Details'!$M$60-'VWP Details'!$L$60)*'VWP Details'!$K$60</f>
        <v>806.12245269999937</v>
      </c>
      <c r="N506" s="9">
        <f t="shared" si="154"/>
        <v>175.80559154189029</v>
      </c>
      <c r="O506" s="9">
        <f t="shared" si="155"/>
        <v>164.20535403222004</v>
      </c>
      <c r="P506" s="9">
        <f t="shared" si="156"/>
        <v>143.81863129284523</v>
      </c>
      <c r="Q506" s="9">
        <f t="shared" si="157"/>
        <v>82.349519767813703</v>
      </c>
      <c r="R506" s="9">
        <f t="shared" si="158"/>
        <v>278.30559154189029</v>
      </c>
      <c r="S506" s="9">
        <f t="shared" si="159"/>
        <v>278.70535403222004</v>
      </c>
      <c r="T506" s="9">
        <f t="shared" si="160"/>
        <v>280.31863129284523</v>
      </c>
      <c r="U506" s="9">
        <f t="shared" si="161"/>
        <v>281.84951976781372</v>
      </c>
      <c r="V506" s="10">
        <f>'VWP Details'!P$63</f>
        <v>102.5</v>
      </c>
      <c r="W506" s="10">
        <f>'VWP Details'!P$62</f>
        <v>114.5</v>
      </c>
      <c r="X506" s="10">
        <f>'VWP Details'!P$61</f>
        <v>136.5</v>
      </c>
      <c r="Y506" s="10">
        <f>'VWP Details'!P$60</f>
        <v>199.5</v>
      </c>
      <c r="AA506" s="10">
        <f t="shared" si="162"/>
        <v>278.31268294666523</v>
      </c>
      <c r="AB506" s="10">
        <f t="shared" si="163"/>
        <v>278.7761397935945</v>
      </c>
      <c r="AC506" s="10">
        <f t="shared" si="164"/>
        <v>280.01644680231072</v>
      </c>
      <c r="AD506" s="10">
        <f t="shared" si="165"/>
        <v>281.32304812444011</v>
      </c>
      <c r="AE506" s="10">
        <f t="shared" si="146"/>
        <v>278.32743449043255</v>
      </c>
      <c r="AF506" s="10">
        <f t="shared" si="147"/>
        <v>278.93609577741472</v>
      </c>
      <c r="AG506" s="10">
        <f t="shared" si="148"/>
        <v>279.17539207531223</v>
      </c>
      <c r="AH506" s="10">
        <f t="shared" si="149"/>
        <v>281.3732865659108</v>
      </c>
      <c r="AN506" s="10">
        <f t="shared" si="150"/>
        <v>278.50534877203319</v>
      </c>
      <c r="AO506" s="10">
        <f t="shared" si="151"/>
        <v>279.15790180352997</v>
      </c>
      <c r="AP506" s="10">
        <f t="shared" si="152"/>
        <v>279.99444986721386</v>
      </c>
      <c r="AQ506" s="10">
        <f t="shared" si="153"/>
        <v>281.51343731634609</v>
      </c>
    </row>
    <row r="507" spans="5:43" x14ac:dyDescent="0.2">
      <c r="E507" s="20">
        <v>40843.625</v>
      </c>
      <c r="F507">
        <v>6957.9120000000003</v>
      </c>
      <c r="G507">
        <v>5784.3549999999996</v>
      </c>
      <c r="H507">
        <v>6026.4440000000004</v>
      </c>
      <c r="I507">
        <v>7666.8310000000001</v>
      </c>
      <c r="J507" s="6">
        <f>('VWP Details'!$I$63-F507)*'VWP Details'!$J$63+('VWP Details'!$M$63-'VWP Details'!$L$63)*'VWP Details'!$K$63</f>
        <v>1721.1143611999996</v>
      </c>
      <c r="K507" s="6">
        <f>('VWP Details'!$I$62-G507)*'VWP Details'!$J$62+('VWP Details'!$M$62-'VWP Details'!$L$62)*'VWP Details'!$K$62</f>
        <v>1607.6605100000008</v>
      </c>
      <c r="L507" s="6">
        <f>('VWP Details'!$I$61-H507)*'VWP Details'!$J$61+('VWP Details'!$M$61-'VWP Details'!$L$61)*'VWP Details'!$K$61</f>
        <v>1406.1950699999998</v>
      </c>
      <c r="M507" s="6">
        <f>('VWP Details'!I$60-I507)*'VWP Details'!$J$60+('VWP Details'!$M$60-'VWP Details'!$L$60)*'VWP Details'!$K$60</f>
        <v>801.59387669999944</v>
      </c>
      <c r="N507" s="9">
        <f t="shared" si="154"/>
        <v>175.82060967982207</v>
      </c>
      <c r="O507" s="9">
        <f t="shared" si="155"/>
        <v>164.23072016510108</v>
      </c>
      <c r="P507" s="9">
        <f t="shared" si="156"/>
        <v>143.64999799535698</v>
      </c>
      <c r="Q507" s="9">
        <f t="shared" si="157"/>
        <v>81.886902633676115</v>
      </c>
      <c r="R507" s="9">
        <f t="shared" si="158"/>
        <v>278.32060967982204</v>
      </c>
      <c r="S507" s="9">
        <f t="shared" si="159"/>
        <v>278.73072016510105</v>
      </c>
      <c r="T507" s="9">
        <f t="shared" si="160"/>
        <v>280.14999799535701</v>
      </c>
      <c r="U507" s="9">
        <f t="shared" si="161"/>
        <v>281.38690263367613</v>
      </c>
      <c r="V507" s="10">
        <f>'VWP Details'!P$63</f>
        <v>102.5</v>
      </c>
      <c r="W507" s="10">
        <f>'VWP Details'!P$62</f>
        <v>114.5</v>
      </c>
      <c r="X507" s="10">
        <f>'VWP Details'!P$61</f>
        <v>136.5</v>
      </c>
      <c r="Y507" s="10">
        <f>'VWP Details'!P$60</f>
        <v>199.5</v>
      </c>
      <c r="AA507" s="10">
        <f t="shared" si="162"/>
        <v>278.31108338167832</v>
      </c>
      <c r="AB507" s="10">
        <f t="shared" si="163"/>
        <v>278.72402806622415</v>
      </c>
      <c r="AC507" s="10">
        <f t="shared" si="164"/>
        <v>280.40479886430751</v>
      </c>
      <c r="AD507" s="10">
        <f t="shared" si="165"/>
        <v>281.48221733215433</v>
      </c>
      <c r="AE507" s="10">
        <f t="shared" si="146"/>
        <v>278.32733140735564</v>
      </c>
      <c r="AF507" s="10">
        <f t="shared" si="147"/>
        <v>278.9394338464968</v>
      </c>
      <c r="AG507" s="10">
        <f t="shared" si="148"/>
        <v>279.2453398686169</v>
      </c>
      <c r="AH507" s="10">
        <f t="shared" si="149"/>
        <v>281.37752796434734</v>
      </c>
      <c r="AN507" s="10">
        <f t="shared" si="150"/>
        <v>278.50534877203319</v>
      </c>
      <c r="AO507" s="10">
        <f t="shared" si="151"/>
        <v>279.15790180352997</v>
      </c>
      <c r="AP507" s="10">
        <f t="shared" si="152"/>
        <v>279.99444986721386</v>
      </c>
      <c r="AQ507" s="10">
        <f t="shared" si="153"/>
        <v>281.51343731634609</v>
      </c>
    </row>
    <row r="508" spans="5:43" x14ac:dyDescent="0.2">
      <c r="E508" s="20">
        <v>40843.666666666664</v>
      </c>
      <c r="F508">
        <v>6957.8519999999999</v>
      </c>
      <c r="G508">
        <v>5781.8720000000003</v>
      </c>
      <c r="H508">
        <v>6061.8180000000002</v>
      </c>
      <c r="I508">
        <v>7663.8710000000001</v>
      </c>
      <c r="J508" s="6">
        <f>('VWP Details'!$I$63-F508)*'VWP Details'!$J$63+('VWP Details'!$M$63-'VWP Details'!$L$63)*'VWP Details'!$K$63</f>
        <v>1721.1665551999999</v>
      </c>
      <c r="K508" s="6">
        <f>('VWP Details'!$I$62-G508)*'VWP Details'!$J$62+('VWP Details'!$M$62-'VWP Details'!$L$62)*'VWP Details'!$K$62</f>
        <v>1609.0460240000004</v>
      </c>
      <c r="L508" s="6">
        <f>('VWP Details'!$I$61-H508)*'VWP Details'!$J$61+('VWP Details'!$M$61-'VWP Details'!$L$61)*'VWP Details'!$K$61</f>
        <v>1386.4740649999999</v>
      </c>
      <c r="M508" s="6">
        <f>('VWP Details'!I$60-I508)*'VWP Details'!$J$60+('VWP Details'!$M$60-'VWP Details'!$L$60)*'VWP Details'!$K$60</f>
        <v>803.20500469999956</v>
      </c>
      <c r="N508" s="9">
        <f t="shared" si="154"/>
        <v>175.82594156311151</v>
      </c>
      <c r="O508" s="9">
        <f t="shared" si="155"/>
        <v>164.37225748632244</v>
      </c>
      <c r="P508" s="9">
        <f t="shared" si="156"/>
        <v>141.63539675748149</v>
      </c>
      <c r="Q508" s="9">
        <f t="shared" si="157"/>
        <v>82.051487575628926</v>
      </c>
      <c r="R508" s="9">
        <f t="shared" si="158"/>
        <v>278.32594156311154</v>
      </c>
      <c r="S508" s="9">
        <f t="shared" si="159"/>
        <v>278.87225748632244</v>
      </c>
      <c r="T508" s="9">
        <f t="shared" si="160"/>
        <v>278.13539675748149</v>
      </c>
      <c r="U508" s="9">
        <f t="shared" si="161"/>
        <v>281.55148757562893</v>
      </c>
      <c r="V508" s="10">
        <f>'VWP Details'!P$63</f>
        <v>102.5</v>
      </c>
      <c r="W508" s="10">
        <f>'VWP Details'!P$62</f>
        <v>114.5</v>
      </c>
      <c r="X508" s="10">
        <f>'VWP Details'!P$61</f>
        <v>136.5</v>
      </c>
      <c r="Y508" s="10">
        <f>'VWP Details'!P$60</f>
        <v>199.5</v>
      </c>
      <c r="AA508" s="10">
        <f t="shared" si="162"/>
        <v>278.31337609149278</v>
      </c>
      <c r="AB508" s="10">
        <f t="shared" si="163"/>
        <v>278.76420346050395</v>
      </c>
      <c r="AC508" s="10">
        <f t="shared" si="164"/>
        <v>279.72961642761641</v>
      </c>
      <c r="AD508" s="10">
        <f t="shared" si="165"/>
        <v>281.51884860234298</v>
      </c>
      <c r="AE508" s="10">
        <f t="shared" si="146"/>
        <v>278.32754468268723</v>
      </c>
      <c r="AF508" s="10">
        <f t="shared" si="147"/>
        <v>278.93468895458437</v>
      </c>
      <c r="AG508" s="10">
        <f t="shared" si="148"/>
        <v>279.31827419691655</v>
      </c>
      <c r="AH508" s="10">
        <f t="shared" si="149"/>
        <v>281.36457690871231</v>
      </c>
      <c r="AN508" s="10">
        <f t="shared" si="150"/>
        <v>278.50534877203319</v>
      </c>
      <c r="AO508" s="10">
        <f t="shared" si="151"/>
        <v>279.15790180352997</v>
      </c>
      <c r="AP508" s="10">
        <f t="shared" si="152"/>
        <v>279.99444986721386</v>
      </c>
      <c r="AQ508" s="10">
        <f t="shared" si="153"/>
        <v>281.51343731634609</v>
      </c>
    </row>
    <row r="509" spans="5:43" x14ac:dyDescent="0.2">
      <c r="E509" s="20">
        <v>40843.708333333336</v>
      </c>
      <c r="F509">
        <v>6957.8029999999999</v>
      </c>
      <c r="G509">
        <v>5783.4489999999996</v>
      </c>
      <c r="H509">
        <v>6034.7520000000004</v>
      </c>
      <c r="I509">
        <v>7659.9939999999997</v>
      </c>
      <c r="J509" s="6">
        <f>('VWP Details'!$I$63-F509)*'VWP Details'!$J$63+('VWP Details'!$M$63-'VWP Details'!$L$63)*'VWP Details'!$K$63</f>
        <v>1721.2091802999998</v>
      </c>
      <c r="K509" s="6">
        <f>('VWP Details'!$I$62-G509)*'VWP Details'!$J$62+('VWP Details'!$M$62-'VWP Details'!$L$62)*'VWP Details'!$K$62</f>
        <v>1608.1660580000009</v>
      </c>
      <c r="L509" s="6">
        <f>('VWP Details'!$I$61-H509)*'VWP Details'!$J$61+('VWP Details'!$M$61-'VWP Details'!$L$61)*'VWP Details'!$K$61</f>
        <v>1401.5633599999999</v>
      </c>
      <c r="M509" s="6">
        <f>('VWP Details'!I$60-I509)*'VWP Details'!$J$60+('VWP Details'!$M$60-'VWP Details'!$L$60)*'VWP Details'!$K$60</f>
        <v>805.3152557999997</v>
      </c>
      <c r="N509" s="9">
        <f t="shared" si="154"/>
        <v>175.83029593446452</v>
      </c>
      <c r="O509" s="9">
        <f t="shared" si="155"/>
        <v>164.28236447159588</v>
      </c>
      <c r="P509" s="9">
        <f t="shared" si="156"/>
        <v>143.17684519713598</v>
      </c>
      <c r="Q509" s="9">
        <f t="shared" si="157"/>
        <v>82.267060487774543</v>
      </c>
      <c r="R509" s="9">
        <f t="shared" si="158"/>
        <v>278.33029593446452</v>
      </c>
      <c r="S509" s="9">
        <f t="shared" si="159"/>
        <v>278.78236447159588</v>
      </c>
      <c r="T509" s="9">
        <f t="shared" si="160"/>
        <v>279.676845197136</v>
      </c>
      <c r="U509" s="9">
        <f t="shared" si="161"/>
        <v>281.76706048777453</v>
      </c>
      <c r="V509" s="10">
        <f>'VWP Details'!P$63</f>
        <v>102.5</v>
      </c>
      <c r="W509" s="10">
        <f>'VWP Details'!P$62</f>
        <v>114.5</v>
      </c>
      <c r="X509" s="10">
        <f>'VWP Details'!P$61</f>
        <v>136.5</v>
      </c>
      <c r="Y509" s="10">
        <f>'VWP Details'!P$60</f>
        <v>199.5</v>
      </c>
      <c r="AA509" s="10">
        <f t="shared" si="162"/>
        <v>278.3176060522357</v>
      </c>
      <c r="AB509" s="10">
        <f t="shared" si="163"/>
        <v>278.77512514827924</v>
      </c>
      <c r="AC509" s="10">
        <f t="shared" si="164"/>
        <v>279.50306348691794</v>
      </c>
      <c r="AD509" s="10">
        <f t="shared" si="165"/>
        <v>281.63946267534436</v>
      </c>
      <c r="AE509" s="10">
        <f t="shared" si="146"/>
        <v>278.32786104109573</v>
      </c>
      <c r="AF509" s="10">
        <f t="shared" si="147"/>
        <v>278.93886382103875</v>
      </c>
      <c r="AG509" s="10">
        <f t="shared" si="148"/>
        <v>279.42179146366652</v>
      </c>
      <c r="AH509" s="10">
        <f t="shared" si="149"/>
        <v>281.33953108396463</v>
      </c>
      <c r="AN509" s="10">
        <f t="shared" si="150"/>
        <v>278.50534877203319</v>
      </c>
      <c r="AO509" s="10">
        <f t="shared" si="151"/>
        <v>279.15790180352997</v>
      </c>
      <c r="AP509" s="10">
        <f t="shared" si="152"/>
        <v>279.99444986721386</v>
      </c>
      <c r="AQ509" s="10">
        <f t="shared" si="153"/>
        <v>281.51343731634609</v>
      </c>
    </row>
    <row r="510" spans="5:43" x14ac:dyDescent="0.2">
      <c r="E510" s="20">
        <v>40843.75</v>
      </c>
      <c r="F510">
        <v>6957.7520000000004</v>
      </c>
      <c r="G510">
        <v>5780.4009999999998</v>
      </c>
      <c r="H510">
        <v>6059.9160000000002</v>
      </c>
      <c r="I510">
        <v>7670.69</v>
      </c>
      <c r="J510" s="6">
        <f>('VWP Details'!$I$63-F510)*'VWP Details'!$J$63+('VWP Details'!$M$63-'VWP Details'!$L$63)*'VWP Details'!$K$63</f>
        <v>1721.2535451999995</v>
      </c>
      <c r="K510" s="6">
        <f>('VWP Details'!$I$62-G510)*'VWP Details'!$J$62+('VWP Details'!$M$62-'VWP Details'!$L$62)*'VWP Details'!$K$62</f>
        <v>1609.8668420000008</v>
      </c>
      <c r="L510" s="6">
        <f>('VWP Details'!$I$61-H510)*'VWP Details'!$J$61+('VWP Details'!$M$61-'VWP Details'!$L$61)*'VWP Details'!$K$61</f>
        <v>1387.5344299999999</v>
      </c>
      <c r="M510" s="6">
        <f>('VWP Details'!I$60-I510)*'VWP Details'!$J$60+('VWP Details'!$M$60-'VWP Details'!$L$60)*'VWP Details'!$K$60</f>
        <v>799.49342299999978</v>
      </c>
      <c r="N510" s="9">
        <f t="shared" si="154"/>
        <v>175.83482803526047</v>
      </c>
      <c r="O510" s="9">
        <f t="shared" si="155"/>
        <v>164.45610823119429</v>
      </c>
      <c r="P510" s="9">
        <f t="shared" si="156"/>
        <v>141.74371845009298</v>
      </c>
      <c r="Q510" s="9">
        <f t="shared" si="157"/>
        <v>81.672330575907282</v>
      </c>
      <c r="R510" s="9">
        <f t="shared" si="158"/>
        <v>278.33482803526044</v>
      </c>
      <c r="S510" s="9">
        <f t="shared" si="159"/>
        <v>278.95610823119432</v>
      </c>
      <c r="T510" s="9">
        <f t="shared" si="160"/>
        <v>278.24371845009296</v>
      </c>
      <c r="U510" s="9">
        <f t="shared" si="161"/>
        <v>281.17233057590727</v>
      </c>
      <c r="V510" s="10">
        <f>'VWP Details'!P$63</f>
        <v>102.5</v>
      </c>
      <c r="W510" s="10">
        <f>'VWP Details'!P$62</f>
        <v>114.5</v>
      </c>
      <c r="X510" s="10">
        <f>'VWP Details'!P$61</f>
        <v>136.5</v>
      </c>
      <c r="Y510" s="10">
        <f>'VWP Details'!P$60</f>
        <v>199.5</v>
      </c>
      <c r="AA510" s="10">
        <f t="shared" si="162"/>
        <v>278.32345335090974</v>
      </c>
      <c r="AB510" s="10">
        <f t="shared" si="163"/>
        <v>278.80936087728674</v>
      </c>
      <c r="AC510" s="10">
        <f t="shared" si="164"/>
        <v>279.30491793858249</v>
      </c>
      <c r="AD510" s="10">
        <f t="shared" si="165"/>
        <v>281.54546020816014</v>
      </c>
      <c r="AE510" s="10">
        <f t="shared" si="146"/>
        <v>278.32818095409306</v>
      </c>
      <c r="AF510" s="10">
        <f t="shared" si="147"/>
        <v>278.95369360335411</v>
      </c>
      <c r="AG510" s="10">
        <f t="shared" si="148"/>
        <v>279.38865026526241</v>
      </c>
      <c r="AH510" s="10">
        <f t="shared" si="149"/>
        <v>281.34438411563139</v>
      </c>
      <c r="AN510" s="10">
        <f t="shared" si="150"/>
        <v>278.50534877203319</v>
      </c>
      <c r="AO510" s="10">
        <f t="shared" si="151"/>
        <v>279.15790180352997</v>
      </c>
      <c r="AP510" s="10">
        <f t="shared" si="152"/>
        <v>279.99444986721386</v>
      </c>
      <c r="AQ510" s="10">
        <f t="shared" si="153"/>
        <v>281.51343731634609</v>
      </c>
    </row>
    <row r="511" spans="5:43" x14ac:dyDescent="0.2">
      <c r="E511" s="20">
        <v>40843.791666666664</v>
      </c>
      <c r="F511">
        <v>6957.7520000000004</v>
      </c>
      <c r="G511">
        <v>5778.4719999999998</v>
      </c>
      <c r="H511">
        <v>6053.2049999999999</v>
      </c>
      <c r="I511">
        <v>7655.35</v>
      </c>
      <c r="J511" s="6">
        <f>('VWP Details'!$I$63-F511)*'VWP Details'!$J$63+('VWP Details'!$M$63-'VWP Details'!$L$63)*'VWP Details'!$K$63</f>
        <v>1721.2535451999995</v>
      </c>
      <c r="K511" s="6">
        <f>('VWP Details'!$I$62-G511)*'VWP Details'!$J$62+('VWP Details'!$M$62-'VWP Details'!$L$62)*'VWP Details'!$K$62</f>
        <v>1610.9432240000008</v>
      </c>
      <c r="L511" s="6">
        <f>('VWP Details'!$I$61-H511)*'VWP Details'!$J$61+('VWP Details'!$M$61-'VWP Details'!$L$61)*'VWP Details'!$K$61</f>
        <v>1391.2758125</v>
      </c>
      <c r="M511" s="6">
        <f>('VWP Details'!I$60-I511)*'VWP Details'!$J$60+('VWP Details'!$M$60-'VWP Details'!$L$60)*'VWP Details'!$K$60</f>
        <v>807.84298499999932</v>
      </c>
      <c r="N511" s="9">
        <f t="shared" si="154"/>
        <v>175.83482803526047</v>
      </c>
      <c r="O511" s="9">
        <f t="shared" si="155"/>
        <v>164.56606614204247</v>
      </c>
      <c r="P511" s="9">
        <f t="shared" si="156"/>
        <v>142.12591975351876</v>
      </c>
      <c r="Q511" s="9">
        <f t="shared" si="157"/>
        <v>82.525280916973429</v>
      </c>
      <c r="R511" s="9">
        <f t="shared" si="158"/>
        <v>278.33482803526044</v>
      </c>
      <c r="S511" s="9">
        <f t="shared" si="159"/>
        <v>279.06606614204247</v>
      </c>
      <c r="T511" s="9">
        <f t="shared" si="160"/>
        <v>278.62591975351876</v>
      </c>
      <c r="U511" s="9">
        <f t="shared" si="161"/>
        <v>282.02528091697343</v>
      </c>
      <c r="V511" s="10">
        <f>'VWP Details'!P$63</f>
        <v>102.5</v>
      </c>
      <c r="W511" s="10">
        <f>'VWP Details'!P$62</f>
        <v>114.5</v>
      </c>
      <c r="X511" s="10">
        <f>'VWP Details'!P$61</f>
        <v>136.5</v>
      </c>
      <c r="Y511" s="10">
        <f>'VWP Details'!P$60</f>
        <v>199.5</v>
      </c>
      <c r="AA511" s="10">
        <f t="shared" si="162"/>
        <v>278.32930064958379</v>
      </c>
      <c r="AB511" s="10">
        <f t="shared" si="163"/>
        <v>278.88150329925122</v>
      </c>
      <c r="AC511" s="10">
        <f t="shared" si="164"/>
        <v>278.96637563071727</v>
      </c>
      <c r="AD511" s="10">
        <f t="shared" si="165"/>
        <v>281.58061243799204</v>
      </c>
      <c r="AE511" s="10">
        <f t="shared" si="146"/>
        <v>278.32835512894718</v>
      </c>
      <c r="AF511" s="10">
        <f t="shared" si="147"/>
        <v>278.96443288298286</v>
      </c>
      <c r="AG511" s="10">
        <f t="shared" si="148"/>
        <v>279.45287329697862</v>
      </c>
      <c r="AH511" s="10">
        <f t="shared" si="149"/>
        <v>281.35575604547199</v>
      </c>
      <c r="AN511" s="10">
        <f t="shared" si="150"/>
        <v>278.50534877203319</v>
      </c>
      <c r="AO511" s="10">
        <f t="shared" si="151"/>
        <v>279.15790180352997</v>
      </c>
      <c r="AP511" s="10">
        <f t="shared" si="152"/>
        <v>279.99444986721386</v>
      </c>
      <c r="AQ511" s="10">
        <f t="shared" si="153"/>
        <v>281.51343731634609</v>
      </c>
    </row>
    <row r="512" spans="5:43" x14ac:dyDescent="0.2">
      <c r="E512" s="20">
        <v>40843.833333333336</v>
      </c>
      <c r="F512">
        <v>6957.7420000000002</v>
      </c>
      <c r="G512">
        <v>5778.2150000000001</v>
      </c>
      <c r="H512">
        <v>6051.6530000000002</v>
      </c>
      <c r="I512">
        <v>7661.6850000000004</v>
      </c>
      <c r="J512" s="6">
        <f>('VWP Details'!$I$63-F512)*'VWP Details'!$J$63+('VWP Details'!$M$63-'VWP Details'!$L$63)*'VWP Details'!$K$63</f>
        <v>1721.2622441999995</v>
      </c>
      <c r="K512" s="6">
        <f>('VWP Details'!$I$62-G512)*'VWP Details'!$J$62+('VWP Details'!$M$62-'VWP Details'!$L$62)*'VWP Details'!$K$62</f>
        <v>1611.0866300000005</v>
      </c>
      <c r="L512" s="6">
        <f>('VWP Details'!$I$61-H512)*'VWP Details'!$J$61+('VWP Details'!$M$61-'VWP Details'!$L$61)*'VWP Details'!$K$61</f>
        <v>1392.1410524999999</v>
      </c>
      <c r="M512" s="6">
        <f>('VWP Details'!I$60-I512)*'VWP Details'!$J$60+('VWP Details'!$M$60-'VWP Details'!$L$60)*'VWP Details'!$K$60</f>
        <v>804.39484449999929</v>
      </c>
      <c r="N512" s="9">
        <f t="shared" si="154"/>
        <v>175.83571668247538</v>
      </c>
      <c r="O512" s="9">
        <f t="shared" si="155"/>
        <v>164.58071579631306</v>
      </c>
      <c r="P512" s="9">
        <f t="shared" si="156"/>
        <v>142.21430843224275</v>
      </c>
      <c r="Q512" s="9">
        <f t="shared" si="157"/>
        <v>82.173035779381877</v>
      </c>
      <c r="R512" s="9">
        <f t="shared" si="158"/>
        <v>278.33571668247538</v>
      </c>
      <c r="S512" s="9">
        <f t="shared" si="159"/>
        <v>279.08071579631303</v>
      </c>
      <c r="T512" s="9">
        <f t="shared" si="160"/>
        <v>278.71430843224277</v>
      </c>
      <c r="U512" s="9">
        <f t="shared" si="161"/>
        <v>281.67303577938185</v>
      </c>
      <c r="V512" s="10">
        <f>'VWP Details'!P$63</f>
        <v>102.5</v>
      </c>
      <c r="W512" s="10">
        <f>'VWP Details'!P$62</f>
        <v>114.5</v>
      </c>
      <c r="X512" s="10">
        <f>'VWP Details'!P$61</f>
        <v>136.5</v>
      </c>
      <c r="Y512" s="10">
        <f>'VWP Details'!P$60</f>
        <v>199.5</v>
      </c>
      <c r="AA512" s="10">
        <f t="shared" si="162"/>
        <v>278.33232205011444</v>
      </c>
      <c r="AB512" s="10">
        <f t="shared" si="163"/>
        <v>278.95150242549363</v>
      </c>
      <c r="AC512" s="10">
        <f t="shared" si="164"/>
        <v>278.67923771809438</v>
      </c>
      <c r="AD512" s="10">
        <f t="shared" si="165"/>
        <v>281.63783906713314</v>
      </c>
      <c r="AE512" s="10">
        <f t="shared" si="146"/>
        <v>278.32835512894724</v>
      </c>
      <c r="AF512" s="10">
        <f t="shared" si="147"/>
        <v>278.98618049425647</v>
      </c>
      <c r="AG512" s="10">
        <f t="shared" si="148"/>
        <v>279.41201403559734</v>
      </c>
      <c r="AH512" s="10">
        <f t="shared" si="149"/>
        <v>281.36179453354498</v>
      </c>
      <c r="AN512" s="10">
        <f t="shared" si="150"/>
        <v>278.50534877203319</v>
      </c>
      <c r="AO512" s="10">
        <f t="shared" si="151"/>
        <v>279.15790180352997</v>
      </c>
      <c r="AP512" s="10">
        <f t="shared" si="152"/>
        <v>279.99444986721386</v>
      </c>
      <c r="AQ512" s="10">
        <f t="shared" si="153"/>
        <v>281.51343731634609</v>
      </c>
    </row>
    <row r="513" spans="5:43" x14ac:dyDescent="0.2">
      <c r="E513" s="20">
        <v>40843.875</v>
      </c>
      <c r="F513">
        <v>6957.8029999999999</v>
      </c>
      <c r="G513">
        <v>5776.393</v>
      </c>
      <c r="H513">
        <v>6048.0280000000002</v>
      </c>
      <c r="I513">
        <v>7678.5219999999999</v>
      </c>
      <c r="J513" s="6">
        <f>('VWP Details'!$I$63-F513)*'VWP Details'!$J$63+('VWP Details'!$M$63-'VWP Details'!$L$63)*'VWP Details'!$K$63</f>
        <v>1721.2091802999998</v>
      </c>
      <c r="K513" s="6">
        <f>('VWP Details'!$I$62-G513)*'VWP Details'!$J$62+('VWP Details'!$M$62-'VWP Details'!$L$62)*'VWP Details'!$K$62</f>
        <v>1612.1033060000007</v>
      </c>
      <c r="L513" s="6">
        <f>('VWP Details'!$I$61-H513)*'VWP Details'!$J$61+('VWP Details'!$M$61-'VWP Details'!$L$61)*'VWP Details'!$K$61</f>
        <v>1394.1619899999998</v>
      </c>
      <c r="M513" s="6">
        <f>('VWP Details'!I$60-I513)*'VWP Details'!$J$60+('VWP Details'!$M$60-'VWP Details'!$L$60)*'VWP Details'!$K$60</f>
        <v>795.23046539999962</v>
      </c>
      <c r="N513" s="9">
        <f t="shared" si="154"/>
        <v>175.83029593446452</v>
      </c>
      <c r="O513" s="9">
        <f t="shared" si="155"/>
        <v>164.68457443476066</v>
      </c>
      <c r="P513" s="9">
        <f t="shared" si="156"/>
        <v>142.42075750464898</v>
      </c>
      <c r="Q513" s="9">
        <f t="shared" si="157"/>
        <v>81.236847715983501</v>
      </c>
      <c r="R513" s="9">
        <f t="shared" si="158"/>
        <v>278.33029593446452</v>
      </c>
      <c r="S513" s="9">
        <f t="shared" si="159"/>
        <v>279.18457443476063</v>
      </c>
      <c r="T513" s="9">
        <f t="shared" si="160"/>
        <v>278.92075750464898</v>
      </c>
      <c r="U513" s="9">
        <f t="shared" si="161"/>
        <v>280.73684771598352</v>
      </c>
      <c r="V513" s="10">
        <f>'VWP Details'!P$63</f>
        <v>102.5</v>
      </c>
      <c r="W513" s="10">
        <f>'VWP Details'!P$62</f>
        <v>114.5</v>
      </c>
      <c r="X513" s="10">
        <f>'VWP Details'!P$61</f>
        <v>136.5</v>
      </c>
      <c r="Y513" s="10">
        <f>'VWP Details'!P$60</f>
        <v>199.5</v>
      </c>
      <c r="AA513" s="10">
        <f t="shared" si="162"/>
        <v>278.33319292438512</v>
      </c>
      <c r="AB513" s="10">
        <f t="shared" si="163"/>
        <v>279.01396581518128</v>
      </c>
      <c r="AC513" s="10">
        <f t="shared" si="164"/>
        <v>278.83630986752786</v>
      </c>
      <c r="AD513" s="10">
        <f t="shared" si="165"/>
        <v>281.47491109520411</v>
      </c>
      <c r="AE513" s="10">
        <f t="shared" si="146"/>
        <v>278.32818095409306</v>
      </c>
      <c r="AF513" s="10">
        <f t="shared" si="147"/>
        <v>278.9915387335617</v>
      </c>
      <c r="AG513" s="10">
        <f t="shared" si="148"/>
        <v>279.40708887262309</v>
      </c>
      <c r="AH513" s="10">
        <f t="shared" si="149"/>
        <v>281.37935174343386</v>
      </c>
      <c r="AN513" s="10">
        <f t="shared" si="150"/>
        <v>278.50534877203319</v>
      </c>
      <c r="AO513" s="10">
        <f t="shared" si="151"/>
        <v>279.15790180352997</v>
      </c>
      <c r="AP513" s="10">
        <f t="shared" si="152"/>
        <v>279.99444986721386</v>
      </c>
      <c r="AQ513" s="10">
        <f t="shared" si="153"/>
        <v>281.51343731634609</v>
      </c>
    </row>
    <row r="514" spans="5:43" x14ac:dyDescent="0.2">
      <c r="E514" s="20">
        <v>40843.916666666664</v>
      </c>
      <c r="F514">
        <v>6957.8519999999999</v>
      </c>
      <c r="G514">
        <v>5777.1459999999997</v>
      </c>
      <c r="H514">
        <v>6058.152</v>
      </c>
      <c r="I514">
        <v>7677.0219999999999</v>
      </c>
      <c r="J514" s="6">
        <f>('VWP Details'!$I$63-F514)*'VWP Details'!$J$63+('VWP Details'!$M$63-'VWP Details'!$L$63)*'VWP Details'!$K$63</f>
        <v>1721.1665551999999</v>
      </c>
      <c r="K514" s="6">
        <f>('VWP Details'!$I$62-G514)*'VWP Details'!$J$62+('VWP Details'!$M$62-'VWP Details'!$L$62)*'VWP Details'!$K$62</f>
        <v>1611.6831320000008</v>
      </c>
      <c r="L514" s="6">
        <f>('VWP Details'!$I$61-H514)*'VWP Details'!$J$61+('VWP Details'!$M$61-'VWP Details'!$L$61)*'VWP Details'!$K$61</f>
        <v>1388.5178599999999</v>
      </c>
      <c r="M514" s="6">
        <f>('VWP Details'!I$60-I514)*'VWP Details'!$J$60+('VWP Details'!$M$60-'VWP Details'!$L$60)*'VWP Details'!$K$60</f>
        <v>796.04691539999965</v>
      </c>
      <c r="N514" s="9">
        <f t="shared" si="154"/>
        <v>175.82594156311151</v>
      </c>
      <c r="O514" s="9">
        <f t="shared" si="155"/>
        <v>164.64165151777328</v>
      </c>
      <c r="P514" s="9">
        <f t="shared" si="156"/>
        <v>141.84418084008598</v>
      </c>
      <c r="Q514" s="9">
        <f t="shared" si="157"/>
        <v>81.320252247378505</v>
      </c>
      <c r="R514" s="9">
        <f t="shared" si="158"/>
        <v>278.32594156311154</v>
      </c>
      <c r="S514" s="9">
        <f t="shared" si="159"/>
        <v>279.14165151777331</v>
      </c>
      <c r="T514" s="9">
        <f t="shared" si="160"/>
        <v>278.34418084008598</v>
      </c>
      <c r="U514" s="9">
        <f t="shared" si="161"/>
        <v>280.82025224737851</v>
      </c>
      <c r="V514" s="10">
        <f>'VWP Details'!P$63</f>
        <v>102.5</v>
      </c>
      <c r="W514" s="10">
        <f>'VWP Details'!P$62</f>
        <v>114.5</v>
      </c>
      <c r="X514" s="10">
        <f>'VWP Details'!P$61</f>
        <v>136.5</v>
      </c>
      <c r="Y514" s="10">
        <f>'VWP Details'!P$60</f>
        <v>199.5</v>
      </c>
      <c r="AA514" s="10">
        <f t="shared" si="162"/>
        <v>278.33232205011444</v>
      </c>
      <c r="AB514" s="10">
        <f t="shared" si="163"/>
        <v>279.0858232244168</v>
      </c>
      <c r="AC514" s="10">
        <f t="shared" si="164"/>
        <v>278.56977699611787</v>
      </c>
      <c r="AD514" s="10">
        <f t="shared" si="165"/>
        <v>281.28554944712494</v>
      </c>
      <c r="AE514" s="10">
        <f t="shared" si="146"/>
        <v>278.3280352159498</v>
      </c>
      <c r="AF514" s="10">
        <f t="shared" si="147"/>
        <v>278.99275858804185</v>
      </c>
      <c r="AG514" s="10">
        <f t="shared" si="148"/>
        <v>279.44278377486341</v>
      </c>
      <c r="AH514" s="10">
        <f t="shared" si="149"/>
        <v>281.40888806815184</v>
      </c>
      <c r="AN514" s="10">
        <f t="shared" si="150"/>
        <v>278.50534877203319</v>
      </c>
      <c r="AO514" s="10">
        <f t="shared" si="151"/>
        <v>279.15790180352997</v>
      </c>
      <c r="AP514" s="10">
        <f t="shared" si="152"/>
        <v>279.99444986721386</v>
      </c>
      <c r="AQ514" s="10">
        <f t="shared" si="153"/>
        <v>281.51343731634609</v>
      </c>
    </row>
    <row r="515" spans="5:43" x14ac:dyDescent="0.2">
      <c r="E515" s="20">
        <v>40843.958333333336</v>
      </c>
      <c r="F515">
        <v>6957.902</v>
      </c>
      <c r="G515">
        <v>5777.2969999999996</v>
      </c>
      <c r="H515">
        <v>6055.3860000000004</v>
      </c>
      <c r="I515">
        <v>7658.5110000000004</v>
      </c>
      <c r="J515" s="6">
        <f>('VWP Details'!$I$63-F515)*'VWP Details'!$J$63+('VWP Details'!$M$63-'VWP Details'!$L$63)*'VWP Details'!$K$63</f>
        <v>1721.1230601999998</v>
      </c>
      <c r="K515" s="6">
        <f>('VWP Details'!$I$62-G515)*'VWP Details'!$J$62+('VWP Details'!$M$62-'VWP Details'!$L$62)*'VWP Details'!$K$62</f>
        <v>1611.5988740000009</v>
      </c>
      <c r="L515" s="6">
        <f>('VWP Details'!$I$61-H515)*'VWP Details'!$J$61+('VWP Details'!$M$61-'VWP Details'!$L$61)*'VWP Details'!$K$61</f>
        <v>1390.0599049999998</v>
      </c>
      <c r="M515" s="6">
        <f>('VWP Details'!I$60-I515)*'VWP Details'!$J$60+('VWP Details'!$M$60-'VWP Details'!$L$60)*'VWP Details'!$K$60</f>
        <v>806.12245269999937</v>
      </c>
      <c r="N515" s="9">
        <f t="shared" si="154"/>
        <v>175.82149832703701</v>
      </c>
      <c r="O515" s="9">
        <f t="shared" si="155"/>
        <v>164.63304413335749</v>
      </c>
      <c r="P515" s="9">
        <f t="shared" si="156"/>
        <v>142.00170860126548</v>
      </c>
      <c r="Q515" s="9">
        <f t="shared" si="157"/>
        <v>82.349519767813703</v>
      </c>
      <c r="R515" s="9">
        <f t="shared" si="158"/>
        <v>278.32149832703703</v>
      </c>
      <c r="S515" s="9">
        <f t="shared" si="159"/>
        <v>279.13304413335749</v>
      </c>
      <c r="T515" s="9">
        <f t="shared" si="160"/>
        <v>278.50170860126548</v>
      </c>
      <c r="U515" s="9">
        <f t="shared" si="161"/>
        <v>281.84951976781372</v>
      </c>
      <c r="V515" s="10">
        <f>'VWP Details'!P$63</f>
        <v>102.5</v>
      </c>
      <c r="W515" s="10">
        <f>'VWP Details'!P$62</f>
        <v>114.5</v>
      </c>
      <c r="X515" s="10">
        <f>'VWP Details'!P$61</f>
        <v>136.5</v>
      </c>
      <c r="Y515" s="10">
        <f>'VWP Details'!P$60</f>
        <v>199.5</v>
      </c>
      <c r="AA515" s="10">
        <f t="shared" si="162"/>
        <v>278.32965610846975</v>
      </c>
      <c r="AB515" s="10">
        <f t="shared" si="163"/>
        <v>279.12121040484942</v>
      </c>
      <c r="AC515" s="10">
        <f t="shared" si="164"/>
        <v>278.62137502635244</v>
      </c>
      <c r="AD515" s="10">
        <f t="shared" si="165"/>
        <v>281.42098728550616</v>
      </c>
      <c r="AE515" s="10">
        <f t="shared" si="146"/>
        <v>278.32796412417258</v>
      </c>
      <c r="AF515" s="10">
        <f t="shared" si="147"/>
        <v>278.98373166488892</v>
      </c>
      <c r="AG515" s="10">
        <f t="shared" si="148"/>
        <v>279.5474036220387</v>
      </c>
      <c r="AH515" s="10">
        <f t="shared" si="149"/>
        <v>281.43523945183097</v>
      </c>
      <c r="AN515" s="10">
        <f t="shared" si="150"/>
        <v>278.50534877203319</v>
      </c>
      <c r="AO515" s="10">
        <f t="shared" si="151"/>
        <v>279.15790180352997</v>
      </c>
      <c r="AP515" s="10">
        <f t="shared" si="152"/>
        <v>279.99444986721386</v>
      </c>
      <c r="AQ515" s="10">
        <f t="shared" si="153"/>
        <v>281.51343731634609</v>
      </c>
    </row>
    <row r="516" spans="5:43" x14ac:dyDescent="0.2">
      <c r="E516" s="20">
        <v>40844</v>
      </c>
      <c r="F516">
        <v>6957.8919999999998</v>
      </c>
      <c r="G516">
        <v>5781.4350000000004</v>
      </c>
      <c r="H516">
        <v>6018.5060000000003</v>
      </c>
      <c r="I516">
        <v>7671.2550000000001</v>
      </c>
      <c r="J516" s="6">
        <f>('VWP Details'!$I$63-F516)*'VWP Details'!$J$63+('VWP Details'!$M$63-'VWP Details'!$L$63)*'VWP Details'!$K$63</f>
        <v>1721.1317591999998</v>
      </c>
      <c r="K516" s="6">
        <f>('VWP Details'!$I$62-G516)*'VWP Details'!$J$62+('VWP Details'!$M$62-'VWP Details'!$L$62)*'VWP Details'!$K$62</f>
        <v>1609.2898700000005</v>
      </c>
      <c r="L516" s="6">
        <f>('VWP Details'!$I$61-H516)*'VWP Details'!$J$61+('VWP Details'!$M$61-'VWP Details'!$L$61)*'VWP Details'!$K$61</f>
        <v>1410.6205049999999</v>
      </c>
      <c r="M516" s="6">
        <f>('VWP Details'!I$60-I516)*'VWP Details'!$J$60+('VWP Details'!$M$60-'VWP Details'!$L$60)*'VWP Details'!$K$60</f>
        <v>799.18589349999945</v>
      </c>
      <c r="N516" s="9">
        <f t="shared" si="154"/>
        <v>175.82238697425188</v>
      </c>
      <c r="O516" s="9">
        <f t="shared" si="155"/>
        <v>164.39716759883706</v>
      </c>
      <c r="P516" s="9">
        <f t="shared" si="156"/>
        <v>144.10207875032549</v>
      </c>
      <c r="Q516" s="9">
        <f t="shared" si="157"/>
        <v>81.640914869081797</v>
      </c>
      <c r="R516" s="9">
        <f t="shared" si="158"/>
        <v>278.32238697425191</v>
      </c>
      <c r="S516" s="9">
        <f t="shared" si="159"/>
        <v>278.89716759883709</v>
      </c>
      <c r="T516" s="9">
        <f t="shared" si="160"/>
        <v>280.60207875032552</v>
      </c>
      <c r="U516" s="9">
        <f t="shared" si="161"/>
        <v>281.14091486908183</v>
      </c>
      <c r="V516" s="10">
        <f>'VWP Details'!P$63</f>
        <v>102.5</v>
      </c>
      <c r="W516" s="10">
        <f>'VWP Details'!P$62</f>
        <v>114.5</v>
      </c>
      <c r="X516" s="10">
        <f>'VWP Details'!P$61</f>
        <v>136.5</v>
      </c>
      <c r="Y516" s="10">
        <f>'VWP Details'!P$60</f>
        <v>199.5</v>
      </c>
      <c r="AA516" s="10">
        <f t="shared" si="162"/>
        <v>278.32716789626812</v>
      </c>
      <c r="AB516" s="10">
        <f t="shared" si="163"/>
        <v>279.08743069620834</v>
      </c>
      <c r="AC516" s="10">
        <f t="shared" si="164"/>
        <v>279.01660682571378</v>
      </c>
      <c r="AD516" s="10">
        <f t="shared" si="165"/>
        <v>281.24411407592788</v>
      </c>
      <c r="AE516" s="10">
        <f t="shared" si="146"/>
        <v>278.32778639472957</v>
      </c>
      <c r="AF516" s="10">
        <f t="shared" si="147"/>
        <v>278.98854952005991</v>
      </c>
      <c r="AG516" s="10">
        <f t="shared" si="148"/>
        <v>279.54674981918316</v>
      </c>
      <c r="AH516" s="10">
        <f t="shared" si="149"/>
        <v>281.43411404668734</v>
      </c>
      <c r="AN516" s="10">
        <f t="shared" si="150"/>
        <v>278.50534877203319</v>
      </c>
      <c r="AO516" s="10">
        <f t="shared" si="151"/>
        <v>279.15790180352997</v>
      </c>
      <c r="AP516" s="10">
        <f t="shared" si="152"/>
        <v>279.99444986721386</v>
      </c>
      <c r="AQ516" s="10">
        <f t="shared" si="153"/>
        <v>281.51343731634609</v>
      </c>
    </row>
    <row r="517" spans="5:43" x14ac:dyDescent="0.2">
      <c r="E517" s="20">
        <v>40844.041666666664</v>
      </c>
      <c r="F517">
        <v>6957.9610000000002</v>
      </c>
      <c r="G517">
        <v>5777.56</v>
      </c>
      <c r="H517">
        <v>6059.625</v>
      </c>
      <c r="I517">
        <v>7672.4430000000002</v>
      </c>
      <c r="J517" s="6">
        <f>('VWP Details'!$I$63-F517)*'VWP Details'!$J$63+('VWP Details'!$M$63-'VWP Details'!$L$63)*'VWP Details'!$K$63</f>
        <v>1721.0717360999995</v>
      </c>
      <c r="K517" s="6">
        <f>('VWP Details'!$I$62-G517)*'VWP Details'!$J$62+('VWP Details'!$M$62-'VWP Details'!$L$62)*'VWP Details'!$K$62</f>
        <v>1611.4521200000004</v>
      </c>
      <c r="L517" s="6">
        <f>('VWP Details'!$I$61-H517)*'VWP Details'!$J$61+('VWP Details'!$M$61-'VWP Details'!$L$61)*'VWP Details'!$K$61</f>
        <v>1387.6966625</v>
      </c>
      <c r="M517" s="6">
        <f>('VWP Details'!I$60-I517)*'VWP Details'!$J$60+('VWP Details'!$M$60-'VWP Details'!$L$60)*'VWP Details'!$K$60</f>
        <v>798.5392650999994</v>
      </c>
      <c r="N517" s="9">
        <f t="shared" si="154"/>
        <v>175.81625530846907</v>
      </c>
      <c r="O517" s="9">
        <f t="shared" si="155"/>
        <v>164.61805246381203</v>
      </c>
      <c r="P517" s="9">
        <f t="shared" si="156"/>
        <v>141.76029132735374</v>
      </c>
      <c r="Q517" s="9">
        <f t="shared" si="157"/>
        <v>81.574858480216946</v>
      </c>
      <c r="R517" s="9">
        <f t="shared" si="158"/>
        <v>278.31625530846907</v>
      </c>
      <c r="S517" s="9">
        <f t="shared" si="159"/>
        <v>279.11805246381203</v>
      </c>
      <c r="T517" s="9">
        <f t="shared" si="160"/>
        <v>278.26029132735374</v>
      </c>
      <c r="U517" s="9">
        <f t="shared" si="161"/>
        <v>281.07485848021696</v>
      </c>
      <c r="V517" s="10">
        <f>'VWP Details'!P$63</f>
        <v>102.5</v>
      </c>
      <c r="W517" s="10">
        <f>'VWP Details'!P$62</f>
        <v>114.5</v>
      </c>
      <c r="X517" s="10">
        <f>'VWP Details'!P$61</f>
        <v>136.5</v>
      </c>
      <c r="Y517" s="10">
        <f>'VWP Details'!P$60</f>
        <v>199.5</v>
      </c>
      <c r="AA517" s="10">
        <f t="shared" si="162"/>
        <v>278.32327562146685</v>
      </c>
      <c r="AB517" s="10">
        <f t="shared" si="163"/>
        <v>279.09489802970813</v>
      </c>
      <c r="AC517" s="10">
        <f t="shared" si="164"/>
        <v>278.92580340473592</v>
      </c>
      <c r="AD517" s="10">
        <f t="shared" si="165"/>
        <v>281.12447861609496</v>
      </c>
      <c r="AE517" s="10">
        <f t="shared" si="146"/>
        <v>278.3276442111752</v>
      </c>
      <c r="AF517" s="10">
        <f t="shared" si="147"/>
        <v>278.99527582046431</v>
      </c>
      <c r="AG517" s="10">
        <f t="shared" si="148"/>
        <v>279.5426994307611</v>
      </c>
      <c r="AH517" s="10">
        <f t="shared" si="149"/>
        <v>281.46327449498386</v>
      </c>
      <c r="AN517" s="10">
        <f t="shared" si="150"/>
        <v>278.50534877203319</v>
      </c>
      <c r="AO517" s="10">
        <f t="shared" si="151"/>
        <v>279.15790180352997</v>
      </c>
      <c r="AP517" s="10">
        <f t="shared" si="152"/>
        <v>279.99444986721386</v>
      </c>
      <c r="AQ517" s="10">
        <f t="shared" si="153"/>
        <v>281.51343731634609</v>
      </c>
    </row>
    <row r="518" spans="5:43" x14ac:dyDescent="0.2">
      <c r="E518" s="20">
        <v>40844.083333333336</v>
      </c>
      <c r="F518">
        <v>6957.9409999999998</v>
      </c>
      <c r="G518">
        <v>5779.4369999999999</v>
      </c>
      <c r="H518">
        <v>6044.2060000000001</v>
      </c>
      <c r="I518">
        <v>7657.6480000000001</v>
      </c>
      <c r="J518" s="6">
        <f>('VWP Details'!$I$63-F518)*'VWP Details'!$J$63+('VWP Details'!$M$63-'VWP Details'!$L$63)*'VWP Details'!$K$63</f>
        <v>1721.0891340999999</v>
      </c>
      <c r="K518" s="6">
        <f>('VWP Details'!$I$62-G518)*'VWP Details'!$J$62+('VWP Details'!$M$62-'VWP Details'!$L$62)*'VWP Details'!$K$62</f>
        <v>1610.4047540000006</v>
      </c>
      <c r="L518" s="6">
        <f>('VWP Details'!$I$61-H518)*'VWP Details'!$J$61+('VWP Details'!$M$61-'VWP Details'!$L$61)*'VWP Details'!$K$61</f>
        <v>1396.2927549999999</v>
      </c>
      <c r="M518" s="6">
        <f>('VWP Details'!I$60-I518)*'VWP Details'!$J$60+('VWP Details'!$M$60-'VWP Details'!$L$60)*'VWP Details'!$K$60</f>
        <v>806.59218359999943</v>
      </c>
      <c r="N518" s="9">
        <f t="shared" si="154"/>
        <v>175.81803260289891</v>
      </c>
      <c r="O518" s="9">
        <f t="shared" si="155"/>
        <v>164.51105868534546</v>
      </c>
      <c r="P518" s="9">
        <f t="shared" si="156"/>
        <v>142.63842601630049</v>
      </c>
      <c r="Q518" s="9">
        <f t="shared" si="157"/>
        <v>82.397505174876301</v>
      </c>
      <c r="R518" s="9">
        <f t="shared" si="158"/>
        <v>278.31803260289894</v>
      </c>
      <c r="S518" s="9">
        <f t="shared" si="159"/>
        <v>279.01105868534546</v>
      </c>
      <c r="T518" s="9">
        <f t="shared" si="160"/>
        <v>279.13842601630051</v>
      </c>
      <c r="U518" s="9">
        <f t="shared" si="161"/>
        <v>281.8975051748763</v>
      </c>
      <c r="V518" s="10">
        <f>'VWP Details'!P$63</f>
        <v>102.5</v>
      </c>
      <c r="W518" s="10">
        <f>'VWP Details'!P$62</f>
        <v>114.5</v>
      </c>
      <c r="X518" s="10">
        <f>'VWP Details'!P$61</f>
        <v>136.5</v>
      </c>
      <c r="Y518" s="10">
        <f>'VWP Details'!P$60</f>
        <v>199.5</v>
      </c>
      <c r="AA518" s="10">
        <f t="shared" si="162"/>
        <v>278.32082295515369</v>
      </c>
      <c r="AB518" s="10">
        <f t="shared" si="163"/>
        <v>279.06019487982508</v>
      </c>
      <c r="AC518" s="10">
        <f t="shared" si="164"/>
        <v>278.96933710706628</v>
      </c>
      <c r="AD518" s="10">
        <f t="shared" si="165"/>
        <v>281.35661010787345</v>
      </c>
      <c r="AE518" s="10">
        <f t="shared" si="146"/>
        <v>278.32757311939798</v>
      </c>
      <c r="AF518" s="10">
        <f t="shared" si="147"/>
        <v>278.99295467679934</v>
      </c>
      <c r="AG518" s="10">
        <f t="shared" si="148"/>
        <v>279.63224991943747</v>
      </c>
      <c r="AH518" s="10">
        <f t="shared" si="149"/>
        <v>281.44480539555178</v>
      </c>
      <c r="AN518" s="10">
        <f t="shared" si="150"/>
        <v>278.50534877203319</v>
      </c>
      <c r="AO518" s="10">
        <f t="shared" si="151"/>
        <v>279.15790180352997</v>
      </c>
      <c r="AP518" s="10">
        <f t="shared" si="152"/>
        <v>279.99444986721386</v>
      </c>
      <c r="AQ518" s="10">
        <f t="shared" si="153"/>
        <v>281.51343731634609</v>
      </c>
    </row>
    <row r="519" spans="5:43" x14ac:dyDescent="0.2">
      <c r="E519" s="20">
        <v>40844.125</v>
      </c>
      <c r="F519">
        <v>6957.8810000000003</v>
      </c>
      <c r="G519">
        <v>5779.9179999999997</v>
      </c>
      <c r="H519">
        <v>6030.7160000000003</v>
      </c>
      <c r="I519">
        <v>7655.58</v>
      </c>
      <c r="J519" s="6">
        <f>('VWP Details'!$I$63-F519)*'VWP Details'!$J$63+('VWP Details'!$M$63-'VWP Details'!$L$63)*'VWP Details'!$K$63</f>
        <v>1721.1413280999996</v>
      </c>
      <c r="K519" s="6">
        <f>('VWP Details'!$I$62-G519)*'VWP Details'!$J$62+('VWP Details'!$M$62-'VWP Details'!$L$62)*'VWP Details'!$K$62</f>
        <v>1610.1363560000009</v>
      </c>
      <c r="L519" s="6">
        <f>('VWP Details'!$I$61-H519)*'VWP Details'!$J$61+('VWP Details'!$M$61-'VWP Details'!$L$61)*'VWP Details'!$K$61</f>
        <v>1403.8134299999997</v>
      </c>
      <c r="M519" s="6">
        <f>('VWP Details'!I$60-I519)*'VWP Details'!$J$60+('VWP Details'!$M$60-'VWP Details'!$L$60)*'VWP Details'!$K$60</f>
        <v>807.71779599999957</v>
      </c>
      <c r="N519" s="9">
        <f t="shared" si="154"/>
        <v>175.82336448618827</v>
      </c>
      <c r="O519" s="9">
        <f t="shared" si="155"/>
        <v>164.48364046081568</v>
      </c>
      <c r="P519" s="9">
        <f t="shared" si="156"/>
        <v>143.40670132299297</v>
      </c>
      <c r="Q519" s="9">
        <f t="shared" si="157"/>
        <v>82.512492222159551</v>
      </c>
      <c r="R519" s="9">
        <f t="shared" si="158"/>
        <v>278.32336448618827</v>
      </c>
      <c r="S519" s="9">
        <f t="shared" si="159"/>
        <v>278.98364046081565</v>
      </c>
      <c r="T519" s="9">
        <f t="shared" si="160"/>
        <v>279.90670132299294</v>
      </c>
      <c r="U519" s="9">
        <f t="shared" si="161"/>
        <v>282.01249222215955</v>
      </c>
      <c r="V519" s="10">
        <f>'VWP Details'!P$63</f>
        <v>102.5</v>
      </c>
      <c r="W519" s="10">
        <f>'VWP Details'!P$62</f>
        <v>114.5</v>
      </c>
      <c r="X519" s="10">
        <f>'VWP Details'!P$61</f>
        <v>136.5</v>
      </c>
      <c r="Y519" s="10">
        <f>'VWP Details'!P$60</f>
        <v>199.5</v>
      </c>
      <c r="AA519" s="10">
        <f t="shared" si="162"/>
        <v>278.32030753976903</v>
      </c>
      <c r="AB519" s="10">
        <f t="shared" si="163"/>
        <v>279.02859266843359</v>
      </c>
      <c r="AC519" s="10">
        <f t="shared" si="164"/>
        <v>279.28184120364756</v>
      </c>
      <c r="AD519" s="10">
        <f t="shared" si="165"/>
        <v>281.59505810282968</v>
      </c>
      <c r="AE519" s="10">
        <f t="shared" si="146"/>
        <v>278.3276122198755</v>
      </c>
      <c r="AF519" s="10">
        <f t="shared" si="147"/>
        <v>278.99331721299063</v>
      </c>
      <c r="AG519" s="10">
        <f t="shared" si="148"/>
        <v>279.67723246712006</v>
      </c>
      <c r="AH519" s="10">
        <f t="shared" si="149"/>
        <v>281.41776898265476</v>
      </c>
      <c r="AN519" s="10">
        <f t="shared" si="150"/>
        <v>278.50534877203319</v>
      </c>
      <c r="AO519" s="10">
        <f t="shared" si="151"/>
        <v>279.15790180352997</v>
      </c>
      <c r="AP519" s="10">
        <f t="shared" si="152"/>
        <v>279.99444986721386</v>
      </c>
      <c r="AQ519" s="10">
        <f t="shared" si="153"/>
        <v>281.51343731634609</v>
      </c>
    </row>
    <row r="520" spans="5:43" x14ac:dyDescent="0.2">
      <c r="E520" s="20">
        <v>40844.166666666664</v>
      </c>
      <c r="F520">
        <v>6957.7719999999999</v>
      </c>
      <c r="G520">
        <v>5781.2240000000002</v>
      </c>
      <c r="H520">
        <v>6007.3310000000001</v>
      </c>
      <c r="I520">
        <v>7665.2529999999997</v>
      </c>
      <c r="J520" s="6">
        <f>('VWP Details'!$I$63-F520)*'VWP Details'!$J$63+('VWP Details'!$M$63-'VWP Details'!$L$63)*'VWP Details'!$K$63</f>
        <v>1721.2361471999998</v>
      </c>
      <c r="K520" s="6">
        <f>('VWP Details'!$I$62-G520)*'VWP Details'!$J$62+('VWP Details'!$M$62-'VWP Details'!$L$62)*'VWP Details'!$K$62</f>
        <v>1609.4076080000004</v>
      </c>
      <c r="L520" s="6">
        <f>('VWP Details'!$I$61-H520)*'VWP Details'!$J$61+('VWP Details'!$M$61-'VWP Details'!$L$61)*'VWP Details'!$K$61</f>
        <v>1416.8505674999999</v>
      </c>
      <c r="M520" s="6">
        <f>('VWP Details'!I$60-I520)*'VWP Details'!$J$60+('VWP Details'!$M$60-'VWP Details'!$L$60)*'VWP Details'!$K$60</f>
        <v>802.45278209999969</v>
      </c>
      <c r="N520" s="9">
        <f t="shared" si="154"/>
        <v>175.83305074083069</v>
      </c>
      <c r="O520" s="9">
        <f t="shared" si="155"/>
        <v>164.40919513600085</v>
      </c>
      <c r="P520" s="9">
        <f t="shared" si="156"/>
        <v>144.73851140801924</v>
      </c>
      <c r="Q520" s="9">
        <f t="shared" si="157"/>
        <v>81.974644200703679</v>
      </c>
      <c r="R520" s="9">
        <f t="shared" si="158"/>
        <v>278.33305074083069</v>
      </c>
      <c r="S520" s="9">
        <f t="shared" si="159"/>
        <v>278.90919513600085</v>
      </c>
      <c r="T520" s="9">
        <f t="shared" si="160"/>
        <v>281.23851140801924</v>
      </c>
      <c r="U520" s="9">
        <f t="shared" si="161"/>
        <v>281.47464420070366</v>
      </c>
      <c r="V520" s="10">
        <f>'VWP Details'!P$63</f>
        <v>102.5</v>
      </c>
      <c r="W520" s="10">
        <f>'VWP Details'!P$62</f>
        <v>114.5</v>
      </c>
      <c r="X520" s="10">
        <f>'VWP Details'!P$61</f>
        <v>136.5</v>
      </c>
      <c r="Y520" s="10">
        <f>'VWP Details'!P$60</f>
        <v>199.5</v>
      </c>
      <c r="AA520" s="10">
        <f t="shared" si="162"/>
        <v>278.32261802252776</v>
      </c>
      <c r="AB520" s="10">
        <f t="shared" si="163"/>
        <v>278.98382286896219</v>
      </c>
      <c r="AC520" s="10">
        <f t="shared" si="164"/>
        <v>279.8292017649984</v>
      </c>
      <c r="AD520" s="10">
        <f t="shared" si="165"/>
        <v>281.52008298940763</v>
      </c>
      <c r="AE520" s="10">
        <f t="shared" si="146"/>
        <v>278.32722476968979</v>
      </c>
      <c r="AF520" s="10">
        <f t="shared" si="147"/>
        <v>278.99171886160644</v>
      </c>
      <c r="AG520" s="10">
        <f t="shared" si="148"/>
        <v>279.73184892517179</v>
      </c>
      <c r="AH520" s="10">
        <f t="shared" si="149"/>
        <v>281.41074743317171</v>
      </c>
      <c r="AN520" s="10">
        <f t="shared" si="150"/>
        <v>278.50534877203319</v>
      </c>
      <c r="AO520" s="10">
        <f t="shared" si="151"/>
        <v>279.15790180352997</v>
      </c>
      <c r="AP520" s="10">
        <f t="shared" si="152"/>
        <v>279.99444986721386</v>
      </c>
      <c r="AQ520" s="10">
        <f t="shared" si="153"/>
        <v>281.51343731634609</v>
      </c>
    </row>
    <row r="521" spans="5:43" x14ac:dyDescent="0.2">
      <c r="E521" s="20">
        <v>40844.208333333336</v>
      </c>
      <c r="F521">
        <v>6957.6930000000002</v>
      </c>
      <c r="G521">
        <v>5779.3389999999999</v>
      </c>
      <c r="H521">
        <v>6014.07</v>
      </c>
      <c r="I521">
        <v>7681.201</v>
      </c>
      <c r="J521" s="6">
        <f>('VWP Details'!$I$63-F521)*'VWP Details'!$J$63+('VWP Details'!$M$63-'VWP Details'!$L$63)*'VWP Details'!$K$63</f>
        <v>1721.3048692999996</v>
      </c>
      <c r="K521" s="6">
        <f>('VWP Details'!$I$62-G521)*'VWP Details'!$J$62+('VWP Details'!$M$62-'VWP Details'!$L$62)*'VWP Details'!$K$62</f>
        <v>1610.4594380000008</v>
      </c>
      <c r="L521" s="6">
        <f>('VWP Details'!$I$61-H521)*'VWP Details'!$J$61+('VWP Details'!$M$61-'VWP Details'!$L$61)*'VWP Details'!$K$61</f>
        <v>1413.0935750000001</v>
      </c>
      <c r="M521" s="6">
        <f>('VWP Details'!I$60-I521)*'VWP Details'!$J$60+('VWP Details'!$M$60-'VWP Details'!$L$60)*'VWP Details'!$K$60</f>
        <v>793.77228569999954</v>
      </c>
      <c r="N521" s="9">
        <f t="shared" si="154"/>
        <v>175.84007105382838</v>
      </c>
      <c r="O521" s="9">
        <f t="shared" si="155"/>
        <v>164.51664493483386</v>
      </c>
      <c r="P521" s="9">
        <f t="shared" si="156"/>
        <v>144.35471546348251</v>
      </c>
      <c r="Q521" s="9">
        <f t="shared" si="157"/>
        <v>81.087887222912016</v>
      </c>
      <c r="R521" s="9">
        <f t="shared" si="158"/>
        <v>278.34007105382841</v>
      </c>
      <c r="S521" s="9">
        <f t="shared" si="159"/>
        <v>279.01664493483383</v>
      </c>
      <c r="T521" s="9">
        <f t="shared" si="160"/>
        <v>280.85471546348253</v>
      </c>
      <c r="U521" s="9">
        <f t="shared" si="161"/>
        <v>280.587887222912</v>
      </c>
      <c r="V521" s="10">
        <f>'VWP Details'!P$63</f>
        <v>102.5</v>
      </c>
      <c r="W521" s="10">
        <f>'VWP Details'!P$62</f>
        <v>114.5</v>
      </c>
      <c r="X521" s="10">
        <f>'VWP Details'!P$61</f>
        <v>136.5</v>
      </c>
      <c r="Y521" s="10">
        <f>'VWP Details'!P$60</f>
        <v>199.5</v>
      </c>
      <c r="AA521" s="10">
        <f t="shared" si="162"/>
        <v>278.32615483844313</v>
      </c>
      <c r="AB521" s="10">
        <f t="shared" si="163"/>
        <v>279.00771833616153</v>
      </c>
      <c r="AC521" s="10">
        <f t="shared" si="164"/>
        <v>279.87972910762977</v>
      </c>
      <c r="AD521" s="10">
        <f t="shared" si="165"/>
        <v>281.40947746017366</v>
      </c>
      <c r="AE521" s="10">
        <f t="shared" si="146"/>
        <v>278.3268017736155</v>
      </c>
      <c r="AF521" s="10">
        <f t="shared" si="147"/>
        <v>278.98547366268861</v>
      </c>
      <c r="AG521" s="10">
        <f t="shared" si="148"/>
        <v>279.86446839219747</v>
      </c>
      <c r="AH521" s="10">
        <f t="shared" si="149"/>
        <v>281.41361432493085</v>
      </c>
      <c r="AN521" s="10">
        <f t="shared" si="150"/>
        <v>278.50534877203319</v>
      </c>
      <c r="AO521" s="10">
        <f t="shared" si="151"/>
        <v>279.15790180352997</v>
      </c>
      <c r="AP521" s="10">
        <f t="shared" si="152"/>
        <v>279.99444986721386</v>
      </c>
      <c r="AQ521" s="10">
        <f t="shared" si="153"/>
        <v>281.51343731634609</v>
      </c>
    </row>
    <row r="522" spans="5:43" x14ac:dyDescent="0.2">
      <c r="E522" s="20">
        <v>40844.25</v>
      </c>
      <c r="F522">
        <v>6957.6229999999996</v>
      </c>
      <c r="G522">
        <v>5775.1040000000003</v>
      </c>
      <c r="H522">
        <v>6057.375</v>
      </c>
      <c r="I522">
        <v>7674.7830000000004</v>
      </c>
      <c r="J522" s="6">
        <f>('VWP Details'!$I$63-F522)*'VWP Details'!$J$63+('VWP Details'!$M$63-'VWP Details'!$L$63)*'VWP Details'!$K$63</f>
        <v>1721.3657623000001</v>
      </c>
      <c r="K522" s="6">
        <f>('VWP Details'!$I$62-G522)*'VWP Details'!$J$62+('VWP Details'!$M$62-'VWP Details'!$L$62)*'VWP Details'!$K$62</f>
        <v>1612.8225680000005</v>
      </c>
      <c r="L522" s="6">
        <f>('VWP Details'!$I$61-H522)*'VWP Details'!$J$61+('VWP Details'!$M$61-'VWP Details'!$L$61)*'VWP Details'!$K$61</f>
        <v>1388.9510375</v>
      </c>
      <c r="M522" s="6">
        <f>('VWP Details'!I$60-I522)*'VWP Details'!$J$60+('VWP Details'!$M$60-'VWP Details'!$L$60)*'VWP Details'!$K$60</f>
        <v>797.26560309999934</v>
      </c>
      <c r="N522" s="9">
        <f t="shared" si="154"/>
        <v>175.84629158433273</v>
      </c>
      <c r="O522" s="9">
        <f t="shared" si="155"/>
        <v>164.75805071629685</v>
      </c>
      <c r="P522" s="9">
        <f t="shared" si="156"/>
        <v>141.88843213091624</v>
      </c>
      <c r="Q522" s="9">
        <f t="shared" si="157"/>
        <v>81.444747411240741</v>
      </c>
      <c r="R522" s="9">
        <f t="shared" si="158"/>
        <v>278.34629158433273</v>
      </c>
      <c r="S522" s="9">
        <f t="shared" si="159"/>
        <v>279.25805071629685</v>
      </c>
      <c r="T522" s="9">
        <f t="shared" si="160"/>
        <v>278.38843213091627</v>
      </c>
      <c r="U522" s="9">
        <f t="shared" si="161"/>
        <v>280.94474741124077</v>
      </c>
      <c r="V522" s="10">
        <f>'VWP Details'!P$63</f>
        <v>102.5</v>
      </c>
      <c r="W522" s="10">
        <f>'VWP Details'!P$62</f>
        <v>114.5</v>
      </c>
      <c r="X522" s="10">
        <f>'VWP Details'!P$61</f>
        <v>136.5</v>
      </c>
      <c r="Y522" s="10">
        <f>'VWP Details'!P$60</f>
        <v>199.5</v>
      </c>
      <c r="AA522" s="10">
        <f t="shared" si="162"/>
        <v>278.33216209361575</v>
      </c>
      <c r="AB522" s="10">
        <f t="shared" si="163"/>
        <v>279.03571798665848</v>
      </c>
      <c r="AC522" s="10">
        <f t="shared" si="164"/>
        <v>279.9053572683423</v>
      </c>
      <c r="AD522" s="10">
        <f t="shared" si="165"/>
        <v>281.38345524637845</v>
      </c>
      <c r="AE522" s="10">
        <f t="shared" si="146"/>
        <v>278.32673423642717</v>
      </c>
      <c r="AF522" s="10">
        <f t="shared" si="147"/>
        <v>278.99001562553798</v>
      </c>
      <c r="AG522" s="10">
        <f t="shared" si="148"/>
        <v>279.92515132064722</v>
      </c>
      <c r="AH522" s="10">
        <f t="shared" si="149"/>
        <v>281.37718100149669</v>
      </c>
      <c r="AN522" s="10">
        <f t="shared" si="150"/>
        <v>278.50534877203319</v>
      </c>
      <c r="AO522" s="10">
        <f t="shared" si="151"/>
        <v>279.15790180352997</v>
      </c>
      <c r="AP522" s="10">
        <f t="shared" si="152"/>
        <v>279.99444986721386</v>
      </c>
      <c r="AQ522" s="10">
        <f t="shared" si="153"/>
        <v>281.51343731634609</v>
      </c>
    </row>
    <row r="523" spans="5:43" x14ac:dyDescent="0.2">
      <c r="E523" s="20">
        <v>40844.291666666664</v>
      </c>
      <c r="F523">
        <v>6957.6040000000003</v>
      </c>
      <c r="G523">
        <v>5775.4359999999997</v>
      </c>
      <c r="H523">
        <v>6032.3630000000003</v>
      </c>
      <c r="I523">
        <v>7675.7759999999998</v>
      </c>
      <c r="J523" s="6">
        <f>('VWP Details'!$I$63-F523)*'VWP Details'!$J$63+('VWP Details'!$M$63-'VWP Details'!$L$63)*'VWP Details'!$K$63</f>
        <v>1721.3822903999994</v>
      </c>
      <c r="K523" s="6">
        <f>('VWP Details'!$I$62-G523)*'VWP Details'!$J$62+('VWP Details'!$M$62-'VWP Details'!$L$62)*'VWP Details'!$K$62</f>
        <v>1612.6373120000007</v>
      </c>
      <c r="L523" s="6">
        <f>('VWP Details'!$I$61-H523)*'VWP Details'!$J$61+('VWP Details'!$M$61-'VWP Details'!$L$61)*'VWP Details'!$K$61</f>
        <v>1402.8952274999999</v>
      </c>
      <c r="M523" s="6">
        <f>('VWP Details'!I$60-I523)*'VWP Details'!$J$60+('VWP Details'!$M$60-'VWP Details'!$L$60)*'VWP Details'!$K$60</f>
        <v>796.72511319999967</v>
      </c>
      <c r="N523" s="9">
        <f t="shared" si="154"/>
        <v>175.84798001404098</v>
      </c>
      <c r="O523" s="9">
        <f t="shared" si="155"/>
        <v>164.73912587109126</v>
      </c>
      <c r="P523" s="9">
        <f t="shared" si="156"/>
        <v>143.31290225478523</v>
      </c>
      <c r="Q523" s="9">
        <f t="shared" si="157"/>
        <v>81.389533611457281</v>
      </c>
      <c r="R523" s="9">
        <f t="shared" si="158"/>
        <v>278.34798001404101</v>
      </c>
      <c r="S523" s="9">
        <f t="shared" si="159"/>
        <v>279.23912587109123</v>
      </c>
      <c r="T523" s="9">
        <f t="shared" si="160"/>
        <v>279.81290225478523</v>
      </c>
      <c r="U523" s="9">
        <f t="shared" si="161"/>
        <v>280.8895336114573</v>
      </c>
      <c r="V523" s="10">
        <f>'VWP Details'!P$63</f>
        <v>102.5</v>
      </c>
      <c r="W523" s="10">
        <f>'VWP Details'!P$62</f>
        <v>114.5</v>
      </c>
      <c r="X523" s="10">
        <f>'VWP Details'!P$61</f>
        <v>136.5</v>
      </c>
      <c r="Y523" s="10">
        <f>'VWP Details'!P$60</f>
        <v>199.5</v>
      </c>
      <c r="AA523" s="10">
        <f t="shared" si="162"/>
        <v>278.33815157584422</v>
      </c>
      <c r="AB523" s="10">
        <f t="shared" si="163"/>
        <v>279.08133142380768</v>
      </c>
      <c r="AC523" s="10">
        <f t="shared" si="164"/>
        <v>280.04025251603923</v>
      </c>
      <c r="AD523" s="10">
        <f t="shared" si="165"/>
        <v>281.18186093369468</v>
      </c>
      <c r="AE523" s="10">
        <f t="shared" si="146"/>
        <v>278.32680532820439</v>
      </c>
      <c r="AF523" s="10">
        <f t="shared" si="147"/>
        <v>278.98975569392906</v>
      </c>
      <c r="AG523" s="10">
        <f t="shared" si="148"/>
        <v>280.0569643548825</v>
      </c>
      <c r="AH523" s="10">
        <f t="shared" si="149"/>
        <v>281.38871084391678</v>
      </c>
      <c r="AN523" s="10">
        <f t="shared" si="150"/>
        <v>278.50534877203319</v>
      </c>
      <c r="AO523" s="10">
        <f t="shared" si="151"/>
        <v>279.15790180352997</v>
      </c>
      <c r="AP523" s="10">
        <f t="shared" si="152"/>
        <v>279.99444986721386</v>
      </c>
      <c r="AQ523" s="10">
        <f t="shared" si="153"/>
        <v>281.51343731634609</v>
      </c>
    </row>
    <row r="524" spans="5:43" x14ac:dyDescent="0.2">
      <c r="E524" s="20">
        <v>40844.333333333336</v>
      </c>
      <c r="F524">
        <v>6957.5919999999996</v>
      </c>
      <c r="G524">
        <v>5772.3869999999997</v>
      </c>
      <c r="H524">
        <v>6056.3969999999999</v>
      </c>
      <c r="I524">
        <v>7659.3149999999996</v>
      </c>
      <c r="J524" s="6">
        <f>('VWP Details'!$I$63-F524)*'VWP Details'!$J$63+('VWP Details'!$M$63-'VWP Details'!$L$63)*'VWP Details'!$K$63</f>
        <v>1721.3927292000001</v>
      </c>
      <c r="K524" s="6">
        <f>('VWP Details'!$I$62-G524)*'VWP Details'!$J$62+('VWP Details'!$M$62-'VWP Details'!$L$62)*'VWP Details'!$K$62</f>
        <v>1614.3386540000008</v>
      </c>
      <c r="L524" s="6">
        <f>('VWP Details'!$I$61-H524)*'VWP Details'!$J$61+('VWP Details'!$M$61-'VWP Details'!$L$61)*'VWP Details'!$K$61</f>
        <v>1389.4962725</v>
      </c>
      <c r="M524" s="6">
        <f>('VWP Details'!I$60-I524)*'VWP Details'!$J$60+('VWP Details'!$M$60-'VWP Details'!$L$60)*'VWP Details'!$K$60</f>
        <v>805.68483549999974</v>
      </c>
      <c r="N524" s="9">
        <f t="shared" si="154"/>
        <v>175.84904639069893</v>
      </c>
      <c r="O524" s="9">
        <f t="shared" si="155"/>
        <v>164.91292663323549</v>
      </c>
      <c r="P524" s="9">
        <f t="shared" si="156"/>
        <v>141.94413066686477</v>
      </c>
      <c r="Q524" s="9">
        <f t="shared" si="157"/>
        <v>82.304814938986027</v>
      </c>
      <c r="R524" s="9">
        <f t="shared" si="158"/>
        <v>278.34904639069896</v>
      </c>
      <c r="S524" s="9">
        <f t="shared" si="159"/>
        <v>279.41292663323549</v>
      </c>
      <c r="T524" s="9">
        <f t="shared" si="160"/>
        <v>278.44413066686479</v>
      </c>
      <c r="U524" s="9">
        <f t="shared" si="161"/>
        <v>281.80481493898606</v>
      </c>
      <c r="V524" s="10">
        <f>'VWP Details'!P$63</f>
        <v>102.5</v>
      </c>
      <c r="W524" s="10">
        <f>'VWP Details'!P$62</f>
        <v>114.5</v>
      </c>
      <c r="X524" s="10">
        <f>'VWP Details'!P$61</f>
        <v>136.5</v>
      </c>
      <c r="Y524" s="10">
        <f>'VWP Details'!P$60</f>
        <v>199.5</v>
      </c>
      <c r="AA524" s="10">
        <f t="shared" si="162"/>
        <v>278.34328795674639</v>
      </c>
      <c r="AB524" s="10">
        <f t="shared" si="163"/>
        <v>279.16718865829165</v>
      </c>
      <c r="AC524" s="10">
        <f t="shared" si="164"/>
        <v>279.7477383848136</v>
      </c>
      <c r="AD524" s="10">
        <f t="shared" si="165"/>
        <v>281.14032547705995</v>
      </c>
      <c r="AE524" s="10">
        <f t="shared" si="146"/>
        <v>278.32722832427868</v>
      </c>
      <c r="AF524" s="10">
        <f t="shared" si="147"/>
        <v>278.98298379148798</v>
      </c>
      <c r="AG524" s="10">
        <f t="shared" si="148"/>
        <v>280.16070487138796</v>
      </c>
      <c r="AH524" s="10">
        <f t="shared" si="149"/>
        <v>281.35126109725996</v>
      </c>
      <c r="AN524" s="10">
        <f t="shared" si="150"/>
        <v>278.50534877203319</v>
      </c>
      <c r="AO524" s="10">
        <f t="shared" si="151"/>
        <v>279.15790180352997</v>
      </c>
      <c r="AP524" s="10">
        <f t="shared" si="152"/>
        <v>279.99444986721386</v>
      </c>
      <c r="AQ524" s="10">
        <f t="shared" si="153"/>
        <v>281.51343731634609</v>
      </c>
    </row>
    <row r="525" spans="5:43" x14ac:dyDescent="0.2">
      <c r="E525" s="20">
        <v>40844.375</v>
      </c>
      <c r="F525">
        <v>6957.6530000000002</v>
      </c>
      <c r="G525">
        <v>5774.8329999999996</v>
      </c>
      <c r="H525">
        <v>6047.0119999999997</v>
      </c>
      <c r="I525">
        <v>7658.9250000000002</v>
      </c>
      <c r="J525" s="6">
        <f>('VWP Details'!$I$63-F525)*'VWP Details'!$J$63+('VWP Details'!$M$63-'VWP Details'!$L$63)*'VWP Details'!$K$63</f>
        <v>1721.3396652999995</v>
      </c>
      <c r="K525" s="6">
        <f>('VWP Details'!$I$62-G525)*'VWP Details'!$J$62+('VWP Details'!$M$62-'VWP Details'!$L$62)*'VWP Details'!$K$62</f>
        <v>1612.9737860000009</v>
      </c>
      <c r="L525" s="6">
        <f>('VWP Details'!$I$61-H525)*'VWP Details'!$J$61+('VWP Details'!$M$61-'VWP Details'!$L$61)*'VWP Details'!$K$61</f>
        <v>1394.7284100000002</v>
      </c>
      <c r="M525" s="6">
        <f>('VWP Details'!I$60-I525)*'VWP Details'!$J$60+('VWP Details'!$M$60-'VWP Details'!$L$60)*'VWP Details'!$K$60</f>
        <v>805.89711249999948</v>
      </c>
      <c r="N525" s="9">
        <f t="shared" si="154"/>
        <v>175.84362564268798</v>
      </c>
      <c r="O525" s="9">
        <f t="shared" si="155"/>
        <v>164.77349840620869</v>
      </c>
      <c r="P525" s="9">
        <f t="shared" si="156"/>
        <v>142.47862019639101</v>
      </c>
      <c r="Q525" s="9">
        <f t="shared" si="157"/>
        <v>82.326500117148697</v>
      </c>
      <c r="R525" s="9">
        <f t="shared" si="158"/>
        <v>278.34362564268798</v>
      </c>
      <c r="S525" s="9">
        <f t="shared" si="159"/>
        <v>279.27349840620866</v>
      </c>
      <c r="T525" s="9">
        <f t="shared" si="160"/>
        <v>278.97862019639103</v>
      </c>
      <c r="U525" s="9">
        <f t="shared" si="161"/>
        <v>281.82650011714873</v>
      </c>
      <c r="V525" s="10">
        <f>'VWP Details'!P$63</f>
        <v>102.5</v>
      </c>
      <c r="W525" s="10">
        <f>'VWP Details'!P$62</f>
        <v>114.5</v>
      </c>
      <c r="X525" s="10">
        <f>'VWP Details'!P$61</f>
        <v>136.5</v>
      </c>
      <c r="Y525" s="10">
        <f>'VWP Details'!P$60</f>
        <v>199.5</v>
      </c>
      <c r="AA525" s="10">
        <f t="shared" si="162"/>
        <v>278.34540293711785</v>
      </c>
      <c r="AB525" s="10">
        <f t="shared" si="163"/>
        <v>279.24004931233321</v>
      </c>
      <c r="AC525" s="10">
        <f t="shared" si="164"/>
        <v>279.29576014248795</v>
      </c>
      <c r="AD525" s="10">
        <f t="shared" si="165"/>
        <v>281.21069666034896</v>
      </c>
      <c r="AE525" s="10">
        <f t="shared" si="146"/>
        <v>278.32726387016731</v>
      </c>
      <c r="AF525" s="10">
        <f t="shared" si="147"/>
        <v>278.99050356732999</v>
      </c>
      <c r="AG525" s="10">
        <f t="shared" si="148"/>
        <v>280.16756410622401</v>
      </c>
      <c r="AH525" s="10">
        <f t="shared" si="149"/>
        <v>281.36128965811497</v>
      </c>
      <c r="AN525" s="10">
        <f t="shared" si="150"/>
        <v>278.50534877203319</v>
      </c>
      <c r="AO525" s="10">
        <f t="shared" si="151"/>
        <v>279.15790180352997</v>
      </c>
      <c r="AP525" s="10">
        <f t="shared" si="152"/>
        <v>279.99444986721386</v>
      </c>
      <c r="AQ525" s="10">
        <f t="shared" si="153"/>
        <v>281.51343731634609</v>
      </c>
    </row>
    <row r="526" spans="5:43" x14ac:dyDescent="0.2">
      <c r="E526" s="20">
        <v>40844.416666666664</v>
      </c>
      <c r="F526">
        <v>6957.723</v>
      </c>
      <c r="G526">
        <v>5781.8869999999997</v>
      </c>
      <c r="H526">
        <v>6010.6459999999997</v>
      </c>
      <c r="I526">
        <v>7656.3379999999997</v>
      </c>
      <c r="J526" s="6">
        <f>('VWP Details'!$I$63-F526)*'VWP Details'!$J$63+('VWP Details'!$M$63-'VWP Details'!$L$63)*'VWP Details'!$K$63</f>
        <v>1721.2787722999999</v>
      </c>
      <c r="K526" s="6">
        <f>('VWP Details'!$I$62-G526)*'VWP Details'!$J$62+('VWP Details'!$M$62-'VWP Details'!$L$62)*'VWP Details'!$K$62</f>
        <v>1609.0376540000009</v>
      </c>
      <c r="L526" s="6">
        <f>('VWP Details'!$I$61-H526)*'VWP Details'!$J$61+('VWP Details'!$M$61-'VWP Details'!$L$61)*'VWP Details'!$K$61</f>
        <v>1415.0024550000001</v>
      </c>
      <c r="M526" s="6">
        <f>('VWP Details'!I$60-I526)*'VWP Details'!$J$60+('VWP Details'!$M$60-'VWP Details'!$L$60)*'VWP Details'!$K$60</f>
        <v>807.30521659999965</v>
      </c>
      <c r="N526" s="9">
        <f t="shared" si="154"/>
        <v>175.83740511218372</v>
      </c>
      <c r="O526" s="9">
        <f t="shared" si="155"/>
        <v>164.37140244813548</v>
      </c>
      <c r="P526" s="9">
        <f t="shared" si="156"/>
        <v>144.5497172907705</v>
      </c>
      <c r="Q526" s="9">
        <f t="shared" si="157"/>
        <v>82.470345132294625</v>
      </c>
      <c r="R526" s="9">
        <f t="shared" si="158"/>
        <v>278.33740511218372</v>
      </c>
      <c r="S526" s="9">
        <f t="shared" si="159"/>
        <v>278.87140244813548</v>
      </c>
      <c r="T526" s="9">
        <f t="shared" si="160"/>
        <v>281.0497172907705</v>
      </c>
      <c r="U526" s="9">
        <f t="shared" si="161"/>
        <v>281.9703451322946</v>
      </c>
      <c r="V526" s="10">
        <f>'VWP Details'!P$63</f>
        <v>102.5</v>
      </c>
      <c r="W526" s="10">
        <f>'VWP Details'!P$62</f>
        <v>114.5</v>
      </c>
      <c r="X526" s="10">
        <f>'VWP Details'!P$61</f>
        <v>136.5</v>
      </c>
      <c r="Y526" s="10">
        <f>'VWP Details'!P$60</f>
        <v>199.5</v>
      </c>
      <c r="AA526" s="10">
        <f t="shared" si="162"/>
        <v>278.34486974878888</v>
      </c>
      <c r="AB526" s="10">
        <f t="shared" si="163"/>
        <v>279.21100081499355</v>
      </c>
      <c r="AC526" s="10">
        <f t="shared" si="164"/>
        <v>279.33476050794559</v>
      </c>
      <c r="AD526" s="10">
        <f t="shared" si="165"/>
        <v>281.48718824222544</v>
      </c>
      <c r="AE526" s="10">
        <f t="shared" si="146"/>
        <v>278.3274451541991</v>
      </c>
      <c r="AF526" s="10">
        <f t="shared" si="147"/>
        <v>278.98976709443821</v>
      </c>
      <c r="AG526" s="10">
        <f t="shared" si="148"/>
        <v>280.26331319270463</v>
      </c>
      <c r="AH526" s="10">
        <f t="shared" si="149"/>
        <v>281.41242219616214</v>
      </c>
      <c r="AN526" s="10">
        <f t="shared" si="150"/>
        <v>278.50534877203319</v>
      </c>
      <c r="AO526" s="10">
        <f t="shared" si="151"/>
        <v>279.15790180352997</v>
      </c>
      <c r="AP526" s="10">
        <f t="shared" si="152"/>
        <v>279.99444986721386</v>
      </c>
      <c r="AQ526" s="10">
        <f t="shared" si="153"/>
        <v>281.51343731634609</v>
      </c>
    </row>
    <row r="527" spans="5:43" x14ac:dyDescent="0.2">
      <c r="E527" s="20">
        <v>40844.458333333336</v>
      </c>
      <c r="F527">
        <v>6957.8419999999996</v>
      </c>
      <c r="G527">
        <v>5783.7430000000004</v>
      </c>
      <c r="H527">
        <v>6014.6139999999996</v>
      </c>
      <c r="I527">
        <v>7669.2960000000003</v>
      </c>
      <c r="J527" s="6">
        <f>('VWP Details'!$I$63-F527)*'VWP Details'!$J$63+('VWP Details'!$M$63-'VWP Details'!$L$63)*'VWP Details'!$K$63</f>
        <v>1721.1752542000002</v>
      </c>
      <c r="K527" s="6">
        <f>('VWP Details'!$I$62-G527)*'VWP Details'!$J$62+('VWP Details'!$M$62-'VWP Details'!$L$62)*'VWP Details'!$K$62</f>
        <v>1608.0020060000004</v>
      </c>
      <c r="L527" s="6">
        <f>('VWP Details'!$I$61-H527)*'VWP Details'!$J$61+('VWP Details'!$M$61-'VWP Details'!$L$61)*'VWP Details'!$K$61</f>
        <v>1412.7902950000002</v>
      </c>
      <c r="M527" s="6">
        <f>('VWP Details'!I$60-I527)*'VWP Details'!$J$60+('VWP Details'!$M$60-'VWP Details'!$L$60)*'VWP Details'!$K$60</f>
        <v>800.25217719999944</v>
      </c>
      <c r="N527" s="9">
        <f t="shared" si="154"/>
        <v>175.82683021032642</v>
      </c>
      <c r="O527" s="9">
        <f t="shared" si="155"/>
        <v>164.26560572313065</v>
      </c>
      <c r="P527" s="9">
        <f t="shared" si="156"/>
        <v>144.32373386475453</v>
      </c>
      <c r="Q527" s="9">
        <f t="shared" si="157"/>
        <v>81.749841187083661</v>
      </c>
      <c r="R527" s="9">
        <f t="shared" si="158"/>
        <v>278.32683021032642</v>
      </c>
      <c r="S527" s="9">
        <f t="shared" si="159"/>
        <v>278.76560572313065</v>
      </c>
      <c r="T527" s="9">
        <f t="shared" si="160"/>
        <v>280.82373386475456</v>
      </c>
      <c r="U527" s="9">
        <f t="shared" si="161"/>
        <v>281.24984118708369</v>
      </c>
      <c r="V527" s="10">
        <f>'VWP Details'!P$63</f>
        <v>102.5</v>
      </c>
      <c r="W527" s="10">
        <f>'VWP Details'!P$62</f>
        <v>114.5</v>
      </c>
      <c r="X527" s="10">
        <f>'VWP Details'!P$61</f>
        <v>136.5</v>
      </c>
      <c r="Y527" s="10">
        <f>'VWP Details'!P$60</f>
        <v>199.5</v>
      </c>
      <c r="AA527" s="10">
        <f t="shared" si="162"/>
        <v>278.34097747398766</v>
      </c>
      <c r="AB527" s="10">
        <f t="shared" si="163"/>
        <v>279.11251181636032</v>
      </c>
      <c r="AC527" s="10">
        <f t="shared" si="164"/>
        <v>279.82182085471322</v>
      </c>
      <c r="AD527" s="10">
        <f t="shared" si="165"/>
        <v>281.54820699739412</v>
      </c>
      <c r="AE527" s="10">
        <f t="shared" si="146"/>
        <v>278.32761932905328</v>
      </c>
      <c r="AF527" s="10">
        <f t="shared" si="147"/>
        <v>278.98844463537563</v>
      </c>
      <c r="AG527" s="10">
        <f t="shared" si="148"/>
        <v>280.39028990825608</v>
      </c>
      <c r="AH527" s="10">
        <f t="shared" si="149"/>
        <v>281.41326736208032</v>
      </c>
      <c r="AN527" s="10">
        <f t="shared" si="150"/>
        <v>278.50534877203319</v>
      </c>
      <c r="AO527" s="10">
        <f t="shared" si="151"/>
        <v>279.15790180352997</v>
      </c>
      <c r="AP527" s="10">
        <f t="shared" si="152"/>
        <v>279.99444986721386</v>
      </c>
      <c r="AQ527" s="10">
        <f t="shared" si="153"/>
        <v>281.51343731634609</v>
      </c>
    </row>
    <row r="528" spans="5:43" x14ac:dyDescent="0.2">
      <c r="E528" s="20">
        <v>40844.5</v>
      </c>
      <c r="F528">
        <v>6958.0309999999999</v>
      </c>
      <c r="G528">
        <v>5783.2830000000004</v>
      </c>
      <c r="H528">
        <v>6002.8280000000004</v>
      </c>
      <c r="I528">
        <v>7667.6710000000003</v>
      </c>
      <c r="J528" s="6">
        <f>('VWP Details'!$I$63-F528)*'VWP Details'!$J$63+('VWP Details'!$M$63-'VWP Details'!$L$63)*'VWP Details'!$K$63</f>
        <v>1721.0108430999999</v>
      </c>
      <c r="K528" s="6">
        <f>('VWP Details'!$I$62-G528)*'VWP Details'!$J$62+('VWP Details'!$M$62-'VWP Details'!$L$62)*'VWP Details'!$K$62</f>
        <v>1608.2586860000004</v>
      </c>
      <c r="L528" s="6">
        <f>('VWP Details'!$I$61-H528)*'VWP Details'!$J$61+('VWP Details'!$M$61-'VWP Details'!$L$61)*'VWP Details'!$K$61</f>
        <v>1419.3609899999997</v>
      </c>
      <c r="M528" s="6">
        <f>('VWP Details'!I$60-I528)*'VWP Details'!$J$60+('VWP Details'!$M$60-'VWP Details'!$L$60)*'VWP Details'!$K$60</f>
        <v>801.13666469999941</v>
      </c>
      <c r="N528" s="9">
        <f t="shared" si="154"/>
        <v>175.8100347779648</v>
      </c>
      <c r="O528" s="9">
        <f t="shared" si="155"/>
        <v>164.29182689419864</v>
      </c>
      <c r="P528" s="9">
        <f t="shared" si="156"/>
        <v>144.99496386954897</v>
      </c>
      <c r="Q528" s="9">
        <f t="shared" si="157"/>
        <v>81.840196096094914</v>
      </c>
      <c r="R528" s="9">
        <f t="shared" si="158"/>
        <v>278.3100347779648</v>
      </c>
      <c r="S528" s="9">
        <f t="shared" si="159"/>
        <v>278.79182689419861</v>
      </c>
      <c r="T528" s="9">
        <f t="shared" si="160"/>
        <v>281.494963869549</v>
      </c>
      <c r="U528" s="9">
        <f t="shared" si="161"/>
        <v>281.34019609609493</v>
      </c>
      <c r="V528" s="10">
        <f>'VWP Details'!P$63</f>
        <v>102.5</v>
      </c>
      <c r="W528" s="10">
        <f>'VWP Details'!P$62</f>
        <v>114.5</v>
      </c>
      <c r="X528" s="10">
        <f>'VWP Details'!P$61</f>
        <v>136.5</v>
      </c>
      <c r="Y528" s="10">
        <f>'VWP Details'!P$60</f>
        <v>199.5</v>
      </c>
      <c r="AA528" s="10">
        <f t="shared" si="162"/>
        <v>278.33338842677233</v>
      </c>
      <c r="AB528" s="10">
        <f t="shared" si="163"/>
        <v>279.02305202098177</v>
      </c>
      <c r="AC528" s="10">
        <f t="shared" si="164"/>
        <v>280.15823317766598</v>
      </c>
      <c r="AD528" s="10">
        <f t="shared" si="165"/>
        <v>281.63833949432166</v>
      </c>
      <c r="AE528" s="10">
        <f t="shared" ref="AE528:AE591" si="166">AVERAGE(R516:R540)</f>
        <v>278.32769397541932</v>
      </c>
      <c r="AF528" s="10">
        <f t="shared" ref="AF528:AF591" si="167">AVERAGE(S516:S540)</f>
        <v>278.98753715484651</v>
      </c>
      <c r="AG528" s="10">
        <f t="shared" ref="AG528:AG591" si="168">AVERAGE(T516:T540)</f>
        <v>280.51107486017941</v>
      </c>
      <c r="AH528" s="10">
        <f t="shared" ref="AH528:AH591" si="169">AVERAGE(U516:U540)</f>
        <v>281.37428074792501</v>
      </c>
      <c r="AN528" s="10">
        <f t="shared" si="150"/>
        <v>278.50534877203319</v>
      </c>
      <c r="AO528" s="10">
        <f t="shared" si="151"/>
        <v>279.15790180352997</v>
      </c>
      <c r="AP528" s="10">
        <f t="shared" si="152"/>
        <v>279.99444986721386</v>
      </c>
      <c r="AQ528" s="10">
        <f t="shared" si="153"/>
        <v>281.51343731634609</v>
      </c>
    </row>
    <row r="529" spans="5:43" x14ac:dyDescent="0.2">
      <c r="E529" s="20">
        <v>40844.541666666664</v>
      </c>
      <c r="F529">
        <v>6958.0810000000001</v>
      </c>
      <c r="G529">
        <v>5781.4570000000003</v>
      </c>
      <c r="H529">
        <v>6016.64</v>
      </c>
      <c r="I529">
        <v>7657.7290000000003</v>
      </c>
      <c r="J529" s="6">
        <f>('VWP Details'!$I$63-F529)*'VWP Details'!$J$63+('VWP Details'!$M$63-'VWP Details'!$L$63)*'VWP Details'!$K$63</f>
        <v>1720.9673480999998</v>
      </c>
      <c r="K529" s="6">
        <f>('VWP Details'!$I$62-G529)*'VWP Details'!$J$62+('VWP Details'!$M$62-'VWP Details'!$L$62)*'VWP Details'!$K$62</f>
        <v>1609.2775940000004</v>
      </c>
      <c r="L529" s="6">
        <f>('VWP Details'!$I$61-H529)*'VWP Details'!$J$61+('VWP Details'!$M$61-'VWP Details'!$L$61)*'VWP Details'!$K$61</f>
        <v>1411.6607999999999</v>
      </c>
      <c r="M529" s="6">
        <f>('VWP Details'!I$60-I529)*'VWP Details'!$J$60+('VWP Details'!$M$60-'VWP Details'!$L$60)*'VWP Details'!$K$60</f>
        <v>806.54809529999943</v>
      </c>
      <c r="N529" s="9">
        <f t="shared" si="154"/>
        <v>175.80559154189029</v>
      </c>
      <c r="O529" s="9">
        <f t="shared" si="155"/>
        <v>164.39591354282945</v>
      </c>
      <c r="P529" s="9">
        <f t="shared" si="156"/>
        <v>144.20835019007998</v>
      </c>
      <c r="Q529" s="9">
        <f t="shared" si="157"/>
        <v>82.393001330180965</v>
      </c>
      <c r="R529" s="9">
        <f t="shared" si="158"/>
        <v>278.30559154189029</v>
      </c>
      <c r="S529" s="9">
        <f t="shared" si="159"/>
        <v>278.89591354282948</v>
      </c>
      <c r="T529" s="9">
        <f t="shared" si="160"/>
        <v>280.70835019007995</v>
      </c>
      <c r="U529" s="9">
        <f t="shared" si="161"/>
        <v>281.89300133018094</v>
      </c>
      <c r="V529" s="10">
        <f>'VWP Details'!P$63</f>
        <v>102.5</v>
      </c>
      <c r="W529" s="10">
        <f>'VWP Details'!P$62</f>
        <v>114.5</v>
      </c>
      <c r="X529" s="10">
        <f>'VWP Details'!P$61</f>
        <v>136.5</v>
      </c>
      <c r="Y529" s="10">
        <f>'VWP Details'!P$60</f>
        <v>199.5</v>
      </c>
      <c r="AA529" s="10">
        <f t="shared" si="162"/>
        <v>278.32469745701064</v>
      </c>
      <c r="AB529" s="10">
        <f t="shared" si="163"/>
        <v>278.91964940290052</v>
      </c>
      <c r="AC529" s="10">
        <f t="shared" si="164"/>
        <v>280.61107708230895</v>
      </c>
      <c r="AD529" s="10">
        <f t="shared" si="165"/>
        <v>281.65597677256056</v>
      </c>
      <c r="AE529" s="10">
        <f t="shared" si="166"/>
        <v>278.32755534645378</v>
      </c>
      <c r="AF529" s="10">
        <f t="shared" si="167"/>
        <v>278.99192179066938</v>
      </c>
      <c r="AG529" s="10">
        <f t="shared" si="168"/>
        <v>280.52837671623377</v>
      </c>
      <c r="AH529" s="10">
        <f t="shared" si="169"/>
        <v>281.35288025722946</v>
      </c>
      <c r="AN529" s="10">
        <f t="shared" si="150"/>
        <v>278.50534877203319</v>
      </c>
      <c r="AO529" s="10">
        <f t="shared" si="151"/>
        <v>279.15790180352997</v>
      </c>
      <c r="AP529" s="10">
        <f t="shared" si="152"/>
        <v>279.99444986721386</v>
      </c>
      <c r="AQ529" s="10">
        <f t="shared" si="153"/>
        <v>281.51343731634609</v>
      </c>
    </row>
    <row r="530" spans="5:43" x14ac:dyDescent="0.2">
      <c r="E530" s="20">
        <v>40844.583333333336</v>
      </c>
      <c r="F530">
        <v>6958.1009999999997</v>
      </c>
      <c r="G530">
        <v>5784.4219999999996</v>
      </c>
      <c r="H530">
        <v>6003.21</v>
      </c>
      <c r="I530">
        <v>7670.5410000000002</v>
      </c>
      <c r="J530" s="6">
        <f>('VWP Details'!$I$63-F530)*'VWP Details'!$J$63+('VWP Details'!$M$63-'VWP Details'!$L$63)*'VWP Details'!$K$63</f>
        <v>1720.9499501</v>
      </c>
      <c r="K530" s="6">
        <f>('VWP Details'!$I$62-G530)*'VWP Details'!$J$62+('VWP Details'!$M$62-'VWP Details'!$L$62)*'VWP Details'!$K$62</f>
        <v>1607.6231240000009</v>
      </c>
      <c r="L530" s="6">
        <f>('VWP Details'!$I$61-H530)*'VWP Details'!$J$61+('VWP Details'!$M$61-'VWP Details'!$L$61)*'VWP Details'!$K$61</f>
        <v>1419.148025</v>
      </c>
      <c r="M530" s="6">
        <f>('VWP Details'!I$60-I530)*'VWP Details'!$J$60+('VWP Details'!$M$60-'VWP Details'!$L$60)*'VWP Details'!$K$60</f>
        <v>799.57452369999942</v>
      </c>
      <c r="N530" s="9">
        <f t="shared" si="154"/>
        <v>175.80381424746051</v>
      </c>
      <c r="O530" s="9">
        <f t="shared" si="155"/>
        <v>164.22690099453249</v>
      </c>
      <c r="P530" s="9">
        <f t="shared" si="156"/>
        <v>144.97320840867749</v>
      </c>
      <c r="Q530" s="9">
        <f t="shared" si="157"/>
        <v>81.68061542602581</v>
      </c>
      <c r="R530" s="9">
        <f t="shared" si="158"/>
        <v>278.30381424746054</v>
      </c>
      <c r="S530" s="9">
        <f t="shared" si="159"/>
        <v>278.72690099453246</v>
      </c>
      <c r="T530" s="9">
        <f t="shared" si="160"/>
        <v>281.47320840867746</v>
      </c>
      <c r="U530" s="9">
        <f t="shared" si="161"/>
        <v>281.18061542602584</v>
      </c>
      <c r="V530" s="10">
        <f>'VWP Details'!P$63</f>
        <v>102.5</v>
      </c>
      <c r="W530" s="10">
        <f>'VWP Details'!P$62</f>
        <v>114.5</v>
      </c>
      <c r="X530" s="10">
        <f>'VWP Details'!P$61</f>
        <v>136.5</v>
      </c>
      <c r="Y530" s="10">
        <f>'VWP Details'!P$60</f>
        <v>199.5</v>
      </c>
      <c r="AA530" s="10">
        <f t="shared" si="162"/>
        <v>278.31673517796514</v>
      </c>
      <c r="AB530" s="10">
        <f t="shared" si="163"/>
        <v>278.81032992056532</v>
      </c>
      <c r="AC530" s="10">
        <f t="shared" si="164"/>
        <v>281.1099947247663</v>
      </c>
      <c r="AD530" s="10">
        <f t="shared" si="165"/>
        <v>281.52679983433597</v>
      </c>
      <c r="AE530" s="10">
        <f t="shared" si="166"/>
        <v>278.32766198411957</v>
      </c>
      <c r="AF530" s="10">
        <f t="shared" si="167"/>
        <v>278.98960292710626</v>
      </c>
      <c r="AG530" s="10">
        <f t="shared" si="168"/>
        <v>280.65754720234219</v>
      </c>
      <c r="AH530" s="10">
        <f t="shared" si="169"/>
        <v>281.39174454473874</v>
      </c>
      <c r="AN530" s="10">
        <f t="shared" si="150"/>
        <v>278.50534877203319</v>
      </c>
      <c r="AO530" s="10">
        <f t="shared" si="151"/>
        <v>279.15790180352997</v>
      </c>
      <c r="AP530" s="10">
        <f t="shared" si="152"/>
        <v>279.99444986721386</v>
      </c>
      <c r="AQ530" s="10">
        <f t="shared" si="153"/>
        <v>281.51343731634609</v>
      </c>
    </row>
    <row r="531" spans="5:43" x14ac:dyDescent="0.2">
      <c r="E531" s="20">
        <v>40844.625</v>
      </c>
      <c r="F531">
        <v>6958.07</v>
      </c>
      <c r="G531">
        <v>5784.6409999999996</v>
      </c>
      <c r="H531">
        <v>6003.7370000000001</v>
      </c>
      <c r="I531">
        <v>7670.6670000000004</v>
      </c>
      <c r="J531" s="6">
        <f>('VWP Details'!$I$63-F531)*'VWP Details'!$J$63+('VWP Details'!$M$63-'VWP Details'!$L$63)*'VWP Details'!$K$63</f>
        <v>1720.976917</v>
      </c>
      <c r="K531" s="6">
        <f>('VWP Details'!$I$62-G531)*'VWP Details'!$J$62+('VWP Details'!$M$62-'VWP Details'!$L$62)*'VWP Details'!$K$62</f>
        <v>1607.5009220000009</v>
      </c>
      <c r="L531" s="6">
        <f>('VWP Details'!$I$61-H531)*'VWP Details'!$J$61+('VWP Details'!$M$61-'VWP Details'!$L$61)*'VWP Details'!$K$61</f>
        <v>1418.8542224999999</v>
      </c>
      <c r="M531" s="6">
        <f>('VWP Details'!I$60-I531)*'VWP Details'!$J$60+('VWP Details'!$M$60-'VWP Details'!$L$60)*'VWP Details'!$K$60</f>
        <v>799.50594189999936</v>
      </c>
      <c r="N531" s="9">
        <f t="shared" si="154"/>
        <v>175.80656905382671</v>
      </c>
      <c r="O531" s="9">
        <f t="shared" si="155"/>
        <v>164.21441743700228</v>
      </c>
      <c r="P531" s="9">
        <f t="shared" si="156"/>
        <v>144.94319498490972</v>
      </c>
      <c r="Q531" s="9">
        <f t="shared" si="157"/>
        <v>81.673609445388621</v>
      </c>
      <c r="R531" s="9">
        <f t="shared" si="158"/>
        <v>278.30656905382671</v>
      </c>
      <c r="S531" s="9">
        <f t="shared" si="159"/>
        <v>278.71441743700228</v>
      </c>
      <c r="T531" s="9">
        <f t="shared" si="160"/>
        <v>281.44319498490972</v>
      </c>
      <c r="U531" s="9">
        <f t="shared" si="161"/>
        <v>281.17360944538859</v>
      </c>
      <c r="V531" s="10">
        <f>'VWP Details'!P$63</f>
        <v>102.5</v>
      </c>
      <c r="W531" s="10">
        <f>'VWP Details'!P$62</f>
        <v>114.5</v>
      </c>
      <c r="X531" s="10">
        <f>'VWP Details'!P$61</f>
        <v>136.5</v>
      </c>
      <c r="Y531" s="10">
        <f>'VWP Details'!P$60</f>
        <v>199.5</v>
      </c>
      <c r="AA531" s="10">
        <f t="shared" si="162"/>
        <v>278.31056796629377</v>
      </c>
      <c r="AB531" s="10">
        <f t="shared" si="163"/>
        <v>278.77893291833868</v>
      </c>
      <c r="AC531" s="10">
        <f t="shared" si="164"/>
        <v>281.18869026359414</v>
      </c>
      <c r="AD531" s="10">
        <f t="shared" si="165"/>
        <v>281.36745269695479</v>
      </c>
      <c r="AE531" s="10">
        <f t="shared" si="166"/>
        <v>278.32766198411957</v>
      </c>
      <c r="AF531" s="10">
        <f t="shared" si="167"/>
        <v>278.99262862223731</v>
      </c>
      <c r="AG531" s="10">
        <f t="shared" si="168"/>
        <v>280.74917300252156</v>
      </c>
      <c r="AH531" s="10">
        <f t="shared" si="169"/>
        <v>281.39665317942638</v>
      </c>
      <c r="AN531" s="10">
        <f t="shared" si="150"/>
        <v>278.50534877203319</v>
      </c>
      <c r="AO531" s="10">
        <f t="shared" si="151"/>
        <v>279.15790180352997</v>
      </c>
      <c r="AP531" s="10">
        <f t="shared" si="152"/>
        <v>279.99444986721386</v>
      </c>
      <c r="AQ531" s="10">
        <f t="shared" si="153"/>
        <v>281.51343731634609</v>
      </c>
    </row>
    <row r="532" spans="5:43" x14ac:dyDescent="0.2">
      <c r="E532" s="20">
        <v>40844.666666666664</v>
      </c>
      <c r="F532">
        <v>6958.0209999999997</v>
      </c>
      <c r="G532">
        <v>5785.0559999999996</v>
      </c>
      <c r="H532">
        <v>6002.4690000000001</v>
      </c>
      <c r="I532">
        <v>7669.9880000000003</v>
      </c>
      <c r="J532" s="6">
        <f>('VWP Details'!$I$63-F532)*'VWP Details'!$J$63+('VWP Details'!$M$63-'VWP Details'!$L$63)*'VWP Details'!$K$63</f>
        <v>1721.0195421000001</v>
      </c>
      <c r="K532" s="6">
        <f>('VWP Details'!$I$62-G532)*'VWP Details'!$J$62+('VWP Details'!$M$62-'VWP Details'!$L$62)*'VWP Details'!$K$62</f>
        <v>1607.2693520000009</v>
      </c>
      <c r="L532" s="6">
        <f>('VWP Details'!$I$61-H532)*'VWP Details'!$J$61+('VWP Details'!$M$61-'VWP Details'!$L$61)*'VWP Details'!$K$61</f>
        <v>1419.5611325</v>
      </c>
      <c r="M532" s="6">
        <f>('VWP Details'!I$60-I532)*'VWP Details'!$J$60+('VWP Details'!$M$60-'VWP Details'!$L$60)*'VWP Details'!$K$60</f>
        <v>799.87552159999939</v>
      </c>
      <c r="N532" s="9">
        <f t="shared" si="154"/>
        <v>175.81092342517971</v>
      </c>
      <c r="O532" s="9">
        <f t="shared" si="155"/>
        <v>164.1907613804953</v>
      </c>
      <c r="P532" s="9">
        <f t="shared" si="156"/>
        <v>145.01540944665075</v>
      </c>
      <c r="Q532" s="9">
        <f t="shared" si="157"/>
        <v>81.711363896600091</v>
      </c>
      <c r="R532" s="9">
        <f t="shared" si="158"/>
        <v>278.31092342517968</v>
      </c>
      <c r="S532" s="9">
        <f t="shared" si="159"/>
        <v>278.6907613804953</v>
      </c>
      <c r="T532" s="9">
        <f t="shared" si="160"/>
        <v>281.51540944665078</v>
      </c>
      <c r="U532" s="9">
        <f t="shared" si="161"/>
        <v>281.21136389660012</v>
      </c>
      <c r="V532" s="10">
        <f>'VWP Details'!P$63</f>
        <v>102.5</v>
      </c>
      <c r="W532" s="10">
        <f>'VWP Details'!P$62</f>
        <v>114.5</v>
      </c>
      <c r="X532" s="10">
        <f>'VWP Details'!P$61</f>
        <v>136.5</v>
      </c>
      <c r="Y532" s="10">
        <f>'VWP Details'!P$60</f>
        <v>199.5</v>
      </c>
      <c r="AA532" s="10">
        <f t="shared" si="162"/>
        <v>278.30738660926443</v>
      </c>
      <c r="AB532" s="10">
        <f t="shared" si="163"/>
        <v>278.76396404981165</v>
      </c>
      <c r="AC532" s="10">
        <f t="shared" si="164"/>
        <v>281.32702537997341</v>
      </c>
      <c r="AD532" s="10">
        <f t="shared" si="165"/>
        <v>281.35975723885815</v>
      </c>
      <c r="AE532" s="10">
        <f t="shared" si="166"/>
        <v>278.32766198411957</v>
      </c>
      <c r="AF532" s="10">
        <f t="shared" si="167"/>
        <v>279.00942157223005</v>
      </c>
      <c r="AG532" s="10">
        <f t="shared" si="168"/>
        <v>280.74305869289026</v>
      </c>
      <c r="AH532" s="10">
        <f t="shared" si="169"/>
        <v>281.38770331717745</v>
      </c>
      <c r="AN532" s="10">
        <f t="shared" si="150"/>
        <v>278.50534877203319</v>
      </c>
      <c r="AO532" s="10">
        <f t="shared" si="151"/>
        <v>279.15790180352997</v>
      </c>
      <c r="AP532" s="10">
        <f t="shared" si="152"/>
        <v>279.99444986721386</v>
      </c>
      <c r="AQ532" s="10">
        <f t="shared" si="153"/>
        <v>281.51343731634609</v>
      </c>
    </row>
    <row r="533" spans="5:43" x14ac:dyDescent="0.2">
      <c r="E533" s="20">
        <v>40844.708333333336</v>
      </c>
      <c r="F533">
        <v>6957.9709999999995</v>
      </c>
      <c r="G533">
        <v>5784.6109999999999</v>
      </c>
      <c r="H533">
        <v>6003.6019999999999</v>
      </c>
      <c r="I533">
        <v>7662.5820000000003</v>
      </c>
      <c r="J533" s="6">
        <f>('VWP Details'!$I$63-F533)*'VWP Details'!$J$63+('VWP Details'!$M$63-'VWP Details'!$L$63)*'VWP Details'!$K$63</f>
        <v>1721.0630371000002</v>
      </c>
      <c r="K533" s="6">
        <f>('VWP Details'!$I$62-G533)*'VWP Details'!$J$62+('VWP Details'!$M$62-'VWP Details'!$L$62)*'VWP Details'!$K$62</f>
        <v>1607.5176620000007</v>
      </c>
      <c r="L533" s="6">
        <f>('VWP Details'!$I$61-H533)*'VWP Details'!$J$61+('VWP Details'!$M$61-'VWP Details'!$L$61)*'VWP Details'!$K$61</f>
        <v>1418.9294850000001</v>
      </c>
      <c r="M533" s="6">
        <f>('VWP Details'!I$60-I533)*'VWP Details'!$J$60+('VWP Details'!$M$60-'VWP Details'!$L$60)*'VWP Details'!$K$60</f>
        <v>803.90660739999942</v>
      </c>
      <c r="N533" s="9">
        <f t="shared" si="154"/>
        <v>175.81536666125422</v>
      </c>
      <c r="O533" s="9">
        <f t="shared" si="155"/>
        <v>164.21612751337628</v>
      </c>
      <c r="P533" s="9">
        <f t="shared" si="156"/>
        <v>144.95088343312352</v>
      </c>
      <c r="Q533" s="9">
        <f t="shared" si="157"/>
        <v>82.123159869607676</v>
      </c>
      <c r="R533" s="9">
        <f t="shared" si="158"/>
        <v>278.31536666125419</v>
      </c>
      <c r="S533" s="9">
        <f t="shared" si="159"/>
        <v>278.71612751337625</v>
      </c>
      <c r="T533" s="9">
        <f t="shared" si="160"/>
        <v>281.45088343312352</v>
      </c>
      <c r="U533" s="9">
        <f t="shared" si="161"/>
        <v>281.62315986960766</v>
      </c>
      <c r="V533" s="10">
        <f>'VWP Details'!P$63</f>
        <v>102.5</v>
      </c>
      <c r="W533" s="10">
        <f>'VWP Details'!P$62</f>
        <v>114.5</v>
      </c>
      <c r="X533" s="10">
        <f>'VWP Details'!P$61</f>
        <v>136.5</v>
      </c>
      <c r="Y533" s="10">
        <f>'VWP Details'!P$60</f>
        <v>199.5</v>
      </c>
      <c r="AA533" s="10">
        <f t="shared" si="162"/>
        <v>278.30845298592232</v>
      </c>
      <c r="AB533" s="10">
        <f t="shared" si="163"/>
        <v>278.74882417364717</v>
      </c>
      <c r="AC533" s="10">
        <f t="shared" si="164"/>
        <v>281.31820929268832</v>
      </c>
      <c r="AD533" s="10">
        <f t="shared" si="165"/>
        <v>281.41634999356063</v>
      </c>
      <c r="AE533" s="10">
        <f t="shared" si="166"/>
        <v>278.32773307589673</v>
      </c>
      <c r="AF533" s="10">
        <f t="shared" si="167"/>
        <v>279.02632624721247</v>
      </c>
      <c r="AG533" s="10">
        <f t="shared" si="168"/>
        <v>280.74331611352676</v>
      </c>
      <c r="AH533" s="10">
        <f t="shared" si="169"/>
        <v>281.39246515988992</v>
      </c>
      <c r="AN533" s="10">
        <f t="shared" si="150"/>
        <v>278.50534877203319</v>
      </c>
      <c r="AO533" s="10">
        <f t="shared" si="151"/>
        <v>279.15790180352997</v>
      </c>
      <c r="AP533" s="10">
        <f t="shared" si="152"/>
        <v>279.99444986721386</v>
      </c>
      <c r="AQ533" s="10">
        <f t="shared" si="153"/>
        <v>281.51343731634609</v>
      </c>
    </row>
    <row r="534" spans="5:43" x14ac:dyDescent="0.2">
      <c r="E534" s="20">
        <v>40844.75</v>
      </c>
      <c r="F534">
        <v>6957.8220000000001</v>
      </c>
      <c r="G534">
        <v>5781.4570000000003</v>
      </c>
      <c r="H534">
        <v>6008.1139999999996</v>
      </c>
      <c r="I534">
        <v>7676.375</v>
      </c>
      <c r="J534" s="6">
        <f>('VWP Details'!$I$63-F534)*'VWP Details'!$J$63+('VWP Details'!$M$63-'VWP Details'!$L$63)*'VWP Details'!$K$63</f>
        <v>1721.1926521999997</v>
      </c>
      <c r="K534" s="6">
        <f>('VWP Details'!$I$62-G534)*'VWP Details'!$J$62+('VWP Details'!$M$62-'VWP Details'!$L$62)*'VWP Details'!$K$62</f>
        <v>1609.2775940000004</v>
      </c>
      <c r="L534" s="6">
        <f>('VWP Details'!$I$61-H534)*'VWP Details'!$J$61+('VWP Details'!$M$61-'VWP Details'!$L$61)*'VWP Details'!$K$61</f>
        <v>1416.4140450000002</v>
      </c>
      <c r="M534" s="6">
        <f>('VWP Details'!I$60-I534)*'VWP Details'!$J$60+('VWP Details'!$M$60-'VWP Details'!$L$60)*'VWP Details'!$K$60</f>
        <v>796.39907749999952</v>
      </c>
      <c r="N534" s="9">
        <f t="shared" si="154"/>
        <v>175.82860750475618</v>
      </c>
      <c r="O534" s="9">
        <f t="shared" si="155"/>
        <v>164.39591354282945</v>
      </c>
      <c r="P534" s="9">
        <f t="shared" si="156"/>
        <v>144.69391840837952</v>
      </c>
      <c r="Q534" s="9">
        <f t="shared" si="157"/>
        <v>81.356227401920194</v>
      </c>
      <c r="R534" s="9">
        <f t="shared" si="158"/>
        <v>278.32860750475618</v>
      </c>
      <c r="S534" s="9">
        <f t="shared" si="159"/>
        <v>278.89591354282948</v>
      </c>
      <c r="T534" s="9">
        <f t="shared" si="160"/>
        <v>281.19391840837955</v>
      </c>
      <c r="U534" s="9">
        <f t="shared" si="161"/>
        <v>280.85622740192019</v>
      </c>
      <c r="V534" s="10">
        <f>'VWP Details'!P$63</f>
        <v>102.5</v>
      </c>
      <c r="W534" s="10">
        <f>'VWP Details'!P$62</f>
        <v>114.5</v>
      </c>
      <c r="X534" s="10">
        <f>'VWP Details'!P$61</f>
        <v>136.5</v>
      </c>
      <c r="Y534" s="10">
        <f>'VWP Details'!P$60</f>
        <v>199.5</v>
      </c>
      <c r="AA534" s="10">
        <f t="shared" si="162"/>
        <v>278.31305617849546</v>
      </c>
      <c r="AB534" s="10">
        <f t="shared" si="163"/>
        <v>278.74882417364717</v>
      </c>
      <c r="AC534" s="10">
        <f t="shared" si="164"/>
        <v>281.41532293634816</v>
      </c>
      <c r="AD534" s="10">
        <f t="shared" si="165"/>
        <v>281.20899520790852</v>
      </c>
      <c r="AE534" s="10">
        <f t="shared" si="166"/>
        <v>278.32784326815136</v>
      </c>
      <c r="AF534" s="10">
        <f t="shared" si="167"/>
        <v>279.04015278472173</v>
      </c>
      <c r="AG534" s="10">
        <f t="shared" si="168"/>
        <v>280.76907412358685</v>
      </c>
      <c r="AH534" s="10">
        <f t="shared" si="169"/>
        <v>281.41917240290303</v>
      </c>
      <c r="AN534" s="10">
        <f t="shared" si="150"/>
        <v>278.50534877203319</v>
      </c>
      <c r="AO534" s="10">
        <f t="shared" si="151"/>
        <v>279.15790180352997</v>
      </c>
      <c r="AP534" s="10">
        <f t="shared" si="152"/>
        <v>279.99444986721386</v>
      </c>
      <c r="AQ534" s="10">
        <f t="shared" si="153"/>
        <v>281.51343731634609</v>
      </c>
    </row>
    <row r="535" spans="5:43" x14ac:dyDescent="0.2">
      <c r="E535" s="20">
        <v>40844.791666666664</v>
      </c>
      <c r="F535">
        <v>6957.732</v>
      </c>
      <c r="G535">
        <v>5780.5150000000003</v>
      </c>
      <c r="H535">
        <v>6002.0540000000001</v>
      </c>
      <c r="I535">
        <v>7665.5060000000003</v>
      </c>
      <c r="J535" s="6">
        <f>('VWP Details'!$I$63-F535)*'VWP Details'!$J$63+('VWP Details'!$M$63-'VWP Details'!$L$63)*'VWP Details'!$K$63</f>
        <v>1721.2709431999997</v>
      </c>
      <c r="K535" s="6">
        <f>('VWP Details'!$I$62-G535)*'VWP Details'!$J$62+('VWP Details'!$M$62-'VWP Details'!$L$62)*'VWP Details'!$K$62</f>
        <v>1609.8032300000004</v>
      </c>
      <c r="L535" s="6">
        <f>('VWP Details'!$I$61-H535)*'VWP Details'!$J$61+('VWP Details'!$M$61-'VWP Details'!$L$61)*'VWP Details'!$K$61</f>
        <v>1419.7924949999999</v>
      </c>
      <c r="M535" s="6">
        <f>('VWP Details'!I$60-I535)*'VWP Details'!$J$60+('VWP Details'!$M$60-'VWP Details'!$L$60)*'VWP Details'!$K$60</f>
        <v>802.31507419999934</v>
      </c>
      <c r="N535" s="9">
        <f t="shared" si="154"/>
        <v>175.83660532969029</v>
      </c>
      <c r="O535" s="9">
        <f t="shared" si="155"/>
        <v>164.44960994097303</v>
      </c>
      <c r="P535" s="9">
        <f t="shared" si="156"/>
        <v>145.0390443059745</v>
      </c>
      <c r="Q535" s="9">
        <f t="shared" si="157"/>
        <v>81.960576636408348</v>
      </c>
      <c r="R535" s="9">
        <f t="shared" si="158"/>
        <v>278.33660532969031</v>
      </c>
      <c r="S535" s="9">
        <f t="shared" si="159"/>
        <v>278.949609940973</v>
      </c>
      <c r="T535" s="9">
        <f t="shared" si="160"/>
        <v>281.53904430597447</v>
      </c>
      <c r="U535" s="9">
        <f t="shared" si="161"/>
        <v>281.46057663640835</v>
      </c>
      <c r="V535" s="10">
        <f>'VWP Details'!P$63</f>
        <v>102.5</v>
      </c>
      <c r="W535" s="10">
        <f>'VWP Details'!P$62</f>
        <v>114.5</v>
      </c>
      <c r="X535" s="10">
        <f>'VWP Details'!P$61</f>
        <v>136.5</v>
      </c>
      <c r="Y535" s="10">
        <f>'VWP Details'!P$60</f>
        <v>199.5</v>
      </c>
      <c r="AA535" s="10">
        <f t="shared" si="162"/>
        <v>278.31961439494142</v>
      </c>
      <c r="AB535" s="10">
        <f t="shared" si="163"/>
        <v>278.79336596293524</v>
      </c>
      <c r="AC535" s="10">
        <f t="shared" si="164"/>
        <v>281.42849011580768</v>
      </c>
      <c r="AD535" s="10">
        <f t="shared" si="165"/>
        <v>281.26498744998497</v>
      </c>
      <c r="AE535" s="10">
        <f t="shared" si="166"/>
        <v>278.32784326815141</v>
      </c>
      <c r="AF535" s="10">
        <f t="shared" si="167"/>
        <v>279.04987969913708</v>
      </c>
      <c r="AG535" s="10">
        <f t="shared" si="168"/>
        <v>280.83648188140751</v>
      </c>
      <c r="AH535" s="10">
        <f t="shared" si="169"/>
        <v>281.43401618537052</v>
      </c>
      <c r="AN535" s="10">
        <f t="shared" si="150"/>
        <v>278.50534877203319</v>
      </c>
      <c r="AO535" s="10">
        <f t="shared" si="151"/>
        <v>279.15790180352997</v>
      </c>
      <c r="AP535" s="10">
        <f t="shared" si="152"/>
        <v>279.99444986721386</v>
      </c>
      <c r="AQ535" s="10">
        <f t="shared" si="153"/>
        <v>281.51343731634609</v>
      </c>
    </row>
    <row r="536" spans="5:43" x14ac:dyDescent="0.2">
      <c r="E536" s="20">
        <v>40844.833333333336</v>
      </c>
      <c r="F536">
        <v>6957.6329999999998</v>
      </c>
      <c r="G536">
        <v>5781.442</v>
      </c>
      <c r="H536">
        <v>6007.6660000000002</v>
      </c>
      <c r="I536">
        <v>7672.1880000000001</v>
      </c>
      <c r="J536" s="6">
        <f>('VWP Details'!$I$63-F536)*'VWP Details'!$J$63+('VWP Details'!$M$63-'VWP Details'!$L$63)*'VWP Details'!$K$63</f>
        <v>1721.3570632999999</v>
      </c>
      <c r="K536" s="6">
        <f>('VWP Details'!$I$62-G536)*'VWP Details'!$J$62+('VWP Details'!$M$62-'VWP Details'!$L$62)*'VWP Details'!$K$62</f>
        <v>1609.2859640000006</v>
      </c>
      <c r="L536" s="6">
        <f>('VWP Details'!$I$61-H536)*'VWP Details'!$J$61+('VWP Details'!$M$61-'VWP Details'!$L$61)*'VWP Details'!$K$61</f>
        <v>1416.6638049999999</v>
      </c>
      <c r="M536" s="6">
        <f>('VWP Details'!I$60-I536)*'VWP Details'!$J$60+('VWP Details'!$M$60-'VWP Details'!$L$60)*'VWP Details'!$K$60</f>
        <v>798.67806159999952</v>
      </c>
      <c r="N536" s="9">
        <f t="shared" si="154"/>
        <v>175.84540293711783</v>
      </c>
      <c r="O536" s="9">
        <f t="shared" si="155"/>
        <v>164.39676858101646</v>
      </c>
      <c r="P536" s="9">
        <f t="shared" si="156"/>
        <v>144.71943266615548</v>
      </c>
      <c r="Q536" s="9">
        <f t="shared" si="157"/>
        <v>81.589037250554114</v>
      </c>
      <c r="R536" s="9">
        <f t="shared" si="158"/>
        <v>278.3454029371178</v>
      </c>
      <c r="S536" s="9">
        <f t="shared" si="159"/>
        <v>278.89676858101643</v>
      </c>
      <c r="T536" s="9">
        <f t="shared" si="160"/>
        <v>281.21943266615551</v>
      </c>
      <c r="U536" s="9">
        <f t="shared" si="161"/>
        <v>281.0890372505541</v>
      </c>
      <c r="V536" s="10">
        <f>'VWP Details'!P$63</f>
        <v>102.5</v>
      </c>
      <c r="W536" s="10">
        <f>'VWP Details'!P$62</f>
        <v>114.5</v>
      </c>
      <c r="X536" s="10">
        <f>'VWP Details'!P$61</f>
        <v>136.5</v>
      </c>
      <c r="Y536" s="10">
        <f>'VWP Details'!P$60</f>
        <v>199.5</v>
      </c>
      <c r="AA536" s="10">
        <f t="shared" si="162"/>
        <v>278.3273811715996</v>
      </c>
      <c r="AB536" s="10">
        <f t="shared" si="163"/>
        <v>278.82983619173808</v>
      </c>
      <c r="AC536" s="10">
        <f t="shared" si="164"/>
        <v>281.38373765205677</v>
      </c>
      <c r="AD536" s="10">
        <f t="shared" si="165"/>
        <v>281.24807301101811</v>
      </c>
      <c r="AE536" s="10">
        <f t="shared" si="166"/>
        <v>278.32791791451746</v>
      </c>
      <c r="AF536" s="10">
        <f t="shared" si="167"/>
        <v>279.05499624764809</v>
      </c>
      <c r="AG536" s="10">
        <f t="shared" si="168"/>
        <v>280.90494438042026</v>
      </c>
      <c r="AH536" s="10">
        <f t="shared" si="169"/>
        <v>281.44786578582375</v>
      </c>
      <c r="AN536" s="10">
        <f t="shared" si="150"/>
        <v>278.50534877203319</v>
      </c>
      <c r="AO536" s="10">
        <f t="shared" si="151"/>
        <v>279.15790180352997</v>
      </c>
      <c r="AP536" s="10">
        <f t="shared" si="152"/>
        <v>279.99444986721386</v>
      </c>
      <c r="AQ536" s="10">
        <f t="shared" si="153"/>
        <v>281.51343731634609</v>
      </c>
    </row>
    <row r="537" spans="5:43" x14ac:dyDescent="0.2">
      <c r="E537" s="20">
        <v>40844.875</v>
      </c>
      <c r="F537">
        <v>6957.732</v>
      </c>
      <c r="G537">
        <v>5774.9170000000004</v>
      </c>
      <c r="H537">
        <v>6048.6419999999998</v>
      </c>
      <c r="I537">
        <v>7657.1760000000004</v>
      </c>
      <c r="J537" s="6">
        <f>('VWP Details'!$I$63-F537)*'VWP Details'!$J$63+('VWP Details'!$M$63-'VWP Details'!$L$63)*'VWP Details'!$K$63</f>
        <v>1721.2709431999997</v>
      </c>
      <c r="K537" s="6">
        <f>('VWP Details'!$I$62-G537)*'VWP Details'!$J$62+('VWP Details'!$M$62-'VWP Details'!$L$62)*'VWP Details'!$K$62</f>
        <v>1612.9269140000004</v>
      </c>
      <c r="L537" s="6">
        <f>('VWP Details'!$I$61-H537)*'VWP Details'!$J$61+('VWP Details'!$M$61-'VWP Details'!$L$61)*'VWP Details'!$K$61</f>
        <v>1393.8196850000002</v>
      </c>
      <c r="M537" s="6">
        <f>('VWP Details'!I$60-I537)*'VWP Details'!$J$60+('VWP Details'!$M$60-'VWP Details'!$L$60)*'VWP Details'!$K$60</f>
        <v>806.8490931999994</v>
      </c>
      <c r="N537" s="9">
        <f t="shared" si="154"/>
        <v>175.83660532969029</v>
      </c>
      <c r="O537" s="9">
        <f t="shared" si="155"/>
        <v>164.76871019236143</v>
      </c>
      <c r="P537" s="9">
        <f t="shared" si="156"/>
        <v>142.38578930314353</v>
      </c>
      <c r="Q537" s="9">
        <f t="shared" si="157"/>
        <v>82.42374980075526</v>
      </c>
      <c r="R537" s="9">
        <f t="shared" si="158"/>
        <v>278.33660532969031</v>
      </c>
      <c r="S537" s="9">
        <f t="shared" si="159"/>
        <v>279.26871019236143</v>
      </c>
      <c r="T537" s="9">
        <f t="shared" si="160"/>
        <v>278.8857893031435</v>
      </c>
      <c r="U537" s="9">
        <f t="shared" si="161"/>
        <v>281.92374980075527</v>
      </c>
      <c r="V537" s="10">
        <f>'VWP Details'!P$63</f>
        <v>102.5</v>
      </c>
      <c r="W537" s="10">
        <f>'VWP Details'!P$62</f>
        <v>114.5</v>
      </c>
      <c r="X537" s="10">
        <f>'VWP Details'!P$61</f>
        <v>136.5</v>
      </c>
      <c r="Y537" s="10">
        <f>'VWP Details'!P$60</f>
        <v>199.5</v>
      </c>
      <c r="AA537" s="10">
        <f t="shared" si="162"/>
        <v>278.33251755250177</v>
      </c>
      <c r="AB537" s="10">
        <f t="shared" si="163"/>
        <v>278.94542595411133</v>
      </c>
      <c r="AC537" s="10">
        <f t="shared" si="164"/>
        <v>280.8578136233553</v>
      </c>
      <c r="AD537" s="10">
        <f t="shared" si="165"/>
        <v>281.39055019184917</v>
      </c>
      <c r="AE537" s="10">
        <f t="shared" si="166"/>
        <v>278.32763354740871</v>
      </c>
      <c r="AF537" s="10">
        <f t="shared" si="167"/>
        <v>279.05525161905325</v>
      </c>
      <c r="AG537" s="10">
        <f t="shared" si="168"/>
        <v>281.02410735452781</v>
      </c>
      <c r="AH537" s="10">
        <f t="shared" si="169"/>
        <v>281.43079121015654</v>
      </c>
      <c r="AN537" s="10">
        <f t="shared" si="150"/>
        <v>278.50534877203319</v>
      </c>
      <c r="AO537" s="10">
        <f t="shared" si="151"/>
        <v>279.15790180352997</v>
      </c>
      <c r="AP537" s="10">
        <f t="shared" si="152"/>
        <v>279.99444986721386</v>
      </c>
      <c r="AQ537" s="10">
        <f t="shared" si="153"/>
        <v>281.51343731634609</v>
      </c>
    </row>
    <row r="538" spans="5:43" x14ac:dyDescent="0.2">
      <c r="E538" s="20">
        <v>40844.916666666664</v>
      </c>
      <c r="F538">
        <v>6957.7520000000004</v>
      </c>
      <c r="G538">
        <v>5776.7160000000003</v>
      </c>
      <c r="H538">
        <v>6005.9970000000003</v>
      </c>
      <c r="I538">
        <v>7655.5320000000002</v>
      </c>
      <c r="J538" s="6">
        <f>('VWP Details'!$I$63-F538)*'VWP Details'!$J$63+('VWP Details'!$M$63-'VWP Details'!$L$63)*'VWP Details'!$K$63</f>
        <v>1721.2535451999995</v>
      </c>
      <c r="K538" s="6">
        <f>('VWP Details'!$I$62-G538)*'VWP Details'!$J$62+('VWP Details'!$M$62-'VWP Details'!$L$62)*'VWP Details'!$K$62</f>
        <v>1611.9230720000005</v>
      </c>
      <c r="L538" s="6">
        <f>('VWP Details'!$I$61-H538)*'VWP Details'!$J$61+('VWP Details'!$M$61-'VWP Details'!$L$61)*'VWP Details'!$K$61</f>
        <v>1417.5942724999998</v>
      </c>
      <c r="M538" s="6">
        <f>('VWP Details'!I$60-I538)*'VWP Details'!$J$60+('VWP Details'!$M$60-'VWP Details'!$L$60)*'VWP Details'!$K$60</f>
        <v>807.74392239999952</v>
      </c>
      <c r="N538" s="9">
        <f t="shared" si="154"/>
        <v>175.83482803526047</v>
      </c>
      <c r="O538" s="9">
        <f t="shared" si="155"/>
        <v>164.66616261246725</v>
      </c>
      <c r="P538" s="9">
        <f t="shared" si="156"/>
        <v>144.81448466666473</v>
      </c>
      <c r="Q538" s="9">
        <f t="shared" si="157"/>
        <v>82.515161167164194</v>
      </c>
      <c r="R538" s="9">
        <f t="shared" si="158"/>
        <v>278.33482803526044</v>
      </c>
      <c r="S538" s="9">
        <f t="shared" si="159"/>
        <v>279.16616261246725</v>
      </c>
      <c r="T538" s="9">
        <f t="shared" si="160"/>
        <v>281.31448466666473</v>
      </c>
      <c r="U538" s="9">
        <f t="shared" si="161"/>
        <v>282.01516116716419</v>
      </c>
      <c r="V538" s="10">
        <f>'VWP Details'!P$63</f>
        <v>102.5</v>
      </c>
      <c r="W538" s="10">
        <f>'VWP Details'!P$62</f>
        <v>114.5</v>
      </c>
      <c r="X538" s="10">
        <f>'VWP Details'!P$61</f>
        <v>136.5</v>
      </c>
      <c r="Y538" s="10">
        <f>'VWP Details'!P$60</f>
        <v>199.5</v>
      </c>
      <c r="AA538" s="10">
        <f t="shared" si="162"/>
        <v>278.33640982730299</v>
      </c>
      <c r="AB538" s="10">
        <f t="shared" si="163"/>
        <v>279.03543297392952</v>
      </c>
      <c r="AC538" s="10">
        <f t="shared" si="164"/>
        <v>280.83053387006356</v>
      </c>
      <c r="AD538" s="10">
        <f t="shared" si="165"/>
        <v>281.46895045136046</v>
      </c>
      <c r="AE538" s="10">
        <f t="shared" si="166"/>
        <v>278.32721055133442</v>
      </c>
      <c r="AF538" s="10">
        <f t="shared" si="167"/>
        <v>279.04503220264223</v>
      </c>
      <c r="AG538" s="10">
        <f t="shared" si="168"/>
        <v>281.02078138878198</v>
      </c>
      <c r="AH538" s="10">
        <f t="shared" si="169"/>
        <v>281.38145131350416</v>
      </c>
      <c r="AN538" s="10">
        <f t="shared" si="150"/>
        <v>278.50534877203319</v>
      </c>
      <c r="AO538" s="10">
        <f t="shared" si="151"/>
        <v>279.15790180352997</v>
      </c>
      <c r="AP538" s="10">
        <f t="shared" si="152"/>
        <v>279.99444986721386</v>
      </c>
      <c r="AQ538" s="10">
        <f t="shared" si="153"/>
        <v>281.51343731634609</v>
      </c>
    </row>
    <row r="539" spans="5:43" x14ac:dyDescent="0.2">
      <c r="E539" s="20">
        <v>40844.958333333336</v>
      </c>
      <c r="F539">
        <v>6957.8029999999999</v>
      </c>
      <c r="G539">
        <v>5777.7259999999997</v>
      </c>
      <c r="H539">
        <v>6002.4129999999996</v>
      </c>
      <c r="I539">
        <v>7676.6419999999998</v>
      </c>
      <c r="J539" s="6">
        <f>('VWP Details'!$I$63-F539)*'VWP Details'!$J$63+('VWP Details'!$M$63-'VWP Details'!$L$63)*'VWP Details'!$K$63</f>
        <v>1721.2091802999998</v>
      </c>
      <c r="K539" s="6">
        <f>('VWP Details'!$I$62-G539)*'VWP Details'!$J$62+('VWP Details'!$M$62-'VWP Details'!$L$62)*'VWP Details'!$K$62</f>
        <v>1611.3594920000007</v>
      </c>
      <c r="L539" s="6">
        <f>('VWP Details'!$I$61-H539)*'VWP Details'!$J$61+('VWP Details'!$M$61-'VWP Details'!$L$61)*'VWP Details'!$K$61</f>
        <v>1419.5923525000003</v>
      </c>
      <c r="M539" s="6">
        <f>('VWP Details'!I$60-I539)*'VWP Details'!$J$60+('VWP Details'!$M$60-'VWP Details'!$L$60)*'VWP Details'!$K$60</f>
        <v>796.25374939999961</v>
      </c>
      <c r="N539" s="9">
        <f t="shared" si="154"/>
        <v>175.83029593446452</v>
      </c>
      <c r="O539" s="9">
        <f t="shared" si="155"/>
        <v>164.60859004120928</v>
      </c>
      <c r="P539" s="9">
        <f t="shared" si="156"/>
        <v>145.01859872887277</v>
      </c>
      <c r="Q539" s="9">
        <f t="shared" si="157"/>
        <v>81.341381395331894</v>
      </c>
      <c r="R539" s="9">
        <f t="shared" si="158"/>
        <v>278.33029593446452</v>
      </c>
      <c r="S539" s="9">
        <f t="shared" si="159"/>
        <v>279.10859004120925</v>
      </c>
      <c r="T539" s="9">
        <f t="shared" si="160"/>
        <v>281.5185987288728</v>
      </c>
      <c r="U539" s="9">
        <f t="shared" si="161"/>
        <v>280.84138139533189</v>
      </c>
      <c r="V539" s="10">
        <f>'VWP Details'!P$63</f>
        <v>102.5</v>
      </c>
      <c r="W539" s="10">
        <f>'VWP Details'!P$62</f>
        <v>114.5</v>
      </c>
      <c r="X539" s="10">
        <f>'VWP Details'!P$61</f>
        <v>136.5</v>
      </c>
      <c r="Y539" s="10">
        <f>'VWP Details'!P$60</f>
        <v>199.5</v>
      </c>
      <c r="AA539" s="10">
        <f t="shared" si="162"/>
        <v>278.33674751324469</v>
      </c>
      <c r="AB539" s="10">
        <f t="shared" si="163"/>
        <v>279.07796827360551</v>
      </c>
      <c r="AC539" s="10">
        <f t="shared" si="164"/>
        <v>280.89546993416218</v>
      </c>
      <c r="AD539" s="10">
        <f t="shared" si="165"/>
        <v>281.46598125004277</v>
      </c>
      <c r="AE539" s="10">
        <f t="shared" si="166"/>
        <v>278.32632901329725</v>
      </c>
      <c r="AF539" s="10">
        <f t="shared" si="167"/>
        <v>279.05934668194351</v>
      </c>
      <c r="AG539" s="10">
        <f t="shared" si="168"/>
        <v>281.03859125193316</v>
      </c>
      <c r="AH539" s="10">
        <f t="shared" si="169"/>
        <v>281.37661829892494</v>
      </c>
      <c r="AN539" s="10">
        <f t="shared" si="150"/>
        <v>278.50534877203319</v>
      </c>
      <c r="AO539" s="10">
        <f t="shared" si="151"/>
        <v>279.15790180352997</v>
      </c>
      <c r="AP539" s="10">
        <f t="shared" si="152"/>
        <v>279.99444986721386</v>
      </c>
      <c r="AQ539" s="10">
        <f t="shared" si="153"/>
        <v>281.51343731634609</v>
      </c>
    </row>
    <row r="540" spans="5:43" x14ac:dyDescent="0.2">
      <c r="E540" s="20">
        <v>40845</v>
      </c>
      <c r="F540">
        <v>6957.8810000000003</v>
      </c>
      <c r="G540">
        <v>5777.6949999999997</v>
      </c>
      <c r="H540">
        <v>6002.3649999999998</v>
      </c>
      <c r="I540">
        <v>7676.04</v>
      </c>
      <c r="J540" s="6">
        <f>('VWP Details'!$I$63-F540)*'VWP Details'!$J$63+('VWP Details'!$M$63-'VWP Details'!$L$63)*'VWP Details'!$K$63</f>
        <v>1721.1413280999996</v>
      </c>
      <c r="K540" s="6">
        <f>('VWP Details'!$I$62-G540)*'VWP Details'!$J$62+('VWP Details'!$M$62-'VWP Details'!$L$62)*'VWP Details'!$K$62</f>
        <v>1611.3767900000007</v>
      </c>
      <c r="L540" s="6">
        <f>('VWP Details'!$I$61-H540)*'VWP Details'!$J$61+('VWP Details'!$M$61-'VWP Details'!$L$61)*'VWP Details'!$K$61</f>
        <v>1419.6191125</v>
      </c>
      <c r="M540" s="6">
        <f>('VWP Details'!I$60-I540)*'VWP Details'!$J$60+('VWP Details'!$M$60-'VWP Details'!$L$60)*'VWP Details'!$K$60</f>
        <v>796.58141799999953</v>
      </c>
      <c r="N540" s="9">
        <f t="shared" si="154"/>
        <v>175.82336448618827</v>
      </c>
      <c r="O540" s="9">
        <f t="shared" si="155"/>
        <v>164.61035712012907</v>
      </c>
      <c r="P540" s="9">
        <f t="shared" si="156"/>
        <v>145.02133239934875</v>
      </c>
      <c r="Q540" s="9">
        <f t="shared" si="157"/>
        <v>81.374854413931757</v>
      </c>
      <c r="R540" s="9">
        <f t="shared" si="158"/>
        <v>278.32336448618827</v>
      </c>
      <c r="S540" s="9">
        <f t="shared" si="159"/>
        <v>279.11035712012904</v>
      </c>
      <c r="T540" s="9">
        <f t="shared" si="160"/>
        <v>281.52133239934875</v>
      </c>
      <c r="U540" s="9">
        <f t="shared" si="161"/>
        <v>280.87485441393176</v>
      </c>
      <c r="V540" s="10">
        <f>'VWP Details'!P$63</f>
        <v>102.5</v>
      </c>
      <c r="W540" s="10">
        <f>'VWP Details'!P$62</f>
        <v>114.5</v>
      </c>
      <c r="X540" s="10">
        <f>'VWP Details'!P$61</f>
        <v>136.5</v>
      </c>
      <c r="Y540" s="10">
        <f>'VWP Details'!P$60</f>
        <v>199.5</v>
      </c>
      <c r="AA540" s="10">
        <f t="shared" si="162"/>
        <v>278.33409934454426</v>
      </c>
      <c r="AB540" s="10">
        <f t="shared" si="163"/>
        <v>279.11011770943662</v>
      </c>
      <c r="AC540" s="10">
        <f t="shared" si="164"/>
        <v>280.89192755283705</v>
      </c>
      <c r="AD540" s="10">
        <f t="shared" si="165"/>
        <v>281.34883680554742</v>
      </c>
      <c r="AE540" s="10">
        <f t="shared" si="166"/>
        <v>278.3253052917056</v>
      </c>
      <c r="AF540" s="10">
        <f t="shared" si="167"/>
        <v>279.07119409106269</v>
      </c>
      <c r="AG540" s="10">
        <f t="shared" si="168"/>
        <v>281.04154589410604</v>
      </c>
      <c r="AH540" s="10">
        <f t="shared" si="169"/>
        <v>281.38176936278387</v>
      </c>
      <c r="AN540" s="10">
        <f t="shared" si="150"/>
        <v>278.50534877203319</v>
      </c>
      <c r="AO540" s="10">
        <f t="shared" si="151"/>
        <v>279.15790180352997</v>
      </c>
      <c r="AP540" s="10">
        <f t="shared" si="152"/>
        <v>279.99444986721386</v>
      </c>
      <c r="AQ540" s="10">
        <f t="shared" si="153"/>
        <v>281.51343731634609</v>
      </c>
    </row>
    <row r="541" spans="5:43" x14ac:dyDescent="0.2">
      <c r="E541" s="20">
        <v>40845.041666666664</v>
      </c>
      <c r="F541">
        <v>6957.9309999999996</v>
      </c>
      <c r="G541">
        <v>5779.5119999999997</v>
      </c>
      <c r="H541">
        <v>6010.9110000000001</v>
      </c>
      <c r="I541">
        <v>7680.8770000000004</v>
      </c>
      <c r="J541" s="6">
        <f>('VWP Details'!$I$63-F541)*'VWP Details'!$J$63+('VWP Details'!$M$63-'VWP Details'!$L$63)*'VWP Details'!$K$63</f>
        <v>1721.0978331000001</v>
      </c>
      <c r="K541" s="6">
        <f>('VWP Details'!$I$62-G541)*'VWP Details'!$J$62+('VWP Details'!$M$62-'VWP Details'!$L$62)*'VWP Details'!$K$62</f>
        <v>1610.3629040000008</v>
      </c>
      <c r="L541" s="6">
        <f>('VWP Details'!$I$61-H541)*'VWP Details'!$J$61+('VWP Details'!$M$61-'VWP Details'!$L$61)*'VWP Details'!$K$61</f>
        <v>1414.8547174999999</v>
      </c>
      <c r="M541" s="6">
        <f>('VWP Details'!I$60-I541)*'VWP Details'!$J$60+('VWP Details'!$M$60-'VWP Details'!$L$60)*'VWP Details'!$K$60</f>
        <v>793.94863889999931</v>
      </c>
      <c r="N541" s="9">
        <f t="shared" si="154"/>
        <v>175.81892125011382</v>
      </c>
      <c r="O541" s="9">
        <f t="shared" si="155"/>
        <v>164.50678349441048</v>
      </c>
      <c r="P541" s="9">
        <f t="shared" si="156"/>
        <v>144.53462515168422</v>
      </c>
      <c r="Q541" s="9">
        <f t="shared" si="157"/>
        <v>81.105902601693316</v>
      </c>
      <c r="R541" s="9">
        <f t="shared" si="158"/>
        <v>278.31892125011382</v>
      </c>
      <c r="S541" s="9">
        <f t="shared" si="159"/>
        <v>279.00678349441046</v>
      </c>
      <c r="T541" s="9">
        <f t="shared" si="160"/>
        <v>281.03462515168422</v>
      </c>
      <c r="U541" s="9">
        <f t="shared" si="161"/>
        <v>280.60590260169329</v>
      </c>
      <c r="V541" s="10">
        <f>'VWP Details'!P$63</f>
        <v>102.5</v>
      </c>
      <c r="W541" s="10">
        <f>'VWP Details'!P$62</f>
        <v>114.5</v>
      </c>
      <c r="X541" s="10">
        <f>'VWP Details'!P$61</f>
        <v>136.5</v>
      </c>
      <c r="Y541" s="10">
        <f>'VWP Details'!P$60</f>
        <v>199.5</v>
      </c>
      <c r="AA541" s="10">
        <f t="shared" si="162"/>
        <v>278.32880300714345</v>
      </c>
      <c r="AB541" s="10">
        <f t="shared" si="163"/>
        <v>279.13212069211551</v>
      </c>
      <c r="AC541" s="10">
        <f t="shared" si="164"/>
        <v>280.85496604994279</v>
      </c>
      <c r="AD541" s="10">
        <f t="shared" si="165"/>
        <v>281.25220987577529</v>
      </c>
      <c r="AE541" s="10">
        <f t="shared" si="166"/>
        <v>278.32466902029978</v>
      </c>
      <c r="AF541" s="10">
        <f t="shared" si="167"/>
        <v>279.07556276617277</v>
      </c>
      <c r="AG541" s="10">
        <f t="shared" si="168"/>
        <v>281.0035296500198</v>
      </c>
      <c r="AH541" s="10">
        <f t="shared" si="169"/>
        <v>281.35966382578295</v>
      </c>
      <c r="AN541" s="10">
        <f t="shared" si="150"/>
        <v>278.50534877203319</v>
      </c>
      <c r="AO541" s="10">
        <f t="shared" si="151"/>
        <v>279.15790180352997</v>
      </c>
      <c r="AP541" s="10">
        <f t="shared" si="152"/>
        <v>279.99444986721386</v>
      </c>
      <c r="AQ541" s="10">
        <f t="shared" si="153"/>
        <v>281.51343731634609</v>
      </c>
    </row>
    <row r="542" spans="5:43" x14ac:dyDescent="0.2">
      <c r="E542" s="20">
        <v>40845.083333333336</v>
      </c>
      <c r="F542">
        <v>6957.9309999999996</v>
      </c>
      <c r="G542">
        <v>5778.5770000000002</v>
      </c>
      <c r="H542">
        <v>6002.9229999999998</v>
      </c>
      <c r="I542">
        <v>7654.9690000000001</v>
      </c>
      <c r="J542" s="6">
        <f>('VWP Details'!$I$63-F542)*'VWP Details'!$J$63+('VWP Details'!$M$63-'VWP Details'!$L$63)*'VWP Details'!$K$63</f>
        <v>1721.0978331000001</v>
      </c>
      <c r="K542" s="6">
        <f>('VWP Details'!$I$62-G542)*'VWP Details'!$J$62+('VWP Details'!$M$62-'VWP Details'!$L$62)*'VWP Details'!$K$62</f>
        <v>1610.8846340000005</v>
      </c>
      <c r="L542" s="6">
        <f>('VWP Details'!$I$61-H542)*'VWP Details'!$J$61+('VWP Details'!$M$61-'VWP Details'!$L$61)*'VWP Details'!$K$61</f>
        <v>1419.3080275000002</v>
      </c>
      <c r="M542" s="6">
        <f>('VWP Details'!I$60-I542)*'VWP Details'!$J$60+('VWP Details'!$M$60-'VWP Details'!$L$60)*'VWP Details'!$K$60</f>
        <v>808.0503632999995</v>
      </c>
      <c r="N542" s="9">
        <f t="shared" si="154"/>
        <v>175.81892125011382</v>
      </c>
      <c r="O542" s="9">
        <f t="shared" si="155"/>
        <v>164.56008087473344</v>
      </c>
      <c r="P542" s="9">
        <f t="shared" si="156"/>
        <v>144.98955348006527</v>
      </c>
      <c r="Q542" s="9">
        <f t="shared" si="157"/>
        <v>82.546465667947771</v>
      </c>
      <c r="R542" s="9">
        <f t="shared" si="158"/>
        <v>278.31892125011382</v>
      </c>
      <c r="S542" s="9">
        <f t="shared" si="159"/>
        <v>279.06008087473344</v>
      </c>
      <c r="T542" s="9">
        <f t="shared" si="160"/>
        <v>281.4895534800653</v>
      </c>
      <c r="U542" s="9">
        <f t="shared" si="161"/>
        <v>282.04646566794776</v>
      </c>
      <c r="V542" s="10">
        <f>'VWP Details'!P$63</f>
        <v>102.5</v>
      </c>
      <c r="W542" s="10">
        <f>'VWP Details'!P$62</f>
        <v>114.5</v>
      </c>
      <c r="X542" s="10">
        <f>'VWP Details'!P$61</f>
        <v>136.5</v>
      </c>
      <c r="Y542" s="10">
        <f>'VWP Details'!P$60</f>
        <v>199.5</v>
      </c>
      <c r="AA542" s="10">
        <f t="shared" si="162"/>
        <v>278.3252661912282</v>
      </c>
      <c r="AB542" s="10">
        <f t="shared" si="163"/>
        <v>279.09039482858987</v>
      </c>
      <c r="AC542" s="10">
        <f t="shared" si="164"/>
        <v>281.37571888532716</v>
      </c>
      <c r="AD542" s="10">
        <f t="shared" si="165"/>
        <v>281.27675304921377</v>
      </c>
      <c r="AE542" s="10">
        <f t="shared" si="166"/>
        <v>278.3241713778595</v>
      </c>
      <c r="AF542" s="10">
        <f t="shared" si="167"/>
        <v>279.08123337942902</v>
      </c>
      <c r="AG542" s="10">
        <f t="shared" si="168"/>
        <v>281.03539513553505</v>
      </c>
      <c r="AH542" s="10">
        <f t="shared" si="169"/>
        <v>281.31901356924146</v>
      </c>
      <c r="AN542" s="10">
        <f t="shared" ref="AN542:AN605" si="170">AJ$348-AJ542</f>
        <v>278.50534877203319</v>
      </c>
      <c r="AO542" s="10">
        <f t="shared" ref="AO542:AO605" si="171">AK$348-AK542</f>
        <v>279.15790180352997</v>
      </c>
      <c r="AP542" s="10">
        <f t="shared" ref="AP542:AP605" si="172">AL$348-AL542</f>
        <v>279.99444986721386</v>
      </c>
      <c r="AQ542" s="10">
        <f t="shared" ref="AQ542:AQ605" si="173">AM$348-AM542</f>
        <v>281.51343731634609</v>
      </c>
    </row>
    <row r="543" spans="5:43" x14ac:dyDescent="0.2">
      <c r="E543" s="20">
        <v>40845.125</v>
      </c>
      <c r="F543">
        <v>6957.9409999999998</v>
      </c>
      <c r="G543">
        <v>5778.11</v>
      </c>
      <c r="H543">
        <v>6003.9849999999997</v>
      </c>
      <c r="I543">
        <v>7655.4409999999998</v>
      </c>
      <c r="J543" s="6">
        <f>('VWP Details'!$I$63-F543)*'VWP Details'!$J$63+('VWP Details'!$M$63-'VWP Details'!$L$63)*'VWP Details'!$K$63</f>
        <v>1721.0891340999999</v>
      </c>
      <c r="K543" s="6">
        <f>('VWP Details'!$I$62-G543)*'VWP Details'!$J$62+('VWP Details'!$M$62-'VWP Details'!$L$62)*'VWP Details'!$K$62</f>
        <v>1611.1452200000008</v>
      </c>
      <c r="L543" s="6">
        <f>('VWP Details'!$I$61-H543)*'VWP Details'!$J$61+('VWP Details'!$M$61-'VWP Details'!$L$61)*'VWP Details'!$K$61</f>
        <v>1418.7159625000002</v>
      </c>
      <c r="M543" s="6">
        <f>('VWP Details'!I$60-I543)*'VWP Details'!$J$60+('VWP Details'!$M$60-'VWP Details'!$L$60)*'VWP Details'!$K$60</f>
        <v>807.79345369999965</v>
      </c>
      <c r="N543" s="9">
        <f t="shared" si="154"/>
        <v>175.81803260289891</v>
      </c>
      <c r="O543" s="9">
        <f t="shared" si="155"/>
        <v>164.58670106362209</v>
      </c>
      <c r="P543" s="9">
        <f t="shared" si="156"/>
        <v>144.92907102078377</v>
      </c>
      <c r="Q543" s="9">
        <f t="shared" si="157"/>
        <v>82.520221042068826</v>
      </c>
      <c r="R543" s="9">
        <f t="shared" si="158"/>
        <v>278.31803260289894</v>
      </c>
      <c r="S543" s="9">
        <f t="shared" si="159"/>
        <v>279.08670106362206</v>
      </c>
      <c r="T543" s="9">
        <f t="shared" si="160"/>
        <v>281.42907102078379</v>
      </c>
      <c r="U543" s="9">
        <f t="shared" si="161"/>
        <v>282.02022104206884</v>
      </c>
      <c r="V543" s="10">
        <f>'VWP Details'!P$63</f>
        <v>102.5</v>
      </c>
      <c r="W543" s="10">
        <f>'VWP Details'!P$62</f>
        <v>114.5</v>
      </c>
      <c r="X543" s="10">
        <f>'VWP Details'!P$61</f>
        <v>136.5</v>
      </c>
      <c r="Y543" s="10">
        <f>'VWP Details'!P$60</f>
        <v>199.5</v>
      </c>
      <c r="AA543" s="10">
        <f t="shared" si="162"/>
        <v>278.32190710475589</v>
      </c>
      <c r="AB543" s="10">
        <f t="shared" si="163"/>
        <v>279.07450251882085</v>
      </c>
      <c r="AC543" s="10">
        <f t="shared" si="164"/>
        <v>281.39863615615093</v>
      </c>
      <c r="AD543" s="10">
        <f t="shared" si="165"/>
        <v>281.27776502419476</v>
      </c>
      <c r="AE543" s="10">
        <f t="shared" si="166"/>
        <v>278.32374482719632</v>
      </c>
      <c r="AF543" s="10">
        <f t="shared" si="167"/>
        <v>279.08773394975196</v>
      </c>
      <c r="AG543" s="10">
        <f t="shared" si="168"/>
        <v>281.0053657653562</v>
      </c>
      <c r="AH543" s="10">
        <f t="shared" si="169"/>
        <v>281.33461800103521</v>
      </c>
      <c r="AN543" s="10">
        <f t="shared" si="170"/>
        <v>278.50534877203319</v>
      </c>
      <c r="AO543" s="10">
        <f t="shared" si="171"/>
        <v>279.15790180352997</v>
      </c>
      <c r="AP543" s="10">
        <f t="shared" si="172"/>
        <v>279.99444986721386</v>
      </c>
      <c r="AQ543" s="10">
        <f t="shared" si="173"/>
        <v>281.51343731634609</v>
      </c>
    </row>
    <row r="544" spans="5:43" x14ac:dyDescent="0.2">
      <c r="E544" s="20">
        <v>40845.166666666664</v>
      </c>
      <c r="F544">
        <v>6957.8810000000003</v>
      </c>
      <c r="G544">
        <v>5772.5529999999999</v>
      </c>
      <c r="H544">
        <v>6033.4</v>
      </c>
      <c r="I544">
        <v>7659.6040000000003</v>
      </c>
      <c r="J544" s="6">
        <f>('VWP Details'!$I$63-F544)*'VWP Details'!$J$63+('VWP Details'!$M$63-'VWP Details'!$L$63)*'VWP Details'!$K$63</f>
        <v>1721.1413280999996</v>
      </c>
      <c r="K544" s="6">
        <f>('VWP Details'!$I$62-G544)*'VWP Details'!$J$62+('VWP Details'!$M$62-'VWP Details'!$L$62)*'VWP Details'!$K$62</f>
        <v>1614.2460260000007</v>
      </c>
      <c r="L544" s="6">
        <f>('VWP Details'!$I$61-H544)*'VWP Details'!$J$61+('VWP Details'!$M$61-'VWP Details'!$L$61)*'VWP Details'!$K$61</f>
        <v>1402.3171000000002</v>
      </c>
      <c r="M544" s="6">
        <f>('VWP Details'!I$60-I544)*'VWP Details'!$J$60+('VWP Details'!$M$60-'VWP Details'!$L$60)*'VWP Details'!$K$60</f>
        <v>805.52753279999945</v>
      </c>
      <c r="N544" s="9">
        <f t="shared" si="154"/>
        <v>175.82336448618827</v>
      </c>
      <c r="O544" s="9">
        <f t="shared" si="155"/>
        <v>164.90346421063268</v>
      </c>
      <c r="P544" s="9">
        <f t="shared" si="156"/>
        <v>143.25384358221001</v>
      </c>
      <c r="Q544" s="9">
        <f t="shared" si="157"/>
        <v>82.288745665937228</v>
      </c>
      <c r="R544" s="9">
        <f t="shared" si="158"/>
        <v>278.32336448618827</v>
      </c>
      <c r="S544" s="9">
        <f t="shared" si="159"/>
        <v>279.40346421063271</v>
      </c>
      <c r="T544" s="9">
        <f t="shared" si="160"/>
        <v>279.75384358221004</v>
      </c>
      <c r="U544" s="9">
        <f t="shared" si="161"/>
        <v>281.7887456659372</v>
      </c>
      <c r="V544" s="10">
        <f>'VWP Details'!P$63</f>
        <v>102.5</v>
      </c>
      <c r="W544" s="10">
        <f>'VWP Details'!P$62</f>
        <v>114.5</v>
      </c>
      <c r="X544" s="10">
        <f>'VWP Details'!P$61</f>
        <v>136.5</v>
      </c>
      <c r="Y544" s="10">
        <f>'VWP Details'!P$60</f>
        <v>199.5</v>
      </c>
      <c r="AA544" s="10">
        <f t="shared" si="162"/>
        <v>278.32052081510062</v>
      </c>
      <c r="AB544" s="10">
        <f t="shared" si="163"/>
        <v>279.13347735270554</v>
      </c>
      <c r="AC544" s="10">
        <f t="shared" si="164"/>
        <v>281.0456851268184</v>
      </c>
      <c r="AD544" s="10">
        <f t="shared" si="165"/>
        <v>281.46723787831581</v>
      </c>
      <c r="AE544" s="10">
        <f t="shared" si="166"/>
        <v>278.32338936831036</v>
      </c>
      <c r="AF544" s="10">
        <f t="shared" si="167"/>
        <v>279.09452865321128</v>
      </c>
      <c r="AG544" s="10">
        <f t="shared" si="168"/>
        <v>280.96993283986967</v>
      </c>
      <c r="AH544" s="10">
        <f t="shared" si="169"/>
        <v>281.31817507568582</v>
      </c>
      <c r="AN544" s="10">
        <f t="shared" si="170"/>
        <v>278.50534877203319</v>
      </c>
      <c r="AO544" s="10">
        <f t="shared" si="171"/>
        <v>279.15790180352997</v>
      </c>
      <c r="AP544" s="10">
        <f t="shared" si="172"/>
        <v>279.99444986721386</v>
      </c>
      <c r="AQ544" s="10">
        <f t="shared" si="173"/>
        <v>281.51343731634609</v>
      </c>
    </row>
    <row r="545" spans="5:43" x14ac:dyDescent="0.2">
      <c r="E545" s="20">
        <v>40845.208333333336</v>
      </c>
      <c r="F545">
        <v>6957.7520000000004</v>
      </c>
      <c r="G545">
        <v>5773.81</v>
      </c>
      <c r="H545">
        <v>6007.2179999999998</v>
      </c>
      <c r="I545">
        <v>7663.1120000000001</v>
      </c>
      <c r="J545" s="6">
        <f>('VWP Details'!$I$63-F545)*'VWP Details'!$J$63+('VWP Details'!$M$63-'VWP Details'!$L$63)*'VWP Details'!$K$63</f>
        <v>1721.2535451999995</v>
      </c>
      <c r="K545" s="6">
        <f>('VWP Details'!$I$62-G545)*'VWP Details'!$J$62+('VWP Details'!$M$62-'VWP Details'!$L$62)*'VWP Details'!$K$62</f>
        <v>1613.5446200000004</v>
      </c>
      <c r="L545" s="6">
        <f>('VWP Details'!$I$61-H545)*'VWP Details'!$J$61+('VWP Details'!$M$61-'VWP Details'!$L$61)*'VWP Details'!$K$61</f>
        <v>1416.9135650000001</v>
      </c>
      <c r="M545" s="6">
        <f>('VWP Details'!I$60-I545)*'VWP Details'!$J$60+('VWP Details'!$M$60-'VWP Details'!$L$60)*'VWP Details'!$K$60</f>
        <v>803.61812839999948</v>
      </c>
      <c r="N545" s="9">
        <f t="shared" si="154"/>
        <v>175.83482803526047</v>
      </c>
      <c r="O545" s="9">
        <f t="shared" si="155"/>
        <v>164.83181201056203</v>
      </c>
      <c r="P545" s="9">
        <f t="shared" si="156"/>
        <v>144.74494692393151</v>
      </c>
      <c r="Q545" s="9">
        <f t="shared" si="157"/>
        <v>82.093690268514791</v>
      </c>
      <c r="R545" s="9">
        <f t="shared" si="158"/>
        <v>278.33482803526044</v>
      </c>
      <c r="S545" s="9">
        <f t="shared" si="159"/>
        <v>279.33181201056203</v>
      </c>
      <c r="T545" s="9">
        <f t="shared" si="160"/>
        <v>281.24494692393148</v>
      </c>
      <c r="U545" s="9">
        <f t="shared" si="161"/>
        <v>281.59369026851482</v>
      </c>
      <c r="V545" s="10">
        <f>'VWP Details'!P$63</f>
        <v>102.5</v>
      </c>
      <c r="W545" s="10">
        <f>'VWP Details'!P$62</f>
        <v>114.5</v>
      </c>
      <c r="X545" s="10">
        <f>'VWP Details'!P$61</f>
        <v>136.5</v>
      </c>
      <c r="Y545" s="10">
        <f>'VWP Details'!P$60</f>
        <v>199.5</v>
      </c>
      <c r="AA545" s="10">
        <f t="shared" si="162"/>
        <v>278.32281352491503</v>
      </c>
      <c r="AB545" s="10">
        <f t="shared" si="163"/>
        <v>279.17776833079216</v>
      </c>
      <c r="AC545" s="10">
        <f t="shared" si="164"/>
        <v>280.99040803173494</v>
      </c>
      <c r="AD545" s="10">
        <f t="shared" si="165"/>
        <v>281.6110050492324</v>
      </c>
      <c r="AE545" s="10">
        <f t="shared" si="166"/>
        <v>278.32296281764718</v>
      </c>
      <c r="AF545" s="10">
        <f t="shared" si="167"/>
        <v>279.10770308159664</v>
      </c>
      <c r="AG545" s="10">
        <f t="shared" si="168"/>
        <v>280.96929726148403</v>
      </c>
      <c r="AH545" s="10">
        <f t="shared" si="169"/>
        <v>281.34255366418239</v>
      </c>
      <c r="AN545" s="10">
        <f t="shared" si="170"/>
        <v>278.50534877203319</v>
      </c>
      <c r="AO545" s="10">
        <f t="shared" si="171"/>
        <v>279.15790180352997</v>
      </c>
      <c r="AP545" s="10">
        <f t="shared" si="172"/>
        <v>279.99444986721386</v>
      </c>
      <c r="AQ545" s="10">
        <f t="shared" si="173"/>
        <v>281.51343731634609</v>
      </c>
    </row>
    <row r="546" spans="5:43" x14ac:dyDescent="0.2">
      <c r="E546" s="20">
        <v>40845.25</v>
      </c>
      <c r="F546">
        <v>6957.6620000000003</v>
      </c>
      <c r="G546">
        <v>5773.2749999999996</v>
      </c>
      <c r="H546">
        <v>6002.7629999999999</v>
      </c>
      <c r="I546">
        <v>7669.1930000000002</v>
      </c>
      <c r="J546" s="6">
        <f>('VWP Details'!$I$63-F546)*'VWP Details'!$J$63+('VWP Details'!$M$63-'VWP Details'!$L$63)*'VWP Details'!$K$63</f>
        <v>1721.3318361999995</v>
      </c>
      <c r="K546" s="6">
        <f>('VWP Details'!$I$62-G546)*'VWP Details'!$J$62+('VWP Details'!$M$62-'VWP Details'!$L$62)*'VWP Details'!$K$62</f>
        <v>1613.8431500000008</v>
      </c>
      <c r="L546" s="6">
        <f>('VWP Details'!$I$61-H546)*'VWP Details'!$J$61+('VWP Details'!$M$61-'VWP Details'!$L$61)*'VWP Details'!$K$61</f>
        <v>1419.3972275000001</v>
      </c>
      <c r="M546" s="6">
        <f>('VWP Details'!I$60-I546)*'VWP Details'!$J$60+('VWP Details'!$M$60-'VWP Details'!$L$60)*'VWP Details'!$K$60</f>
        <v>800.30824009999947</v>
      </c>
      <c r="N546" s="9">
        <f t="shared" si="154"/>
        <v>175.84282586019458</v>
      </c>
      <c r="O546" s="9">
        <f t="shared" si="155"/>
        <v>164.86230837256508</v>
      </c>
      <c r="P546" s="9">
        <f t="shared" si="156"/>
        <v>144.99866571498526</v>
      </c>
      <c r="Q546" s="9">
        <f t="shared" si="157"/>
        <v>81.755568298239453</v>
      </c>
      <c r="R546" s="9">
        <f t="shared" si="158"/>
        <v>278.34282586019458</v>
      </c>
      <c r="S546" s="9">
        <f t="shared" si="159"/>
        <v>279.36230837256505</v>
      </c>
      <c r="T546" s="9">
        <f t="shared" si="160"/>
        <v>281.49866571498524</v>
      </c>
      <c r="U546" s="9">
        <f t="shared" si="161"/>
        <v>281.25556829823944</v>
      </c>
      <c r="V546" s="10">
        <f>'VWP Details'!P$63</f>
        <v>102.5</v>
      </c>
      <c r="W546" s="10">
        <f>'VWP Details'!P$62</f>
        <v>114.5</v>
      </c>
      <c r="X546" s="10">
        <f>'VWP Details'!P$61</f>
        <v>136.5</v>
      </c>
      <c r="Y546" s="10">
        <f>'VWP Details'!P$60</f>
        <v>199.5</v>
      </c>
      <c r="AA546" s="10">
        <f t="shared" si="162"/>
        <v>278.32759444693119</v>
      </c>
      <c r="AB546" s="10">
        <f t="shared" si="163"/>
        <v>279.24887330642304</v>
      </c>
      <c r="AC546" s="10">
        <f t="shared" si="164"/>
        <v>281.08321614439518</v>
      </c>
      <c r="AD546" s="10">
        <f t="shared" si="165"/>
        <v>281.74093818854163</v>
      </c>
      <c r="AE546" s="10">
        <f t="shared" si="166"/>
        <v>278.32264290464985</v>
      </c>
      <c r="AF546" s="10">
        <f t="shared" si="167"/>
        <v>279.12324653578537</v>
      </c>
      <c r="AG546" s="10">
        <f t="shared" si="168"/>
        <v>280.96931776401266</v>
      </c>
      <c r="AH546" s="10">
        <f t="shared" si="169"/>
        <v>281.35904996843186</v>
      </c>
      <c r="AN546" s="10">
        <f t="shared" si="170"/>
        <v>278.50534877203319</v>
      </c>
      <c r="AO546" s="10">
        <f t="shared" si="171"/>
        <v>279.15790180352997</v>
      </c>
      <c r="AP546" s="10">
        <f t="shared" si="172"/>
        <v>279.99444986721386</v>
      </c>
      <c r="AQ546" s="10">
        <f t="shared" si="173"/>
        <v>281.51343731634609</v>
      </c>
    </row>
    <row r="547" spans="5:43" x14ac:dyDescent="0.2">
      <c r="E547" s="20">
        <v>40845.291666666664</v>
      </c>
      <c r="F547">
        <v>6957.6229999999996</v>
      </c>
      <c r="G547">
        <v>5770.8379999999997</v>
      </c>
      <c r="H547">
        <v>6027.7849999999999</v>
      </c>
      <c r="I547">
        <v>7668.1090000000004</v>
      </c>
      <c r="J547" s="6">
        <f>('VWP Details'!$I$63-F547)*'VWP Details'!$J$63+('VWP Details'!$M$63-'VWP Details'!$L$63)*'VWP Details'!$K$63</f>
        <v>1721.3657623000001</v>
      </c>
      <c r="K547" s="6">
        <f>('VWP Details'!$I$62-G547)*'VWP Details'!$J$62+('VWP Details'!$M$62-'VWP Details'!$L$62)*'VWP Details'!$K$62</f>
        <v>1615.2029960000009</v>
      </c>
      <c r="L547" s="6">
        <f>('VWP Details'!$I$61-H547)*'VWP Details'!$J$61+('VWP Details'!$M$61-'VWP Details'!$L$61)*'VWP Details'!$K$61</f>
        <v>1405.4474625</v>
      </c>
      <c r="M547" s="6">
        <f>('VWP Details'!I$60-I547)*'VWP Details'!$J$60+('VWP Details'!$M$60-'VWP Details'!$L$60)*'VWP Details'!$K$60</f>
        <v>800.89826129999938</v>
      </c>
      <c r="N547" s="9">
        <f t="shared" si="154"/>
        <v>175.84629158433273</v>
      </c>
      <c r="O547" s="9">
        <f t="shared" si="155"/>
        <v>165.00122357667968</v>
      </c>
      <c r="P547" s="9">
        <f t="shared" si="156"/>
        <v>143.57362607643375</v>
      </c>
      <c r="Q547" s="9">
        <f t="shared" si="157"/>
        <v>81.815841972927572</v>
      </c>
      <c r="R547" s="9">
        <f t="shared" si="158"/>
        <v>278.34629158433273</v>
      </c>
      <c r="S547" s="9">
        <f t="shared" si="159"/>
        <v>279.50122357667965</v>
      </c>
      <c r="T547" s="9">
        <f t="shared" si="160"/>
        <v>280.07362607643375</v>
      </c>
      <c r="U547" s="9">
        <f t="shared" si="161"/>
        <v>281.31584197292756</v>
      </c>
      <c r="V547" s="10">
        <f>'VWP Details'!P$63</f>
        <v>102.5</v>
      </c>
      <c r="W547" s="10">
        <f>'VWP Details'!P$62</f>
        <v>114.5</v>
      </c>
      <c r="X547" s="10">
        <f>'VWP Details'!P$61</f>
        <v>136.5</v>
      </c>
      <c r="Y547" s="10">
        <f>'VWP Details'!P$60</f>
        <v>199.5</v>
      </c>
      <c r="AA547" s="10">
        <f t="shared" si="162"/>
        <v>278.33306851377495</v>
      </c>
      <c r="AB547" s="10">
        <f t="shared" si="163"/>
        <v>279.33710184681229</v>
      </c>
      <c r="AC547" s="10">
        <f t="shared" si="164"/>
        <v>280.80003066366891</v>
      </c>
      <c r="AD547" s="10">
        <f t="shared" si="165"/>
        <v>281.59481344953758</v>
      </c>
      <c r="AE547" s="10">
        <f t="shared" si="166"/>
        <v>278.32225545446414</v>
      </c>
      <c r="AF547" s="10">
        <f t="shared" si="167"/>
        <v>279.13865546396596</v>
      </c>
      <c r="AG547" s="10">
        <f t="shared" si="168"/>
        <v>280.98176052079589</v>
      </c>
      <c r="AH547" s="10">
        <f t="shared" si="169"/>
        <v>281.38537466266092</v>
      </c>
      <c r="AN547" s="10">
        <f t="shared" si="170"/>
        <v>278.50534877203319</v>
      </c>
      <c r="AO547" s="10">
        <f t="shared" si="171"/>
        <v>279.15790180352997</v>
      </c>
      <c r="AP547" s="10">
        <f t="shared" si="172"/>
        <v>279.99444986721386</v>
      </c>
      <c r="AQ547" s="10">
        <f t="shared" si="173"/>
        <v>281.51343731634609</v>
      </c>
    </row>
    <row r="548" spans="5:43" x14ac:dyDescent="0.2">
      <c r="E548" s="20">
        <v>40845.333333333336</v>
      </c>
      <c r="F548">
        <v>6957.5829999999996</v>
      </c>
      <c r="G548">
        <v>5773.192</v>
      </c>
      <c r="H548">
        <v>6002.31</v>
      </c>
      <c r="I548">
        <v>7669.549</v>
      </c>
      <c r="J548" s="6">
        <f>('VWP Details'!$I$63-F548)*'VWP Details'!$J$63+('VWP Details'!$M$63-'VWP Details'!$L$63)*'VWP Details'!$K$63</f>
        <v>1721.4005583000001</v>
      </c>
      <c r="K548" s="6">
        <f>('VWP Details'!$I$62-G548)*'VWP Details'!$J$62+('VWP Details'!$M$62-'VWP Details'!$L$62)*'VWP Details'!$K$62</f>
        <v>1613.8894640000005</v>
      </c>
      <c r="L548" s="6">
        <f>('VWP Details'!$I$61-H548)*'VWP Details'!$J$61+('VWP Details'!$M$61-'VWP Details'!$L$61)*'VWP Details'!$K$61</f>
        <v>1419.6497749999999</v>
      </c>
      <c r="M548" s="6">
        <f>('VWP Details'!I$60-I548)*'VWP Details'!$J$60+('VWP Details'!$M$60-'VWP Details'!$L$60)*'VWP Details'!$K$60</f>
        <v>800.11446929999954</v>
      </c>
      <c r="N548" s="9">
        <f t="shared" si="154"/>
        <v>175.84984617319233</v>
      </c>
      <c r="O548" s="9">
        <f t="shared" si="155"/>
        <v>164.86703958386644</v>
      </c>
      <c r="P548" s="9">
        <f t="shared" si="156"/>
        <v>145.02446473010249</v>
      </c>
      <c r="Q548" s="9">
        <f t="shared" si="157"/>
        <v>81.735773622788386</v>
      </c>
      <c r="R548" s="9">
        <f t="shared" si="158"/>
        <v>278.3498461731923</v>
      </c>
      <c r="S548" s="9">
        <f t="shared" si="159"/>
        <v>279.36703958386647</v>
      </c>
      <c r="T548" s="9">
        <f t="shared" si="160"/>
        <v>281.52446473010252</v>
      </c>
      <c r="U548" s="9">
        <f t="shared" si="161"/>
        <v>281.23577362278837</v>
      </c>
      <c r="V548" s="10">
        <f>'VWP Details'!P$63</f>
        <v>102.5</v>
      </c>
      <c r="W548" s="10">
        <f>'VWP Details'!P$62</f>
        <v>114.5</v>
      </c>
      <c r="X548" s="10">
        <f>'VWP Details'!P$61</f>
        <v>136.5</v>
      </c>
      <c r="Y548" s="10">
        <f>'VWP Details'!P$60</f>
        <v>199.5</v>
      </c>
      <c r="AA548" s="10">
        <f t="shared" si="162"/>
        <v>278.33943122783364</v>
      </c>
      <c r="AB548" s="10">
        <f t="shared" si="163"/>
        <v>279.39316955086122</v>
      </c>
      <c r="AC548" s="10">
        <f t="shared" si="164"/>
        <v>280.81910940553263</v>
      </c>
      <c r="AD548" s="10">
        <f t="shared" si="165"/>
        <v>281.43792396568148</v>
      </c>
      <c r="AE548" s="10">
        <f t="shared" si="166"/>
        <v>278.32182890380102</v>
      </c>
      <c r="AF548" s="10">
        <f t="shared" si="167"/>
        <v>279.15372009676997</v>
      </c>
      <c r="AG548" s="10">
        <f t="shared" si="168"/>
        <v>280.9791977047247</v>
      </c>
      <c r="AH548" s="10">
        <f t="shared" si="169"/>
        <v>281.37379366546162</v>
      </c>
      <c r="AN548" s="10">
        <f t="shared" si="170"/>
        <v>278.50534877203319</v>
      </c>
      <c r="AO548" s="10">
        <f t="shared" si="171"/>
        <v>279.15790180352997</v>
      </c>
      <c r="AP548" s="10">
        <f t="shared" si="172"/>
        <v>279.99444986721386</v>
      </c>
      <c r="AQ548" s="10">
        <f t="shared" si="173"/>
        <v>281.51343731634609</v>
      </c>
    </row>
    <row r="549" spans="5:43" x14ac:dyDescent="0.2">
      <c r="E549" s="20">
        <v>40845.375</v>
      </c>
      <c r="F549">
        <v>6957.6719999999996</v>
      </c>
      <c r="G549">
        <v>5772.2749999999996</v>
      </c>
      <c r="H549">
        <v>6004.0879999999997</v>
      </c>
      <c r="I549">
        <v>7666.9920000000002</v>
      </c>
      <c r="J549" s="6">
        <f>('VWP Details'!$I$63-F549)*'VWP Details'!$J$63+('VWP Details'!$M$63-'VWP Details'!$L$63)*'VWP Details'!$K$63</f>
        <v>1721.3231372000002</v>
      </c>
      <c r="K549" s="6">
        <f>('VWP Details'!$I$62-G549)*'VWP Details'!$J$62+('VWP Details'!$M$62-'VWP Details'!$L$62)*'VWP Details'!$K$62</f>
        <v>1614.4011500000008</v>
      </c>
      <c r="L549" s="6">
        <f>('VWP Details'!$I$61-H549)*'VWP Details'!$J$61+('VWP Details'!$M$61-'VWP Details'!$L$61)*'VWP Details'!$K$61</f>
        <v>1418.6585400000001</v>
      </c>
      <c r="M549" s="6">
        <f>('VWP Details'!I$60-I549)*'VWP Details'!$J$60+('VWP Details'!$M$60-'VWP Details'!$L$60)*'VWP Details'!$K$60</f>
        <v>801.50624439999945</v>
      </c>
      <c r="N549" s="9">
        <f t="shared" si="154"/>
        <v>175.84193721297973</v>
      </c>
      <c r="O549" s="9">
        <f t="shared" si="155"/>
        <v>164.91931091836508</v>
      </c>
      <c r="P549" s="9">
        <f t="shared" si="156"/>
        <v>144.92320501955402</v>
      </c>
      <c r="Q549" s="9">
        <f t="shared" si="157"/>
        <v>81.877950547306384</v>
      </c>
      <c r="R549" s="9">
        <f t="shared" si="158"/>
        <v>278.3419372129797</v>
      </c>
      <c r="S549" s="9">
        <f t="shared" si="159"/>
        <v>279.41931091836511</v>
      </c>
      <c r="T549" s="9">
        <f t="shared" si="160"/>
        <v>281.42320501955402</v>
      </c>
      <c r="U549" s="9">
        <f t="shared" si="161"/>
        <v>281.3779505473064</v>
      </c>
      <c r="V549" s="10">
        <f>'VWP Details'!P$63</f>
        <v>102.5</v>
      </c>
      <c r="W549" s="10">
        <f>'VWP Details'!P$62</f>
        <v>114.5</v>
      </c>
      <c r="X549" s="10">
        <f>'VWP Details'!P$61</f>
        <v>136.5</v>
      </c>
      <c r="Y549" s="10">
        <f>'VWP Details'!P$60</f>
        <v>199.5</v>
      </c>
      <c r="AA549" s="10">
        <f t="shared" si="162"/>
        <v>278.34314577319191</v>
      </c>
      <c r="AB549" s="10">
        <f t="shared" si="163"/>
        <v>279.3963388924077</v>
      </c>
      <c r="AC549" s="10">
        <f t="shared" si="164"/>
        <v>281.15298169300138</v>
      </c>
      <c r="AD549" s="10">
        <f t="shared" si="165"/>
        <v>281.35576494195533</v>
      </c>
      <c r="AE549" s="10">
        <f t="shared" si="166"/>
        <v>278.32105044884077</v>
      </c>
      <c r="AF549" s="10">
        <f t="shared" si="167"/>
        <v>279.1777455297738</v>
      </c>
      <c r="AG549" s="10">
        <f t="shared" si="168"/>
        <v>280.94311097638274</v>
      </c>
      <c r="AH549" s="10">
        <f t="shared" si="169"/>
        <v>281.40464889383611</v>
      </c>
      <c r="AN549" s="10">
        <f t="shared" si="170"/>
        <v>278.50534877203319</v>
      </c>
      <c r="AO549" s="10">
        <f t="shared" si="171"/>
        <v>279.15790180352997</v>
      </c>
      <c r="AP549" s="10">
        <f t="shared" si="172"/>
        <v>279.99444986721386</v>
      </c>
      <c r="AQ549" s="10">
        <f t="shared" si="173"/>
        <v>281.51343731634609</v>
      </c>
    </row>
    <row r="550" spans="5:43" x14ac:dyDescent="0.2">
      <c r="E550" s="20">
        <v>40845.416666666664</v>
      </c>
      <c r="F550">
        <v>6957.7719999999999</v>
      </c>
      <c r="G550">
        <v>5779.3149999999996</v>
      </c>
      <c r="H550">
        <v>6048.4719999999998</v>
      </c>
      <c r="I550">
        <v>7681.1090000000004</v>
      </c>
      <c r="J550" s="6">
        <f>('VWP Details'!$I$63-F550)*'VWP Details'!$J$63+('VWP Details'!$M$63-'VWP Details'!$L$63)*'VWP Details'!$K$63</f>
        <v>1721.2361471999998</v>
      </c>
      <c r="K550" s="6">
        <f>('VWP Details'!$I$62-G550)*'VWP Details'!$J$62+('VWP Details'!$M$62-'VWP Details'!$L$62)*'VWP Details'!$K$62</f>
        <v>1610.4728300000008</v>
      </c>
      <c r="L550" s="6">
        <f>('VWP Details'!$I$61-H550)*'VWP Details'!$J$61+('VWP Details'!$M$61-'VWP Details'!$L$61)*'VWP Details'!$K$61</f>
        <v>1393.9144600000002</v>
      </c>
      <c r="M550" s="6">
        <f>('VWP Details'!I$60-I550)*'VWP Details'!$J$60+('VWP Details'!$M$60-'VWP Details'!$L$60)*'VWP Details'!$K$60</f>
        <v>793.82236129999933</v>
      </c>
      <c r="N550" s="9">
        <f t="shared" si="154"/>
        <v>175.83305074083069</v>
      </c>
      <c r="O550" s="9">
        <f t="shared" si="155"/>
        <v>164.51801299593308</v>
      </c>
      <c r="P550" s="9">
        <f t="shared" si="156"/>
        <v>142.39547105274602</v>
      </c>
      <c r="Q550" s="9">
        <f t="shared" si="157"/>
        <v>81.093002700837559</v>
      </c>
      <c r="R550" s="9">
        <f t="shared" si="158"/>
        <v>278.33305074083069</v>
      </c>
      <c r="S550" s="9">
        <f t="shared" si="159"/>
        <v>279.01801299593308</v>
      </c>
      <c r="T550" s="9">
        <f t="shared" si="160"/>
        <v>278.89547105274602</v>
      </c>
      <c r="U550" s="9">
        <f t="shared" si="161"/>
        <v>280.59300270083759</v>
      </c>
      <c r="V550" s="10">
        <f>'VWP Details'!P$63</f>
        <v>102.5</v>
      </c>
      <c r="W550" s="10">
        <f>'VWP Details'!P$62</f>
        <v>114.5</v>
      </c>
      <c r="X550" s="10">
        <f>'VWP Details'!P$61</f>
        <v>136.5</v>
      </c>
      <c r="Y550" s="10">
        <f>'VWP Details'!P$60</f>
        <v>199.5</v>
      </c>
      <c r="AA550" s="10">
        <f t="shared" si="162"/>
        <v>278.342790314306</v>
      </c>
      <c r="AB550" s="10">
        <f t="shared" si="163"/>
        <v>279.33357908948187</v>
      </c>
      <c r="AC550" s="10">
        <f t="shared" si="164"/>
        <v>280.6830865187643</v>
      </c>
      <c r="AD550" s="10">
        <f t="shared" si="165"/>
        <v>281.1556274284199</v>
      </c>
      <c r="AE550" s="10">
        <f t="shared" si="166"/>
        <v>278.32055280640043</v>
      </c>
      <c r="AF550" s="10">
        <f t="shared" si="167"/>
        <v>279.17869177203409</v>
      </c>
      <c r="AG550" s="10">
        <f t="shared" si="168"/>
        <v>281.02917375714338</v>
      </c>
      <c r="AH550" s="10">
        <f t="shared" si="169"/>
        <v>281.39528756923232</v>
      </c>
      <c r="AN550" s="10">
        <f t="shared" si="170"/>
        <v>278.50534877203319</v>
      </c>
      <c r="AO550" s="10">
        <f t="shared" si="171"/>
        <v>279.15790180352997</v>
      </c>
      <c r="AP550" s="10">
        <f t="shared" si="172"/>
        <v>279.99444986721386</v>
      </c>
      <c r="AQ550" s="10">
        <f t="shared" si="173"/>
        <v>281.51343731634609</v>
      </c>
    </row>
    <row r="551" spans="5:43" x14ac:dyDescent="0.2">
      <c r="E551" s="20">
        <v>40845.458333333336</v>
      </c>
      <c r="F551">
        <v>6957.9709999999995</v>
      </c>
      <c r="G551">
        <v>5775.6090000000004</v>
      </c>
      <c r="H551">
        <v>6002.8280000000004</v>
      </c>
      <c r="I551">
        <v>7658.5110000000004</v>
      </c>
      <c r="J551" s="6">
        <f>('VWP Details'!$I$63-F551)*'VWP Details'!$J$63+('VWP Details'!$M$63-'VWP Details'!$L$63)*'VWP Details'!$K$63</f>
        <v>1721.0630371000002</v>
      </c>
      <c r="K551" s="6">
        <f>('VWP Details'!$I$62-G551)*'VWP Details'!$J$62+('VWP Details'!$M$62-'VWP Details'!$L$62)*'VWP Details'!$K$62</f>
        <v>1612.5407780000005</v>
      </c>
      <c r="L551" s="6">
        <f>('VWP Details'!$I$61-H551)*'VWP Details'!$J$61+('VWP Details'!$M$61-'VWP Details'!$L$61)*'VWP Details'!$K$61</f>
        <v>1419.3609899999997</v>
      </c>
      <c r="M551" s="6">
        <f>('VWP Details'!I$60-I551)*'VWP Details'!$J$60+('VWP Details'!$M$60-'VWP Details'!$L$60)*'VWP Details'!$K$60</f>
        <v>806.12245269999937</v>
      </c>
      <c r="N551" s="9">
        <f t="shared" si="154"/>
        <v>175.81536666125422</v>
      </c>
      <c r="O551" s="9">
        <f t="shared" si="155"/>
        <v>164.72926443066785</v>
      </c>
      <c r="P551" s="9">
        <f t="shared" si="156"/>
        <v>144.99496386954897</v>
      </c>
      <c r="Q551" s="9">
        <f t="shared" si="157"/>
        <v>82.349519767813703</v>
      </c>
      <c r="R551" s="9">
        <f t="shared" si="158"/>
        <v>278.31536666125419</v>
      </c>
      <c r="S551" s="9">
        <f t="shared" si="159"/>
        <v>279.22926443066785</v>
      </c>
      <c r="T551" s="9">
        <f t="shared" si="160"/>
        <v>281.494963869549</v>
      </c>
      <c r="U551" s="9">
        <f t="shared" si="161"/>
        <v>281.84951976781372</v>
      </c>
      <c r="V551" s="10">
        <f>'VWP Details'!P$63</f>
        <v>102.5</v>
      </c>
      <c r="W551" s="10">
        <f>'VWP Details'!P$62</f>
        <v>114.5</v>
      </c>
      <c r="X551" s="10">
        <f>'VWP Details'!P$61</f>
        <v>136.5</v>
      </c>
      <c r="Y551" s="10">
        <f>'VWP Details'!P$60</f>
        <v>199.5</v>
      </c>
      <c r="AA551" s="10">
        <f t="shared" si="162"/>
        <v>278.33729847451798</v>
      </c>
      <c r="AB551" s="10">
        <f t="shared" si="163"/>
        <v>279.30697030110247</v>
      </c>
      <c r="AC551" s="10">
        <f t="shared" si="164"/>
        <v>280.68234614967707</v>
      </c>
      <c r="AD551" s="10">
        <f t="shared" si="165"/>
        <v>281.27441772233476</v>
      </c>
      <c r="AE551" s="10">
        <f t="shared" si="166"/>
        <v>278.31977435144017</v>
      </c>
      <c r="AF551" s="10">
        <f t="shared" si="167"/>
        <v>279.19102940304697</v>
      </c>
      <c r="AG551" s="10">
        <f t="shared" si="168"/>
        <v>281.03290293928438</v>
      </c>
      <c r="AH551" s="10">
        <f t="shared" si="169"/>
        <v>281.35993294440419</v>
      </c>
      <c r="AN551" s="10">
        <f t="shared" si="170"/>
        <v>278.50534877203319</v>
      </c>
      <c r="AO551" s="10">
        <f t="shared" si="171"/>
        <v>279.15790180352997</v>
      </c>
      <c r="AP551" s="10">
        <f t="shared" si="172"/>
        <v>279.99444986721386</v>
      </c>
      <c r="AQ551" s="10">
        <f t="shared" si="173"/>
        <v>281.51343731634609</v>
      </c>
    </row>
    <row r="552" spans="5:43" x14ac:dyDescent="0.2">
      <c r="E552" s="20">
        <v>40845.5</v>
      </c>
      <c r="F552">
        <v>6958.13</v>
      </c>
      <c r="G552">
        <v>5778.5469999999996</v>
      </c>
      <c r="H552">
        <v>6013.317</v>
      </c>
      <c r="I552">
        <v>7666.98</v>
      </c>
      <c r="J552" s="6">
        <f>('VWP Details'!$I$63-F552)*'VWP Details'!$J$63+('VWP Details'!$M$63-'VWP Details'!$L$63)*'VWP Details'!$K$63</f>
        <v>1720.9247229999996</v>
      </c>
      <c r="K552" s="6">
        <f>('VWP Details'!$I$62-G552)*'VWP Details'!$J$62+('VWP Details'!$M$62-'VWP Details'!$L$62)*'VWP Details'!$K$62</f>
        <v>1610.9013740000009</v>
      </c>
      <c r="L552" s="6">
        <f>('VWP Details'!$I$61-H552)*'VWP Details'!$J$61+('VWP Details'!$M$61-'VWP Details'!$L$61)*'VWP Details'!$K$61</f>
        <v>1413.5133725000001</v>
      </c>
      <c r="M552" s="6">
        <f>('VWP Details'!I$60-I552)*'VWP Details'!$J$60+('VWP Details'!$M$60-'VWP Details'!$L$60)*'VWP Details'!$K$60</f>
        <v>801.5127759999998</v>
      </c>
      <c r="N552" s="9">
        <f t="shared" si="154"/>
        <v>175.80123717053726</v>
      </c>
      <c r="O552" s="9">
        <f t="shared" si="155"/>
        <v>164.5617909511075</v>
      </c>
      <c r="P552" s="9">
        <f t="shared" si="156"/>
        <v>144.39759991907476</v>
      </c>
      <c r="Q552" s="9">
        <f t="shared" si="157"/>
        <v>81.878617783557573</v>
      </c>
      <c r="R552" s="9">
        <f t="shared" si="158"/>
        <v>278.30123717053726</v>
      </c>
      <c r="S552" s="9">
        <f t="shared" si="159"/>
        <v>279.06179095110747</v>
      </c>
      <c r="T552" s="9">
        <f t="shared" si="160"/>
        <v>280.89759991907476</v>
      </c>
      <c r="U552" s="9">
        <f t="shared" si="161"/>
        <v>281.37861778355756</v>
      </c>
      <c r="V552" s="10">
        <f>'VWP Details'!P$63</f>
        <v>102.5</v>
      </c>
      <c r="W552" s="10">
        <f>'VWP Details'!P$62</f>
        <v>114.5</v>
      </c>
      <c r="X552" s="10">
        <f>'VWP Details'!P$61</f>
        <v>136.5</v>
      </c>
      <c r="Y552" s="10">
        <f>'VWP Details'!P$60</f>
        <v>199.5</v>
      </c>
      <c r="AA552" s="10">
        <f t="shared" si="162"/>
        <v>278.32828759175879</v>
      </c>
      <c r="AB552" s="10">
        <f t="shared" si="163"/>
        <v>279.219083775988</v>
      </c>
      <c r="AC552" s="10">
        <f t="shared" si="164"/>
        <v>280.84714091820524</v>
      </c>
      <c r="AD552" s="10">
        <f t="shared" si="165"/>
        <v>281.28697288446068</v>
      </c>
      <c r="AE552" s="10">
        <f t="shared" si="166"/>
        <v>278.31885726751437</v>
      </c>
      <c r="AF552" s="10">
        <f t="shared" si="167"/>
        <v>279.18979358785407</v>
      </c>
      <c r="AG552" s="10">
        <f t="shared" si="168"/>
        <v>280.94577402703806</v>
      </c>
      <c r="AH552" s="10">
        <f t="shared" si="169"/>
        <v>281.40586103969241</v>
      </c>
      <c r="AN552" s="10">
        <f t="shared" si="170"/>
        <v>278.50534877203319</v>
      </c>
      <c r="AO552" s="10">
        <f t="shared" si="171"/>
        <v>279.15790180352997</v>
      </c>
      <c r="AP552" s="10">
        <f t="shared" si="172"/>
        <v>279.99444986721386</v>
      </c>
      <c r="AQ552" s="10">
        <f t="shared" si="173"/>
        <v>281.51343731634609</v>
      </c>
    </row>
    <row r="553" spans="5:43" x14ac:dyDescent="0.2">
      <c r="E553" s="20">
        <v>40845.541666666664</v>
      </c>
      <c r="F553">
        <v>6958.21</v>
      </c>
      <c r="G553">
        <v>5781.3670000000002</v>
      </c>
      <c r="H553">
        <v>6019.5159999999996</v>
      </c>
      <c r="I553">
        <v>7677.61</v>
      </c>
      <c r="J553" s="6">
        <f>('VWP Details'!$I$63-F553)*'VWP Details'!$J$63+('VWP Details'!$M$63-'VWP Details'!$L$63)*'VWP Details'!$K$63</f>
        <v>1720.8551309999998</v>
      </c>
      <c r="K553" s="6">
        <f>('VWP Details'!$I$62-G553)*'VWP Details'!$J$62+('VWP Details'!$M$62-'VWP Details'!$L$62)*'VWP Details'!$K$62</f>
        <v>1609.3278140000004</v>
      </c>
      <c r="L553" s="6">
        <f>('VWP Details'!$I$61-H553)*'VWP Details'!$J$61+('VWP Details'!$M$61-'VWP Details'!$L$61)*'VWP Details'!$K$61</f>
        <v>1410.0574300000003</v>
      </c>
      <c r="M553" s="6">
        <f>('VWP Details'!I$60-I553)*'VWP Details'!$J$60+('VWP Details'!$M$60-'VWP Details'!$L$60)*'VWP Details'!$K$60</f>
        <v>795.72686699999974</v>
      </c>
      <c r="N553" s="9">
        <f t="shared" si="154"/>
        <v>175.79412799281809</v>
      </c>
      <c r="O553" s="9">
        <f t="shared" si="155"/>
        <v>164.40104377195144</v>
      </c>
      <c r="P553" s="9">
        <f t="shared" si="156"/>
        <v>144.04455776739303</v>
      </c>
      <c r="Q553" s="9">
        <f t="shared" si="157"/>
        <v>81.287557671071667</v>
      </c>
      <c r="R553" s="9">
        <f t="shared" si="158"/>
        <v>278.29412799281806</v>
      </c>
      <c r="S553" s="9">
        <f t="shared" si="159"/>
        <v>278.90104377195144</v>
      </c>
      <c r="T553" s="9">
        <f t="shared" si="160"/>
        <v>280.54455776739303</v>
      </c>
      <c r="U553" s="9">
        <f t="shared" si="161"/>
        <v>280.78755767107168</v>
      </c>
      <c r="V553" s="10">
        <f>'VWP Details'!P$63</f>
        <v>102.5</v>
      </c>
      <c r="W553" s="10">
        <f>'VWP Details'!P$62</f>
        <v>114.5</v>
      </c>
      <c r="X553" s="10">
        <f>'VWP Details'!P$61</f>
        <v>136.5</v>
      </c>
      <c r="Y553" s="10">
        <f>'VWP Details'!P$60</f>
        <v>199.5</v>
      </c>
      <c r="AA553" s="10">
        <f t="shared" si="162"/>
        <v>278.31714395568395</v>
      </c>
      <c r="AB553" s="10">
        <f t="shared" si="163"/>
        <v>279.12588461360497</v>
      </c>
      <c r="AC553" s="10">
        <f t="shared" si="164"/>
        <v>280.65115952566339</v>
      </c>
      <c r="AD553" s="10">
        <f t="shared" si="165"/>
        <v>281.1973296941174</v>
      </c>
      <c r="AE553" s="10">
        <f t="shared" si="166"/>
        <v>278.31814634974239</v>
      </c>
      <c r="AF553" s="10">
        <f t="shared" si="167"/>
        <v>279.18862389561434</v>
      </c>
      <c r="AG553" s="10">
        <f t="shared" si="168"/>
        <v>280.86601919090077</v>
      </c>
      <c r="AH553" s="10">
        <f t="shared" si="169"/>
        <v>281.39492281341506</v>
      </c>
      <c r="AN553" s="10">
        <f t="shared" si="170"/>
        <v>278.50534877203319</v>
      </c>
      <c r="AO553" s="10">
        <f t="shared" si="171"/>
        <v>279.15790180352997</v>
      </c>
      <c r="AP553" s="10">
        <f t="shared" si="172"/>
        <v>279.99444986721386</v>
      </c>
      <c r="AQ553" s="10">
        <f t="shared" si="173"/>
        <v>281.51343731634609</v>
      </c>
    </row>
    <row r="554" spans="5:43" x14ac:dyDescent="0.2">
      <c r="E554" s="20">
        <v>40845.583333333336</v>
      </c>
      <c r="F554">
        <v>6958.2209999999995</v>
      </c>
      <c r="G554">
        <v>5778.97</v>
      </c>
      <c r="H554">
        <v>6002.652</v>
      </c>
      <c r="I554">
        <v>7676.0060000000003</v>
      </c>
      <c r="J554" s="6">
        <f>('VWP Details'!$I$63-F554)*'VWP Details'!$J$63+('VWP Details'!$M$63-'VWP Details'!$L$63)*'VWP Details'!$K$63</f>
        <v>1720.8455621000001</v>
      </c>
      <c r="K554" s="6">
        <f>('VWP Details'!$I$62-G554)*'VWP Details'!$J$62+('VWP Details'!$M$62-'VWP Details'!$L$62)*'VWP Details'!$K$62</f>
        <v>1610.6653400000005</v>
      </c>
      <c r="L554" s="6">
        <f>('VWP Details'!$I$61-H554)*'VWP Details'!$J$61+('VWP Details'!$M$61-'VWP Details'!$L$61)*'VWP Details'!$K$61</f>
        <v>1419.45911</v>
      </c>
      <c r="M554" s="6">
        <f>('VWP Details'!I$60-I554)*'VWP Details'!$J$60+('VWP Details'!$M$60-'VWP Details'!$L$60)*'VWP Details'!$K$60</f>
        <v>796.59992419999935</v>
      </c>
      <c r="N554" s="9">
        <f t="shared" si="154"/>
        <v>175.79315048088171</v>
      </c>
      <c r="O554" s="9">
        <f t="shared" si="155"/>
        <v>164.53767887423405</v>
      </c>
      <c r="P554" s="9">
        <f t="shared" si="156"/>
        <v>145.004987327961</v>
      </c>
      <c r="Q554" s="9">
        <f t="shared" si="157"/>
        <v>81.376744916643347</v>
      </c>
      <c r="R554" s="9">
        <f t="shared" si="158"/>
        <v>278.29315048088171</v>
      </c>
      <c r="S554" s="9">
        <f t="shared" si="159"/>
        <v>279.03767887423408</v>
      </c>
      <c r="T554" s="9">
        <f t="shared" si="160"/>
        <v>281.50498732796098</v>
      </c>
      <c r="U554" s="9">
        <f t="shared" si="161"/>
        <v>280.87674491664336</v>
      </c>
      <c r="V554" s="10">
        <f>'VWP Details'!P$63</f>
        <v>102.5</v>
      </c>
      <c r="W554" s="10">
        <f>'VWP Details'!P$62</f>
        <v>114.5</v>
      </c>
      <c r="X554" s="10">
        <f>'VWP Details'!P$61</f>
        <v>136.5</v>
      </c>
      <c r="Y554" s="10">
        <f>'VWP Details'!P$60</f>
        <v>199.5</v>
      </c>
      <c r="AA554" s="10">
        <f t="shared" si="162"/>
        <v>278.30738660926437</v>
      </c>
      <c r="AB554" s="10">
        <f t="shared" si="163"/>
        <v>279.0495582047788</v>
      </c>
      <c r="AC554" s="10">
        <f t="shared" si="164"/>
        <v>280.6675159873447</v>
      </c>
      <c r="AD554" s="10">
        <f t="shared" si="165"/>
        <v>281.09708856798477</v>
      </c>
      <c r="AE554" s="10">
        <f t="shared" si="166"/>
        <v>278.31754206963632</v>
      </c>
      <c r="AF554" s="10">
        <f t="shared" si="167"/>
        <v>279.2071497229993</v>
      </c>
      <c r="AG554" s="10">
        <f t="shared" si="168"/>
        <v>280.88230731082029</v>
      </c>
      <c r="AH554" s="10">
        <f t="shared" si="169"/>
        <v>281.41791132638832</v>
      </c>
      <c r="AN554" s="10">
        <f t="shared" si="170"/>
        <v>278.50534877203319</v>
      </c>
      <c r="AO554" s="10">
        <f t="shared" si="171"/>
        <v>279.15790180352997</v>
      </c>
      <c r="AP554" s="10">
        <f t="shared" si="172"/>
        <v>279.99444986721386</v>
      </c>
      <c r="AQ554" s="10">
        <f t="shared" si="173"/>
        <v>281.51343731634609</v>
      </c>
    </row>
    <row r="555" spans="5:43" x14ac:dyDescent="0.2">
      <c r="E555" s="20">
        <v>40845.625</v>
      </c>
      <c r="F555">
        <v>6958.2209999999995</v>
      </c>
      <c r="G555">
        <v>5781.5709999999999</v>
      </c>
      <c r="H555">
        <v>6016.3919999999998</v>
      </c>
      <c r="I555">
        <v>7663.5249999999996</v>
      </c>
      <c r="J555" s="6">
        <f>('VWP Details'!$I$63-F555)*'VWP Details'!$J$63+('VWP Details'!$M$63-'VWP Details'!$L$63)*'VWP Details'!$K$63</f>
        <v>1720.8455621000001</v>
      </c>
      <c r="K555" s="6">
        <f>('VWP Details'!$I$62-G555)*'VWP Details'!$J$62+('VWP Details'!$M$62-'VWP Details'!$L$62)*'VWP Details'!$K$62</f>
        <v>1609.2139820000007</v>
      </c>
      <c r="L555" s="6">
        <f>('VWP Details'!$I$61-H555)*'VWP Details'!$J$61+('VWP Details'!$M$61-'VWP Details'!$L$61)*'VWP Details'!$K$61</f>
        <v>1411.7990600000001</v>
      </c>
      <c r="M555" s="6">
        <f>('VWP Details'!I$60-I555)*'VWP Details'!$J$60+('VWP Details'!$M$60-'VWP Details'!$L$60)*'VWP Details'!$K$60</f>
        <v>803.39333249999981</v>
      </c>
      <c r="N555" s="9">
        <f t="shared" si="154"/>
        <v>175.79315048088171</v>
      </c>
      <c r="O555" s="9">
        <f t="shared" si="155"/>
        <v>164.38941525260827</v>
      </c>
      <c r="P555" s="9">
        <f t="shared" si="156"/>
        <v>144.222474154206</v>
      </c>
      <c r="Q555" s="9">
        <f t="shared" si="157"/>
        <v>82.070726220870725</v>
      </c>
      <c r="R555" s="9">
        <f t="shared" si="158"/>
        <v>278.29315048088171</v>
      </c>
      <c r="S555" s="9">
        <f t="shared" si="159"/>
        <v>278.88941525260827</v>
      </c>
      <c r="T555" s="9">
        <f t="shared" si="160"/>
        <v>280.722474154206</v>
      </c>
      <c r="U555" s="9">
        <f t="shared" si="161"/>
        <v>281.57072622087071</v>
      </c>
      <c r="V555" s="10">
        <f>'VWP Details'!P$63</f>
        <v>102.5</v>
      </c>
      <c r="W555" s="10">
        <f>'VWP Details'!P$62</f>
        <v>114.5</v>
      </c>
      <c r="X555" s="10">
        <f>'VWP Details'!P$61</f>
        <v>136.5</v>
      </c>
      <c r="Y555" s="10">
        <f>'VWP Details'!P$60</f>
        <v>199.5</v>
      </c>
      <c r="AA555" s="10">
        <f t="shared" si="162"/>
        <v>278.29940655727461</v>
      </c>
      <c r="AB555" s="10">
        <f t="shared" si="163"/>
        <v>279.02383865611381</v>
      </c>
      <c r="AC555" s="10">
        <f t="shared" si="164"/>
        <v>281.03291660763671</v>
      </c>
      <c r="AD555" s="10">
        <f t="shared" si="165"/>
        <v>281.29263327199141</v>
      </c>
      <c r="AE555" s="10">
        <f t="shared" si="166"/>
        <v>278.31704798178481</v>
      </c>
      <c r="AF555" s="10">
        <f t="shared" si="167"/>
        <v>279.22227591855278</v>
      </c>
      <c r="AG555" s="10">
        <f t="shared" si="168"/>
        <v>280.87828881522057</v>
      </c>
      <c r="AH555" s="10">
        <f t="shared" si="169"/>
        <v>281.40492023657828</v>
      </c>
      <c r="AN555" s="10">
        <f t="shared" si="170"/>
        <v>278.50534877203319</v>
      </c>
      <c r="AO555" s="10">
        <f t="shared" si="171"/>
        <v>279.15790180352997</v>
      </c>
      <c r="AP555" s="10">
        <f t="shared" si="172"/>
        <v>279.99444986721386</v>
      </c>
      <c r="AQ555" s="10">
        <f t="shared" si="173"/>
        <v>281.51343731634609</v>
      </c>
    </row>
    <row r="556" spans="5:43" x14ac:dyDescent="0.2">
      <c r="E556" s="20">
        <v>40845.666666666664</v>
      </c>
      <c r="F556">
        <v>6958.17</v>
      </c>
      <c r="G556">
        <v>5781.6610000000001</v>
      </c>
      <c r="H556">
        <v>6019.2910000000002</v>
      </c>
      <c r="I556">
        <v>7678.06</v>
      </c>
      <c r="J556" s="6">
        <f>('VWP Details'!$I$63-F556)*'VWP Details'!$J$63+('VWP Details'!$M$63-'VWP Details'!$L$63)*'VWP Details'!$K$63</f>
        <v>1720.8899269999997</v>
      </c>
      <c r="K556" s="6">
        <f>('VWP Details'!$I$62-G556)*'VWP Details'!$J$62+('VWP Details'!$M$62-'VWP Details'!$L$62)*'VWP Details'!$K$62</f>
        <v>1609.1637620000006</v>
      </c>
      <c r="L556" s="6">
        <f>('VWP Details'!$I$61-H556)*'VWP Details'!$J$61+('VWP Details'!$M$61-'VWP Details'!$L$61)*'VWP Details'!$K$61</f>
        <v>1410.1828674999999</v>
      </c>
      <c r="M556" s="6">
        <f>('VWP Details'!I$60-I556)*'VWP Details'!$J$60+('VWP Details'!$M$60-'VWP Details'!$L$60)*'VWP Details'!$K$60</f>
        <v>795.48193199999935</v>
      </c>
      <c r="N556" s="9">
        <f t="shared" si="154"/>
        <v>175.79768258167766</v>
      </c>
      <c r="O556" s="9">
        <f t="shared" si="155"/>
        <v>164.38428502348626</v>
      </c>
      <c r="P556" s="9">
        <f t="shared" si="156"/>
        <v>144.05737184774924</v>
      </c>
      <c r="Q556" s="9">
        <f t="shared" si="157"/>
        <v>81.262536311653136</v>
      </c>
      <c r="R556" s="9">
        <f t="shared" si="158"/>
        <v>278.29768258167769</v>
      </c>
      <c r="S556" s="9">
        <f t="shared" si="159"/>
        <v>278.88428502348626</v>
      </c>
      <c r="T556" s="9">
        <f t="shared" si="160"/>
        <v>280.55737184774921</v>
      </c>
      <c r="U556" s="9">
        <f t="shared" si="161"/>
        <v>280.76253631165315</v>
      </c>
      <c r="V556" s="10">
        <f>'VWP Details'!P$63</f>
        <v>102.5</v>
      </c>
      <c r="W556" s="10">
        <f>'VWP Details'!P$62</f>
        <v>114.5</v>
      </c>
      <c r="X556" s="10">
        <f>'VWP Details'!P$61</f>
        <v>136.5</v>
      </c>
      <c r="Y556" s="10">
        <f>'VWP Details'!P$60</f>
        <v>199.5</v>
      </c>
      <c r="AA556" s="10">
        <f t="shared" si="162"/>
        <v>278.2958697413593</v>
      </c>
      <c r="AB556" s="10">
        <f t="shared" si="163"/>
        <v>278.9548427746775</v>
      </c>
      <c r="AC556" s="10">
        <f t="shared" si="164"/>
        <v>280.84539820327677</v>
      </c>
      <c r="AD556" s="10">
        <f t="shared" si="165"/>
        <v>281.07523658075922</v>
      </c>
      <c r="AE556" s="10">
        <f t="shared" si="166"/>
        <v>278.31690579823044</v>
      </c>
      <c r="AF556" s="10">
        <f t="shared" si="167"/>
        <v>279.23335037315087</v>
      </c>
      <c r="AG556" s="10">
        <f t="shared" si="168"/>
        <v>280.82825808939231</v>
      </c>
      <c r="AH556" s="10">
        <f t="shared" si="169"/>
        <v>281.37479674395922</v>
      </c>
      <c r="AN556" s="10">
        <f t="shared" si="170"/>
        <v>278.50534877203319</v>
      </c>
      <c r="AO556" s="10">
        <f t="shared" si="171"/>
        <v>279.15790180352997</v>
      </c>
      <c r="AP556" s="10">
        <f t="shared" si="172"/>
        <v>279.99444986721386</v>
      </c>
      <c r="AQ556" s="10">
        <f t="shared" si="173"/>
        <v>281.51343731634609</v>
      </c>
    </row>
    <row r="557" spans="5:43" x14ac:dyDescent="0.2">
      <c r="E557" s="20">
        <v>40845.708333333336</v>
      </c>
      <c r="F557">
        <v>6958.1409999999996</v>
      </c>
      <c r="G557">
        <v>5779.2780000000002</v>
      </c>
      <c r="H557">
        <v>6002.7479999999996</v>
      </c>
      <c r="I557">
        <v>7659.027</v>
      </c>
      <c r="J557" s="6">
        <f>('VWP Details'!$I$63-F557)*'VWP Details'!$J$63+('VWP Details'!$M$63-'VWP Details'!$L$63)*'VWP Details'!$K$63</f>
        <v>1720.9151541000001</v>
      </c>
      <c r="K557" s="6">
        <f>('VWP Details'!$I$62-G557)*'VWP Details'!$J$62+('VWP Details'!$M$62-'VWP Details'!$L$62)*'VWP Details'!$K$62</f>
        <v>1610.4934760000006</v>
      </c>
      <c r="L557" s="6">
        <f>('VWP Details'!$I$61-H557)*'VWP Details'!$J$61+('VWP Details'!$M$61-'VWP Details'!$L$61)*'VWP Details'!$K$61</f>
        <v>1419.4055900000003</v>
      </c>
      <c r="M557" s="6">
        <f>('VWP Details'!I$60-I557)*'VWP Details'!$J$60+('VWP Details'!$M$60-'VWP Details'!$L$60)*'VWP Details'!$K$60</f>
        <v>805.84159389999957</v>
      </c>
      <c r="N557" s="9">
        <f t="shared" si="154"/>
        <v>175.80025965860091</v>
      </c>
      <c r="O557" s="9">
        <f t="shared" si="155"/>
        <v>164.52012209012764</v>
      </c>
      <c r="P557" s="9">
        <f t="shared" si="156"/>
        <v>144.99951998700902</v>
      </c>
      <c r="Q557" s="9">
        <f t="shared" si="157"/>
        <v>82.320828609013844</v>
      </c>
      <c r="R557" s="9">
        <f t="shared" si="158"/>
        <v>278.30025965860091</v>
      </c>
      <c r="S557" s="9">
        <f t="shared" si="159"/>
        <v>279.02012209012764</v>
      </c>
      <c r="T557" s="9">
        <f t="shared" si="160"/>
        <v>281.49951998700902</v>
      </c>
      <c r="U557" s="9">
        <f t="shared" si="161"/>
        <v>281.82082860901386</v>
      </c>
      <c r="V557" s="10">
        <f>'VWP Details'!P$63</f>
        <v>102.5</v>
      </c>
      <c r="W557" s="10">
        <f>'VWP Details'!P$62</f>
        <v>114.5</v>
      </c>
      <c r="X557" s="10">
        <f>'VWP Details'!P$61</f>
        <v>136.5</v>
      </c>
      <c r="Y557" s="10">
        <f>'VWP Details'!P$60</f>
        <v>199.5</v>
      </c>
      <c r="AA557" s="10">
        <f t="shared" si="162"/>
        <v>278.29567423897203</v>
      </c>
      <c r="AB557" s="10">
        <f t="shared" si="163"/>
        <v>278.94650900248155</v>
      </c>
      <c r="AC557" s="10">
        <f t="shared" si="164"/>
        <v>280.96578221686366</v>
      </c>
      <c r="AD557" s="10">
        <f t="shared" si="165"/>
        <v>281.16367874585058</v>
      </c>
      <c r="AE557" s="10">
        <f t="shared" si="166"/>
        <v>278.31732879430473</v>
      </c>
      <c r="AF557" s="10">
        <f t="shared" si="167"/>
        <v>279.23906202824003</v>
      </c>
      <c r="AG557" s="10">
        <f t="shared" si="168"/>
        <v>280.84617046518628</v>
      </c>
      <c r="AH557" s="10">
        <f t="shared" si="169"/>
        <v>281.37446534995451</v>
      </c>
      <c r="AN557" s="10">
        <f t="shared" si="170"/>
        <v>278.50534877203319</v>
      </c>
      <c r="AO557" s="10">
        <f t="shared" si="171"/>
        <v>279.15790180352997</v>
      </c>
      <c r="AP557" s="10">
        <f t="shared" si="172"/>
        <v>279.99444986721386</v>
      </c>
      <c r="AQ557" s="10">
        <f t="shared" si="173"/>
        <v>281.51343731634609</v>
      </c>
    </row>
    <row r="558" spans="5:43" x14ac:dyDescent="0.2">
      <c r="E558" s="20">
        <v>40845.75</v>
      </c>
      <c r="F558">
        <v>6958.0609999999997</v>
      </c>
      <c r="G558">
        <v>5777.7939999999999</v>
      </c>
      <c r="H558">
        <v>6003.5929999999998</v>
      </c>
      <c r="I558">
        <v>7655.165</v>
      </c>
      <c r="J558" s="6">
        <f>('VWP Details'!$I$63-F558)*'VWP Details'!$J$63+('VWP Details'!$M$63-'VWP Details'!$L$63)*'VWP Details'!$K$63</f>
        <v>1720.9847460999999</v>
      </c>
      <c r="K558" s="6">
        <f>('VWP Details'!$I$62-G558)*'VWP Details'!$J$62+('VWP Details'!$M$62-'VWP Details'!$L$62)*'VWP Details'!$K$62</f>
        <v>1611.3215480000008</v>
      </c>
      <c r="L558" s="6">
        <f>('VWP Details'!$I$61-H558)*'VWP Details'!$J$61+('VWP Details'!$M$61-'VWP Details'!$L$61)*'VWP Details'!$K$61</f>
        <v>1418.9345025</v>
      </c>
      <c r="M558" s="6">
        <f>('VWP Details'!I$60-I558)*'VWP Details'!$J$60+('VWP Details'!$M$60-'VWP Details'!$L$60)*'VWP Details'!$K$60</f>
        <v>807.94368049999957</v>
      </c>
      <c r="N558" s="9">
        <f t="shared" si="154"/>
        <v>175.80736883632011</v>
      </c>
      <c r="O558" s="9">
        <f t="shared" si="155"/>
        <v>164.60471386809488</v>
      </c>
      <c r="P558" s="9">
        <f t="shared" si="156"/>
        <v>144.95139599633774</v>
      </c>
      <c r="Q558" s="9">
        <f t="shared" si="157"/>
        <v>82.535567475845511</v>
      </c>
      <c r="R558" s="9">
        <f t="shared" si="158"/>
        <v>278.30736883632011</v>
      </c>
      <c r="S558" s="9">
        <f t="shared" si="159"/>
        <v>279.1047138680949</v>
      </c>
      <c r="T558" s="9">
        <f t="shared" si="160"/>
        <v>281.45139599633774</v>
      </c>
      <c r="U558" s="9">
        <f t="shared" si="161"/>
        <v>282.03556747584548</v>
      </c>
      <c r="V558" s="10">
        <f>'VWP Details'!P$63</f>
        <v>102.5</v>
      </c>
      <c r="W558" s="10">
        <f>'VWP Details'!P$62</f>
        <v>114.5</v>
      </c>
      <c r="X558" s="10">
        <f>'VWP Details'!P$61</f>
        <v>136.5</v>
      </c>
      <c r="Y558" s="10">
        <f>'VWP Details'!P$60</f>
        <v>199.5</v>
      </c>
      <c r="AA558" s="10">
        <f t="shared" si="162"/>
        <v>278.29832240767246</v>
      </c>
      <c r="AB558" s="10">
        <f t="shared" si="163"/>
        <v>278.98724302171024</v>
      </c>
      <c r="AC558" s="10">
        <f t="shared" si="164"/>
        <v>281.14714986265261</v>
      </c>
      <c r="AD558" s="10">
        <f t="shared" si="165"/>
        <v>281.41328070680532</v>
      </c>
      <c r="AE558" s="10">
        <f t="shared" si="166"/>
        <v>278.31736434019336</v>
      </c>
      <c r="AF558" s="10">
        <f t="shared" si="167"/>
        <v>279.24945701249203</v>
      </c>
      <c r="AG558" s="10">
        <f t="shared" si="168"/>
        <v>280.80785579540634</v>
      </c>
      <c r="AH558" s="10">
        <f t="shared" si="169"/>
        <v>281.33505392871928</v>
      </c>
      <c r="AN558" s="10">
        <f t="shared" si="170"/>
        <v>278.50534877203319</v>
      </c>
      <c r="AO558" s="10">
        <f t="shared" si="171"/>
        <v>279.15790180352997</v>
      </c>
      <c r="AP558" s="10">
        <f t="shared" si="172"/>
        <v>279.99444986721386</v>
      </c>
      <c r="AQ558" s="10">
        <f t="shared" si="173"/>
        <v>281.51343731634609</v>
      </c>
    </row>
    <row r="559" spans="5:43" x14ac:dyDescent="0.2">
      <c r="E559" s="20">
        <v>40845.791666666664</v>
      </c>
      <c r="F559">
        <v>6957.9309999999996</v>
      </c>
      <c r="G559">
        <v>5774.6989999999996</v>
      </c>
      <c r="H559">
        <v>6002.652</v>
      </c>
      <c r="I559">
        <v>7664.5389999999998</v>
      </c>
      <c r="J559" s="6">
        <f>('VWP Details'!$I$63-F559)*'VWP Details'!$J$63+('VWP Details'!$M$63-'VWP Details'!$L$63)*'VWP Details'!$K$63</f>
        <v>1721.0978331000001</v>
      </c>
      <c r="K559" s="6">
        <f>('VWP Details'!$I$62-G559)*'VWP Details'!$J$62+('VWP Details'!$M$62-'VWP Details'!$L$62)*'VWP Details'!$K$62</f>
        <v>1613.0485580000009</v>
      </c>
      <c r="L559" s="6">
        <f>('VWP Details'!$I$61-H559)*'VWP Details'!$J$61+('VWP Details'!$M$61-'VWP Details'!$L$61)*'VWP Details'!$K$61</f>
        <v>1419.45911</v>
      </c>
      <c r="M559" s="6">
        <f>('VWP Details'!I$60-I559)*'VWP Details'!$J$60+('VWP Details'!$M$60-'VWP Details'!$L$60)*'VWP Details'!$K$60</f>
        <v>802.84141229999966</v>
      </c>
      <c r="N559" s="9">
        <f t="shared" si="154"/>
        <v>175.81892125011382</v>
      </c>
      <c r="O559" s="9">
        <f t="shared" si="155"/>
        <v>164.7811367473459</v>
      </c>
      <c r="P559" s="9">
        <f t="shared" si="156"/>
        <v>145.004987327961</v>
      </c>
      <c r="Q559" s="9">
        <f t="shared" si="157"/>
        <v>82.014344757647692</v>
      </c>
      <c r="R559" s="9">
        <f t="shared" si="158"/>
        <v>278.31892125011382</v>
      </c>
      <c r="S559" s="9">
        <f t="shared" si="159"/>
        <v>279.2811367473459</v>
      </c>
      <c r="T559" s="9">
        <f t="shared" si="160"/>
        <v>281.50498732796098</v>
      </c>
      <c r="U559" s="9">
        <f t="shared" si="161"/>
        <v>281.51434475764768</v>
      </c>
      <c r="V559" s="10">
        <f>'VWP Details'!P$63</f>
        <v>102.5</v>
      </c>
      <c r="W559" s="10">
        <f>'VWP Details'!P$62</f>
        <v>114.5</v>
      </c>
      <c r="X559" s="10">
        <f>'VWP Details'!P$61</f>
        <v>136.5</v>
      </c>
      <c r="Y559" s="10">
        <f>'VWP Details'!P$60</f>
        <v>199.5</v>
      </c>
      <c r="AA559" s="10">
        <f t="shared" si="162"/>
        <v>278.30347656151883</v>
      </c>
      <c r="AB559" s="10">
        <f t="shared" si="163"/>
        <v>279.03593459633259</v>
      </c>
      <c r="AC559" s="10">
        <f t="shared" si="164"/>
        <v>281.14714986265255</v>
      </c>
      <c r="AD559" s="10">
        <f t="shared" si="165"/>
        <v>281.54080067500615</v>
      </c>
      <c r="AE559" s="10">
        <f t="shared" si="166"/>
        <v>278.31729324841615</v>
      </c>
      <c r="AF559" s="10">
        <f t="shared" si="167"/>
        <v>279.26416594941037</v>
      </c>
      <c r="AG559" s="10">
        <f t="shared" si="168"/>
        <v>280.7952307939247</v>
      </c>
      <c r="AH559" s="10">
        <f t="shared" si="169"/>
        <v>281.31456310344618</v>
      </c>
      <c r="AN559" s="10">
        <f t="shared" si="170"/>
        <v>278.50534877203319</v>
      </c>
      <c r="AO559" s="10">
        <f t="shared" si="171"/>
        <v>279.15790180352997</v>
      </c>
      <c r="AP559" s="10">
        <f t="shared" si="172"/>
        <v>279.99444986721386</v>
      </c>
      <c r="AQ559" s="10">
        <f t="shared" si="173"/>
        <v>281.51343731634609</v>
      </c>
    </row>
    <row r="560" spans="5:43" x14ac:dyDescent="0.2">
      <c r="E560" s="20">
        <v>40845.833333333336</v>
      </c>
      <c r="F560">
        <v>6957.8519999999999</v>
      </c>
      <c r="G560">
        <v>5773.9080000000004</v>
      </c>
      <c r="H560">
        <v>6003.1790000000001</v>
      </c>
      <c r="I560">
        <v>7670.7129999999997</v>
      </c>
      <c r="J560" s="6">
        <f>('VWP Details'!$I$63-F560)*'VWP Details'!$J$63+('VWP Details'!$M$63-'VWP Details'!$L$63)*'VWP Details'!$K$63</f>
        <v>1721.1665551999999</v>
      </c>
      <c r="K560" s="6">
        <f>('VWP Details'!$I$62-G560)*'VWP Details'!$J$62+('VWP Details'!$M$62-'VWP Details'!$L$62)*'VWP Details'!$K$62</f>
        <v>1613.4899360000004</v>
      </c>
      <c r="L560" s="6">
        <f>('VWP Details'!$I$61-H560)*'VWP Details'!$J$61+('VWP Details'!$M$61-'VWP Details'!$L$61)*'VWP Details'!$K$61</f>
        <v>1419.1653074999999</v>
      </c>
      <c r="M560" s="6">
        <f>('VWP Details'!I$60-I560)*'VWP Details'!$J$60+('VWP Details'!$M$60-'VWP Details'!$L$60)*'VWP Details'!$K$60</f>
        <v>799.48090409999975</v>
      </c>
      <c r="N560" s="9">
        <f t="shared" ref="N560:N623" si="174">J560*0.1021551</f>
        <v>175.82594156311151</v>
      </c>
      <c r="O560" s="9">
        <f t="shared" ref="O560:O623" si="175">K560*0.1021551</f>
        <v>164.82622576107363</v>
      </c>
      <c r="P560" s="9">
        <f t="shared" ref="P560:P623" si="176">L560*0.1021551</f>
        <v>144.97497390419323</v>
      </c>
      <c r="Q560" s="9">
        <f t="shared" ref="Q560:Q623" si="177">M560*0.1021551</f>
        <v>81.671051706425885</v>
      </c>
      <c r="R560" s="9">
        <f t="shared" ref="R560:R623" si="178">IF(V560&gt;0,N560+V560,"")</f>
        <v>278.32594156311154</v>
      </c>
      <c r="S560" s="9">
        <f t="shared" ref="S560:S623" si="179">IF(W560&gt;0,O560+W560,"")</f>
        <v>279.3262257610736</v>
      </c>
      <c r="T560" s="9">
        <f t="shared" ref="T560:T623" si="180">IF(X560&gt;0,P560+X560,"")</f>
        <v>281.47497390419323</v>
      </c>
      <c r="U560" s="9">
        <f t="shared" ref="U560:U623" si="181">IF(Y560&gt;0,Q560+Y560,"")</f>
        <v>281.17105170642589</v>
      </c>
      <c r="V560" s="10">
        <f>'VWP Details'!P$63</f>
        <v>102.5</v>
      </c>
      <c r="W560" s="10">
        <f>'VWP Details'!P$62</f>
        <v>114.5</v>
      </c>
      <c r="X560" s="10">
        <f>'VWP Details'!P$61</f>
        <v>136.5</v>
      </c>
      <c r="Y560" s="10">
        <f>'VWP Details'!P$60</f>
        <v>199.5</v>
      </c>
      <c r="AA560" s="10">
        <f t="shared" ref="AA560:AA623" si="182">AVERAGE(R556:R560)</f>
        <v>278.31003477796486</v>
      </c>
      <c r="AB560" s="10">
        <f t="shared" ref="AB560:AB623" si="183">AVERAGE(S556:S560)</f>
        <v>279.12329669802568</v>
      </c>
      <c r="AC560" s="10">
        <f t="shared" ref="AC560:AC623" si="184">AVERAGE(T556:T560)</f>
        <v>281.29764981265009</v>
      </c>
      <c r="AD560" s="10">
        <f t="shared" ref="AD560:AD623" si="185">AVERAGE(U556:U560)</f>
        <v>281.46086577211724</v>
      </c>
      <c r="AE560" s="10">
        <f t="shared" si="166"/>
        <v>278.3171866107503</v>
      </c>
      <c r="AF560" s="10">
        <f t="shared" si="167"/>
        <v>279.27470686017966</v>
      </c>
      <c r="AG560" s="10">
        <f t="shared" si="168"/>
        <v>280.85021174137324</v>
      </c>
      <c r="AH560" s="10">
        <f t="shared" si="169"/>
        <v>281.32227413038873</v>
      </c>
      <c r="AN560" s="10">
        <f t="shared" si="170"/>
        <v>278.50534877203319</v>
      </c>
      <c r="AO560" s="10">
        <f t="shared" si="171"/>
        <v>279.15790180352997</v>
      </c>
      <c r="AP560" s="10">
        <f t="shared" si="172"/>
        <v>279.99444986721386</v>
      </c>
      <c r="AQ560" s="10">
        <f t="shared" si="173"/>
        <v>281.51343731634609</v>
      </c>
    </row>
    <row r="561" spans="5:43" x14ac:dyDescent="0.2">
      <c r="E561" s="20">
        <v>40845.875</v>
      </c>
      <c r="F561">
        <v>6957.8519999999999</v>
      </c>
      <c r="G561">
        <v>5770.9049999999997</v>
      </c>
      <c r="H561">
        <v>6023.5069999999996</v>
      </c>
      <c r="I561">
        <v>7658.3149999999996</v>
      </c>
      <c r="J561" s="6">
        <f>('VWP Details'!$I$63-F561)*'VWP Details'!$J$63+('VWP Details'!$M$63-'VWP Details'!$L$63)*'VWP Details'!$K$63</f>
        <v>1721.1665551999999</v>
      </c>
      <c r="K561" s="6">
        <f>('VWP Details'!$I$62-G561)*'VWP Details'!$J$62+('VWP Details'!$M$62-'VWP Details'!$L$62)*'VWP Details'!$K$62</f>
        <v>1615.1656100000007</v>
      </c>
      <c r="L561" s="6">
        <f>('VWP Details'!$I$61-H561)*'VWP Details'!$J$61+('VWP Details'!$M$61-'VWP Details'!$L$61)*'VWP Details'!$K$61</f>
        <v>1407.8324475000002</v>
      </c>
      <c r="M561" s="6">
        <f>('VWP Details'!I$60-I561)*'VWP Details'!$J$60+('VWP Details'!$M$60-'VWP Details'!$L$60)*'VWP Details'!$K$60</f>
        <v>806.22913549999976</v>
      </c>
      <c r="N561" s="9">
        <f t="shared" si="174"/>
        <v>175.82594156311151</v>
      </c>
      <c r="O561" s="9">
        <f t="shared" si="175"/>
        <v>164.99740440611106</v>
      </c>
      <c r="P561" s="9">
        <f t="shared" si="176"/>
        <v>143.81726445760728</v>
      </c>
      <c r="Q561" s="9">
        <f t="shared" si="177"/>
        <v>82.36041795991602</v>
      </c>
      <c r="R561" s="9">
        <f t="shared" si="178"/>
        <v>278.32594156311154</v>
      </c>
      <c r="S561" s="9">
        <f t="shared" si="179"/>
        <v>279.49740440611106</v>
      </c>
      <c r="T561" s="9">
        <f t="shared" si="180"/>
        <v>280.31726445760728</v>
      </c>
      <c r="U561" s="9">
        <f t="shared" si="181"/>
        <v>281.86041795991605</v>
      </c>
      <c r="V561" s="10">
        <f>'VWP Details'!P$63</f>
        <v>102.5</v>
      </c>
      <c r="W561" s="10">
        <f>'VWP Details'!P$62</f>
        <v>114.5</v>
      </c>
      <c r="X561" s="10">
        <f>'VWP Details'!P$61</f>
        <v>136.5</v>
      </c>
      <c r="Y561" s="10">
        <f>'VWP Details'!P$60</f>
        <v>199.5</v>
      </c>
      <c r="AA561" s="10">
        <f t="shared" si="182"/>
        <v>278.31568657425157</v>
      </c>
      <c r="AB561" s="10">
        <f t="shared" si="183"/>
        <v>279.24592057455067</v>
      </c>
      <c r="AC561" s="10">
        <f t="shared" si="184"/>
        <v>281.24962833462166</v>
      </c>
      <c r="AD561" s="10">
        <f t="shared" si="185"/>
        <v>281.68044210176981</v>
      </c>
      <c r="AE561" s="10">
        <f t="shared" si="166"/>
        <v>278.31687025234186</v>
      </c>
      <c r="AF561" s="10">
        <f t="shared" si="167"/>
        <v>279.27992145306939</v>
      </c>
      <c r="AG561" s="10">
        <f t="shared" si="168"/>
        <v>280.78103393191935</v>
      </c>
      <c r="AH561" s="10">
        <f t="shared" si="169"/>
        <v>281.31394034961176</v>
      </c>
      <c r="AN561" s="10">
        <f t="shared" si="170"/>
        <v>278.50534877203319</v>
      </c>
      <c r="AO561" s="10">
        <f t="shared" si="171"/>
        <v>279.15790180352997</v>
      </c>
      <c r="AP561" s="10">
        <f t="shared" si="172"/>
        <v>279.99444986721386</v>
      </c>
      <c r="AQ561" s="10">
        <f t="shared" si="173"/>
        <v>281.51343731634609</v>
      </c>
    </row>
    <row r="562" spans="5:43" x14ac:dyDescent="0.2">
      <c r="E562" s="20">
        <v>40845.916666666664</v>
      </c>
      <c r="F562">
        <v>6957.8720000000003</v>
      </c>
      <c r="G562">
        <v>5774.5020000000004</v>
      </c>
      <c r="H562">
        <v>6010.8630000000003</v>
      </c>
      <c r="I562">
        <v>7661.3850000000002</v>
      </c>
      <c r="J562" s="6">
        <f>('VWP Details'!$I$63-F562)*'VWP Details'!$J$63+('VWP Details'!$M$63-'VWP Details'!$L$63)*'VWP Details'!$K$63</f>
        <v>1721.1491571999995</v>
      </c>
      <c r="K562" s="6">
        <f>('VWP Details'!$I$62-G562)*'VWP Details'!$J$62+('VWP Details'!$M$62-'VWP Details'!$L$62)*'VWP Details'!$K$62</f>
        <v>1613.1584840000005</v>
      </c>
      <c r="L562" s="6">
        <f>('VWP Details'!$I$61-H562)*'VWP Details'!$J$61+('VWP Details'!$M$61-'VWP Details'!$L$61)*'VWP Details'!$K$61</f>
        <v>1414.8814774999998</v>
      </c>
      <c r="M562" s="6">
        <f>('VWP Details'!I$60-I562)*'VWP Details'!$J$60+('VWP Details'!$M$60-'VWP Details'!$L$60)*'VWP Details'!$K$60</f>
        <v>804.55813449999948</v>
      </c>
      <c r="N562" s="9">
        <f t="shared" si="174"/>
        <v>175.82416426868167</v>
      </c>
      <c r="O562" s="9">
        <f t="shared" si="175"/>
        <v>164.79236624886846</v>
      </c>
      <c r="P562" s="9">
        <f t="shared" si="176"/>
        <v>144.53735882216023</v>
      </c>
      <c r="Q562" s="9">
        <f t="shared" si="177"/>
        <v>82.189716685660898</v>
      </c>
      <c r="R562" s="9">
        <f t="shared" si="178"/>
        <v>278.32416426868167</v>
      </c>
      <c r="S562" s="9">
        <f t="shared" si="179"/>
        <v>279.29236624886846</v>
      </c>
      <c r="T562" s="9">
        <f t="shared" si="180"/>
        <v>281.03735882216023</v>
      </c>
      <c r="U562" s="9">
        <f t="shared" si="181"/>
        <v>281.68971668566087</v>
      </c>
      <c r="V562" s="10">
        <f>'VWP Details'!P$63</f>
        <v>102.5</v>
      </c>
      <c r="W562" s="10">
        <f>'VWP Details'!P$62</f>
        <v>114.5</v>
      </c>
      <c r="X562" s="10">
        <f>'VWP Details'!P$61</f>
        <v>136.5</v>
      </c>
      <c r="Y562" s="10">
        <f>'VWP Details'!P$60</f>
        <v>199.5</v>
      </c>
      <c r="AA562" s="10">
        <f t="shared" si="182"/>
        <v>278.32046749626772</v>
      </c>
      <c r="AB562" s="10">
        <f t="shared" si="183"/>
        <v>279.30036940629878</v>
      </c>
      <c r="AC562" s="10">
        <f t="shared" si="184"/>
        <v>281.15719610165195</v>
      </c>
      <c r="AD562" s="10">
        <f t="shared" si="185"/>
        <v>281.65421971709918</v>
      </c>
      <c r="AE562" s="10">
        <f t="shared" si="166"/>
        <v>278.31626597223561</v>
      </c>
      <c r="AF562" s="10">
        <f t="shared" si="167"/>
        <v>279.2890623813139</v>
      </c>
      <c r="AG562" s="10">
        <f t="shared" si="168"/>
        <v>280.78028445059721</v>
      </c>
      <c r="AH562" s="10">
        <f t="shared" si="169"/>
        <v>281.34264707725748</v>
      </c>
      <c r="AN562" s="10">
        <f t="shared" si="170"/>
        <v>278.50534877203319</v>
      </c>
      <c r="AO562" s="10">
        <f t="shared" si="171"/>
        <v>279.15790180352997</v>
      </c>
      <c r="AP562" s="10">
        <f t="shared" si="172"/>
        <v>279.99444986721386</v>
      </c>
      <c r="AQ562" s="10">
        <f t="shared" si="173"/>
        <v>281.51343731634609</v>
      </c>
    </row>
    <row r="563" spans="5:43" x14ac:dyDescent="0.2">
      <c r="E563" s="20">
        <v>40845.958333333336</v>
      </c>
      <c r="F563">
        <v>6957.9709999999995</v>
      </c>
      <c r="G563">
        <v>5771.3050000000003</v>
      </c>
      <c r="H563">
        <v>6004.36</v>
      </c>
      <c r="I563">
        <v>7671.4279999999999</v>
      </c>
      <c r="J563" s="6">
        <f>('VWP Details'!$I$63-F563)*'VWP Details'!$J$63+('VWP Details'!$M$63-'VWP Details'!$L$63)*'VWP Details'!$K$63</f>
        <v>1721.0630371000002</v>
      </c>
      <c r="K563" s="6">
        <f>('VWP Details'!$I$62-G563)*'VWP Details'!$J$62+('VWP Details'!$M$62-'VWP Details'!$L$62)*'VWP Details'!$K$62</f>
        <v>1614.9424100000006</v>
      </c>
      <c r="L563" s="6">
        <f>('VWP Details'!$I$61-H563)*'VWP Details'!$J$61+('VWP Details'!$M$61-'VWP Details'!$L$61)*'VWP Details'!$K$61</f>
        <v>1418.5069000000001</v>
      </c>
      <c r="M563" s="6">
        <f>('VWP Details'!I$60-I563)*'VWP Details'!$J$60+('VWP Details'!$M$60-'VWP Details'!$L$60)*'VWP Details'!$K$60</f>
        <v>799.09172959999967</v>
      </c>
      <c r="N563" s="9">
        <f t="shared" si="174"/>
        <v>175.81536666125422</v>
      </c>
      <c r="O563" s="9">
        <f t="shared" si="175"/>
        <v>164.97460338779106</v>
      </c>
      <c r="P563" s="9">
        <f t="shared" si="176"/>
        <v>144.90771422019</v>
      </c>
      <c r="Q563" s="9">
        <f t="shared" si="177"/>
        <v>81.631295546460919</v>
      </c>
      <c r="R563" s="9">
        <f t="shared" si="178"/>
        <v>278.31536666125419</v>
      </c>
      <c r="S563" s="9">
        <f t="shared" si="179"/>
        <v>279.47460338779103</v>
      </c>
      <c r="T563" s="9">
        <f t="shared" si="180"/>
        <v>281.40771422018997</v>
      </c>
      <c r="U563" s="9">
        <f t="shared" si="181"/>
        <v>281.13129554646093</v>
      </c>
      <c r="V563" s="10">
        <f>'VWP Details'!P$63</f>
        <v>102.5</v>
      </c>
      <c r="W563" s="10">
        <f>'VWP Details'!P$62</f>
        <v>114.5</v>
      </c>
      <c r="X563" s="10">
        <f>'VWP Details'!P$61</f>
        <v>136.5</v>
      </c>
      <c r="Y563" s="10">
        <f>'VWP Details'!P$60</f>
        <v>199.5</v>
      </c>
      <c r="AA563" s="10">
        <f t="shared" si="182"/>
        <v>278.32206706125453</v>
      </c>
      <c r="AB563" s="10">
        <f t="shared" si="183"/>
        <v>279.37434731023802</v>
      </c>
      <c r="AC563" s="10">
        <f t="shared" si="184"/>
        <v>281.14845974642236</v>
      </c>
      <c r="AD563" s="10">
        <f t="shared" si="185"/>
        <v>281.47336533122228</v>
      </c>
      <c r="AE563" s="10">
        <f t="shared" si="166"/>
        <v>278.31552306316399</v>
      </c>
      <c r="AF563" s="10">
        <f t="shared" si="167"/>
        <v>279.3059374149725</v>
      </c>
      <c r="AG563" s="10">
        <f t="shared" si="168"/>
        <v>280.82946090440169</v>
      </c>
      <c r="AH563" s="10">
        <f t="shared" si="169"/>
        <v>281.36284431858007</v>
      </c>
      <c r="AN563" s="10">
        <f t="shared" si="170"/>
        <v>278.50534877203319</v>
      </c>
      <c r="AO563" s="10">
        <f t="shared" si="171"/>
        <v>279.15790180352997</v>
      </c>
      <c r="AP563" s="10">
        <f t="shared" si="172"/>
        <v>279.99444986721386</v>
      </c>
      <c r="AQ563" s="10">
        <f t="shared" si="173"/>
        <v>281.51343731634609</v>
      </c>
    </row>
    <row r="564" spans="5:43" x14ac:dyDescent="0.2">
      <c r="E564" s="20">
        <v>40846</v>
      </c>
      <c r="F564">
        <v>6958.0609999999997</v>
      </c>
      <c r="G564">
        <v>5778.268</v>
      </c>
      <c r="H564">
        <v>6040.66</v>
      </c>
      <c r="I564">
        <v>7655.9920000000002</v>
      </c>
      <c r="J564" s="6">
        <f>('VWP Details'!$I$63-F564)*'VWP Details'!$J$63+('VWP Details'!$M$63-'VWP Details'!$L$63)*'VWP Details'!$K$63</f>
        <v>1720.9847460999999</v>
      </c>
      <c r="K564" s="6">
        <f>('VWP Details'!$I$62-G564)*'VWP Details'!$J$62+('VWP Details'!$M$62-'VWP Details'!$L$62)*'VWP Details'!$K$62</f>
        <v>1611.0570560000006</v>
      </c>
      <c r="L564" s="6">
        <f>('VWP Details'!$I$61-H564)*'VWP Details'!$J$61+('VWP Details'!$M$61-'VWP Details'!$L$61)*'VWP Details'!$K$61</f>
        <v>1398.2696500000002</v>
      </c>
      <c r="M564" s="6">
        <f>('VWP Details'!I$60-I564)*'VWP Details'!$J$60+('VWP Details'!$M$60-'VWP Details'!$L$60)*'VWP Details'!$K$60</f>
        <v>807.49354439999945</v>
      </c>
      <c r="N564" s="9">
        <f t="shared" si="174"/>
        <v>175.80736883632011</v>
      </c>
      <c r="O564" s="9">
        <f t="shared" si="175"/>
        <v>164.57769466138566</v>
      </c>
      <c r="P564" s="9">
        <f t="shared" si="176"/>
        <v>142.84037592271503</v>
      </c>
      <c r="Q564" s="9">
        <f t="shared" si="177"/>
        <v>82.489583777536382</v>
      </c>
      <c r="R564" s="9">
        <f t="shared" si="178"/>
        <v>278.30736883632011</v>
      </c>
      <c r="S564" s="9">
        <f t="shared" si="179"/>
        <v>279.07769466138564</v>
      </c>
      <c r="T564" s="9">
        <f t="shared" si="180"/>
        <v>279.340375922715</v>
      </c>
      <c r="U564" s="9">
        <f t="shared" si="181"/>
        <v>281.98958377753638</v>
      </c>
      <c r="V564" s="10">
        <f>'VWP Details'!P$63</f>
        <v>102.5</v>
      </c>
      <c r="W564" s="10">
        <f>'VWP Details'!P$62</f>
        <v>114.5</v>
      </c>
      <c r="X564" s="10">
        <f>'VWP Details'!P$61</f>
        <v>136.5</v>
      </c>
      <c r="Y564" s="10">
        <f>'VWP Details'!P$60</f>
        <v>199.5</v>
      </c>
      <c r="AA564" s="10">
        <f t="shared" si="182"/>
        <v>278.3197565784958</v>
      </c>
      <c r="AB564" s="10">
        <f t="shared" si="183"/>
        <v>279.33365889304594</v>
      </c>
      <c r="AC564" s="10">
        <f t="shared" si="184"/>
        <v>280.71553746537313</v>
      </c>
      <c r="AD564" s="10">
        <f t="shared" si="185"/>
        <v>281.56841313520005</v>
      </c>
      <c r="AE564" s="10">
        <f t="shared" si="166"/>
        <v>278.31495788353533</v>
      </c>
      <c r="AF564" s="10">
        <f t="shared" si="167"/>
        <v>279.30634783330225</v>
      </c>
      <c r="AG564" s="10">
        <f t="shared" si="168"/>
        <v>280.74540509338215</v>
      </c>
      <c r="AH564" s="10">
        <f t="shared" si="169"/>
        <v>281.34088112531282</v>
      </c>
      <c r="AN564" s="10">
        <f t="shared" si="170"/>
        <v>278.50534877203319</v>
      </c>
      <c r="AO564" s="10">
        <f t="shared" si="171"/>
        <v>279.15790180352997</v>
      </c>
      <c r="AP564" s="10">
        <f t="shared" si="172"/>
        <v>279.99444986721386</v>
      </c>
      <c r="AQ564" s="10">
        <f t="shared" si="173"/>
        <v>281.51343731634609</v>
      </c>
    </row>
    <row r="565" spans="5:43" x14ac:dyDescent="0.2">
      <c r="E565" s="20">
        <v>40846.041666666664</v>
      </c>
      <c r="F565">
        <v>6958.0810000000001</v>
      </c>
      <c r="G565">
        <v>5778.2079999999996</v>
      </c>
      <c r="H565">
        <v>6037.375</v>
      </c>
      <c r="I565">
        <v>7680.9579999999996</v>
      </c>
      <c r="J565" s="6">
        <f>('VWP Details'!$I$63-F565)*'VWP Details'!$J$63+('VWP Details'!$M$63-'VWP Details'!$L$63)*'VWP Details'!$K$63</f>
        <v>1720.9673480999998</v>
      </c>
      <c r="K565" s="6">
        <f>('VWP Details'!$I$62-G565)*'VWP Details'!$J$62+('VWP Details'!$M$62-'VWP Details'!$L$62)*'VWP Details'!$K$62</f>
        <v>1611.0905360000008</v>
      </c>
      <c r="L565" s="6">
        <f>('VWP Details'!$I$61-H565)*'VWP Details'!$J$61+('VWP Details'!$M$61-'VWP Details'!$L$61)*'VWP Details'!$K$61</f>
        <v>1400.1010375000001</v>
      </c>
      <c r="M565" s="6">
        <f>('VWP Details'!I$60-I565)*'VWP Details'!$J$60+('VWP Details'!$M$60-'VWP Details'!$L$60)*'VWP Details'!$K$60</f>
        <v>793.90455059999977</v>
      </c>
      <c r="N565" s="9">
        <f t="shared" si="174"/>
        <v>175.80559154189029</v>
      </c>
      <c r="O565" s="9">
        <f t="shared" si="175"/>
        <v>164.58111481413368</v>
      </c>
      <c r="P565" s="9">
        <f t="shared" si="176"/>
        <v>143.02746149591624</v>
      </c>
      <c r="Q565" s="9">
        <f t="shared" si="177"/>
        <v>81.101398756998037</v>
      </c>
      <c r="R565" s="9">
        <f t="shared" si="178"/>
        <v>278.30559154189029</v>
      </c>
      <c r="S565" s="9">
        <f t="shared" si="179"/>
        <v>279.08111481413368</v>
      </c>
      <c r="T565" s="9">
        <f t="shared" si="180"/>
        <v>279.52746149591621</v>
      </c>
      <c r="U565" s="9">
        <f t="shared" si="181"/>
        <v>280.60139875699804</v>
      </c>
      <c r="V565" s="10">
        <f>'VWP Details'!P$63</f>
        <v>102.5</v>
      </c>
      <c r="W565" s="10">
        <f>'VWP Details'!P$62</f>
        <v>114.5</v>
      </c>
      <c r="X565" s="10">
        <f>'VWP Details'!P$61</f>
        <v>136.5</v>
      </c>
      <c r="Y565" s="10">
        <f>'VWP Details'!P$60</f>
        <v>199.5</v>
      </c>
      <c r="AA565" s="10">
        <f t="shared" si="182"/>
        <v>278.31568657425157</v>
      </c>
      <c r="AB565" s="10">
        <f t="shared" si="183"/>
        <v>279.28463670365801</v>
      </c>
      <c r="AC565" s="10">
        <f t="shared" si="184"/>
        <v>280.3260349837177</v>
      </c>
      <c r="AD565" s="10">
        <f t="shared" si="185"/>
        <v>281.45448254531448</v>
      </c>
      <c r="AE565" s="10">
        <f t="shared" si="166"/>
        <v>278.31438559472895</v>
      </c>
      <c r="AF565" s="10">
        <f t="shared" si="167"/>
        <v>279.30720743169297</v>
      </c>
      <c r="AG565" s="10">
        <f t="shared" si="168"/>
        <v>280.70801759350542</v>
      </c>
      <c r="AH565" s="10">
        <f t="shared" si="169"/>
        <v>281.3657512445144</v>
      </c>
      <c r="AN565" s="10">
        <f t="shared" si="170"/>
        <v>278.50534877203319</v>
      </c>
      <c r="AO565" s="10">
        <f t="shared" si="171"/>
        <v>279.15790180352997</v>
      </c>
      <c r="AP565" s="10">
        <f t="shared" si="172"/>
        <v>279.99444986721386</v>
      </c>
      <c r="AQ565" s="10">
        <f t="shared" si="173"/>
        <v>281.51343731634609</v>
      </c>
    </row>
    <row r="566" spans="5:43" x14ac:dyDescent="0.2">
      <c r="E566" s="20">
        <v>40846.083333333336</v>
      </c>
      <c r="F566">
        <v>6958.1009999999997</v>
      </c>
      <c r="G566">
        <v>5771.3869999999997</v>
      </c>
      <c r="H566">
        <v>6003.7610000000004</v>
      </c>
      <c r="I566">
        <v>7670.5410000000002</v>
      </c>
      <c r="J566" s="6">
        <f>('VWP Details'!$I$63-F566)*'VWP Details'!$J$63+('VWP Details'!$M$63-'VWP Details'!$L$63)*'VWP Details'!$K$63</f>
        <v>1720.9499501</v>
      </c>
      <c r="K566" s="6">
        <f>('VWP Details'!$I$62-G566)*'VWP Details'!$J$62+('VWP Details'!$M$62-'VWP Details'!$L$62)*'VWP Details'!$K$62</f>
        <v>1614.8966540000008</v>
      </c>
      <c r="L566" s="6">
        <f>('VWP Details'!$I$61-H566)*'VWP Details'!$J$61+('VWP Details'!$M$61-'VWP Details'!$L$61)*'VWP Details'!$K$61</f>
        <v>1418.8408424999998</v>
      </c>
      <c r="M566" s="6">
        <f>('VWP Details'!I$60-I566)*'VWP Details'!$J$60+('VWP Details'!$M$60-'VWP Details'!$L$60)*'VWP Details'!$K$60</f>
        <v>799.57452369999942</v>
      </c>
      <c r="N566" s="9">
        <f t="shared" si="174"/>
        <v>175.80381424746051</v>
      </c>
      <c r="O566" s="9">
        <f t="shared" si="175"/>
        <v>164.96992917903549</v>
      </c>
      <c r="P566" s="9">
        <f t="shared" si="176"/>
        <v>144.94182814967172</v>
      </c>
      <c r="Q566" s="9">
        <f t="shared" si="177"/>
        <v>81.68061542602581</v>
      </c>
      <c r="R566" s="9">
        <f t="shared" si="178"/>
        <v>278.30381424746054</v>
      </c>
      <c r="S566" s="9">
        <f t="shared" si="179"/>
        <v>279.46992917903549</v>
      </c>
      <c r="T566" s="9">
        <f t="shared" si="180"/>
        <v>281.44182814967172</v>
      </c>
      <c r="U566" s="9">
        <f t="shared" si="181"/>
        <v>281.18061542602584</v>
      </c>
      <c r="V566" s="10">
        <f>'VWP Details'!P$63</f>
        <v>102.5</v>
      </c>
      <c r="W566" s="10">
        <f>'VWP Details'!P$62</f>
        <v>114.5</v>
      </c>
      <c r="X566" s="10">
        <f>'VWP Details'!P$61</f>
        <v>136.5</v>
      </c>
      <c r="Y566" s="10">
        <f>'VWP Details'!P$60</f>
        <v>199.5</v>
      </c>
      <c r="AA566" s="10">
        <f t="shared" si="182"/>
        <v>278.31126111112133</v>
      </c>
      <c r="AB566" s="10">
        <f t="shared" si="183"/>
        <v>279.27914165824285</v>
      </c>
      <c r="AC566" s="10">
        <f t="shared" si="184"/>
        <v>280.55094772213067</v>
      </c>
      <c r="AD566" s="10">
        <f t="shared" si="185"/>
        <v>281.3185220385364</v>
      </c>
      <c r="AE566" s="10">
        <f t="shared" si="166"/>
        <v>278.31382041510022</v>
      </c>
      <c r="AF566" s="10">
        <f t="shared" si="167"/>
        <v>279.31535423553868</v>
      </c>
      <c r="AG566" s="10">
        <f t="shared" si="168"/>
        <v>280.69196183557631</v>
      </c>
      <c r="AH566" s="10">
        <f t="shared" si="169"/>
        <v>281.37827082070697</v>
      </c>
      <c r="AN566" s="10">
        <f t="shared" si="170"/>
        <v>278.50534877203319</v>
      </c>
      <c r="AO566" s="10">
        <f t="shared" si="171"/>
        <v>279.15790180352997</v>
      </c>
      <c r="AP566" s="10">
        <f t="shared" si="172"/>
        <v>279.99444986721386</v>
      </c>
      <c r="AQ566" s="10">
        <f t="shared" si="173"/>
        <v>281.51343731634609</v>
      </c>
    </row>
    <row r="567" spans="5:43" x14ac:dyDescent="0.2">
      <c r="E567" s="20">
        <v>40846.125</v>
      </c>
      <c r="F567">
        <v>6958.07</v>
      </c>
      <c r="G567">
        <v>5771.9430000000002</v>
      </c>
      <c r="H567">
        <v>6004.6869999999999</v>
      </c>
      <c r="I567">
        <v>7660.81</v>
      </c>
      <c r="J567" s="6">
        <f>('VWP Details'!$I$63-F567)*'VWP Details'!$J$63+('VWP Details'!$M$63-'VWP Details'!$L$63)*'VWP Details'!$K$63</f>
        <v>1720.976917</v>
      </c>
      <c r="K567" s="6">
        <f>('VWP Details'!$I$62-G567)*'VWP Details'!$J$62+('VWP Details'!$M$62-'VWP Details'!$L$62)*'VWP Details'!$K$62</f>
        <v>1614.5864060000006</v>
      </c>
      <c r="L567" s="6">
        <f>('VWP Details'!$I$61-H567)*'VWP Details'!$J$61+('VWP Details'!$M$61-'VWP Details'!$L$61)*'VWP Details'!$K$61</f>
        <v>1418.3245975</v>
      </c>
      <c r="M567" s="6">
        <f>('VWP Details'!I$60-I567)*'VWP Details'!$J$60+('VWP Details'!$M$60-'VWP Details'!$L$60)*'VWP Details'!$K$60</f>
        <v>804.87110699999937</v>
      </c>
      <c r="N567" s="9">
        <f t="shared" si="174"/>
        <v>175.80656905382671</v>
      </c>
      <c r="O567" s="9">
        <f t="shared" si="175"/>
        <v>164.93823576357065</v>
      </c>
      <c r="P567" s="9">
        <f t="shared" si="176"/>
        <v>144.88909109007224</v>
      </c>
      <c r="Q567" s="9">
        <f t="shared" si="177"/>
        <v>82.221688422695635</v>
      </c>
      <c r="R567" s="9">
        <f t="shared" si="178"/>
        <v>278.30656905382671</v>
      </c>
      <c r="S567" s="9">
        <f t="shared" si="179"/>
        <v>279.43823576357067</v>
      </c>
      <c r="T567" s="9">
        <f t="shared" si="180"/>
        <v>281.38909109007227</v>
      </c>
      <c r="U567" s="9">
        <f t="shared" si="181"/>
        <v>281.72168842269565</v>
      </c>
      <c r="V567" s="10">
        <f>'VWP Details'!P$63</f>
        <v>102.5</v>
      </c>
      <c r="W567" s="10">
        <f>'VWP Details'!P$62</f>
        <v>114.5</v>
      </c>
      <c r="X567" s="10">
        <f>'VWP Details'!P$61</f>
        <v>136.5</v>
      </c>
      <c r="Y567" s="10">
        <f>'VWP Details'!P$60</f>
        <v>199.5</v>
      </c>
      <c r="AA567" s="10">
        <f t="shared" si="182"/>
        <v>278.30774206815033</v>
      </c>
      <c r="AB567" s="10">
        <f t="shared" si="183"/>
        <v>279.30831556118335</v>
      </c>
      <c r="AC567" s="10">
        <f t="shared" si="184"/>
        <v>280.62129417571305</v>
      </c>
      <c r="AD567" s="10">
        <f t="shared" si="185"/>
        <v>281.32491638594337</v>
      </c>
      <c r="AE567" s="10">
        <f t="shared" si="166"/>
        <v>278.31321968958304</v>
      </c>
      <c r="AF567" s="10">
        <f t="shared" si="167"/>
        <v>279.32191864871299</v>
      </c>
      <c r="AG567" s="10">
        <f t="shared" si="168"/>
        <v>280.57634124279394</v>
      </c>
      <c r="AH567" s="10">
        <f t="shared" si="169"/>
        <v>281.40231579107791</v>
      </c>
      <c r="AN567" s="10">
        <f t="shared" si="170"/>
        <v>278.50534877203319</v>
      </c>
      <c r="AO567" s="10">
        <f t="shared" si="171"/>
        <v>279.15790180352997</v>
      </c>
      <c r="AP567" s="10">
        <f t="shared" si="172"/>
        <v>279.99444986721386</v>
      </c>
      <c r="AQ567" s="10">
        <f t="shared" si="173"/>
        <v>281.51343731634609</v>
      </c>
    </row>
    <row r="568" spans="5:43" x14ac:dyDescent="0.2">
      <c r="E568" s="20">
        <v>40846.166666666664</v>
      </c>
      <c r="F568">
        <v>6957.9809999999998</v>
      </c>
      <c r="G568">
        <v>5773.2529999999997</v>
      </c>
      <c r="H568">
        <v>6025.9470000000001</v>
      </c>
      <c r="I568">
        <v>7668.9849999999997</v>
      </c>
      <c r="J568" s="6">
        <f>('VWP Details'!$I$63-F568)*'VWP Details'!$J$63+('VWP Details'!$M$63-'VWP Details'!$L$63)*'VWP Details'!$K$63</f>
        <v>1721.0543381</v>
      </c>
      <c r="K568" s="6">
        <f>('VWP Details'!$I$62-G568)*'VWP Details'!$J$62+('VWP Details'!$M$62-'VWP Details'!$L$62)*'VWP Details'!$K$62</f>
        <v>1613.8554260000008</v>
      </c>
      <c r="L568" s="6">
        <f>('VWP Details'!$I$61-H568)*'VWP Details'!$J$61+('VWP Details'!$M$61-'VWP Details'!$L$61)*'VWP Details'!$K$61</f>
        <v>1406.4721474999999</v>
      </c>
      <c r="M568" s="6">
        <f>('VWP Details'!I$60-I568)*'VWP Details'!$J$60+('VWP Details'!$M$60-'VWP Details'!$L$60)*'VWP Details'!$K$60</f>
        <v>800.42145449999975</v>
      </c>
      <c r="N568" s="9">
        <f t="shared" si="174"/>
        <v>175.81447801403931</v>
      </c>
      <c r="O568" s="9">
        <f t="shared" si="175"/>
        <v>164.86356242857266</v>
      </c>
      <c r="P568" s="9">
        <f t="shared" si="176"/>
        <v>143.67830287507724</v>
      </c>
      <c r="Q568" s="9">
        <f t="shared" si="177"/>
        <v>81.767133726592917</v>
      </c>
      <c r="R568" s="9">
        <f t="shared" si="178"/>
        <v>278.31447801403931</v>
      </c>
      <c r="S568" s="9">
        <f t="shared" si="179"/>
        <v>279.36356242857266</v>
      </c>
      <c r="T568" s="9">
        <f t="shared" si="180"/>
        <v>280.17830287507724</v>
      </c>
      <c r="U568" s="9">
        <f t="shared" si="181"/>
        <v>281.26713372659293</v>
      </c>
      <c r="V568" s="10">
        <f>'VWP Details'!P$63</f>
        <v>102.5</v>
      </c>
      <c r="W568" s="10">
        <f>'VWP Details'!P$62</f>
        <v>114.5</v>
      </c>
      <c r="X568" s="10">
        <f>'VWP Details'!P$61</f>
        <v>136.5</v>
      </c>
      <c r="Y568" s="10">
        <f>'VWP Details'!P$60</f>
        <v>199.5</v>
      </c>
      <c r="AA568" s="10">
        <f t="shared" si="182"/>
        <v>278.30756433870738</v>
      </c>
      <c r="AB568" s="10">
        <f t="shared" si="183"/>
        <v>279.28610736933962</v>
      </c>
      <c r="AC568" s="10">
        <f t="shared" si="184"/>
        <v>280.37541190669049</v>
      </c>
      <c r="AD568" s="10">
        <f t="shared" si="185"/>
        <v>281.35208402196974</v>
      </c>
      <c r="AE568" s="10">
        <f t="shared" si="166"/>
        <v>278.31269361043178</v>
      </c>
      <c r="AF568" s="10">
        <f t="shared" si="167"/>
        <v>279.33372501599911</v>
      </c>
      <c r="AG568" s="10">
        <f t="shared" si="168"/>
        <v>280.49408054205367</v>
      </c>
      <c r="AH568" s="10">
        <f t="shared" si="169"/>
        <v>281.41548703467578</v>
      </c>
      <c r="AN568" s="10">
        <f t="shared" si="170"/>
        <v>278.50534877203319</v>
      </c>
      <c r="AO568" s="10">
        <f t="shared" si="171"/>
        <v>279.15790180352997</v>
      </c>
      <c r="AP568" s="10">
        <f t="shared" si="172"/>
        <v>279.99444986721386</v>
      </c>
      <c r="AQ568" s="10">
        <f t="shared" si="173"/>
        <v>281.51343731634609</v>
      </c>
    </row>
    <row r="569" spans="5:43" x14ac:dyDescent="0.2">
      <c r="E569" s="20">
        <v>40846.208333333336</v>
      </c>
      <c r="F569">
        <v>6957.7619999999997</v>
      </c>
      <c r="G569">
        <v>5770.0479999999998</v>
      </c>
      <c r="H569">
        <v>6025.5370000000003</v>
      </c>
      <c r="I569">
        <v>7659.7529999999997</v>
      </c>
      <c r="J569" s="6">
        <f>('VWP Details'!$I$63-F569)*'VWP Details'!$J$63+('VWP Details'!$M$63-'VWP Details'!$L$63)*'VWP Details'!$K$63</f>
        <v>1721.2448462</v>
      </c>
      <c r="K569" s="6">
        <f>('VWP Details'!$I$62-G569)*'VWP Details'!$J$62+('VWP Details'!$M$62-'VWP Details'!$L$62)*'VWP Details'!$K$62</f>
        <v>1615.6438160000007</v>
      </c>
      <c r="L569" s="6">
        <f>('VWP Details'!$I$61-H569)*'VWP Details'!$J$61+('VWP Details'!$M$61-'VWP Details'!$L$61)*'VWP Details'!$K$61</f>
        <v>1406.7007224999998</v>
      </c>
      <c r="M569" s="6">
        <f>('VWP Details'!I$60-I569)*'VWP Details'!$J$60+('VWP Details'!$M$60-'VWP Details'!$L$60)*'VWP Details'!$K$60</f>
        <v>805.4464320999997</v>
      </c>
      <c r="N569" s="9">
        <f t="shared" si="174"/>
        <v>175.83393938804562</v>
      </c>
      <c r="O569" s="9">
        <f t="shared" si="175"/>
        <v>165.04625558786168</v>
      </c>
      <c r="P569" s="9">
        <f t="shared" si="176"/>
        <v>143.70165297705972</v>
      </c>
      <c r="Q569" s="9">
        <f t="shared" si="177"/>
        <v>82.280460815818671</v>
      </c>
      <c r="R569" s="9">
        <f t="shared" si="178"/>
        <v>278.33393938804562</v>
      </c>
      <c r="S569" s="9">
        <f t="shared" si="179"/>
        <v>279.54625558786165</v>
      </c>
      <c r="T569" s="9">
        <f t="shared" si="180"/>
        <v>280.20165297705972</v>
      </c>
      <c r="U569" s="9">
        <f t="shared" si="181"/>
        <v>281.78046081581869</v>
      </c>
      <c r="V569" s="10">
        <f>'VWP Details'!P$63</f>
        <v>102.5</v>
      </c>
      <c r="W569" s="10">
        <f>'VWP Details'!P$62</f>
        <v>114.5</v>
      </c>
      <c r="X569" s="10">
        <f>'VWP Details'!P$61</f>
        <v>136.5</v>
      </c>
      <c r="Y569" s="10">
        <f>'VWP Details'!P$60</f>
        <v>199.5</v>
      </c>
      <c r="AA569" s="10">
        <f t="shared" si="182"/>
        <v>278.31287844905245</v>
      </c>
      <c r="AB569" s="10">
        <f t="shared" si="183"/>
        <v>279.37981955463482</v>
      </c>
      <c r="AC569" s="10">
        <f t="shared" si="184"/>
        <v>280.54766731755939</v>
      </c>
      <c r="AD569" s="10">
        <f t="shared" si="185"/>
        <v>281.31025942962623</v>
      </c>
      <c r="AE569" s="10">
        <f t="shared" si="166"/>
        <v>278.31230260565718</v>
      </c>
      <c r="AF569" s="10">
        <f t="shared" si="167"/>
        <v>279.34551314247051</v>
      </c>
      <c r="AG569" s="10">
        <f t="shared" si="168"/>
        <v>280.48785460754459</v>
      </c>
      <c r="AH569" s="10">
        <f t="shared" si="169"/>
        <v>281.41712843585367</v>
      </c>
      <c r="AN569" s="10">
        <f t="shared" si="170"/>
        <v>278.50534877203319</v>
      </c>
      <c r="AO569" s="10">
        <f t="shared" si="171"/>
        <v>279.15790180352997</v>
      </c>
      <c r="AP569" s="10">
        <f t="shared" si="172"/>
        <v>279.99444986721386</v>
      </c>
      <c r="AQ569" s="10">
        <f t="shared" si="173"/>
        <v>281.51343731634609</v>
      </c>
    </row>
    <row r="570" spans="5:43" x14ac:dyDescent="0.2">
      <c r="E570" s="20">
        <v>40846.25</v>
      </c>
      <c r="F570">
        <v>6957.7420000000002</v>
      </c>
      <c r="G570">
        <v>5769.2510000000002</v>
      </c>
      <c r="H570">
        <v>6024.0370000000003</v>
      </c>
      <c r="I570">
        <v>7680.8320000000003</v>
      </c>
      <c r="J570" s="6">
        <f>('VWP Details'!$I$63-F570)*'VWP Details'!$J$63+('VWP Details'!$M$63-'VWP Details'!$L$63)*'VWP Details'!$K$63</f>
        <v>1721.2622441999995</v>
      </c>
      <c r="K570" s="6">
        <f>('VWP Details'!$I$62-G570)*'VWP Details'!$J$62+('VWP Details'!$M$62-'VWP Details'!$L$62)*'VWP Details'!$K$62</f>
        <v>1616.0885420000004</v>
      </c>
      <c r="L570" s="6">
        <f>('VWP Details'!$I$61-H570)*'VWP Details'!$J$61+('VWP Details'!$M$61-'VWP Details'!$L$61)*'VWP Details'!$K$61</f>
        <v>1407.5369724999998</v>
      </c>
      <c r="M570" s="6">
        <f>('VWP Details'!I$60-I570)*'VWP Details'!$J$60+('VWP Details'!$M$60-'VWP Details'!$L$60)*'VWP Details'!$K$60</f>
        <v>793.97313239999937</v>
      </c>
      <c r="N570" s="9">
        <f t="shared" si="174"/>
        <v>175.83571668247538</v>
      </c>
      <c r="O570" s="9">
        <f t="shared" si="175"/>
        <v>165.09168661686425</v>
      </c>
      <c r="P570" s="9">
        <f t="shared" si="176"/>
        <v>143.78708017943472</v>
      </c>
      <c r="Q570" s="9">
        <f t="shared" si="177"/>
        <v>81.108404737635169</v>
      </c>
      <c r="R570" s="9">
        <f t="shared" si="178"/>
        <v>278.33571668247538</v>
      </c>
      <c r="S570" s="9">
        <f t="shared" si="179"/>
        <v>279.59168661686425</v>
      </c>
      <c r="T570" s="9">
        <f t="shared" si="180"/>
        <v>280.28708017943472</v>
      </c>
      <c r="U570" s="9">
        <f t="shared" si="181"/>
        <v>280.60840473763517</v>
      </c>
      <c r="V570" s="10">
        <f>'VWP Details'!P$63</f>
        <v>102.5</v>
      </c>
      <c r="W570" s="10">
        <f>'VWP Details'!P$62</f>
        <v>114.5</v>
      </c>
      <c r="X570" s="10">
        <f>'VWP Details'!P$61</f>
        <v>136.5</v>
      </c>
      <c r="Y570" s="10">
        <f>'VWP Details'!P$60</f>
        <v>199.5</v>
      </c>
      <c r="AA570" s="10">
        <f t="shared" si="182"/>
        <v>278.3189034771695</v>
      </c>
      <c r="AB570" s="10">
        <f t="shared" si="183"/>
        <v>279.48193391518095</v>
      </c>
      <c r="AC570" s="10">
        <f t="shared" si="184"/>
        <v>280.69959105426312</v>
      </c>
      <c r="AD570" s="10">
        <f t="shared" si="185"/>
        <v>281.31166062575369</v>
      </c>
      <c r="AE570" s="10">
        <f t="shared" si="166"/>
        <v>278.31244478921155</v>
      </c>
      <c r="AF570" s="10">
        <f t="shared" si="167"/>
        <v>279.36352138673965</v>
      </c>
      <c r="AG570" s="10">
        <f t="shared" si="168"/>
        <v>280.38290216379477</v>
      </c>
      <c r="AH570" s="10">
        <f t="shared" si="169"/>
        <v>281.41715290118287</v>
      </c>
      <c r="AN570" s="10">
        <f t="shared" si="170"/>
        <v>278.50534877203319</v>
      </c>
      <c r="AO570" s="10">
        <f t="shared" si="171"/>
        <v>279.15790180352997</v>
      </c>
      <c r="AP570" s="10">
        <f t="shared" si="172"/>
        <v>279.99444986721386</v>
      </c>
      <c r="AQ570" s="10">
        <f t="shared" si="173"/>
        <v>281.51343731634609</v>
      </c>
    </row>
    <row r="571" spans="5:43" x14ac:dyDescent="0.2">
      <c r="E571" s="20">
        <v>40846.291666666664</v>
      </c>
      <c r="F571">
        <v>6957.6819999999998</v>
      </c>
      <c r="G571">
        <v>5766.8239999999996</v>
      </c>
      <c r="H571">
        <v>6008.3050000000003</v>
      </c>
      <c r="I571">
        <v>7678.4059999999999</v>
      </c>
      <c r="J571" s="6">
        <f>('VWP Details'!$I$63-F571)*'VWP Details'!$J$63+('VWP Details'!$M$63-'VWP Details'!$L$63)*'VWP Details'!$K$63</f>
        <v>1721.3144382</v>
      </c>
      <c r="K571" s="6">
        <f>('VWP Details'!$I$62-G571)*'VWP Details'!$J$62+('VWP Details'!$M$62-'VWP Details'!$L$62)*'VWP Details'!$K$62</f>
        <v>1617.4428080000009</v>
      </c>
      <c r="L571" s="6">
        <f>('VWP Details'!$I$61-H571)*'VWP Details'!$J$61+('VWP Details'!$M$61-'VWP Details'!$L$61)*'VWP Details'!$K$61</f>
        <v>1416.3075624999999</v>
      </c>
      <c r="M571" s="6">
        <f>('VWP Details'!I$60-I571)*'VWP Details'!$J$60+('VWP Details'!$M$60-'VWP Details'!$L$60)*'VWP Details'!$K$60</f>
        <v>795.29360419999955</v>
      </c>
      <c r="N571" s="9">
        <f t="shared" si="174"/>
        <v>175.84104856576482</v>
      </c>
      <c r="O571" s="9">
        <f t="shared" si="175"/>
        <v>165.23003179552089</v>
      </c>
      <c r="P571" s="9">
        <f t="shared" si="176"/>
        <v>144.68304067794375</v>
      </c>
      <c r="Q571" s="9">
        <f t="shared" si="177"/>
        <v>81.24329766641138</v>
      </c>
      <c r="R571" s="9">
        <f t="shared" si="178"/>
        <v>278.34104856576482</v>
      </c>
      <c r="S571" s="9">
        <f t="shared" si="179"/>
        <v>279.73003179552086</v>
      </c>
      <c r="T571" s="9">
        <f t="shared" si="180"/>
        <v>281.18304067794372</v>
      </c>
      <c r="U571" s="9">
        <f t="shared" si="181"/>
        <v>280.74329766641137</v>
      </c>
      <c r="V571" s="10">
        <f>'VWP Details'!P$63</f>
        <v>102.5</v>
      </c>
      <c r="W571" s="10">
        <f>'VWP Details'!P$62</f>
        <v>114.5</v>
      </c>
      <c r="X571" s="10">
        <f>'VWP Details'!P$61</f>
        <v>136.5</v>
      </c>
      <c r="Y571" s="10">
        <f>'VWP Details'!P$60</f>
        <v>199.5</v>
      </c>
      <c r="AA571" s="10">
        <f t="shared" si="182"/>
        <v>278.32635034083034</v>
      </c>
      <c r="AB571" s="10">
        <f t="shared" si="183"/>
        <v>279.53395443847802</v>
      </c>
      <c r="AC571" s="10">
        <f t="shared" si="184"/>
        <v>280.6478335599175</v>
      </c>
      <c r="AD571" s="10">
        <f t="shared" si="185"/>
        <v>281.22419707383079</v>
      </c>
      <c r="AE571" s="10">
        <f t="shared" si="166"/>
        <v>278.31283223939727</v>
      </c>
      <c r="AF571" s="10">
        <f t="shared" si="167"/>
        <v>279.38212473758688</v>
      </c>
      <c r="AG571" s="10">
        <f t="shared" si="168"/>
        <v>280.27704077461163</v>
      </c>
      <c r="AH571" s="10">
        <f t="shared" si="169"/>
        <v>281.38364874489127</v>
      </c>
      <c r="AN571" s="10">
        <f t="shared" si="170"/>
        <v>278.50534877203319</v>
      </c>
      <c r="AO571" s="10">
        <f t="shared" si="171"/>
        <v>279.15790180352997</v>
      </c>
      <c r="AP571" s="10">
        <f t="shared" si="172"/>
        <v>279.99444986721386</v>
      </c>
      <c r="AQ571" s="10">
        <f t="shared" si="173"/>
        <v>281.51343731634609</v>
      </c>
    </row>
    <row r="572" spans="5:43" x14ac:dyDescent="0.2">
      <c r="E572" s="20">
        <v>40846.333333333336</v>
      </c>
      <c r="F572">
        <v>6957.6530000000002</v>
      </c>
      <c r="G572">
        <v>5766.2150000000001</v>
      </c>
      <c r="H572">
        <v>6003.65</v>
      </c>
      <c r="I572">
        <v>7664.6419999999998</v>
      </c>
      <c r="J572" s="6">
        <f>('VWP Details'!$I$63-F572)*'VWP Details'!$J$63+('VWP Details'!$M$63-'VWP Details'!$L$63)*'VWP Details'!$K$63</f>
        <v>1721.3396652999995</v>
      </c>
      <c r="K572" s="6">
        <f>('VWP Details'!$I$62-G572)*'VWP Details'!$J$62+('VWP Details'!$M$62-'VWP Details'!$L$62)*'VWP Details'!$K$62</f>
        <v>1617.7826300000006</v>
      </c>
      <c r="L572" s="6">
        <f>('VWP Details'!$I$61-H572)*'VWP Details'!$J$61+('VWP Details'!$M$61-'VWP Details'!$L$61)*'VWP Details'!$K$61</f>
        <v>1418.9027250000001</v>
      </c>
      <c r="M572" s="6">
        <f>('VWP Details'!I$60-I572)*'VWP Details'!$J$60+('VWP Details'!$M$60-'VWP Details'!$L$60)*'VWP Details'!$K$60</f>
        <v>802.78534939999963</v>
      </c>
      <c r="N572" s="9">
        <f t="shared" si="174"/>
        <v>175.84362564268798</v>
      </c>
      <c r="O572" s="9">
        <f t="shared" si="175"/>
        <v>165.26474634591307</v>
      </c>
      <c r="P572" s="9">
        <f t="shared" si="176"/>
        <v>144.94814976264752</v>
      </c>
      <c r="Q572" s="9">
        <f t="shared" si="177"/>
        <v>82.008617646491899</v>
      </c>
      <c r="R572" s="9">
        <f t="shared" si="178"/>
        <v>278.34362564268798</v>
      </c>
      <c r="S572" s="9">
        <f t="shared" si="179"/>
        <v>279.76474634591307</v>
      </c>
      <c r="T572" s="9">
        <f t="shared" si="180"/>
        <v>281.44814976264752</v>
      </c>
      <c r="U572" s="9">
        <f t="shared" si="181"/>
        <v>281.50861764649187</v>
      </c>
      <c r="V572" s="10">
        <f>'VWP Details'!P$63</f>
        <v>102.5</v>
      </c>
      <c r="W572" s="10">
        <f>'VWP Details'!P$62</f>
        <v>114.5</v>
      </c>
      <c r="X572" s="10">
        <f>'VWP Details'!P$61</f>
        <v>136.5</v>
      </c>
      <c r="Y572" s="10">
        <f>'VWP Details'!P$60</f>
        <v>199.5</v>
      </c>
      <c r="AA572" s="10">
        <f t="shared" si="182"/>
        <v>278.33376165860261</v>
      </c>
      <c r="AB572" s="10">
        <f t="shared" si="183"/>
        <v>279.59925655494646</v>
      </c>
      <c r="AC572" s="10">
        <f t="shared" si="184"/>
        <v>280.65964529443261</v>
      </c>
      <c r="AD572" s="10">
        <f t="shared" si="185"/>
        <v>281.18158291858998</v>
      </c>
      <c r="AE572" s="10">
        <f t="shared" si="166"/>
        <v>278.31293532247423</v>
      </c>
      <c r="AF572" s="10">
        <f t="shared" si="167"/>
        <v>279.38674422389852</v>
      </c>
      <c r="AG572" s="10">
        <f t="shared" si="168"/>
        <v>280.23667357391599</v>
      </c>
      <c r="AH572" s="10">
        <f t="shared" si="169"/>
        <v>281.3972625885358</v>
      </c>
      <c r="AN572" s="10">
        <f t="shared" si="170"/>
        <v>278.50534877203319</v>
      </c>
      <c r="AO572" s="10">
        <f t="shared" si="171"/>
        <v>279.15790180352997</v>
      </c>
      <c r="AP572" s="10">
        <f t="shared" si="172"/>
        <v>279.99444986721386</v>
      </c>
      <c r="AQ572" s="10">
        <f t="shared" si="173"/>
        <v>281.51343731634609</v>
      </c>
    </row>
    <row r="573" spans="5:43" x14ac:dyDescent="0.2">
      <c r="E573" s="20">
        <v>40846.375</v>
      </c>
      <c r="F573">
        <v>6957.6719999999996</v>
      </c>
      <c r="G573">
        <v>5770.9049999999997</v>
      </c>
      <c r="H573">
        <v>6032.6769999999997</v>
      </c>
      <c r="I573">
        <v>7673.2960000000003</v>
      </c>
      <c r="J573" s="6">
        <f>('VWP Details'!$I$63-F573)*'VWP Details'!$J$63+('VWP Details'!$M$63-'VWP Details'!$L$63)*'VWP Details'!$K$63</f>
        <v>1721.3231372000002</v>
      </c>
      <c r="K573" s="6">
        <f>('VWP Details'!$I$62-G573)*'VWP Details'!$J$62+('VWP Details'!$M$62-'VWP Details'!$L$62)*'VWP Details'!$K$62</f>
        <v>1615.1656100000007</v>
      </c>
      <c r="L573" s="6">
        <f>('VWP Details'!$I$61-H573)*'VWP Details'!$J$61+('VWP Details'!$M$61-'VWP Details'!$L$61)*'VWP Details'!$K$61</f>
        <v>1402.7201725000002</v>
      </c>
      <c r="M573" s="6">
        <f>('VWP Details'!I$60-I573)*'VWP Details'!$J$60+('VWP Details'!$M$60-'VWP Details'!$L$60)*'VWP Details'!$K$60</f>
        <v>798.07497719999947</v>
      </c>
      <c r="N573" s="9">
        <f t="shared" si="174"/>
        <v>175.84193721297973</v>
      </c>
      <c r="O573" s="9">
        <f t="shared" si="175"/>
        <v>164.99740440611106</v>
      </c>
      <c r="P573" s="9">
        <f t="shared" si="176"/>
        <v>143.29501949375478</v>
      </c>
      <c r="Q573" s="9">
        <f t="shared" si="177"/>
        <v>81.527429103363659</v>
      </c>
      <c r="R573" s="9">
        <f t="shared" si="178"/>
        <v>278.3419372129797</v>
      </c>
      <c r="S573" s="9">
        <f t="shared" si="179"/>
        <v>279.49740440611106</v>
      </c>
      <c r="T573" s="9">
        <f t="shared" si="180"/>
        <v>279.79501949375481</v>
      </c>
      <c r="U573" s="9">
        <f t="shared" si="181"/>
        <v>281.02742910336366</v>
      </c>
      <c r="V573" s="10">
        <f>'VWP Details'!P$63</f>
        <v>102.5</v>
      </c>
      <c r="W573" s="10">
        <f>'VWP Details'!P$62</f>
        <v>114.5</v>
      </c>
      <c r="X573" s="10">
        <f>'VWP Details'!P$61</f>
        <v>136.5</v>
      </c>
      <c r="Y573" s="10">
        <f>'VWP Details'!P$60</f>
        <v>199.5</v>
      </c>
      <c r="AA573" s="10">
        <f t="shared" si="182"/>
        <v>278.33925349839069</v>
      </c>
      <c r="AB573" s="10">
        <f t="shared" si="183"/>
        <v>279.62602495045422</v>
      </c>
      <c r="AC573" s="10">
        <f t="shared" si="184"/>
        <v>280.58298861816809</v>
      </c>
      <c r="AD573" s="10">
        <f t="shared" si="185"/>
        <v>281.13364199394414</v>
      </c>
      <c r="AE573" s="10">
        <f t="shared" si="166"/>
        <v>278.31297086836281</v>
      </c>
      <c r="AF573" s="10">
        <f t="shared" si="167"/>
        <v>279.40056848130598</v>
      </c>
      <c r="AG573" s="10">
        <f t="shared" si="168"/>
        <v>280.15362010873764</v>
      </c>
      <c r="AH573" s="10">
        <f t="shared" si="169"/>
        <v>281.42071816688491</v>
      </c>
      <c r="AN573" s="10">
        <f t="shared" si="170"/>
        <v>278.50534877203319</v>
      </c>
      <c r="AO573" s="10">
        <f t="shared" si="171"/>
        <v>279.15790180352997</v>
      </c>
      <c r="AP573" s="10">
        <f t="shared" si="172"/>
        <v>279.99444986721386</v>
      </c>
      <c r="AQ573" s="10">
        <f t="shared" si="173"/>
        <v>281.51343731634609</v>
      </c>
    </row>
    <row r="574" spans="5:43" x14ac:dyDescent="0.2">
      <c r="E574" s="20">
        <v>40846.416666666664</v>
      </c>
      <c r="F574">
        <v>6957.8419999999996</v>
      </c>
      <c r="G574">
        <v>5768.2659999999996</v>
      </c>
      <c r="H574">
        <v>6004.4170000000004</v>
      </c>
      <c r="I574">
        <v>7654.085</v>
      </c>
      <c r="J574" s="6">
        <f>('VWP Details'!$I$63-F574)*'VWP Details'!$J$63+('VWP Details'!$M$63-'VWP Details'!$L$63)*'VWP Details'!$K$63</f>
        <v>1721.1752542000002</v>
      </c>
      <c r="K574" s="6">
        <f>('VWP Details'!$I$62-G574)*'VWP Details'!$J$62+('VWP Details'!$M$62-'VWP Details'!$L$62)*'VWP Details'!$K$62</f>
        <v>1616.6381720000008</v>
      </c>
      <c r="L574" s="6">
        <f>('VWP Details'!$I$61-H574)*'VWP Details'!$J$61+('VWP Details'!$M$61-'VWP Details'!$L$61)*'VWP Details'!$K$61</f>
        <v>1418.4751224999998</v>
      </c>
      <c r="M574" s="6">
        <f>('VWP Details'!I$60-I574)*'VWP Details'!$J$60+('VWP Details'!$M$60-'VWP Details'!$L$60)*'VWP Details'!$K$60</f>
        <v>808.53152449999959</v>
      </c>
      <c r="N574" s="9">
        <f t="shared" si="174"/>
        <v>175.82683021032642</v>
      </c>
      <c r="O574" s="9">
        <f t="shared" si="175"/>
        <v>165.14783412447727</v>
      </c>
      <c r="P574" s="9">
        <f t="shared" si="176"/>
        <v>144.90446798649972</v>
      </c>
      <c r="Q574" s="9">
        <f t="shared" si="177"/>
        <v>82.5956187384499</v>
      </c>
      <c r="R574" s="9">
        <f t="shared" si="178"/>
        <v>278.32683021032642</v>
      </c>
      <c r="S574" s="9">
        <f t="shared" si="179"/>
        <v>279.6478341244773</v>
      </c>
      <c r="T574" s="9">
        <f t="shared" si="180"/>
        <v>281.40446798649975</v>
      </c>
      <c r="U574" s="9">
        <f t="shared" si="181"/>
        <v>282.0956187384499</v>
      </c>
      <c r="V574" s="10">
        <f>'VWP Details'!P$63</f>
        <v>102.5</v>
      </c>
      <c r="W574" s="10">
        <f>'VWP Details'!P$62</f>
        <v>114.5</v>
      </c>
      <c r="X574" s="10">
        <f>'VWP Details'!P$61</f>
        <v>136.5</v>
      </c>
      <c r="Y574" s="10">
        <f>'VWP Details'!P$60</f>
        <v>199.5</v>
      </c>
      <c r="AA574" s="10">
        <f t="shared" si="182"/>
        <v>278.33783166284684</v>
      </c>
      <c r="AB574" s="10">
        <f t="shared" si="183"/>
        <v>279.64634065777727</v>
      </c>
      <c r="AC574" s="10">
        <f t="shared" si="184"/>
        <v>280.82355162005604</v>
      </c>
      <c r="AD574" s="10">
        <f t="shared" si="185"/>
        <v>281.19667357847044</v>
      </c>
      <c r="AE574" s="10">
        <f t="shared" si="166"/>
        <v>278.31289977658565</v>
      </c>
      <c r="AF574" s="10">
        <f t="shared" si="167"/>
        <v>279.3992460222434</v>
      </c>
      <c r="AG574" s="10">
        <f t="shared" si="168"/>
        <v>280.13326109786766</v>
      </c>
      <c r="AH574" s="10">
        <f t="shared" si="169"/>
        <v>281.38880870523366</v>
      </c>
      <c r="AN574" s="10">
        <f t="shared" si="170"/>
        <v>278.50534877203319</v>
      </c>
      <c r="AO574" s="10">
        <f t="shared" si="171"/>
        <v>279.15790180352997</v>
      </c>
      <c r="AP574" s="10">
        <f t="shared" si="172"/>
        <v>279.99444986721386</v>
      </c>
      <c r="AQ574" s="10">
        <f t="shared" si="173"/>
        <v>281.51343731634609</v>
      </c>
    </row>
    <row r="575" spans="5:43" x14ac:dyDescent="0.2">
      <c r="E575" s="20">
        <v>40846.458333333336</v>
      </c>
      <c r="F575">
        <v>6957.9809999999998</v>
      </c>
      <c r="G575">
        <v>5771.9139999999998</v>
      </c>
      <c r="H575">
        <v>6026.8850000000002</v>
      </c>
      <c r="I575">
        <v>7672.0280000000002</v>
      </c>
      <c r="J575" s="6">
        <f>('VWP Details'!$I$63-F575)*'VWP Details'!$J$63+('VWP Details'!$M$63-'VWP Details'!$L$63)*'VWP Details'!$K$63</f>
        <v>1721.0543381</v>
      </c>
      <c r="K575" s="6">
        <f>('VWP Details'!$I$62-G575)*'VWP Details'!$J$62+('VWP Details'!$M$62-'VWP Details'!$L$62)*'VWP Details'!$K$62</f>
        <v>1614.6025880000009</v>
      </c>
      <c r="L575" s="6">
        <f>('VWP Details'!$I$61-H575)*'VWP Details'!$J$61+('VWP Details'!$M$61-'VWP Details'!$L$61)*'VWP Details'!$K$61</f>
        <v>1405.9492124999999</v>
      </c>
      <c r="M575" s="6">
        <f>('VWP Details'!I$60-I575)*'VWP Details'!$J$60+('VWP Details'!$M$60-'VWP Details'!$L$60)*'VWP Details'!$K$60</f>
        <v>798.7651495999994</v>
      </c>
      <c r="N575" s="9">
        <f t="shared" si="174"/>
        <v>175.81447801403931</v>
      </c>
      <c r="O575" s="9">
        <f t="shared" si="175"/>
        <v>164.93988883739888</v>
      </c>
      <c r="P575" s="9">
        <f t="shared" si="176"/>
        <v>143.62488239785876</v>
      </c>
      <c r="Q575" s="9">
        <f t="shared" si="177"/>
        <v>81.597933733902892</v>
      </c>
      <c r="R575" s="9">
        <f t="shared" si="178"/>
        <v>278.31447801403931</v>
      </c>
      <c r="S575" s="9">
        <f t="shared" si="179"/>
        <v>279.43988883739888</v>
      </c>
      <c r="T575" s="9">
        <f t="shared" si="180"/>
        <v>280.12488239785876</v>
      </c>
      <c r="U575" s="9">
        <f t="shared" si="181"/>
        <v>281.09793373390289</v>
      </c>
      <c r="V575" s="10">
        <f>'VWP Details'!P$63</f>
        <v>102.5</v>
      </c>
      <c r="W575" s="10">
        <f>'VWP Details'!P$62</f>
        <v>114.5</v>
      </c>
      <c r="X575" s="10">
        <f>'VWP Details'!P$61</f>
        <v>136.5</v>
      </c>
      <c r="Y575" s="10">
        <f>'VWP Details'!P$60</f>
        <v>199.5</v>
      </c>
      <c r="AA575" s="10">
        <f t="shared" si="182"/>
        <v>278.3335839291596</v>
      </c>
      <c r="AB575" s="10">
        <f t="shared" si="183"/>
        <v>279.61598110188424</v>
      </c>
      <c r="AC575" s="10">
        <f t="shared" si="184"/>
        <v>280.79111206374091</v>
      </c>
      <c r="AD575" s="10">
        <f t="shared" si="185"/>
        <v>281.29457937772395</v>
      </c>
      <c r="AE575" s="10">
        <f t="shared" si="166"/>
        <v>278.3128677852859</v>
      </c>
      <c r="AF575" s="10">
        <f t="shared" si="167"/>
        <v>279.41617121814238</v>
      </c>
      <c r="AG575" s="10">
        <f t="shared" si="168"/>
        <v>280.04730994198474</v>
      </c>
      <c r="AH575" s="10">
        <f t="shared" si="169"/>
        <v>281.35782892609228</v>
      </c>
      <c r="AN575" s="10">
        <f t="shared" si="170"/>
        <v>278.50534877203319</v>
      </c>
      <c r="AO575" s="10">
        <f t="shared" si="171"/>
        <v>279.15790180352997</v>
      </c>
      <c r="AP575" s="10">
        <f t="shared" si="172"/>
        <v>279.99444986721386</v>
      </c>
      <c r="AQ575" s="10">
        <f t="shared" si="173"/>
        <v>281.51343731634609</v>
      </c>
    </row>
    <row r="576" spans="5:43" x14ac:dyDescent="0.2">
      <c r="E576" s="20">
        <v>40846.5</v>
      </c>
      <c r="F576">
        <v>6958.13</v>
      </c>
      <c r="G576">
        <v>5775.4290000000001</v>
      </c>
      <c r="H576">
        <v>6039.7259999999997</v>
      </c>
      <c r="I576">
        <v>7668.3860000000004</v>
      </c>
      <c r="J576" s="6">
        <f>('VWP Details'!$I$63-F576)*'VWP Details'!$J$63+('VWP Details'!$M$63-'VWP Details'!$L$63)*'VWP Details'!$K$63</f>
        <v>1720.9247229999996</v>
      </c>
      <c r="K576" s="6">
        <f>('VWP Details'!$I$62-G576)*'VWP Details'!$J$62+('VWP Details'!$M$62-'VWP Details'!$L$62)*'VWP Details'!$K$62</f>
        <v>1612.6412180000007</v>
      </c>
      <c r="L576" s="6">
        <f>('VWP Details'!$I$61-H576)*'VWP Details'!$J$61+('VWP Details'!$M$61-'VWP Details'!$L$61)*'VWP Details'!$K$61</f>
        <v>1398.7903550000001</v>
      </c>
      <c r="M576" s="6">
        <f>('VWP Details'!I$60-I576)*'VWP Details'!$J$60+('VWP Details'!$M$60-'VWP Details'!$L$60)*'VWP Details'!$K$60</f>
        <v>800.74749019999933</v>
      </c>
      <c r="N576" s="9">
        <f t="shared" si="174"/>
        <v>175.80123717053726</v>
      </c>
      <c r="O576" s="9">
        <f t="shared" si="175"/>
        <v>164.73952488891186</v>
      </c>
      <c r="P576" s="9">
        <f t="shared" si="176"/>
        <v>142.8935685940605</v>
      </c>
      <c r="Q576" s="9">
        <f t="shared" si="177"/>
        <v>81.800439936129948</v>
      </c>
      <c r="R576" s="9">
        <f t="shared" si="178"/>
        <v>278.30123717053726</v>
      </c>
      <c r="S576" s="9">
        <f t="shared" si="179"/>
        <v>279.23952488891189</v>
      </c>
      <c r="T576" s="9">
        <f t="shared" si="180"/>
        <v>279.39356859406053</v>
      </c>
      <c r="U576" s="9">
        <f t="shared" si="181"/>
        <v>281.30043993612992</v>
      </c>
      <c r="V576" s="10">
        <f>'VWP Details'!P$63</f>
        <v>102.5</v>
      </c>
      <c r="W576" s="10">
        <f>'VWP Details'!P$62</f>
        <v>114.5</v>
      </c>
      <c r="X576" s="10">
        <f>'VWP Details'!P$61</f>
        <v>136.5</v>
      </c>
      <c r="Y576" s="10">
        <f>'VWP Details'!P$60</f>
        <v>199.5</v>
      </c>
      <c r="AA576" s="10">
        <f t="shared" si="182"/>
        <v>278.32562165011416</v>
      </c>
      <c r="AB576" s="10">
        <f t="shared" si="183"/>
        <v>279.51787972056246</v>
      </c>
      <c r="AC576" s="10">
        <f t="shared" si="184"/>
        <v>280.43321764696429</v>
      </c>
      <c r="AD576" s="10">
        <f t="shared" si="185"/>
        <v>281.40600783166764</v>
      </c>
      <c r="AE576" s="10">
        <f t="shared" si="166"/>
        <v>278.31343296491457</v>
      </c>
      <c r="AF576" s="10">
        <f t="shared" si="167"/>
        <v>279.42165942325198</v>
      </c>
      <c r="AG576" s="10">
        <f t="shared" si="168"/>
        <v>280.0168727992932</v>
      </c>
      <c r="AH576" s="10">
        <f t="shared" si="169"/>
        <v>281.38418030977135</v>
      </c>
      <c r="AN576" s="10">
        <f t="shared" si="170"/>
        <v>278.50534877203319</v>
      </c>
      <c r="AO576" s="10">
        <f t="shared" si="171"/>
        <v>279.15790180352997</v>
      </c>
      <c r="AP576" s="10">
        <f t="shared" si="172"/>
        <v>279.99444986721386</v>
      </c>
      <c r="AQ576" s="10">
        <f t="shared" si="173"/>
        <v>281.51343731634609</v>
      </c>
    </row>
    <row r="577" spans="5:43" x14ac:dyDescent="0.2">
      <c r="E577" s="20">
        <v>40846.541666666664</v>
      </c>
      <c r="F577">
        <v>6958.2910000000002</v>
      </c>
      <c r="G577">
        <v>5778.17</v>
      </c>
      <c r="H577">
        <v>6029.7290000000003</v>
      </c>
      <c r="I577">
        <v>7655.7979999999998</v>
      </c>
      <c r="J577" s="6">
        <f>('VWP Details'!$I$63-F577)*'VWP Details'!$J$63+('VWP Details'!$M$63-'VWP Details'!$L$63)*'VWP Details'!$K$63</f>
        <v>1720.7846690999995</v>
      </c>
      <c r="K577" s="6">
        <f>('VWP Details'!$I$62-G577)*'VWP Details'!$J$62+('VWP Details'!$M$62-'VWP Details'!$L$62)*'VWP Details'!$K$62</f>
        <v>1611.1117400000005</v>
      </c>
      <c r="L577" s="6">
        <f>('VWP Details'!$I$61-H577)*'VWP Details'!$J$61+('VWP Details'!$M$61-'VWP Details'!$L$61)*'VWP Details'!$K$61</f>
        <v>1404.3636824999999</v>
      </c>
      <c r="M577" s="6">
        <f>('VWP Details'!I$60-I577)*'VWP Details'!$J$60+('VWP Details'!$M$60-'VWP Details'!$L$60)*'VWP Details'!$K$60</f>
        <v>807.59913859999972</v>
      </c>
      <c r="N577" s="9">
        <f t="shared" si="174"/>
        <v>175.78692995037736</v>
      </c>
      <c r="O577" s="9">
        <f t="shared" si="175"/>
        <v>164.58328091087404</v>
      </c>
      <c r="P577" s="9">
        <f t="shared" si="176"/>
        <v>143.46291242215574</v>
      </c>
      <c r="Q577" s="9">
        <f t="shared" si="177"/>
        <v>82.500370763596834</v>
      </c>
      <c r="R577" s="9">
        <f t="shared" si="178"/>
        <v>278.28692995037738</v>
      </c>
      <c r="S577" s="9">
        <f t="shared" si="179"/>
        <v>279.08328091087401</v>
      </c>
      <c r="T577" s="9">
        <f t="shared" si="180"/>
        <v>279.96291242215574</v>
      </c>
      <c r="U577" s="9">
        <f t="shared" si="181"/>
        <v>282.00037076359683</v>
      </c>
      <c r="V577" s="10">
        <f>'VWP Details'!P$63</f>
        <v>102.5</v>
      </c>
      <c r="W577" s="10">
        <f>'VWP Details'!P$62</f>
        <v>114.5</v>
      </c>
      <c r="X577" s="10">
        <f>'VWP Details'!P$61</f>
        <v>136.5</v>
      </c>
      <c r="Y577" s="10">
        <f>'VWP Details'!P$60</f>
        <v>199.5</v>
      </c>
      <c r="AA577" s="10">
        <f t="shared" si="182"/>
        <v>278.31428251165198</v>
      </c>
      <c r="AB577" s="10">
        <f t="shared" si="183"/>
        <v>279.38158663355466</v>
      </c>
      <c r="AC577" s="10">
        <f t="shared" si="184"/>
        <v>280.13617017886594</v>
      </c>
      <c r="AD577" s="10">
        <f t="shared" si="185"/>
        <v>281.50435845508866</v>
      </c>
      <c r="AE577" s="10">
        <f t="shared" si="166"/>
        <v>278.31403369043181</v>
      </c>
      <c r="AF577" s="10">
        <f t="shared" si="167"/>
        <v>279.44768450556245</v>
      </c>
      <c r="AG577" s="10">
        <f t="shared" si="168"/>
        <v>280.05088649419082</v>
      </c>
      <c r="AH577" s="10">
        <f t="shared" si="169"/>
        <v>281.37845319861566</v>
      </c>
      <c r="AN577" s="10">
        <f t="shared" si="170"/>
        <v>278.50534877203319</v>
      </c>
      <c r="AO577" s="10">
        <f t="shared" si="171"/>
        <v>279.15790180352997</v>
      </c>
      <c r="AP577" s="10">
        <f t="shared" si="172"/>
        <v>279.99444986721386</v>
      </c>
      <c r="AQ577" s="10">
        <f t="shared" si="173"/>
        <v>281.51343731634609</v>
      </c>
    </row>
    <row r="578" spans="5:43" x14ac:dyDescent="0.2">
      <c r="E578" s="20">
        <v>40846.583333333336</v>
      </c>
      <c r="F578">
        <v>6958.3689999999997</v>
      </c>
      <c r="G578">
        <v>5777.7939999999999</v>
      </c>
      <c r="H578">
        <v>6026.5640000000003</v>
      </c>
      <c r="I578">
        <v>7671.9809999999998</v>
      </c>
      <c r="J578" s="6">
        <f>('VWP Details'!$I$63-F578)*'VWP Details'!$J$63+('VWP Details'!$M$63-'VWP Details'!$L$63)*'VWP Details'!$K$63</f>
        <v>1720.7168169000001</v>
      </c>
      <c r="K578" s="6">
        <f>('VWP Details'!$I$62-G578)*'VWP Details'!$J$62+('VWP Details'!$M$62-'VWP Details'!$L$62)*'VWP Details'!$K$62</f>
        <v>1611.3215480000008</v>
      </c>
      <c r="L578" s="6">
        <f>('VWP Details'!$I$61-H578)*'VWP Details'!$J$61+('VWP Details'!$M$61-'VWP Details'!$L$61)*'VWP Details'!$K$61</f>
        <v>1406.1281699999997</v>
      </c>
      <c r="M578" s="6">
        <f>('VWP Details'!I$60-I578)*'VWP Details'!$J$60+('VWP Details'!$M$60-'VWP Details'!$L$60)*'VWP Details'!$K$60</f>
        <v>798.7907316999997</v>
      </c>
      <c r="N578" s="9">
        <f t="shared" si="174"/>
        <v>175.77999850210119</v>
      </c>
      <c r="O578" s="9">
        <f t="shared" si="175"/>
        <v>164.60471386809488</v>
      </c>
      <c r="P578" s="9">
        <f t="shared" si="176"/>
        <v>143.64316381916697</v>
      </c>
      <c r="Q578" s="9">
        <f t="shared" si="177"/>
        <v>81.600547075886638</v>
      </c>
      <c r="R578" s="9">
        <f t="shared" si="178"/>
        <v>278.27999850210119</v>
      </c>
      <c r="S578" s="9">
        <f t="shared" si="179"/>
        <v>279.1047138680949</v>
      </c>
      <c r="T578" s="9">
        <f t="shared" si="180"/>
        <v>280.14316381916694</v>
      </c>
      <c r="U578" s="9">
        <f t="shared" si="181"/>
        <v>281.10054707588665</v>
      </c>
      <c r="V578" s="10">
        <f>'VWP Details'!P$63</f>
        <v>102.5</v>
      </c>
      <c r="W578" s="10">
        <f>'VWP Details'!P$62</f>
        <v>114.5</v>
      </c>
      <c r="X578" s="10">
        <f>'VWP Details'!P$61</f>
        <v>136.5</v>
      </c>
      <c r="Y578" s="10">
        <f>'VWP Details'!P$60</f>
        <v>199.5</v>
      </c>
      <c r="AA578" s="10">
        <f t="shared" si="182"/>
        <v>278.30189476947623</v>
      </c>
      <c r="AB578" s="10">
        <f t="shared" si="183"/>
        <v>279.3030485259514</v>
      </c>
      <c r="AC578" s="10">
        <f t="shared" si="184"/>
        <v>280.20579904394833</v>
      </c>
      <c r="AD578" s="10">
        <f t="shared" si="185"/>
        <v>281.51898204959326</v>
      </c>
      <c r="AE578" s="10">
        <f t="shared" si="166"/>
        <v>278.31466996183769</v>
      </c>
      <c r="AF578" s="10">
        <f t="shared" si="167"/>
        <v>279.47251253441112</v>
      </c>
      <c r="AG578" s="10">
        <f t="shared" si="168"/>
        <v>280.10209725444122</v>
      </c>
      <c r="AH578" s="10">
        <f t="shared" si="169"/>
        <v>281.42878950140312</v>
      </c>
      <c r="AN578" s="10">
        <f t="shared" si="170"/>
        <v>278.50534877203319</v>
      </c>
      <c r="AO578" s="10">
        <f t="shared" si="171"/>
        <v>279.15790180352997</v>
      </c>
      <c r="AP578" s="10">
        <f t="shared" si="172"/>
        <v>279.99444986721386</v>
      </c>
      <c r="AQ578" s="10">
        <f t="shared" si="173"/>
        <v>281.51343731634609</v>
      </c>
    </row>
    <row r="579" spans="5:43" x14ac:dyDescent="0.2">
      <c r="E579" s="20">
        <v>40846.625</v>
      </c>
      <c r="F579">
        <v>6958.39</v>
      </c>
      <c r="G579">
        <v>5776.0910000000003</v>
      </c>
      <c r="H579">
        <v>6053.4059999999999</v>
      </c>
      <c r="I579">
        <v>7665.1949999999997</v>
      </c>
      <c r="J579" s="6">
        <f>('VWP Details'!$I$63-F579)*'VWP Details'!$J$63+('VWP Details'!$M$63-'VWP Details'!$L$63)*'VWP Details'!$K$63</f>
        <v>1720.6985489999995</v>
      </c>
      <c r="K579" s="6">
        <f>('VWP Details'!$I$62-G579)*'VWP Details'!$J$62+('VWP Details'!$M$62-'VWP Details'!$L$62)*'VWP Details'!$K$62</f>
        <v>1612.2718220000004</v>
      </c>
      <c r="L579" s="6">
        <f>('VWP Details'!$I$61-H579)*'VWP Details'!$J$61+('VWP Details'!$M$61-'VWP Details'!$L$61)*'VWP Details'!$K$61</f>
        <v>1391.163755</v>
      </c>
      <c r="M579" s="6">
        <f>('VWP Details'!I$60-I579)*'VWP Details'!$J$60+('VWP Details'!$M$60-'VWP Details'!$L$60)*'VWP Details'!$K$60</f>
        <v>802.48435149999978</v>
      </c>
      <c r="N579" s="9">
        <f t="shared" si="174"/>
        <v>175.77813234294985</v>
      </c>
      <c r="O579" s="9">
        <f t="shared" si="175"/>
        <v>164.70178920359223</v>
      </c>
      <c r="P579" s="9">
        <f t="shared" si="176"/>
        <v>142.1144725084005</v>
      </c>
      <c r="Q579" s="9">
        <f t="shared" si="177"/>
        <v>81.977869175917633</v>
      </c>
      <c r="R579" s="9">
        <f t="shared" si="178"/>
        <v>278.27813234294985</v>
      </c>
      <c r="S579" s="9">
        <f t="shared" si="179"/>
        <v>279.20178920359223</v>
      </c>
      <c r="T579" s="9">
        <f t="shared" si="180"/>
        <v>278.61447250840047</v>
      </c>
      <c r="U579" s="9">
        <f t="shared" si="181"/>
        <v>281.47786917591765</v>
      </c>
      <c r="V579" s="10">
        <f>'VWP Details'!P$63</f>
        <v>102.5</v>
      </c>
      <c r="W579" s="10">
        <f>'VWP Details'!P$62</f>
        <v>114.5</v>
      </c>
      <c r="X579" s="10">
        <f>'VWP Details'!P$61</f>
        <v>136.5</v>
      </c>
      <c r="Y579" s="10">
        <f>'VWP Details'!P$60</f>
        <v>199.5</v>
      </c>
      <c r="AA579" s="10">
        <f t="shared" si="182"/>
        <v>278.29215519600103</v>
      </c>
      <c r="AB579" s="10">
        <f t="shared" si="183"/>
        <v>279.21383954177435</v>
      </c>
      <c r="AC579" s="10">
        <f t="shared" si="184"/>
        <v>279.6477999483285</v>
      </c>
      <c r="AD579" s="10">
        <f t="shared" si="185"/>
        <v>281.3954321370868</v>
      </c>
      <c r="AE579" s="10">
        <f t="shared" si="166"/>
        <v>278.31527424194388</v>
      </c>
      <c r="AF579" s="10">
        <f t="shared" si="167"/>
        <v>279.47990234444865</v>
      </c>
      <c r="AG579" s="10">
        <f t="shared" si="168"/>
        <v>280.0839160677171</v>
      </c>
      <c r="AH579" s="10">
        <f t="shared" si="169"/>
        <v>281.41070517487583</v>
      </c>
      <c r="AN579" s="10">
        <f t="shared" si="170"/>
        <v>278.50534877203319</v>
      </c>
      <c r="AO579" s="10">
        <f t="shared" si="171"/>
        <v>279.15790180352997</v>
      </c>
      <c r="AP579" s="10">
        <f t="shared" si="172"/>
        <v>279.99444986721386</v>
      </c>
      <c r="AQ579" s="10">
        <f t="shared" si="173"/>
        <v>281.51343731634609</v>
      </c>
    </row>
    <row r="580" spans="5:43" x14ac:dyDescent="0.2">
      <c r="E580" s="20">
        <v>40846.666666666664</v>
      </c>
      <c r="F580">
        <v>6958.3689999999997</v>
      </c>
      <c r="G580">
        <v>5776.393</v>
      </c>
      <c r="H580">
        <v>6052.5020000000004</v>
      </c>
      <c r="I580">
        <v>7657.6030000000001</v>
      </c>
      <c r="J580" s="6">
        <f>('VWP Details'!$I$63-F580)*'VWP Details'!$J$63+('VWP Details'!$M$63-'VWP Details'!$L$63)*'VWP Details'!$K$63</f>
        <v>1720.7168169000001</v>
      </c>
      <c r="K580" s="6">
        <f>('VWP Details'!$I$62-G580)*'VWP Details'!$J$62+('VWP Details'!$M$62-'VWP Details'!$L$62)*'VWP Details'!$K$62</f>
        <v>1612.1033060000007</v>
      </c>
      <c r="L580" s="6">
        <f>('VWP Details'!$I$61-H580)*'VWP Details'!$J$61+('VWP Details'!$M$61-'VWP Details'!$L$61)*'VWP Details'!$K$61</f>
        <v>1391.6677349999998</v>
      </c>
      <c r="M580" s="6">
        <f>('VWP Details'!I$60-I580)*'VWP Details'!$J$60+('VWP Details'!$M$60-'VWP Details'!$L$60)*'VWP Details'!$K$60</f>
        <v>806.61667709999949</v>
      </c>
      <c r="N580" s="9">
        <f t="shared" si="174"/>
        <v>175.77999850210119</v>
      </c>
      <c r="O580" s="9">
        <f t="shared" si="175"/>
        <v>164.68457443476066</v>
      </c>
      <c r="P580" s="9">
        <f t="shared" si="176"/>
        <v>142.16595663569848</v>
      </c>
      <c r="Q580" s="9">
        <f t="shared" si="177"/>
        <v>82.400007310818154</v>
      </c>
      <c r="R580" s="9">
        <f t="shared" si="178"/>
        <v>278.27999850210119</v>
      </c>
      <c r="S580" s="9">
        <f t="shared" si="179"/>
        <v>279.18457443476063</v>
      </c>
      <c r="T580" s="9">
        <f t="shared" si="180"/>
        <v>278.66595663569848</v>
      </c>
      <c r="U580" s="9">
        <f t="shared" si="181"/>
        <v>281.90000731081818</v>
      </c>
      <c r="V580" s="10">
        <f>'VWP Details'!P$63</f>
        <v>102.5</v>
      </c>
      <c r="W580" s="10">
        <f>'VWP Details'!P$62</f>
        <v>114.5</v>
      </c>
      <c r="X580" s="10">
        <f>'VWP Details'!P$61</f>
        <v>136.5</v>
      </c>
      <c r="Y580" s="10">
        <f>'VWP Details'!P$60</f>
        <v>199.5</v>
      </c>
      <c r="AA580" s="10">
        <f t="shared" si="182"/>
        <v>278.28525929361342</v>
      </c>
      <c r="AB580" s="10">
        <f t="shared" si="183"/>
        <v>279.16277666124677</v>
      </c>
      <c r="AC580" s="10">
        <f t="shared" si="184"/>
        <v>279.35601479589639</v>
      </c>
      <c r="AD580" s="10">
        <f t="shared" si="185"/>
        <v>281.55584685246987</v>
      </c>
      <c r="AE580" s="10">
        <f t="shared" si="166"/>
        <v>278.31587141287224</v>
      </c>
      <c r="AF580" s="10">
        <f t="shared" si="167"/>
        <v>279.49061654295724</v>
      </c>
      <c r="AG580" s="10">
        <f t="shared" si="168"/>
        <v>280.0680083836055</v>
      </c>
      <c r="AH580" s="10">
        <f t="shared" si="169"/>
        <v>281.37747013720559</v>
      </c>
      <c r="AN580" s="10">
        <f t="shared" si="170"/>
        <v>278.50534877203319</v>
      </c>
      <c r="AO580" s="10">
        <f t="shared" si="171"/>
        <v>279.15790180352997</v>
      </c>
      <c r="AP580" s="10">
        <f t="shared" si="172"/>
        <v>279.99444986721386</v>
      </c>
      <c r="AQ580" s="10">
        <f t="shared" si="173"/>
        <v>281.51343731634609</v>
      </c>
    </row>
    <row r="581" spans="5:43" x14ac:dyDescent="0.2">
      <c r="E581" s="20">
        <v>40846.708333333336</v>
      </c>
      <c r="F581">
        <v>6958.28</v>
      </c>
      <c r="G581">
        <v>5776.491</v>
      </c>
      <c r="H581">
        <v>6022.0240000000003</v>
      </c>
      <c r="I581">
        <v>7677.3220000000001</v>
      </c>
      <c r="J581" s="6">
        <f>('VWP Details'!$I$63-F581)*'VWP Details'!$J$63+('VWP Details'!$M$63-'VWP Details'!$L$63)*'VWP Details'!$K$63</f>
        <v>1720.794238</v>
      </c>
      <c r="K581" s="6">
        <f>('VWP Details'!$I$62-G581)*'VWP Details'!$J$62+('VWP Details'!$M$62-'VWP Details'!$L$62)*'VWP Details'!$K$62</f>
        <v>1612.0486220000007</v>
      </c>
      <c r="L581" s="6">
        <f>('VWP Details'!$I$61-H581)*'VWP Details'!$J$61+('VWP Details'!$M$61-'VWP Details'!$L$61)*'VWP Details'!$K$61</f>
        <v>1408.6592199999998</v>
      </c>
      <c r="M581" s="6">
        <f>('VWP Details'!I$60-I581)*'VWP Details'!$J$60+('VWP Details'!$M$60-'VWP Details'!$L$60)*'VWP Details'!$K$60</f>
        <v>795.88362539999946</v>
      </c>
      <c r="N581" s="9">
        <f t="shared" si="174"/>
        <v>175.7879074623138</v>
      </c>
      <c r="O581" s="9">
        <f t="shared" si="175"/>
        <v>164.67898818527226</v>
      </c>
      <c r="P581" s="9">
        <f t="shared" si="176"/>
        <v>143.90172348502199</v>
      </c>
      <c r="Q581" s="9">
        <f t="shared" si="177"/>
        <v>81.303571341099484</v>
      </c>
      <c r="R581" s="9">
        <f t="shared" si="178"/>
        <v>278.2879074623138</v>
      </c>
      <c r="S581" s="9">
        <f t="shared" si="179"/>
        <v>279.17898818527226</v>
      </c>
      <c r="T581" s="9">
        <f t="shared" si="180"/>
        <v>280.40172348502199</v>
      </c>
      <c r="U581" s="9">
        <f t="shared" si="181"/>
        <v>280.80357134109948</v>
      </c>
      <c r="V581" s="10">
        <f>'VWP Details'!P$63</f>
        <v>102.5</v>
      </c>
      <c r="W581" s="10">
        <f>'VWP Details'!P$62</f>
        <v>114.5</v>
      </c>
      <c r="X581" s="10">
        <f>'VWP Details'!P$61</f>
        <v>136.5</v>
      </c>
      <c r="Y581" s="10">
        <f>'VWP Details'!P$60</f>
        <v>199.5</v>
      </c>
      <c r="AA581" s="10">
        <f t="shared" si="182"/>
        <v>278.28259335196873</v>
      </c>
      <c r="AB581" s="10">
        <f t="shared" si="183"/>
        <v>279.15066932051877</v>
      </c>
      <c r="AC581" s="10">
        <f t="shared" si="184"/>
        <v>279.55764577408871</v>
      </c>
      <c r="AD581" s="10">
        <f t="shared" si="185"/>
        <v>281.45647313346376</v>
      </c>
      <c r="AE581" s="10">
        <f t="shared" si="166"/>
        <v>278.31647213838954</v>
      </c>
      <c r="AF581" s="10">
        <f t="shared" si="167"/>
        <v>279.50721112409053</v>
      </c>
      <c r="AG581" s="10">
        <f t="shared" si="168"/>
        <v>280.10399259930455</v>
      </c>
      <c r="AH581" s="10">
        <f t="shared" si="169"/>
        <v>281.38738304377699</v>
      </c>
      <c r="AN581" s="10">
        <f t="shared" si="170"/>
        <v>278.50534877203319</v>
      </c>
      <c r="AO581" s="10">
        <f t="shared" si="171"/>
        <v>279.15790180352997</v>
      </c>
      <c r="AP581" s="10">
        <f t="shared" si="172"/>
        <v>279.99444986721386</v>
      </c>
      <c r="AQ581" s="10">
        <f t="shared" si="173"/>
        <v>281.51343731634609</v>
      </c>
    </row>
    <row r="582" spans="5:43" x14ac:dyDescent="0.2">
      <c r="E582" s="20">
        <v>40846.75</v>
      </c>
      <c r="F582">
        <v>6958.1009999999997</v>
      </c>
      <c r="G582">
        <v>5771.38</v>
      </c>
      <c r="H582">
        <v>6048.8190000000004</v>
      </c>
      <c r="I582">
        <v>7659.0159999999996</v>
      </c>
      <c r="J582" s="6">
        <f>('VWP Details'!$I$63-F582)*'VWP Details'!$J$63+('VWP Details'!$M$63-'VWP Details'!$L$63)*'VWP Details'!$K$63</f>
        <v>1720.9499501</v>
      </c>
      <c r="K582" s="6">
        <f>('VWP Details'!$I$62-G582)*'VWP Details'!$J$62+('VWP Details'!$M$62-'VWP Details'!$L$62)*'VWP Details'!$K$62</f>
        <v>1614.9005600000005</v>
      </c>
      <c r="L582" s="6">
        <f>('VWP Details'!$I$61-H582)*'VWP Details'!$J$61+('VWP Details'!$M$61-'VWP Details'!$L$61)*'VWP Details'!$K$61</f>
        <v>1393.7210074999998</v>
      </c>
      <c r="M582" s="6">
        <f>('VWP Details'!I$60-I582)*'VWP Details'!$J$60+('VWP Details'!$M$60-'VWP Details'!$L$60)*'VWP Details'!$K$60</f>
        <v>805.84758119999981</v>
      </c>
      <c r="N582" s="9">
        <f t="shared" si="174"/>
        <v>175.80381424746051</v>
      </c>
      <c r="O582" s="9">
        <f t="shared" si="175"/>
        <v>164.97032819685606</v>
      </c>
      <c r="P582" s="9">
        <f t="shared" si="176"/>
        <v>142.37570889326324</v>
      </c>
      <c r="Q582" s="9">
        <f t="shared" si="177"/>
        <v>82.321440242244094</v>
      </c>
      <c r="R582" s="9">
        <f t="shared" si="178"/>
        <v>278.30381424746054</v>
      </c>
      <c r="S582" s="9">
        <f t="shared" si="179"/>
        <v>279.47032819685603</v>
      </c>
      <c r="T582" s="9">
        <f t="shared" si="180"/>
        <v>278.87570889326321</v>
      </c>
      <c r="U582" s="9">
        <f t="shared" si="181"/>
        <v>281.82144024224408</v>
      </c>
      <c r="V582" s="10">
        <f>'VWP Details'!P$63</f>
        <v>102.5</v>
      </c>
      <c r="W582" s="10">
        <f>'VWP Details'!P$62</f>
        <v>114.5</v>
      </c>
      <c r="X582" s="10">
        <f>'VWP Details'!P$61</f>
        <v>136.5</v>
      </c>
      <c r="Y582" s="10">
        <f>'VWP Details'!P$60</f>
        <v>199.5</v>
      </c>
      <c r="AA582" s="10">
        <f t="shared" si="182"/>
        <v>278.28597021138529</v>
      </c>
      <c r="AB582" s="10">
        <f t="shared" si="183"/>
        <v>279.22807877771521</v>
      </c>
      <c r="AC582" s="10">
        <f t="shared" si="184"/>
        <v>279.34020506831024</v>
      </c>
      <c r="AD582" s="10">
        <f t="shared" si="185"/>
        <v>281.42068702919323</v>
      </c>
      <c r="AE582" s="10">
        <f t="shared" si="166"/>
        <v>278.31650768427812</v>
      </c>
      <c r="AF582" s="10">
        <f t="shared" si="167"/>
        <v>279.5200777387285</v>
      </c>
      <c r="AG582" s="10">
        <f t="shared" si="168"/>
        <v>280.11867924393692</v>
      </c>
      <c r="AH582" s="10">
        <f t="shared" si="169"/>
        <v>281.3876410417941</v>
      </c>
      <c r="AN582" s="10">
        <f t="shared" si="170"/>
        <v>278.50534877203319</v>
      </c>
      <c r="AO582" s="10">
        <f t="shared" si="171"/>
        <v>279.15790180352997</v>
      </c>
      <c r="AP582" s="10">
        <f t="shared" si="172"/>
        <v>279.99444986721386</v>
      </c>
      <c r="AQ582" s="10">
        <f t="shared" si="173"/>
        <v>281.51343731634609</v>
      </c>
    </row>
    <row r="583" spans="5:43" x14ac:dyDescent="0.2">
      <c r="E583" s="20">
        <v>40846.791666666664</v>
      </c>
      <c r="F583">
        <v>6957.9520000000002</v>
      </c>
      <c r="G583">
        <v>5769.6350000000002</v>
      </c>
      <c r="H583">
        <v>6050.0630000000001</v>
      </c>
      <c r="I583">
        <v>7670.2290000000003</v>
      </c>
      <c r="J583" s="6">
        <f>('VWP Details'!$I$63-F583)*'VWP Details'!$J$63+('VWP Details'!$M$63-'VWP Details'!$L$63)*'VWP Details'!$K$63</f>
        <v>1721.0795651999995</v>
      </c>
      <c r="K583" s="6">
        <f>('VWP Details'!$I$62-G583)*'VWP Details'!$J$62+('VWP Details'!$M$62-'VWP Details'!$L$62)*'VWP Details'!$K$62</f>
        <v>1615.8742700000005</v>
      </c>
      <c r="L583" s="6">
        <f>('VWP Details'!$I$61-H583)*'VWP Details'!$J$61+('VWP Details'!$M$61-'VWP Details'!$L$61)*'VWP Details'!$K$61</f>
        <v>1393.0274775</v>
      </c>
      <c r="M583" s="6">
        <f>('VWP Details'!I$60-I583)*'VWP Details'!$J$60+('VWP Details'!$M$60-'VWP Details'!$L$60)*'VWP Details'!$K$60</f>
        <v>799.7443452999994</v>
      </c>
      <c r="N583" s="9">
        <f t="shared" si="174"/>
        <v>175.81705509096247</v>
      </c>
      <c r="O583" s="9">
        <f t="shared" si="175"/>
        <v>165.06979763927706</v>
      </c>
      <c r="P583" s="9">
        <f t="shared" si="176"/>
        <v>142.30486126676024</v>
      </c>
      <c r="Q583" s="9">
        <f t="shared" si="177"/>
        <v>81.697963568555963</v>
      </c>
      <c r="R583" s="9">
        <f t="shared" si="178"/>
        <v>278.31705509096247</v>
      </c>
      <c r="S583" s="9">
        <f t="shared" si="179"/>
        <v>279.56979763927706</v>
      </c>
      <c r="T583" s="9">
        <f t="shared" si="180"/>
        <v>278.80486126676021</v>
      </c>
      <c r="U583" s="9">
        <f t="shared" si="181"/>
        <v>281.19796356855596</v>
      </c>
      <c r="V583" s="10">
        <f>'VWP Details'!P$63</f>
        <v>102.5</v>
      </c>
      <c r="W583" s="10">
        <f>'VWP Details'!P$62</f>
        <v>114.5</v>
      </c>
      <c r="X583" s="10">
        <f>'VWP Details'!P$61</f>
        <v>136.5</v>
      </c>
      <c r="Y583" s="10">
        <f>'VWP Details'!P$60</f>
        <v>199.5</v>
      </c>
      <c r="AA583" s="10">
        <f t="shared" si="182"/>
        <v>278.29338152915756</v>
      </c>
      <c r="AB583" s="10">
        <f t="shared" si="183"/>
        <v>279.32109553195164</v>
      </c>
      <c r="AC583" s="10">
        <f t="shared" si="184"/>
        <v>279.07254455782885</v>
      </c>
      <c r="AD583" s="10">
        <f t="shared" si="185"/>
        <v>281.44017032772706</v>
      </c>
      <c r="AE583" s="10">
        <f t="shared" si="166"/>
        <v>278.31689513446383</v>
      </c>
      <c r="AF583" s="10">
        <f t="shared" si="167"/>
        <v>279.52819946145405</v>
      </c>
      <c r="AG583" s="10">
        <f t="shared" si="168"/>
        <v>280.16295787147186</v>
      </c>
      <c r="AH583" s="10">
        <f t="shared" si="169"/>
        <v>281.40760919867046</v>
      </c>
      <c r="AN583" s="10">
        <f t="shared" si="170"/>
        <v>278.50534877203319</v>
      </c>
      <c r="AO583" s="10">
        <f t="shared" si="171"/>
        <v>279.15790180352997</v>
      </c>
      <c r="AP583" s="10">
        <f t="shared" si="172"/>
        <v>279.99444986721386</v>
      </c>
      <c r="AQ583" s="10">
        <f t="shared" si="173"/>
        <v>281.51343731634609</v>
      </c>
    </row>
    <row r="584" spans="5:43" x14ac:dyDescent="0.2">
      <c r="E584" s="20">
        <v>40846.833333333336</v>
      </c>
      <c r="F584">
        <v>6957.902</v>
      </c>
      <c r="G584">
        <v>5772.6729999999998</v>
      </c>
      <c r="H584">
        <v>6020.3720000000003</v>
      </c>
      <c r="I584">
        <v>7658.4179999999997</v>
      </c>
      <c r="J584" s="6">
        <f>('VWP Details'!$I$63-F584)*'VWP Details'!$J$63+('VWP Details'!$M$63-'VWP Details'!$L$63)*'VWP Details'!$K$63</f>
        <v>1721.1230601999998</v>
      </c>
      <c r="K584" s="6">
        <f>('VWP Details'!$I$62-G584)*'VWP Details'!$J$62+('VWP Details'!$M$62-'VWP Details'!$L$62)*'VWP Details'!$K$62</f>
        <v>1614.1790660000008</v>
      </c>
      <c r="L584" s="6">
        <f>('VWP Details'!$I$61-H584)*'VWP Details'!$J$61+('VWP Details'!$M$61-'VWP Details'!$L$61)*'VWP Details'!$K$61</f>
        <v>1409.5802099999999</v>
      </c>
      <c r="M584" s="6">
        <f>('VWP Details'!I$60-I584)*'VWP Details'!$J$60+('VWP Details'!$M$60-'VWP Details'!$L$60)*'VWP Details'!$K$60</f>
        <v>806.17307259999973</v>
      </c>
      <c r="N584" s="9">
        <f t="shared" si="174"/>
        <v>175.82149832703701</v>
      </c>
      <c r="O584" s="9">
        <f t="shared" si="175"/>
        <v>164.89662390513669</v>
      </c>
      <c r="P584" s="9">
        <f t="shared" si="176"/>
        <v>143.995807310571</v>
      </c>
      <c r="Q584" s="9">
        <f t="shared" si="177"/>
        <v>82.354690848760228</v>
      </c>
      <c r="R584" s="9">
        <f t="shared" si="178"/>
        <v>278.32149832703703</v>
      </c>
      <c r="S584" s="9">
        <f t="shared" si="179"/>
        <v>279.39662390513672</v>
      </c>
      <c r="T584" s="9">
        <f t="shared" si="180"/>
        <v>280.49580731057097</v>
      </c>
      <c r="U584" s="9">
        <f t="shared" si="181"/>
        <v>281.85469084876024</v>
      </c>
      <c r="V584" s="10">
        <f>'VWP Details'!P$63</f>
        <v>102.5</v>
      </c>
      <c r="W584" s="10">
        <f>'VWP Details'!P$62</f>
        <v>114.5</v>
      </c>
      <c r="X584" s="10">
        <f>'VWP Details'!P$61</f>
        <v>136.5</v>
      </c>
      <c r="Y584" s="10">
        <f>'VWP Details'!P$60</f>
        <v>199.5</v>
      </c>
      <c r="AA584" s="10">
        <f t="shared" si="182"/>
        <v>278.30205472597498</v>
      </c>
      <c r="AB584" s="10">
        <f t="shared" si="183"/>
        <v>279.36006247226055</v>
      </c>
      <c r="AC584" s="10">
        <f t="shared" si="184"/>
        <v>279.44881151826291</v>
      </c>
      <c r="AD584" s="10">
        <f t="shared" si="185"/>
        <v>281.51553466229564</v>
      </c>
      <c r="AE584" s="10">
        <f t="shared" si="166"/>
        <v>278.31717239239492</v>
      </c>
      <c r="AF584" s="10">
        <f t="shared" si="167"/>
        <v>279.53438309762242</v>
      </c>
      <c r="AG584" s="10">
        <f t="shared" si="168"/>
        <v>280.16610387057807</v>
      </c>
      <c r="AH584" s="10">
        <f t="shared" si="169"/>
        <v>281.4503501287989</v>
      </c>
      <c r="AN584" s="10">
        <f t="shared" si="170"/>
        <v>278.50534877203319</v>
      </c>
      <c r="AO584" s="10">
        <f t="shared" si="171"/>
        <v>279.15790180352997</v>
      </c>
      <c r="AP584" s="10">
        <f t="shared" si="172"/>
        <v>279.99444986721386</v>
      </c>
      <c r="AQ584" s="10">
        <f t="shared" si="173"/>
        <v>281.51343731634609</v>
      </c>
    </row>
    <row r="585" spans="5:43" x14ac:dyDescent="0.2">
      <c r="E585" s="20">
        <v>40846.875</v>
      </c>
      <c r="F585">
        <v>6957.8419999999996</v>
      </c>
      <c r="G585">
        <v>5767.8450000000003</v>
      </c>
      <c r="H585">
        <v>6039.6369999999997</v>
      </c>
      <c r="I585">
        <v>7660.1670000000004</v>
      </c>
      <c r="J585" s="6">
        <f>('VWP Details'!$I$63-F585)*'VWP Details'!$J$63+('VWP Details'!$M$63-'VWP Details'!$L$63)*'VWP Details'!$K$63</f>
        <v>1721.1752542000002</v>
      </c>
      <c r="K585" s="6">
        <f>('VWP Details'!$I$62-G585)*'VWP Details'!$J$62+('VWP Details'!$M$62-'VWP Details'!$L$62)*'VWP Details'!$K$62</f>
        <v>1616.8730900000005</v>
      </c>
      <c r="L585" s="6">
        <f>('VWP Details'!$I$61-H585)*'VWP Details'!$J$61+('VWP Details'!$M$61-'VWP Details'!$L$61)*'VWP Details'!$K$61</f>
        <v>1398.8399725000002</v>
      </c>
      <c r="M585" s="6">
        <f>('VWP Details'!I$60-I585)*'VWP Details'!$J$60+('VWP Details'!$M$60-'VWP Details'!$L$60)*'VWP Details'!$K$60</f>
        <v>805.22109189999935</v>
      </c>
      <c r="N585" s="9">
        <f t="shared" si="174"/>
        <v>175.82683021032642</v>
      </c>
      <c r="O585" s="9">
        <f t="shared" si="175"/>
        <v>165.17183219625906</v>
      </c>
      <c r="P585" s="9">
        <f t="shared" si="176"/>
        <v>142.89863727473477</v>
      </c>
      <c r="Q585" s="9">
        <f t="shared" si="177"/>
        <v>82.257441165153622</v>
      </c>
      <c r="R585" s="9">
        <f t="shared" si="178"/>
        <v>278.32683021032642</v>
      </c>
      <c r="S585" s="9">
        <f t="shared" si="179"/>
        <v>279.67183219625906</v>
      </c>
      <c r="T585" s="9">
        <f t="shared" si="180"/>
        <v>279.39863727473477</v>
      </c>
      <c r="U585" s="9">
        <f t="shared" si="181"/>
        <v>281.75744116515364</v>
      </c>
      <c r="V585" s="10">
        <f>'VWP Details'!P$63</f>
        <v>102.5</v>
      </c>
      <c r="W585" s="10">
        <f>'VWP Details'!P$62</f>
        <v>114.5</v>
      </c>
      <c r="X585" s="10">
        <f>'VWP Details'!P$61</f>
        <v>136.5</v>
      </c>
      <c r="Y585" s="10">
        <f>'VWP Details'!P$60</f>
        <v>199.5</v>
      </c>
      <c r="AA585" s="10">
        <f t="shared" si="182"/>
        <v>278.31142106762007</v>
      </c>
      <c r="AB585" s="10">
        <f t="shared" si="183"/>
        <v>279.45751402456028</v>
      </c>
      <c r="AC585" s="10">
        <f t="shared" si="184"/>
        <v>279.59534764607019</v>
      </c>
      <c r="AD585" s="10">
        <f t="shared" si="185"/>
        <v>281.48702143316268</v>
      </c>
      <c r="AE585" s="10">
        <f t="shared" si="166"/>
        <v>278.31734656724905</v>
      </c>
      <c r="AF585" s="10">
        <f t="shared" si="167"/>
        <v>279.53958857010491</v>
      </c>
      <c r="AG585" s="10">
        <f t="shared" si="168"/>
        <v>280.15023719152362</v>
      </c>
      <c r="AH585" s="10">
        <f t="shared" si="169"/>
        <v>281.45383087790907</v>
      </c>
      <c r="AN585" s="10">
        <f t="shared" si="170"/>
        <v>278.50534877203319</v>
      </c>
      <c r="AO585" s="10">
        <f t="shared" si="171"/>
        <v>279.15790180352997</v>
      </c>
      <c r="AP585" s="10">
        <f t="shared" si="172"/>
        <v>279.99444986721386</v>
      </c>
      <c r="AQ585" s="10">
        <f t="shared" si="173"/>
        <v>281.51343731634609</v>
      </c>
    </row>
    <row r="586" spans="5:43" x14ac:dyDescent="0.2">
      <c r="E586" s="20">
        <v>40846.916666666664</v>
      </c>
      <c r="F586">
        <v>6957.8720000000003</v>
      </c>
      <c r="G586">
        <v>5771.4849999999997</v>
      </c>
      <c r="H586">
        <v>6032.4440000000004</v>
      </c>
      <c r="I586">
        <v>7672.6620000000003</v>
      </c>
      <c r="J586" s="6">
        <f>('VWP Details'!$I$63-F586)*'VWP Details'!$J$63+('VWP Details'!$M$63-'VWP Details'!$L$63)*'VWP Details'!$K$63</f>
        <v>1721.1491571999995</v>
      </c>
      <c r="K586" s="6">
        <f>('VWP Details'!$I$62-G586)*'VWP Details'!$J$62+('VWP Details'!$M$62-'VWP Details'!$L$62)*'VWP Details'!$K$62</f>
        <v>1614.8419700000009</v>
      </c>
      <c r="L586" s="6">
        <f>('VWP Details'!$I$61-H586)*'VWP Details'!$J$61+('VWP Details'!$M$61-'VWP Details'!$L$61)*'VWP Details'!$K$61</f>
        <v>1402.8500699999997</v>
      </c>
      <c r="M586" s="6">
        <f>('VWP Details'!I$60-I586)*'VWP Details'!$J$60+('VWP Details'!$M$60-'VWP Details'!$L$60)*'VWP Details'!$K$60</f>
        <v>798.42006339999944</v>
      </c>
      <c r="N586" s="9">
        <f t="shared" si="174"/>
        <v>175.82416426868167</v>
      </c>
      <c r="O586" s="9">
        <f t="shared" si="175"/>
        <v>164.96434292954709</v>
      </c>
      <c r="P586" s="9">
        <f t="shared" si="176"/>
        <v>143.30828918585698</v>
      </c>
      <c r="Q586" s="9">
        <f t="shared" si="177"/>
        <v>81.562681418633275</v>
      </c>
      <c r="R586" s="9">
        <f t="shared" si="178"/>
        <v>278.32416426868167</v>
      </c>
      <c r="S586" s="9">
        <f t="shared" si="179"/>
        <v>279.46434292954712</v>
      </c>
      <c r="T586" s="9">
        <f t="shared" si="180"/>
        <v>279.80828918585701</v>
      </c>
      <c r="U586" s="9">
        <f t="shared" si="181"/>
        <v>281.06268141863325</v>
      </c>
      <c r="V586" s="10">
        <f>'VWP Details'!P$63</f>
        <v>102.5</v>
      </c>
      <c r="W586" s="10">
        <f>'VWP Details'!P$62</f>
        <v>114.5</v>
      </c>
      <c r="X586" s="10">
        <f>'VWP Details'!P$61</f>
        <v>136.5</v>
      </c>
      <c r="Y586" s="10">
        <f>'VWP Details'!P$60</f>
        <v>199.5</v>
      </c>
      <c r="AA586" s="10">
        <f t="shared" si="182"/>
        <v>278.31867242889365</v>
      </c>
      <c r="AB586" s="10">
        <f t="shared" si="183"/>
        <v>279.5145849734152</v>
      </c>
      <c r="AC586" s="10">
        <f t="shared" si="184"/>
        <v>279.47666078623723</v>
      </c>
      <c r="AD586" s="10">
        <f t="shared" si="185"/>
        <v>281.53884344866941</v>
      </c>
      <c r="AE586" s="10">
        <f t="shared" si="166"/>
        <v>278.31731102136047</v>
      </c>
      <c r="AF586" s="10">
        <f t="shared" si="167"/>
        <v>279.55240502250257</v>
      </c>
      <c r="AG586" s="10">
        <f t="shared" si="168"/>
        <v>280.2133075255224</v>
      </c>
      <c r="AH586" s="10">
        <f t="shared" si="169"/>
        <v>281.45726936872342</v>
      </c>
      <c r="AN586" s="10">
        <f t="shared" si="170"/>
        <v>278.50534877203319</v>
      </c>
      <c r="AO586" s="10">
        <f t="shared" si="171"/>
        <v>279.15790180352997</v>
      </c>
      <c r="AP586" s="10">
        <f t="shared" si="172"/>
        <v>279.99444986721386</v>
      </c>
      <c r="AQ586" s="10">
        <f t="shared" si="173"/>
        <v>281.51343731634609</v>
      </c>
    </row>
    <row r="587" spans="5:43" x14ac:dyDescent="0.2">
      <c r="E587" s="20">
        <v>40846.958333333336</v>
      </c>
      <c r="F587">
        <v>6957.8810000000003</v>
      </c>
      <c r="G587">
        <v>5767.0789999999997</v>
      </c>
      <c r="H587">
        <v>6048.5929999999998</v>
      </c>
      <c r="I587">
        <v>7675.3140000000003</v>
      </c>
      <c r="J587" s="6">
        <f>('VWP Details'!$I$63-F587)*'VWP Details'!$J$63+('VWP Details'!$M$63-'VWP Details'!$L$63)*'VWP Details'!$K$63</f>
        <v>1721.1413280999996</v>
      </c>
      <c r="K587" s="6">
        <f>('VWP Details'!$I$62-G587)*'VWP Details'!$J$62+('VWP Details'!$M$62-'VWP Details'!$L$62)*'VWP Details'!$K$62</f>
        <v>1617.3005180000007</v>
      </c>
      <c r="L587" s="6">
        <f>('VWP Details'!$I$61-H587)*'VWP Details'!$J$61+('VWP Details'!$M$61-'VWP Details'!$L$61)*'VWP Details'!$K$61</f>
        <v>1393.8470025000001</v>
      </c>
      <c r="M587" s="6">
        <f>('VWP Details'!I$60-I587)*'VWP Details'!$J$60+('VWP Details'!$M$60-'VWP Details'!$L$60)*'VWP Details'!$K$60</f>
        <v>796.9765797999994</v>
      </c>
      <c r="N587" s="9">
        <f t="shared" si="174"/>
        <v>175.82336448618827</v>
      </c>
      <c r="O587" s="9">
        <f t="shared" si="175"/>
        <v>165.21549614634188</v>
      </c>
      <c r="P587" s="9">
        <f t="shared" si="176"/>
        <v>142.38857992508775</v>
      </c>
      <c r="Q587" s="9">
        <f t="shared" si="177"/>
        <v>81.415222207126916</v>
      </c>
      <c r="R587" s="9">
        <f t="shared" si="178"/>
        <v>278.32336448618827</v>
      </c>
      <c r="S587" s="9">
        <f t="shared" si="179"/>
        <v>279.71549614634188</v>
      </c>
      <c r="T587" s="9">
        <f t="shared" si="180"/>
        <v>278.88857992508775</v>
      </c>
      <c r="U587" s="9">
        <f t="shared" si="181"/>
        <v>280.91522220712693</v>
      </c>
      <c r="V587" s="10">
        <f>'VWP Details'!P$63</f>
        <v>102.5</v>
      </c>
      <c r="W587" s="10">
        <f>'VWP Details'!P$62</f>
        <v>114.5</v>
      </c>
      <c r="X587" s="10">
        <f>'VWP Details'!P$61</f>
        <v>136.5</v>
      </c>
      <c r="Y587" s="10">
        <f>'VWP Details'!P$60</f>
        <v>199.5</v>
      </c>
      <c r="AA587" s="10">
        <f t="shared" si="182"/>
        <v>278.32258247663918</v>
      </c>
      <c r="AB587" s="10">
        <f t="shared" si="183"/>
        <v>279.56361856331239</v>
      </c>
      <c r="AC587" s="10">
        <f t="shared" si="184"/>
        <v>279.47923499260207</v>
      </c>
      <c r="AD587" s="10">
        <f t="shared" si="185"/>
        <v>281.35759984164605</v>
      </c>
      <c r="AE587" s="10">
        <f t="shared" si="166"/>
        <v>278.31744965032601</v>
      </c>
      <c r="AF587" s="10">
        <f t="shared" si="167"/>
        <v>279.55968310755026</v>
      </c>
      <c r="AG587" s="10">
        <f t="shared" si="168"/>
        <v>280.1903879766399</v>
      </c>
      <c r="AH587" s="10">
        <f t="shared" si="169"/>
        <v>281.42612945288181</v>
      </c>
      <c r="AN587" s="10">
        <f t="shared" si="170"/>
        <v>278.50534877203319</v>
      </c>
      <c r="AO587" s="10">
        <f t="shared" si="171"/>
        <v>279.15790180352997</v>
      </c>
      <c r="AP587" s="10">
        <f t="shared" si="172"/>
        <v>279.99444986721386</v>
      </c>
      <c r="AQ587" s="10">
        <f t="shared" si="173"/>
        <v>281.51343731634609</v>
      </c>
    </row>
    <row r="588" spans="5:43" x14ac:dyDescent="0.2">
      <c r="E588" s="20">
        <v>40847</v>
      </c>
      <c r="F588">
        <v>6957.8119999999999</v>
      </c>
      <c r="G588">
        <v>5768.8980000000001</v>
      </c>
      <c r="H588">
        <v>6017.7209999999995</v>
      </c>
      <c r="I588">
        <v>7659.58</v>
      </c>
      <c r="J588" s="6">
        <f>('VWP Details'!$I$63-F588)*'VWP Details'!$J$63+('VWP Details'!$M$63-'VWP Details'!$L$63)*'VWP Details'!$K$63</f>
        <v>1721.2013511999999</v>
      </c>
      <c r="K588" s="6">
        <f>('VWP Details'!$I$62-G588)*'VWP Details'!$J$62+('VWP Details'!$M$62-'VWP Details'!$L$62)*'VWP Details'!$K$62</f>
        <v>1616.2855160000006</v>
      </c>
      <c r="L588" s="6">
        <f>('VWP Details'!$I$61-H588)*'VWP Details'!$J$61+('VWP Details'!$M$61-'VWP Details'!$L$61)*'VWP Details'!$K$61</f>
        <v>1411.0581425000003</v>
      </c>
      <c r="M588" s="6">
        <f>('VWP Details'!I$60-I588)*'VWP Details'!$J$60+('VWP Details'!$M$60-'VWP Details'!$L$60)*'VWP Details'!$K$60</f>
        <v>805.5405959999996</v>
      </c>
      <c r="N588" s="9">
        <f t="shared" si="174"/>
        <v>175.82949615197111</v>
      </c>
      <c r="O588" s="9">
        <f t="shared" si="175"/>
        <v>165.11180851553166</v>
      </c>
      <c r="P588" s="9">
        <f t="shared" si="176"/>
        <v>144.14678565290177</v>
      </c>
      <c r="Q588" s="9">
        <f t="shared" si="177"/>
        <v>82.290080138439563</v>
      </c>
      <c r="R588" s="9">
        <f t="shared" si="178"/>
        <v>278.32949615197111</v>
      </c>
      <c r="S588" s="9">
        <f t="shared" si="179"/>
        <v>279.61180851553166</v>
      </c>
      <c r="T588" s="9">
        <f t="shared" si="180"/>
        <v>280.64678565290177</v>
      </c>
      <c r="U588" s="9">
        <f t="shared" si="181"/>
        <v>281.79008013843958</v>
      </c>
      <c r="V588" s="10">
        <f>'VWP Details'!P$63</f>
        <v>102.5</v>
      </c>
      <c r="W588" s="10">
        <f>'VWP Details'!P$62</f>
        <v>114.5</v>
      </c>
      <c r="X588" s="10">
        <f>'VWP Details'!P$61</f>
        <v>136.5</v>
      </c>
      <c r="Y588" s="10">
        <f>'VWP Details'!P$60</f>
        <v>199.5</v>
      </c>
      <c r="AA588" s="10">
        <f t="shared" si="182"/>
        <v>278.32507068884092</v>
      </c>
      <c r="AB588" s="10">
        <f t="shared" si="183"/>
        <v>279.57202073856331</v>
      </c>
      <c r="AC588" s="10">
        <f t="shared" si="184"/>
        <v>279.84761986983051</v>
      </c>
      <c r="AD588" s="10">
        <f t="shared" si="185"/>
        <v>281.47602315562278</v>
      </c>
      <c r="AE588" s="10">
        <f t="shared" si="166"/>
        <v>278.31769491695729</v>
      </c>
      <c r="AF588" s="10">
        <f t="shared" si="167"/>
        <v>279.56950806634438</v>
      </c>
      <c r="AG588" s="10">
        <f t="shared" si="168"/>
        <v>280.23684442832075</v>
      </c>
      <c r="AH588" s="10">
        <f t="shared" si="169"/>
        <v>281.46146183650154</v>
      </c>
      <c r="AN588" s="10">
        <f t="shared" si="170"/>
        <v>278.50534877203319</v>
      </c>
      <c r="AO588" s="10">
        <f t="shared" si="171"/>
        <v>279.15790180352997</v>
      </c>
      <c r="AP588" s="10">
        <f t="shared" si="172"/>
        <v>279.99444986721386</v>
      </c>
      <c r="AQ588" s="10">
        <f t="shared" si="173"/>
        <v>281.51343731634609</v>
      </c>
    </row>
    <row r="589" spans="5:43" x14ac:dyDescent="0.2">
      <c r="E589" s="20">
        <v>40847.041666666664</v>
      </c>
      <c r="F589">
        <v>6957.8919999999998</v>
      </c>
      <c r="G589">
        <v>5766.8540000000003</v>
      </c>
      <c r="H589">
        <v>6025.7290000000003</v>
      </c>
      <c r="I589">
        <v>7658.567</v>
      </c>
      <c r="J589" s="6">
        <f>('VWP Details'!$I$63-F589)*'VWP Details'!$J$63+('VWP Details'!$M$63-'VWP Details'!$L$63)*'VWP Details'!$K$63</f>
        <v>1721.1317591999998</v>
      </c>
      <c r="K589" s="6">
        <f>('VWP Details'!$I$62-G589)*'VWP Details'!$J$62+('VWP Details'!$M$62-'VWP Details'!$L$62)*'VWP Details'!$K$62</f>
        <v>1617.4260680000004</v>
      </c>
      <c r="L589" s="6">
        <f>('VWP Details'!$I$61-H589)*'VWP Details'!$J$61+('VWP Details'!$M$61-'VWP Details'!$L$61)*'VWP Details'!$K$61</f>
        <v>1406.5936824999999</v>
      </c>
      <c r="M589" s="6">
        <f>('VWP Details'!I$60-I589)*'VWP Details'!$J$60+('VWP Details'!$M$60-'VWP Details'!$L$60)*'VWP Details'!$K$60</f>
        <v>806.09197189999952</v>
      </c>
      <c r="N589" s="9">
        <f t="shared" si="174"/>
        <v>175.82238697425188</v>
      </c>
      <c r="O589" s="9">
        <f t="shared" si="175"/>
        <v>165.22832171914683</v>
      </c>
      <c r="P589" s="9">
        <f t="shared" si="176"/>
        <v>143.69071829515573</v>
      </c>
      <c r="Q589" s="9">
        <f t="shared" si="177"/>
        <v>82.346405998641643</v>
      </c>
      <c r="R589" s="9">
        <f t="shared" si="178"/>
        <v>278.32238697425191</v>
      </c>
      <c r="S589" s="9">
        <f t="shared" si="179"/>
        <v>279.72832171914683</v>
      </c>
      <c r="T589" s="9">
        <f t="shared" si="180"/>
        <v>280.19071829515576</v>
      </c>
      <c r="U589" s="9">
        <f t="shared" si="181"/>
        <v>281.84640599864167</v>
      </c>
      <c r="V589" s="10">
        <f>'VWP Details'!P$63</f>
        <v>102.5</v>
      </c>
      <c r="W589" s="10">
        <f>'VWP Details'!P$62</f>
        <v>114.5</v>
      </c>
      <c r="X589" s="10">
        <f>'VWP Details'!P$61</f>
        <v>136.5</v>
      </c>
      <c r="Y589" s="10">
        <f>'VWP Details'!P$60</f>
        <v>199.5</v>
      </c>
      <c r="AA589" s="10">
        <f t="shared" si="182"/>
        <v>278.32524841828388</v>
      </c>
      <c r="AB589" s="10">
        <f t="shared" si="183"/>
        <v>279.63836030136531</v>
      </c>
      <c r="AC589" s="10">
        <f t="shared" si="184"/>
        <v>279.78660206674738</v>
      </c>
      <c r="AD589" s="10">
        <f t="shared" si="185"/>
        <v>281.47436618559902</v>
      </c>
      <c r="AE589" s="10">
        <f t="shared" si="166"/>
        <v>278.31801127536579</v>
      </c>
      <c r="AF589" s="10">
        <f t="shared" si="167"/>
        <v>279.58606388574657</v>
      </c>
      <c r="AG589" s="10">
        <f t="shared" si="168"/>
        <v>280.31189962929807</v>
      </c>
      <c r="AH589" s="10">
        <f t="shared" si="169"/>
        <v>281.491198332095</v>
      </c>
      <c r="AN589" s="10">
        <f t="shared" si="170"/>
        <v>278.50534877203319</v>
      </c>
      <c r="AO589" s="10">
        <f t="shared" si="171"/>
        <v>279.15790180352997</v>
      </c>
      <c r="AP589" s="10">
        <f t="shared" si="172"/>
        <v>279.99444986721386</v>
      </c>
      <c r="AQ589" s="10">
        <f t="shared" si="173"/>
        <v>281.51343731634609</v>
      </c>
    </row>
    <row r="590" spans="5:43" x14ac:dyDescent="0.2">
      <c r="E590" s="20">
        <v>40847.083333333336</v>
      </c>
      <c r="F590">
        <v>6957.902</v>
      </c>
      <c r="G590">
        <v>5767.3190000000004</v>
      </c>
      <c r="H590">
        <v>6014.8950000000004</v>
      </c>
      <c r="I590">
        <v>7658.326</v>
      </c>
      <c r="J590" s="6">
        <f>('VWP Details'!$I$63-F590)*'VWP Details'!$J$63+('VWP Details'!$M$63-'VWP Details'!$L$63)*'VWP Details'!$K$63</f>
        <v>1721.1230601999998</v>
      </c>
      <c r="K590" s="6">
        <f>('VWP Details'!$I$62-G590)*'VWP Details'!$J$62+('VWP Details'!$M$62-'VWP Details'!$L$62)*'VWP Details'!$K$62</f>
        <v>1617.1665980000005</v>
      </c>
      <c r="L590" s="6">
        <f>('VWP Details'!$I$61-H590)*'VWP Details'!$J$61+('VWP Details'!$M$61-'VWP Details'!$L$61)*'VWP Details'!$K$61</f>
        <v>1412.6336374999998</v>
      </c>
      <c r="M590" s="6">
        <f>('VWP Details'!I$60-I590)*'VWP Details'!$J$60+('VWP Details'!$M$60-'VWP Details'!$L$60)*'VWP Details'!$K$60</f>
        <v>806.22314819999951</v>
      </c>
      <c r="N590" s="9">
        <f t="shared" si="174"/>
        <v>175.82149832703701</v>
      </c>
      <c r="O590" s="9">
        <f t="shared" si="175"/>
        <v>165.20181553534985</v>
      </c>
      <c r="P590" s="9">
        <f t="shared" si="176"/>
        <v>144.30773050217624</v>
      </c>
      <c r="Q590" s="9">
        <f t="shared" si="177"/>
        <v>82.359806326685771</v>
      </c>
      <c r="R590" s="9">
        <f t="shared" si="178"/>
        <v>278.32149832703703</v>
      </c>
      <c r="S590" s="9">
        <f t="shared" si="179"/>
        <v>279.70181553534985</v>
      </c>
      <c r="T590" s="9">
        <f t="shared" si="180"/>
        <v>280.80773050217624</v>
      </c>
      <c r="U590" s="9">
        <f t="shared" si="181"/>
        <v>281.85980632668577</v>
      </c>
      <c r="V590" s="10">
        <f>'VWP Details'!P$63</f>
        <v>102.5</v>
      </c>
      <c r="W590" s="10">
        <f>'VWP Details'!P$62</f>
        <v>114.5</v>
      </c>
      <c r="X590" s="10">
        <f>'VWP Details'!P$61</f>
        <v>136.5</v>
      </c>
      <c r="Y590" s="10">
        <f>'VWP Details'!P$60</f>
        <v>199.5</v>
      </c>
      <c r="AA590" s="10">
        <f t="shared" si="182"/>
        <v>278.32418204162599</v>
      </c>
      <c r="AB590" s="10">
        <f t="shared" si="183"/>
        <v>279.64435696918349</v>
      </c>
      <c r="AC590" s="10">
        <f t="shared" si="184"/>
        <v>280.06842071223571</v>
      </c>
      <c r="AD590" s="10">
        <f t="shared" si="185"/>
        <v>281.49483921790545</v>
      </c>
      <c r="AE590" s="10">
        <f t="shared" si="166"/>
        <v>278.31851247239496</v>
      </c>
      <c r="AF590" s="10">
        <f t="shared" si="167"/>
        <v>279.60801214598138</v>
      </c>
      <c r="AG590" s="10">
        <f t="shared" si="168"/>
        <v>280.35775467347423</v>
      </c>
      <c r="AH590" s="10">
        <f t="shared" si="169"/>
        <v>281.47997097010875</v>
      </c>
      <c r="AN590" s="10">
        <f t="shared" si="170"/>
        <v>278.50534877203319</v>
      </c>
      <c r="AO590" s="10">
        <f t="shared" si="171"/>
        <v>279.15790180352997</v>
      </c>
      <c r="AP590" s="10">
        <f t="shared" si="172"/>
        <v>279.99444986721386</v>
      </c>
      <c r="AQ590" s="10">
        <f t="shared" si="173"/>
        <v>281.51343731634609</v>
      </c>
    </row>
    <row r="591" spans="5:43" x14ac:dyDescent="0.2">
      <c r="E591" s="20">
        <v>40847.125</v>
      </c>
      <c r="F591">
        <v>6957.9309999999996</v>
      </c>
      <c r="G591">
        <v>5768.1459999999997</v>
      </c>
      <c r="H591">
        <v>6011.7420000000002</v>
      </c>
      <c r="I591">
        <v>7678.6719999999996</v>
      </c>
      <c r="J591" s="6">
        <f>('VWP Details'!$I$63-F591)*'VWP Details'!$J$63+('VWP Details'!$M$63-'VWP Details'!$L$63)*'VWP Details'!$K$63</f>
        <v>1721.0978331000001</v>
      </c>
      <c r="K591" s="6">
        <f>('VWP Details'!$I$62-G591)*'VWP Details'!$J$62+('VWP Details'!$M$62-'VWP Details'!$L$62)*'VWP Details'!$K$62</f>
        <v>1616.7051320000007</v>
      </c>
      <c r="L591" s="6">
        <f>('VWP Details'!$I$61-H591)*'VWP Details'!$J$61+('VWP Details'!$M$61-'VWP Details'!$L$61)*'VWP Details'!$K$61</f>
        <v>1414.3914349999998</v>
      </c>
      <c r="M591" s="6">
        <f>('VWP Details'!I$60-I591)*'VWP Details'!$J$60+('VWP Details'!$M$60-'VWP Details'!$L$60)*'VWP Details'!$K$60</f>
        <v>795.14882039999975</v>
      </c>
      <c r="N591" s="9">
        <f t="shared" si="174"/>
        <v>175.81892125011382</v>
      </c>
      <c r="O591" s="9">
        <f t="shared" si="175"/>
        <v>165.15467442997328</v>
      </c>
      <c r="P591" s="9">
        <f t="shared" si="176"/>
        <v>144.48729848156847</v>
      </c>
      <c r="Q591" s="9">
        <f t="shared" si="177"/>
        <v>81.228507262844019</v>
      </c>
      <c r="R591" s="9">
        <f t="shared" si="178"/>
        <v>278.31892125011382</v>
      </c>
      <c r="S591" s="9">
        <f t="shared" si="179"/>
        <v>279.65467442997328</v>
      </c>
      <c r="T591" s="9">
        <f t="shared" si="180"/>
        <v>280.98729848156847</v>
      </c>
      <c r="U591" s="9">
        <f t="shared" si="181"/>
        <v>280.728507262844</v>
      </c>
      <c r="V591" s="10">
        <f>'VWP Details'!P$63</f>
        <v>102.5</v>
      </c>
      <c r="W591" s="10">
        <f>'VWP Details'!P$62</f>
        <v>114.5</v>
      </c>
      <c r="X591" s="10">
        <f>'VWP Details'!P$61</f>
        <v>136.5</v>
      </c>
      <c r="Y591" s="10">
        <f>'VWP Details'!P$60</f>
        <v>199.5</v>
      </c>
      <c r="AA591" s="10">
        <f t="shared" si="182"/>
        <v>278.32313343791242</v>
      </c>
      <c r="AB591" s="10">
        <f t="shared" si="183"/>
        <v>279.68242326926872</v>
      </c>
      <c r="AC591" s="10">
        <f t="shared" si="184"/>
        <v>280.30422257137798</v>
      </c>
      <c r="AD591" s="10">
        <f t="shared" si="185"/>
        <v>281.4280043867476</v>
      </c>
      <c r="AE591" s="10">
        <f t="shared" si="166"/>
        <v>278.31914518921201</v>
      </c>
      <c r="AF591" s="10">
        <f t="shared" si="167"/>
        <v>279.63157015810958</v>
      </c>
      <c r="AG591" s="10">
        <f t="shared" si="168"/>
        <v>280.3606068030042</v>
      </c>
      <c r="AH591" s="10">
        <f t="shared" si="169"/>
        <v>281.4766103235238</v>
      </c>
      <c r="AN591" s="10">
        <f t="shared" si="170"/>
        <v>278.50534877203319</v>
      </c>
      <c r="AO591" s="10">
        <f t="shared" si="171"/>
        <v>279.15790180352997</v>
      </c>
      <c r="AP591" s="10">
        <f t="shared" si="172"/>
        <v>279.99444986721386</v>
      </c>
      <c r="AQ591" s="10">
        <f t="shared" si="173"/>
        <v>281.51343731634609</v>
      </c>
    </row>
    <row r="592" spans="5:43" x14ac:dyDescent="0.2">
      <c r="E592" s="20">
        <v>40847.166666666664</v>
      </c>
      <c r="F592">
        <v>6957.902</v>
      </c>
      <c r="G592">
        <v>5767.2439999999997</v>
      </c>
      <c r="H592">
        <v>6011.67</v>
      </c>
      <c r="I592">
        <v>7675.7529999999997</v>
      </c>
      <c r="J592" s="6">
        <f>('VWP Details'!$I$63-F592)*'VWP Details'!$J$63+('VWP Details'!$M$63-'VWP Details'!$L$63)*'VWP Details'!$K$63</f>
        <v>1721.1230601999998</v>
      </c>
      <c r="K592" s="6">
        <f>('VWP Details'!$I$62-G592)*'VWP Details'!$J$62+('VWP Details'!$M$62-'VWP Details'!$L$62)*'VWP Details'!$K$62</f>
        <v>1617.2084480000008</v>
      </c>
      <c r="L592" s="6">
        <f>('VWP Details'!$I$61-H592)*'VWP Details'!$J$61+('VWP Details'!$M$61-'VWP Details'!$L$61)*'VWP Details'!$K$61</f>
        <v>1414.4315749999998</v>
      </c>
      <c r="M592" s="6">
        <f>('VWP Details'!I$60-I592)*'VWP Details'!$J$60+('VWP Details'!$M$60-'VWP Details'!$L$60)*'VWP Details'!$K$60</f>
        <v>796.7376320999997</v>
      </c>
      <c r="N592" s="9">
        <f t="shared" si="174"/>
        <v>175.82149832703701</v>
      </c>
      <c r="O592" s="9">
        <f t="shared" si="175"/>
        <v>165.20609072628488</v>
      </c>
      <c r="P592" s="9">
        <f t="shared" si="176"/>
        <v>144.49139898728248</v>
      </c>
      <c r="Q592" s="9">
        <f t="shared" si="177"/>
        <v>81.390812480938678</v>
      </c>
      <c r="R592" s="9">
        <f t="shared" si="178"/>
        <v>278.32149832703703</v>
      </c>
      <c r="S592" s="9">
        <f t="shared" si="179"/>
        <v>279.70609072628486</v>
      </c>
      <c r="T592" s="9">
        <f t="shared" si="180"/>
        <v>280.99139898728248</v>
      </c>
      <c r="U592" s="9">
        <f t="shared" si="181"/>
        <v>280.89081248093868</v>
      </c>
      <c r="V592" s="10">
        <f>'VWP Details'!P$63</f>
        <v>102.5</v>
      </c>
      <c r="W592" s="10">
        <f>'VWP Details'!P$62</f>
        <v>114.5</v>
      </c>
      <c r="X592" s="10">
        <f>'VWP Details'!P$61</f>
        <v>136.5</v>
      </c>
      <c r="Y592" s="10">
        <f>'VWP Details'!P$60</f>
        <v>199.5</v>
      </c>
      <c r="AA592" s="10">
        <f t="shared" si="182"/>
        <v>278.32276020608219</v>
      </c>
      <c r="AB592" s="10">
        <f t="shared" si="183"/>
        <v>279.68054218525731</v>
      </c>
      <c r="AC592" s="10">
        <f t="shared" si="184"/>
        <v>280.72478638381693</v>
      </c>
      <c r="AD592" s="10">
        <f t="shared" si="185"/>
        <v>281.42312244150992</v>
      </c>
      <c r="AE592" s="10">
        <f t="shared" ref="AE592:AE655" si="186">AVERAGE(R580:R604)</f>
        <v>278.31992719876109</v>
      </c>
      <c r="AF592" s="10">
        <f t="shared" ref="AF592:AF655" si="187">AVERAGE(S580:S604)</f>
        <v>279.6422273540723</v>
      </c>
      <c r="AG592" s="10">
        <f t="shared" ref="AG592:AG655" si="188">AVERAGE(T580:T604)</f>
        <v>280.46642490907141</v>
      </c>
      <c r="AH592" s="10">
        <f t="shared" ref="AH592:AH655" si="189">AVERAGE(U580:U604)</f>
        <v>281.44853524619577</v>
      </c>
      <c r="AN592" s="10">
        <f t="shared" si="170"/>
        <v>278.50534877203319</v>
      </c>
      <c r="AO592" s="10">
        <f t="shared" si="171"/>
        <v>279.15790180352997</v>
      </c>
      <c r="AP592" s="10">
        <f t="shared" si="172"/>
        <v>279.99444986721386</v>
      </c>
      <c r="AQ592" s="10">
        <f t="shared" si="173"/>
        <v>281.51343731634609</v>
      </c>
    </row>
    <row r="593" spans="5:43" x14ac:dyDescent="0.2">
      <c r="E593" s="20">
        <v>40847.208333333336</v>
      </c>
      <c r="F593">
        <v>6957.8119999999999</v>
      </c>
      <c r="G593">
        <v>5765.9750000000004</v>
      </c>
      <c r="H593">
        <v>6010.1509999999998</v>
      </c>
      <c r="I593">
        <v>7664.5280000000002</v>
      </c>
      <c r="J593" s="6">
        <f>('VWP Details'!$I$63-F593)*'VWP Details'!$J$63+('VWP Details'!$M$63-'VWP Details'!$L$63)*'VWP Details'!$K$63</f>
        <v>1721.2013511999999</v>
      </c>
      <c r="K593" s="6">
        <f>('VWP Details'!$I$62-G593)*'VWP Details'!$J$62+('VWP Details'!$M$62-'VWP Details'!$L$62)*'VWP Details'!$K$62</f>
        <v>1617.9165500000004</v>
      </c>
      <c r="L593" s="6">
        <f>('VWP Details'!$I$61-H593)*'VWP Details'!$J$61+('VWP Details'!$M$61-'VWP Details'!$L$61)*'VWP Details'!$K$61</f>
        <v>1415.2784175000002</v>
      </c>
      <c r="M593" s="6">
        <f>('VWP Details'!I$60-I593)*'VWP Details'!$J$60+('VWP Details'!$M$60-'VWP Details'!$L$60)*'VWP Details'!$K$60</f>
        <v>802.84739959999945</v>
      </c>
      <c r="N593" s="9">
        <f t="shared" si="174"/>
        <v>175.82949615197111</v>
      </c>
      <c r="O593" s="9">
        <f t="shared" si="175"/>
        <v>165.27842695690504</v>
      </c>
      <c r="P593" s="9">
        <f t="shared" si="176"/>
        <v>144.57790826755428</v>
      </c>
      <c r="Q593" s="9">
        <f t="shared" si="177"/>
        <v>82.014956390877899</v>
      </c>
      <c r="R593" s="9">
        <f t="shared" si="178"/>
        <v>278.32949615197111</v>
      </c>
      <c r="S593" s="9">
        <f t="shared" si="179"/>
        <v>279.77842695690504</v>
      </c>
      <c r="T593" s="9">
        <f t="shared" si="180"/>
        <v>281.07790826755428</v>
      </c>
      <c r="U593" s="9">
        <f t="shared" si="181"/>
        <v>281.5149563908779</v>
      </c>
      <c r="V593" s="10">
        <f>'VWP Details'!P$63</f>
        <v>102.5</v>
      </c>
      <c r="W593" s="10">
        <f>'VWP Details'!P$62</f>
        <v>114.5</v>
      </c>
      <c r="X593" s="10">
        <f>'VWP Details'!P$61</f>
        <v>136.5</v>
      </c>
      <c r="Y593" s="10">
        <f>'VWP Details'!P$60</f>
        <v>199.5</v>
      </c>
      <c r="AA593" s="10">
        <f t="shared" si="182"/>
        <v>278.32276020608219</v>
      </c>
      <c r="AB593" s="10">
        <f t="shared" si="183"/>
        <v>279.71386587353197</v>
      </c>
      <c r="AC593" s="10">
        <f t="shared" si="184"/>
        <v>280.81101090674741</v>
      </c>
      <c r="AD593" s="10">
        <f t="shared" si="185"/>
        <v>281.3680976919976</v>
      </c>
      <c r="AE593" s="10">
        <f t="shared" si="186"/>
        <v>278.3207376450211</v>
      </c>
      <c r="AF593" s="10">
        <f t="shared" si="187"/>
        <v>279.65786201233431</v>
      </c>
      <c r="AG593" s="10">
        <f t="shared" si="188"/>
        <v>280.56377547083923</v>
      </c>
      <c r="AH593" s="10">
        <f t="shared" si="189"/>
        <v>281.4411711821038</v>
      </c>
      <c r="AN593" s="10">
        <f t="shared" si="170"/>
        <v>278.50534877203319</v>
      </c>
      <c r="AO593" s="10">
        <f t="shared" si="171"/>
        <v>279.15790180352997</v>
      </c>
      <c r="AP593" s="10">
        <f t="shared" si="172"/>
        <v>279.99444986721386</v>
      </c>
      <c r="AQ593" s="10">
        <f t="shared" si="173"/>
        <v>281.51343731634609</v>
      </c>
    </row>
    <row r="594" spans="5:43" x14ac:dyDescent="0.2">
      <c r="E594" s="20">
        <v>40847.25</v>
      </c>
      <c r="F594">
        <v>6957.7520000000004</v>
      </c>
      <c r="G594">
        <v>5764.4049999999997</v>
      </c>
      <c r="H594">
        <v>6019.09</v>
      </c>
      <c r="I594">
        <v>7659.6369999999997</v>
      </c>
      <c r="J594" s="6">
        <f>('VWP Details'!$I$63-F594)*'VWP Details'!$J$63+('VWP Details'!$M$63-'VWP Details'!$L$63)*'VWP Details'!$K$63</f>
        <v>1721.2535451999995</v>
      </c>
      <c r="K594" s="6">
        <f>('VWP Details'!$I$62-G594)*'VWP Details'!$J$62+('VWP Details'!$M$62-'VWP Details'!$L$62)*'VWP Details'!$K$62</f>
        <v>1618.7926100000009</v>
      </c>
      <c r="L594" s="6">
        <f>('VWP Details'!$I$61-H594)*'VWP Details'!$J$61+('VWP Details'!$M$61-'VWP Details'!$L$61)*'VWP Details'!$K$61</f>
        <v>1410.2949249999999</v>
      </c>
      <c r="M594" s="6">
        <f>('VWP Details'!I$60-I594)*'VWP Details'!$J$60+('VWP Details'!$M$60-'VWP Details'!$L$60)*'VWP Details'!$K$60</f>
        <v>805.50957089999974</v>
      </c>
      <c r="N594" s="9">
        <f t="shared" si="174"/>
        <v>175.83482803526047</v>
      </c>
      <c r="O594" s="9">
        <f t="shared" si="175"/>
        <v>165.36792095381108</v>
      </c>
      <c r="P594" s="9">
        <f t="shared" si="176"/>
        <v>144.0688190928675</v>
      </c>
      <c r="Q594" s="9">
        <f t="shared" si="177"/>
        <v>82.286910766246564</v>
      </c>
      <c r="R594" s="9">
        <f t="shared" si="178"/>
        <v>278.33482803526044</v>
      </c>
      <c r="S594" s="9">
        <f t="shared" si="179"/>
        <v>279.86792095381111</v>
      </c>
      <c r="T594" s="9">
        <f t="shared" si="180"/>
        <v>280.5688190928675</v>
      </c>
      <c r="U594" s="9">
        <f t="shared" si="181"/>
        <v>281.78691076624659</v>
      </c>
      <c r="V594" s="10">
        <f>'VWP Details'!P$63</f>
        <v>102.5</v>
      </c>
      <c r="W594" s="10">
        <f>'VWP Details'!P$62</f>
        <v>114.5</v>
      </c>
      <c r="X594" s="10">
        <f>'VWP Details'!P$61</f>
        <v>136.5</v>
      </c>
      <c r="Y594" s="10">
        <f>'VWP Details'!P$60</f>
        <v>199.5</v>
      </c>
      <c r="AA594" s="10">
        <f t="shared" si="182"/>
        <v>278.32524841828388</v>
      </c>
      <c r="AB594" s="10">
        <f t="shared" si="183"/>
        <v>279.7417857204648</v>
      </c>
      <c r="AC594" s="10">
        <f t="shared" si="184"/>
        <v>280.88663106628979</v>
      </c>
      <c r="AD594" s="10">
        <f t="shared" si="185"/>
        <v>281.35619864551859</v>
      </c>
      <c r="AE594" s="10">
        <f t="shared" si="186"/>
        <v>278.32162273764715</v>
      </c>
      <c r="AF594" s="10">
        <f t="shared" si="187"/>
        <v>279.68101872654012</v>
      </c>
      <c r="AG594" s="10">
        <f t="shared" si="188"/>
        <v>280.59526507666402</v>
      </c>
      <c r="AH594" s="10">
        <f t="shared" si="189"/>
        <v>281.44615098865836</v>
      </c>
      <c r="AN594" s="10">
        <f t="shared" si="170"/>
        <v>278.50534877203319</v>
      </c>
      <c r="AO594" s="10">
        <f t="shared" si="171"/>
        <v>279.15790180352997</v>
      </c>
      <c r="AP594" s="10">
        <f t="shared" si="172"/>
        <v>279.99444986721386</v>
      </c>
      <c r="AQ594" s="10">
        <f t="shared" si="173"/>
        <v>281.51343731634609</v>
      </c>
    </row>
    <row r="595" spans="5:43" x14ac:dyDescent="0.2">
      <c r="E595" s="20">
        <v>40847.291666666664</v>
      </c>
      <c r="F595">
        <v>6957.6329999999998</v>
      </c>
      <c r="G595">
        <v>5765.6890000000003</v>
      </c>
      <c r="H595">
        <v>6004.6</v>
      </c>
      <c r="I595">
        <v>7671.8540000000003</v>
      </c>
      <c r="J595" s="6">
        <f>('VWP Details'!$I$63-F595)*'VWP Details'!$J$63+('VWP Details'!$M$63-'VWP Details'!$L$63)*'VWP Details'!$K$63</f>
        <v>1721.3570632999999</v>
      </c>
      <c r="K595" s="6">
        <f>('VWP Details'!$I$62-G595)*'VWP Details'!$J$62+('VWP Details'!$M$62-'VWP Details'!$L$62)*'VWP Details'!$K$62</f>
        <v>1618.0761380000004</v>
      </c>
      <c r="L595" s="6">
        <f>('VWP Details'!$I$61-H595)*'VWP Details'!$J$61+('VWP Details'!$M$61-'VWP Details'!$L$61)*'VWP Details'!$K$61</f>
        <v>1418.3730999999998</v>
      </c>
      <c r="M595" s="6">
        <f>('VWP Details'!I$60-I595)*'VWP Details'!$J$60+('VWP Details'!$M$60-'VWP Details'!$L$60)*'VWP Details'!$K$60</f>
        <v>798.85985779999942</v>
      </c>
      <c r="N595" s="9">
        <f t="shared" si="174"/>
        <v>175.84540293711783</v>
      </c>
      <c r="O595" s="9">
        <f t="shared" si="175"/>
        <v>165.29472968500383</v>
      </c>
      <c r="P595" s="9">
        <f t="shared" si="176"/>
        <v>144.89404586780998</v>
      </c>
      <c r="Q595" s="9">
        <f t="shared" si="177"/>
        <v>81.607608659544724</v>
      </c>
      <c r="R595" s="9">
        <f t="shared" si="178"/>
        <v>278.3454029371178</v>
      </c>
      <c r="S595" s="9">
        <f t="shared" si="179"/>
        <v>279.79472968500386</v>
      </c>
      <c r="T595" s="9">
        <f t="shared" si="180"/>
        <v>281.39404586780995</v>
      </c>
      <c r="U595" s="9">
        <f t="shared" si="181"/>
        <v>281.10760865954472</v>
      </c>
      <c r="V595" s="10">
        <f>'VWP Details'!P$63</f>
        <v>102.5</v>
      </c>
      <c r="W595" s="10">
        <f>'VWP Details'!P$62</f>
        <v>114.5</v>
      </c>
      <c r="X595" s="10">
        <f>'VWP Details'!P$61</f>
        <v>136.5</v>
      </c>
      <c r="Y595" s="10">
        <f>'VWP Details'!P$60</f>
        <v>199.5</v>
      </c>
      <c r="AA595" s="10">
        <f t="shared" si="182"/>
        <v>278.33002934030003</v>
      </c>
      <c r="AB595" s="10">
        <f t="shared" si="183"/>
        <v>279.76036855039564</v>
      </c>
      <c r="AC595" s="10">
        <f t="shared" si="184"/>
        <v>281.0038941394165</v>
      </c>
      <c r="AD595" s="10">
        <f t="shared" si="185"/>
        <v>281.20575911209033</v>
      </c>
      <c r="AE595" s="10">
        <f t="shared" si="186"/>
        <v>278.32236564671882</v>
      </c>
      <c r="AF595" s="10">
        <f t="shared" si="187"/>
        <v>279.69587815017928</v>
      </c>
      <c r="AG595" s="10">
        <f t="shared" si="188"/>
        <v>280.68950608826543</v>
      </c>
      <c r="AH595" s="10">
        <f t="shared" si="189"/>
        <v>281.42797547317679</v>
      </c>
      <c r="AN595" s="10">
        <f t="shared" si="170"/>
        <v>278.50534877203319</v>
      </c>
      <c r="AO595" s="10">
        <f t="shared" si="171"/>
        <v>279.15790180352997</v>
      </c>
      <c r="AP595" s="10">
        <f t="shared" si="172"/>
        <v>279.99444986721386</v>
      </c>
      <c r="AQ595" s="10">
        <f t="shared" si="173"/>
        <v>281.51343731634609</v>
      </c>
    </row>
    <row r="596" spans="5:43" x14ac:dyDescent="0.2">
      <c r="E596" s="20">
        <v>40847.333333333336</v>
      </c>
      <c r="F596">
        <v>6957.6040000000003</v>
      </c>
      <c r="G596">
        <v>5764.1120000000001</v>
      </c>
      <c r="H596">
        <v>6006.924</v>
      </c>
      <c r="I596">
        <v>7659.1890000000003</v>
      </c>
      <c r="J596" s="6">
        <f>('VWP Details'!$I$63-F596)*'VWP Details'!$J$63+('VWP Details'!$M$63-'VWP Details'!$L$63)*'VWP Details'!$K$63</f>
        <v>1721.3822903999994</v>
      </c>
      <c r="K596" s="6">
        <f>('VWP Details'!$I$62-G596)*'VWP Details'!$J$62+('VWP Details'!$M$62-'VWP Details'!$L$62)*'VWP Details'!$K$62</f>
        <v>1618.9561040000006</v>
      </c>
      <c r="L596" s="6">
        <f>('VWP Details'!$I$61-H596)*'VWP Details'!$J$61+('VWP Details'!$M$61-'VWP Details'!$L$61)*'VWP Details'!$K$61</f>
        <v>1417.0774699999999</v>
      </c>
      <c r="M596" s="6">
        <f>('VWP Details'!I$60-I596)*'VWP Details'!$J$60+('VWP Details'!$M$60-'VWP Details'!$L$60)*'VWP Details'!$K$60</f>
        <v>805.75341729999934</v>
      </c>
      <c r="N596" s="9">
        <f t="shared" si="174"/>
        <v>175.84798001404098</v>
      </c>
      <c r="O596" s="9">
        <f t="shared" si="175"/>
        <v>165.38462269973044</v>
      </c>
      <c r="P596" s="9">
        <f t="shared" si="176"/>
        <v>144.76169065559699</v>
      </c>
      <c r="Q596" s="9">
        <f t="shared" si="177"/>
        <v>82.311820919623159</v>
      </c>
      <c r="R596" s="9">
        <f t="shared" si="178"/>
        <v>278.34798001404101</v>
      </c>
      <c r="S596" s="9">
        <f t="shared" si="179"/>
        <v>279.88462269973047</v>
      </c>
      <c r="T596" s="9">
        <f t="shared" si="180"/>
        <v>281.26169065559702</v>
      </c>
      <c r="U596" s="9">
        <f t="shared" si="181"/>
        <v>281.81182091962319</v>
      </c>
      <c r="V596" s="10">
        <f>'VWP Details'!P$63</f>
        <v>102.5</v>
      </c>
      <c r="W596" s="10">
        <f>'VWP Details'!P$62</f>
        <v>114.5</v>
      </c>
      <c r="X596" s="10">
        <f>'VWP Details'!P$61</f>
        <v>136.5</v>
      </c>
      <c r="Y596" s="10">
        <f>'VWP Details'!P$60</f>
        <v>199.5</v>
      </c>
      <c r="AA596" s="10">
        <f t="shared" si="182"/>
        <v>278.33584109308549</v>
      </c>
      <c r="AB596" s="10">
        <f t="shared" si="183"/>
        <v>279.80635820434702</v>
      </c>
      <c r="AC596" s="10">
        <f t="shared" si="184"/>
        <v>281.05877257422219</v>
      </c>
      <c r="AD596" s="10">
        <f t="shared" si="185"/>
        <v>281.42242184344622</v>
      </c>
      <c r="AE596" s="10">
        <f t="shared" si="186"/>
        <v>278.32293438093632</v>
      </c>
      <c r="AF596" s="10">
        <f t="shared" si="187"/>
        <v>279.7074929889115</v>
      </c>
      <c r="AG596" s="10">
        <f t="shared" si="188"/>
        <v>280.79201873111543</v>
      </c>
      <c r="AH596" s="10">
        <f t="shared" si="189"/>
        <v>281.43356024059898</v>
      </c>
      <c r="AN596" s="10">
        <f t="shared" si="170"/>
        <v>278.50534877203319</v>
      </c>
      <c r="AO596" s="10">
        <f t="shared" si="171"/>
        <v>279.15790180352997</v>
      </c>
      <c r="AP596" s="10">
        <f t="shared" si="172"/>
        <v>279.99444986721386</v>
      </c>
      <c r="AQ596" s="10">
        <f t="shared" si="173"/>
        <v>281.51343731634609</v>
      </c>
    </row>
    <row r="597" spans="5:43" x14ac:dyDescent="0.2">
      <c r="E597" s="20">
        <v>40847.375</v>
      </c>
      <c r="F597">
        <v>6957.6040000000003</v>
      </c>
      <c r="G597">
        <v>5763.9319999999998</v>
      </c>
      <c r="H597">
        <v>6010.6149999999998</v>
      </c>
      <c r="I597">
        <v>7663.0770000000002</v>
      </c>
      <c r="J597" s="6">
        <f>('VWP Details'!$I$63-F597)*'VWP Details'!$J$63+('VWP Details'!$M$63-'VWP Details'!$L$63)*'VWP Details'!$K$63</f>
        <v>1721.3822903999994</v>
      </c>
      <c r="K597" s="6">
        <f>('VWP Details'!$I$62-G597)*'VWP Details'!$J$62+('VWP Details'!$M$62-'VWP Details'!$L$62)*'VWP Details'!$K$62</f>
        <v>1619.0565440000007</v>
      </c>
      <c r="L597" s="6">
        <f>('VWP Details'!$I$61-H597)*'VWP Details'!$J$61+('VWP Details'!$M$61-'VWP Details'!$L$61)*'VWP Details'!$K$61</f>
        <v>1415.0197375</v>
      </c>
      <c r="M597" s="6">
        <f>('VWP Details'!I$60-I597)*'VWP Details'!$J$60+('VWP Details'!$M$60-'VWP Details'!$L$60)*'VWP Details'!$K$60</f>
        <v>803.63717889999941</v>
      </c>
      <c r="N597" s="9">
        <f t="shared" si="174"/>
        <v>175.84798001404098</v>
      </c>
      <c r="O597" s="9">
        <f t="shared" si="175"/>
        <v>165.39488315797448</v>
      </c>
      <c r="P597" s="9">
        <f t="shared" si="176"/>
        <v>144.55148278628624</v>
      </c>
      <c r="Q597" s="9">
        <f t="shared" si="177"/>
        <v>82.095636374247334</v>
      </c>
      <c r="R597" s="9">
        <f t="shared" si="178"/>
        <v>278.34798001404101</v>
      </c>
      <c r="S597" s="9">
        <f t="shared" si="179"/>
        <v>279.8948831579745</v>
      </c>
      <c r="T597" s="9">
        <f t="shared" si="180"/>
        <v>281.05148278628621</v>
      </c>
      <c r="U597" s="9">
        <f t="shared" si="181"/>
        <v>281.59563637424731</v>
      </c>
      <c r="V597" s="10">
        <f>'VWP Details'!P$63</f>
        <v>102.5</v>
      </c>
      <c r="W597" s="10">
        <f>'VWP Details'!P$62</f>
        <v>114.5</v>
      </c>
      <c r="X597" s="10">
        <f>'VWP Details'!P$61</f>
        <v>136.5</v>
      </c>
      <c r="Y597" s="10">
        <f>'VWP Details'!P$60</f>
        <v>199.5</v>
      </c>
      <c r="AA597" s="10">
        <f t="shared" si="182"/>
        <v>278.3411374304863</v>
      </c>
      <c r="AB597" s="10">
        <f t="shared" si="183"/>
        <v>279.84411669068504</v>
      </c>
      <c r="AC597" s="10">
        <f t="shared" si="184"/>
        <v>281.070789334023</v>
      </c>
      <c r="AD597" s="10">
        <f t="shared" si="185"/>
        <v>281.56338662210794</v>
      </c>
      <c r="AE597" s="10">
        <f t="shared" si="186"/>
        <v>278.32353866104245</v>
      </c>
      <c r="AF597" s="10">
        <f t="shared" si="187"/>
        <v>279.72429049910784</v>
      </c>
      <c r="AG597" s="10">
        <f t="shared" si="188"/>
        <v>280.82247409827681</v>
      </c>
      <c r="AH597" s="10">
        <f t="shared" si="189"/>
        <v>281.42995271660106</v>
      </c>
      <c r="AN597" s="10">
        <f t="shared" si="170"/>
        <v>278.50534877203319</v>
      </c>
      <c r="AO597" s="10">
        <f t="shared" si="171"/>
        <v>279.15790180352997</v>
      </c>
      <c r="AP597" s="10">
        <f t="shared" si="172"/>
        <v>279.99444986721386</v>
      </c>
      <c r="AQ597" s="10">
        <f t="shared" si="173"/>
        <v>281.51343731634609</v>
      </c>
    </row>
    <row r="598" spans="5:43" x14ac:dyDescent="0.2">
      <c r="E598" s="20">
        <v>40847.416666666664</v>
      </c>
      <c r="F598">
        <v>6957.6819999999998</v>
      </c>
      <c r="G598">
        <v>5765.2839999999997</v>
      </c>
      <c r="H598">
        <v>6004.991</v>
      </c>
      <c r="I598">
        <v>7671.75</v>
      </c>
      <c r="J598" s="6">
        <f>('VWP Details'!$I$63-F598)*'VWP Details'!$J$63+('VWP Details'!$M$63-'VWP Details'!$L$63)*'VWP Details'!$K$63</f>
        <v>1721.3144382</v>
      </c>
      <c r="K598" s="6">
        <f>('VWP Details'!$I$62-G598)*'VWP Details'!$J$62+('VWP Details'!$M$62-'VWP Details'!$L$62)*'VWP Details'!$K$62</f>
        <v>1618.3021280000007</v>
      </c>
      <c r="L598" s="6">
        <f>('VWP Details'!$I$61-H598)*'VWP Details'!$J$61+('VWP Details'!$M$61-'VWP Details'!$L$61)*'VWP Details'!$K$61</f>
        <v>1418.1551175</v>
      </c>
      <c r="M598" s="6">
        <f>('VWP Details'!I$60-I598)*'VWP Details'!$J$60+('VWP Details'!$M$60-'VWP Details'!$L$60)*'VWP Details'!$K$60</f>
        <v>798.91646499999956</v>
      </c>
      <c r="N598" s="9">
        <f t="shared" si="174"/>
        <v>175.84104856576482</v>
      </c>
      <c r="O598" s="9">
        <f t="shared" si="175"/>
        <v>165.31781571605288</v>
      </c>
      <c r="P598" s="9">
        <f t="shared" si="176"/>
        <v>144.87177784372423</v>
      </c>
      <c r="Q598" s="9">
        <f t="shared" si="177"/>
        <v>81.613391373721456</v>
      </c>
      <c r="R598" s="9">
        <f t="shared" si="178"/>
        <v>278.34104856576482</v>
      </c>
      <c r="S598" s="9">
        <f t="shared" si="179"/>
        <v>279.81781571605291</v>
      </c>
      <c r="T598" s="9">
        <f t="shared" si="180"/>
        <v>281.3717778437242</v>
      </c>
      <c r="U598" s="9">
        <f t="shared" si="181"/>
        <v>281.11339137372147</v>
      </c>
      <c r="V598" s="10">
        <f>'VWP Details'!P$63</f>
        <v>102.5</v>
      </c>
      <c r="W598" s="10">
        <f>'VWP Details'!P$62</f>
        <v>114.5</v>
      </c>
      <c r="X598" s="10">
        <f>'VWP Details'!P$61</f>
        <v>136.5</v>
      </c>
      <c r="Y598" s="10">
        <f>'VWP Details'!P$60</f>
        <v>199.5</v>
      </c>
      <c r="AA598" s="10">
        <f t="shared" si="182"/>
        <v>278.34344791324503</v>
      </c>
      <c r="AB598" s="10">
        <f t="shared" si="183"/>
        <v>279.85199444251458</v>
      </c>
      <c r="AC598" s="10">
        <f t="shared" si="184"/>
        <v>281.12956324925699</v>
      </c>
      <c r="AD598" s="10">
        <f t="shared" si="185"/>
        <v>281.48307361867666</v>
      </c>
      <c r="AE598" s="10">
        <f t="shared" si="186"/>
        <v>278.32396165711674</v>
      </c>
      <c r="AF598" s="10">
        <f t="shared" si="187"/>
        <v>279.73333110287177</v>
      </c>
      <c r="AG598" s="10">
        <f t="shared" si="188"/>
        <v>280.89508949835431</v>
      </c>
      <c r="AH598" s="10">
        <f t="shared" si="189"/>
        <v>281.42895408634513</v>
      </c>
      <c r="AN598" s="10">
        <f t="shared" si="170"/>
        <v>278.50534877203319</v>
      </c>
      <c r="AO598" s="10">
        <f t="shared" si="171"/>
        <v>279.15790180352997</v>
      </c>
      <c r="AP598" s="10">
        <f t="shared" si="172"/>
        <v>279.99444986721386</v>
      </c>
      <c r="AQ598" s="10">
        <f t="shared" si="173"/>
        <v>281.51343731634609</v>
      </c>
    </row>
    <row r="599" spans="5:43" x14ac:dyDescent="0.2">
      <c r="E599" s="20">
        <v>40847.458333333336</v>
      </c>
      <c r="F599">
        <v>6957.8029999999999</v>
      </c>
      <c r="G599">
        <v>5765.0739999999996</v>
      </c>
      <c r="H599">
        <v>6014.4780000000001</v>
      </c>
      <c r="I599">
        <v>7668.0860000000002</v>
      </c>
      <c r="J599" s="6">
        <f>('VWP Details'!$I$63-F599)*'VWP Details'!$J$63+('VWP Details'!$M$63-'VWP Details'!$L$63)*'VWP Details'!$K$63</f>
        <v>1721.2091802999998</v>
      </c>
      <c r="K599" s="6">
        <f>('VWP Details'!$I$62-G599)*'VWP Details'!$J$62+('VWP Details'!$M$62-'VWP Details'!$L$62)*'VWP Details'!$K$62</f>
        <v>1618.4193080000009</v>
      </c>
      <c r="L599" s="6">
        <f>('VWP Details'!$I$61-H599)*'VWP Details'!$J$61+('VWP Details'!$M$61-'VWP Details'!$L$61)*'VWP Details'!$K$61</f>
        <v>1412.866115</v>
      </c>
      <c r="M599" s="6">
        <f>('VWP Details'!I$60-I599)*'VWP Details'!$J$60+('VWP Details'!$M$60-'VWP Details'!$L$60)*'VWP Details'!$K$60</f>
        <v>800.91078019999941</v>
      </c>
      <c r="N599" s="9">
        <f t="shared" si="174"/>
        <v>175.83029593446452</v>
      </c>
      <c r="O599" s="9">
        <f t="shared" si="175"/>
        <v>165.32978625067088</v>
      </c>
      <c r="P599" s="9">
        <f t="shared" si="176"/>
        <v>144.3314792644365</v>
      </c>
      <c r="Q599" s="9">
        <f t="shared" si="177"/>
        <v>81.817120842408954</v>
      </c>
      <c r="R599" s="9">
        <f t="shared" si="178"/>
        <v>278.33029593446452</v>
      </c>
      <c r="S599" s="9">
        <f t="shared" si="179"/>
        <v>279.82978625067085</v>
      </c>
      <c r="T599" s="9">
        <f t="shared" si="180"/>
        <v>280.8314792644365</v>
      </c>
      <c r="U599" s="9">
        <f t="shared" si="181"/>
        <v>281.31712084240894</v>
      </c>
      <c r="V599" s="10">
        <f>'VWP Details'!P$63</f>
        <v>102.5</v>
      </c>
      <c r="W599" s="10">
        <f>'VWP Details'!P$62</f>
        <v>114.5</v>
      </c>
      <c r="X599" s="10">
        <f>'VWP Details'!P$61</f>
        <v>136.5</v>
      </c>
      <c r="Y599" s="10">
        <f>'VWP Details'!P$60</f>
        <v>199.5</v>
      </c>
      <c r="AA599" s="10">
        <f t="shared" si="182"/>
        <v>278.34254149308583</v>
      </c>
      <c r="AB599" s="10">
        <f t="shared" si="183"/>
        <v>279.8443675018865</v>
      </c>
      <c r="AC599" s="10">
        <f t="shared" si="184"/>
        <v>281.18209528357073</v>
      </c>
      <c r="AD599" s="10">
        <f t="shared" si="185"/>
        <v>281.38911563390911</v>
      </c>
      <c r="AE599" s="10">
        <f t="shared" si="186"/>
        <v>278.32463702900003</v>
      </c>
      <c r="AF599" s="10">
        <f t="shared" si="187"/>
        <v>279.75582202734256</v>
      </c>
      <c r="AG599" s="10">
        <f t="shared" si="188"/>
        <v>280.9573579556801</v>
      </c>
      <c r="AH599" s="10">
        <f t="shared" si="189"/>
        <v>281.45830803315442</v>
      </c>
      <c r="AN599" s="10">
        <f t="shared" si="170"/>
        <v>278.50534877203319</v>
      </c>
      <c r="AO599" s="10">
        <f t="shared" si="171"/>
        <v>279.15790180352997</v>
      </c>
      <c r="AP599" s="10">
        <f t="shared" si="172"/>
        <v>279.99444986721386</v>
      </c>
      <c r="AQ599" s="10">
        <f t="shared" si="173"/>
        <v>281.51343731634609</v>
      </c>
    </row>
    <row r="600" spans="5:43" x14ac:dyDescent="0.2">
      <c r="E600" s="20">
        <v>40847.5</v>
      </c>
      <c r="F600">
        <v>6957.9120000000003</v>
      </c>
      <c r="G600">
        <v>5767.6049999999996</v>
      </c>
      <c r="H600">
        <v>6006.4920000000002</v>
      </c>
      <c r="I600">
        <v>7656.1419999999998</v>
      </c>
      <c r="J600" s="6">
        <f>('VWP Details'!$I$63-F600)*'VWP Details'!$J$63+('VWP Details'!$M$63-'VWP Details'!$L$63)*'VWP Details'!$K$63</f>
        <v>1721.1143611999996</v>
      </c>
      <c r="K600" s="6">
        <f>('VWP Details'!$I$62-G600)*'VWP Details'!$J$62+('VWP Details'!$M$62-'VWP Details'!$L$62)*'VWP Details'!$K$62</f>
        <v>1617.0070100000009</v>
      </c>
      <c r="L600" s="6">
        <f>('VWP Details'!$I$61-H600)*'VWP Details'!$J$61+('VWP Details'!$M$61-'VWP Details'!$L$61)*'VWP Details'!$K$61</f>
        <v>1417.3183099999999</v>
      </c>
      <c r="M600" s="6">
        <f>('VWP Details'!I$60-I600)*'VWP Details'!$J$60+('VWP Details'!$M$60-'VWP Details'!$L$60)*'VWP Details'!$K$60</f>
        <v>807.4118993999997</v>
      </c>
      <c r="N600" s="9">
        <f t="shared" si="174"/>
        <v>175.82060967982207</v>
      </c>
      <c r="O600" s="9">
        <f t="shared" si="175"/>
        <v>165.18551280725109</v>
      </c>
      <c r="P600" s="9">
        <f t="shared" si="176"/>
        <v>144.78629368988098</v>
      </c>
      <c r="Q600" s="9">
        <f t="shared" si="177"/>
        <v>82.481243324396914</v>
      </c>
      <c r="R600" s="9">
        <f t="shared" si="178"/>
        <v>278.32060967982204</v>
      </c>
      <c r="S600" s="9">
        <f t="shared" si="179"/>
        <v>279.68551280725109</v>
      </c>
      <c r="T600" s="9">
        <f t="shared" si="180"/>
        <v>281.28629368988095</v>
      </c>
      <c r="U600" s="9">
        <f t="shared" si="181"/>
        <v>281.98124332439693</v>
      </c>
      <c r="V600" s="10">
        <f>'VWP Details'!P$63</f>
        <v>102.5</v>
      </c>
      <c r="W600" s="10">
        <f>'VWP Details'!P$62</f>
        <v>114.5</v>
      </c>
      <c r="X600" s="10">
        <f>'VWP Details'!P$61</f>
        <v>136.5</v>
      </c>
      <c r="Y600" s="10">
        <f>'VWP Details'!P$60</f>
        <v>199.5</v>
      </c>
      <c r="AA600" s="10">
        <f t="shared" si="182"/>
        <v>278.33758284162667</v>
      </c>
      <c r="AB600" s="10">
        <f t="shared" si="183"/>
        <v>279.82252412633596</v>
      </c>
      <c r="AC600" s="10">
        <f t="shared" si="184"/>
        <v>281.16054484798497</v>
      </c>
      <c r="AD600" s="10">
        <f t="shared" si="185"/>
        <v>281.56384256687954</v>
      </c>
      <c r="AE600" s="10">
        <f t="shared" si="186"/>
        <v>278.32534439218318</v>
      </c>
      <c r="AF600" s="10">
        <f t="shared" si="187"/>
        <v>279.7691241414305</v>
      </c>
      <c r="AG600" s="10">
        <f t="shared" si="188"/>
        <v>281.05684989265416</v>
      </c>
      <c r="AH600" s="10">
        <f t="shared" si="189"/>
        <v>281.49463237466762</v>
      </c>
      <c r="AN600" s="10">
        <f t="shared" si="170"/>
        <v>278.50534877203319</v>
      </c>
      <c r="AO600" s="10">
        <f t="shared" si="171"/>
        <v>279.15790180352997</v>
      </c>
      <c r="AP600" s="10">
        <f t="shared" si="172"/>
        <v>279.99444986721386</v>
      </c>
      <c r="AQ600" s="10">
        <f t="shared" si="173"/>
        <v>281.51343731634609</v>
      </c>
    </row>
    <row r="601" spans="5:43" x14ac:dyDescent="0.2">
      <c r="E601" s="20">
        <v>40847.541666666664</v>
      </c>
      <c r="F601">
        <v>6958.0410000000002</v>
      </c>
      <c r="G601">
        <v>5768.1679999999997</v>
      </c>
      <c r="H601">
        <v>6006.7790000000005</v>
      </c>
      <c r="I601">
        <v>7655.0159999999996</v>
      </c>
      <c r="J601" s="6">
        <f>('VWP Details'!$I$63-F601)*'VWP Details'!$J$63+('VWP Details'!$M$63-'VWP Details'!$L$63)*'VWP Details'!$K$63</f>
        <v>1721.0021440999997</v>
      </c>
      <c r="K601" s="6">
        <f>('VWP Details'!$I$62-G601)*'VWP Details'!$J$62+('VWP Details'!$M$62-'VWP Details'!$L$62)*'VWP Details'!$K$62</f>
        <v>1616.6928560000008</v>
      </c>
      <c r="L601" s="6">
        <f>('VWP Details'!$I$61-H601)*'VWP Details'!$J$61+('VWP Details'!$M$61-'VWP Details'!$L$61)*'VWP Details'!$K$61</f>
        <v>1417.1583074999996</v>
      </c>
      <c r="M601" s="6">
        <f>('VWP Details'!I$60-I601)*'VWP Details'!$J$60+('VWP Details'!$M$60-'VWP Details'!$L$60)*'VWP Details'!$K$60</f>
        <v>808.02478119999978</v>
      </c>
      <c r="N601" s="9">
        <f t="shared" si="174"/>
        <v>175.80914613074987</v>
      </c>
      <c r="O601" s="9">
        <f t="shared" si="175"/>
        <v>165.15342037396567</v>
      </c>
      <c r="P601" s="9">
        <f t="shared" si="176"/>
        <v>144.7699486184932</v>
      </c>
      <c r="Q601" s="9">
        <f t="shared" si="177"/>
        <v>82.543852325964096</v>
      </c>
      <c r="R601" s="9">
        <f t="shared" si="178"/>
        <v>278.30914613074987</v>
      </c>
      <c r="S601" s="9">
        <f t="shared" si="179"/>
        <v>279.65342037396567</v>
      </c>
      <c r="T601" s="9">
        <f t="shared" si="180"/>
        <v>281.26994861849323</v>
      </c>
      <c r="U601" s="9">
        <f t="shared" si="181"/>
        <v>282.04385232596411</v>
      </c>
      <c r="V601" s="10">
        <f>'VWP Details'!P$63</f>
        <v>102.5</v>
      </c>
      <c r="W601" s="10">
        <f>'VWP Details'!P$62</f>
        <v>114.5</v>
      </c>
      <c r="X601" s="10">
        <f>'VWP Details'!P$61</f>
        <v>136.5</v>
      </c>
      <c r="Y601" s="10">
        <f>'VWP Details'!P$60</f>
        <v>199.5</v>
      </c>
      <c r="AA601" s="10">
        <f t="shared" si="182"/>
        <v>278.32981606496844</v>
      </c>
      <c r="AB601" s="10">
        <f t="shared" si="183"/>
        <v>279.77628366118302</v>
      </c>
      <c r="AC601" s="10">
        <f t="shared" si="184"/>
        <v>281.16219644056417</v>
      </c>
      <c r="AD601" s="10">
        <f t="shared" si="185"/>
        <v>281.61024884814776</v>
      </c>
      <c r="AE601" s="10">
        <f t="shared" si="186"/>
        <v>278.32566075059168</v>
      </c>
      <c r="AF601" s="10">
        <f t="shared" si="187"/>
        <v>279.78626594700347</v>
      </c>
      <c r="AG601" s="10">
        <f t="shared" si="188"/>
        <v>281.08250311201266</v>
      </c>
      <c r="AH601" s="10">
        <f t="shared" si="189"/>
        <v>281.49946761336764</v>
      </c>
      <c r="AN601" s="10">
        <f t="shared" si="170"/>
        <v>278.50534877203319</v>
      </c>
      <c r="AO601" s="10">
        <f t="shared" si="171"/>
        <v>279.15790180352997</v>
      </c>
      <c r="AP601" s="10">
        <f t="shared" si="172"/>
        <v>279.99444986721386</v>
      </c>
      <c r="AQ601" s="10">
        <f t="shared" si="173"/>
        <v>281.51343731634609</v>
      </c>
    </row>
    <row r="602" spans="5:43" x14ac:dyDescent="0.2">
      <c r="E602" s="20">
        <v>40847.583333333336</v>
      </c>
      <c r="F602">
        <v>6958.15</v>
      </c>
      <c r="G602">
        <v>5768.5439999999999</v>
      </c>
      <c r="H602">
        <v>6009.6</v>
      </c>
      <c r="I602">
        <v>7660.8459999999995</v>
      </c>
      <c r="J602" s="6">
        <f>('VWP Details'!$I$63-F602)*'VWP Details'!$J$63+('VWP Details'!$M$63-'VWP Details'!$L$63)*'VWP Details'!$K$63</f>
        <v>1720.9073250000001</v>
      </c>
      <c r="K602" s="6">
        <f>('VWP Details'!$I$62-G602)*'VWP Details'!$J$62+('VWP Details'!$M$62-'VWP Details'!$L$62)*'VWP Details'!$K$62</f>
        <v>1616.4830480000007</v>
      </c>
      <c r="L602" s="6">
        <f>('VWP Details'!$I$61-H602)*'VWP Details'!$J$61+('VWP Details'!$M$61-'VWP Details'!$L$61)*'VWP Details'!$K$61</f>
        <v>1415.5855999999999</v>
      </c>
      <c r="M602" s="6">
        <f>('VWP Details'!I$60-I602)*'VWP Details'!$J$60+('VWP Details'!$M$60-'VWP Details'!$L$60)*'VWP Details'!$K$60</f>
        <v>804.85151219999977</v>
      </c>
      <c r="N602" s="9">
        <f t="shared" si="174"/>
        <v>175.79945987610751</v>
      </c>
      <c r="O602" s="9">
        <f t="shared" si="175"/>
        <v>165.13198741674486</v>
      </c>
      <c r="P602" s="9">
        <f t="shared" si="176"/>
        <v>144.60928852655999</v>
      </c>
      <c r="Q602" s="9">
        <f t="shared" si="177"/>
        <v>82.219686713942195</v>
      </c>
      <c r="R602" s="9">
        <f t="shared" si="178"/>
        <v>278.29945987610751</v>
      </c>
      <c r="S602" s="9">
        <f t="shared" si="179"/>
        <v>279.63198741674489</v>
      </c>
      <c r="T602" s="9">
        <f t="shared" si="180"/>
        <v>281.10928852656002</v>
      </c>
      <c r="U602" s="9">
        <f t="shared" si="181"/>
        <v>281.71968671394222</v>
      </c>
      <c r="V602" s="10">
        <f>'VWP Details'!P$63</f>
        <v>102.5</v>
      </c>
      <c r="W602" s="10">
        <f>'VWP Details'!P$62</f>
        <v>114.5</v>
      </c>
      <c r="X602" s="10">
        <f>'VWP Details'!P$61</f>
        <v>136.5</v>
      </c>
      <c r="Y602" s="10">
        <f>'VWP Details'!P$60</f>
        <v>199.5</v>
      </c>
      <c r="AA602" s="10">
        <f t="shared" si="182"/>
        <v>278.32011203738176</v>
      </c>
      <c r="AB602" s="10">
        <f t="shared" si="183"/>
        <v>279.7237045129371</v>
      </c>
      <c r="AC602" s="10">
        <f t="shared" si="184"/>
        <v>281.17375758861897</v>
      </c>
      <c r="AD602" s="10">
        <f t="shared" si="185"/>
        <v>281.63505891608673</v>
      </c>
      <c r="AE602" s="10">
        <f t="shared" si="186"/>
        <v>278.32640721425219</v>
      </c>
      <c r="AF602" s="10">
        <f t="shared" si="187"/>
        <v>279.80228822257692</v>
      </c>
      <c r="AG602" s="10">
        <f t="shared" si="188"/>
        <v>281.12205021156547</v>
      </c>
      <c r="AH602" s="10">
        <f t="shared" si="189"/>
        <v>281.4866188672911</v>
      </c>
      <c r="AN602" s="10">
        <f t="shared" si="170"/>
        <v>278.50534877203319</v>
      </c>
      <c r="AO602" s="10">
        <f t="shared" si="171"/>
        <v>279.15790180352997</v>
      </c>
      <c r="AP602" s="10">
        <f t="shared" si="172"/>
        <v>279.99444986721386</v>
      </c>
      <c r="AQ602" s="10">
        <f t="shared" si="173"/>
        <v>281.51343731634609</v>
      </c>
    </row>
    <row r="603" spans="5:43" x14ac:dyDescent="0.2">
      <c r="E603" s="20">
        <v>40847.625</v>
      </c>
      <c r="F603">
        <v>6958.1909999999998</v>
      </c>
      <c r="G603">
        <v>5767.4620000000004</v>
      </c>
      <c r="H603">
        <v>6025.3119999999999</v>
      </c>
      <c r="I603">
        <v>7673.4920000000002</v>
      </c>
      <c r="J603" s="6">
        <f>('VWP Details'!$I$63-F603)*'VWP Details'!$J$63+('VWP Details'!$M$63-'VWP Details'!$L$63)*'VWP Details'!$K$63</f>
        <v>1720.8716591</v>
      </c>
      <c r="K603" s="6">
        <f>('VWP Details'!$I$62-G603)*'VWP Details'!$J$62+('VWP Details'!$M$62-'VWP Details'!$L$62)*'VWP Details'!$K$62</f>
        <v>1617.0868040000005</v>
      </c>
      <c r="L603" s="6">
        <f>('VWP Details'!$I$61-H603)*'VWP Details'!$J$61+('VWP Details'!$M$61-'VWP Details'!$L$61)*'VWP Details'!$K$61</f>
        <v>1406.8261600000001</v>
      </c>
      <c r="M603" s="6">
        <f>('VWP Details'!I$60-I603)*'VWP Details'!$J$60+('VWP Details'!$M$60-'VWP Details'!$L$60)*'VWP Details'!$K$60</f>
        <v>797.96829439999942</v>
      </c>
      <c r="N603" s="9">
        <f t="shared" si="174"/>
        <v>175.7958164225264</v>
      </c>
      <c r="O603" s="9">
        <f t="shared" si="175"/>
        <v>165.19366417130044</v>
      </c>
      <c r="P603" s="9">
        <f t="shared" si="176"/>
        <v>143.71446705741602</v>
      </c>
      <c r="Q603" s="9">
        <f t="shared" si="177"/>
        <v>81.516530911261384</v>
      </c>
      <c r="R603" s="9">
        <f t="shared" si="178"/>
        <v>278.2958164225264</v>
      </c>
      <c r="S603" s="9">
        <f t="shared" si="179"/>
        <v>279.69366417130044</v>
      </c>
      <c r="T603" s="9">
        <f t="shared" si="180"/>
        <v>280.21446705741602</v>
      </c>
      <c r="U603" s="9">
        <f t="shared" si="181"/>
        <v>281.01653091126138</v>
      </c>
      <c r="V603" s="10">
        <f>'VWP Details'!P$63</f>
        <v>102.5</v>
      </c>
      <c r="W603" s="10">
        <f>'VWP Details'!P$62</f>
        <v>114.5</v>
      </c>
      <c r="X603" s="10">
        <f>'VWP Details'!P$61</f>
        <v>136.5</v>
      </c>
      <c r="Y603" s="10">
        <f>'VWP Details'!P$60</f>
        <v>199.5</v>
      </c>
      <c r="AA603" s="10">
        <f t="shared" si="182"/>
        <v>278.31106560873405</v>
      </c>
      <c r="AB603" s="10">
        <f t="shared" si="183"/>
        <v>279.69887420398663</v>
      </c>
      <c r="AC603" s="10">
        <f t="shared" si="184"/>
        <v>280.94229543135731</v>
      </c>
      <c r="AD603" s="10">
        <f t="shared" si="185"/>
        <v>281.61568682359467</v>
      </c>
      <c r="AE603" s="10">
        <f t="shared" si="186"/>
        <v>278.32739894454403</v>
      </c>
      <c r="AF603" s="10">
        <f t="shared" si="187"/>
        <v>279.8220544253586</v>
      </c>
      <c r="AG603" s="10">
        <f t="shared" si="188"/>
        <v>281.13132646671403</v>
      </c>
      <c r="AH603" s="10">
        <f t="shared" si="189"/>
        <v>281.44508785889809</v>
      </c>
      <c r="AN603" s="10">
        <f t="shared" si="170"/>
        <v>278.50534877203319</v>
      </c>
      <c r="AO603" s="10">
        <f t="shared" si="171"/>
        <v>279.15790180352997</v>
      </c>
      <c r="AP603" s="10">
        <f t="shared" si="172"/>
        <v>279.99444986721386</v>
      </c>
      <c r="AQ603" s="10">
        <f t="shared" si="173"/>
        <v>281.51343731634609</v>
      </c>
    </row>
    <row r="604" spans="5:43" x14ac:dyDescent="0.2">
      <c r="E604" s="20">
        <v>40847.666666666664</v>
      </c>
      <c r="F604">
        <v>6958.17</v>
      </c>
      <c r="G604">
        <v>5771.4170000000004</v>
      </c>
      <c r="H604">
        <v>6006.9549999999999</v>
      </c>
      <c r="I604">
        <v>7677.8180000000002</v>
      </c>
      <c r="J604" s="6">
        <f>('VWP Details'!$I$63-F604)*'VWP Details'!$J$63+('VWP Details'!$M$63-'VWP Details'!$L$63)*'VWP Details'!$K$63</f>
        <v>1720.8899269999997</v>
      </c>
      <c r="K604" s="6">
        <f>('VWP Details'!$I$62-G604)*'VWP Details'!$J$62+('VWP Details'!$M$62-'VWP Details'!$L$62)*'VWP Details'!$K$62</f>
        <v>1614.8799140000003</v>
      </c>
      <c r="L604" s="6">
        <f>('VWP Details'!$I$61-H604)*'VWP Details'!$J$61+('VWP Details'!$M$61-'VWP Details'!$L$61)*'VWP Details'!$K$61</f>
        <v>1417.0601875</v>
      </c>
      <c r="M604" s="6">
        <f>('VWP Details'!I$60-I604)*'VWP Details'!$J$60+('VWP Details'!$M$60-'VWP Details'!$L$60)*'VWP Details'!$K$60</f>
        <v>795.61365259999945</v>
      </c>
      <c r="N604" s="9">
        <f t="shared" si="174"/>
        <v>175.79768258167766</v>
      </c>
      <c r="O604" s="9">
        <f t="shared" si="175"/>
        <v>164.96821910266144</v>
      </c>
      <c r="P604" s="9">
        <f t="shared" si="176"/>
        <v>144.75992516008125</v>
      </c>
      <c r="Q604" s="9">
        <f t="shared" si="177"/>
        <v>81.275992242718203</v>
      </c>
      <c r="R604" s="9">
        <f t="shared" si="178"/>
        <v>278.29768258167769</v>
      </c>
      <c r="S604" s="9">
        <f t="shared" si="179"/>
        <v>279.46821910266146</v>
      </c>
      <c r="T604" s="9">
        <f t="shared" si="180"/>
        <v>281.25992516008125</v>
      </c>
      <c r="U604" s="9">
        <f t="shared" si="181"/>
        <v>280.77599224271819</v>
      </c>
      <c r="V604" s="10">
        <f>'VWP Details'!P$63</f>
        <v>102.5</v>
      </c>
      <c r="W604" s="10">
        <f>'VWP Details'!P$62</f>
        <v>114.5</v>
      </c>
      <c r="X604" s="10">
        <f>'VWP Details'!P$61</f>
        <v>136.5</v>
      </c>
      <c r="Y604" s="10">
        <f>'VWP Details'!P$60</f>
        <v>199.5</v>
      </c>
      <c r="AA604" s="10">
        <f t="shared" si="182"/>
        <v>278.30454293817667</v>
      </c>
      <c r="AB604" s="10">
        <f t="shared" si="183"/>
        <v>279.6265607743847</v>
      </c>
      <c r="AC604" s="10">
        <f t="shared" si="184"/>
        <v>281.02798461048633</v>
      </c>
      <c r="AD604" s="10">
        <f t="shared" si="185"/>
        <v>281.50746110365651</v>
      </c>
      <c r="AE604" s="10">
        <f t="shared" si="186"/>
        <v>278.32870703324426</v>
      </c>
      <c r="AF604" s="10">
        <f t="shared" si="187"/>
        <v>279.84710818428857</v>
      </c>
      <c r="AG604" s="10">
        <f t="shared" si="188"/>
        <v>281.13957531737537</v>
      </c>
      <c r="AH604" s="10">
        <f t="shared" si="189"/>
        <v>281.47723530147897</v>
      </c>
      <c r="AN604" s="10">
        <f t="shared" si="170"/>
        <v>278.50534877203319</v>
      </c>
      <c r="AO604" s="10">
        <f t="shared" si="171"/>
        <v>279.15790180352997</v>
      </c>
      <c r="AP604" s="10">
        <f t="shared" si="172"/>
        <v>279.99444986721386</v>
      </c>
      <c r="AQ604" s="10">
        <f t="shared" si="173"/>
        <v>281.51343731634609</v>
      </c>
    </row>
    <row r="605" spans="5:43" x14ac:dyDescent="0.2">
      <c r="E605" s="20">
        <v>40847.708333333336</v>
      </c>
      <c r="F605">
        <v>6958.1409999999996</v>
      </c>
      <c r="G605">
        <v>5769.5360000000001</v>
      </c>
      <c r="H605">
        <v>6009.768</v>
      </c>
      <c r="I605">
        <v>7660.9139999999998</v>
      </c>
      <c r="J605" s="6">
        <f>('VWP Details'!$I$63-F605)*'VWP Details'!$J$63+('VWP Details'!$M$63-'VWP Details'!$L$63)*'VWP Details'!$K$63</f>
        <v>1720.9151541000001</v>
      </c>
      <c r="K605" s="6">
        <f>('VWP Details'!$I$62-G605)*'VWP Details'!$J$62+('VWP Details'!$M$62-'VWP Details'!$L$62)*'VWP Details'!$K$62</f>
        <v>1615.9295120000006</v>
      </c>
      <c r="L605" s="6">
        <f>('VWP Details'!$I$61-H605)*'VWP Details'!$J$61+('VWP Details'!$M$61-'VWP Details'!$L$61)*'VWP Details'!$K$61</f>
        <v>1415.4919399999999</v>
      </c>
      <c r="M605" s="6">
        <f>('VWP Details'!I$60-I605)*'VWP Details'!$J$60+('VWP Details'!$M$60-'VWP Details'!$L$60)*'VWP Details'!$K$60</f>
        <v>804.81449979999968</v>
      </c>
      <c r="N605" s="9">
        <f t="shared" si="174"/>
        <v>175.80025965860091</v>
      </c>
      <c r="O605" s="9">
        <f t="shared" si="175"/>
        <v>165.07544089131127</v>
      </c>
      <c r="P605" s="9">
        <f t="shared" si="176"/>
        <v>144.59972067989398</v>
      </c>
      <c r="Q605" s="9">
        <f t="shared" si="177"/>
        <v>82.215905708518946</v>
      </c>
      <c r="R605" s="9">
        <f t="shared" si="178"/>
        <v>278.30025965860091</v>
      </c>
      <c r="S605" s="9">
        <f t="shared" si="179"/>
        <v>279.57544089131125</v>
      </c>
      <c r="T605" s="9">
        <f t="shared" si="180"/>
        <v>281.09972067989395</v>
      </c>
      <c r="U605" s="9">
        <f t="shared" si="181"/>
        <v>281.71590570851896</v>
      </c>
      <c r="V605" s="10">
        <f>'VWP Details'!P$63</f>
        <v>102.5</v>
      </c>
      <c r="W605" s="10">
        <f>'VWP Details'!P$62</f>
        <v>114.5</v>
      </c>
      <c r="X605" s="10">
        <f>'VWP Details'!P$61</f>
        <v>136.5</v>
      </c>
      <c r="Y605" s="10">
        <f>'VWP Details'!P$60</f>
        <v>199.5</v>
      </c>
      <c r="AA605" s="10">
        <f t="shared" si="182"/>
        <v>278.3004729339325</v>
      </c>
      <c r="AB605" s="10">
        <f t="shared" si="183"/>
        <v>279.60454639119672</v>
      </c>
      <c r="AC605" s="10">
        <f t="shared" si="184"/>
        <v>280.99067000848891</v>
      </c>
      <c r="AD605" s="10">
        <f t="shared" si="185"/>
        <v>281.454393580481</v>
      </c>
      <c r="AE605" s="10">
        <f t="shared" si="186"/>
        <v>278.33016086008786</v>
      </c>
      <c r="AF605" s="10">
        <f t="shared" si="187"/>
        <v>279.87196585446105</v>
      </c>
      <c r="AG605" s="10">
        <f t="shared" si="188"/>
        <v>281.14594704764318</v>
      </c>
      <c r="AH605" s="10">
        <f t="shared" si="189"/>
        <v>281.47939269869102</v>
      </c>
      <c r="AN605" s="10">
        <f t="shared" si="170"/>
        <v>278.50534877203319</v>
      </c>
      <c r="AO605" s="10">
        <f t="shared" si="171"/>
        <v>279.15790180352997</v>
      </c>
      <c r="AP605" s="10">
        <f t="shared" si="172"/>
        <v>279.99444986721386</v>
      </c>
      <c r="AQ605" s="10">
        <f t="shared" si="173"/>
        <v>281.51343731634609</v>
      </c>
    </row>
    <row r="606" spans="5:43" x14ac:dyDescent="0.2">
      <c r="E606" s="20">
        <v>40847.75</v>
      </c>
      <c r="F606">
        <v>6958.0309999999999</v>
      </c>
      <c r="G606">
        <v>5766.335</v>
      </c>
      <c r="H606">
        <v>6008.201</v>
      </c>
      <c r="I606">
        <v>7675.0829999999996</v>
      </c>
      <c r="J606" s="6">
        <f>('VWP Details'!$I$63-F606)*'VWP Details'!$J$63+('VWP Details'!$M$63-'VWP Details'!$L$63)*'VWP Details'!$K$63</f>
        <v>1721.0108430999999</v>
      </c>
      <c r="K606" s="6">
        <f>('VWP Details'!$I$62-G606)*'VWP Details'!$J$62+('VWP Details'!$M$62-'VWP Details'!$L$62)*'VWP Details'!$K$62</f>
        <v>1617.7156700000007</v>
      </c>
      <c r="L606" s="6">
        <f>('VWP Details'!$I$61-H606)*'VWP Details'!$J$61+('VWP Details'!$M$61-'VWP Details'!$L$61)*'VWP Details'!$K$61</f>
        <v>1416.3655424999999</v>
      </c>
      <c r="M606" s="6">
        <f>('VWP Details'!I$60-I606)*'VWP Details'!$J$60+('VWP Details'!$M$60-'VWP Details'!$L$60)*'VWP Details'!$K$60</f>
        <v>797.10231309999972</v>
      </c>
      <c r="N606" s="9">
        <f t="shared" si="174"/>
        <v>175.8100347779648</v>
      </c>
      <c r="O606" s="9">
        <f t="shared" si="175"/>
        <v>165.25790604041708</v>
      </c>
      <c r="P606" s="9">
        <f t="shared" si="176"/>
        <v>144.68896363064175</v>
      </c>
      <c r="Q606" s="9">
        <f t="shared" si="177"/>
        <v>81.428066504961777</v>
      </c>
      <c r="R606" s="9">
        <f t="shared" si="178"/>
        <v>278.3100347779648</v>
      </c>
      <c r="S606" s="9">
        <f t="shared" si="179"/>
        <v>279.75790604041708</v>
      </c>
      <c r="T606" s="9">
        <f t="shared" si="180"/>
        <v>281.18896363064175</v>
      </c>
      <c r="U606" s="9">
        <f t="shared" si="181"/>
        <v>280.92806650496175</v>
      </c>
      <c r="V606" s="10">
        <f>'VWP Details'!P$63</f>
        <v>102.5</v>
      </c>
      <c r="W606" s="10">
        <f>'VWP Details'!P$62</f>
        <v>114.5</v>
      </c>
      <c r="X606" s="10">
        <f>'VWP Details'!P$61</f>
        <v>136.5</v>
      </c>
      <c r="Y606" s="10">
        <f>'VWP Details'!P$60</f>
        <v>199.5</v>
      </c>
      <c r="AA606" s="10">
        <f t="shared" si="182"/>
        <v>278.30065066337545</v>
      </c>
      <c r="AB606" s="10">
        <f t="shared" si="183"/>
        <v>279.62544352448697</v>
      </c>
      <c r="AC606" s="10">
        <f t="shared" si="184"/>
        <v>280.97447301091859</v>
      </c>
      <c r="AD606" s="10">
        <f t="shared" si="185"/>
        <v>281.23123641628052</v>
      </c>
      <c r="AE606" s="10">
        <f t="shared" si="186"/>
        <v>278.33157558645399</v>
      </c>
      <c r="AF606" s="10">
        <f t="shared" si="187"/>
        <v>279.89745055263734</v>
      </c>
      <c r="AG606" s="10">
        <f t="shared" si="188"/>
        <v>281.147020013305</v>
      </c>
      <c r="AH606" s="10">
        <f t="shared" si="189"/>
        <v>281.49709670055512</v>
      </c>
      <c r="AN606" s="10">
        <f t="shared" ref="AN606:AN669" si="190">AJ$348-AJ606</f>
        <v>278.50534877203319</v>
      </c>
      <c r="AO606" s="10">
        <f t="shared" ref="AO606:AO669" si="191">AK$348-AK606</f>
        <v>279.15790180352997</v>
      </c>
      <c r="AP606" s="10">
        <f t="shared" ref="AP606:AP669" si="192">AL$348-AL606</f>
        <v>279.99444986721386</v>
      </c>
      <c r="AQ606" s="10">
        <f t="shared" ref="AQ606:AQ669" si="193">AM$348-AM606</f>
        <v>281.51343731634609</v>
      </c>
    </row>
    <row r="607" spans="5:43" x14ac:dyDescent="0.2">
      <c r="E607" s="20">
        <v>40847.791666666664</v>
      </c>
      <c r="F607">
        <v>6957.8919999999998</v>
      </c>
      <c r="G607">
        <v>5764.8630000000003</v>
      </c>
      <c r="H607">
        <v>6007.45</v>
      </c>
      <c r="I607">
        <v>7667.1880000000001</v>
      </c>
      <c r="J607" s="6">
        <f>('VWP Details'!$I$63-F607)*'VWP Details'!$J$63+('VWP Details'!$M$63-'VWP Details'!$L$63)*'VWP Details'!$K$63</f>
        <v>1721.1317591999998</v>
      </c>
      <c r="K607" s="6">
        <f>('VWP Details'!$I$62-G607)*'VWP Details'!$J$62+('VWP Details'!$M$62-'VWP Details'!$L$62)*'VWP Details'!$K$62</f>
        <v>1618.5370460000004</v>
      </c>
      <c r="L607" s="6">
        <f>('VWP Details'!$I$61-H607)*'VWP Details'!$J$61+('VWP Details'!$M$61-'VWP Details'!$L$61)*'VWP Details'!$K$61</f>
        <v>1416.7842250000001</v>
      </c>
      <c r="M607" s="6">
        <f>('VWP Details'!I$60-I607)*'VWP Details'!$J$60+('VWP Details'!$M$60-'VWP Details'!$L$60)*'VWP Details'!$K$60</f>
        <v>801.39956159999952</v>
      </c>
      <c r="N607" s="9">
        <f t="shared" si="174"/>
        <v>175.82238697425188</v>
      </c>
      <c r="O607" s="9">
        <f t="shared" si="175"/>
        <v>165.34181378783464</v>
      </c>
      <c r="P607" s="9">
        <f t="shared" si="176"/>
        <v>144.7317341832975</v>
      </c>
      <c r="Q607" s="9">
        <f t="shared" si="177"/>
        <v>81.867052355204109</v>
      </c>
      <c r="R607" s="9">
        <f t="shared" si="178"/>
        <v>278.32238697425191</v>
      </c>
      <c r="S607" s="9">
        <f t="shared" si="179"/>
        <v>279.84181378783467</v>
      </c>
      <c r="T607" s="9">
        <f t="shared" si="180"/>
        <v>281.23173418329748</v>
      </c>
      <c r="U607" s="9">
        <f t="shared" si="181"/>
        <v>281.36705235520412</v>
      </c>
      <c r="V607" s="10">
        <f>'VWP Details'!P$63</f>
        <v>102.5</v>
      </c>
      <c r="W607" s="10">
        <f>'VWP Details'!P$62</f>
        <v>114.5</v>
      </c>
      <c r="X607" s="10">
        <f>'VWP Details'!P$61</f>
        <v>136.5</v>
      </c>
      <c r="Y607" s="10">
        <f>'VWP Details'!P$60</f>
        <v>199.5</v>
      </c>
      <c r="AA607" s="10">
        <f t="shared" si="182"/>
        <v>278.30523608300439</v>
      </c>
      <c r="AB607" s="10">
        <f t="shared" si="183"/>
        <v>279.66740879870497</v>
      </c>
      <c r="AC607" s="10">
        <f t="shared" si="184"/>
        <v>280.99896214226612</v>
      </c>
      <c r="AD607" s="10">
        <f t="shared" si="185"/>
        <v>281.16070954453289</v>
      </c>
      <c r="AE607" s="10">
        <f t="shared" si="186"/>
        <v>278.3331324963745</v>
      </c>
      <c r="AF607" s="10">
        <f t="shared" si="187"/>
        <v>279.92109748873696</v>
      </c>
      <c r="AG607" s="10">
        <f t="shared" si="188"/>
        <v>281.16351999268636</v>
      </c>
      <c r="AH607" s="10">
        <f t="shared" si="189"/>
        <v>281.48386318157378</v>
      </c>
      <c r="AN607" s="10">
        <f t="shared" si="190"/>
        <v>278.50534877203319</v>
      </c>
      <c r="AO607" s="10">
        <f t="shared" si="191"/>
        <v>279.15790180352997</v>
      </c>
      <c r="AP607" s="10">
        <f t="shared" si="192"/>
        <v>279.99444986721386</v>
      </c>
      <c r="AQ607" s="10">
        <f t="shared" si="193"/>
        <v>281.51343731634609</v>
      </c>
    </row>
    <row r="608" spans="5:43" x14ac:dyDescent="0.2">
      <c r="E608" s="20">
        <v>40847.833333333336</v>
      </c>
      <c r="F608">
        <v>6957.7920000000004</v>
      </c>
      <c r="G608">
        <v>5764.5410000000002</v>
      </c>
      <c r="H608">
        <v>6005.0630000000001</v>
      </c>
      <c r="I608">
        <v>7667.7179999999998</v>
      </c>
      <c r="J608" s="6">
        <f>('VWP Details'!$I$63-F608)*'VWP Details'!$J$63+('VWP Details'!$M$63-'VWP Details'!$L$63)*'VWP Details'!$K$63</f>
        <v>1721.2187491999994</v>
      </c>
      <c r="K608" s="6">
        <f>('VWP Details'!$I$62-G608)*'VWP Details'!$J$62+('VWP Details'!$M$62-'VWP Details'!$L$62)*'VWP Details'!$K$62</f>
        <v>1618.7167220000006</v>
      </c>
      <c r="L608" s="6">
        <f>('VWP Details'!$I$61-H608)*'VWP Details'!$J$61+('VWP Details'!$M$61-'VWP Details'!$L$61)*'VWP Details'!$K$61</f>
        <v>1418.1149774999999</v>
      </c>
      <c r="M608" s="6">
        <f>('VWP Details'!I$60-I608)*'VWP Details'!$J$60+('VWP Details'!$M$60-'VWP Details'!$L$60)*'VWP Details'!$K$60</f>
        <v>801.11108259999969</v>
      </c>
      <c r="N608" s="9">
        <f t="shared" si="174"/>
        <v>175.83127344640084</v>
      </c>
      <c r="O608" s="9">
        <f t="shared" si="175"/>
        <v>165.36016860758227</v>
      </c>
      <c r="P608" s="9">
        <f t="shared" si="176"/>
        <v>144.86767733801022</v>
      </c>
      <c r="Q608" s="9">
        <f t="shared" si="177"/>
        <v>81.837582754111224</v>
      </c>
      <c r="R608" s="9">
        <f t="shared" si="178"/>
        <v>278.33127344640081</v>
      </c>
      <c r="S608" s="9">
        <f t="shared" si="179"/>
        <v>279.8601686075823</v>
      </c>
      <c r="T608" s="9">
        <f t="shared" si="180"/>
        <v>281.36767733801025</v>
      </c>
      <c r="U608" s="9">
        <f t="shared" si="181"/>
        <v>281.33758275411122</v>
      </c>
      <c r="V608" s="10">
        <f>'VWP Details'!P$63</f>
        <v>102.5</v>
      </c>
      <c r="W608" s="10">
        <f>'VWP Details'!P$62</f>
        <v>114.5</v>
      </c>
      <c r="X608" s="10">
        <f>'VWP Details'!P$61</f>
        <v>136.5</v>
      </c>
      <c r="Y608" s="10">
        <f>'VWP Details'!P$60</f>
        <v>199.5</v>
      </c>
      <c r="AA608" s="10">
        <f t="shared" si="182"/>
        <v>278.31232748777921</v>
      </c>
      <c r="AB608" s="10">
        <f t="shared" si="183"/>
        <v>279.70070968596139</v>
      </c>
      <c r="AC608" s="10">
        <f t="shared" si="184"/>
        <v>281.22960419838489</v>
      </c>
      <c r="AD608" s="10">
        <f t="shared" si="185"/>
        <v>281.22491991310289</v>
      </c>
      <c r="AE608" s="10">
        <f t="shared" si="186"/>
        <v>278.33476405266106</v>
      </c>
      <c r="AF608" s="10">
        <f t="shared" si="187"/>
        <v>279.95088017886656</v>
      </c>
      <c r="AG608" s="10">
        <f t="shared" si="188"/>
        <v>281.14458932464009</v>
      </c>
      <c r="AH608" s="10">
        <f t="shared" si="189"/>
        <v>281.49862467157033</v>
      </c>
      <c r="AN608" s="10">
        <f t="shared" si="190"/>
        <v>278.50534877203319</v>
      </c>
      <c r="AO608" s="10">
        <f t="shared" si="191"/>
        <v>279.15790180352997</v>
      </c>
      <c r="AP608" s="10">
        <f t="shared" si="192"/>
        <v>279.99444986721386</v>
      </c>
      <c r="AQ608" s="10">
        <f t="shared" si="193"/>
        <v>281.51343731634609</v>
      </c>
    </row>
    <row r="609" spans="5:43" x14ac:dyDescent="0.2">
      <c r="E609" s="20">
        <v>40847.875</v>
      </c>
      <c r="F609">
        <v>6957.732</v>
      </c>
      <c r="G609">
        <v>5765.3059999999996</v>
      </c>
      <c r="H609">
        <v>6007.0029999999997</v>
      </c>
      <c r="I609">
        <v>7660.04</v>
      </c>
      <c r="J609" s="6">
        <f>('VWP Details'!$I$63-F609)*'VWP Details'!$J$63+('VWP Details'!$M$63-'VWP Details'!$L$63)*'VWP Details'!$K$63</f>
        <v>1721.2709431999997</v>
      </c>
      <c r="K609" s="6">
        <f>('VWP Details'!$I$62-G609)*'VWP Details'!$J$62+('VWP Details'!$M$62-'VWP Details'!$L$62)*'VWP Details'!$K$62</f>
        <v>1618.2898520000008</v>
      </c>
      <c r="L609" s="6">
        <f>('VWP Details'!$I$61-H609)*'VWP Details'!$J$61+('VWP Details'!$M$61-'VWP Details'!$L$61)*'VWP Details'!$K$61</f>
        <v>1417.0334275000002</v>
      </c>
      <c r="M609" s="6">
        <f>('VWP Details'!I$60-I609)*'VWP Details'!$J$60+('VWP Details'!$M$60-'VWP Details'!$L$60)*'VWP Details'!$K$60</f>
        <v>805.29021799999953</v>
      </c>
      <c r="N609" s="9">
        <f t="shared" si="174"/>
        <v>175.83660532969029</v>
      </c>
      <c r="O609" s="9">
        <f t="shared" si="175"/>
        <v>165.31656166004527</v>
      </c>
      <c r="P609" s="9">
        <f t="shared" si="176"/>
        <v>144.75719148960528</v>
      </c>
      <c r="Q609" s="9">
        <f t="shared" si="177"/>
        <v>82.264502748811751</v>
      </c>
      <c r="R609" s="9">
        <f t="shared" si="178"/>
        <v>278.33660532969031</v>
      </c>
      <c r="S609" s="9">
        <f t="shared" si="179"/>
        <v>279.81656166004529</v>
      </c>
      <c r="T609" s="9">
        <f t="shared" si="180"/>
        <v>281.25719148960525</v>
      </c>
      <c r="U609" s="9">
        <f t="shared" si="181"/>
        <v>281.76450274881176</v>
      </c>
      <c r="V609" s="10">
        <f>'VWP Details'!P$63</f>
        <v>102.5</v>
      </c>
      <c r="W609" s="10">
        <f>'VWP Details'!P$62</f>
        <v>114.5</v>
      </c>
      <c r="X609" s="10">
        <f>'VWP Details'!P$61</f>
        <v>136.5</v>
      </c>
      <c r="Y609" s="10">
        <f>'VWP Details'!P$60</f>
        <v>199.5</v>
      </c>
      <c r="AA609" s="10">
        <f t="shared" si="182"/>
        <v>278.32011203738176</v>
      </c>
      <c r="AB609" s="10">
        <f t="shared" si="183"/>
        <v>279.77037819743811</v>
      </c>
      <c r="AC609" s="10">
        <f t="shared" si="184"/>
        <v>281.22905746428972</v>
      </c>
      <c r="AD609" s="10">
        <f t="shared" si="185"/>
        <v>281.42262201432158</v>
      </c>
      <c r="AE609" s="10">
        <f t="shared" si="186"/>
        <v>278.33692879727647</v>
      </c>
      <c r="AF609" s="10">
        <f t="shared" si="187"/>
        <v>279.98015440628762</v>
      </c>
      <c r="AG609" s="10">
        <f t="shared" si="188"/>
        <v>281.12876592870145</v>
      </c>
      <c r="AH609" s="10">
        <f t="shared" si="189"/>
        <v>281.4910515401196</v>
      </c>
      <c r="AN609" s="10">
        <f t="shared" si="190"/>
        <v>278.50534877203319</v>
      </c>
      <c r="AO609" s="10">
        <f t="shared" si="191"/>
        <v>279.15790180352997</v>
      </c>
      <c r="AP609" s="10">
        <f t="shared" si="192"/>
        <v>279.99444986721386</v>
      </c>
      <c r="AQ609" s="10">
        <f t="shared" si="193"/>
        <v>281.51343731634609</v>
      </c>
    </row>
    <row r="610" spans="5:43" x14ac:dyDescent="0.2">
      <c r="E610" s="20">
        <v>40847.916666666664</v>
      </c>
      <c r="F610">
        <v>6957.723</v>
      </c>
      <c r="G610">
        <v>5763.88</v>
      </c>
      <c r="H610">
        <v>6007.7610000000004</v>
      </c>
      <c r="I610">
        <v>7660.616</v>
      </c>
      <c r="J610" s="6">
        <f>('VWP Details'!$I$63-F610)*'VWP Details'!$J$63+('VWP Details'!$M$63-'VWP Details'!$L$63)*'VWP Details'!$K$63</f>
        <v>1721.2787722999999</v>
      </c>
      <c r="K610" s="6">
        <f>('VWP Details'!$I$62-G610)*'VWP Details'!$J$62+('VWP Details'!$M$62-'VWP Details'!$L$62)*'VWP Details'!$K$62</f>
        <v>1619.0855600000007</v>
      </c>
      <c r="L610" s="6">
        <f>('VWP Details'!$I$61-H610)*'VWP Details'!$J$61+('VWP Details'!$M$61-'VWP Details'!$L$61)*'VWP Details'!$K$61</f>
        <v>1416.6108424999998</v>
      </c>
      <c r="M610" s="6">
        <f>('VWP Details'!I$60-I610)*'VWP Details'!$J$60+('VWP Details'!$M$60-'VWP Details'!$L$60)*'VWP Details'!$K$60</f>
        <v>804.97670119999952</v>
      </c>
      <c r="N610" s="9">
        <f t="shared" si="174"/>
        <v>175.83740511218372</v>
      </c>
      <c r="O610" s="9">
        <f t="shared" si="175"/>
        <v>165.39784729035605</v>
      </c>
      <c r="P610" s="9">
        <f t="shared" si="176"/>
        <v>144.71402227667173</v>
      </c>
      <c r="Q610" s="9">
        <f t="shared" si="177"/>
        <v>82.232475408756073</v>
      </c>
      <c r="R610" s="9">
        <f t="shared" si="178"/>
        <v>278.33740511218372</v>
      </c>
      <c r="S610" s="9">
        <f t="shared" si="179"/>
        <v>279.89784729035603</v>
      </c>
      <c r="T610" s="9">
        <f t="shared" si="180"/>
        <v>281.2140222766717</v>
      </c>
      <c r="U610" s="9">
        <f t="shared" si="181"/>
        <v>281.73247540875604</v>
      </c>
      <c r="V610" s="10">
        <f>'VWP Details'!P$63</f>
        <v>102.5</v>
      </c>
      <c r="W610" s="10">
        <f>'VWP Details'!P$62</f>
        <v>114.5</v>
      </c>
      <c r="X610" s="10">
        <f>'VWP Details'!P$61</f>
        <v>136.5</v>
      </c>
      <c r="Y610" s="10">
        <f>'VWP Details'!P$60</f>
        <v>199.5</v>
      </c>
      <c r="AA610" s="10">
        <f t="shared" si="182"/>
        <v>278.32754112809829</v>
      </c>
      <c r="AB610" s="10">
        <f t="shared" si="183"/>
        <v>279.83485947724705</v>
      </c>
      <c r="AC610" s="10">
        <f t="shared" si="184"/>
        <v>281.25191778364524</v>
      </c>
      <c r="AD610" s="10">
        <f t="shared" si="185"/>
        <v>281.42593595436898</v>
      </c>
      <c r="AE610" s="10">
        <f t="shared" si="186"/>
        <v>278.33993953404058</v>
      </c>
      <c r="AF610" s="10">
        <f t="shared" si="187"/>
        <v>280.00956543981857</v>
      </c>
      <c r="AG610" s="10">
        <f t="shared" si="188"/>
        <v>281.10880102199172</v>
      </c>
      <c r="AH610" s="10">
        <f t="shared" si="189"/>
        <v>281.49872698112887</v>
      </c>
      <c r="AN610" s="10">
        <f t="shared" si="190"/>
        <v>278.50534877203319</v>
      </c>
      <c r="AO610" s="10">
        <f t="shared" si="191"/>
        <v>279.15790180352997</v>
      </c>
      <c r="AP610" s="10">
        <f t="shared" si="192"/>
        <v>279.99444986721386</v>
      </c>
      <c r="AQ610" s="10">
        <f t="shared" si="193"/>
        <v>281.51343731634609</v>
      </c>
    </row>
    <row r="611" spans="5:43" x14ac:dyDescent="0.2">
      <c r="E611" s="20">
        <v>40847.958333333336</v>
      </c>
      <c r="F611">
        <v>6957.6819999999998</v>
      </c>
      <c r="G611">
        <v>5761.6210000000001</v>
      </c>
      <c r="H611">
        <v>6005.11</v>
      </c>
      <c r="I611">
        <v>7659.4639999999999</v>
      </c>
      <c r="J611" s="6">
        <f>('VWP Details'!$I$63-F611)*'VWP Details'!$J$63+('VWP Details'!$M$63-'VWP Details'!$L$63)*'VWP Details'!$K$63</f>
        <v>1721.3144382</v>
      </c>
      <c r="K611" s="6">
        <f>('VWP Details'!$I$62-G611)*'VWP Details'!$J$62+('VWP Details'!$M$62-'VWP Details'!$L$62)*'VWP Details'!$K$62</f>
        <v>1620.3460820000005</v>
      </c>
      <c r="L611" s="6">
        <f>('VWP Details'!$I$61-H611)*'VWP Details'!$J$61+('VWP Details'!$M$61-'VWP Details'!$L$61)*'VWP Details'!$K$61</f>
        <v>1418.0887750000002</v>
      </c>
      <c r="M611" s="6">
        <f>('VWP Details'!I$60-I611)*'VWP Details'!$J$60+('VWP Details'!$M$60-'VWP Details'!$L$60)*'VWP Details'!$K$60</f>
        <v>805.60373479999964</v>
      </c>
      <c r="N611" s="9">
        <f t="shared" si="174"/>
        <v>175.84104856576482</v>
      </c>
      <c r="O611" s="9">
        <f t="shared" si="175"/>
        <v>165.52661604131825</v>
      </c>
      <c r="P611" s="9">
        <f t="shared" si="176"/>
        <v>144.86500061900253</v>
      </c>
      <c r="Q611" s="9">
        <f t="shared" si="177"/>
        <v>82.296530088867442</v>
      </c>
      <c r="R611" s="9">
        <f t="shared" si="178"/>
        <v>278.34104856576482</v>
      </c>
      <c r="S611" s="9">
        <f t="shared" si="179"/>
        <v>280.02661604131822</v>
      </c>
      <c r="T611" s="9">
        <f t="shared" si="180"/>
        <v>281.36500061900256</v>
      </c>
      <c r="U611" s="9">
        <f t="shared" si="181"/>
        <v>281.79653008886743</v>
      </c>
      <c r="V611" s="10">
        <f>'VWP Details'!P$63</f>
        <v>102.5</v>
      </c>
      <c r="W611" s="10">
        <f>'VWP Details'!P$62</f>
        <v>114.5</v>
      </c>
      <c r="X611" s="10">
        <f>'VWP Details'!P$61</f>
        <v>136.5</v>
      </c>
      <c r="Y611" s="10">
        <f>'VWP Details'!P$60</f>
        <v>199.5</v>
      </c>
      <c r="AA611" s="10">
        <f t="shared" si="182"/>
        <v>278.33374388565829</v>
      </c>
      <c r="AB611" s="10">
        <f t="shared" si="183"/>
        <v>279.8886014774273</v>
      </c>
      <c r="AC611" s="10">
        <f t="shared" si="184"/>
        <v>281.28712518131749</v>
      </c>
      <c r="AD611" s="10">
        <f t="shared" si="185"/>
        <v>281.59962867115013</v>
      </c>
      <c r="AE611" s="10">
        <f t="shared" si="186"/>
        <v>278.34453561743607</v>
      </c>
      <c r="AF611" s="10">
        <f t="shared" si="187"/>
        <v>280.03466936098891</v>
      </c>
      <c r="AG611" s="10">
        <f t="shared" si="188"/>
        <v>281.05815522030633</v>
      </c>
      <c r="AH611" s="10">
        <f t="shared" si="189"/>
        <v>281.53410607128615</v>
      </c>
      <c r="AN611" s="10">
        <f t="shared" si="190"/>
        <v>278.50534877203319</v>
      </c>
      <c r="AO611" s="10">
        <f t="shared" si="191"/>
        <v>279.15790180352997</v>
      </c>
      <c r="AP611" s="10">
        <f t="shared" si="192"/>
        <v>279.99444986721386</v>
      </c>
      <c r="AQ611" s="10">
        <f t="shared" si="193"/>
        <v>281.51343731634609</v>
      </c>
    </row>
    <row r="612" spans="5:43" x14ac:dyDescent="0.2">
      <c r="E612" s="20">
        <v>40848</v>
      </c>
      <c r="F612">
        <v>6957.6819999999998</v>
      </c>
      <c r="G612">
        <v>5761.2449999999999</v>
      </c>
      <c r="H612">
        <v>6004.9189999999999</v>
      </c>
      <c r="I612">
        <v>7658.982</v>
      </c>
      <c r="J612" s="6">
        <f>('VWP Details'!$I$63-F612)*'VWP Details'!$J$63+('VWP Details'!$M$63-'VWP Details'!$L$63)*'VWP Details'!$K$63</f>
        <v>1721.3144382</v>
      </c>
      <c r="K612" s="6">
        <f>('VWP Details'!$I$62-G612)*'VWP Details'!$J$62+('VWP Details'!$M$62-'VWP Details'!$L$62)*'VWP Details'!$K$62</f>
        <v>1620.5558900000008</v>
      </c>
      <c r="L612" s="6">
        <f>('VWP Details'!$I$61-H612)*'VWP Details'!$J$61+('VWP Details'!$M$61-'VWP Details'!$L$61)*'VWP Details'!$K$61</f>
        <v>1418.1952575</v>
      </c>
      <c r="M612" s="6">
        <f>('VWP Details'!I$60-I612)*'VWP Details'!$J$60+('VWP Details'!$M$60-'VWP Details'!$L$60)*'VWP Details'!$K$60</f>
        <v>805.86608739999963</v>
      </c>
      <c r="N612" s="9">
        <f t="shared" si="174"/>
        <v>175.84104856576482</v>
      </c>
      <c r="O612" s="9">
        <f t="shared" si="175"/>
        <v>165.54804899853909</v>
      </c>
      <c r="P612" s="9">
        <f t="shared" si="176"/>
        <v>144.87587834943824</v>
      </c>
      <c r="Q612" s="9">
        <f t="shared" si="177"/>
        <v>82.323330744955697</v>
      </c>
      <c r="R612" s="9">
        <f t="shared" si="178"/>
        <v>278.34104856576482</v>
      </c>
      <c r="S612" s="9">
        <f t="shared" si="179"/>
        <v>280.04804899853912</v>
      </c>
      <c r="T612" s="9">
        <f t="shared" si="180"/>
        <v>281.37587834943827</v>
      </c>
      <c r="U612" s="9">
        <f t="shared" si="181"/>
        <v>281.82333074495568</v>
      </c>
      <c r="V612" s="10">
        <f>'VWP Details'!P$63</f>
        <v>102.5</v>
      </c>
      <c r="W612" s="10">
        <f>'VWP Details'!P$62</f>
        <v>114.5</v>
      </c>
      <c r="X612" s="10">
        <f>'VWP Details'!P$61</f>
        <v>136.5</v>
      </c>
      <c r="Y612" s="10">
        <f>'VWP Details'!P$60</f>
        <v>199.5</v>
      </c>
      <c r="AA612" s="10">
        <f t="shared" si="182"/>
        <v>278.33747620396088</v>
      </c>
      <c r="AB612" s="10">
        <f t="shared" si="183"/>
        <v>279.92984851956822</v>
      </c>
      <c r="AC612" s="10">
        <f t="shared" si="184"/>
        <v>281.31595401454558</v>
      </c>
      <c r="AD612" s="10">
        <f t="shared" si="185"/>
        <v>281.69088434910043</v>
      </c>
      <c r="AE612" s="10">
        <f t="shared" si="186"/>
        <v>278.35076681170699</v>
      </c>
      <c r="AF612" s="10">
        <f t="shared" si="187"/>
        <v>280.03905171670999</v>
      </c>
      <c r="AG612" s="10">
        <f t="shared" si="188"/>
        <v>281.07609265474639</v>
      </c>
      <c r="AH612" s="10">
        <f t="shared" si="189"/>
        <v>281.5335945234936</v>
      </c>
      <c r="AN612" s="10">
        <f t="shared" si="190"/>
        <v>278.50534877203319</v>
      </c>
      <c r="AO612" s="10">
        <f t="shared" si="191"/>
        <v>279.15790180352997</v>
      </c>
      <c r="AP612" s="10">
        <f t="shared" si="192"/>
        <v>279.99444986721386</v>
      </c>
      <c r="AQ612" s="10">
        <f t="shared" si="193"/>
        <v>281.51343731634609</v>
      </c>
    </row>
    <row r="613" spans="5:43" x14ac:dyDescent="0.2">
      <c r="E613" s="20">
        <v>40848.041666666664</v>
      </c>
      <c r="F613">
        <v>6957.723</v>
      </c>
      <c r="G613">
        <v>5761.38</v>
      </c>
      <c r="H613">
        <v>6006.46</v>
      </c>
      <c r="I613">
        <v>7657.4059999999999</v>
      </c>
      <c r="J613" s="6">
        <f>('VWP Details'!$I$63-F613)*'VWP Details'!$J$63+('VWP Details'!$M$63-'VWP Details'!$L$63)*'VWP Details'!$K$63</f>
        <v>1721.2787722999999</v>
      </c>
      <c r="K613" s="6">
        <f>('VWP Details'!$I$62-G613)*'VWP Details'!$J$62+('VWP Details'!$M$62-'VWP Details'!$L$62)*'VWP Details'!$K$62</f>
        <v>1620.4805600000007</v>
      </c>
      <c r="L613" s="6">
        <f>('VWP Details'!$I$61-H613)*'VWP Details'!$J$61+('VWP Details'!$M$61-'VWP Details'!$L$61)*'VWP Details'!$K$61</f>
        <v>1417.3361499999999</v>
      </c>
      <c r="M613" s="6">
        <f>('VWP Details'!I$60-I613)*'VWP Details'!$J$60+('VWP Details'!$M$60-'VWP Details'!$L$60)*'VWP Details'!$K$60</f>
        <v>806.72390419999954</v>
      </c>
      <c r="N613" s="9">
        <f t="shared" si="174"/>
        <v>175.83740511218372</v>
      </c>
      <c r="O613" s="9">
        <f t="shared" si="175"/>
        <v>165.54035365485606</v>
      </c>
      <c r="P613" s="9">
        <f t="shared" si="176"/>
        <v>144.78811613686497</v>
      </c>
      <c r="Q613" s="9">
        <f t="shared" si="177"/>
        <v>82.410961105941368</v>
      </c>
      <c r="R613" s="9">
        <f t="shared" si="178"/>
        <v>278.33740511218372</v>
      </c>
      <c r="S613" s="9">
        <f t="shared" si="179"/>
        <v>280.04035365485606</v>
      </c>
      <c r="T613" s="9">
        <f t="shared" si="180"/>
        <v>281.28811613686497</v>
      </c>
      <c r="U613" s="9">
        <f t="shared" si="181"/>
        <v>281.9109611059414</v>
      </c>
      <c r="V613" s="10">
        <f>'VWP Details'!P$63</f>
        <v>102.5</v>
      </c>
      <c r="W613" s="10">
        <f>'VWP Details'!P$62</f>
        <v>114.5</v>
      </c>
      <c r="X613" s="10">
        <f>'VWP Details'!P$61</f>
        <v>136.5</v>
      </c>
      <c r="Y613" s="10">
        <f>'VWP Details'!P$60</f>
        <v>199.5</v>
      </c>
      <c r="AA613" s="10">
        <f t="shared" si="182"/>
        <v>278.33870253711746</v>
      </c>
      <c r="AB613" s="10">
        <f t="shared" si="183"/>
        <v>279.96588552902296</v>
      </c>
      <c r="AC613" s="10">
        <f t="shared" si="184"/>
        <v>281.30004177431658</v>
      </c>
      <c r="AD613" s="10">
        <f t="shared" si="185"/>
        <v>281.8055600194665</v>
      </c>
      <c r="AE613" s="10">
        <f t="shared" si="186"/>
        <v>278.35798618168081</v>
      </c>
      <c r="AF613" s="10">
        <f t="shared" si="187"/>
        <v>280.0358823751634</v>
      </c>
      <c r="AG613" s="10">
        <f t="shared" si="188"/>
        <v>281.05106134542115</v>
      </c>
      <c r="AH613" s="10">
        <f t="shared" si="189"/>
        <v>281.52139299658086</v>
      </c>
      <c r="AN613" s="10">
        <f t="shared" si="190"/>
        <v>278.50534877203319</v>
      </c>
      <c r="AO613" s="10">
        <f t="shared" si="191"/>
        <v>279.15790180352997</v>
      </c>
      <c r="AP613" s="10">
        <f t="shared" si="192"/>
        <v>279.99444986721386</v>
      </c>
      <c r="AQ613" s="10">
        <f t="shared" si="193"/>
        <v>281.51343731634609</v>
      </c>
    </row>
    <row r="614" spans="5:43" x14ac:dyDescent="0.2">
      <c r="E614" s="20">
        <v>40848.083333333336</v>
      </c>
      <c r="F614">
        <v>6957.6819999999998</v>
      </c>
      <c r="G614">
        <v>5759.8270000000002</v>
      </c>
      <c r="H614">
        <v>6008.3689999999997</v>
      </c>
      <c r="I614">
        <v>7664.3440000000001</v>
      </c>
      <c r="J614" s="6">
        <f>('VWP Details'!$I$63-F614)*'VWP Details'!$J$63+('VWP Details'!$M$63-'VWP Details'!$L$63)*'VWP Details'!$K$63</f>
        <v>1721.3144382</v>
      </c>
      <c r="K614" s="6">
        <f>('VWP Details'!$I$62-G614)*'VWP Details'!$J$62+('VWP Details'!$M$62-'VWP Details'!$L$62)*'VWP Details'!$K$62</f>
        <v>1621.3471340000006</v>
      </c>
      <c r="L614" s="6">
        <f>('VWP Details'!$I$61-H614)*'VWP Details'!$J$61+('VWP Details'!$M$61-'VWP Details'!$L$61)*'VWP Details'!$K$61</f>
        <v>1416.2718825000002</v>
      </c>
      <c r="M614" s="6">
        <f>('VWP Details'!I$60-I614)*'VWP Details'!$J$60+('VWP Details'!$M$60-'VWP Details'!$L$60)*'VWP Details'!$K$60</f>
        <v>802.94755079999948</v>
      </c>
      <c r="N614" s="9">
        <f t="shared" si="174"/>
        <v>175.84104856576482</v>
      </c>
      <c r="O614" s="9">
        <f t="shared" si="175"/>
        <v>165.62887860848346</v>
      </c>
      <c r="P614" s="9">
        <f t="shared" si="176"/>
        <v>144.67939578397576</v>
      </c>
      <c r="Q614" s="9">
        <f t="shared" si="177"/>
        <v>82.025187346729027</v>
      </c>
      <c r="R614" s="9">
        <f t="shared" si="178"/>
        <v>278.34104856576482</v>
      </c>
      <c r="S614" s="9">
        <f t="shared" si="179"/>
        <v>280.12887860848343</v>
      </c>
      <c r="T614" s="9">
        <f t="shared" si="180"/>
        <v>281.17939578397579</v>
      </c>
      <c r="U614" s="9">
        <f t="shared" si="181"/>
        <v>281.52518734672901</v>
      </c>
      <c r="V614" s="10">
        <f>'VWP Details'!P$63</f>
        <v>102.5</v>
      </c>
      <c r="W614" s="10">
        <f>'VWP Details'!P$62</f>
        <v>114.5</v>
      </c>
      <c r="X614" s="10">
        <f>'VWP Details'!P$61</f>
        <v>136.5</v>
      </c>
      <c r="Y614" s="10">
        <f>'VWP Details'!P$60</f>
        <v>199.5</v>
      </c>
      <c r="AA614" s="10">
        <f t="shared" si="182"/>
        <v>278.33959118433233</v>
      </c>
      <c r="AB614" s="10">
        <f t="shared" si="183"/>
        <v>280.02834891871055</v>
      </c>
      <c r="AC614" s="10">
        <f t="shared" si="184"/>
        <v>281.28448263319069</v>
      </c>
      <c r="AD614" s="10">
        <f t="shared" si="185"/>
        <v>281.75769693904994</v>
      </c>
      <c r="AE614" s="10">
        <f t="shared" si="186"/>
        <v>278.36616173605785</v>
      </c>
      <c r="AF614" s="10">
        <f t="shared" si="187"/>
        <v>280.01737022838944</v>
      </c>
      <c r="AG614" s="10">
        <f t="shared" si="188"/>
        <v>280.99587309462817</v>
      </c>
      <c r="AH614" s="10">
        <f t="shared" si="189"/>
        <v>281.48678790047478</v>
      </c>
      <c r="AN614" s="10">
        <f t="shared" si="190"/>
        <v>278.50534877203319</v>
      </c>
      <c r="AO614" s="10">
        <f t="shared" si="191"/>
        <v>279.15790180352997</v>
      </c>
      <c r="AP614" s="10">
        <f t="shared" si="192"/>
        <v>279.99444986721386</v>
      </c>
      <c r="AQ614" s="10">
        <f t="shared" si="193"/>
        <v>281.51343731634609</v>
      </c>
    </row>
    <row r="615" spans="5:43" x14ac:dyDescent="0.2">
      <c r="E615" s="20">
        <v>40848.125</v>
      </c>
      <c r="F615">
        <v>6957.6229999999996</v>
      </c>
      <c r="G615">
        <v>5758.65</v>
      </c>
      <c r="H615">
        <v>6010.8230000000003</v>
      </c>
      <c r="I615">
        <v>7676.9989999999998</v>
      </c>
      <c r="J615" s="6">
        <f>('VWP Details'!$I$63-F615)*'VWP Details'!$J$63+('VWP Details'!$M$63-'VWP Details'!$L$63)*'VWP Details'!$K$63</f>
        <v>1721.3657623000001</v>
      </c>
      <c r="K615" s="6">
        <f>('VWP Details'!$I$62-G615)*'VWP Details'!$J$62+('VWP Details'!$M$62-'VWP Details'!$L$62)*'VWP Details'!$K$62</f>
        <v>1622.0039000000008</v>
      </c>
      <c r="L615" s="6">
        <f>('VWP Details'!$I$61-H615)*'VWP Details'!$J$61+('VWP Details'!$M$61-'VWP Details'!$L$61)*'VWP Details'!$K$61</f>
        <v>1414.9037774999997</v>
      </c>
      <c r="M615" s="6">
        <f>('VWP Details'!I$60-I615)*'VWP Details'!$J$60+('VWP Details'!$M$60-'VWP Details'!$L$60)*'VWP Details'!$K$60</f>
        <v>796.05943429999968</v>
      </c>
      <c r="N615" s="9">
        <f t="shared" si="174"/>
        <v>175.84629158433273</v>
      </c>
      <c r="O615" s="9">
        <f t="shared" si="175"/>
        <v>165.69597060489008</v>
      </c>
      <c r="P615" s="9">
        <f t="shared" si="176"/>
        <v>144.53963688089021</v>
      </c>
      <c r="Q615" s="9">
        <f t="shared" si="177"/>
        <v>81.321531116859902</v>
      </c>
      <c r="R615" s="9">
        <f t="shared" si="178"/>
        <v>278.34629158433273</v>
      </c>
      <c r="S615" s="9">
        <f t="shared" si="179"/>
        <v>280.19597060489008</v>
      </c>
      <c r="T615" s="9">
        <f t="shared" si="180"/>
        <v>281.03963688089021</v>
      </c>
      <c r="U615" s="9">
        <f t="shared" si="181"/>
        <v>280.82153111685989</v>
      </c>
      <c r="V615" s="10">
        <f>'VWP Details'!P$63</f>
        <v>102.5</v>
      </c>
      <c r="W615" s="10">
        <f>'VWP Details'!P$62</f>
        <v>114.5</v>
      </c>
      <c r="X615" s="10">
        <f>'VWP Details'!P$61</f>
        <v>136.5</v>
      </c>
      <c r="Y615" s="10">
        <f>'VWP Details'!P$60</f>
        <v>199.5</v>
      </c>
      <c r="AA615" s="10">
        <f t="shared" si="182"/>
        <v>278.34136847876215</v>
      </c>
      <c r="AB615" s="10">
        <f t="shared" si="183"/>
        <v>280.08797358161735</v>
      </c>
      <c r="AC615" s="10">
        <f t="shared" si="184"/>
        <v>281.2496055540343</v>
      </c>
      <c r="AD615" s="10">
        <f t="shared" si="185"/>
        <v>281.57550808067066</v>
      </c>
      <c r="AE615" s="10">
        <f t="shared" si="186"/>
        <v>278.37543210380369</v>
      </c>
      <c r="AF615" s="10">
        <f t="shared" si="187"/>
        <v>279.97383168390746</v>
      </c>
      <c r="AG615" s="10">
        <f t="shared" si="188"/>
        <v>280.9966749713011</v>
      </c>
      <c r="AH615" s="10">
        <f t="shared" si="189"/>
        <v>281.48308029103924</v>
      </c>
      <c r="AN615" s="10">
        <f t="shared" si="190"/>
        <v>278.50534877203319</v>
      </c>
      <c r="AO615" s="10">
        <f t="shared" si="191"/>
        <v>279.15790180352997</v>
      </c>
      <c r="AP615" s="10">
        <f t="shared" si="192"/>
        <v>279.99444986721386</v>
      </c>
      <c r="AQ615" s="10">
        <f t="shared" si="193"/>
        <v>281.51343731634609</v>
      </c>
    </row>
    <row r="616" spans="5:43" x14ac:dyDescent="0.2">
      <c r="E616" s="20">
        <v>40848.166666666664</v>
      </c>
      <c r="F616">
        <v>6957.5630000000001</v>
      </c>
      <c r="G616">
        <v>5757.1580000000004</v>
      </c>
      <c r="H616">
        <v>6008.1210000000001</v>
      </c>
      <c r="I616">
        <v>7664.2179999999998</v>
      </c>
      <c r="J616" s="6">
        <f>('VWP Details'!$I$63-F616)*'VWP Details'!$J$63+('VWP Details'!$M$63-'VWP Details'!$L$63)*'VWP Details'!$K$63</f>
        <v>1721.4179562999998</v>
      </c>
      <c r="K616" s="6">
        <f>('VWP Details'!$I$62-G616)*'VWP Details'!$J$62+('VWP Details'!$M$62-'VWP Details'!$L$62)*'VWP Details'!$K$62</f>
        <v>1622.8364360000005</v>
      </c>
      <c r="L616" s="6">
        <f>('VWP Details'!$I$61-H616)*'VWP Details'!$J$61+('VWP Details'!$M$61-'VWP Details'!$L$61)*'VWP Details'!$K$61</f>
        <v>1416.4101424999999</v>
      </c>
      <c r="M616" s="6">
        <f>('VWP Details'!I$60-I616)*'VWP Details'!$J$60+('VWP Details'!$M$60-'VWP Details'!$L$60)*'VWP Details'!$K$60</f>
        <v>803.01613259999965</v>
      </c>
      <c r="N616" s="9">
        <f t="shared" si="174"/>
        <v>175.85162346762212</v>
      </c>
      <c r="O616" s="9">
        <f t="shared" si="175"/>
        <v>165.78101840322364</v>
      </c>
      <c r="P616" s="9">
        <f t="shared" si="176"/>
        <v>144.69351974810175</v>
      </c>
      <c r="Q616" s="9">
        <f t="shared" si="177"/>
        <v>82.03219332736623</v>
      </c>
      <c r="R616" s="9">
        <f t="shared" si="178"/>
        <v>278.35162346762212</v>
      </c>
      <c r="S616" s="9">
        <f t="shared" si="179"/>
        <v>280.28101840322364</v>
      </c>
      <c r="T616" s="9">
        <f t="shared" si="180"/>
        <v>281.19351974810172</v>
      </c>
      <c r="U616" s="9">
        <f t="shared" si="181"/>
        <v>281.53219332736626</v>
      </c>
      <c r="V616" s="10">
        <f>'VWP Details'!P$63</f>
        <v>102.5</v>
      </c>
      <c r="W616" s="10">
        <f>'VWP Details'!P$62</f>
        <v>114.5</v>
      </c>
      <c r="X616" s="10">
        <f>'VWP Details'!P$61</f>
        <v>136.5</v>
      </c>
      <c r="Y616" s="10">
        <f>'VWP Details'!P$60</f>
        <v>199.5</v>
      </c>
      <c r="AA616" s="10">
        <f t="shared" si="182"/>
        <v>278.34348345913361</v>
      </c>
      <c r="AB616" s="10">
        <f t="shared" si="183"/>
        <v>280.13885405399844</v>
      </c>
      <c r="AC616" s="10">
        <f t="shared" si="184"/>
        <v>281.21530937985415</v>
      </c>
      <c r="AD616" s="10">
        <f t="shared" si="185"/>
        <v>281.52264072837045</v>
      </c>
      <c r="AE616" s="10">
        <f t="shared" si="186"/>
        <v>278.38555557287577</v>
      </c>
      <c r="AF616" s="10">
        <f t="shared" si="187"/>
        <v>279.91177643244777</v>
      </c>
      <c r="AG616" s="10">
        <f t="shared" si="188"/>
        <v>280.99051054437774</v>
      </c>
      <c r="AH616" s="10">
        <f t="shared" si="189"/>
        <v>281.51371310732998</v>
      </c>
      <c r="AN616" s="10">
        <f t="shared" si="190"/>
        <v>278.50534877203319</v>
      </c>
      <c r="AO616" s="10">
        <f t="shared" si="191"/>
        <v>279.15790180352997</v>
      </c>
      <c r="AP616" s="10">
        <f t="shared" si="192"/>
        <v>279.99444986721386</v>
      </c>
      <c r="AQ616" s="10">
        <f t="shared" si="193"/>
        <v>281.51343731634609</v>
      </c>
    </row>
    <row r="617" spans="5:43" x14ac:dyDescent="0.2">
      <c r="E617" s="20">
        <v>40848.208333333336</v>
      </c>
      <c r="F617">
        <v>6957.4930000000004</v>
      </c>
      <c r="G617">
        <v>5756.3419999999996</v>
      </c>
      <c r="H617">
        <v>6008.8729999999996</v>
      </c>
      <c r="I617">
        <v>7674.7830000000004</v>
      </c>
      <c r="J617" s="6">
        <f>('VWP Details'!$I$63-F617)*'VWP Details'!$J$63+('VWP Details'!$M$63-'VWP Details'!$L$63)*'VWP Details'!$K$63</f>
        <v>1721.4788492999994</v>
      </c>
      <c r="K617" s="6">
        <f>('VWP Details'!$I$62-G617)*'VWP Details'!$J$62+('VWP Details'!$M$62-'VWP Details'!$L$62)*'VWP Details'!$K$62</f>
        <v>1623.2917640000007</v>
      </c>
      <c r="L617" s="6">
        <f>('VWP Details'!$I$61-H617)*'VWP Details'!$J$61+('VWP Details'!$M$61-'VWP Details'!$L$61)*'VWP Details'!$K$61</f>
        <v>1415.9909025000002</v>
      </c>
      <c r="M617" s="6">
        <f>('VWP Details'!I$60-I617)*'VWP Details'!$J$60+('VWP Details'!$M$60-'VWP Details'!$L$60)*'VWP Details'!$K$60</f>
        <v>797.26560309999934</v>
      </c>
      <c r="N617" s="9">
        <f t="shared" si="174"/>
        <v>175.85784399812636</v>
      </c>
      <c r="O617" s="9">
        <f t="shared" si="175"/>
        <v>165.82753248059646</v>
      </c>
      <c r="P617" s="9">
        <f t="shared" si="176"/>
        <v>144.65069224397777</v>
      </c>
      <c r="Q617" s="9">
        <f t="shared" si="177"/>
        <v>81.444747411240741</v>
      </c>
      <c r="R617" s="9">
        <f t="shared" si="178"/>
        <v>278.35784399812633</v>
      </c>
      <c r="S617" s="9">
        <f t="shared" si="179"/>
        <v>280.32753248059646</v>
      </c>
      <c r="T617" s="9">
        <f t="shared" si="180"/>
        <v>281.1506922439778</v>
      </c>
      <c r="U617" s="9">
        <f t="shared" si="181"/>
        <v>280.94474741124077</v>
      </c>
      <c r="V617" s="10">
        <f>'VWP Details'!P$63</f>
        <v>102.5</v>
      </c>
      <c r="W617" s="10">
        <f>'VWP Details'!P$62</f>
        <v>114.5</v>
      </c>
      <c r="X617" s="10">
        <f>'VWP Details'!P$61</f>
        <v>136.5</v>
      </c>
      <c r="Y617" s="10">
        <f>'VWP Details'!P$60</f>
        <v>199.5</v>
      </c>
      <c r="AA617" s="10">
        <f t="shared" si="182"/>
        <v>278.34684254560591</v>
      </c>
      <c r="AB617" s="10">
        <f t="shared" si="183"/>
        <v>280.19475075040992</v>
      </c>
      <c r="AC617" s="10">
        <f t="shared" si="184"/>
        <v>281.17027215876209</v>
      </c>
      <c r="AD617" s="10">
        <f t="shared" si="185"/>
        <v>281.34692406162748</v>
      </c>
      <c r="AE617" s="10">
        <f t="shared" si="186"/>
        <v>278.39602739165622</v>
      </c>
      <c r="AF617" s="10">
        <f t="shared" si="187"/>
        <v>279.85828980367268</v>
      </c>
      <c r="AG617" s="10">
        <f t="shared" si="188"/>
        <v>280.96487327143035</v>
      </c>
      <c r="AH617" s="10">
        <f t="shared" si="189"/>
        <v>281.55652965756684</v>
      </c>
      <c r="AN617" s="10">
        <f t="shared" si="190"/>
        <v>278.50534877203319</v>
      </c>
      <c r="AO617" s="10">
        <f t="shared" si="191"/>
        <v>279.15790180352997</v>
      </c>
      <c r="AP617" s="10">
        <f t="shared" si="192"/>
        <v>279.99444986721386</v>
      </c>
      <c r="AQ617" s="10">
        <f t="shared" si="193"/>
        <v>281.51343731634609</v>
      </c>
    </row>
    <row r="618" spans="5:43" x14ac:dyDescent="0.2">
      <c r="E618" s="20">
        <v>40848.25</v>
      </c>
      <c r="F618">
        <v>6957.4139999999998</v>
      </c>
      <c r="G618">
        <v>5754.7979999999998</v>
      </c>
      <c r="H618">
        <v>6009.68</v>
      </c>
      <c r="I618">
        <v>7656.5680000000002</v>
      </c>
      <c r="J618" s="6">
        <f>('VWP Details'!$I$63-F618)*'VWP Details'!$J$63+('VWP Details'!$M$63-'VWP Details'!$L$63)*'VWP Details'!$K$63</f>
        <v>1721.5475713999999</v>
      </c>
      <c r="K618" s="6">
        <f>('VWP Details'!$I$62-G618)*'VWP Details'!$J$62+('VWP Details'!$M$62-'VWP Details'!$L$62)*'VWP Details'!$K$62</f>
        <v>1624.1533160000008</v>
      </c>
      <c r="L618" s="6">
        <f>('VWP Details'!$I$61-H618)*'VWP Details'!$J$61+('VWP Details'!$M$61-'VWP Details'!$L$61)*'VWP Details'!$K$61</f>
        <v>1415.5409999999999</v>
      </c>
      <c r="M618" s="6">
        <f>('VWP Details'!I$60-I618)*'VWP Details'!$J$60+('VWP Details'!$M$60-'VWP Details'!$L$60)*'VWP Details'!$K$60</f>
        <v>807.18002759999945</v>
      </c>
      <c r="N618" s="9">
        <f t="shared" si="174"/>
        <v>175.86486431112414</v>
      </c>
      <c r="O618" s="9">
        <f t="shared" si="175"/>
        <v>165.91554441131169</v>
      </c>
      <c r="P618" s="9">
        <f t="shared" si="176"/>
        <v>144.6047324091</v>
      </c>
      <c r="Q618" s="9">
        <f t="shared" si="177"/>
        <v>82.457556437480704</v>
      </c>
      <c r="R618" s="9">
        <f t="shared" si="178"/>
        <v>278.36486431112417</v>
      </c>
      <c r="S618" s="9">
        <f t="shared" si="179"/>
        <v>280.41554441131166</v>
      </c>
      <c r="T618" s="9">
        <f t="shared" si="180"/>
        <v>281.1047324091</v>
      </c>
      <c r="U618" s="9">
        <f t="shared" si="181"/>
        <v>281.95755643748072</v>
      </c>
      <c r="V618" s="10">
        <f>'VWP Details'!P$63</f>
        <v>102.5</v>
      </c>
      <c r="W618" s="10">
        <f>'VWP Details'!P$62</f>
        <v>114.5</v>
      </c>
      <c r="X618" s="10">
        <f>'VWP Details'!P$61</f>
        <v>136.5</v>
      </c>
      <c r="Y618" s="10">
        <f>'VWP Details'!P$60</f>
        <v>199.5</v>
      </c>
      <c r="AA618" s="10">
        <f t="shared" si="182"/>
        <v>278.35233438539404</v>
      </c>
      <c r="AB618" s="10">
        <f t="shared" si="183"/>
        <v>280.26978890170102</v>
      </c>
      <c r="AC618" s="10">
        <f t="shared" si="184"/>
        <v>281.13359541320915</v>
      </c>
      <c r="AD618" s="10">
        <f t="shared" si="185"/>
        <v>281.35624312793527</v>
      </c>
      <c r="AE618" s="10">
        <f t="shared" si="186"/>
        <v>278.40692576109973</v>
      </c>
      <c r="AF618" s="10">
        <f t="shared" si="187"/>
        <v>279.80236118583554</v>
      </c>
      <c r="AG618" s="10">
        <f t="shared" si="188"/>
        <v>280.97719301304221</v>
      </c>
      <c r="AH618" s="10">
        <f t="shared" si="189"/>
        <v>281.56609337716679</v>
      </c>
      <c r="AN618" s="10">
        <f t="shared" si="190"/>
        <v>278.50534877203319</v>
      </c>
      <c r="AO618" s="10">
        <f t="shared" si="191"/>
        <v>279.15790180352997</v>
      </c>
      <c r="AP618" s="10">
        <f t="shared" si="192"/>
        <v>279.99444986721386</v>
      </c>
      <c r="AQ618" s="10">
        <f t="shared" si="193"/>
        <v>281.51343731634609</v>
      </c>
    </row>
    <row r="619" spans="5:43" x14ac:dyDescent="0.2">
      <c r="E619" s="20">
        <v>40848.291666666664</v>
      </c>
      <c r="F619">
        <v>6957.3140000000003</v>
      </c>
      <c r="G619">
        <v>5754.0339999999997</v>
      </c>
      <c r="H619">
        <v>6011.8469999999998</v>
      </c>
      <c r="I619">
        <v>7665.5870000000004</v>
      </c>
      <c r="J619" s="6">
        <f>('VWP Details'!$I$63-F619)*'VWP Details'!$J$63+('VWP Details'!$M$63-'VWP Details'!$L$63)*'VWP Details'!$K$63</f>
        <v>1721.6345613999995</v>
      </c>
      <c r="K619" s="6">
        <f>('VWP Details'!$I$62-G619)*'VWP Details'!$J$62+('VWP Details'!$M$62-'VWP Details'!$L$62)*'VWP Details'!$K$62</f>
        <v>1624.5796280000009</v>
      </c>
      <c r="L619" s="6">
        <f>('VWP Details'!$I$61-H619)*'VWP Details'!$J$61+('VWP Details'!$M$61-'VWP Details'!$L$61)*'VWP Details'!$K$61</f>
        <v>1414.3328975000002</v>
      </c>
      <c r="M619" s="6">
        <f>('VWP Details'!I$60-I619)*'VWP Details'!$J$60+('VWP Details'!$M$60-'VWP Details'!$L$60)*'VWP Details'!$K$60</f>
        <v>802.27098589999935</v>
      </c>
      <c r="N619" s="9">
        <f t="shared" si="174"/>
        <v>175.8737507832731</v>
      </c>
      <c r="O619" s="9">
        <f t="shared" si="175"/>
        <v>165.9590943563029</v>
      </c>
      <c r="P619" s="9">
        <f t="shared" si="176"/>
        <v>144.48131857740228</v>
      </c>
      <c r="Q619" s="9">
        <f t="shared" si="177"/>
        <v>81.956072791713027</v>
      </c>
      <c r="R619" s="9">
        <f t="shared" si="178"/>
        <v>278.37375078327307</v>
      </c>
      <c r="S619" s="9">
        <f t="shared" si="179"/>
        <v>280.4590943563029</v>
      </c>
      <c r="T619" s="9">
        <f t="shared" si="180"/>
        <v>280.98131857740225</v>
      </c>
      <c r="U619" s="9">
        <f t="shared" si="181"/>
        <v>281.45607279171304</v>
      </c>
      <c r="V619" s="10">
        <f>'VWP Details'!P$63</f>
        <v>102.5</v>
      </c>
      <c r="W619" s="10">
        <f>'VWP Details'!P$62</f>
        <v>114.5</v>
      </c>
      <c r="X619" s="10">
        <f>'VWP Details'!P$61</f>
        <v>136.5</v>
      </c>
      <c r="Y619" s="10">
        <f>'VWP Details'!P$60</f>
        <v>199.5</v>
      </c>
      <c r="AA619" s="10">
        <f t="shared" si="182"/>
        <v>278.35887482889564</v>
      </c>
      <c r="AB619" s="10">
        <f t="shared" si="183"/>
        <v>280.33583205126496</v>
      </c>
      <c r="AC619" s="10">
        <f t="shared" si="184"/>
        <v>281.09397997189444</v>
      </c>
      <c r="AD619" s="10">
        <f t="shared" si="185"/>
        <v>281.34242021693211</v>
      </c>
      <c r="AE619" s="10">
        <f t="shared" si="186"/>
        <v>278.41778503006583</v>
      </c>
      <c r="AF619" s="10">
        <f t="shared" si="187"/>
        <v>279.74430979319283</v>
      </c>
      <c r="AG619" s="10">
        <f t="shared" si="188"/>
        <v>280.9799221274007</v>
      </c>
      <c r="AH619" s="10">
        <f t="shared" si="189"/>
        <v>281.57883758956399</v>
      </c>
      <c r="AN619" s="10">
        <f t="shared" si="190"/>
        <v>278.50534877203319</v>
      </c>
      <c r="AO619" s="10">
        <f t="shared" si="191"/>
        <v>279.15790180352997</v>
      </c>
      <c r="AP619" s="10">
        <f t="shared" si="192"/>
        <v>279.99444986721386</v>
      </c>
      <c r="AQ619" s="10">
        <f t="shared" si="193"/>
        <v>281.51343731634609</v>
      </c>
    </row>
    <row r="620" spans="5:43" x14ac:dyDescent="0.2">
      <c r="E620" s="20">
        <v>40848.333333333336</v>
      </c>
      <c r="F620">
        <v>6957.174</v>
      </c>
      <c r="G620">
        <v>5752.6270000000004</v>
      </c>
      <c r="H620">
        <v>6012.91</v>
      </c>
      <c r="I620">
        <v>7665.2169999999996</v>
      </c>
      <c r="J620" s="6">
        <f>('VWP Details'!$I$63-F620)*'VWP Details'!$J$63+('VWP Details'!$M$63-'VWP Details'!$L$63)*'VWP Details'!$K$63</f>
        <v>1721.7563473999999</v>
      </c>
      <c r="K620" s="6">
        <f>('VWP Details'!$I$62-G620)*'VWP Details'!$J$62+('VWP Details'!$M$62-'VWP Details'!$L$62)*'VWP Details'!$K$62</f>
        <v>1625.3647340000005</v>
      </c>
      <c r="L620" s="6">
        <f>('VWP Details'!$I$61-H620)*'VWP Details'!$J$61+('VWP Details'!$M$61-'VWP Details'!$L$61)*'VWP Details'!$K$61</f>
        <v>1413.7402750000001</v>
      </c>
      <c r="M620" s="6">
        <f>('VWP Details'!I$60-I620)*'VWP Details'!$J$60+('VWP Details'!$M$60-'VWP Details'!$L$60)*'VWP Details'!$K$60</f>
        <v>802.47237689999974</v>
      </c>
      <c r="N620" s="9">
        <f t="shared" si="174"/>
        <v>175.88619184428171</v>
      </c>
      <c r="O620" s="9">
        <f t="shared" si="175"/>
        <v>166.03929693824344</v>
      </c>
      <c r="P620" s="9">
        <f t="shared" si="176"/>
        <v>144.42077916665252</v>
      </c>
      <c r="Q620" s="9">
        <f t="shared" si="177"/>
        <v>81.976645909457162</v>
      </c>
      <c r="R620" s="9">
        <f t="shared" si="178"/>
        <v>278.38619184428171</v>
      </c>
      <c r="S620" s="9">
        <f t="shared" si="179"/>
        <v>280.53929693824341</v>
      </c>
      <c r="T620" s="9">
        <f t="shared" si="180"/>
        <v>280.92077916665255</v>
      </c>
      <c r="U620" s="9">
        <f t="shared" si="181"/>
        <v>281.47664590945715</v>
      </c>
      <c r="V620" s="10">
        <f>'VWP Details'!P$63</f>
        <v>102.5</v>
      </c>
      <c r="W620" s="10">
        <f>'VWP Details'!P$62</f>
        <v>114.5</v>
      </c>
      <c r="X620" s="10">
        <f>'VWP Details'!P$61</f>
        <v>136.5</v>
      </c>
      <c r="Y620" s="10">
        <f>'VWP Details'!P$60</f>
        <v>199.5</v>
      </c>
      <c r="AA620" s="10">
        <f t="shared" si="182"/>
        <v>278.36685488088551</v>
      </c>
      <c r="AB620" s="10">
        <f t="shared" si="183"/>
        <v>280.40449731793558</v>
      </c>
      <c r="AC620" s="10">
        <f t="shared" si="184"/>
        <v>281.07020842904683</v>
      </c>
      <c r="AD620" s="10">
        <f t="shared" si="185"/>
        <v>281.47344317545156</v>
      </c>
      <c r="AE620" s="10">
        <f t="shared" si="186"/>
        <v>278.42865140820959</v>
      </c>
      <c r="AF620" s="10">
        <f t="shared" si="187"/>
        <v>279.69337687846962</v>
      </c>
      <c r="AG620" s="10">
        <f t="shared" si="188"/>
        <v>280.93416503974998</v>
      </c>
      <c r="AH620" s="10">
        <f t="shared" si="189"/>
        <v>281.58764733220016</v>
      </c>
      <c r="AN620" s="10">
        <f t="shared" si="190"/>
        <v>278.50534877203319</v>
      </c>
      <c r="AO620" s="10">
        <f t="shared" si="191"/>
        <v>279.15790180352997</v>
      </c>
      <c r="AP620" s="10">
        <f t="shared" si="192"/>
        <v>279.99444986721386</v>
      </c>
      <c r="AQ620" s="10">
        <f t="shared" si="193"/>
        <v>281.51343731634609</v>
      </c>
    </row>
    <row r="621" spans="5:43" x14ac:dyDescent="0.2">
      <c r="E621" s="20">
        <v>40848.375</v>
      </c>
      <c r="F621">
        <v>6956.9949999999999</v>
      </c>
      <c r="G621">
        <v>5751.2730000000001</v>
      </c>
      <c r="H621">
        <v>6013.87</v>
      </c>
      <c r="I621">
        <v>7662.5940000000001</v>
      </c>
      <c r="J621" s="6">
        <f>('VWP Details'!$I$63-F621)*'VWP Details'!$J$63+('VWP Details'!$M$63-'VWP Details'!$L$63)*'VWP Details'!$K$63</f>
        <v>1721.9120594999999</v>
      </c>
      <c r="K621" s="6">
        <f>('VWP Details'!$I$62-G621)*'VWP Details'!$J$62+('VWP Details'!$M$62-'VWP Details'!$L$62)*'VWP Details'!$K$62</f>
        <v>1626.1202660000006</v>
      </c>
      <c r="L621" s="6">
        <f>('VWP Details'!$I$61-H621)*'VWP Details'!$J$61+('VWP Details'!$M$61-'VWP Details'!$L$61)*'VWP Details'!$K$61</f>
        <v>1413.2050750000001</v>
      </c>
      <c r="M621" s="6">
        <f>('VWP Details'!I$60-I621)*'VWP Details'!$J$60+('VWP Details'!$M$60-'VWP Details'!$L$60)*'VWP Details'!$K$60</f>
        <v>803.90007579999951</v>
      </c>
      <c r="N621" s="9">
        <f t="shared" si="174"/>
        <v>175.90209862942845</v>
      </c>
      <c r="O621" s="9">
        <f t="shared" si="175"/>
        <v>166.11647838525667</v>
      </c>
      <c r="P621" s="9">
        <f t="shared" si="176"/>
        <v>144.36610575713252</v>
      </c>
      <c r="Q621" s="9">
        <f t="shared" si="177"/>
        <v>82.122492633356529</v>
      </c>
      <c r="R621" s="9">
        <f t="shared" si="178"/>
        <v>278.40209862942845</v>
      </c>
      <c r="S621" s="9">
        <f t="shared" si="179"/>
        <v>280.61647838525664</v>
      </c>
      <c r="T621" s="9">
        <f t="shared" si="180"/>
        <v>280.86610575713252</v>
      </c>
      <c r="U621" s="9">
        <f t="shared" si="181"/>
        <v>281.6224926333565</v>
      </c>
      <c r="V621" s="10">
        <f>'VWP Details'!P$63</f>
        <v>102.5</v>
      </c>
      <c r="W621" s="10">
        <f>'VWP Details'!P$62</f>
        <v>114.5</v>
      </c>
      <c r="X621" s="10">
        <f>'VWP Details'!P$61</f>
        <v>136.5</v>
      </c>
      <c r="Y621" s="10">
        <f>'VWP Details'!P$60</f>
        <v>199.5</v>
      </c>
      <c r="AA621" s="10">
        <f t="shared" si="182"/>
        <v>278.37694991324679</v>
      </c>
      <c r="AB621" s="10">
        <f t="shared" si="183"/>
        <v>280.47158931434217</v>
      </c>
      <c r="AC621" s="10">
        <f t="shared" si="184"/>
        <v>281.00472563085305</v>
      </c>
      <c r="AD621" s="10">
        <f t="shared" si="185"/>
        <v>281.49150303664965</v>
      </c>
      <c r="AE621" s="10">
        <f t="shared" si="186"/>
        <v>278.43965641531895</v>
      </c>
      <c r="AF621" s="10">
        <f t="shared" si="187"/>
        <v>279.64718429545513</v>
      </c>
      <c r="AG621" s="10">
        <f t="shared" si="188"/>
        <v>280.9416393504431</v>
      </c>
      <c r="AH621" s="10">
        <f t="shared" si="189"/>
        <v>281.60919906311261</v>
      </c>
      <c r="AN621" s="10">
        <f t="shared" si="190"/>
        <v>278.50534877203319</v>
      </c>
      <c r="AO621" s="10">
        <f t="shared" si="191"/>
        <v>279.15790180352997</v>
      </c>
      <c r="AP621" s="10">
        <f t="shared" si="192"/>
        <v>279.99444986721386</v>
      </c>
      <c r="AQ621" s="10">
        <f t="shared" si="193"/>
        <v>281.51343731634609</v>
      </c>
    </row>
    <row r="622" spans="5:43" x14ac:dyDescent="0.2">
      <c r="E622" s="20">
        <v>40848.416666666664</v>
      </c>
      <c r="F622">
        <v>6956.7569999999996</v>
      </c>
      <c r="G622">
        <v>5751.0330000000004</v>
      </c>
      <c r="H622">
        <v>6019.3789999999999</v>
      </c>
      <c r="I622">
        <v>7659.6260000000002</v>
      </c>
      <c r="J622" s="6">
        <f>('VWP Details'!$I$63-F622)*'VWP Details'!$J$63+('VWP Details'!$M$63-'VWP Details'!$L$63)*'VWP Details'!$K$63</f>
        <v>1722.1190957000001</v>
      </c>
      <c r="K622" s="6">
        <f>('VWP Details'!$I$62-G622)*'VWP Details'!$J$62+('VWP Details'!$M$62-'VWP Details'!$L$62)*'VWP Details'!$K$62</f>
        <v>1626.2541860000003</v>
      </c>
      <c r="L622" s="6">
        <f>('VWP Details'!$I$61-H622)*'VWP Details'!$J$61+('VWP Details'!$M$61-'VWP Details'!$L$61)*'VWP Details'!$K$61</f>
        <v>1410.1338075000001</v>
      </c>
      <c r="M622" s="6">
        <f>('VWP Details'!I$60-I622)*'VWP Details'!$J$60+('VWP Details'!$M$60-'VWP Details'!$L$60)*'VWP Details'!$K$60</f>
        <v>805.51555819999942</v>
      </c>
      <c r="N622" s="9">
        <f t="shared" si="174"/>
        <v>175.92324843314307</v>
      </c>
      <c r="O622" s="9">
        <f t="shared" si="175"/>
        <v>166.13015899624864</v>
      </c>
      <c r="P622" s="9">
        <f t="shared" si="176"/>
        <v>144.05236011854325</v>
      </c>
      <c r="Q622" s="9">
        <f t="shared" si="177"/>
        <v>82.287522399476757</v>
      </c>
      <c r="R622" s="9">
        <f t="shared" si="178"/>
        <v>278.42324843314304</v>
      </c>
      <c r="S622" s="9">
        <f t="shared" si="179"/>
        <v>280.63015899624861</v>
      </c>
      <c r="T622" s="9">
        <f t="shared" si="180"/>
        <v>280.55236011854322</v>
      </c>
      <c r="U622" s="9">
        <f t="shared" si="181"/>
        <v>281.78752239947676</v>
      </c>
      <c r="V622" s="10">
        <f>'VWP Details'!P$63</f>
        <v>102.5</v>
      </c>
      <c r="W622" s="10">
        <f>'VWP Details'!P$62</f>
        <v>114.5</v>
      </c>
      <c r="X622" s="10">
        <f>'VWP Details'!P$61</f>
        <v>136.5</v>
      </c>
      <c r="Y622" s="10">
        <f>'VWP Details'!P$60</f>
        <v>199.5</v>
      </c>
      <c r="AA622" s="10">
        <f t="shared" si="182"/>
        <v>278.39003080025009</v>
      </c>
      <c r="AB622" s="10">
        <f t="shared" si="183"/>
        <v>280.53211461747264</v>
      </c>
      <c r="AC622" s="10">
        <f t="shared" si="184"/>
        <v>280.88505920576608</v>
      </c>
      <c r="AD622" s="10">
        <f t="shared" si="185"/>
        <v>281.66005803429687</v>
      </c>
      <c r="AE622" s="10">
        <f t="shared" si="186"/>
        <v>278.45094223494817</v>
      </c>
      <c r="AF622" s="10">
        <f t="shared" si="187"/>
        <v>279.61028996771159</v>
      </c>
      <c r="AG622" s="10">
        <f t="shared" si="188"/>
        <v>280.90263442886805</v>
      </c>
      <c r="AH622" s="10">
        <f t="shared" si="189"/>
        <v>281.61840469925772</v>
      </c>
      <c r="AN622" s="10">
        <f t="shared" si="190"/>
        <v>278.50534877203319</v>
      </c>
      <c r="AO622" s="10">
        <f t="shared" si="191"/>
        <v>279.15790180352997</v>
      </c>
      <c r="AP622" s="10">
        <f t="shared" si="192"/>
        <v>279.99444986721386</v>
      </c>
      <c r="AQ622" s="10">
        <f t="shared" si="193"/>
        <v>281.51343731634609</v>
      </c>
    </row>
    <row r="623" spans="5:43" x14ac:dyDescent="0.2">
      <c r="E623" s="20">
        <v>40848.458333333336</v>
      </c>
      <c r="F623">
        <v>6956.3890000000001</v>
      </c>
      <c r="G623">
        <v>5754.2740000000003</v>
      </c>
      <c r="H623">
        <v>6027.223</v>
      </c>
      <c r="I623">
        <v>7655.8429999999998</v>
      </c>
      <c r="J623" s="6">
        <f>('VWP Details'!$I$63-F623)*'VWP Details'!$J$63+('VWP Details'!$M$63-'VWP Details'!$L$63)*'VWP Details'!$K$63</f>
        <v>1722.4392188999996</v>
      </c>
      <c r="K623" s="6">
        <f>('VWP Details'!$I$62-G623)*'VWP Details'!$J$62+('VWP Details'!$M$62-'VWP Details'!$L$62)*'VWP Details'!$K$62</f>
        <v>1624.4457080000004</v>
      </c>
      <c r="L623" s="6">
        <f>('VWP Details'!$I$61-H623)*'VWP Details'!$J$61+('VWP Details'!$M$61-'VWP Details'!$L$61)*'VWP Details'!$K$61</f>
        <v>1405.7607774999999</v>
      </c>
      <c r="M623" s="6">
        <f>('VWP Details'!I$60-I623)*'VWP Details'!$J$60+('VWP Details'!$M$60-'VWP Details'!$L$60)*'VWP Details'!$K$60</f>
        <v>807.57464509999966</v>
      </c>
      <c r="N623" s="9">
        <f t="shared" si="174"/>
        <v>175.95595065065135</v>
      </c>
      <c r="O623" s="9">
        <f t="shared" si="175"/>
        <v>165.94541374531084</v>
      </c>
      <c r="P623" s="9">
        <f t="shared" si="176"/>
        <v>143.60563280159025</v>
      </c>
      <c r="Q623" s="9">
        <f t="shared" si="177"/>
        <v>82.497868627654981</v>
      </c>
      <c r="R623" s="9">
        <f t="shared" si="178"/>
        <v>278.45595065065135</v>
      </c>
      <c r="S623" s="9">
        <f t="shared" si="179"/>
        <v>280.44541374531082</v>
      </c>
      <c r="T623" s="9">
        <f t="shared" si="180"/>
        <v>280.10563280159022</v>
      </c>
      <c r="U623" s="9">
        <f t="shared" si="181"/>
        <v>281.99786862765495</v>
      </c>
      <c r="V623" s="10">
        <f>'VWP Details'!P$63</f>
        <v>102.5</v>
      </c>
      <c r="W623" s="10">
        <f>'VWP Details'!P$62</f>
        <v>114.5</v>
      </c>
      <c r="X623" s="10">
        <f>'VWP Details'!P$61</f>
        <v>136.5</v>
      </c>
      <c r="Y623" s="10">
        <f>'VWP Details'!P$60</f>
        <v>199.5</v>
      </c>
      <c r="AA623" s="10">
        <f t="shared" si="182"/>
        <v>278.40824806815556</v>
      </c>
      <c r="AB623" s="10">
        <f t="shared" si="183"/>
        <v>280.53808848427246</v>
      </c>
      <c r="AC623" s="10">
        <f t="shared" si="184"/>
        <v>280.68523928426418</v>
      </c>
      <c r="AD623" s="10">
        <f t="shared" si="185"/>
        <v>281.66812047233168</v>
      </c>
      <c r="AE623" s="10">
        <f t="shared" si="186"/>
        <v>278.46248043038645</v>
      </c>
      <c r="AF623" s="10">
        <f t="shared" si="187"/>
        <v>279.57225786915382</v>
      </c>
      <c r="AG623" s="10">
        <f t="shared" si="188"/>
        <v>280.84724570890683</v>
      </c>
      <c r="AH623" s="10">
        <f t="shared" si="189"/>
        <v>281.60340745245247</v>
      </c>
      <c r="AN623" s="10">
        <f t="shared" si="190"/>
        <v>278.50534877203319</v>
      </c>
      <c r="AO623" s="10">
        <f t="shared" si="191"/>
        <v>279.15790180352997</v>
      </c>
      <c r="AP623" s="10">
        <f t="shared" si="192"/>
        <v>279.99444986721386</v>
      </c>
      <c r="AQ623" s="10">
        <f t="shared" si="193"/>
        <v>281.51343731634609</v>
      </c>
    </row>
    <row r="624" spans="5:43" x14ac:dyDescent="0.2">
      <c r="E624" s="20">
        <v>40848.5</v>
      </c>
      <c r="F624">
        <v>6956.05</v>
      </c>
      <c r="G624">
        <v>5763.152</v>
      </c>
      <c r="H624">
        <v>6006.6040000000003</v>
      </c>
      <c r="I624">
        <v>7668.3159999999998</v>
      </c>
      <c r="J624" s="6">
        <f>('VWP Details'!$I$63-F624)*'VWP Details'!$J$63+('VWP Details'!$M$63-'VWP Details'!$L$63)*'VWP Details'!$K$63</f>
        <v>1722.7341149999995</v>
      </c>
      <c r="K624" s="6">
        <f>('VWP Details'!$I$62-G624)*'VWP Details'!$J$62+('VWP Details'!$M$62-'VWP Details'!$L$62)*'VWP Details'!$K$62</f>
        <v>1619.4917840000005</v>
      </c>
      <c r="L624" s="6">
        <f>('VWP Details'!$I$61-H624)*'VWP Details'!$J$61+('VWP Details'!$M$61-'VWP Details'!$L$61)*'VWP Details'!$K$61</f>
        <v>1417.2558699999997</v>
      </c>
      <c r="M624" s="6">
        <f>('VWP Details'!I$60-I624)*'VWP Details'!$J$60+('VWP Details'!$M$60-'VWP Details'!$L$60)*'VWP Details'!$K$60</f>
        <v>800.78559119999966</v>
      </c>
      <c r="N624" s="9">
        <f t="shared" ref="N624:N681" si="194">J624*0.1021551</f>
        <v>175.98607579123646</v>
      </c>
      <c r="O624" s="9">
        <f t="shared" ref="O624:O681" si="195">K624*0.1021551</f>
        <v>165.43934514369846</v>
      </c>
      <c r="P624" s="9">
        <f t="shared" ref="P624:P681" si="196">L624*0.1021551</f>
        <v>144.77991512543696</v>
      </c>
      <c r="Q624" s="9">
        <f t="shared" ref="Q624:Q681" si="197">M624*0.1021551</f>
        <v>81.80433214759509</v>
      </c>
      <c r="R624" s="9">
        <f t="shared" ref="R624:R681" si="198">IF(V624&gt;0,N624+V624,"")</f>
        <v>278.48607579123643</v>
      </c>
      <c r="S624" s="9">
        <f t="shared" ref="S624:S681" si="199">IF(W624&gt;0,O624+W624,"")</f>
        <v>279.93934514369846</v>
      </c>
      <c r="T624" s="9">
        <f t="shared" ref="T624:T681" si="200">IF(X624&gt;0,P624+X624,"")</f>
        <v>281.27991512543696</v>
      </c>
      <c r="U624" s="9">
        <f t="shared" ref="U624:U681" si="201">IF(Y624&gt;0,Q624+Y624,"")</f>
        <v>281.30433214759512</v>
      </c>
      <c r="V624" s="10">
        <f>'VWP Details'!P$63</f>
        <v>102.5</v>
      </c>
      <c r="W624" s="10">
        <f>'VWP Details'!P$62</f>
        <v>114.5</v>
      </c>
      <c r="X624" s="10">
        <f>'VWP Details'!P$61</f>
        <v>136.5</v>
      </c>
      <c r="Y624" s="10">
        <f>'VWP Details'!P$60</f>
        <v>199.5</v>
      </c>
      <c r="AA624" s="10">
        <f t="shared" ref="AA624:AA681" si="202">AVERAGE(R620:R624)</f>
        <v>278.43071306974815</v>
      </c>
      <c r="AB624" s="10">
        <f t="shared" ref="AB624:AB681" si="203">AVERAGE(S620:S624)</f>
        <v>280.43413864175164</v>
      </c>
      <c r="AC624" s="10">
        <f t="shared" ref="AC624:AC681" si="204">AVERAGE(T620:T624)</f>
        <v>280.74495859387105</v>
      </c>
      <c r="AD624" s="10">
        <f t="shared" ref="AD624:AD681" si="205">AVERAGE(U620:U624)</f>
        <v>281.63777234350812</v>
      </c>
      <c r="AE624" s="10">
        <f t="shared" si="186"/>
        <v>278.47418569150113</v>
      </c>
      <c r="AF624" s="10">
        <f t="shared" si="187"/>
        <v>279.5332521671138</v>
      </c>
      <c r="AG624" s="10">
        <f t="shared" si="188"/>
        <v>280.79116218103297</v>
      </c>
      <c r="AH624" s="10">
        <f t="shared" si="189"/>
        <v>281.58430670270269</v>
      </c>
      <c r="AN624" s="10">
        <f t="shared" si="190"/>
        <v>278.50534877203319</v>
      </c>
      <c r="AO624" s="10">
        <f t="shared" si="191"/>
        <v>279.15790180352997</v>
      </c>
      <c r="AP624" s="10">
        <f t="shared" si="192"/>
        <v>279.99444986721386</v>
      </c>
      <c r="AQ624" s="10">
        <f t="shared" si="193"/>
        <v>281.51343731634609</v>
      </c>
    </row>
    <row r="625" spans="5:43" x14ac:dyDescent="0.2">
      <c r="E625" s="20">
        <v>40848.541666666664</v>
      </c>
      <c r="F625">
        <v>6955.8810000000003</v>
      </c>
      <c r="G625">
        <v>5768.9949999999999</v>
      </c>
      <c r="H625">
        <v>6017.48</v>
      </c>
      <c r="I625">
        <v>7661.6279999999997</v>
      </c>
      <c r="J625" s="6">
        <f>('VWP Details'!$I$63-F625)*'VWP Details'!$J$63+('VWP Details'!$M$63-'VWP Details'!$L$63)*'VWP Details'!$K$63</f>
        <v>1722.8811280999994</v>
      </c>
      <c r="K625" s="6">
        <f>('VWP Details'!$I$62-G625)*'VWP Details'!$J$62+('VWP Details'!$M$62-'VWP Details'!$L$62)*'VWP Details'!$K$62</f>
        <v>1616.2313900000006</v>
      </c>
      <c r="L625" s="6">
        <f>('VWP Details'!$I$61-H625)*'VWP Details'!$J$61+('VWP Details'!$M$61-'VWP Details'!$L$61)*'VWP Details'!$K$61</f>
        <v>1411.1925000000003</v>
      </c>
      <c r="M625" s="6">
        <f>('VWP Details'!I$60-I625)*'VWP Details'!$J$60+('VWP Details'!$M$60-'VWP Details'!$L$60)*'VWP Details'!$K$60</f>
        <v>804.42586959999971</v>
      </c>
      <c r="N625" s="9">
        <f t="shared" si="194"/>
        <v>176.00109392916823</v>
      </c>
      <c r="O625" s="9">
        <f t="shared" si="195"/>
        <v>165.10627926858905</v>
      </c>
      <c r="P625" s="9">
        <f t="shared" si="196"/>
        <v>144.16051095675004</v>
      </c>
      <c r="Q625" s="9">
        <f t="shared" si="197"/>
        <v>82.176205151574933</v>
      </c>
      <c r="R625" s="9">
        <f t="shared" si="198"/>
        <v>278.50109392916823</v>
      </c>
      <c r="S625" s="9">
        <f t="shared" si="199"/>
        <v>279.60627926858905</v>
      </c>
      <c r="T625" s="9">
        <f t="shared" si="200"/>
        <v>280.66051095675004</v>
      </c>
      <c r="U625" s="9">
        <f t="shared" si="201"/>
        <v>281.67620515157495</v>
      </c>
      <c r="V625" s="10">
        <f>'VWP Details'!P$63</f>
        <v>102.5</v>
      </c>
      <c r="W625" s="10">
        <f>'VWP Details'!P$62</f>
        <v>114.5</v>
      </c>
      <c r="X625" s="10">
        <f>'VWP Details'!P$61</f>
        <v>136.5</v>
      </c>
      <c r="Y625" s="10">
        <f>'VWP Details'!P$60</f>
        <v>199.5</v>
      </c>
      <c r="AA625" s="10">
        <f t="shared" si="202"/>
        <v>278.45369348672546</v>
      </c>
      <c r="AB625" s="10">
        <f t="shared" si="203"/>
        <v>280.24753510782068</v>
      </c>
      <c r="AC625" s="10">
        <f t="shared" si="204"/>
        <v>280.69290495189063</v>
      </c>
      <c r="AD625" s="10">
        <f t="shared" si="205"/>
        <v>281.67768419193169</v>
      </c>
      <c r="AE625" s="10">
        <f t="shared" si="186"/>
        <v>278.48610778253624</v>
      </c>
      <c r="AF625" s="10">
        <f t="shared" si="187"/>
        <v>279.50636976651452</v>
      </c>
      <c r="AG625" s="10">
        <f t="shared" si="188"/>
        <v>280.80323133618452</v>
      </c>
      <c r="AH625" s="10">
        <f t="shared" si="189"/>
        <v>281.57673579537283</v>
      </c>
      <c r="AN625" s="10">
        <f t="shared" si="190"/>
        <v>278.50534877203319</v>
      </c>
      <c r="AO625" s="10">
        <f t="shared" si="191"/>
        <v>279.15790180352997</v>
      </c>
      <c r="AP625" s="10">
        <f t="shared" si="192"/>
        <v>279.99444986721386</v>
      </c>
      <c r="AQ625" s="10">
        <f t="shared" si="193"/>
        <v>281.51343731634609</v>
      </c>
    </row>
    <row r="626" spans="5:43" x14ac:dyDescent="0.2">
      <c r="E626" s="20">
        <v>40848.583333333336</v>
      </c>
      <c r="F626">
        <v>6955.741</v>
      </c>
      <c r="G626">
        <v>5776.2870000000003</v>
      </c>
      <c r="H626">
        <v>6031.0050000000001</v>
      </c>
      <c r="I626">
        <v>7670.5749999999998</v>
      </c>
      <c r="J626" s="6">
        <f>('VWP Details'!$I$63-F626)*'VWP Details'!$J$63+('VWP Details'!$M$63-'VWP Details'!$L$63)*'VWP Details'!$K$63</f>
        <v>1723.0029140999998</v>
      </c>
      <c r="K626" s="6">
        <f>('VWP Details'!$I$62-G626)*'VWP Details'!$J$62+('VWP Details'!$M$62-'VWP Details'!$L$62)*'VWP Details'!$K$62</f>
        <v>1612.1624540000005</v>
      </c>
      <c r="L626" s="6">
        <f>('VWP Details'!$I$61-H626)*'VWP Details'!$J$61+('VWP Details'!$M$61-'VWP Details'!$L$61)*'VWP Details'!$K$61</f>
        <v>1403.6523124999999</v>
      </c>
      <c r="M626" s="6">
        <f>('VWP Details'!I$60-I626)*'VWP Details'!$J$60+('VWP Details'!$M$60-'VWP Details'!$L$60)*'VWP Details'!$K$60</f>
        <v>799.55601749999971</v>
      </c>
      <c r="N626" s="9">
        <f t="shared" si="194"/>
        <v>176.01353499017688</v>
      </c>
      <c r="O626" s="9">
        <f t="shared" si="195"/>
        <v>164.69061670461545</v>
      </c>
      <c r="P626" s="9">
        <f t="shared" si="196"/>
        <v>143.39024234866875</v>
      </c>
      <c r="Q626" s="9">
        <f t="shared" si="197"/>
        <v>81.678724923314221</v>
      </c>
      <c r="R626" s="9">
        <f t="shared" si="198"/>
        <v>278.51353499017688</v>
      </c>
      <c r="S626" s="9">
        <f t="shared" si="199"/>
        <v>279.19061670461542</v>
      </c>
      <c r="T626" s="9">
        <f t="shared" si="200"/>
        <v>279.89024234866872</v>
      </c>
      <c r="U626" s="9">
        <f t="shared" si="201"/>
        <v>281.17872492331423</v>
      </c>
      <c r="V626" s="10">
        <f>'VWP Details'!P$63</f>
        <v>102.5</v>
      </c>
      <c r="W626" s="10">
        <f>'VWP Details'!P$62</f>
        <v>114.5</v>
      </c>
      <c r="X626" s="10">
        <f>'VWP Details'!P$61</f>
        <v>136.5</v>
      </c>
      <c r="Y626" s="10">
        <f>'VWP Details'!P$60</f>
        <v>199.5</v>
      </c>
      <c r="AA626" s="10">
        <f t="shared" si="202"/>
        <v>278.47598075887515</v>
      </c>
      <c r="AB626" s="10">
        <f t="shared" si="203"/>
        <v>279.96236277169248</v>
      </c>
      <c r="AC626" s="10">
        <f t="shared" si="204"/>
        <v>280.49773227019784</v>
      </c>
      <c r="AD626" s="10">
        <f t="shared" si="205"/>
        <v>281.58893064992316</v>
      </c>
      <c r="AE626" s="10">
        <f t="shared" si="186"/>
        <v>278.50025860078631</v>
      </c>
      <c r="AF626" s="10">
        <f t="shared" si="187"/>
        <v>279.5263776600903</v>
      </c>
      <c r="AG626" s="10">
        <f t="shared" si="188"/>
        <v>280.74912744134707</v>
      </c>
      <c r="AH626" s="10">
        <f t="shared" si="189"/>
        <v>281.57149131843875</v>
      </c>
      <c r="AN626" s="10">
        <f t="shared" si="190"/>
        <v>278.50534877203319</v>
      </c>
      <c r="AO626" s="10">
        <f t="shared" si="191"/>
        <v>279.15790180352997</v>
      </c>
      <c r="AP626" s="10">
        <f t="shared" si="192"/>
        <v>279.99444986721386</v>
      </c>
      <c r="AQ626" s="10">
        <f t="shared" si="193"/>
        <v>281.51343731634609</v>
      </c>
    </row>
    <row r="627" spans="5:43" x14ac:dyDescent="0.2">
      <c r="E627" s="20">
        <v>40848.625</v>
      </c>
      <c r="F627">
        <v>6955.5420000000004</v>
      </c>
      <c r="G627">
        <v>5787.6390000000001</v>
      </c>
      <c r="H627">
        <v>6009.2479999999996</v>
      </c>
      <c r="I627">
        <v>7662.5129999999999</v>
      </c>
      <c r="J627" s="6">
        <f>('VWP Details'!$I$63-F627)*'VWP Details'!$J$63+('VWP Details'!$M$63-'VWP Details'!$L$63)*'VWP Details'!$K$63</f>
        <v>1723.1760241999993</v>
      </c>
      <c r="K627" s="6">
        <f>('VWP Details'!$I$62-G627)*'VWP Details'!$J$62+('VWP Details'!$M$62-'VWP Details'!$L$62)*'VWP Details'!$K$62</f>
        <v>1605.8280380000006</v>
      </c>
      <c r="L627" s="6">
        <f>('VWP Details'!$I$61-H627)*'VWP Details'!$J$61+('VWP Details'!$M$61-'VWP Details'!$L$61)*'VWP Details'!$K$61</f>
        <v>1415.7818400000003</v>
      </c>
      <c r="M627" s="6">
        <f>('VWP Details'!I$60-I627)*'VWP Details'!$J$60+('VWP Details'!$M$60-'VWP Details'!$L$60)*'VWP Details'!$K$60</f>
        <v>803.94416409999963</v>
      </c>
      <c r="N627" s="9">
        <f t="shared" si="194"/>
        <v>176.03121906975335</v>
      </c>
      <c r="O627" s="9">
        <f t="shared" si="195"/>
        <v>164.04352380469385</v>
      </c>
      <c r="P627" s="9">
        <f t="shared" si="196"/>
        <v>144.62933544338404</v>
      </c>
      <c r="Q627" s="9">
        <f t="shared" si="197"/>
        <v>82.126996478051865</v>
      </c>
      <c r="R627" s="9">
        <f t="shared" si="198"/>
        <v>278.53121906975332</v>
      </c>
      <c r="S627" s="9">
        <f t="shared" si="199"/>
        <v>278.54352380469385</v>
      </c>
      <c r="T627" s="9">
        <f t="shared" si="200"/>
        <v>281.12933544338404</v>
      </c>
      <c r="U627" s="9">
        <f t="shared" si="201"/>
        <v>281.62699647805186</v>
      </c>
      <c r="V627" s="10">
        <f>'VWP Details'!P$63</f>
        <v>102.5</v>
      </c>
      <c r="W627" s="10">
        <f>'VWP Details'!P$62</f>
        <v>114.5</v>
      </c>
      <c r="X627" s="10">
        <f>'VWP Details'!P$61</f>
        <v>136.5</v>
      </c>
      <c r="Y627" s="10">
        <f>'VWP Details'!P$60</f>
        <v>199.5</v>
      </c>
      <c r="AA627" s="10">
        <f t="shared" si="202"/>
        <v>278.49757488619724</v>
      </c>
      <c r="AB627" s="10">
        <f t="shared" si="203"/>
        <v>279.5450357333815</v>
      </c>
      <c r="AC627" s="10">
        <f t="shared" si="204"/>
        <v>280.61312733516598</v>
      </c>
      <c r="AD627" s="10">
        <f t="shared" si="205"/>
        <v>281.55682546563821</v>
      </c>
      <c r="AE627" s="10">
        <f t="shared" si="186"/>
        <v>278.51500658996474</v>
      </c>
      <c r="AF627" s="10">
        <f t="shared" si="187"/>
        <v>279.54636047254598</v>
      </c>
      <c r="AG627" s="10">
        <f t="shared" si="188"/>
        <v>280.7016071362392</v>
      </c>
      <c r="AH627" s="10">
        <f t="shared" si="189"/>
        <v>281.57712279239854</v>
      </c>
      <c r="AN627" s="10">
        <f t="shared" si="190"/>
        <v>278.50534877203319</v>
      </c>
      <c r="AO627" s="10">
        <f t="shared" si="191"/>
        <v>279.15790180352997</v>
      </c>
      <c r="AP627" s="10">
        <f t="shared" si="192"/>
        <v>279.99444986721386</v>
      </c>
      <c r="AQ627" s="10">
        <f t="shared" si="193"/>
        <v>281.51343731634609</v>
      </c>
    </row>
    <row r="628" spans="5:43" x14ac:dyDescent="0.2">
      <c r="E628" s="20">
        <v>40848.666666666664</v>
      </c>
      <c r="F628">
        <v>6955.3429999999998</v>
      </c>
      <c r="G628">
        <v>5794.6779999999999</v>
      </c>
      <c r="H628">
        <v>6028.018</v>
      </c>
      <c r="I628">
        <v>7659.7190000000001</v>
      </c>
      <c r="J628" s="6">
        <f>('VWP Details'!$I$63-F628)*'VWP Details'!$J$63+('VWP Details'!$M$63-'VWP Details'!$L$63)*'VWP Details'!$K$63</f>
        <v>1723.3491342999998</v>
      </c>
      <c r="K628" s="6">
        <f>('VWP Details'!$I$62-G628)*'VWP Details'!$J$62+('VWP Details'!$M$62-'VWP Details'!$L$62)*'VWP Details'!$K$62</f>
        <v>1601.9002760000008</v>
      </c>
      <c r="L628" s="6">
        <f>('VWP Details'!$I$61-H628)*'VWP Details'!$J$61+('VWP Details'!$M$61-'VWP Details'!$L$61)*'VWP Details'!$K$61</f>
        <v>1405.3175650000001</v>
      </c>
      <c r="M628" s="6">
        <f>('VWP Details'!I$60-I628)*'VWP Details'!$J$60+('VWP Details'!$M$60-'VWP Details'!$L$60)*'VWP Details'!$K$60</f>
        <v>805.46493829999952</v>
      </c>
      <c r="N628" s="9">
        <f t="shared" si="194"/>
        <v>176.0489031493299</v>
      </c>
      <c r="O628" s="9">
        <f t="shared" si="195"/>
        <v>163.64228288480768</v>
      </c>
      <c r="P628" s="9">
        <f t="shared" si="196"/>
        <v>143.5603563843315</v>
      </c>
      <c r="Q628" s="9">
        <f t="shared" si="197"/>
        <v>82.282351318530274</v>
      </c>
      <c r="R628" s="9">
        <f t="shared" si="198"/>
        <v>278.54890314932993</v>
      </c>
      <c r="S628" s="9">
        <f t="shared" si="199"/>
        <v>278.14228288480768</v>
      </c>
      <c r="T628" s="9">
        <f t="shared" si="200"/>
        <v>280.0603563843315</v>
      </c>
      <c r="U628" s="9">
        <f t="shared" si="201"/>
        <v>281.78235131853029</v>
      </c>
      <c r="V628" s="10">
        <f>'VWP Details'!P$63</f>
        <v>102.5</v>
      </c>
      <c r="W628" s="10">
        <f>'VWP Details'!P$62</f>
        <v>114.5</v>
      </c>
      <c r="X628" s="10">
        <f>'VWP Details'!P$61</f>
        <v>136.5</v>
      </c>
      <c r="Y628" s="10">
        <f>'VWP Details'!P$60</f>
        <v>199.5</v>
      </c>
      <c r="AA628" s="10">
        <f t="shared" si="202"/>
        <v>278.51616538593288</v>
      </c>
      <c r="AB628" s="10">
        <f t="shared" si="203"/>
        <v>279.08440956128089</v>
      </c>
      <c r="AC628" s="10">
        <f t="shared" si="204"/>
        <v>280.6040720517143</v>
      </c>
      <c r="AD628" s="10">
        <f t="shared" si="205"/>
        <v>281.51372200381331</v>
      </c>
      <c r="AE628" s="10">
        <f t="shared" si="186"/>
        <v>278.52859222858615</v>
      </c>
      <c r="AF628" s="10">
        <f t="shared" si="187"/>
        <v>279.55860917958745</v>
      </c>
      <c r="AG628" s="10">
        <f t="shared" si="188"/>
        <v>280.6582101174327</v>
      </c>
      <c r="AH628" s="10">
        <f t="shared" si="189"/>
        <v>281.6046818736923</v>
      </c>
      <c r="AN628" s="10">
        <f t="shared" si="190"/>
        <v>278.50534877203319</v>
      </c>
      <c r="AO628" s="10">
        <f t="shared" si="191"/>
        <v>279.15790180352997</v>
      </c>
      <c r="AP628" s="10">
        <f t="shared" si="192"/>
        <v>279.99444986721386</v>
      </c>
      <c r="AQ628" s="10">
        <f t="shared" si="193"/>
        <v>281.51343731634609</v>
      </c>
    </row>
    <row r="629" spans="5:43" x14ac:dyDescent="0.2">
      <c r="E629" s="20">
        <v>40848.708333333336</v>
      </c>
      <c r="F629">
        <v>6955.2240000000002</v>
      </c>
      <c r="G629">
        <v>5794.875</v>
      </c>
      <c r="H629">
        <v>6018.2089999999998</v>
      </c>
      <c r="I629">
        <v>7658.567</v>
      </c>
      <c r="J629" s="6">
        <f>('VWP Details'!$I$63-F629)*'VWP Details'!$J$63+('VWP Details'!$M$63-'VWP Details'!$L$63)*'VWP Details'!$K$63</f>
        <v>1723.4526523999996</v>
      </c>
      <c r="K629" s="6">
        <f>('VWP Details'!$I$62-G629)*'VWP Details'!$J$62+('VWP Details'!$M$62-'VWP Details'!$L$62)*'VWP Details'!$K$62</f>
        <v>1601.7903500000007</v>
      </c>
      <c r="L629" s="6">
        <f>('VWP Details'!$I$61-H629)*'VWP Details'!$J$61+('VWP Details'!$M$61-'VWP Details'!$L$61)*'VWP Details'!$K$61</f>
        <v>1410.7860825</v>
      </c>
      <c r="M629" s="6">
        <f>('VWP Details'!I$60-I629)*'VWP Details'!$J$60+('VWP Details'!$M$60-'VWP Details'!$L$60)*'VWP Details'!$K$60</f>
        <v>806.09197189999952</v>
      </c>
      <c r="N629" s="9">
        <f t="shared" si="194"/>
        <v>176.0594780511872</v>
      </c>
      <c r="O629" s="9">
        <f t="shared" si="195"/>
        <v>163.63105338328506</v>
      </c>
      <c r="P629" s="9">
        <f t="shared" si="196"/>
        <v>144.11899333639576</v>
      </c>
      <c r="Q629" s="9">
        <f t="shared" si="197"/>
        <v>82.346405998641643</v>
      </c>
      <c r="R629" s="9">
        <f t="shared" si="198"/>
        <v>278.55947805118717</v>
      </c>
      <c r="S629" s="9">
        <f t="shared" si="199"/>
        <v>278.13105338328506</v>
      </c>
      <c r="T629" s="9">
        <f t="shared" si="200"/>
        <v>280.61899333639576</v>
      </c>
      <c r="U629" s="9">
        <f t="shared" si="201"/>
        <v>281.84640599864167</v>
      </c>
      <c r="V629" s="10">
        <f>'VWP Details'!P$63</f>
        <v>102.5</v>
      </c>
      <c r="W629" s="10">
        <f>'VWP Details'!P$62</f>
        <v>114.5</v>
      </c>
      <c r="X629" s="10">
        <f>'VWP Details'!P$61</f>
        <v>136.5</v>
      </c>
      <c r="Y629" s="10">
        <f>'VWP Details'!P$60</f>
        <v>199.5</v>
      </c>
      <c r="AA629" s="10">
        <f t="shared" si="202"/>
        <v>278.5308458379231</v>
      </c>
      <c r="AB629" s="10">
        <f t="shared" si="203"/>
        <v>278.72275120919824</v>
      </c>
      <c r="AC629" s="10">
        <f t="shared" si="204"/>
        <v>280.47188769390601</v>
      </c>
      <c r="AD629" s="10">
        <f t="shared" si="205"/>
        <v>281.62213677402258</v>
      </c>
      <c r="AE629" s="10">
        <f t="shared" si="186"/>
        <v>278.54133187505897</v>
      </c>
      <c r="AF629" s="10">
        <f t="shared" si="187"/>
        <v>279.55746228836591</v>
      </c>
      <c r="AG629" s="10">
        <f t="shared" si="188"/>
        <v>280.65551517395511</v>
      </c>
      <c r="AH629" s="10">
        <f t="shared" si="189"/>
        <v>281.61233729761386</v>
      </c>
      <c r="AN629" s="10">
        <f t="shared" si="190"/>
        <v>278.50534877203319</v>
      </c>
      <c r="AO629" s="10">
        <f t="shared" si="191"/>
        <v>279.15790180352997</v>
      </c>
      <c r="AP629" s="10">
        <f t="shared" si="192"/>
        <v>279.99444986721386</v>
      </c>
      <c r="AQ629" s="10">
        <f t="shared" si="193"/>
        <v>281.51343731634609</v>
      </c>
    </row>
    <row r="630" spans="5:43" x14ac:dyDescent="0.2">
      <c r="E630" s="20">
        <v>40848.75</v>
      </c>
      <c r="F630">
        <v>6955.0749999999998</v>
      </c>
      <c r="G630">
        <v>5794.0649999999996</v>
      </c>
      <c r="H630">
        <v>6004.36</v>
      </c>
      <c r="I630">
        <v>7656.6139999999996</v>
      </c>
      <c r="J630" s="6">
        <f>('VWP Details'!$I$63-F630)*'VWP Details'!$J$63+('VWP Details'!$M$63-'VWP Details'!$L$63)*'VWP Details'!$K$63</f>
        <v>1723.5822674999999</v>
      </c>
      <c r="K630" s="6">
        <f>('VWP Details'!$I$62-G630)*'VWP Details'!$J$62+('VWP Details'!$M$62-'VWP Details'!$L$62)*'VWP Details'!$K$62</f>
        <v>1602.2423300000009</v>
      </c>
      <c r="L630" s="6">
        <f>('VWP Details'!$I$61-H630)*'VWP Details'!$J$61+('VWP Details'!$M$61-'VWP Details'!$L$61)*'VWP Details'!$K$61</f>
        <v>1418.5069000000001</v>
      </c>
      <c r="M630" s="6">
        <f>('VWP Details'!I$60-I630)*'VWP Details'!$J$60+('VWP Details'!$M$60-'VWP Details'!$L$60)*'VWP Details'!$K$60</f>
        <v>807.15498979999984</v>
      </c>
      <c r="N630" s="9">
        <f t="shared" si="194"/>
        <v>176.07271889468925</v>
      </c>
      <c r="O630" s="9">
        <f t="shared" si="195"/>
        <v>163.6772254453831</v>
      </c>
      <c r="P630" s="9">
        <f t="shared" si="196"/>
        <v>144.90771422019</v>
      </c>
      <c r="Q630" s="9">
        <f t="shared" si="197"/>
        <v>82.454998698517969</v>
      </c>
      <c r="R630" s="9">
        <f t="shared" si="198"/>
        <v>278.57271889468927</v>
      </c>
      <c r="S630" s="9">
        <f t="shared" si="199"/>
        <v>278.1772254453831</v>
      </c>
      <c r="T630" s="9">
        <f t="shared" si="200"/>
        <v>281.40771422018997</v>
      </c>
      <c r="U630" s="9">
        <f t="shared" si="201"/>
        <v>281.95499869851795</v>
      </c>
      <c r="V630" s="10">
        <f>'VWP Details'!P$63</f>
        <v>102.5</v>
      </c>
      <c r="W630" s="10">
        <f>'VWP Details'!P$62</f>
        <v>114.5</v>
      </c>
      <c r="X630" s="10">
        <f>'VWP Details'!P$61</f>
        <v>136.5</v>
      </c>
      <c r="Y630" s="10">
        <f>'VWP Details'!P$60</f>
        <v>199.5</v>
      </c>
      <c r="AA630" s="10">
        <f t="shared" si="202"/>
        <v>278.54517083102735</v>
      </c>
      <c r="AB630" s="10">
        <f t="shared" si="203"/>
        <v>278.43694044455702</v>
      </c>
      <c r="AC630" s="10">
        <f t="shared" si="204"/>
        <v>280.621328346594</v>
      </c>
      <c r="AD630" s="10">
        <f t="shared" si="205"/>
        <v>281.67789548341125</v>
      </c>
      <c r="AE630" s="10">
        <f t="shared" si="186"/>
        <v>278.55367696216837</v>
      </c>
      <c r="AF630" s="10">
        <f t="shared" si="187"/>
        <v>279.54539142926734</v>
      </c>
      <c r="AG630" s="10">
        <f t="shared" si="188"/>
        <v>280.66777796409872</v>
      </c>
      <c r="AH630" s="10">
        <f t="shared" si="189"/>
        <v>281.65272288377577</v>
      </c>
      <c r="AN630" s="10">
        <f t="shared" si="190"/>
        <v>278.50534877203319</v>
      </c>
      <c r="AO630" s="10">
        <f t="shared" si="191"/>
        <v>279.15790180352997</v>
      </c>
      <c r="AP630" s="10">
        <f t="shared" si="192"/>
        <v>279.99444986721386</v>
      </c>
      <c r="AQ630" s="10">
        <f t="shared" si="193"/>
        <v>281.51343731634609</v>
      </c>
    </row>
    <row r="631" spans="5:43" x14ac:dyDescent="0.2">
      <c r="E631" s="20">
        <v>40848.791666666664</v>
      </c>
      <c r="F631">
        <v>6954.9759999999997</v>
      </c>
      <c r="G631">
        <v>5791.7950000000001</v>
      </c>
      <c r="H631">
        <v>6007.0029999999997</v>
      </c>
      <c r="I631">
        <v>7669.3530000000001</v>
      </c>
      <c r="J631" s="6">
        <f>('VWP Details'!$I$63-F631)*'VWP Details'!$J$63+('VWP Details'!$M$63-'VWP Details'!$L$63)*'VWP Details'!$K$63</f>
        <v>1723.6683876</v>
      </c>
      <c r="K631" s="6">
        <f>('VWP Details'!$I$62-G631)*'VWP Details'!$J$62+('VWP Details'!$M$62-'VWP Details'!$L$62)*'VWP Details'!$K$62</f>
        <v>1603.5089900000005</v>
      </c>
      <c r="L631" s="6">
        <f>('VWP Details'!$I$61-H631)*'VWP Details'!$J$61+('VWP Details'!$M$61-'VWP Details'!$L$61)*'VWP Details'!$K$61</f>
        <v>1417.0334275000002</v>
      </c>
      <c r="M631" s="6">
        <f>('VWP Details'!I$60-I631)*'VWP Details'!$J$60+('VWP Details'!$M$60-'VWP Details'!$L$60)*'VWP Details'!$K$60</f>
        <v>800.22115209999947</v>
      </c>
      <c r="N631" s="9">
        <f t="shared" si="194"/>
        <v>176.08151650211676</v>
      </c>
      <c r="O631" s="9">
        <f t="shared" si="195"/>
        <v>163.80662122434904</v>
      </c>
      <c r="P631" s="9">
        <f t="shared" si="196"/>
        <v>144.75719148960528</v>
      </c>
      <c r="Q631" s="9">
        <f t="shared" si="197"/>
        <v>81.746671814890661</v>
      </c>
      <c r="R631" s="9">
        <f t="shared" si="198"/>
        <v>278.58151650211676</v>
      </c>
      <c r="S631" s="9">
        <f t="shared" si="199"/>
        <v>278.30662122434904</v>
      </c>
      <c r="T631" s="9">
        <f t="shared" si="200"/>
        <v>281.25719148960525</v>
      </c>
      <c r="U631" s="9">
        <f t="shared" si="201"/>
        <v>281.24667181489065</v>
      </c>
      <c r="V631" s="10">
        <f>'VWP Details'!P$63</f>
        <v>102.5</v>
      </c>
      <c r="W631" s="10">
        <f>'VWP Details'!P$62</f>
        <v>114.5</v>
      </c>
      <c r="X631" s="10">
        <f>'VWP Details'!P$61</f>
        <v>136.5</v>
      </c>
      <c r="Y631" s="10">
        <f>'VWP Details'!P$60</f>
        <v>199.5</v>
      </c>
      <c r="AA631" s="10">
        <f t="shared" si="202"/>
        <v>278.5587671334153</v>
      </c>
      <c r="AB631" s="10">
        <f t="shared" si="203"/>
        <v>278.26014134850374</v>
      </c>
      <c r="AC631" s="10">
        <f t="shared" si="204"/>
        <v>280.8947181747813</v>
      </c>
      <c r="AD631" s="10">
        <f t="shared" si="205"/>
        <v>281.69148486172645</v>
      </c>
      <c r="AE631" s="10">
        <f t="shared" si="186"/>
        <v>278.56553151601508</v>
      </c>
      <c r="AF631" s="10">
        <f t="shared" si="187"/>
        <v>279.52244220432823</v>
      </c>
      <c r="AG631" s="10">
        <f t="shared" si="188"/>
        <v>280.64177620175451</v>
      </c>
      <c r="AH631" s="10">
        <f t="shared" si="189"/>
        <v>281.6572756591296</v>
      </c>
      <c r="AN631" s="10">
        <f t="shared" si="190"/>
        <v>278.50534877203319</v>
      </c>
      <c r="AO631" s="10">
        <f t="shared" si="191"/>
        <v>279.15790180352997</v>
      </c>
      <c r="AP631" s="10">
        <f t="shared" si="192"/>
        <v>279.99444986721386</v>
      </c>
      <c r="AQ631" s="10">
        <f t="shared" si="193"/>
        <v>281.51343731634609</v>
      </c>
    </row>
    <row r="632" spans="5:43" x14ac:dyDescent="0.2">
      <c r="E632" s="20">
        <v>40848.833333333336</v>
      </c>
      <c r="F632">
        <v>6954.835</v>
      </c>
      <c r="G632">
        <v>5787.201</v>
      </c>
      <c r="H632">
        <v>6027.5360000000001</v>
      </c>
      <c r="I632">
        <v>7663.2269999999999</v>
      </c>
      <c r="J632" s="6">
        <f>('VWP Details'!$I$63-F632)*'VWP Details'!$J$63+('VWP Details'!$M$63-'VWP Details'!$L$63)*'VWP Details'!$K$63</f>
        <v>1723.7910434999997</v>
      </c>
      <c r="K632" s="6">
        <f>('VWP Details'!$I$62-G632)*'VWP Details'!$J$62+('VWP Details'!$M$62-'VWP Details'!$L$62)*'VWP Details'!$K$62</f>
        <v>1606.0724420000006</v>
      </c>
      <c r="L632" s="6">
        <f>('VWP Details'!$I$61-H632)*'VWP Details'!$J$61+('VWP Details'!$M$61-'VWP Details'!$L$61)*'VWP Details'!$K$61</f>
        <v>1405.58628</v>
      </c>
      <c r="M632" s="6">
        <f>('VWP Details'!I$60-I632)*'VWP Details'!$J$60+('VWP Details'!$M$60-'VWP Details'!$L$60)*'VWP Details'!$K$60</f>
        <v>803.55553389999966</v>
      </c>
      <c r="N632" s="9">
        <f t="shared" si="194"/>
        <v>176.09404642784682</v>
      </c>
      <c r="O632" s="9">
        <f t="shared" si="195"/>
        <v>164.06849091975425</v>
      </c>
      <c r="P632" s="9">
        <f t="shared" si="196"/>
        <v>143.58780699202799</v>
      </c>
      <c r="Q632" s="9">
        <f t="shared" si="197"/>
        <v>82.087295921107852</v>
      </c>
      <c r="R632" s="9">
        <f t="shared" si="198"/>
        <v>278.59404642784682</v>
      </c>
      <c r="S632" s="9">
        <f t="shared" si="199"/>
        <v>278.56849091975425</v>
      </c>
      <c r="T632" s="9">
        <f t="shared" si="200"/>
        <v>280.08780699202799</v>
      </c>
      <c r="U632" s="9">
        <f t="shared" si="201"/>
        <v>281.58729592110785</v>
      </c>
      <c r="V632" s="10">
        <f>'VWP Details'!P$63</f>
        <v>102.5</v>
      </c>
      <c r="W632" s="10">
        <f>'VWP Details'!P$62</f>
        <v>114.5</v>
      </c>
      <c r="X632" s="10">
        <f>'VWP Details'!P$61</f>
        <v>136.5</v>
      </c>
      <c r="Y632" s="10">
        <f>'VWP Details'!P$60</f>
        <v>199.5</v>
      </c>
      <c r="AA632" s="10">
        <f t="shared" si="202"/>
        <v>278.57133260503394</v>
      </c>
      <c r="AB632" s="10">
        <f t="shared" si="203"/>
        <v>278.26513477151582</v>
      </c>
      <c r="AC632" s="10">
        <f t="shared" si="204"/>
        <v>280.68641248451007</v>
      </c>
      <c r="AD632" s="10">
        <f t="shared" si="205"/>
        <v>281.68354475033766</v>
      </c>
      <c r="AE632" s="10">
        <f t="shared" si="186"/>
        <v>278.57653296853556</v>
      </c>
      <c r="AF632" s="10">
        <f t="shared" si="187"/>
        <v>279.48738563866124</v>
      </c>
      <c r="AG632" s="10">
        <f t="shared" si="188"/>
        <v>280.60153657234775</v>
      </c>
      <c r="AH632" s="10">
        <f t="shared" si="189"/>
        <v>281.65302314008881</v>
      </c>
      <c r="AN632" s="10">
        <f t="shared" si="190"/>
        <v>278.50534877203319</v>
      </c>
      <c r="AO632" s="10">
        <f t="shared" si="191"/>
        <v>279.15790180352997</v>
      </c>
      <c r="AP632" s="10">
        <f t="shared" si="192"/>
        <v>279.99444986721386</v>
      </c>
      <c r="AQ632" s="10">
        <f t="shared" si="193"/>
        <v>281.51343731634609</v>
      </c>
    </row>
    <row r="633" spans="5:43" x14ac:dyDescent="0.2">
      <c r="E633" s="20">
        <v>40848.875</v>
      </c>
      <c r="F633">
        <v>6954.6959999999999</v>
      </c>
      <c r="G633">
        <v>5784.8</v>
      </c>
      <c r="H633">
        <v>6001.7820000000002</v>
      </c>
      <c r="I633">
        <v>7658.0280000000002</v>
      </c>
      <c r="J633" s="6">
        <f>('VWP Details'!$I$63-F633)*'VWP Details'!$J$63+('VWP Details'!$M$63-'VWP Details'!$L$63)*'VWP Details'!$K$63</f>
        <v>1723.9119595999998</v>
      </c>
      <c r="K633" s="6">
        <f>('VWP Details'!$I$62-G633)*'VWP Details'!$J$62+('VWP Details'!$M$62-'VWP Details'!$L$62)*'VWP Details'!$K$62</f>
        <v>1607.4122000000004</v>
      </c>
      <c r="L633" s="6">
        <f>('VWP Details'!$I$61-H633)*'VWP Details'!$J$61+('VWP Details'!$M$61-'VWP Details'!$L$61)*'VWP Details'!$K$61</f>
        <v>1419.944135</v>
      </c>
      <c r="M633" s="6">
        <f>('VWP Details'!I$60-I633)*'VWP Details'!$J$60+('VWP Details'!$M$60-'VWP Details'!$L$60)*'VWP Details'!$K$60</f>
        <v>806.38534959999947</v>
      </c>
      <c r="N633" s="9">
        <f t="shared" si="194"/>
        <v>176.10639862413393</v>
      </c>
      <c r="O633" s="9">
        <f t="shared" si="195"/>
        <v>164.20535403222004</v>
      </c>
      <c r="P633" s="9">
        <f t="shared" si="196"/>
        <v>145.05453510533849</v>
      </c>
      <c r="Q633" s="9">
        <f t="shared" si="197"/>
        <v>82.376376026922898</v>
      </c>
      <c r="R633" s="9">
        <f t="shared" si="198"/>
        <v>278.60639862413393</v>
      </c>
      <c r="S633" s="9">
        <f t="shared" si="199"/>
        <v>278.70535403222004</v>
      </c>
      <c r="T633" s="9">
        <f t="shared" si="200"/>
        <v>281.55453510533846</v>
      </c>
      <c r="U633" s="9">
        <f t="shared" si="201"/>
        <v>281.87637602692291</v>
      </c>
      <c r="V633" s="10">
        <f>'VWP Details'!P$63</f>
        <v>102.5</v>
      </c>
      <c r="W633" s="10">
        <f>'VWP Details'!P$62</f>
        <v>114.5</v>
      </c>
      <c r="X633" s="10">
        <f>'VWP Details'!P$61</f>
        <v>136.5</v>
      </c>
      <c r="Y633" s="10">
        <f>'VWP Details'!P$60</f>
        <v>199.5</v>
      </c>
      <c r="AA633" s="10">
        <f t="shared" si="202"/>
        <v>278.58283169999476</v>
      </c>
      <c r="AB633" s="10">
        <f t="shared" si="203"/>
        <v>278.37774900099828</v>
      </c>
      <c r="AC633" s="10">
        <f t="shared" si="204"/>
        <v>280.9852482287115</v>
      </c>
      <c r="AD633" s="10">
        <f t="shared" si="205"/>
        <v>281.70234969201618</v>
      </c>
      <c r="AE633" s="10">
        <f t="shared" si="186"/>
        <v>278.58671686561831</v>
      </c>
      <c r="AF633" s="10">
        <f t="shared" si="187"/>
        <v>279.43989339760248</v>
      </c>
      <c r="AG633" s="10">
        <f t="shared" si="188"/>
        <v>280.52057892120104</v>
      </c>
      <c r="AH633" s="10">
        <f t="shared" si="189"/>
        <v>281.66581850726521</v>
      </c>
      <c r="AN633" s="10">
        <f t="shared" si="190"/>
        <v>278.50534877203319</v>
      </c>
      <c r="AO633" s="10">
        <f t="shared" si="191"/>
        <v>279.15790180352997</v>
      </c>
      <c r="AP633" s="10">
        <f t="shared" si="192"/>
        <v>279.99444986721386</v>
      </c>
      <c r="AQ633" s="10">
        <f t="shared" si="193"/>
        <v>281.51343731634609</v>
      </c>
    </row>
    <row r="634" spans="5:43" x14ac:dyDescent="0.2">
      <c r="E634" s="20">
        <v>40848.916666666664</v>
      </c>
      <c r="F634">
        <v>6954.5569999999998</v>
      </c>
      <c r="G634">
        <v>5781.4870000000001</v>
      </c>
      <c r="H634">
        <v>6024.125</v>
      </c>
      <c r="I634">
        <v>7655.9009999999998</v>
      </c>
      <c r="J634" s="6">
        <f>('VWP Details'!$I$63-F634)*'VWP Details'!$J$63+('VWP Details'!$M$63-'VWP Details'!$L$63)*'VWP Details'!$K$63</f>
        <v>1724.0328757</v>
      </c>
      <c r="K634" s="6">
        <f>('VWP Details'!$I$62-G634)*'VWP Details'!$J$62+('VWP Details'!$M$62-'VWP Details'!$L$62)*'VWP Details'!$K$62</f>
        <v>1609.2608540000006</v>
      </c>
      <c r="L634" s="6">
        <f>('VWP Details'!$I$61-H634)*'VWP Details'!$J$61+('VWP Details'!$M$61-'VWP Details'!$L$61)*'VWP Details'!$K$61</f>
        <v>1407.4879125</v>
      </c>
      <c r="M634" s="6">
        <f>('VWP Details'!I$60-I634)*'VWP Details'!$J$60+('VWP Details'!$M$60-'VWP Details'!$L$60)*'VWP Details'!$K$60</f>
        <v>807.54307569999969</v>
      </c>
      <c r="N634" s="9">
        <f t="shared" si="194"/>
        <v>176.11875082042107</v>
      </c>
      <c r="O634" s="9">
        <f t="shared" si="195"/>
        <v>164.39420346645545</v>
      </c>
      <c r="P634" s="9">
        <f t="shared" si="196"/>
        <v>143.78206845022873</v>
      </c>
      <c r="Q634" s="9">
        <f t="shared" si="197"/>
        <v>82.494643652441042</v>
      </c>
      <c r="R634" s="9">
        <f t="shared" si="198"/>
        <v>278.61875082042104</v>
      </c>
      <c r="S634" s="9">
        <f t="shared" si="199"/>
        <v>278.89420346645545</v>
      </c>
      <c r="T634" s="9">
        <f t="shared" si="200"/>
        <v>280.28206845022873</v>
      </c>
      <c r="U634" s="9">
        <f t="shared" si="201"/>
        <v>281.99464365244103</v>
      </c>
      <c r="V634" s="10">
        <f>'VWP Details'!P$63</f>
        <v>102.5</v>
      </c>
      <c r="W634" s="10">
        <f>'VWP Details'!P$62</f>
        <v>114.5</v>
      </c>
      <c r="X634" s="10">
        <f>'VWP Details'!P$61</f>
        <v>136.5</v>
      </c>
      <c r="Y634" s="10">
        <f>'VWP Details'!P$60</f>
        <v>199.5</v>
      </c>
      <c r="AA634" s="10">
        <f t="shared" si="202"/>
        <v>278.59468625384159</v>
      </c>
      <c r="AB634" s="10">
        <f t="shared" si="203"/>
        <v>278.53037901763236</v>
      </c>
      <c r="AC634" s="10">
        <f t="shared" si="204"/>
        <v>280.91786325147808</v>
      </c>
      <c r="AD634" s="10">
        <f t="shared" si="205"/>
        <v>281.73199722277604</v>
      </c>
      <c r="AE634" s="10">
        <f t="shared" si="186"/>
        <v>278.59605477055243</v>
      </c>
      <c r="AF634" s="10">
        <f t="shared" si="187"/>
        <v>279.381757641192</v>
      </c>
      <c r="AG634" s="10">
        <f t="shared" si="188"/>
        <v>280.51757188367742</v>
      </c>
      <c r="AH634" s="10">
        <f t="shared" si="189"/>
        <v>281.66167052190377</v>
      </c>
      <c r="AN634" s="10">
        <f t="shared" si="190"/>
        <v>278.50534877203319</v>
      </c>
      <c r="AO634" s="10">
        <f t="shared" si="191"/>
        <v>279.15790180352997</v>
      </c>
      <c r="AP634" s="10">
        <f t="shared" si="192"/>
        <v>279.99444986721386</v>
      </c>
      <c r="AQ634" s="10">
        <f t="shared" si="193"/>
        <v>281.51343731634609</v>
      </c>
    </row>
    <row r="635" spans="5:43" x14ac:dyDescent="0.2">
      <c r="E635" s="20">
        <v>40848.958333333336</v>
      </c>
      <c r="F635">
        <v>6954.4769999999999</v>
      </c>
      <c r="G635">
        <v>5780.56</v>
      </c>
      <c r="H635">
        <v>6032.0749999999998</v>
      </c>
      <c r="I635">
        <v>7667.3590000000004</v>
      </c>
      <c r="J635" s="6">
        <f>('VWP Details'!$I$63-F635)*'VWP Details'!$J$63+('VWP Details'!$M$63-'VWP Details'!$L$63)*'VWP Details'!$K$63</f>
        <v>1724.1024676999998</v>
      </c>
      <c r="K635" s="6">
        <f>('VWP Details'!$I$62-G635)*'VWP Details'!$J$62+('VWP Details'!$M$62-'VWP Details'!$L$62)*'VWP Details'!$K$62</f>
        <v>1609.7781200000004</v>
      </c>
      <c r="L635" s="6">
        <f>('VWP Details'!$I$61-H635)*'VWP Details'!$J$61+('VWP Details'!$M$61-'VWP Details'!$L$61)*'VWP Details'!$K$61</f>
        <v>1403.0557875000002</v>
      </c>
      <c r="M635" s="6">
        <f>('VWP Details'!I$60-I635)*'VWP Details'!$J$60+('VWP Details'!$M$60-'VWP Details'!$L$60)*'VWP Details'!$K$60</f>
        <v>801.30648629999939</v>
      </c>
      <c r="N635" s="9">
        <f t="shared" si="194"/>
        <v>176.12585999814024</v>
      </c>
      <c r="O635" s="9">
        <f t="shared" si="195"/>
        <v>164.44704482641203</v>
      </c>
      <c r="P635" s="9">
        <f t="shared" si="196"/>
        <v>143.32930427764126</v>
      </c>
      <c r="Q635" s="9">
        <f t="shared" si="197"/>
        <v>81.857544238625067</v>
      </c>
      <c r="R635" s="9">
        <f t="shared" si="198"/>
        <v>278.62585999814024</v>
      </c>
      <c r="S635" s="9">
        <f t="shared" si="199"/>
        <v>278.94704482641203</v>
      </c>
      <c r="T635" s="9">
        <f t="shared" si="200"/>
        <v>279.82930427764126</v>
      </c>
      <c r="U635" s="9">
        <f t="shared" si="201"/>
        <v>281.35754423862505</v>
      </c>
      <c r="V635" s="10">
        <f>'VWP Details'!P$63</f>
        <v>102.5</v>
      </c>
      <c r="W635" s="10">
        <f>'VWP Details'!P$62</f>
        <v>114.5</v>
      </c>
      <c r="X635" s="10">
        <f>'VWP Details'!P$61</f>
        <v>136.5</v>
      </c>
      <c r="Y635" s="10">
        <f>'VWP Details'!P$60</f>
        <v>199.5</v>
      </c>
      <c r="AA635" s="10">
        <f t="shared" si="202"/>
        <v>278.60531447453178</v>
      </c>
      <c r="AB635" s="10">
        <f t="shared" si="203"/>
        <v>278.68434289383811</v>
      </c>
      <c r="AC635" s="10">
        <f t="shared" si="204"/>
        <v>280.60218126296832</v>
      </c>
      <c r="AD635" s="10">
        <f t="shared" si="205"/>
        <v>281.61250633079749</v>
      </c>
      <c r="AE635" s="10">
        <f t="shared" si="186"/>
        <v>278.60415923315236</v>
      </c>
      <c r="AF635" s="10">
        <f t="shared" si="187"/>
        <v>279.32112061307174</v>
      </c>
      <c r="AG635" s="10">
        <f t="shared" si="188"/>
        <v>280.52207788384538</v>
      </c>
      <c r="AH635" s="10">
        <f t="shared" si="189"/>
        <v>281.64026558296661</v>
      </c>
      <c r="AN635" s="10">
        <f t="shared" si="190"/>
        <v>278.50534877203319</v>
      </c>
      <c r="AO635" s="10">
        <f t="shared" si="191"/>
        <v>279.15790180352997</v>
      </c>
      <c r="AP635" s="10">
        <f t="shared" si="192"/>
        <v>279.99444986721386</v>
      </c>
      <c r="AQ635" s="10">
        <f t="shared" si="193"/>
        <v>281.51343731634609</v>
      </c>
    </row>
    <row r="636" spans="5:43" x14ac:dyDescent="0.2">
      <c r="E636" s="20">
        <v>40849</v>
      </c>
      <c r="F636">
        <v>6954.3890000000001</v>
      </c>
      <c r="G636">
        <v>5778.7280000000001</v>
      </c>
      <c r="H636">
        <v>6029.7290000000003</v>
      </c>
      <c r="I636">
        <v>7668.0519999999997</v>
      </c>
      <c r="J636" s="6">
        <f>('VWP Details'!$I$63-F636)*'VWP Details'!$J$63+('VWP Details'!$M$63-'VWP Details'!$L$63)*'VWP Details'!$K$63</f>
        <v>1724.1790188999996</v>
      </c>
      <c r="K636" s="6">
        <f>('VWP Details'!$I$62-G636)*'VWP Details'!$J$62+('VWP Details'!$M$62-'VWP Details'!$L$62)*'VWP Details'!$K$62</f>
        <v>1610.8003760000006</v>
      </c>
      <c r="L636" s="6">
        <f>('VWP Details'!$I$61-H636)*'VWP Details'!$J$61+('VWP Details'!$M$61-'VWP Details'!$L$61)*'VWP Details'!$K$61</f>
        <v>1404.3636824999999</v>
      </c>
      <c r="M636" s="6">
        <f>('VWP Details'!I$60-I636)*'VWP Details'!$J$60+('VWP Details'!$M$60-'VWP Details'!$L$60)*'VWP Details'!$K$60</f>
        <v>800.92928639999968</v>
      </c>
      <c r="N636" s="9">
        <f t="shared" si="194"/>
        <v>176.13368009363134</v>
      </c>
      <c r="O636" s="9">
        <f t="shared" si="195"/>
        <v>164.55147349031765</v>
      </c>
      <c r="P636" s="9">
        <f t="shared" si="196"/>
        <v>143.46291242215574</v>
      </c>
      <c r="Q636" s="9">
        <f t="shared" si="197"/>
        <v>81.8190113451206</v>
      </c>
      <c r="R636" s="9">
        <f t="shared" si="198"/>
        <v>278.63368009363137</v>
      </c>
      <c r="S636" s="9">
        <f t="shared" si="199"/>
        <v>279.05147349031768</v>
      </c>
      <c r="T636" s="9">
        <f t="shared" si="200"/>
        <v>279.96291242215574</v>
      </c>
      <c r="U636" s="9">
        <f t="shared" si="201"/>
        <v>281.3190113451206</v>
      </c>
      <c r="V636" s="10">
        <f>'VWP Details'!P$63</f>
        <v>102.5</v>
      </c>
      <c r="W636" s="10">
        <f>'VWP Details'!P$62</f>
        <v>114.5</v>
      </c>
      <c r="X636" s="10">
        <f>'VWP Details'!P$61</f>
        <v>136.5</v>
      </c>
      <c r="Y636" s="10">
        <f>'VWP Details'!P$60</f>
        <v>199.5</v>
      </c>
      <c r="AA636" s="10">
        <f t="shared" si="202"/>
        <v>278.6157471928347</v>
      </c>
      <c r="AB636" s="10">
        <f t="shared" si="203"/>
        <v>278.83331334703189</v>
      </c>
      <c r="AC636" s="10">
        <f t="shared" si="204"/>
        <v>280.34332544947847</v>
      </c>
      <c r="AD636" s="10">
        <f t="shared" si="205"/>
        <v>281.62697423684347</v>
      </c>
      <c r="AE636" s="10">
        <f t="shared" si="186"/>
        <v>278.61080986890863</v>
      </c>
      <c r="AF636" s="10">
        <f t="shared" si="187"/>
        <v>279.26572325896149</v>
      </c>
      <c r="AG636" s="10">
        <f t="shared" si="188"/>
        <v>280.52078166842796</v>
      </c>
      <c r="AH636" s="10">
        <f t="shared" si="189"/>
        <v>281.63530356937883</v>
      </c>
      <c r="AN636" s="10">
        <f t="shared" si="190"/>
        <v>278.50534877203319</v>
      </c>
      <c r="AO636" s="10">
        <f t="shared" si="191"/>
        <v>279.15790180352997</v>
      </c>
      <c r="AP636" s="10">
        <f t="shared" si="192"/>
        <v>279.99444986721386</v>
      </c>
      <c r="AQ636" s="10">
        <f t="shared" si="193"/>
        <v>281.51343731634609</v>
      </c>
    </row>
    <row r="637" spans="5:43" x14ac:dyDescent="0.2">
      <c r="E637" s="20">
        <v>40849.041666666664</v>
      </c>
      <c r="F637">
        <v>6954.3280000000004</v>
      </c>
      <c r="G637">
        <v>5773.0349999999999</v>
      </c>
      <c r="H637">
        <v>5999.6210000000001</v>
      </c>
      <c r="I637">
        <v>7662.3860000000004</v>
      </c>
      <c r="J637" s="6">
        <f>('VWP Details'!$I$63-F637)*'VWP Details'!$J$63+('VWP Details'!$M$63-'VWP Details'!$L$63)*'VWP Details'!$K$63</f>
        <v>1724.2320827999995</v>
      </c>
      <c r="K637" s="6">
        <f>('VWP Details'!$I$62-G637)*'VWP Details'!$J$62+('VWP Details'!$M$62-'VWP Details'!$L$62)*'VWP Details'!$K$62</f>
        <v>1613.9770700000008</v>
      </c>
      <c r="L637" s="6">
        <f>('VWP Details'!$I$61-H637)*'VWP Details'!$J$61+('VWP Details'!$M$61-'VWP Details'!$L$61)*'VWP Details'!$K$61</f>
        <v>1421.1488924999999</v>
      </c>
      <c r="M637" s="6">
        <f>('VWP Details'!I$60-I637)*'VWP Details'!$J$60+('VWP Details'!$M$60-'VWP Details'!$L$60)*'VWP Details'!$K$60</f>
        <v>804.01329019999935</v>
      </c>
      <c r="N637" s="9">
        <f t="shared" si="194"/>
        <v>176.13910084164223</v>
      </c>
      <c r="O637" s="9">
        <f t="shared" si="195"/>
        <v>164.87598898355708</v>
      </c>
      <c r="P637" s="9">
        <f t="shared" si="196"/>
        <v>145.17760722822675</v>
      </c>
      <c r="Q637" s="9">
        <f t="shared" si="197"/>
        <v>82.13405806170995</v>
      </c>
      <c r="R637" s="9">
        <f t="shared" si="198"/>
        <v>278.63910084164223</v>
      </c>
      <c r="S637" s="9">
        <f t="shared" si="199"/>
        <v>279.37598898355708</v>
      </c>
      <c r="T637" s="9">
        <f t="shared" si="200"/>
        <v>281.67760722822675</v>
      </c>
      <c r="U637" s="9">
        <f t="shared" si="201"/>
        <v>281.63405806170994</v>
      </c>
      <c r="V637" s="10">
        <f>'VWP Details'!P$63</f>
        <v>102.5</v>
      </c>
      <c r="W637" s="10">
        <f>'VWP Details'!P$62</f>
        <v>114.5</v>
      </c>
      <c r="X637" s="10">
        <f>'VWP Details'!P$61</f>
        <v>136.5</v>
      </c>
      <c r="Y637" s="10">
        <f>'VWP Details'!P$60</f>
        <v>199.5</v>
      </c>
      <c r="AA637" s="10">
        <f t="shared" si="202"/>
        <v>278.62475807559377</v>
      </c>
      <c r="AB637" s="10">
        <f t="shared" si="203"/>
        <v>278.99481295979245</v>
      </c>
      <c r="AC637" s="10">
        <f t="shared" si="204"/>
        <v>280.66128549671822</v>
      </c>
      <c r="AD637" s="10">
        <f t="shared" si="205"/>
        <v>281.63632666496392</v>
      </c>
      <c r="AE637" s="10">
        <f t="shared" si="186"/>
        <v>278.61576496577896</v>
      </c>
      <c r="AF637" s="10">
        <f t="shared" si="187"/>
        <v>279.22735598543443</v>
      </c>
      <c r="AG637" s="10">
        <f t="shared" si="188"/>
        <v>280.45836285922599</v>
      </c>
      <c r="AH637" s="10">
        <f t="shared" si="189"/>
        <v>281.64605941774744</v>
      </c>
      <c r="AN637" s="10">
        <f t="shared" si="190"/>
        <v>278.50534877203319</v>
      </c>
      <c r="AO637" s="10">
        <f t="shared" si="191"/>
        <v>279.15790180352997</v>
      </c>
      <c r="AP637" s="10">
        <f t="shared" si="192"/>
        <v>279.99444986721386</v>
      </c>
      <c r="AQ637" s="10">
        <f t="shared" si="193"/>
        <v>281.51343731634609</v>
      </c>
    </row>
    <row r="638" spans="5:43" x14ac:dyDescent="0.2">
      <c r="E638" s="20">
        <v>40849.083333333336</v>
      </c>
      <c r="F638">
        <v>6953.7420000000002</v>
      </c>
      <c r="G638">
        <v>5752.6049999999996</v>
      </c>
      <c r="H638">
        <v>6030.21</v>
      </c>
      <c r="I638">
        <v>7659.7640000000001</v>
      </c>
      <c r="J638" s="6">
        <f>('VWP Details'!$I$63-F638)*'VWP Details'!$J$63+('VWP Details'!$M$63-'VWP Details'!$L$63)*'VWP Details'!$K$63</f>
        <v>1724.7418441999996</v>
      </c>
      <c r="K638" s="6">
        <f>('VWP Details'!$I$62-G638)*'VWP Details'!$J$62+('VWP Details'!$M$62-'VWP Details'!$L$62)*'VWP Details'!$K$62</f>
        <v>1625.3770100000008</v>
      </c>
      <c r="L638" s="6">
        <f>('VWP Details'!$I$61-H638)*'VWP Details'!$J$61+('VWP Details'!$M$61-'VWP Details'!$L$61)*'VWP Details'!$K$61</f>
        <v>1404.095525</v>
      </c>
      <c r="M638" s="6">
        <f>('VWP Details'!I$60-I638)*'VWP Details'!$J$60+('VWP Details'!$M$60-'VWP Details'!$L$60)*'VWP Details'!$K$60</f>
        <v>805.44044479999945</v>
      </c>
      <c r="N638" s="9">
        <f t="shared" si="194"/>
        <v>176.19117556843537</v>
      </c>
      <c r="O638" s="9">
        <f t="shared" si="195"/>
        <v>166.04055099425108</v>
      </c>
      <c r="P638" s="9">
        <f t="shared" si="196"/>
        <v>143.4355187659275</v>
      </c>
      <c r="Q638" s="9">
        <f t="shared" si="197"/>
        <v>82.279849182588421</v>
      </c>
      <c r="R638" s="9">
        <f t="shared" si="198"/>
        <v>278.69117556843537</v>
      </c>
      <c r="S638" s="9">
        <f t="shared" si="199"/>
        <v>280.54055099425108</v>
      </c>
      <c r="T638" s="9">
        <f t="shared" si="200"/>
        <v>279.9355187659275</v>
      </c>
      <c r="U638" s="9">
        <f t="shared" si="201"/>
        <v>281.77984918258841</v>
      </c>
      <c r="V638" s="10">
        <f>'VWP Details'!P$63</f>
        <v>102.5</v>
      </c>
      <c r="W638" s="10">
        <f>'VWP Details'!P$62</f>
        <v>114.5</v>
      </c>
      <c r="X638" s="10">
        <f>'VWP Details'!P$61</f>
        <v>136.5</v>
      </c>
      <c r="Y638" s="10">
        <f>'VWP Details'!P$60</f>
        <v>199.5</v>
      </c>
      <c r="AA638" s="10">
        <f t="shared" si="202"/>
        <v>278.64171346445409</v>
      </c>
      <c r="AB638" s="10">
        <f t="shared" si="203"/>
        <v>279.3618523521987</v>
      </c>
      <c r="AC638" s="10">
        <f t="shared" si="204"/>
        <v>280.33748222883605</v>
      </c>
      <c r="AD638" s="10">
        <f t="shared" si="205"/>
        <v>281.61702129609699</v>
      </c>
      <c r="AE638" s="10">
        <f t="shared" si="186"/>
        <v>278.61990250721152</v>
      </c>
      <c r="AF638" s="10">
        <f t="shared" si="187"/>
        <v>279.19864950336955</v>
      </c>
      <c r="AG638" s="10">
        <f t="shared" si="188"/>
        <v>280.43135875104053</v>
      </c>
      <c r="AH638" s="10">
        <f t="shared" si="189"/>
        <v>281.63228543740274</v>
      </c>
      <c r="AN638" s="10">
        <f t="shared" si="190"/>
        <v>278.50534877203319</v>
      </c>
      <c r="AO638" s="10">
        <f t="shared" si="191"/>
        <v>279.15790180352997</v>
      </c>
      <c r="AP638" s="10">
        <f t="shared" si="192"/>
        <v>279.99444986721386</v>
      </c>
      <c r="AQ638" s="10">
        <f t="shared" si="193"/>
        <v>281.51343731634609</v>
      </c>
    </row>
    <row r="639" spans="5:43" x14ac:dyDescent="0.2">
      <c r="E639" s="20">
        <v>40849.125</v>
      </c>
      <c r="F639">
        <v>6953.5330000000004</v>
      </c>
      <c r="G639">
        <v>5751.0630000000001</v>
      </c>
      <c r="H639">
        <v>6029.2290000000003</v>
      </c>
      <c r="I639">
        <v>7661.8119999999999</v>
      </c>
      <c r="J639" s="6">
        <f>('VWP Details'!$I$63-F639)*'VWP Details'!$J$63+('VWP Details'!$M$63-'VWP Details'!$L$63)*'VWP Details'!$K$63</f>
        <v>1724.9236532999994</v>
      </c>
      <c r="K639" s="6">
        <f>('VWP Details'!$I$62-G639)*'VWP Details'!$J$62+('VWP Details'!$M$62-'VWP Details'!$L$62)*'VWP Details'!$K$62</f>
        <v>1626.2374460000005</v>
      </c>
      <c r="L639" s="6">
        <f>('VWP Details'!$I$61-H639)*'VWP Details'!$J$61+('VWP Details'!$M$61-'VWP Details'!$L$61)*'VWP Details'!$K$61</f>
        <v>1404.6424324999998</v>
      </c>
      <c r="M639" s="6">
        <f>('VWP Details'!I$60-I639)*'VWP Details'!$J$60+('VWP Details'!$M$60-'VWP Details'!$L$60)*'VWP Details'!$K$60</f>
        <v>804.32571839999957</v>
      </c>
      <c r="N639" s="9">
        <f t="shared" si="194"/>
        <v>176.20974829522677</v>
      </c>
      <c r="O639" s="9">
        <f t="shared" si="195"/>
        <v>166.12844891987464</v>
      </c>
      <c r="P639" s="9">
        <f t="shared" si="196"/>
        <v>143.49138815628072</v>
      </c>
      <c r="Q639" s="9">
        <f t="shared" si="197"/>
        <v>82.165974195723791</v>
      </c>
      <c r="R639" s="9">
        <f t="shared" si="198"/>
        <v>278.70974829522675</v>
      </c>
      <c r="S639" s="9">
        <f t="shared" si="199"/>
        <v>280.62844891987464</v>
      </c>
      <c r="T639" s="9">
        <f t="shared" si="200"/>
        <v>279.99138815628072</v>
      </c>
      <c r="U639" s="9">
        <f t="shared" si="201"/>
        <v>281.66597419572378</v>
      </c>
      <c r="V639" s="10">
        <f>'VWP Details'!P$63</f>
        <v>102.5</v>
      </c>
      <c r="W639" s="10">
        <f>'VWP Details'!P$62</f>
        <v>114.5</v>
      </c>
      <c r="X639" s="10">
        <f>'VWP Details'!P$61</f>
        <v>136.5</v>
      </c>
      <c r="Y639" s="10">
        <f>'VWP Details'!P$60</f>
        <v>199.5</v>
      </c>
      <c r="AA639" s="10">
        <f t="shared" si="202"/>
        <v>278.65991295941524</v>
      </c>
      <c r="AB639" s="10">
        <f t="shared" si="203"/>
        <v>279.7087014428825</v>
      </c>
      <c r="AC639" s="10">
        <f t="shared" si="204"/>
        <v>280.27934617004638</v>
      </c>
      <c r="AD639" s="10">
        <f t="shared" si="205"/>
        <v>281.55128740475351</v>
      </c>
      <c r="AE639" s="10">
        <f t="shared" si="186"/>
        <v>278.62333268546104</v>
      </c>
      <c r="AF639" s="10">
        <f t="shared" si="187"/>
        <v>279.18792618445366</v>
      </c>
      <c r="AG639" s="10">
        <f t="shared" si="188"/>
        <v>280.42919687330578</v>
      </c>
      <c r="AH639" s="10">
        <f t="shared" si="189"/>
        <v>281.64061254581719</v>
      </c>
      <c r="AN639" s="10">
        <f t="shared" si="190"/>
        <v>278.50534877203319</v>
      </c>
      <c r="AO639" s="10">
        <f t="shared" si="191"/>
        <v>279.15790180352997</v>
      </c>
      <c r="AP639" s="10">
        <f t="shared" si="192"/>
        <v>279.99444986721386</v>
      </c>
      <c r="AQ639" s="10">
        <f t="shared" si="193"/>
        <v>281.51343731634609</v>
      </c>
    </row>
    <row r="640" spans="5:43" x14ac:dyDescent="0.2">
      <c r="E640" s="20">
        <v>40849.166666666664</v>
      </c>
      <c r="F640">
        <v>6953.8010000000004</v>
      </c>
      <c r="G640">
        <v>5753.2780000000002</v>
      </c>
      <c r="H640">
        <v>6029.8729999999996</v>
      </c>
      <c r="I640">
        <v>7664.6080000000002</v>
      </c>
      <c r="J640" s="6">
        <f>('VWP Details'!$I$63-F640)*'VWP Details'!$J$63+('VWP Details'!$M$63-'VWP Details'!$L$63)*'VWP Details'!$K$63</f>
        <v>1724.6905200999995</v>
      </c>
      <c r="K640" s="6">
        <f>('VWP Details'!$I$62-G640)*'VWP Details'!$J$62+('VWP Details'!$M$62-'VWP Details'!$L$62)*'VWP Details'!$K$62</f>
        <v>1625.0014760000006</v>
      </c>
      <c r="L640" s="6">
        <f>('VWP Details'!$I$61-H640)*'VWP Details'!$J$61+('VWP Details'!$M$61-'VWP Details'!$L$61)*'VWP Details'!$K$61</f>
        <v>1404.2834025000002</v>
      </c>
      <c r="M640" s="6">
        <f>('VWP Details'!I$60-I640)*'VWP Details'!$J$60+('VWP Details'!$M$60-'VWP Details'!$L$60)*'VWP Details'!$K$60</f>
        <v>802.80385559999945</v>
      </c>
      <c r="N640" s="9">
        <f t="shared" si="194"/>
        <v>176.18593254986746</v>
      </c>
      <c r="O640" s="9">
        <f t="shared" si="195"/>
        <v>166.00218828092767</v>
      </c>
      <c r="P640" s="9">
        <f t="shared" si="196"/>
        <v>143.45471141072775</v>
      </c>
      <c r="Q640" s="9">
        <f t="shared" si="197"/>
        <v>82.010508149203503</v>
      </c>
      <c r="R640" s="9">
        <f t="shared" si="198"/>
        <v>278.68593254986746</v>
      </c>
      <c r="S640" s="9">
        <f t="shared" si="199"/>
        <v>280.50218828092767</v>
      </c>
      <c r="T640" s="9">
        <f t="shared" si="200"/>
        <v>279.95471141072778</v>
      </c>
      <c r="U640" s="9">
        <f t="shared" si="201"/>
        <v>281.51050814920347</v>
      </c>
      <c r="V640" s="10">
        <f>'VWP Details'!P$63</f>
        <v>102.5</v>
      </c>
      <c r="W640" s="10">
        <f>'VWP Details'!P$62</f>
        <v>114.5</v>
      </c>
      <c r="X640" s="10">
        <f>'VWP Details'!P$61</f>
        <v>136.5</v>
      </c>
      <c r="Y640" s="10">
        <f>'VWP Details'!P$60</f>
        <v>199.5</v>
      </c>
      <c r="AA640" s="10">
        <f t="shared" si="202"/>
        <v>278.67192746976065</v>
      </c>
      <c r="AB640" s="10">
        <f t="shared" si="203"/>
        <v>280.01973013378563</v>
      </c>
      <c r="AC640" s="10">
        <f t="shared" si="204"/>
        <v>280.30442759666369</v>
      </c>
      <c r="AD640" s="10">
        <f t="shared" si="205"/>
        <v>281.58188018686923</v>
      </c>
      <c r="AE640" s="10">
        <f t="shared" si="186"/>
        <v>278.62598440875036</v>
      </c>
      <c r="AF640" s="10">
        <f t="shared" si="187"/>
        <v>279.2036725677055</v>
      </c>
      <c r="AG640" s="10">
        <f t="shared" si="188"/>
        <v>280.37529344763652</v>
      </c>
      <c r="AH640" s="10">
        <f t="shared" si="189"/>
        <v>281.63369997825509</v>
      </c>
      <c r="AN640" s="10">
        <f t="shared" si="190"/>
        <v>278.50534877203319</v>
      </c>
      <c r="AO640" s="10">
        <f t="shared" si="191"/>
        <v>279.15790180352997</v>
      </c>
      <c r="AP640" s="10">
        <f t="shared" si="192"/>
        <v>279.99444986721386</v>
      </c>
      <c r="AQ640" s="10">
        <f t="shared" si="193"/>
        <v>281.51343731634609</v>
      </c>
    </row>
    <row r="641" spans="5:43" x14ac:dyDescent="0.2">
      <c r="E641" s="20">
        <v>40849.208333333336</v>
      </c>
      <c r="F641">
        <v>6953.9790000000003</v>
      </c>
      <c r="G641">
        <v>5757.6610000000001</v>
      </c>
      <c r="H641">
        <v>6009.3040000000001</v>
      </c>
      <c r="I641">
        <v>7660.7759999999998</v>
      </c>
      <c r="J641" s="6">
        <f>('VWP Details'!$I$63-F641)*'VWP Details'!$J$63+('VWP Details'!$M$63-'VWP Details'!$L$63)*'VWP Details'!$K$63</f>
        <v>1724.5356778999994</v>
      </c>
      <c r="K641" s="6">
        <f>('VWP Details'!$I$62-G641)*'VWP Details'!$J$62+('VWP Details'!$M$62-'VWP Details'!$L$62)*'VWP Details'!$K$62</f>
        <v>1622.5557620000006</v>
      </c>
      <c r="L641" s="6">
        <f>('VWP Details'!$I$61-H641)*'VWP Details'!$J$61+('VWP Details'!$M$61-'VWP Details'!$L$61)*'VWP Details'!$K$61</f>
        <v>1415.75062</v>
      </c>
      <c r="M641" s="6">
        <f>('VWP Details'!I$60-I641)*'VWP Details'!$J$60+('VWP Details'!$M$60-'VWP Details'!$L$60)*'VWP Details'!$K$60</f>
        <v>804.88961319999964</v>
      </c>
      <c r="N641" s="9">
        <f t="shared" si="194"/>
        <v>176.17011462944222</v>
      </c>
      <c r="O641" s="9">
        <f t="shared" si="195"/>
        <v>165.75234612268628</v>
      </c>
      <c r="P641" s="9">
        <f t="shared" si="196"/>
        <v>144.62614616116201</v>
      </c>
      <c r="Q641" s="9">
        <f t="shared" si="197"/>
        <v>82.223578925407281</v>
      </c>
      <c r="R641" s="9">
        <f t="shared" si="198"/>
        <v>278.6701146294422</v>
      </c>
      <c r="S641" s="9">
        <f t="shared" si="199"/>
        <v>280.25234612268628</v>
      </c>
      <c r="T641" s="9">
        <f t="shared" si="200"/>
        <v>281.12614616116201</v>
      </c>
      <c r="U641" s="9">
        <f t="shared" si="201"/>
        <v>281.72357892540731</v>
      </c>
      <c r="V641" s="10">
        <f>'VWP Details'!P$63</f>
        <v>102.5</v>
      </c>
      <c r="W641" s="10">
        <f>'VWP Details'!P$62</f>
        <v>114.5</v>
      </c>
      <c r="X641" s="10">
        <f>'VWP Details'!P$61</f>
        <v>136.5</v>
      </c>
      <c r="Y641" s="10">
        <f>'VWP Details'!P$60</f>
        <v>199.5</v>
      </c>
      <c r="AA641" s="10">
        <f t="shared" si="202"/>
        <v>278.6792143769228</v>
      </c>
      <c r="AB641" s="10">
        <f t="shared" si="203"/>
        <v>280.25990466025934</v>
      </c>
      <c r="AC641" s="10">
        <f t="shared" si="204"/>
        <v>280.53707434446494</v>
      </c>
      <c r="AD641" s="10">
        <f t="shared" si="205"/>
        <v>281.66279370292659</v>
      </c>
      <c r="AE641" s="10">
        <f t="shared" si="186"/>
        <v>278.62779013989098</v>
      </c>
      <c r="AF641" s="10">
        <f t="shared" si="187"/>
        <v>279.23706693913698</v>
      </c>
      <c r="AG641" s="10">
        <f t="shared" si="188"/>
        <v>280.36268439256594</v>
      </c>
      <c r="AH641" s="10">
        <f t="shared" si="189"/>
        <v>281.61857373244129</v>
      </c>
      <c r="AN641" s="10">
        <f t="shared" si="190"/>
        <v>278.50534877203319</v>
      </c>
      <c r="AO641" s="10">
        <f t="shared" si="191"/>
        <v>279.15790180352997</v>
      </c>
      <c r="AP641" s="10">
        <f t="shared" si="192"/>
        <v>279.99444986721386</v>
      </c>
      <c r="AQ641" s="10">
        <f t="shared" si="193"/>
        <v>281.51343731634609</v>
      </c>
    </row>
    <row r="642" spans="5:43" x14ac:dyDescent="0.2">
      <c r="E642" s="20">
        <v>40849.25</v>
      </c>
      <c r="F642">
        <v>6954.02</v>
      </c>
      <c r="G642">
        <v>5761.6360000000004</v>
      </c>
      <c r="H642">
        <v>6003.49</v>
      </c>
      <c r="I642">
        <v>7656.625</v>
      </c>
      <c r="J642" s="6">
        <f>('VWP Details'!$I$63-F642)*'VWP Details'!$J$63+('VWP Details'!$M$63-'VWP Details'!$L$63)*'VWP Details'!$K$63</f>
        <v>1724.5000119999993</v>
      </c>
      <c r="K642" s="6">
        <f>('VWP Details'!$I$62-G642)*'VWP Details'!$J$62+('VWP Details'!$M$62-'VWP Details'!$L$62)*'VWP Details'!$K$62</f>
        <v>1620.3377120000005</v>
      </c>
      <c r="L642" s="6">
        <f>('VWP Details'!$I$61-H642)*'VWP Details'!$J$61+('VWP Details'!$M$61-'VWP Details'!$L$61)*'VWP Details'!$K$61</f>
        <v>1418.991925</v>
      </c>
      <c r="M642" s="6">
        <f>('VWP Details'!I$60-I642)*'VWP Details'!$J$60+('VWP Details'!$M$60-'VWP Details'!$L$60)*'VWP Details'!$K$60</f>
        <v>807.1490024999996</v>
      </c>
      <c r="N642" s="9">
        <f t="shared" si="194"/>
        <v>176.16647117586112</v>
      </c>
      <c r="O642" s="9">
        <f t="shared" si="195"/>
        <v>165.52576100313124</v>
      </c>
      <c r="P642" s="9">
        <f t="shared" si="196"/>
        <v>144.95726199756751</v>
      </c>
      <c r="Q642" s="9">
        <f t="shared" si="197"/>
        <v>82.454387065287705</v>
      </c>
      <c r="R642" s="9">
        <f t="shared" si="198"/>
        <v>278.66647117586115</v>
      </c>
      <c r="S642" s="9">
        <f t="shared" si="199"/>
        <v>280.02576100313127</v>
      </c>
      <c r="T642" s="9">
        <f t="shared" si="200"/>
        <v>281.45726199756751</v>
      </c>
      <c r="U642" s="9">
        <f t="shared" si="201"/>
        <v>281.95438706528773</v>
      </c>
      <c r="V642" s="10">
        <f>'VWP Details'!P$63</f>
        <v>102.5</v>
      </c>
      <c r="W642" s="10">
        <f>'VWP Details'!P$62</f>
        <v>114.5</v>
      </c>
      <c r="X642" s="10">
        <f>'VWP Details'!P$61</f>
        <v>136.5</v>
      </c>
      <c r="Y642" s="10">
        <f>'VWP Details'!P$60</f>
        <v>199.5</v>
      </c>
      <c r="AA642" s="10">
        <f t="shared" si="202"/>
        <v>278.68468844376656</v>
      </c>
      <c r="AB642" s="10">
        <f t="shared" si="203"/>
        <v>280.38985906417417</v>
      </c>
      <c r="AC642" s="10">
        <f t="shared" si="204"/>
        <v>280.49300529833306</v>
      </c>
      <c r="AD642" s="10">
        <f t="shared" si="205"/>
        <v>281.72685950364212</v>
      </c>
      <c r="AE642" s="10">
        <f t="shared" si="186"/>
        <v>278.62938259570006</v>
      </c>
      <c r="AF642" s="10">
        <f t="shared" si="187"/>
        <v>279.27209614358196</v>
      </c>
      <c r="AG642" s="10">
        <f t="shared" si="188"/>
        <v>280.33159344701892</v>
      </c>
      <c r="AH642" s="10">
        <f t="shared" si="189"/>
        <v>281.59365913082297</v>
      </c>
      <c r="AN642" s="10">
        <f t="shared" si="190"/>
        <v>278.50534877203319</v>
      </c>
      <c r="AO642" s="10">
        <f t="shared" si="191"/>
        <v>279.15790180352997</v>
      </c>
      <c r="AP642" s="10">
        <f t="shared" si="192"/>
        <v>279.99444986721386</v>
      </c>
      <c r="AQ642" s="10">
        <f t="shared" si="193"/>
        <v>281.51343731634609</v>
      </c>
    </row>
    <row r="643" spans="5:43" x14ac:dyDescent="0.2">
      <c r="E643" s="20">
        <v>40849.291666666664</v>
      </c>
      <c r="F643">
        <v>6954.0789999999997</v>
      </c>
      <c r="G643">
        <v>5764.8630000000003</v>
      </c>
      <c r="H643">
        <v>6021.0940000000001</v>
      </c>
      <c r="I643">
        <v>7654.5209999999997</v>
      </c>
      <c r="J643" s="6">
        <f>('VWP Details'!$I$63-F643)*'VWP Details'!$J$63+('VWP Details'!$M$63-'VWP Details'!$L$63)*'VWP Details'!$K$63</f>
        <v>1724.4486879000001</v>
      </c>
      <c r="K643" s="6">
        <f>('VWP Details'!$I$62-G643)*'VWP Details'!$J$62+('VWP Details'!$M$62-'VWP Details'!$L$62)*'VWP Details'!$K$62</f>
        <v>1618.5370460000004</v>
      </c>
      <c r="L643" s="6">
        <f>('VWP Details'!$I$61-H643)*'VWP Details'!$J$61+('VWP Details'!$M$61-'VWP Details'!$L$61)*'VWP Details'!$K$61</f>
        <v>1409.1776949999999</v>
      </c>
      <c r="M643" s="6">
        <f>('VWP Details'!I$60-I643)*'VWP Details'!$J$60+('VWP Details'!$M$60-'VWP Details'!$L$60)*'VWP Details'!$K$60</f>
        <v>808.29420969999967</v>
      </c>
      <c r="N643" s="9">
        <f t="shared" si="194"/>
        <v>176.16122815729329</v>
      </c>
      <c r="O643" s="9">
        <f t="shared" si="195"/>
        <v>165.34181378783464</v>
      </c>
      <c r="P643" s="9">
        <f t="shared" si="196"/>
        <v>143.95468835049448</v>
      </c>
      <c r="Q643" s="9">
        <f t="shared" si="197"/>
        <v>82.571375821324438</v>
      </c>
      <c r="R643" s="9">
        <f t="shared" si="198"/>
        <v>278.66122815729329</v>
      </c>
      <c r="S643" s="9">
        <f t="shared" si="199"/>
        <v>279.84181378783467</v>
      </c>
      <c r="T643" s="9">
        <f t="shared" si="200"/>
        <v>280.45468835049451</v>
      </c>
      <c r="U643" s="9">
        <f t="shared" si="201"/>
        <v>282.07137582132441</v>
      </c>
      <c r="V643" s="10">
        <f>'VWP Details'!P$63</f>
        <v>102.5</v>
      </c>
      <c r="W643" s="10">
        <f>'VWP Details'!P$62</f>
        <v>114.5</v>
      </c>
      <c r="X643" s="10">
        <f>'VWP Details'!P$61</f>
        <v>136.5</v>
      </c>
      <c r="Y643" s="10">
        <f>'VWP Details'!P$60</f>
        <v>199.5</v>
      </c>
      <c r="AA643" s="10">
        <f t="shared" si="202"/>
        <v>278.67869896153815</v>
      </c>
      <c r="AB643" s="10">
        <f t="shared" si="203"/>
        <v>280.25011162289093</v>
      </c>
      <c r="AC643" s="10">
        <f t="shared" si="204"/>
        <v>280.59683921524652</v>
      </c>
      <c r="AD643" s="10">
        <f t="shared" si="205"/>
        <v>281.78516483138935</v>
      </c>
      <c r="AE643" s="10">
        <f t="shared" si="186"/>
        <v>278.63055205543492</v>
      </c>
      <c r="AF643" s="10">
        <f t="shared" si="187"/>
        <v>279.30715270924901</v>
      </c>
      <c r="AG643" s="10">
        <f t="shared" si="188"/>
        <v>280.2830958547159</v>
      </c>
      <c r="AH643" s="10">
        <f t="shared" si="189"/>
        <v>281.59570532199325</v>
      </c>
      <c r="AN643" s="10">
        <f t="shared" si="190"/>
        <v>278.50534877203319</v>
      </c>
      <c r="AO643" s="10">
        <f t="shared" si="191"/>
        <v>279.15790180352997</v>
      </c>
      <c r="AP643" s="10">
        <f t="shared" si="192"/>
        <v>279.99444986721386</v>
      </c>
      <c r="AQ643" s="10">
        <f t="shared" si="193"/>
        <v>281.51343731634609</v>
      </c>
    </row>
    <row r="644" spans="5:43" x14ac:dyDescent="0.2">
      <c r="E644" s="20">
        <v>40849.333333333336</v>
      </c>
      <c r="F644">
        <v>6954.2190000000001</v>
      </c>
      <c r="G644">
        <v>5769.4089999999997</v>
      </c>
      <c r="H644">
        <v>6029.5110000000004</v>
      </c>
      <c r="I644">
        <v>7667.4989999999998</v>
      </c>
      <c r="J644" s="6">
        <f>('VWP Details'!$I$63-F644)*'VWP Details'!$J$63+('VWP Details'!$M$63-'VWP Details'!$L$63)*'VWP Details'!$K$63</f>
        <v>1724.3269018999997</v>
      </c>
      <c r="K644" s="6">
        <f>('VWP Details'!$I$62-G644)*'VWP Details'!$J$62+('VWP Details'!$M$62-'VWP Details'!$L$62)*'VWP Details'!$K$62</f>
        <v>1616.0003780000009</v>
      </c>
      <c r="L644" s="6">
        <f>('VWP Details'!$I$61-H644)*'VWP Details'!$J$61+('VWP Details'!$M$61-'VWP Details'!$L$61)*'VWP Details'!$K$61</f>
        <v>1404.4852174999999</v>
      </c>
      <c r="M644" s="6">
        <f>('VWP Details'!I$60-I644)*'VWP Details'!$J$60+('VWP Details'!$M$60-'VWP Details'!$L$60)*'VWP Details'!$K$60</f>
        <v>801.23028429999965</v>
      </c>
      <c r="N644" s="9">
        <f t="shared" si="194"/>
        <v>176.14878709628465</v>
      </c>
      <c r="O644" s="9">
        <f t="shared" si="195"/>
        <v>165.08268021462789</v>
      </c>
      <c r="P644" s="9">
        <f t="shared" si="196"/>
        <v>143.47532784223424</v>
      </c>
      <c r="Q644" s="9">
        <f t="shared" si="197"/>
        <v>81.849759815694895</v>
      </c>
      <c r="R644" s="9">
        <f t="shared" si="198"/>
        <v>278.64878709628465</v>
      </c>
      <c r="S644" s="9">
        <f t="shared" si="199"/>
        <v>279.58268021462789</v>
      </c>
      <c r="T644" s="9">
        <f t="shared" si="200"/>
        <v>279.97532784223426</v>
      </c>
      <c r="U644" s="9">
        <f t="shared" si="201"/>
        <v>281.34975981569488</v>
      </c>
      <c r="V644" s="10">
        <f>'VWP Details'!P$63</f>
        <v>102.5</v>
      </c>
      <c r="W644" s="10">
        <f>'VWP Details'!P$62</f>
        <v>114.5</v>
      </c>
      <c r="X644" s="10">
        <f>'VWP Details'!P$61</f>
        <v>136.5</v>
      </c>
      <c r="Y644" s="10">
        <f>'VWP Details'!P$60</f>
        <v>199.5</v>
      </c>
      <c r="AA644" s="10">
        <f t="shared" si="202"/>
        <v>278.66650672174973</v>
      </c>
      <c r="AB644" s="10">
        <f t="shared" si="203"/>
        <v>280.04095788184156</v>
      </c>
      <c r="AC644" s="10">
        <f t="shared" si="204"/>
        <v>280.59362715243719</v>
      </c>
      <c r="AD644" s="10">
        <f t="shared" si="205"/>
        <v>281.72192195538355</v>
      </c>
      <c r="AE644" s="10">
        <f t="shared" si="186"/>
        <v>278.63161487750398</v>
      </c>
      <c r="AF644" s="10">
        <f t="shared" si="187"/>
        <v>279.34191058157603</v>
      </c>
      <c r="AG644" s="10">
        <f t="shared" si="188"/>
        <v>280.27490395552292</v>
      </c>
      <c r="AH644" s="10">
        <f t="shared" si="189"/>
        <v>281.62662060163035</v>
      </c>
      <c r="AN644" s="10">
        <f t="shared" si="190"/>
        <v>278.50534877203319</v>
      </c>
      <c r="AO644" s="10">
        <f t="shared" si="191"/>
        <v>279.15790180352997</v>
      </c>
      <c r="AP644" s="10">
        <f t="shared" si="192"/>
        <v>279.99444986721386</v>
      </c>
      <c r="AQ644" s="10">
        <f t="shared" si="193"/>
        <v>281.51343731634609</v>
      </c>
    </row>
    <row r="645" spans="5:43" x14ac:dyDescent="0.2">
      <c r="E645" s="20">
        <v>40849.375</v>
      </c>
      <c r="F645">
        <v>6954.3090000000002</v>
      </c>
      <c r="G645">
        <v>5773.4560000000001</v>
      </c>
      <c r="H645">
        <v>6048.4480000000003</v>
      </c>
      <c r="I645">
        <v>7659.4639999999999</v>
      </c>
      <c r="J645" s="6">
        <f>('VWP Details'!$I$63-F645)*'VWP Details'!$J$63+('VWP Details'!$M$63-'VWP Details'!$L$63)*'VWP Details'!$K$63</f>
        <v>1724.2486108999997</v>
      </c>
      <c r="K645" s="6">
        <f>('VWP Details'!$I$62-G645)*'VWP Details'!$J$62+('VWP Details'!$M$62-'VWP Details'!$L$62)*'VWP Details'!$K$62</f>
        <v>1613.7421520000005</v>
      </c>
      <c r="L645" s="6">
        <f>('VWP Details'!$I$61-H645)*'VWP Details'!$J$61+('VWP Details'!$M$61-'VWP Details'!$L$61)*'VWP Details'!$K$61</f>
        <v>1393.9278399999998</v>
      </c>
      <c r="M645" s="6">
        <f>('VWP Details'!I$60-I645)*'VWP Details'!$J$60+('VWP Details'!$M$60-'VWP Details'!$L$60)*'VWP Details'!$K$60</f>
        <v>805.60373479999964</v>
      </c>
      <c r="N645" s="9">
        <f t="shared" si="194"/>
        <v>176.14078927135054</v>
      </c>
      <c r="O645" s="9">
        <f t="shared" si="195"/>
        <v>164.85199091177526</v>
      </c>
      <c r="P645" s="9">
        <f t="shared" si="196"/>
        <v>142.39683788798399</v>
      </c>
      <c r="Q645" s="9">
        <f t="shared" si="197"/>
        <v>82.296530088867442</v>
      </c>
      <c r="R645" s="9">
        <f t="shared" si="198"/>
        <v>278.64078927135051</v>
      </c>
      <c r="S645" s="9">
        <f t="shared" si="199"/>
        <v>279.35199091177526</v>
      </c>
      <c r="T645" s="9">
        <f t="shared" si="200"/>
        <v>278.89683788798402</v>
      </c>
      <c r="U645" s="9">
        <f t="shared" si="201"/>
        <v>281.79653008886743</v>
      </c>
      <c r="V645" s="10">
        <f>'VWP Details'!P$63</f>
        <v>102.5</v>
      </c>
      <c r="W645" s="10">
        <f>'VWP Details'!P$62</f>
        <v>114.5</v>
      </c>
      <c r="X645" s="10">
        <f>'VWP Details'!P$61</f>
        <v>136.5</v>
      </c>
      <c r="Y645" s="10">
        <f>'VWP Details'!P$60</f>
        <v>199.5</v>
      </c>
      <c r="AA645" s="10">
        <f t="shared" si="202"/>
        <v>278.65747806604634</v>
      </c>
      <c r="AB645" s="10">
        <f t="shared" si="203"/>
        <v>279.8109184080111</v>
      </c>
      <c r="AC645" s="10">
        <f t="shared" si="204"/>
        <v>280.38205244788844</v>
      </c>
      <c r="AD645" s="10">
        <f t="shared" si="205"/>
        <v>281.77912634331636</v>
      </c>
      <c r="AE645" s="10">
        <f t="shared" si="186"/>
        <v>278.63242532376398</v>
      </c>
      <c r="AF645" s="10">
        <f t="shared" si="187"/>
        <v>279.37213561146098</v>
      </c>
      <c r="AG645" s="10">
        <f t="shared" si="188"/>
        <v>280.31166498924892</v>
      </c>
      <c r="AH645" s="10">
        <f t="shared" si="189"/>
        <v>281.6264938267426</v>
      </c>
      <c r="AN645" s="10">
        <f t="shared" si="190"/>
        <v>278.50534877203319</v>
      </c>
      <c r="AO645" s="10">
        <f t="shared" si="191"/>
        <v>279.15790180352997</v>
      </c>
      <c r="AP645" s="10">
        <f t="shared" si="192"/>
        <v>279.99444986721386</v>
      </c>
      <c r="AQ645" s="10">
        <f t="shared" si="193"/>
        <v>281.51343731634609</v>
      </c>
    </row>
    <row r="646" spans="5:43" x14ac:dyDescent="0.2">
      <c r="E646" s="20">
        <v>40849.416666666664</v>
      </c>
      <c r="F646">
        <v>6954.3680000000004</v>
      </c>
      <c r="G646">
        <v>5776.77</v>
      </c>
      <c r="H646">
        <v>6015.19</v>
      </c>
      <c r="I646">
        <v>7664.4589999999998</v>
      </c>
      <c r="J646" s="6">
        <f>('VWP Details'!$I$63-F646)*'VWP Details'!$J$63+('VWP Details'!$M$63-'VWP Details'!$L$63)*'VWP Details'!$K$63</f>
        <v>1724.1972867999993</v>
      </c>
      <c r="K646" s="6">
        <f>('VWP Details'!$I$62-G646)*'VWP Details'!$J$62+('VWP Details'!$M$62-'VWP Details'!$L$62)*'VWP Details'!$K$62</f>
        <v>1611.8929400000004</v>
      </c>
      <c r="L646" s="6">
        <f>('VWP Details'!$I$61-H646)*'VWP Details'!$J$61+('VWP Details'!$M$61-'VWP Details'!$L$61)*'VWP Details'!$K$61</f>
        <v>1412.4691750000002</v>
      </c>
      <c r="M646" s="6">
        <f>('VWP Details'!I$60-I646)*'VWP Details'!$J$60+('VWP Details'!$M$60-'VWP Details'!$L$60)*'VWP Details'!$K$60</f>
        <v>802.88495629999966</v>
      </c>
      <c r="N646" s="9">
        <f t="shared" si="194"/>
        <v>176.1355462527826</v>
      </c>
      <c r="O646" s="9">
        <f t="shared" si="195"/>
        <v>164.66308447499404</v>
      </c>
      <c r="P646" s="9">
        <f t="shared" si="196"/>
        <v>144.2909298190425</v>
      </c>
      <c r="Q646" s="9">
        <f t="shared" si="197"/>
        <v>82.018792999322088</v>
      </c>
      <c r="R646" s="9">
        <f t="shared" si="198"/>
        <v>278.6355462527826</v>
      </c>
      <c r="S646" s="9">
        <f t="shared" si="199"/>
        <v>279.16308447499404</v>
      </c>
      <c r="T646" s="9">
        <f t="shared" si="200"/>
        <v>280.7909298190425</v>
      </c>
      <c r="U646" s="9">
        <f t="shared" si="201"/>
        <v>281.5187929993221</v>
      </c>
      <c r="V646" s="10">
        <f>'VWP Details'!P$63</f>
        <v>102.5</v>
      </c>
      <c r="W646" s="10">
        <f>'VWP Details'!P$62</f>
        <v>114.5</v>
      </c>
      <c r="X646" s="10">
        <f>'VWP Details'!P$61</f>
        <v>136.5</v>
      </c>
      <c r="Y646" s="10">
        <f>'VWP Details'!P$60</f>
        <v>199.5</v>
      </c>
      <c r="AA646" s="10">
        <f t="shared" si="202"/>
        <v>278.65056439071446</v>
      </c>
      <c r="AB646" s="10">
        <f t="shared" si="203"/>
        <v>279.59306607847259</v>
      </c>
      <c r="AC646" s="10">
        <f t="shared" si="204"/>
        <v>280.31500917946454</v>
      </c>
      <c r="AD646" s="10">
        <f t="shared" si="205"/>
        <v>281.73816915809937</v>
      </c>
      <c r="AE646" s="10">
        <f t="shared" si="186"/>
        <v>278.63302604928117</v>
      </c>
      <c r="AF646" s="10">
        <f t="shared" si="187"/>
        <v>279.40024926704956</v>
      </c>
      <c r="AG646" s="10">
        <f t="shared" si="188"/>
        <v>280.31159209136956</v>
      </c>
      <c r="AH646" s="10">
        <f t="shared" si="189"/>
        <v>281.62199220616816</v>
      </c>
      <c r="AN646" s="10">
        <f t="shared" si="190"/>
        <v>278.50534877203319</v>
      </c>
      <c r="AO646" s="10">
        <f t="shared" si="191"/>
        <v>279.15790180352997</v>
      </c>
      <c r="AP646" s="10">
        <f t="shared" si="192"/>
        <v>279.99444986721386</v>
      </c>
      <c r="AQ646" s="10">
        <f t="shared" si="193"/>
        <v>281.51343731634609</v>
      </c>
    </row>
    <row r="647" spans="5:43" x14ac:dyDescent="0.2">
      <c r="E647" s="20">
        <v>40849.458333333336</v>
      </c>
      <c r="F647">
        <v>6954.4769999999999</v>
      </c>
      <c r="G647">
        <v>5777.6270000000004</v>
      </c>
      <c r="H647">
        <v>6017.4009999999998</v>
      </c>
      <c r="I647">
        <v>7669.25</v>
      </c>
      <c r="J647" s="6">
        <f>('VWP Details'!$I$63-F647)*'VWP Details'!$J$63+('VWP Details'!$M$63-'VWP Details'!$L$63)*'VWP Details'!$K$63</f>
        <v>1724.1024676999998</v>
      </c>
      <c r="K647" s="6">
        <f>('VWP Details'!$I$62-G647)*'VWP Details'!$J$62+('VWP Details'!$M$62-'VWP Details'!$L$62)*'VWP Details'!$K$62</f>
        <v>1611.4147340000004</v>
      </c>
      <c r="L647" s="6">
        <f>('VWP Details'!$I$61-H647)*'VWP Details'!$J$61+('VWP Details'!$M$61-'VWP Details'!$L$61)*'VWP Details'!$K$61</f>
        <v>1411.2365425</v>
      </c>
      <c r="M647" s="6">
        <f>('VWP Details'!I$60-I647)*'VWP Details'!$J$60+('VWP Details'!$M$60-'VWP Details'!$L$60)*'VWP Details'!$K$60</f>
        <v>800.27721499999961</v>
      </c>
      <c r="N647" s="9">
        <f t="shared" si="194"/>
        <v>176.12585999814024</v>
      </c>
      <c r="O647" s="9">
        <f t="shared" si="195"/>
        <v>164.61423329324344</v>
      </c>
      <c r="P647" s="9">
        <f t="shared" si="196"/>
        <v>144.16501012274176</v>
      </c>
      <c r="Q647" s="9">
        <f t="shared" si="197"/>
        <v>81.752398926046453</v>
      </c>
      <c r="R647" s="9">
        <f t="shared" si="198"/>
        <v>278.62585999814024</v>
      </c>
      <c r="S647" s="9">
        <f t="shared" si="199"/>
        <v>279.11423329324344</v>
      </c>
      <c r="T647" s="9">
        <f t="shared" si="200"/>
        <v>280.66501012274176</v>
      </c>
      <c r="U647" s="9">
        <f t="shared" si="201"/>
        <v>281.25239892604645</v>
      </c>
      <c r="V647" s="10">
        <f>'VWP Details'!P$63</f>
        <v>102.5</v>
      </c>
      <c r="W647" s="10">
        <f>'VWP Details'!P$62</f>
        <v>114.5</v>
      </c>
      <c r="X647" s="10">
        <f>'VWP Details'!P$61</f>
        <v>136.5</v>
      </c>
      <c r="Y647" s="10">
        <f>'VWP Details'!P$60</f>
        <v>199.5</v>
      </c>
      <c r="AA647" s="10">
        <f t="shared" si="202"/>
        <v>278.64244215517022</v>
      </c>
      <c r="AB647" s="10">
        <f t="shared" si="203"/>
        <v>279.41076053649505</v>
      </c>
      <c r="AC647" s="10">
        <f t="shared" si="204"/>
        <v>280.15655880449941</v>
      </c>
      <c r="AD647" s="10">
        <f t="shared" si="205"/>
        <v>281.59777153025107</v>
      </c>
      <c r="AE647" s="10">
        <f t="shared" si="186"/>
        <v>278.63331041638997</v>
      </c>
      <c r="AF647" s="10">
        <f t="shared" si="187"/>
        <v>279.42159558040072</v>
      </c>
      <c r="AG647" s="10">
        <f t="shared" si="188"/>
        <v>280.3590918939488</v>
      </c>
      <c r="AH647" s="10">
        <f t="shared" si="189"/>
        <v>281.61439905763001</v>
      </c>
      <c r="AN647" s="10">
        <f t="shared" si="190"/>
        <v>278.50534877203319</v>
      </c>
      <c r="AO647" s="10">
        <f t="shared" si="191"/>
        <v>279.15790180352997</v>
      </c>
      <c r="AP647" s="10">
        <f t="shared" si="192"/>
        <v>279.99444986721386</v>
      </c>
      <c r="AQ647" s="10">
        <f t="shared" si="193"/>
        <v>281.51343731634609</v>
      </c>
    </row>
    <row r="648" spans="5:43" x14ac:dyDescent="0.2">
      <c r="E648" s="20">
        <v>40849.5</v>
      </c>
      <c r="F648">
        <v>6954.518</v>
      </c>
      <c r="G648">
        <v>5778.57</v>
      </c>
      <c r="H648">
        <v>6027.7920000000004</v>
      </c>
      <c r="I648">
        <v>7658.0739999999996</v>
      </c>
      <c r="J648" s="6">
        <f>('VWP Details'!$I$63-F648)*'VWP Details'!$J$63+('VWP Details'!$M$63-'VWP Details'!$L$63)*'VWP Details'!$K$63</f>
        <v>1724.0668017999997</v>
      </c>
      <c r="K648" s="6">
        <f>('VWP Details'!$I$62-G648)*'VWP Details'!$J$62+('VWP Details'!$M$62-'VWP Details'!$L$62)*'VWP Details'!$K$62</f>
        <v>1610.8885400000008</v>
      </c>
      <c r="L648" s="6">
        <f>('VWP Details'!$I$61-H648)*'VWP Details'!$J$61+('VWP Details'!$M$61-'VWP Details'!$L$61)*'VWP Details'!$K$61</f>
        <v>1405.4435599999997</v>
      </c>
      <c r="M648" s="6">
        <f>('VWP Details'!I$60-I648)*'VWP Details'!$J$60+('VWP Details'!$M$60-'VWP Details'!$L$60)*'VWP Details'!$K$60</f>
        <v>806.36031179999975</v>
      </c>
      <c r="N648" s="9">
        <f t="shared" si="194"/>
        <v>176.12221654455914</v>
      </c>
      <c r="O648" s="9">
        <f t="shared" si="195"/>
        <v>164.56047989255407</v>
      </c>
      <c r="P648" s="9">
        <f t="shared" si="196"/>
        <v>143.57322741615596</v>
      </c>
      <c r="Q648" s="9">
        <f t="shared" si="197"/>
        <v>82.373818287960148</v>
      </c>
      <c r="R648" s="9">
        <f t="shared" si="198"/>
        <v>278.62221654455914</v>
      </c>
      <c r="S648" s="9">
        <f t="shared" si="199"/>
        <v>279.0604798925541</v>
      </c>
      <c r="T648" s="9">
        <f t="shared" si="200"/>
        <v>280.07322741615599</v>
      </c>
      <c r="U648" s="9">
        <f t="shared" si="201"/>
        <v>281.87381828796015</v>
      </c>
      <c r="V648" s="10">
        <f>'VWP Details'!P$63</f>
        <v>102.5</v>
      </c>
      <c r="W648" s="10">
        <f>'VWP Details'!P$62</f>
        <v>114.5</v>
      </c>
      <c r="X648" s="10">
        <f>'VWP Details'!P$61</f>
        <v>136.5</v>
      </c>
      <c r="Y648" s="10">
        <f>'VWP Details'!P$60</f>
        <v>199.5</v>
      </c>
      <c r="AA648" s="10">
        <f t="shared" si="202"/>
        <v>278.63463983262346</v>
      </c>
      <c r="AB648" s="10">
        <f t="shared" si="203"/>
        <v>279.25449375743892</v>
      </c>
      <c r="AC648" s="10">
        <f t="shared" si="204"/>
        <v>280.08026661763171</v>
      </c>
      <c r="AD648" s="10">
        <f t="shared" si="205"/>
        <v>281.55826002357821</v>
      </c>
      <c r="AE648" s="10">
        <f t="shared" si="186"/>
        <v>278.63331041638992</v>
      </c>
      <c r="AF648" s="10">
        <f t="shared" si="187"/>
        <v>279.44227154381332</v>
      </c>
      <c r="AG648" s="10">
        <f t="shared" si="188"/>
        <v>280.4099996723881</v>
      </c>
      <c r="AH648" s="10">
        <f t="shared" si="189"/>
        <v>281.63331298122955</v>
      </c>
      <c r="AN648" s="10">
        <f t="shared" si="190"/>
        <v>278.50534877203319</v>
      </c>
      <c r="AO648" s="10">
        <f t="shared" si="191"/>
        <v>279.15790180352997</v>
      </c>
      <c r="AP648" s="10">
        <f t="shared" si="192"/>
        <v>279.99444986721386</v>
      </c>
      <c r="AQ648" s="10">
        <f t="shared" si="193"/>
        <v>281.51343731634609</v>
      </c>
    </row>
    <row r="649" spans="5:43" x14ac:dyDescent="0.2">
      <c r="E649" s="20">
        <v>40849.541666666664</v>
      </c>
      <c r="F649">
        <v>6954.6559999999999</v>
      </c>
      <c r="G649">
        <v>5779.9790000000003</v>
      </c>
      <c r="H649">
        <v>6034.0039999999999</v>
      </c>
      <c r="I649">
        <v>7663.48</v>
      </c>
      <c r="J649" s="6">
        <f>('VWP Details'!$I$63-F649)*'VWP Details'!$J$63+('VWP Details'!$M$63-'VWP Details'!$L$63)*'VWP Details'!$K$63</f>
        <v>1723.9467555999997</v>
      </c>
      <c r="K649" s="6">
        <f>('VWP Details'!$I$62-G649)*'VWP Details'!$J$62+('VWP Details'!$M$62-'VWP Details'!$L$62)*'VWP Details'!$K$62</f>
        <v>1610.1023180000004</v>
      </c>
      <c r="L649" s="6">
        <f>('VWP Details'!$I$61-H649)*'VWP Details'!$J$61+('VWP Details'!$M$61-'VWP Details'!$L$61)*'VWP Details'!$K$61</f>
        <v>1401.98037</v>
      </c>
      <c r="M649" s="6">
        <f>('VWP Details'!I$60-I649)*'VWP Details'!$J$60+('VWP Details'!$M$60-'VWP Details'!$L$60)*'VWP Details'!$K$60</f>
        <v>803.41782599999976</v>
      </c>
      <c r="N649" s="9">
        <f t="shared" si="194"/>
        <v>176.10995321299353</v>
      </c>
      <c r="O649" s="9">
        <f t="shared" si="195"/>
        <v>164.48016330552184</v>
      </c>
      <c r="P649" s="9">
        <f t="shared" si="196"/>
        <v>143.219444895387</v>
      </c>
      <c r="Q649" s="9">
        <f t="shared" si="197"/>
        <v>82.073228356812578</v>
      </c>
      <c r="R649" s="9">
        <f t="shared" si="198"/>
        <v>278.60995321299356</v>
      </c>
      <c r="S649" s="9">
        <f t="shared" si="199"/>
        <v>278.98016330552184</v>
      </c>
      <c r="T649" s="9">
        <f t="shared" si="200"/>
        <v>279.71944489538703</v>
      </c>
      <c r="U649" s="9">
        <f t="shared" si="201"/>
        <v>281.57322835681259</v>
      </c>
      <c r="V649" s="10">
        <f>'VWP Details'!P$63</f>
        <v>102.5</v>
      </c>
      <c r="W649" s="10">
        <f>'VWP Details'!P$62</f>
        <v>114.5</v>
      </c>
      <c r="X649" s="10">
        <f>'VWP Details'!P$61</f>
        <v>136.5</v>
      </c>
      <c r="Y649" s="10">
        <f>'VWP Details'!P$60</f>
        <v>199.5</v>
      </c>
      <c r="AA649" s="10">
        <f t="shared" si="202"/>
        <v>278.62687305596523</v>
      </c>
      <c r="AB649" s="10">
        <f t="shared" si="203"/>
        <v>279.13399037561766</v>
      </c>
      <c r="AC649" s="10">
        <f t="shared" si="204"/>
        <v>280.02909002826226</v>
      </c>
      <c r="AD649" s="10">
        <f t="shared" si="205"/>
        <v>281.60295373180179</v>
      </c>
      <c r="AE649" s="10">
        <f t="shared" si="186"/>
        <v>278.63303315845889</v>
      </c>
      <c r="AF649" s="10">
        <f t="shared" si="187"/>
        <v>279.46050323806202</v>
      </c>
      <c r="AG649" s="10">
        <f t="shared" si="188"/>
        <v>280.43729992820846</v>
      </c>
      <c r="AH649" s="10">
        <f t="shared" si="189"/>
        <v>281.65169533994901</v>
      </c>
      <c r="AN649" s="10">
        <f t="shared" si="190"/>
        <v>278.50534877203319</v>
      </c>
      <c r="AO649" s="10">
        <f t="shared" si="191"/>
        <v>279.15790180352997</v>
      </c>
      <c r="AP649" s="10">
        <f t="shared" si="192"/>
        <v>279.99444986721386</v>
      </c>
      <c r="AQ649" s="10">
        <f t="shared" si="193"/>
        <v>281.51343731634609</v>
      </c>
    </row>
    <row r="650" spans="5:43" x14ac:dyDescent="0.2">
      <c r="E650" s="20">
        <v>40849.583333333336</v>
      </c>
      <c r="F650">
        <v>6954.7169999999996</v>
      </c>
      <c r="G650">
        <v>5781.585</v>
      </c>
      <c r="H650">
        <v>6029.3339999999998</v>
      </c>
      <c r="I650">
        <v>7667.8209999999999</v>
      </c>
      <c r="J650" s="6">
        <f>('VWP Details'!$I$63-F650)*'VWP Details'!$J$63+('VWP Details'!$M$63-'VWP Details'!$L$63)*'VWP Details'!$K$63</f>
        <v>1723.8936917000001</v>
      </c>
      <c r="K650" s="6">
        <f>('VWP Details'!$I$62-G650)*'VWP Details'!$J$62+('VWP Details'!$M$62-'VWP Details'!$L$62)*'VWP Details'!$K$62</f>
        <v>1609.2061700000006</v>
      </c>
      <c r="L650" s="6">
        <f>('VWP Details'!$I$61-H650)*'VWP Details'!$J$61+('VWP Details'!$M$61-'VWP Details'!$L$61)*'VWP Details'!$K$61</f>
        <v>1404.583895</v>
      </c>
      <c r="M650" s="6">
        <f>('VWP Details'!I$60-I650)*'VWP Details'!$J$60+('VWP Details'!$M$60-'VWP Details'!$L$60)*'VWP Details'!$K$60</f>
        <v>801.05501969999966</v>
      </c>
      <c r="N650" s="9">
        <f t="shared" si="194"/>
        <v>176.10453246498267</v>
      </c>
      <c r="O650" s="9">
        <f t="shared" si="195"/>
        <v>164.38861721696705</v>
      </c>
      <c r="P650" s="9">
        <f t="shared" si="196"/>
        <v>143.4854082521145</v>
      </c>
      <c r="Q650" s="9">
        <f t="shared" si="197"/>
        <v>81.831855642955432</v>
      </c>
      <c r="R650" s="9">
        <f t="shared" si="198"/>
        <v>278.60453246498264</v>
      </c>
      <c r="S650" s="9">
        <f t="shared" si="199"/>
        <v>278.88861721696708</v>
      </c>
      <c r="T650" s="9">
        <f t="shared" si="200"/>
        <v>279.9854082521145</v>
      </c>
      <c r="U650" s="9">
        <f t="shared" si="201"/>
        <v>281.33185564295542</v>
      </c>
      <c r="V650" s="10">
        <f>'VWP Details'!P$63</f>
        <v>102.5</v>
      </c>
      <c r="W650" s="10">
        <f>'VWP Details'!P$62</f>
        <v>114.5</v>
      </c>
      <c r="X650" s="10">
        <f>'VWP Details'!P$61</f>
        <v>136.5</v>
      </c>
      <c r="Y650" s="10">
        <f>'VWP Details'!P$60</f>
        <v>199.5</v>
      </c>
      <c r="AA650" s="10">
        <f t="shared" si="202"/>
        <v>278.6196216946916</v>
      </c>
      <c r="AB650" s="10">
        <f t="shared" si="203"/>
        <v>279.04131563665612</v>
      </c>
      <c r="AC650" s="10">
        <f t="shared" si="204"/>
        <v>280.24680410108834</v>
      </c>
      <c r="AD650" s="10">
        <f t="shared" si="205"/>
        <v>281.51001884261933</v>
      </c>
      <c r="AE650" s="10">
        <f t="shared" si="186"/>
        <v>278.63253907060744</v>
      </c>
      <c r="AF650" s="10">
        <f t="shared" si="187"/>
        <v>279.46482631113543</v>
      </c>
      <c r="AG650" s="10">
        <f t="shared" si="188"/>
        <v>280.40926613747712</v>
      </c>
      <c r="AH650" s="10">
        <f t="shared" si="189"/>
        <v>281.64967361410794</v>
      </c>
      <c r="AN650" s="10">
        <f t="shared" si="190"/>
        <v>278.50534877203319</v>
      </c>
      <c r="AO650" s="10">
        <f t="shared" si="191"/>
        <v>279.15790180352997</v>
      </c>
      <c r="AP650" s="10">
        <f t="shared" si="192"/>
        <v>279.99444986721386</v>
      </c>
      <c r="AQ650" s="10">
        <f t="shared" si="193"/>
        <v>281.51343731634609</v>
      </c>
    </row>
    <row r="651" spans="5:43" x14ac:dyDescent="0.2">
      <c r="E651" s="20">
        <v>40849.625</v>
      </c>
      <c r="F651">
        <v>6954.7759999999998</v>
      </c>
      <c r="G651">
        <v>5780.99</v>
      </c>
      <c r="H651">
        <v>6031.9539999999997</v>
      </c>
      <c r="I651">
        <v>7666.8310000000001</v>
      </c>
      <c r="J651" s="6">
        <f>('VWP Details'!$I$63-F651)*'VWP Details'!$J$63+('VWP Details'!$M$63-'VWP Details'!$L$63)*'VWP Details'!$K$63</f>
        <v>1723.8423676</v>
      </c>
      <c r="K651" s="6">
        <f>('VWP Details'!$I$62-G651)*'VWP Details'!$J$62+('VWP Details'!$M$62-'VWP Details'!$L$62)*'VWP Details'!$K$62</f>
        <v>1609.5381800000007</v>
      </c>
      <c r="L651" s="6">
        <f>('VWP Details'!$I$61-H651)*'VWP Details'!$J$61+('VWP Details'!$M$61-'VWP Details'!$L$61)*'VWP Details'!$K$61</f>
        <v>1403.1232450000002</v>
      </c>
      <c r="M651" s="6">
        <f>('VWP Details'!I$60-I651)*'VWP Details'!$J$60+('VWP Details'!$M$60-'VWP Details'!$L$60)*'VWP Details'!$K$60</f>
        <v>801.59387669999944</v>
      </c>
      <c r="N651" s="9">
        <f t="shared" si="194"/>
        <v>176.09928944641476</v>
      </c>
      <c r="O651" s="9">
        <f t="shared" si="195"/>
        <v>164.42253373171806</v>
      </c>
      <c r="P651" s="9">
        <f t="shared" si="196"/>
        <v>143.33619540529952</v>
      </c>
      <c r="Q651" s="9">
        <f t="shared" si="197"/>
        <v>81.886902633676115</v>
      </c>
      <c r="R651" s="9">
        <f t="shared" si="198"/>
        <v>278.59928944641479</v>
      </c>
      <c r="S651" s="9">
        <f t="shared" si="199"/>
        <v>278.92253373171809</v>
      </c>
      <c r="T651" s="9">
        <f t="shared" si="200"/>
        <v>279.83619540529952</v>
      </c>
      <c r="U651" s="9">
        <f t="shared" si="201"/>
        <v>281.38690263367613</v>
      </c>
      <c r="V651" s="10">
        <f>'VWP Details'!P$63</f>
        <v>102.5</v>
      </c>
      <c r="W651" s="10">
        <f>'VWP Details'!P$62</f>
        <v>114.5</v>
      </c>
      <c r="X651" s="10">
        <f>'VWP Details'!P$61</f>
        <v>136.5</v>
      </c>
      <c r="Y651" s="10">
        <f>'VWP Details'!P$60</f>
        <v>199.5</v>
      </c>
      <c r="AA651" s="10">
        <f t="shared" si="202"/>
        <v>278.61237033341808</v>
      </c>
      <c r="AB651" s="10">
        <f t="shared" si="203"/>
        <v>278.99320548800085</v>
      </c>
      <c r="AC651" s="10">
        <f t="shared" si="204"/>
        <v>280.05585721833978</v>
      </c>
      <c r="AD651" s="10">
        <f t="shared" si="205"/>
        <v>281.48364076949014</v>
      </c>
      <c r="AE651" s="10">
        <f t="shared" si="186"/>
        <v>278.62981625554096</v>
      </c>
      <c r="AF651" s="10">
        <f t="shared" si="187"/>
        <v>279.42347666441208</v>
      </c>
      <c r="AG651" s="10">
        <f t="shared" si="188"/>
        <v>280.44224331565255</v>
      </c>
      <c r="AH651" s="10">
        <f t="shared" si="189"/>
        <v>281.63951160600283</v>
      </c>
      <c r="AN651" s="10">
        <f t="shared" si="190"/>
        <v>278.50534877203319</v>
      </c>
      <c r="AO651" s="10">
        <f t="shared" si="191"/>
        <v>279.15790180352997</v>
      </c>
      <c r="AP651" s="10">
        <f t="shared" si="192"/>
        <v>279.99444986721386</v>
      </c>
      <c r="AQ651" s="10">
        <f t="shared" si="193"/>
        <v>281.51343731634609</v>
      </c>
    </row>
    <row r="652" spans="5:43" x14ac:dyDescent="0.2">
      <c r="E652" s="20">
        <v>40849.666666666664</v>
      </c>
      <c r="F652">
        <v>6954.7960000000003</v>
      </c>
      <c r="G652">
        <v>5780.7330000000002</v>
      </c>
      <c r="H652">
        <v>6032.91</v>
      </c>
      <c r="I652">
        <v>7665.6210000000001</v>
      </c>
      <c r="J652" s="6">
        <f>('VWP Details'!$I$63-F652)*'VWP Details'!$J$63+('VWP Details'!$M$63-'VWP Details'!$L$63)*'VWP Details'!$K$63</f>
        <v>1723.8249695999996</v>
      </c>
      <c r="K652" s="6">
        <f>('VWP Details'!$I$62-G652)*'VWP Details'!$J$62+('VWP Details'!$M$62-'VWP Details'!$L$62)*'VWP Details'!$K$62</f>
        <v>1609.6815860000006</v>
      </c>
      <c r="L652" s="6">
        <f>('VWP Details'!$I$61-H652)*'VWP Details'!$J$61+('VWP Details'!$M$61-'VWP Details'!$L$61)*'VWP Details'!$K$61</f>
        <v>1402.590275</v>
      </c>
      <c r="M652" s="6">
        <f>('VWP Details'!I$60-I652)*'VWP Details'!$J$60+('VWP Details'!$M$60-'VWP Details'!$L$60)*'VWP Details'!$K$60</f>
        <v>802.25247969999953</v>
      </c>
      <c r="N652" s="9">
        <f t="shared" si="194"/>
        <v>176.09751215198492</v>
      </c>
      <c r="O652" s="9">
        <f t="shared" si="195"/>
        <v>164.43718338598865</v>
      </c>
      <c r="P652" s="9">
        <f t="shared" si="196"/>
        <v>143.2817498016525</v>
      </c>
      <c r="Q652" s="9">
        <f t="shared" si="197"/>
        <v>81.954182289001423</v>
      </c>
      <c r="R652" s="9">
        <f t="shared" si="198"/>
        <v>278.59751215198492</v>
      </c>
      <c r="S652" s="9">
        <f t="shared" si="199"/>
        <v>278.93718338598865</v>
      </c>
      <c r="T652" s="9">
        <f t="shared" si="200"/>
        <v>279.7817498016525</v>
      </c>
      <c r="U652" s="9">
        <f t="shared" si="201"/>
        <v>281.45418228900144</v>
      </c>
      <c r="V652" s="10">
        <f>'VWP Details'!P$63</f>
        <v>102.5</v>
      </c>
      <c r="W652" s="10">
        <f>'VWP Details'!P$62</f>
        <v>114.5</v>
      </c>
      <c r="X652" s="10">
        <f>'VWP Details'!P$61</f>
        <v>136.5</v>
      </c>
      <c r="Y652" s="10">
        <f>'VWP Details'!P$60</f>
        <v>199.5</v>
      </c>
      <c r="AA652" s="10">
        <f t="shared" si="202"/>
        <v>278.606700764187</v>
      </c>
      <c r="AB652" s="10">
        <f t="shared" si="203"/>
        <v>278.95779550654999</v>
      </c>
      <c r="AC652" s="10">
        <f t="shared" si="204"/>
        <v>279.87920515412191</v>
      </c>
      <c r="AD652" s="10">
        <f t="shared" si="205"/>
        <v>281.52399744208117</v>
      </c>
      <c r="AE652" s="10">
        <f t="shared" si="186"/>
        <v>278.62642162318008</v>
      </c>
      <c r="AF652" s="10">
        <f t="shared" si="187"/>
        <v>279.38108045094793</v>
      </c>
      <c r="AG652" s="10">
        <f t="shared" si="188"/>
        <v>280.45220754453754</v>
      </c>
      <c r="AH652" s="10">
        <f t="shared" si="189"/>
        <v>281.64905530851524</v>
      </c>
      <c r="AN652" s="10">
        <f t="shared" si="190"/>
        <v>278.50534877203319</v>
      </c>
      <c r="AO652" s="10">
        <f t="shared" si="191"/>
        <v>279.15790180352997</v>
      </c>
      <c r="AP652" s="10">
        <f t="shared" si="192"/>
        <v>279.99444986721386</v>
      </c>
      <c r="AQ652" s="10">
        <f t="shared" si="193"/>
        <v>281.51343731634609</v>
      </c>
    </row>
    <row r="653" spans="5:43" x14ac:dyDescent="0.2">
      <c r="E653" s="20">
        <v>40849.708333333336</v>
      </c>
      <c r="F653">
        <v>6954.835</v>
      </c>
      <c r="G653">
        <v>5780.0320000000002</v>
      </c>
      <c r="H653">
        <v>6033.5529999999999</v>
      </c>
      <c r="I653">
        <v>7666.52</v>
      </c>
      <c r="J653" s="6">
        <f>('VWP Details'!$I$63-F653)*'VWP Details'!$J$63+('VWP Details'!$M$63-'VWP Details'!$L$63)*'VWP Details'!$K$63</f>
        <v>1723.7910434999997</v>
      </c>
      <c r="K653" s="6">
        <f>('VWP Details'!$I$62-G653)*'VWP Details'!$J$62+('VWP Details'!$M$62-'VWP Details'!$L$62)*'VWP Details'!$K$62</f>
        <v>1610.0727440000005</v>
      </c>
      <c r="L653" s="6">
        <f>('VWP Details'!$I$61-H653)*'VWP Details'!$J$61+('VWP Details'!$M$61-'VWP Details'!$L$61)*'VWP Details'!$K$61</f>
        <v>1402.2318025</v>
      </c>
      <c r="M653" s="6">
        <f>('VWP Details'!I$60-I653)*'VWP Details'!$J$60+('VWP Details'!$M$60-'VWP Details'!$L$60)*'VWP Details'!$K$60</f>
        <v>801.7631539999993</v>
      </c>
      <c r="N653" s="9">
        <f t="shared" si="194"/>
        <v>176.09404642784682</v>
      </c>
      <c r="O653" s="9">
        <f t="shared" si="195"/>
        <v>164.47714217059445</v>
      </c>
      <c r="P653" s="9">
        <f t="shared" si="196"/>
        <v>143.24513000756775</v>
      </c>
      <c r="Q653" s="9">
        <f t="shared" si="197"/>
        <v>81.904195173185329</v>
      </c>
      <c r="R653" s="9">
        <f t="shared" si="198"/>
        <v>278.59404642784682</v>
      </c>
      <c r="S653" s="9">
        <f t="shared" si="199"/>
        <v>278.97714217059445</v>
      </c>
      <c r="T653" s="9">
        <f t="shared" si="200"/>
        <v>279.74513000756775</v>
      </c>
      <c r="U653" s="9">
        <f t="shared" si="201"/>
        <v>281.40419517318531</v>
      </c>
      <c r="V653" s="10">
        <f>'VWP Details'!P$63</f>
        <v>102.5</v>
      </c>
      <c r="W653" s="10">
        <f>'VWP Details'!P$62</f>
        <v>114.5</v>
      </c>
      <c r="X653" s="10">
        <f>'VWP Details'!P$61</f>
        <v>136.5</v>
      </c>
      <c r="Y653" s="10">
        <f>'VWP Details'!P$60</f>
        <v>199.5</v>
      </c>
      <c r="AA653" s="10">
        <f t="shared" si="202"/>
        <v>278.60106674084454</v>
      </c>
      <c r="AB653" s="10">
        <f t="shared" si="203"/>
        <v>278.94112796215802</v>
      </c>
      <c r="AC653" s="10">
        <f t="shared" si="204"/>
        <v>279.81358567240426</v>
      </c>
      <c r="AD653" s="10">
        <f t="shared" si="205"/>
        <v>281.43007281912617</v>
      </c>
      <c r="AE653" s="10">
        <f t="shared" si="186"/>
        <v>278.6240898128882</v>
      </c>
      <c r="AF653" s="10">
        <f t="shared" si="187"/>
        <v>279.34568871031166</v>
      </c>
      <c r="AG653" s="10">
        <f t="shared" si="188"/>
        <v>280.45636272366107</v>
      </c>
      <c r="AH653" s="10">
        <f t="shared" si="189"/>
        <v>281.64907977384445</v>
      </c>
      <c r="AN653" s="10">
        <f t="shared" si="190"/>
        <v>278.50534877203319</v>
      </c>
      <c r="AO653" s="10">
        <f t="shared" si="191"/>
        <v>279.15790180352997</v>
      </c>
      <c r="AP653" s="10">
        <f t="shared" si="192"/>
        <v>279.99444986721386</v>
      </c>
      <c r="AQ653" s="10">
        <f t="shared" si="193"/>
        <v>281.51343731634609</v>
      </c>
    </row>
    <row r="654" spans="5:43" x14ac:dyDescent="0.2">
      <c r="E654" s="20">
        <v>40849.75</v>
      </c>
      <c r="F654">
        <v>6954.7759999999998</v>
      </c>
      <c r="G654">
        <v>5779.5119999999997</v>
      </c>
      <c r="H654">
        <v>6031.857</v>
      </c>
      <c r="I654">
        <v>7669.7690000000002</v>
      </c>
      <c r="J654" s="6">
        <f>('VWP Details'!$I$63-F654)*'VWP Details'!$J$63+('VWP Details'!$M$63-'VWP Details'!$L$63)*'VWP Details'!$K$63</f>
        <v>1723.8423676</v>
      </c>
      <c r="K654" s="6">
        <f>('VWP Details'!$I$62-G654)*'VWP Details'!$J$62+('VWP Details'!$M$62-'VWP Details'!$L$62)*'VWP Details'!$K$62</f>
        <v>1610.3629040000008</v>
      </c>
      <c r="L654" s="6">
        <f>('VWP Details'!$I$61-H654)*'VWP Details'!$J$61+('VWP Details'!$M$61-'VWP Details'!$L$61)*'VWP Details'!$K$61</f>
        <v>1403.1773224999999</v>
      </c>
      <c r="M654" s="6">
        <f>('VWP Details'!I$60-I654)*'VWP Details'!$J$60+('VWP Details'!$M$60-'VWP Details'!$L$60)*'VWP Details'!$K$60</f>
        <v>799.99472329999946</v>
      </c>
      <c r="N654" s="9">
        <f t="shared" si="194"/>
        <v>176.09928944641476</v>
      </c>
      <c r="O654" s="9">
        <f t="shared" si="195"/>
        <v>164.50678349441048</v>
      </c>
      <c r="P654" s="9">
        <f t="shared" si="196"/>
        <v>143.34171969771975</v>
      </c>
      <c r="Q654" s="9">
        <f t="shared" si="197"/>
        <v>81.723540958183776</v>
      </c>
      <c r="R654" s="9">
        <f t="shared" si="198"/>
        <v>278.59928944641479</v>
      </c>
      <c r="S654" s="9">
        <f t="shared" si="199"/>
        <v>279.00678349441046</v>
      </c>
      <c r="T654" s="9">
        <f t="shared" si="200"/>
        <v>279.84171969771978</v>
      </c>
      <c r="U654" s="9">
        <f t="shared" si="201"/>
        <v>281.22354095818378</v>
      </c>
      <c r="V654" s="10">
        <f>'VWP Details'!P$63</f>
        <v>102.5</v>
      </c>
      <c r="W654" s="10">
        <f>'VWP Details'!P$62</f>
        <v>114.5</v>
      </c>
      <c r="X654" s="10">
        <f>'VWP Details'!P$61</f>
        <v>136.5</v>
      </c>
      <c r="Y654" s="10">
        <f>'VWP Details'!P$60</f>
        <v>199.5</v>
      </c>
      <c r="AA654" s="10">
        <f t="shared" si="202"/>
        <v>278.59893398752877</v>
      </c>
      <c r="AB654" s="10">
        <f t="shared" si="203"/>
        <v>278.94645199993573</v>
      </c>
      <c r="AC654" s="10">
        <f t="shared" si="204"/>
        <v>279.83804063287079</v>
      </c>
      <c r="AD654" s="10">
        <f t="shared" si="205"/>
        <v>281.36013533940041</v>
      </c>
      <c r="AE654" s="10">
        <f t="shared" si="186"/>
        <v>278.62249380249023</v>
      </c>
      <c r="AF654" s="10">
        <f t="shared" si="187"/>
        <v>279.32075123657506</v>
      </c>
      <c r="AG654" s="10">
        <f t="shared" si="188"/>
        <v>280.42188658284124</v>
      </c>
      <c r="AH654" s="10">
        <f t="shared" si="189"/>
        <v>281.66469977448406</v>
      </c>
      <c r="AN654" s="10">
        <f t="shared" si="190"/>
        <v>278.50534877203319</v>
      </c>
      <c r="AO654" s="10">
        <f t="shared" si="191"/>
        <v>279.15790180352997</v>
      </c>
      <c r="AP654" s="10">
        <f t="shared" si="192"/>
        <v>279.99444986721386</v>
      </c>
      <c r="AQ654" s="10">
        <f t="shared" si="193"/>
        <v>281.51343731634609</v>
      </c>
    </row>
    <row r="655" spans="5:43" x14ac:dyDescent="0.2">
      <c r="E655" s="20">
        <v>40849.791666666664</v>
      </c>
      <c r="F655">
        <v>6954.7460000000001</v>
      </c>
      <c r="G655">
        <v>5778.69</v>
      </c>
      <c r="H655">
        <v>6025.6490000000003</v>
      </c>
      <c r="I655">
        <v>7655.6940000000004</v>
      </c>
      <c r="J655" s="6">
        <f>('VWP Details'!$I$63-F655)*'VWP Details'!$J$63+('VWP Details'!$M$63-'VWP Details'!$L$63)*'VWP Details'!$K$63</f>
        <v>1723.8684645999997</v>
      </c>
      <c r="K655" s="6">
        <f>('VWP Details'!$I$62-G655)*'VWP Details'!$J$62+('VWP Details'!$M$62-'VWP Details'!$L$62)*'VWP Details'!$K$62</f>
        <v>1610.8215800000009</v>
      </c>
      <c r="L655" s="6">
        <f>('VWP Details'!$I$61-H655)*'VWP Details'!$J$61+('VWP Details'!$M$61-'VWP Details'!$L$61)*'VWP Details'!$K$61</f>
        <v>1406.6382824999998</v>
      </c>
      <c r="M655" s="6">
        <f>('VWP Details'!I$60-I655)*'VWP Details'!$J$60+('VWP Details'!$M$60-'VWP Details'!$L$60)*'VWP Details'!$K$60</f>
        <v>807.65574579999929</v>
      </c>
      <c r="N655" s="9">
        <f t="shared" si="194"/>
        <v>176.10195538805942</v>
      </c>
      <c r="O655" s="9">
        <f t="shared" si="195"/>
        <v>164.55363958705809</v>
      </c>
      <c r="P655" s="9">
        <f t="shared" si="196"/>
        <v>143.69527441261573</v>
      </c>
      <c r="Q655" s="9">
        <f t="shared" si="197"/>
        <v>82.506153477773509</v>
      </c>
      <c r="R655" s="9">
        <f t="shared" si="198"/>
        <v>278.60195538805942</v>
      </c>
      <c r="S655" s="9">
        <f t="shared" si="199"/>
        <v>279.05363958705811</v>
      </c>
      <c r="T655" s="9">
        <f t="shared" si="200"/>
        <v>280.19527441261573</v>
      </c>
      <c r="U655" s="9">
        <f t="shared" si="201"/>
        <v>282.00615347777352</v>
      </c>
      <c r="V655" s="10">
        <f>'VWP Details'!P$63</f>
        <v>102.5</v>
      </c>
      <c r="W655" s="10">
        <f>'VWP Details'!P$62</f>
        <v>114.5</v>
      </c>
      <c r="X655" s="10">
        <f>'VWP Details'!P$61</f>
        <v>136.5</v>
      </c>
      <c r="Y655" s="10">
        <f>'VWP Details'!P$60</f>
        <v>199.5</v>
      </c>
      <c r="AA655" s="10">
        <f t="shared" si="202"/>
        <v>278.59841857214417</v>
      </c>
      <c r="AB655" s="10">
        <f t="shared" si="203"/>
        <v>278.97945647395397</v>
      </c>
      <c r="AC655" s="10">
        <f t="shared" si="204"/>
        <v>279.88001386497109</v>
      </c>
      <c r="AD655" s="10">
        <f t="shared" si="205"/>
        <v>281.49499490636401</v>
      </c>
      <c r="AE655" s="10">
        <f t="shared" si="186"/>
        <v>278.62107907612403</v>
      </c>
      <c r="AF655" s="10">
        <f t="shared" si="187"/>
        <v>279.30621558739603</v>
      </c>
      <c r="AG655" s="10">
        <f t="shared" si="188"/>
        <v>280.36663454640382</v>
      </c>
      <c r="AH655" s="10">
        <f t="shared" si="189"/>
        <v>281.65546744888883</v>
      </c>
      <c r="AN655" s="10">
        <f t="shared" si="190"/>
        <v>278.50534877203319</v>
      </c>
      <c r="AO655" s="10">
        <f t="shared" si="191"/>
        <v>279.15790180352997</v>
      </c>
      <c r="AP655" s="10">
        <f t="shared" si="192"/>
        <v>279.99444986721386</v>
      </c>
      <c r="AQ655" s="10">
        <f t="shared" si="193"/>
        <v>281.51343731634609</v>
      </c>
    </row>
    <row r="656" spans="5:43" x14ac:dyDescent="0.2">
      <c r="E656" s="20">
        <v>40849.833333333336</v>
      </c>
      <c r="F656">
        <v>6954.6769999999997</v>
      </c>
      <c r="G656">
        <v>5776.5510000000004</v>
      </c>
      <c r="H656">
        <v>6010.5990000000002</v>
      </c>
      <c r="I656">
        <v>7655.4530000000004</v>
      </c>
      <c r="J656" s="6">
        <f>('VWP Details'!$I$63-F656)*'VWP Details'!$J$63+('VWP Details'!$M$63-'VWP Details'!$L$63)*'VWP Details'!$K$63</f>
        <v>1723.9284877</v>
      </c>
      <c r="K656" s="6">
        <f>('VWP Details'!$I$62-G656)*'VWP Details'!$J$62+('VWP Details'!$M$62-'VWP Details'!$L$62)*'VWP Details'!$K$62</f>
        <v>1612.0151420000004</v>
      </c>
      <c r="L656" s="6">
        <f>('VWP Details'!$I$61-H656)*'VWP Details'!$J$61+('VWP Details'!$M$61-'VWP Details'!$L$61)*'VWP Details'!$K$61</f>
        <v>1415.0286575</v>
      </c>
      <c r="M656" s="6">
        <f>('VWP Details'!I$60-I656)*'VWP Details'!$J$60+('VWP Details'!$M$60-'VWP Details'!$L$60)*'VWP Details'!$K$60</f>
        <v>807.78692209999929</v>
      </c>
      <c r="N656" s="9">
        <f t="shared" si="194"/>
        <v>176.10808705384227</v>
      </c>
      <c r="O656" s="9">
        <f t="shared" si="195"/>
        <v>164.67556803252424</v>
      </c>
      <c r="P656" s="9">
        <f t="shared" si="196"/>
        <v>144.55239400977825</v>
      </c>
      <c r="Q656" s="9">
        <f t="shared" si="197"/>
        <v>82.519553805817637</v>
      </c>
      <c r="R656" s="9">
        <f t="shared" si="198"/>
        <v>278.60808705384227</v>
      </c>
      <c r="S656" s="9">
        <f t="shared" si="199"/>
        <v>279.17556803252421</v>
      </c>
      <c r="T656" s="9">
        <f t="shared" si="200"/>
        <v>281.05239400977825</v>
      </c>
      <c r="U656" s="9">
        <f t="shared" si="201"/>
        <v>282.01955380581762</v>
      </c>
      <c r="V656" s="10">
        <f>'VWP Details'!P$63</f>
        <v>102.5</v>
      </c>
      <c r="W656" s="10">
        <f>'VWP Details'!P$62</f>
        <v>114.5</v>
      </c>
      <c r="X656" s="10">
        <f>'VWP Details'!P$61</f>
        <v>136.5</v>
      </c>
      <c r="Y656" s="10">
        <f>'VWP Details'!P$60</f>
        <v>199.5</v>
      </c>
      <c r="AA656" s="10">
        <f t="shared" si="202"/>
        <v>278.60017809362961</v>
      </c>
      <c r="AB656" s="10">
        <f t="shared" si="203"/>
        <v>279.03006333411514</v>
      </c>
      <c r="AC656" s="10">
        <f t="shared" si="204"/>
        <v>280.12325358586679</v>
      </c>
      <c r="AD656" s="10">
        <f t="shared" si="205"/>
        <v>281.62152514079236</v>
      </c>
      <c r="AE656" s="10">
        <f t="shared" ref="AE656:AE681" si="206">AVERAGE(R644:R668)</f>
        <v>278.61958970339197</v>
      </c>
      <c r="AF656" s="10">
        <f t="shared" ref="AF656:AF681" si="207">AVERAGE(S644:S668)</f>
        <v>279.29615805821498</v>
      </c>
      <c r="AG656" s="10">
        <f t="shared" ref="AG656:AG681" si="208">AVERAGE(T644:T668)</f>
        <v>280.36309216507863</v>
      </c>
      <c r="AH656" s="10">
        <f t="shared" ref="AH656:AH681" si="209">AVERAGE(U644:U668)</f>
        <v>281.65157968566541</v>
      </c>
      <c r="AN656" s="10">
        <f t="shared" si="190"/>
        <v>278.50534877203319</v>
      </c>
      <c r="AO656" s="10">
        <f t="shared" si="191"/>
        <v>279.15790180352997</v>
      </c>
      <c r="AP656" s="10">
        <f t="shared" si="192"/>
        <v>279.99444986721386</v>
      </c>
      <c r="AQ656" s="10">
        <f t="shared" si="193"/>
        <v>281.51343731634609</v>
      </c>
    </row>
    <row r="657" spans="5:43" x14ac:dyDescent="0.2">
      <c r="E657" s="20">
        <v>40849.875</v>
      </c>
      <c r="F657">
        <v>6954.607</v>
      </c>
      <c r="G657">
        <v>5773.9449999999997</v>
      </c>
      <c r="H657">
        <v>6011.3990000000003</v>
      </c>
      <c r="I657">
        <v>7663.2839999999997</v>
      </c>
      <c r="J657" s="6">
        <f>('VWP Details'!$I$63-F657)*'VWP Details'!$J$63+('VWP Details'!$M$63-'VWP Details'!$L$63)*'VWP Details'!$K$63</f>
        <v>1723.9893806999999</v>
      </c>
      <c r="K657" s="6">
        <f>('VWP Details'!$I$62-G657)*'VWP Details'!$J$62+('VWP Details'!$M$62-'VWP Details'!$L$62)*'VWP Details'!$K$62</f>
        <v>1613.4692900000009</v>
      </c>
      <c r="L657" s="6">
        <f>('VWP Details'!$I$61-H657)*'VWP Details'!$J$61+('VWP Details'!$M$61-'VWP Details'!$L$61)*'VWP Details'!$K$61</f>
        <v>1414.5826574999999</v>
      </c>
      <c r="M657" s="6">
        <f>('VWP Details'!I$60-I657)*'VWP Details'!$J$60+('VWP Details'!$M$60-'VWP Details'!$L$60)*'VWP Details'!$K$60</f>
        <v>803.52450879999969</v>
      </c>
      <c r="N657" s="9">
        <f t="shared" si="194"/>
        <v>176.11430758434656</v>
      </c>
      <c r="O657" s="9">
        <f t="shared" si="195"/>
        <v>164.82411666687909</v>
      </c>
      <c r="P657" s="9">
        <f t="shared" si="196"/>
        <v>144.50683283517824</v>
      </c>
      <c r="Q657" s="9">
        <f t="shared" si="197"/>
        <v>82.084126548914853</v>
      </c>
      <c r="R657" s="9">
        <f t="shared" si="198"/>
        <v>278.61430758434653</v>
      </c>
      <c r="S657" s="9">
        <f t="shared" si="199"/>
        <v>279.32411666687909</v>
      </c>
      <c r="T657" s="9">
        <f t="shared" si="200"/>
        <v>281.00683283517822</v>
      </c>
      <c r="U657" s="9">
        <f t="shared" si="201"/>
        <v>281.58412654891487</v>
      </c>
      <c r="V657" s="10">
        <f>'VWP Details'!P$63</f>
        <v>102.5</v>
      </c>
      <c r="W657" s="10">
        <f>'VWP Details'!P$62</f>
        <v>114.5</v>
      </c>
      <c r="X657" s="10">
        <f>'VWP Details'!P$61</f>
        <v>136.5</v>
      </c>
      <c r="Y657" s="10">
        <f>'VWP Details'!P$60</f>
        <v>199.5</v>
      </c>
      <c r="AA657" s="10">
        <f t="shared" si="202"/>
        <v>278.60353718010197</v>
      </c>
      <c r="AB657" s="10">
        <f t="shared" si="203"/>
        <v>279.10744999029328</v>
      </c>
      <c r="AC657" s="10">
        <f t="shared" si="204"/>
        <v>280.36827019257191</v>
      </c>
      <c r="AD657" s="10">
        <f t="shared" si="205"/>
        <v>281.64751399277503</v>
      </c>
      <c r="AE657" s="10">
        <f t="shared" si="206"/>
        <v>278.618423798246</v>
      </c>
      <c r="AF657" s="10">
        <f t="shared" si="207"/>
        <v>279.28945227872714</v>
      </c>
      <c r="AG657" s="10">
        <f t="shared" si="208"/>
        <v>280.4327073618087</v>
      </c>
      <c r="AH657" s="10">
        <f t="shared" si="209"/>
        <v>281.66358993818625</v>
      </c>
      <c r="AN657" s="10">
        <f t="shared" si="190"/>
        <v>278.50534877203319</v>
      </c>
      <c r="AO657" s="10">
        <f t="shared" si="191"/>
        <v>279.15790180352997</v>
      </c>
      <c r="AP657" s="10">
        <f t="shared" si="192"/>
        <v>279.99444986721386</v>
      </c>
      <c r="AQ657" s="10">
        <f t="shared" si="193"/>
        <v>281.51343731634609</v>
      </c>
    </row>
    <row r="658" spans="5:43" x14ac:dyDescent="0.2">
      <c r="E658" s="20">
        <v>40849.916666666664</v>
      </c>
      <c r="F658">
        <v>6954.527</v>
      </c>
      <c r="G658">
        <v>5772.47</v>
      </c>
      <c r="H658">
        <v>6001.8140000000003</v>
      </c>
      <c r="I658">
        <v>7660.0519999999997</v>
      </c>
      <c r="J658" s="6">
        <f>('VWP Details'!$I$63-F658)*'VWP Details'!$J$63+('VWP Details'!$M$63-'VWP Details'!$L$63)*'VWP Details'!$K$63</f>
        <v>1724.0589726999997</v>
      </c>
      <c r="K658" s="6">
        <f>('VWP Details'!$I$62-G658)*'VWP Details'!$J$62+('VWP Details'!$M$62-'VWP Details'!$L$62)*'VWP Details'!$K$62</f>
        <v>1614.2923400000004</v>
      </c>
      <c r="L658" s="6">
        <f>('VWP Details'!$I$61-H658)*'VWP Details'!$J$61+('VWP Details'!$M$61-'VWP Details'!$L$61)*'VWP Details'!$K$61</f>
        <v>1419.9262949999998</v>
      </c>
      <c r="M658" s="6">
        <f>('VWP Details'!I$60-I658)*'VWP Details'!$J$60+('VWP Details'!$M$60-'VWP Details'!$L$60)*'VWP Details'!$K$60</f>
        <v>805.28368639999974</v>
      </c>
      <c r="N658" s="9">
        <f t="shared" si="194"/>
        <v>176.12141676206573</v>
      </c>
      <c r="O658" s="9">
        <f t="shared" si="195"/>
        <v>164.90819542193404</v>
      </c>
      <c r="P658" s="9">
        <f t="shared" si="196"/>
        <v>145.05271265835447</v>
      </c>
      <c r="Q658" s="9">
        <f t="shared" si="197"/>
        <v>82.263835512560618</v>
      </c>
      <c r="R658" s="9">
        <f t="shared" si="198"/>
        <v>278.62141676206573</v>
      </c>
      <c r="S658" s="9">
        <f t="shared" si="199"/>
        <v>279.40819542193401</v>
      </c>
      <c r="T658" s="9">
        <f t="shared" si="200"/>
        <v>281.55271265835449</v>
      </c>
      <c r="U658" s="9">
        <f t="shared" si="201"/>
        <v>281.7638355125606</v>
      </c>
      <c r="V658" s="10">
        <f>'VWP Details'!P$63</f>
        <v>102.5</v>
      </c>
      <c r="W658" s="10">
        <f>'VWP Details'!P$62</f>
        <v>114.5</v>
      </c>
      <c r="X658" s="10">
        <f>'VWP Details'!P$61</f>
        <v>136.5</v>
      </c>
      <c r="Y658" s="10">
        <f>'VWP Details'!P$60</f>
        <v>199.5</v>
      </c>
      <c r="AA658" s="10">
        <f t="shared" si="202"/>
        <v>278.60901124694578</v>
      </c>
      <c r="AB658" s="10">
        <f t="shared" si="203"/>
        <v>279.19366064056123</v>
      </c>
      <c r="AC658" s="10">
        <f t="shared" si="204"/>
        <v>280.72978672272927</v>
      </c>
      <c r="AD658" s="10">
        <f t="shared" si="205"/>
        <v>281.71944206065007</v>
      </c>
      <c r="AE658" s="10">
        <f t="shared" si="206"/>
        <v>278.61740007665446</v>
      </c>
      <c r="AF658" s="10">
        <f t="shared" si="207"/>
        <v>279.29123759846169</v>
      </c>
      <c r="AG658" s="10">
        <f t="shared" si="208"/>
        <v>280.54662624471985</v>
      </c>
      <c r="AH658" s="10">
        <f t="shared" si="209"/>
        <v>281.65880363014458</v>
      </c>
      <c r="AN658" s="10">
        <f t="shared" si="190"/>
        <v>278.50534877203319</v>
      </c>
      <c r="AO658" s="10">
        <f t="shared" si="191"/>
        <v>279.15790180352997</v>
      </c>
      <c r="AP658" s="10">
        <f t="shared" si="192"/>
        <v>279.99444986721386</v>
      </c>
      <c r="AQ658" s="10">
        <f t="shared" si="193"/>
        <v>281.51343731634609</v>
      </c>
    </row>
    <row r="659" spans="5:43" x14ac:dyDescent="0.2">
      <c r="E659" s="20">
        <v>40849.958333333336</v>
      </c>
      <c r="F659">
        <v>6954.4769999999999</v>
      </c>
      <c r="G659">
        <v>5772.125</v>
      </c>
      <c r="H659">
        <v>6003.2740000000003</v>
      </c>
      <c r="I659">
        <v>7659.3149999999996</v>
      </c>
      <c r="J659" s="6">
        <f>('VWP Details'!$I$63-F659)*'VWP Details'!$J$63+('VWP Details'!$M$63-'VWP Details'!$L$63)*'VWP Details'!$K$63</f>
        <v>1724.1024676999998</v>
      </c>
      <c r="K659" s="6">
        <f>('VWP Details'!$I$62-G659)*'VWP Details'!$J$62+('VWP Details'!$M$62-'VWP Details'!$L$62)*'VWP Details'!$K$62</f>
        <v>1614.4848500000007</v>
      </c>
      <c r="L659" s="6">
        <f>('VWP Details'!$I$61-H659)*'VWP Details'!$J$61+('VWP Details'!$M$61-'VWP Details'!$L$61)*'VWP Details'!$K$61</f>
        <v>1419.1123449999998</v>
      </c>
      <c r="M659" s="6">
        <f>('VWP Details'!I$60-I659)*'VWP Details'!$J$60+('VWP Details'!$M$60-'VWP Details'!$L$60)*'VWP Details'!$K$60</f>
        <v>805.68483549999974</v>
      </c>
      <c r="N659" s="9">
        <f t="shared" si="194"/>
        <v>176.12585999814024</v>
      </c>
      <c r="O659" s="9">
        <f t="shared" si="195"/>
        <v>164.92786130023507</v>
      </c>
      <c r="P659" s="9">
        <f t="shared" si="196"/>
        <v>144.96956351470948</v>
      </c>
      <c r="Q659" s="9">
        <f t="shared" si="197"/>
        <v>82.304814938986027</v>
      </c>
      <c r="R659" s="9">
        <f t="shared" si="198"/>
        <v>278.62585999814024</v>
      </c>
      <c r="S659" s="9">
        <f t="shared" si="199"/>
        <v>279.42786130023507</v>
      </c>
      <c r="T659" s="9">
        <f t="shared" si="200"/>
        <v>281.46956351470948</v>
      </c>
      <c r="U659" s="9">
        <f t="shared" si="201"/>
        <v>281.80481493898606</v>
      </c>
      <c r="V659" s="10">
        <f>'VWP Details'!P$63</f>
        <v>102.5</v>
      </c>
      <c r="W659" s="10">
        <f>'VWP Details'!P$62</f>
        <v>114.5</v>
      </c>
      <c r="X659" s="10">
        <f>'VWP Details'!P$61</f>
        <v>136.5</v>
      </c>
      <c r="Y659" s="10">
        <f>'VWP Details'!P$60</f>
        <v>199.5</v>
      </c>
      <c r="AA659" s="10">
        <f t="shared" si="202"/>
        <v>278.6143253572908</v>
      </c>
      <c r="AB659" s="10">
        <f t="shared" si="203"/>
        <v>279.27787620172609</v>
      </c>
      <c r="AC659" s="10">
        <f t="shared" si="204"/>
        <v>281.05535548612727</v>
      </c>
      <c r="AD659" s="10">
        <f t="shared" si="205"/>
        <v>281.8356968568105</v>
      </c>
      <c r="AE659" s="10">
        <f t="shared" si="206"/>
        <v>278.61655052991699</v>
      </c>
      <c r="AF659" s="10">
        <f t="shared" si="207"/>
        <v>279.30013227570828</v>
      </c>
      <c r="AG659" s="10">
        <f t="shared" si="208"/>
        <v>280.52607132079908</v>
      </c>
      <c r="AH659" s="10">
        <f t="shared" si="209"/>
        <v>281.66776238887684</v>
      </c>
      <c r="AN659" s="10">
        <f t="shared" si="190"/>
        <v>278.50534877203319</v>
      </c>
      <c r="AO659" s="10">
        <f t="shared" si="191"/>
        <v>279.15790180352997</v>
      </c>
      <c r="AP659" s="10">
        <f t="shared" si="192"/>
        <v>279.99444986721386</v>
      </c>
      <c r="AQ659" s="10">
        <f t="shared" si="193"/>
        <v>281.51343731634609</v>
      </c>
    </row>
    <row r="660" spans="5:43" x14ac:dyDescent="0.2">
      <c r="E660" s="20">
        <v>40850</v>
      </c>
      <c r="F660">
        <v>6954.4769999999999</v>
      </c>
      <c r="G660">
        <v>5771.4920000000002</v>
      </c>
      <c r="H660">
        <v>6009.7280000000001</v>
      </c>
      <c r="I660">
        <v>7658.8549999999996</v>
      </c>
      <c r="J660" s="6">
        <f>('VWP Details'!$I$63-F660)*'VWP Details'!$J$63+('VWP Details'!$M$63-'VWP Details'!$L$63)*'VWP Details'!$K$63</f>
        <v>1724.1024676999998</v>
      </c>
      <c r="K660" s="6">
        <f>('VWP Details'!$I$62-G660)*'VWP Details'!$J$62+('VWP Details'!$M$62-'VWP Details'!$L$62)*'VWP Details'!$K$62</f>
        <v>1614.8380640000005</v>
      </c>
      <c r="L660" s="6">
        <f>('VWP Details'!$I$61-H660)*'VWP Details'!$J$61+('VWP Details'!$M$61-'VWP Details'!$L$61)*'VWP Details'!$K$61</f>
        <v>1415.51424</v>
      </c>
      <c r="M660" s="6">
        <f>('VWP Details'!I$60-I660)*'VWP Details'!$J$60+('VWP Details'!$M$60-'VWP Details'!$L$60)*'VWP Details'!$K$60</f>
        <v>805.9352134999998</v>
      </c>
      <c r="N660" s="9">
        <f t="shared" si="194"/>
        <v>176.12585999814024</v>
      </c>
      <c r="O660" s="9">
        <f t="shared" si="195"/>
        <v>164.96394391172646</v>
      </c>
      <c r="P660" s="9">
        <f t="shared" si="196"/>
        <v>144.60199873862399</v>
      </c>
      <c r="Q660" s="9">
        <f t="shared" si="197"/>
        <v>82.330392328613826</v>
      </c>
      <c r="R660" s="9">
        <f t="shared" si="198"/>
        <v>278.62585999814024</v>
      </c>
      <c r="S660" s="9">
        <f t="shared" si="199"/>
        <v>279.46394391172646</v>
      </c>
      <c r="T660" s="9">
        <f t="shared" si="200"/>
        <v>281.10199873862399</v>
      </c>
      <c r="U660" s="9">
        <f t="shared" si="201"/>
        <v>281.83039232861381</v>
      </c>
      <c r="V660" s="10">
        <f>'VWP Details'!P$63</f>
        <v>102.5</v>
      </c>
      <c r="W660" s="10">
        <f>'VWP Details'!P$62</f>
        <v>114.5</v>
      </c>
      <c r="X660" s="10">
        <f>'VWP Details'!P$61</f>
        <v>136.5</v>
      </c>
      <c r="Y660" s="10">
        <f>'VWP Details'!P$60</f>
        <v>199.5</v>
      </c>
      <c r="AA660" s="10">
        <f t="shared" si="202"/>
        <v>278.61910627930695</v>
      </c>
      <c r="AB660" s="10">
        <f t="shared" si="203"/>
        <v>279.35993706665977</v>
      </c>
      <c r="AC660" s="10">
        <f t="shared" si="204"/>
        <v>281.23670035132886</v>
      </c>
      <c r="AD660" s="10">
        <f t="shared" si="205"/>
        <v>281.80054462697865</v>
      </c>
      <c r="AE660" s="10">
        <f t="shared" si="206"/>
        <v>278.61591425851111</v>
      </c>
      <c r="AF660" s="10">
        <f t="shared" si="207"/>
        <v>279.31266143527506</v>
      </c>
      <c r="AG660" s="10">
        <f t="shared" si="208"/>
        <v>280.56141540199502</v>
      </c>
      <c r="AH660" s="10">
        <f t="shared" si="209"/>
        <v>281.68768383921565</v>
      </c>
      <c r="AN660" s="10">
        <f t="shared" si="190"/>
        <v>278.50534877203319</v>
      </c>
      <c r="AO660" s="10">
        <f t="shared" si="191"/>
        <v>279.15790180352997</v>
      </c>
      <c r="AP660" s="10">
        <f t="shared" si="192"/>
        <v>279.99444986721386</v>
      </c>
      <c r="AQ660" s="10">
        <f t="shared" si="193"/>
        <v>281.51343731634609</v>
      </c>
    </row>
    <row r="661" spans="5:43" x14ac:dyDescent="0.2">
      <c r="E661" s="20">
        <v>40850.041666666664</v>
      </c>
      <c r="F661">
        <v>6954.4669999999996</v>
      </c>
      <c r="G661">
        <v>5770.732</v>
      </c>
      <c r="H661">
        <v>6017.7449999999999</v>
      </c>
      <c r="I661">
        <v>7659.7870000000003</v>
      </c>
      <c r="J661" s="6">
        <f>('VWP Details'!$I$63-F661)*'VWP Details'!$J$63+('VWP Details'!$M$63-'VWP Details'!$L$63)*'VWP Details'!$K$63</f>
        <v>1724.1111667</v>
      </c>
      <c r="K661" s="6">
        <f>('VWP Details'!$I$62-G661)*'VWP Details'!$J$62+('VWP Details'!$M$62-'VWP Details'!$L$62)*'VWP Details'!$K$62</f>
        <v>1615.2621440000007</v>
      </c>
      <c r="L661" s="6">
        <f>('VWP Details'!$I$61-H661)*'VWP Details'!$J$61+('VWP Details'!$M$61-'VWP Details'!$L$61)*'VWP Details'!$K$61</f>
        <v>1411.0447625000002</v>
      </c>
      <c r="M661" s="6">
        <f>('VWP Details'!I$60-I661)*'VWP Details'!$J$60+('VWP Details'!$M$60-'VWP Details'!$L$60)*'VWP Details'!$K$60</f>
        <v>805.42792589999942</v>
      </c>
      <c r="N661" s="9">
        <f t="shared" si="194"/>
        <v>176.12674864535518</v>
      </c>
      <c r="O661" s="9">
        <f t="shared" si="195"/>
        <v>165.00726584653447</v>
      </c>
      <c r="P661" s="9">
        <f t="shared" si="196"/>
        <v>144.14541881766377</v>
      </c>
      <c r="Q661" s="9">
        <f t="shared" si="197"/>
        <v>82.278570313107025</v>
      </c>
      <c r="R661" s="9">
        <f t="shared" si="198"/>
        <v>278.62674864535518</v>
      </c>
      <c r="S661" s="9">
        <f t="shared" si="199"/>
        <v>279.50726584653444</v>
      </c>
      <c r="T661" s="9">
        <f t="shared" si="200"/>
        <v>280.64541881766377</v>
      </c>
      <c r="U661" s="9">
        <f t="shared" si="201"/>
        <v>281.77857031310702</v>
      </c>
      <c r="V661" s="10">
        <f>'VWP Details'!P$63</f>
        <v>102.5</v>
      </c>
      <c r="W661" s="10">
        <f>'VWP Details'!P$62</f>
        <v>114.5</v>
      </c>
      <c r="X661" s="10">
        <f>'VWP Details'!P$61</f>
        <v>136.5</v>
      </c>
      <c r="Y661" s="10">
        <f>'VWP Details'!P$60</f>
        <v>199.5</v>
      </c>
      <c r="AA661" s="10">
        <f t="shared" si="202"/>
        <v>278.62283859760953</v>
      </c>
      <c r="AB661" s="10">
        <f t="shared" si="203"/>
        <v>279.42627662946182</v>
      </c>
      <c r="AC661" s="10">
        <f t="shared" si="204"/>
        <v>281.15530531290597</v>
      </c>
      <c r="AD661" s="10">
        <f t="shared" si="205"/>
        <v>281.75234792843651</v>
      </c>
      <c r="AE661" s="10">
        <f t="shared" si="206"/>
        <v>278.61507182095141</v>
      </c>
      <c r="AF661" s="10">
        <f t="shared" si="207"/>
        <v>279.32542088512696</v>
      </c>
      <c r="AG661" s="10">
        <f t="shared" si="208"/>
        <v>280.62757022751424</v>
      </c>
      <c r="AH661" s="10">
        <f t="shared" si="209"/>
        <v>281.67914099107998</v>
      </c>
      <c r="AN661" s="10">
        <f t="shared" si="190"/>
        <v>278.50534877203319</v>
      </c>
      <c r="AO661" s="10">
        <f t="shared" si="191"/>
        <v>279.15790180352997</v>
      </c>
      <c r="AP661" s="10">
        <f t="shared" si="192"/>
        <v>279.99444986721386</v>
      </c>
      <c r="AQ661" s="10">
        <f t="shared" si="193"/>
        <v>281.51343731634609</v>
      </c>
    </row>
    <row r="662" spans="5:43" x14ac:dyDescent="0.2">
      <c r="E662" s="20">
        <v>40850.083333333336</v>
      </c>
      <c r="F662">
        <v>6954.4669999999996</v>
      </c>
      <c r="G662">
        <v>5771.1390000000001</v>
      </c>
      <c r="H662">
        <v>6011.9269999999997</v>
      </c>
      <c r="I662">
        <v>7663.2950000000001</v>
      </c>
      <c r="J662" s="6">
        <f>('VWP Details'!$I$63-F662)*'VWP Details'!$J$63+('VWP Details'!$M$63-'VWP Details'!$L$63)*'VWP Details'!$K$63</f>
        <v>1724.1111667</v>
      </c>
      <c r="K662" s="6">
        <f>('VWP Details'!$I$62-G662)*'VWP Details'!$J$62+('VWP Details'!$M$62-'VWP Details'!$L$62)*'VWP Details'!$K$62</f>
        <v>1615.0350380000007</v>
      </c>
      <c r="L662" s="6">
        <f>('VWP Details'!$I$61-H662)*'VWP Details'!$J$61+('VWP Details'!$M$61-'VWP Details'!$L$61)*'VWP Details'!$K$61</f>
        <v>1414.2882975000002</v>
      </c>
      <c r="M662" s="6">
        <f>('VWP Details'!I$60-I662)*'VWP Details'!$J$60+('VWP Details'!$M$60-'VWP Details'!$L$60)*'VWP Details'!$K$60</f>
        <v>803.51852149999957</v>
      </c>
      <c r="N662" s="9">
        <f t="shared" si="194"/>
        <v>176.12674864535518</v>
      </c>
      <c r="O662" s="9">
        <f t="shared" si="195"/>
        <v>164.98406581039387</v>
      </c>
      <c r="P662" s="9">
        <f t="shared" si="196"/>
        <v>144.47676245994228</v>
      </c>
      <c r="Q662" s="9">
        <f t="shared" si="197"/>
        <v>82.083514915684603</v>
      </c>
      <c r="R662" s="9">
        <f t="shared" si="198"/>
        <v>278.62674864535518</v>
      </c>
      <c r="S662" s="9">
        <f t="shared" si="199"/>
        <v>279.48406581039387</v>
      </c>
      <c r="T662" s="9">
        <f t="shared" si="200"/>
        <v>280.97676245994228</v>
      </c>
      <c r="U662" s="9">
        <f t="shared" si="201"/>
        <v>281.58351491568459</v>
      </c>
      <c r="V662" s="10">
        <f>'VWP Details'!P$63</f>
        <v>102.5</v>
      </c>
      <c r="W662" s="10">
        <f>'VWP Details'!P$62</f>
        <v>114.5</v>
      </c>
      <c r="X662" s="10">
        <f>'VWP Details'!P$61</f>
        <v>136.5</v>
      </c>
      <c r="Y662" s="10">
        <f>'VWP Details'!P$60</f>
        <v>199.5</v>
      </c>
      <c r="AA662" s="10">
        <f t="shared" si="202"/>
        <v>278.62532680981133</v>
      </c>
      <c r="AB662" s="10">
        <f t="shared" si="203"/>
        <v>279.45826645816476</v>
      </c>
      <c r="AC662" s="10">
        <f t="shared" si="204"/>
        <v>281.14929123785879</v>
      </c>
      <c r="AD662" s="10">
        <f t="shared" si="205"/>
        <v>281.75222560179043</v>
      </c>
      <c r="AE662" s="10">
        <f t="shared" si="206"/>
        <v>278.61460616981077</v>
      </c>
      <c r="AF662" s="10">
        <f t="shared" si="207"/>
        <v>279.3422343560361</v>
      </c>
      <c r="AG662" s="10">
        <f t="shared" si="208"/>
        <v>280.70631360557542</v>
      </c>
      <c r="AH662" s="10">
        <f t="shared" si="209"/>
        <v>281.68198119338911</v>
      </c>
      <c r="AN662" s="10">
        <f t="shared" si="190"/>
        <v>278.50534877203319</v>
      </c>
      <c r="AO662" s="10">
        <f t="shared" si="191"/>
        <v>279.15790180352997</v>
      </c>
      <c r="AP662" s="10">
        <f t="shared" si="192"/>
        <v>279.99444986721386</v>
      </c>
      <c r="AQ662" s="10">
        <f t="shared" si="193"/>
        <v>281.51343731634609</v>
      </c>
    </row>
    <row r="663" spans="5:43" x14ac:dyDescent="0.2">
      <c r="E663" s="20">
        <v>40850.125</v>
      </c>
      <c r="F663">
        <v>6954.5079999999998</v>
      </c>
      <c r="G663">
        <v>5770.74</v>
      </c>
      <c r="H663">
        <v>6015.7340000000004</v>
      </c>
      <c r="I663">
        <v>7664.3329999999996</v>
      </c>
      <c r="J663" s="6">
        <f>('VWP Details'!$I$63-F663)*'VWP Details'!$J$63+('VWP Details'!$M$63-'VWP Details'!$L$63)*'VWP Details'!$K$63</f>
        <v>1724.0755007999999</v>
      </c>
      <c r="K663" s="6">
        <f>('VWP Details'!$I$62-G663)*'VWP Details'!$J$62+('VWP Details'!$M$62-'VWP Details'!$L$62)*'VWP Details'!$K$62</f>
        <v>1615.2576800000008</v>
      </c>
      <c r="L663" s="6">
        <f>('VWP Details'!$I$61-H663)*'VWP Details'!$J$61+('VWP Details'!$M$61-'VWP Details'!$L$61)*'VWP Details'!$K$61</f>
        <v>1412.1658949999999</v>
      </c>
      <c r="M663" s="6">
        <f>('VWP Details'!I$60-I663)*'VWP Details'!$J$60+('VWP Details'!$M$60-'VWP Details'!$L$60)*'VWP Details'!$K$60</f>
        <v>802.95353809999972</v>
      </c>
      <c r="N663" s="9">
        <f t="shared" si="194"/>
        <v>176.12310519177407</v>
      </c>
      <c r="O663" s="9">
        <f t="shared" si="195"/>
        <v>165.00680982616808</v>
      </c>
      <c r="P663" s="9">
        <f t="shared" si="196"/>
        <v>144.25994822031447</v>
      </c>
      <c r="Q663" s="9">
        <f t="shared" si="197"/>
        <v>82.025798979959276</v>
      </c>
      <c r="R663" s="9">
        <f t="shared" si="198"/>
        <v>278.62310519177407</v>
      </c>
      <c r="S663" s="9">
        <f t="shared" si="199"/>
        <v>279.50680982616808</v>
      </c>
      <c r="T663" s="9">
        <f t="shared" si="200"/>
        <v>280.75994822031447</v>
      </c>
      <c r="U663" s="9">
        <f t="shared" si="201"/>
        <v>281.52579897995929</v>
      </c>
      <c r="V663" s="10">
        <f>'VWP Details'!P$63</f>
        <v>102.5</v>
      </c>
      <c r="W663" s="10">
        <f>'VWP Details'!P$62</f>
        <v>114.5</v>
      </c>
      <c r="X663" s="10">
        <f>'VWP Details'!P$61</f>
        <v>136.5</v>
      </c>
      <c r="Y663" s="10">
        <f>'VWP Details'!P$60</f>
        <v>199.5</v>
      </c>
      <c r="AA663" s="10">
        <f t="shared" si="202"/>
        <v>278.62566449575303</v>
      </c>
      <c r="AB663" s="10">
        <f t="shared" si="203"/>
        <v>279.47798933901157</v>
      </c>
      <c r="AC663" s="10">
        <f t="shared" si="204"/>
        <v>280.99073835025081</v>
      </c>
      <c r="AD663" s="10">
        <f t="shared" si="205"/>
        <v>281.70461829527017</v>
      </c>
      <c r="AE663" s="10">
        <f t="shared" si="206"/>
        <v>278.61425426551364</v>
      </c>
      <c r="AF663" s="10">
        <f t="shared" si="207"/>
        <v>279.3631018480026</v>
      </c>
      <c r="AG663" s="10">
        <f t="shared" si="208"/>
        <v>280.77216772734221</v>
      </c>
      <c r="AH663" s="10">
        <f t="shared" si="209"/>
        <v>281.69460530326103</v>
      </c>
      <c r="AN663" s="10">
        <f t="shared" si="190"/>
        <v>278.50534877203319</v>
      </c>
      <c r="AO663" s="10">
        <f t="shared" si="191"/>
        <v>279.15790180352997</v>
      </c>
      <c r="AP663" s="10">
        <f t="shared" si="192"/>
        <v>279.99444986721386</v>
      </c>
      <c r="AQ663" s="10">
        <f t="shared" si="193"/>
        <v>281.51343731634609</v>
      </c>
    </row>
    <row r="664" spans="5:43" x14ac:dyDescent="0.2">
      <c r="E664" s="20">
        <v>40850.166666666664</v>
      </c>
      <c r="F664">
        <v>6954.4880000000003</v>
      </c>
      <c r="G664">
        <v>5769.6570000000002</v>
      </c>
      <c r="H664">
        <v>6024.8549999999996</v>
      </c>
      <c r="I664">
        <v>7657.5209999999997</v>
      </c>
      <c r="J664" s="6">
        <f>('VWP Details'!$I$63-F664)*'VWP Details'!$J$63+('VWP Details'!$M$63-'VWP Details'!$L$63)*'VWP Details'!$K$63</f>
        <v>1724.0928987999996</v>
      </c>
      <c r="K664" s="6">
        <f>('VWP Details'!$I$62-G664)*'VWP Details'!$J$62+('VWP Details'!$M$62-'VWP Details'!$L$62)*'VWP Details'!$K$62</f>
        <v>1615.8619940000005</v>
      </c>
      <c r="L664" s="6">
        <f>('VWP Details'!$I$61-H664)*'VWP Details'!$J$61+('VWP Details'!$M$61-'VWP Details'!$L$61)*'VWP Details'!$K$61</f>
        <v>1407.0809375000003</v>
      </c>
      <c r="M664" s="6">
        <f>('VWP Details'!I$60-I664)*'VWP Details'!$J$60+('VWP Details'!$M$60-'VWP Details'!$L$60)*'VWP Details'!$K$60</f>
        <v>806.66130969999972</v>
      </c>
      <c r="N664" s="9">
        <f t="shared" si="194"/>
        <v>176.12488248620383</v>
      </c>
      <c r="O664" s="9">
        <f t="shared" si="195"/>
        <v>165.06854358326945</v>
      </c>
      <c r="P664" s="9">
        <f t="shared" si="196"/>
        <v>143.74049387840628</v>
      </c>
      <c r="Q664" s="9">
        <f t="shared" si="197"/>
        <v>82.404566758534443</v>
      </c>
      <c r="R664" s="9">
        <f t="shared" si="198"/>
        <v>278.62488248620383</v>
      </c>
      <c r="S664" s="9">
        <f t="shared" si="199"/>
        <v>279.56854358326945</v>
      </c>
      <c r="T664" s="9">
        <f t="shared" si="200"/>
        <v>280.24049387840626</v>
      </c>
      <c r="U664" s="9">
        <f t="shared" si="201"/>
        <v>281.90456675853443</v>
      </c>
      <c r="V664" s="10">
        <f>'VWP Details'!P$63</f>
        <v>102.5</v>
      </c>
      <c r="W664" s="10">
        <f>'VWP Details'!P$62</f>
        <v>114.5</v>
      </c>
      <c r="X664" s="10">
        <f>'VWP Details'!P$61</f>
        <v>136.5</v>
      </c>
      <c r="Y664" s="10">
        <f>'VWP Details'!P$60</f>
        <v>199.5</v>
      </c>
      <c r="AA664" s="10">
        <f t="shared" si="202"/>
        <v>278.6254689933657</v>
      </c>
      <c r="AB664" s="10">
        <f t="shared" si="203"/>
        <v>279.50612579561846</v>
      </c>
      <c r="AC664" s="10">
        <f t="shared" si="204"/>
        <v>280.74492442299015</v>
      </c>
      <c r="AD664" s="10">
        <f t="shared" si="205"/>
        <v>281.72456865917985</v>
      </c>
      <c r="AE664" s="10">
        <f t="shared" si="206"/>
        <v>278.61397345299378</v>
      </c>
      <c r="AF664" s="10">
        <f t="shared" si="207"/>
        <v>279.38434555677139</v>
      </c>
      <c r="AG664" s="10">
        <f t="shared" si="208"/>
        <v>280.83271852838561</v>
      </c>
      <c r="AH664" s="10">
        <f t="shared" si="209"/>
        <v>281.71203796238302</v>
      </c>
      <c r="AN664" s="10">
        <f t="shared" si="190"/>
        <v>278.50534877203319</v>
      </c>
      <c r="AO664" s="10">
        <f t="shared" si="191"/>
        <v>279.15790180352997</v>
      </c>
      <c r="AP664" s="10">
        <f t="shared" si="192"/>
        <v>279.99444986721386</v>
      </c>
      <c r="AQ664" s="10">
        <f t="shared" si="193"/>
        <v>281.51343731634609</v>
      </c>
    </row>
    <row r="665" spans="5:43" x14ac:dyDescent="0.2">
      <c r="E665" s="20">
        <v>40850.208333333336</v>
      </c>
      <c r="F665">
        <v>6954.4570000000003</v>
      </c>
      <c r="G665">
        <v>5768.8</v>
      </c>
      <c r="H665">
        <v>6028.049</v>
      </c>
      <c r="I665">
        <v>7664.5969999999998</v>
      </c>
      <c r="J665" s="6">
        <f>('VWP Details'!$I$63-F665)*'VWP Details'!$J$63+('VWP Details'!$M$63-'VWP Details'!$L$63)*'VWP Details'!$K$63</f>
        <v>1724.1198656999995</v>
      </c>
      <c r="K665" s="6">
        <f>('VWP Details'!$I$62-G665)*'VWP Details'!$J$62+('VWP Details'!$M$62-'VWP Details'!$L$62)*'VWP Details'!$K$62</f>
        <v>1616.3402000000006</v>
      </c>
      <c r="L665" s="6">
        <f>('VWP Details'!$I$61-H665)*'VWP Details'!$J$61+('VWP Details'!$M$61-'VWP Details'!$L$61)*'VWP Details'!$K$61</f>
        <v>1405.3002825000001</v>
      </c>
      <c r="M665" s="6">
        <f>('VWP Details'!I$60-I665)*'VWP Details'!$J$60+('VWP Details'!$M$60-'VWP Details'!$L$60)*'VWP Details'!$K$60</f>
        <v>802.80984289999969</v>
      </c>
      <c r="N665" s="9">
        <f t="shared" si="194"/>
        <v>176.12763729257003</v>
      </c>
      <c r="O665" s="9">
        <f t="shared" si="195"/>
        <v>165.11739476502007</v>
      </c>
      <c r="P665" s="9">
        <f t="shared" si="196"/>
        <v>143.55859088881576</v>
      </c>
      <c r="Q665" s="9">
        <f t="shared" si="197"/>
        <v>82.011119782433752</v>
      </c>
      <c r="R665" s="9">
        <f t="shared" si="198"/>
        <v>278.62763729257006</v>
      </c>
      <c r="S665" s="9">
        <f t="shared" si="199"/>
        <v>279.61739476502009</v>
      </c>
      <c r="T665" s="9">
        <f t="shared" si="200"/>
        <v>280.05859088881573</v>
      </c>
      <c r="U665" s="9">
        <f t="shared" si="201"/>
        <v>281.51111978243375</v>
      </c>
      <c r="V665" s="10">
        <f>'VWP Details'!P$63</f>
        <v>102.5</v>
      </c>
      <c r="W665" s="10">
        <f>'VWP Details'!P$62</f>
        <v>114.5</v>
      </c>
      <c r="X665" s="10">
        <f>'VWP Details'!P$61</f>
        <v>136.5</v>
      </c>
      <c r="Y665" s="10">
        <f>'VWP Details'!P$60</f>
        <v>199.5</v>
      </c>
      <c r="AA665" s="10">
        <f t="shared" si="202"/>
        <v>278.62582445225172</v>
      </c>
      <c r="AB665" s="10">
        <f t="shared" si="203"/>
        <v>279.53681596627723</v>
      </c>
      <c r="AC665" s="10">
        <f t="shared" si="204"/>
        <v>280.53624285302851</v>
      </c>
      <c r="AD665" s="10">
        <f t="shared" si="205"/>
        <v>281.66071414994383</v>
      </c>
      <c r="AE665" s="10">
        <f t="shared" si="206"/>
        <v>278.61379572355077</v>
      </c>
      <c r="AF665" s="10">
        <f t="shared" si="207"/>
        <v>279.40476386867687</v>
      </c>
      <c r="AG665" s="10">
        <f t="shared" si="208"/>
        <v>280.90157513155862</v>
      </c>
      <c r="AH665" s="10">
        <f t="shared" si="209"/>
        <v>281.71685095987471</v>
      </c>
      <c r="AN665" s="10">
        <f t="shared" si="190"/>
        <v>278.50534877203319</v>
      </c>
      <c r="AO665" s="10">
        <f t="shared" si="191"/>
        <v>279.15790180352997</v>
      </c>
      <c r="AP665" s="10">
        <f t="shared" si="192"/>
        <v>279.99444986721386</v>
      </c>
      <c r="AQ665" s="10">
        <f t="shared" si="193"/>
        <v>281.51343731634609</v>
      </c>
    </row>
    <row r="666" spans="5:43" x14ac:dyDescent="0.2">
      <c r="E666" s="20">
        <v>40850.25</v>
      </c>
      <c r="F666">
        <v>6954.4279999999999</v>
      </c>
      <c r="G666">
        <v>5768.598</v>
      </c>
      <c r="H666">
        <v>6024.4380000000001</v>
      </c>
      <c r="I666">
        <v>7653.7529999999997</v>
      </c>
      <c r="J666" s="6">
        <f>('VWP Details'!$I$63-F666)*'VWP Details'!$J$63+('VWP Details'!$M$63-'VWP Details'!$L$63)*'VWP Details'!$K$63</f>
        <v>1724.1450927999999</v>
      </c>
      <c r="K666" s="6">
        <f>('VWP Details'!$I$62-G666)*'VWP Details'!$J$62+('VWP Details'!$M$62-'VWP Details'!$L$62)*'VWP Details'!$K$62</f>
        <v>1616.4529160000006</v>
      </c>
      <c r="L666" s="6">
        <f>('VWP Details'!$I$61-H666)*'VWP Details'!$J$61+('VWP Details'!$M$61-'VWP Details'!$L$61)*'VWP Details'!$K$61</f>
        <v>1407.3134149999998</v>
      </c>
      <c r="M666" s="6">
        <f>('VWP Details'!I$60-I666)*'VWP Details'!$J$60+('VWP Details'!$M$60-'VWP Details'!$L$60)*'VWP Details'!$K$60</f>
        <v>808.71223209999971</v>
      </c>
      <c r="N666" s="9">
        <f t="shared" si="194"/>
        <v>176.13021436949327</v>
      </c>
      <c r="O666" s="9">
        <f t="shared" si="195"/>
        <v>165.12890927927165</v>
      </c>
      <c r="P666" s="9">
        <f t="shared" si="196"/>
        <v>143.76424264066648</v>
      </c>
      <c r="Q666" s="9">
        <f t="shared" si="197"/>
        <v>82.614078941398674</v>
      </c>
      <c r="R666" s="9">
        <f t="shared" si="198"/>
        <v>278.63021436949327</v>
      </c>
      <c r="S666" s="9">
        <f t="shared" si="199"/>
        <v>279.62890927927162</v>
      </c>
      <c r="T666" s="9">
        <f t="shared" si="200"/>
        <v>280.26424264066645</v>
      </c>
      <c r="U666" s="9">
        <f t="shared" si="201"/>
        <v>282.1140789413987</v>
      </c>
      <c r="V666" s="10">
        <f>'VWP Details'!P$63</f>
        <v>102.5</v>
      </c>
      <c r="W666" s="10">
        <f>'VWP Details'!P$62</f>
        <v>114.5</v>
      </c>
      <c r="X666" s="10">
        <f>'VWP Details'!P$61</f>
        <v>136.5</v>
      </c>
      <c r="Y666" s="10">
        <f>'VWP Details'!P$60</f>
        <v>199.5</v>
      </c>
      <c r="AA666" s="10">
        <f t="shared" si="202"/>
        <v>278.62651759707933</v>
      </c>
      <c r="AB666" s="10">
        <f t="shared" si="203"/>
        <v>279.56114465282462</v>
      </c>
      <c r="AC666" s="10">
        <f t="shared" si="204"/>
        <v>280.460007617629</v>
      </c>
      <c r="AD666" s="10">
        <f t="shared" si="205"/>
        <v>281.72781587560218</v>
      </c>
      <c r="AE666" s="10">
        <f t="shared" si="206"/>
        <v>278.61408009065957</v>
      </c>
      <c r="AF666" s="10">
        <f t="shared" si="207"/>
        <v>279.42888278585582</v>
      </c>
      <c r="AG666" s="10">
        <f t="shared" si="208"/>
        <v>280.9323106999438</v>
      </c>
      <c r="AH666" s="10">
        <f t="shared" si="209"/>
        <v>281.71608363818586</v>
      </c>
      <c r="AN666" s="10">
        <f t="shared" si="190"/>
        <v>278.50534877203319</v>
      </c>
      <c r="AO666" s="10">
        <f t="shared" si="191"/>
        <v>279.15790180352997</v>
      </c>
      <c r="AP666" s="10">
        <f t="shared" si="192"/>
        <v>279.99444986721386</v>
      </c>
      <c r="AQ666" s="10">
        <f t="shared" si="193"/>
        <v>281.51343731634609</v>
      </c>
    </row>
    <row r="667" spans="5:43" x14ac:dyDescent="0.2">
      <c r="E667" s="20">
        <v>40850.291666666664</v>
      </c>
      <c r="F667">
        <v>6954.4179999999997</v>
      </c>
      <c r="G667">
        <v>5768.0110000000004</v>
      </c>
      <c r="H667">
        <v>6027.7439999999997</v>
      </c>
      <c r="I667">
        <v>7660.7759999999998</v>
      </c>
      <c r="J667" s="6">
        <f>('VWP Details'!$I$63-F667)*'VWP Details'!$J$63+('VWP Details'!$M$63-'VWP Details'!$L$63)*'VWP Details'!$K$63</f>
        <v>1724.1537918000001</v>
      </c>
      <c r="K667" s="6">
        <f>('VWP Details'!$I$62-G667)*'VWP Details'!$J$62+('VWP Details'!$M$62-'VWP Details'!$L$62)*'VWP Details'!$K$62</f>
        <v>1616.7804620000004</v>
      </c>
      <c r="L667" s="6">
        <f>('VWP Details'!$I$61-H667)*'VWP Details'!$J$61+('VWP Details'!$M$61-'VWP Details'!$L$61)*'VWP Details'!$K$61</f>
        <v>1405.4703200000001</v>
      </c>
      <c r="M667" s="6">
        <f>('VWP Details'!I$60-I667)*'VWP Details'!$J$60+('VWP Details'!$M$60-'VWP Details'!$L$60)*'VWP Details'!$K$60</f>
        <v>804.88961319999964</v>
      </c>
      <c r="N667" s="9">
        <f t="shared" si="194"/>
        <v>176.13110301670818</v>
      </c>
      <c r="O667" s="9">
        <f t="shared" si="195"/>
        <v>165.16236977365625</v>
      </c>
      <c r="P667" s="9">
        <f t="shared" si="196"/>
        <v>143.57596108663202</v>
      </c>
      <c r="Q667" s="9">
        <f t="shared" si="197"/>
        <v>82.223578925407281</v>
      </c>
      <c r="R667" s="9">
        <f t="shared" si="198"/>
        <v>278.63110301670815</v>
      </c>
      <c r="S667" s="9">
        <f t="shared" si="199"/>
        <v>279.66236977365622</v>
      </c>
      <c r="T667" s="9">
        <f t="shared" si="200"/>
        <v>280.07596108663199</v>
      </c>
      <c r="U667" s="9">
        <f t="shared" si="201"/>
        <v>281.72357892540731</v>
      </c>
      <c r="V667" s="10">
        <f>'VWP Details'!P$63</f>
        <v>102.5</v>
      </c>
      <c r="W667" s="10">
        <f>'VWP Details'!P$62</f>
        <v>114.5</v>
      </c>
      <c r="X667" s="10">
        <f>'VWP Details'!P$61</f>
        <v>136.5</v>
      </c>
      <c r="Y667" s="10">
        <f>'VWP Details'!P$60</f>
        <v>199.5</v>
      </c>
      <c r="AA667" s="10">
        <f t="shared" si="202"/>
        <v>278.62738847134989</v>
      </c>
      <c r="AB667" s="10">
        <f t="shared" si="203"/>
        <v>279.59680544547712</v>
      </c>
      <c r="AC667" s="10">
        <f t="shared" si="204"/>
        <v>280.27984734296695</v>
      </c>
      <c r="AD667" s="10">
        <f t="shared" si="205"/>
        <v>281.75582867754667</v>
      </c>
      <c r="AE667" s="10">
        <f t="shared" si="206"/>
        <v>278.61447109543411</v>
      </c>
      <c r="AF667" s="10">
        <f t="shared" si="207"/>
        <v>279.45719709040554</v>
      </c>
      <c r="AG667" s="10">
        <f t="shared" si="208"/>
        <v>280.9391744908973</v>
      </c>
      <c r="AH667" s="10">
        <f t="shared" si="209"/>
        <v>281.73894982451316</v>
      </c>
      <c r="AN667" s="10">
        <f t="shared" si="190"/>
        <v>278.50534877203319</v>
      </c>
      <c r="AO667" s="10">
        <f t="shared" si="191"/>
        <v>279.15790180352997</v>
      </c>
      <c r="AP667" s="10">
        <f t="shared" si="192"/>
        <v>279.99444986721386</v>
      </c>
      <c r="AQ667" s="10">
        <f t="shared" si="193"/>
        <v>281.51343731634609</v>
      </c>
    </row>
    <row r="668" spans="5:43" x14ac:dyDescent="0.2">
      <c r="E668" s="20">
        <v>40850.333333333336</v>
      </c>
      <c r="F668">
        <v>6954.4979999999996</v>
      </c>
      <c r="G668">
        <v>5769.2740000000003</v>
      </c>
      <c r="H668">
        <v>6022.6490000000003</v>
      </c>
      <c r="I668">
        <v>7656.2690000000002</v>
      </c>
      <c r="J668" s="6">
        <f>('VWP Details'!$I$63-F668)*'VWP Details'!$J$63+('VWP Details'!$M$63-'VWP Details'!$L$63)*'VWP Details'!$K$63</f>
        <v>1724.0841998000001</v>
      </c>
      <c r="K668" s="6">
        <f>('VWP Details'!$I$62-G668)*'VWP Details'!$J$62+('VWP Details'!$M$62-'VWP Details'!$L$62)*'VWP Details'!$K$62</f>
        <v>1616.0757080000005</v>
      </c>
      <c r="L668" s="6">
        <f>('VWP Details'!$I$61-H668)*'VWP Details'!$J$61+('VWP Details'!$M$61-'VWP Details'!$L$61)*'VWP Details'!$K$61</f>
        <v>1408.3107824999997</v>
      </c>
      <c r="M668" s="6">
        <f>('VWP Details'!I$60-I668)*'VWP Details'!$J$60+('VWP Details'!$M$60-'VWP Details'!$L$60)*'VWP Details'!$K$60</f>
        <v>807.34277329999941</v>
      </c>
      <c r="N668" s="9">
        <f t="shared" si="194"/>
        <v>176.12399383898898</v>
      </c>
      <c r="O668" s="9">
        <f t="shared" si="195"/>
        <v>165.09037555831085</v>
      </c>
      <c r="P668" s="9">
        <f t="shared" si="196"/>
        <v>143.86612881736573</v>
      </c>
      <c r="Q668" s="9">
        <f t="shared" si="197"/>
        <v>82.474181740738771</v>
      </c>
      <c r="R668" s="9">
        <f t="shared" si="198"/>
        <v>278.62399383898901</v>
      </c>
      <c r="S668" s="9">
        <f t="shared" si="199"/>
        <v>279.59037555831082</v>
      </c>
      <c r="T668" s="9">
        <f t="shared" si="200"/>
        <v>280.36612881736573</v>
      </c>
      <c r="U668" s="9">
        <f t="shared" si="201"/>
        <v>281.9741817407388</v>
      </c>
      <c r="V668" s="10">
        <f>'VWP Details'!P$63</f>
        <v>102.5</v>
      </c>
      <c r="W668" s="10">
        <f>'VWP Details'!P$62</f>
        <v>114.5</v>
      </c>
      <c r="X668" s="10">
        <f>'VWP Details'!P$61</f>
        <v>136.5</v>
      </c>
      <c r="Y668" s="10">
        <f>'VWP Details'!P$60</f>
        <v>199.5</v>
      </c>
      <c r="AA668" s="10">
        <f t="shared" si="202"/>
        <v>278.62756620079284</v>
      </c>
      <c r="AB668" s="10">
        <f t="shared" si="203"/>
        <v>279.61351859190563</v>
      </c>
      <c r="AC668" s="10">
        <f t="shared" si="204"/>
        <v>280.2010834623772</v>
      </c>
      <c r="AD668" s="10">
        <f t="shared" si="205"/>
        <v>281.84550522970255</v>
      </c>
      <c r="AE668" s="10">
        <f t="shared" si="206"/>
        <v>278.61503272047389</v>
      </c>
      <c r="AF668" s="10">
        <f t="shared" si="207"/>
        <v>279.4937243217542</v>
      </c>
      <c r="AG668" s="10">
        <f t="shared" si="208"/>
        <v>280.93772792360369</v>
      </c>
      <c r="AH668" s="10">
        <f t="shared" si="209"/>
        <v>281.72495788032643</v>
      </c>
      <c r="AN668" s="10">
        <f t="shared" si="190"/>
        <v>278.50534877203319</v>
      </c>
      <c r="AO668" s="10">
        <f t="shared" si="191"/>
        <v>279.15790180352997</v>
      </c>
      <c r="AP668" s="10">
        <f t="shared" si="192"/>
        <v>279.99444986721386</v>
      </c>
      <c r="AQ668" s="10">
        <f t="shared" si="193"/>
        <v>281.51343731634609</v>
      </c>
    </row>
    <row r="669" spans="5:43" x14ac:dyDescent="0.2">
      <c r="E669" s="20">
        <v>40850.375</v>
      </c>
      <c r="F669">
        <v>6954.5469999999996</v>
      </c>
      <c r="G669">
        <v>5772.35</v>
      </c>
      <c r="H669">
        <v>5998.9520000000002</v>
      </c>
      <c r="I669">
        <v>7662.0990000000002</v>
      </c>
      <c r="J669" s="6">
        <f>('VWP Details'!$I$63-F669)*'VWP Details'!$J$63+('VWP Details'!$M$63-'VWP Details'!$L$63)*'VWP Details'!$K$63</f>
        <v>1724.0415747000002</v>
      </c>
      <c r="K669" s="6">
        <f>('VWP Details'!$I$62-G669)*'VWP Details'!$J$62+('VWP Details'!$M$62-'VWP Details'!$L$62)*'VWP Details'!$K$62</f>
        <v>1614.3593000000005</v>
      </c>
      <c r="L669" s="6">
        <f>('VWP Details'!$I$61-H669)*'VWP Details'!$J$61+('VWP Details'!$M$61-'VWP Details'!$L$61)*'VWP Details'!$K$61</f>
        <v>1421.5218599999998</v>
      </c>
      <c r="M669" s="6">
        <f>('VWP Details'!I$60-I669)*'VWP Details'!$J$60+('VWP Details'!$M$60-'VWP Details'!$L$60)*'VWP Details'!$K$60</f>
        <v>804.16950429999952</v>
      </c>
      <c r="N669" s="9">
        <f t="shared" si="194"/>
        <v>176.11963946763598</v>
      </c>
      <c r="O669" s="9">
        <f t="shared" si="195"/>
        <v>164.91503572743005</v>
      </c>
      <c r="P669" s="9">
        <f t="shared" si="196"/>
        <v>145.21570776048597</v>
      </c>
      <c r="Q669" s="9">
        <f t="shared" si="197"/>
        <v>82.150016128716885</v>
      </c>
      <c r="R669" s="9">
        <f t="shared" si="198"/>
        <v>278.61963946763598</v>
      </c>
      <c r="S669" s="9">
        <f t="shared" si="199"/>
        <v>279.41503572743005</v>
      </c>
      <c r="T669" s="9">
        <f t="shared" si="200"/>
        <v>281.715707760486</v>
      </c>
      <c r="U669" s="9">
        <f t="shared" si="201"/>
        <v>281.65001612871686</v>
      </c>
      <c r="V669" s="10">
        <f>'VWP Details'!P$63</f>
        <v>102.5</v>
      </c>
      <c r="W669" s="10">
        <f>'VWP Details'!P$62</f>
        <v>114.5</v>
      </c>
      <c r="X669" s="10">
        <f>'VWP Details'!P$61</f>
        <v>136.5</v>
      </c>
      <c r="Y669" s="10">
        <f>'VWP Details'!P$60</f>
        <v>199.5</v>
      </c>
      <c r="AA669" s="10">
        <f t="shared" si="202"/>
        <v>278.62651759707927</v>
      </c>
      <c r="AB669" s="10">
        <f t="shared" si="203"/>
        <v>279.58281702073776</v>
      </c>
      <c r="AC669" s="10">
        <f t="shared" si="204"/>
        <v>280.49612623879318</v>
      </c>
      <c r="AD669" s="10">
        <f t="shared" si="205"/>
        <v>281.79459510373908</v>
      </c>
      <c r="AE669" s="10">
        <f t="shared" si="206"/>
        <v>278.61581473002303</v>
      </c>
      <c r="AF669" s="10">
        <f t="shared" si="207"/>
        <v>279.53515605214346</v>
      </c>
      <c r="AG669" s="10">
        <f t="shared" si="208"/>
        <v>280.94582870044763</v>
      </c>
      <c r="AH669" s="10">
        <f t="shared" si="209"/>
        <v>281.72764239417688</v>
      </c>
      <c r="AN669" s="10">
        <f t="shared" si="190"/>
        <v>278.50534877203319</v>
      </c>
      <c r="AO669" s="10">
        <f t="shared" si="191"/>
        <v>279.15790180352997</v>
      </c>
      <c r="AP669" s="10">
        <f t="shared" si="192"/>
        <v>279.99444986721386</v>
      </c>
      <c r="AQ669" s="10">
        <f t="shared" si="193"/>
        <v>281.51343731634609</v>
      </c>
    </row>
    <row r="670" spans="5:43" x14ac:dyDescent="0.2">
      <c r="E670" s="20">
        <v>40850.416666666664</v>
      </c>
      <c r="F670">
        <v>6954.5969999999998</v>
      </c>
      <c r="G670">
        <v>5772.6729999999998</v>
      </c>
      <c r="H670">
        <v>5998.4409999999998</v>
      </c>
      <c r="I670">
        <v>7661.616</v>
      </c>
      <c r="J670" s="6">
        <f>('VWP Details'!$I$63-F670)*'VWP Details'!$J$63+('VWP Details'!$M$63-'VWP Details'!$L$63)*'VWP Details'!$K$63</f>
        <v>1723.9980797000001</v>
      </c>
      <c r="K670" s="6">
        <f>('VWP Details'!$I$62-G670)*'VWP Details'!$J$62+('VWP Details'!$M$62-'VWP Details'!$L$62)*'VWP Details'!$K$62</f>
        <v>1614.1790660000008</v>
      </c>
      <c r="L670" s="6">
        <f>('VWP Details'!$I$61-H670)*'VWP Details'!$J$61+('VWP Details'!$M$61-'VWP Details'!$L$61)*'VWP Details'!$K$61</f>
        <v>1421.8067425000002</v>
      </c>
      <c r="M670" s="6">
        <f>('VWP Details'!I$60-I670)*'VWP Details'!$J$60+('VWP Details'!$M$60-'VWP Details'!$L$60)*'VWP Details'!$K$60</f>
        <v>804.43240119999962</v>
      </c>
      <c r="N670" s="9">
        <f t="shared" si="194"/>
        <v>176.11519623156147</v>
      </c>
      <c r="O670" s="9">
        <f t="shared" si="195"/>
        <v>164.89662390513669</v>
      </c>
      <c r="P670" s="9">
        <f t="shared" si="196"/>
        <v>145.24480996076176</v>
      </c>
      <c r="Q670" s="9">
        <f t="shared" si="197"/>
        <v>82.17687238782608</v>
      </c>
      <c r="R670" s="9">
        <f t="shared" si="198"/>
        <v>278.61519623156147</v>
      </c>
      <c r="S670" s="9">
        <f t="shared" si="199"/>
        <v>279.39662390513672</v>
      </c>
      <c r="T670" s="9">
        <f t="shared" si="200"/>
        <v>281.74480996076176</v>
      </c>
      <c r="U670" s="9">
        <f t="shared" si="201"/>
        <v>281.67687238782605</v>
      </c>
      <c r="V670" s="10">
        <f>'VWP Details'!P$63</f>
        <v>102.5</v>
      </c>
      <c r="W670" s="10">
        <f>'VWP Details'!P$62</f>
        <v>114.5</v>
      </c>
      <c r="X670" s="10">
        <f>'VWP Details'!P$61</f>
        <v>136.5</v>
      </c>
      <c r="Y670" s="10">
        <f>'VWP Details'!P$60</f>
        <v>199.5</v>
      </c>
      <c r="AA670" s="10">
        <f t="shared" si="202"/>
        <v>278.62402938487759</v>
      </c>
      <c r="AB670" s="10">
        <f t="shared" si="203"/>
        <v>279.53866284876108</v>
      </c>
      <c r="AC670" s="10">
        <f t="shared" si="204"/>
        <v>280.83337005318242</v>
      </c>
      <c r="AD670" s="10">
        <f t="shared" si="205"/>
        <v>281.82774562481757</v>
      </c>
      <c r="AE670" s="10">
        <f t="shared" si="206"/>
        <v>278.61587752775955</v>
      </c>
      <c r="AF670" s="10">
        <f t="shared" si="207"/>
        <v>279.54394935986289</v>
      </c>
      <c r="AG670" s="10">
        <f t="shared" si="208"/>
        <v>280.94328686150055</v>
      </c>
      <c r="AH670" s="10">
        <f t="shared" si="209"/>
        <v>281.73362222106283</v>
      </c>
      <c r="AN670" s="10">
        <f t="shared" ref="AN670:AN681" si="210">AJ$348-AJ670</f>
        <v>278.50534877203319</v>
      </c>
      <c r="AO670" s="10">
        <f t="shared" ref="AO670:AO681" si="211">AK$348-AK670</f>
        <v>279.15790180352997</v>
      </c>
      <c r="AP670" s="10">
        <f t="shared" ref="AP670:AP681" si="212">AL$348-AL670</f>
        <v>279.99444986721386</v>
      </c>
      <c r="AQ670" s="10">
        <f t="shared" ref="AQ670:AQ681" si="213">AM$348-AM670</f>
        <v>281.51343731634609</v>
      </c>
    </row>
    <row r="671" spans="5:43" x14ac:dyDescent="0.2">
      <c r="E671" s="20">
        <v>40850.458333333336</v>
      </c>
      <c r="F671">
        <v>6954.607</v>
      </c>
      <c r="G671">
        <v>5772.8689999999997</v>
      </c>
      <c r="H671">
        <v>6024.2129999999997</v>
      </c>
      <c r="I671">
        <v>7660.4309999999996</v>
      </c>
      <c r="J671" s="6">
        <f>('VWP Details'!$I$63-F671)*'VWP Details'!$J$63+('VWP Details'!$M$63-'VWP Details'!$L$63)*'VWP Details'!$K$63</f>
        <v>1723.9893806999999</v>
      </c>
      <c r="K671" s="6">
        <f>('VWP Details'!$I$62-G671)*'VWP Details'!$J$62+('VWP Details'!$M$62-'VWP Details'!$L$62)*'VWP Details'!$K$62</f>
        <v>1614.0696980000007</v>
      </c>
      <c r="L671" s="6">
        <f>('VWP Details'!$I$61-H671)*'VWP Details'!$J$61+('VWP Details'!$M$61-'VWP Details'!$L$61)*'VWP Details'!$K$61</f>
        <v>1407.4388525000002</v>
      </c>
      <c r="M671" s="6">
        <f>('VWP Details'!I$60-I671)*'VWP Details'!$J$60+('VWP Details'!$M$60-'VWP Details'!$L$60)*'VWP Details'!$K$60</f>
        <v>805.07739669999978</v>
      </c>
      <c r="N671" s="9">
        <f t="shared" si="194"/>
        <v>176.11430758434656</v>
      </c>
      <c r="O671" s="9">
        <f t="shared" si="195"/>
        <v>164.88545140615986</v>
      </c>
      <c r="P671" s="9">
        <f t="shared" si="196"/>
        <v>143.77705672102277</v>
      </c>
      <c r="Q671" s="9">
        <f t="shared" si="197"/>
        <v>82.242761967628141</v>
      </c>
      <c r="R671" s="9">
        <f t="shared" si="198"/>
        <v>278.61430758434653</v>
      </c>
      <c r="S671" s="9">
        <f t="shared" si="199"/>
        <v>279.38545140615986</v>
      </c>
      <c r="T671" s="9">
        <f t="shared" si="200"/>
        <v>280.27705672102275</v>
      </c>
      <c r="U671" s="9">
        <f t="shared" si="201"/>
        <v>281.74276196762816</v>
      </c>
      <c r="V671" s="10">
        <f>'VWP Details'!P$63</f>
        <v>102.5</v>
      </c>
      <c r="W671" s="10">
        <f>'VWP Details'!P$62</f>
        <v>114.5</v>
      </c>
      <c r="X671" s="10">
        <f>'VWP Details'!P$61</f>
        <v>136.5</v>
      </c>
      <c r="Y671" s="10">
        <f>'VWP Details'!P$60</f>
        <v>199.5</v>
      </c>
      <c r="AA671" s="10">
        <f t="shared" si="202"/>
        <v>278.62084802784818</v>
      </c>
      <c r="AB671" s="10">
        <f t="shared" si="203"/>
        <v>279.48997127413878</v>
      </c>
      <c r="AC671" s="10">
        <f t="shared" si="204"/>
        <v>280.83593286925367</v>
      </c>
      <c r="AD671" s="10">
        <f t="shared" si="205"/>
        <v>281.75348223006347</v>
      </c>
      <c r="AE671" s="10">
        <f t="shared" si="206"/>
        <v>278.61563669148541</v>
      </c>
      <c r="AF671" s="10">
        <f t="shared" si="207"/>
        <v>279.5498517049902</v>
      </c>
      <c r="AG671" s="10">
        <f t="shared" si="208"/>
        <v>280.91679008772428</v>
      </c>
      <c r="AH671" s="10">
        <f t="shared" si="209"/>
        <v>281.73230859969334</v>
      </c>
      <c r="AN671" s="10">
        <f t="shared" si="210"/>
        <v>278.50534877203319</v>
      </c>
      <c r="AO671" s="10">
        <f t="shared" si="211"/>
        <v>279.15790180352997</v>
      </c>
      <c r="AP671" s="10">
        <f t="shared" si="212"/>
        <v>279.99444986721386</v>
      </c>
      <c r="AQ671" s="10">
        <f t="shared" si="213"/>
        <v>281.51343731634609</v>
      </c>
    </row>
    <row r="672" spans="5:43" x14ac:dyDescent="0.2">
      <c r="E672" s="20">
        <v>40850.5</v>
      </c>
      <c r="F672">
        <v>6954.6559999999999</v>
      </c>
      <c r="G672">
        <v>5772.1319999999996</v>
      </c>
      <c r="H672">
        <v>6001.8860000000004</v>
      </c>
      <c r="I672">
        <v>7660.2929999999997</v>
      </c>
      <c r="J672" s="6">
        <f>('VWP Details'!$I$63-F672)*'VWP Details'!$J$63+('VWP Details'!$M$63-'VWP Details'!$L$63)*'VWP Details'!$K$63</f>
        <v>1723.9467555999997</v>
      </c>
      <c r="K672" s="6">
        <f>('VWP Details'!$I$62-G672)*'VWP Details'!$J$62+('VWP Details'!$M$62-'VWP Details'!$L$62)*'VWP Details'!$K$62</f>
        <v>1614.4809440000008</v>
      </c>
      <c r="L672" s="6">
        <f>('VWP Details'!$I$61-H672)*'VWP Details'!$J$61+('VWP Details'!$M$61-'VWP Details'!$L$61)*'VWP Details'!$K$61</f>
        <v>1419.8861549999997</v>
      </c>
      <c r="M672" s="6">
        <f>('VWP Details'!I$60-I672)*'VWP Details'!$J$60+('VWP Details'!$M$60-'VWP Details'!$L$60)*'VWP Details'!$K$60</f>
        <v>805.15251009999974</v>
      </c>
      <c r="N672" s="9">
        <f t="shared" si="194"/>
        <v>176.10995321299353</v>
      </c>
      <c r="O672" s="9">
        <f t="shared" si="195"/>
        <v>164.9274622824145</v>
      </c>
      <c r="P672" s="9">
        <f t="shared" si="196"/>
        <v>145.04861215264046</v>
      </c>
      <c r="Q672" s="9">
        <f t="shared" si="197"/>
        <v>82.250435184516476</v>
      </c>
      <c r="R672" s="9">
        <f t="shared" si="198"/>
        <v>278.60995321299356</v>
      </c>
      <c r="S672" s="9">
        <f t="shared" si="199"/>
        <v>279.42746228241447</v>
      </c>
      <c r="T672" s="9">
        <f t="shared" si="200"/>
        <v>281.54861215264043</v>
      </c>
      <c r="U672" s="9">
        <f t="shared" si="201"/>
        <v>281.7504351845165</v>
      </c>
      <c r="V672" s="10">
        <f>'VWP Details'!P$63</f>
        <v>102.5</v>
      </c>
      <c r="W672" s="10">
        <f>'VWP Details'!P$62</f>
        <v>114.5</v>
      </c>
      <c r="X672" s="10">
        <f>'VWP Details'!P$61</f>
        <v>136.5</v>
      </c>
      <c r="Y672" s="10">
        <f>'VWP Details'!P$60</f>
        <v>199.5</v>
      </c>
      <c r="AA672" s="10">
        <f t="shared" si="202"/>
        <v>278.61661806710532</v>
      </c>
      <c r="AB672" s="10">
        <f t="shared" si="203"/>
        <v>279.4429897758904</v>
      </c>
      <c r="AC672" s="10">
        <f t="shared" si="204"/>
        <v>281.13046308245532</v>
      </c>
      <c r="AD672" s="10">
        <f t="shared" si="205"/>
        <v>281.7588534818853</v>
      </c>
      <c r="AE672" s="10">
        <f t="shared" si="206"/>
        <v>278.61517199572836</v>
      </c>
      <c r="AF672" s="10">
        <f t="shared" si="207"/>
        <v>279.55539672338813</v>
      </c>
      <c r="AG672" s="10">
        <f t="shared" si="208"/>
        <v>280.89166402286133</v>
      </c>
      <c r="AH672" s="10">
        <f t="shared" si="209"/>
        <v>281.72901285699822</v>
      </c>
      <c r="AN672" s="10">
        <f t="shared" si="210"/>
        <v>278.50534877203319</v>
      </c>
      <c r="AO672" s="10">
        <f t="shared" si="211"/>
        <v>279.15790180352997</v>
      </c>
      <c r="AP672" s="10">
        <f t="shared" si="212"/>
        <v>279.99444986721386</v>
      </c>
      <c r="AQ672" s="10">
        <f t="shared" si="213"/>
        <v>281.51343731634609</v>
      </c>
    </row>
    <row r="673" spans="5:43" x14ac:dyDescent="0.2">
      <c r="E673" s="20">
        <v>40850.541666666664</v>
      </c>
      <c r="F673">
        <v>6954.7550000000001</v>
      </c>
      <c r="G673">
        <v>5772.9740000000002</v>
      </c>
      <c r="H673">
        <v>5998.7520000000004</v>
      </c>
      <c r="I673">
        <v>7661.915</v>
      </c>
      <c r="J673" s="6">
        <f>('VWP Details'!$I$63-F673)*'VWP Details'!$J$63+('VWP Details'!$M$63-'VWP Details'!$L$63)*'VWP Details'!$K$63</f>
        <v>1723.8606354999997</v>
      </c>
      <c r="K673" s="6">
        <f>('VWP Details'!$I$62-G673)*'VWP Details'!$J$62+('VWP Details'!$M$62-'VWP Details'!$L$62)*'VWP Details'!$K$62</f>
        <v>1614.0111080000006</v>
      </c>
      <c r="L673" s="6">
        <f>('VWP Details'!$I$61-H673)*'VWP Details'!$J$61+('VWP Details'!$M$61-'VWP Details'!$L$61)*'VWP Details'!$K$61</f>
        <v>1421.6333599999998</v>
      </c>
      <c r="M673" s="6">
        <f>('VWP Details'!I$60-I673)*'VWP Details'!$J$60+('VWP Details'!$M$60-'VWP Details'!$L$60)*'VWP Details'!$K$60</f>
        <v>804.26965549999954</v>
      </c>
      <c r="N673" s="9">
        <f t="shared" si="194"/>
        <v>176.10115560556602</v>
      </c>
      <c r="O673" s="9">
        <f t="shared" si="195"/>
        <v>164.87946613885086</v>
      </c>
      <c r="P673" s="9">
        <f t="shared" si="196"/>
        <v>145.22709805413598</v>
      </c>
      <c r="Q673" s="9">
        <f t="shared" si="197"/>
        <v>82.160247084567999</v>
      </c>
      <c r="R673" s="9">
        <f t="shared" si="198"/>
        <v>278.60115560556602</v>
      </c>
      <c r="S673" s="9">
        <f t="shared" si="199"/>
        <v>279.37946613885083</v>
      </c>
      <c r="T673" s="9">
        <f t="shared" si="200"/>
        <v>281.72709805413598</v>
      </c>
      <c r="U673" s="9">
        <f t="shared" si="201"/>
        <v>281.66024708456803</v>
      </c>
      <c r="V673" s="10">
        <f>'VWP Details'!P$63</f>
        <v>102.5</v>
      </c>
      <c r="W673" s="10">
        <f>'VWP Details'!P$62</f>
        <v>114.5</v>
      </c>
      <c r="X673" s="10">
        <f>'VWP Details'!P$61</f>
        <v>136.5</v>
      </c>
      <c r="Y673" s="10">
        <f>'VWP Details'!P$60</f>
        <v>199.5</v>
      </c>
      <c r="AA673" s="10">
        <f t="shared" si="202"/>
        <v>278.6120504204207</v>
      </c>
      <c r="AB673" s="10">
        <f t="shared" si="203"/>
        <v>279.4008078919984</v>
      </c>
      <c r="AC673" s="10">
        <f t="shared" si="204"/>
        <v>281.40265692980932</v>
      </c>
      <c r="AD673" s="10">
        <f t="shared" si="205"/>
        <v>281.69606655065115</v>
      </c>
      <c r="AE673" s="10">
        <f t="shared" si="206"/>
        <v>278.61466304323255</v>
      </c>
      <c r="AF673" s="10">
        <f t="shared" si="207"/>
        <v>279.55975161918161</v>
      </c>
      <c r="AG673" s="10">
        <f t="shared" si="208"/>
        <v>280.88164808401547</v>
      </c>
      <c r="AH673" s="10">
        <f t="shared" si="209"/>
        <v>281.72418526311174</v>
      </c>
      <c r="AN673" s="10">
        <f t="shared" si="210"/>
        <v>278.50534877203319</v>
      </c>
      <c r="AO673" s="10">
        <f t="shared" si="211"/>
        <v>279.15790180352997</v>
      </c>
      <c r="AP673" s="10">
        <f t="shared" si="212"/>
        <v>279.99444986721386</v>
      </c>
      <c r="AQ673" s="10">
        <f t="shared" si="213"/>
        <v>281.51343731634609</v>
      </c>
    </row>
    <row r="674" spans="5:43" x14ac:dyDescent="0.2">
      <c r="E674" s="20">
        <v>40850.583333333336</v>
      </c>
      <c r="F674">
        <v>6954.7870000000003</v>
      </c>
      <c r="G674">
        <v>5772.6049999999996</v>
      </c>
      <c r="H674">
        <v>5999.4380000000001</v>
      </c>
      <c r="I674">
        <v>7662.2030000000004</v>
      </c>
      <c r="J674" s="6">
        <f>('VWP Details'!$I$63-F674)*'VWP Details'!$J$63+('VWP Details'!$M$63-'VWP Details'!$L$63)*'VWP Details'!$K$63</f>
        <v>1723.8327986999996</v>
      </c>
      <c r="K674" s="6">
        <f>('VWP Details'!$I$62-G674)*'VWP Details'!$J$62+('VWP Details'!$M$62-'VWP Details'!$L$62)*'VWP Details'!$K$62</f>
        <v>1614.217010000001</v>
      </c>
      <c r="L674" s="6">
        <f>('VWP Details'!$I$61-H674)*'VWP Details'!$J$61+('VWP Details'!$M$61-'VWP Details'!$L$61)*'VWP Details'!$K$61</f>
        <v>1421.2509149999998</v>
      </c>
      <c r="M674" s="6">
        <f>('VWP Details'!I$60-I674)*'VWP Details'!$J$60+('VWP Details'!$M$60-'VWP Details'!$L$60)*'VWP Details'!$K$60</f>
        <v>804.11289709999937</v>
      </c>
      <c r="N674" s="9">
        <f t="shared" si="194"/>
        <v>176.09831193447832</v>
      </c>
      <c r="O674" s="9">
        <f t="shared" si="195"/>
        <v>164.9005000782511</v>
      </c>
      <c r="P674" s="9">
        <f t="shared" si="196"/>
        <v>145.18802934691649</v>
      </c>
      <c r="Q674" s="9">
        <f t="shared" si="197"/>
        <v>82.144233414540139</v>
      </c>
      <c r="R674" s="9">
        <f t="shared" si="198"/>
        <v>278.59831193447832</v>
      </c>
      <c r="S674" s="9">
        <f t="shared" si="199"/>
        <v>279.40050007825107</v>
      </c>
      <c r="T674" s="9">
        <f t="shared" si="200"/>
        <v>281.68802934691649</v>
      </c>
      <c r="U674" s="9">
        <f t="shared" si="201"/>
        <v>281.64423341454017</v>
      </c>
      <c r="V674" s="10">
        <f>'VWP Details'!P$63</f>
        <v>102.5</v>
      </c>
      <c r="W674" s="10">
        <f>'VWP Details'!P$62</f>
        <v>114.5</v>
      </c>
      <c r="X674" s="10">
        <f>'VWP Details'!P$61</f>
        <v>136.5</v>
      </c>
      <c r="Y674" s="10">
        <f>'VWP Details'!P$60</f>
        <v>199.5</v>
      </c>
      <c r="AA674" s="10">
        <f t="shared" si="202"/>
        <v>278.60778491378915</v>
      </c>
      <c r="AB674" s="10">
        <f t="shared" si="203"/>
        <v>279.39790076216258</v>
      </c>
      <c r="AC674" s="10">
        <f t="shared" si="204"/>
        <v>281.39712124709547</v>
      </c>
      <c r="AD674" s="10">
        <f t="shared" si="205"/>
        <v>281.69491000781579</v>
      </c>
      <c r="AE674" s="10">
        <f t="shared" si="206"/>
        <v>278.61405876312642</v>
      </c>
      <c r="AF674" s="10">
        <f t="shared" si="207"/>
        <v>279.56237590781393</v>
      </c>
      <c r="AG674" s="10">
        <f t="shared" si="208"/>
        <v>280.89345954733301</v>
      </c>
      <c r="AH674" s="10">
        <f t="shared" si="209"/>
        <v>281.721466010612</v>
      </c>
      <c r="AN674" s="10">
        <f t="shared" si="210"/>
        <v>278.50534877203319</v>
      </c>
      <c r="AO674" s="10">
        <f t="shared" si="211"/>
        <v>279.15790180352997</v>
      </c>
      <c r="AP674" s="10">
        <f t="shared" si="212"/>
        <v>279.99444986721386</v>
      </c>
      <c r="AQ674" s="10">
        <f t="shared" si="213"/>
        <v>281.51343731634609</v>
      </c>
    </row>
    <row r="675" spans="5:43" x14ac:dyDescent="0.2">
      <c r="E675" s="20">
        <v>40850.625</v>
      </c>
      <c r="F675">
        <v>6954.8159999999998</v>
      </c>
      <c r="G675">
        <v>5772.433</v>
      </c>
      <c r="H675">
        <v>6000.4260000000004</v>
      </c>
      <c r="I675">
        <v>7662.1450000000004</v>
      </c>
      <c r="J675" s="6">
        <f>('VWP Details'!$I$63-F675)*'VWP Details'!$J$63+('VWP Details'!$M$63-'VWP Details'!$L$63)*'VWP Details'!$K$63</f>
        <v>1723.8075715999998</v>
      </c>
      <c r="K675" s="6">
        <f>('VWP Details'!$I$62-G675)*'VWP Details'!$J$62+('VWP Details'!$M$62-'VWP Details'!$L$62)*'VWP Details'!$K$62</f>
        <v>1614.3129860000006</v>
      </c>
      <c r="L675" s="6">
        <f>('VWP Details'!$I$61-H675)*'VWP Details'!$J$61+('VWP Details'!$M$61-'VWP Details'!$L$61)*'VWP Details'!$K$61</f>
        <v>1420.7001049999997</v>
      </c>
      <c r="M675" s="6">
        <f>('VWP Details'!I$60-I675)*'VWP Details'!$J$60+('VWP Details'!$M$60-'VWP Details'!$L$60)*'VWP Details'!$K$60</f>
        <v>804.14446649999934</v>
      </c>
      <c r="N675" s="9">
        <f t="shared" si="194"/>
        <v>176.09573485755513</v>
      </c>
      <c r="O675" s="9">
        <f t="shared" si="195"/>
        <v>164.91030451612866</v>
      </c>
      <c r="P675" s="9">
        <f t="shared" si="196"/>
        <v>145.13176129628548</v>
      </c>
      <c r="Q675" s="9">
        <f t="shared" si="197"/>
        <v>82.147458389754078</v>
      </c>
      <c r="R675" s="9">
        <f t="shared" si="198"/>
        <v>278.59573485755516</v>
      </c>
      <c r="S675" s="9">
        <f t="shared" si="199"/>
        <v>279.41030451612869</v>
      </c>
      <c r="T675" s="9">
        <f t="shared" si="200"/>
        <v>281.6317612962855</v>
      </c>
      <c r="U675" s="9">
        <f t="shared" si="201"/>
        <v>281.64745838975409</v>
      </c>
      <c r="V675" s="10">
        <f>'VWP Details'!P$63</f>
        <v>102.5</v>
      </c>
      <c r="W675" s="10">
        <f>'VWP Details'!P$62</f>
        <v>114.5</v>
      </c>
      <c r="X675" s="10">
        <f>'VWP Details'!P$61</f>
        <v>136.5</v>
      </c>
      <c r="Y675" s="10">
        <f>'VWP Details'!P$60</f>
        <v>199.5</v>
      </c>
      <c r="AA675" s="10">
        <f t="shared" si="202"/>
        <v>278.60389263898787</v>
      </c>
      <c r="AB675" s="10">
        <f t="shared" si="203"/>
        <v>279.40063688436101</v>
      </c>
      <c r="AC675" s="10">
        <f t="shared" si="204"/>
        <v>281.37451151420021</v>
      </c>
      <c r="AD675" s="10">
        <f t="shared" si="205"/>
        <v>281.68902720820137</v>
      </c>
      <c r="AE675" s="10">
        <f t="shared" si="206"/>
        <v>278.61339087458805</v>
      </c>
      <c r="AF675" s="10">
        <f t="shared" si="207"/>
        <v>279.56649749188864</v>
      </c>
      <c r="AG675" s="10">
        <f t="shared" si="208"/>
        <v>280.88907518351152</v>
      </c>
      <c r="AH675" s="10">
        <f t="shared" si="209"/>
        <v>281.7287265945555</v>
      </c>
      <c r="AN675" s="10">
        <f t="shared" si="210"/>
        <v>278.50534877203319</v>
      </c>
      <c r="AO675" s="10">
        <f t="shared" si="211"/>
        <v>279.15790180352997</v>
      </c>
      <c r="AP675" s="10">
        <f t="shared" si="212"/>
        <v>279.99444986721386</v>
      </c>
      <c r="AQ675" s="10">
        <f t="shared" si="213"/>
        <v>281.51343731634609</v>
      </c>
    </row>
    <row r="676" spans="5:43" x14ac:dyDescent="0.2">
      <c r="E676" s="20">
        <v>40850.666666666664</v>
      </c>
      <c r="F676">
        <v>6954.8549999999996</v>
      </c>
      <c r="G676">
        <v>5771.6729999999998</v>
      </c>
      <c r="H676">
        <v>6005.3739999999998</v>
      </c>
      <c r="I676">
        <v>7658.9930000000004</v>
      </c>
      <c r="J676" s="6">
        <f>('VWP Details'!$I$63-F676)*'VWP Details'!$J$63+('VWP Details'!$M$63-'VWP Details'!$L$63)*'VWP Details'!$K$63</f>
        <v>1723.7736455000002</v>
      </c>
      <c r="K676" s="6">
        <f>('VWP Details'!$I$62-G676)*'VWP Details'!$J$62+('VWP Details'!$M$62-'VWP Details'!$L$62)*'VWP Details'!$K$62</f>
        <v>1614.7370660000008</v>
      </c>
      <c r="L676" s="6">
        <f>('VWP Details'!$I$61-H676)*'VWP Details'!$J$61+('VWP Details'!$M$61-'VWP Details'!$L$61)*'VWP Details'!$K$61</f>
        <v>1417.941595</v>
      </c>
      <c r="M676" s="6">
        <f>('VWP Details'!I$60-I676)*'VWP Details'!$J$60+('VWP Details'!$M$60-'VWP Details'!$L$60)*'VWP Details'!$K$60</f>
        <v>805.86010009999939</v>
      </c>
      <c r="N676" s="9">
        <f t="shared" si="194"/>
        <v>176.09226913341706</v>
      </c>
      <c r="O676" s="9">
        <f t="shared" si="195"/>
        <v>164.9536264509367</v>
      </c>
      <c r="P676" s="9">
        <f t="shared" si="196"/>
        <v>144.8499654313845</v>
      </c>
      <c r="Q676" s="9">
        <f t="shared" si="197"/>
        <v>82.322719111725448</v>
      </c>
      <c r="R676" s="9">
        <f t="shared" si="198"/>
        <v>278.59226913341706</v>
      </c>
      <c r="S676" s="9">
        <f t="shared" si="199"/>
        <v>279.45362645093667</v>
      </c>
      <c r="T676" s="9">
        <f t="shared" si="200"/>
        <v>281.34996543138448</v>
      </c>
      <c r="U676" s="9">
        <f t="shared" si="201"/>
        <v>281.82271911172546</v>
      </c>
      <c r="V676" s="10">
        <f>'VWP Details'!P$63</f>
        <v>102.5</v>
      </c>
      <c r="W676" s="10">
        <f>'VWP Details'!P$62</f>
        <v>114.5</v>
      </c>
      <c r="X676" s="10">
        <f>'VWP Details'!P$61</f>
        <v>136.5</v>
      </c>
      <c r="Y676" s="10">
        <f>'VWP Details'!P$60</f>
        <v>199.5</v>
      </c>
      <c r="AA676" s="10">
        <f t="shared" si="202"/>
        <v>278.599484948802</v>
      </c>
      <c r="AB676" s="10">
        <f t="shared" si="203"/>
        <v>279.41427189331637</v>
      </c>
      <c r="AC676" s="10">
        <f t="shared" si="204"/>
        <v>281.58909325627258</v>
      </c>
      <c r="AD676" s="10">
        <f t="shared" si="205"/>
        <v>281.70501863702088</v>
      </c>
      <c r="AE676" s="10">
        <f t="shared" si="206"/>
        <v>278.61285119029998</v>
      </c>
      <c r="AF676" s="10">
        <f t="shared" si="207"/>
        <v>279.56981347331754</v>
      </c>
      <c r="AG676" s="10">
        <f t="shared" si="208"/>
        <v>280.89624890368913</v>
      </c>
      <c r="AH676" s="10">
        <f t="shared" si="209"/>
        <v>281.74000035092195</v>
      </c>
      <c r="AN676" s="10">
        <f t="shared" si="210"/>
        <v>278.50534877203319</v>
      </c>
      <c r="AO676" s="10">
        <f t="shared" si="211"/>
        <v>279.15790180352997</v>
      </c>
      <c r="AP676" s="10">
        <f t="shared" si="212"/>
        <v>279.99444986721386</v>
      </c>
      <c r="AQ676" s="10">
        <f t="shared" si="213"/>
        <v>281.51343731634609</v>
      </c>
    </row>
    <row r="677" spans="5:43" x14ac:dyDescent="0.2">
      <c r="E677" s="20">
        <v>40850.708333333336</v>
      </c>
      <c r="F677">
        <v>6954.8459999999995</v>
      </c>
      <c r="G677">
        <v>5771.7780000000002</v>
      </c>
      <c r="H677">
        <v>6002.6840000000002</v>
      </c>
      <c r="I677">
        <v>7663.4570000000003</v>
      </c>
      <c r="J677" s="6">
        <f>('VWP Details'!$I$63-F677)*'VWP Details'!$J$63+('VWP Details'!$M$63-'VWP Details'!$L$63)*'VWP Details'!$K$63</f>
        <v>1723.7814746000001</v>
      </c>
      <c r="K677" s="6">
        <f>('VWP Details'!$I$62-G677)*'VWP Details'!$J$62+('VWP Details'!$M$62-'VWP Details'!$L$62)*'VWP Details'!$K$62</f>
        <v>1614.6784760000005</v>
      </c>
      <c r="L677" s="6">
        <f>('VWP Details'!$I$61-H677)*'VWP Details'!$J$61+('VWP Details'!$M$61-'VWP Details'!$L$61)*'VWP Details'!$K$61</f>
        <v>1419.4412699999998</v>
      </c>
      <c r="M677" s="6">
        <f>('VWP Details'!I$60-I677)*'VWP Details'!$J$60+('VWP Details'!$M$60-'VWP Details'!$L$60)*'VWP Details'!$K$60</f>
        <v>803.43034489999934</v>
      </c>
      <c r="N677" s="9">
        <f t="shared" si="194"/>
        <v>176.09306891591046</v>
      </c>
      <c r="O677" s="9">
        <f t="shared" si="195"/>
        <v>164.94764118362764</v>
      </c>
      <c r="P677" s="9">
        <f t="shared" si="196"/>
        <v>145.00316488097698</v>
      </c>
      <c r="Q677" s="9">
        <f t="shared" si="197"/>
        <v>82.074507226293917</v>
      </c>
      <c r="R677" s="9">
        <f t="shared" si="198"/>
        <v>278.59306891591046</v>
      </c>
      <c r="S677" s="9">
        <f t="shared" si="199"/>
        <v>279.44764118362764</v>
      </c>
      <c r="T677" s="9">
        <f t="shared" si="200"/>
        <v>281.50316488097701</v>
      </c>
      <c r="U677" s="9">
        <f t="shared" si="201"/>
        <v>281.57450722629392</v>
      </c>
      <c r="V677" s="10">
        <f>'VWP Details'!P$63</f>
        <v>102.5</v>
      </c>
      <c r="W677" s="10">
        <f>'VWP Details'!P$62</f>
        <v>114.5</v>
      </c>
      <c r="X677" s="10">
        <f>'VWP Details'!P$61</f>
        <v>136.5</v>
      </c>
      <c r="Y677" s="10">
        <f>'VWP Details'!P$60</f>
        <v>199.5</v>
      </c>
      <c r="AA677" s="10">
        <f t="shared" si="202"/>
        <v>278.59610808938544</v>
      </c>
      <c r="AB677" s="10">
        <f t="shared" si="203"/>
        <v>279.41830767355896</v>
      </c>
      <c r="AC677" s="10">
        <f t="shared" si="204"/>
        <v>281.58000380193988</v>
      </c>
      <c r="AD677" s="10">
        <f t="shared" si="205"/>
        <v>281.66983304537632</v>
      </c>
      <c r="AE677" s="10">
        <f t="shared" si="206"/>
        <v>278.61214346701144</v>
      </c>
      <c r="AF677" s="10">
        <f t="shared" si="207"/>
        <v>279.56988817273213</v>
      </c>
      <c r="AG677" s="10">
        <f t="shared" si="208"/>
        <v>280.9348227287058</v>
      </c>
      <c r="AH677" s="10">
        <f t="shared" si="209"/>
        <v>281.73031997400358</v>
      </c>
      <c r="AN677" s="10">
        <f t="shared" si="210"/>
        <v>278.50534877203319</v>
      </c>
      <c r="AO677" s="10">
        <f t="shared" si="211"/>
        <v>279.15790180352997</v>
      </c>
      <c r="AP677" s="10">
        <f t="shared" si="212"/>
        <v>279.99444986721386</v>
      </c>
      <c r="AQ677" s="10">
        <f t="shared" si="213"/>
        <v>281.51343731634609</v>
      </c>
    </row>
    <row r="678" spans="5:43" x14ac:dyDescent="0.2">
      <c r="E678" s="20">
        <v>40850.75</v>
      </c>
      <c r="F678">
        <v>6954.7550000000001</v>
      </c>
      <c r="G678">
        <v>5769.4539999999997</v>
      </c>
      <c r="H678">
        <v>6020.0609999999997</v>
      </c>
      <c r="I678">
        <v>7666.8649999999998</v>
      </c>
      <c r="J678" s="6">
        <f>('VWP Details'!$I$63-F678)*'VWP Details'!$J$63+('VWP Details'!$M$63-'VWP Details'!$L$63)*'VWP Details'!$K$63</f>
        <v>1723.8606354999997</v>
      </c>
      <c r="K678" s="6">
        <f>('VWP Details'!$I$62-G678)*'VWP Details'!$J$62+('VWP Details'!$M$62-'VWP Details'!$L$62)*'VWP Details'!$K$62</f>
        <v>1615.9752680000008</v>
      </c>
      <c r="L678" s="6">
        <f>('VWP Details'!$I$61-H678)*'VWP Details'!$J$61+('VWP Details'!$M$61-'VWP Details'!$L$61)*'VWP Details'!$K$61</f>
        <v>1409.7535925000002</v>
      </c>
      <c r="M678" s="6">
        <f>('VWP Details'!I$60-I678)*'VWP Details'!$J$60+('VWP Details'!$M$60-'VWP Details'!$L$60)*'VWP Details'!$K$60</f>
        <v>801.57537049999974</v>
      </c>
      <c r="N678" s="9">
        <f t="shared" si="194"/>
        <v>176.10115560556602</v>
      </c>
      <c r="O678" s="9">
        <f t="shared" si="195"/>
        <v>165.08011510006688</v>
      </c>
      <c r="P678" s="9">
        <f t="shared" si="196"/>
        <v>144.01351921719677</v>
      </c>
      <c r="Q678" s="9">
        <f t="shared" si="197"/>
        <v>81.885012130964526</v>
      </c>
      <c r="R678" s="9">
        <f t="shared" si="198"/>
        <v>278.60115560556602</v>
      </c>
      <c r="S678" s="9">
        <f t="shared" si="199"/>
        <v>279.58011510006691</v>
      </c>
      <c r="T678" s="9">
        <f t="shared" si="200"/>
        <v>280.51351921719674</v>
      </c>
      <c r="U678" s="9">
        <f t="shared" si="201"/>
        <v>281.38501213096453</v>
      </c>
      <c r="V678" s="10">
        <f>'VWP Details'!P$63</f>
        <v>102.5</v>
      </c>
      <c r="W678" s="10">
        <f>'VWP Details'!P$62</f>
        <v>114.5</v>
      </c>
      <c r="X678" s="10">
        <f>'VWP Details'!P$61</f>
        <v>136.5</v>
      </c>
      <c r="Y678" s="10">
        <f>'VWP Details'!P$60</f>
        <v>199.5</v>
      </c>
      <c r="AA678" s="10">
        <f t="shared" si="202"/>
        <v>278.59610808938544</v>
      </c>
      <c r="AB678" s="10">
        <f t="shared" si="203"/>
        <v>279.45843746580221</v>
      </c>
      <c r="AC678" s="10">
        <f t="shared" si="204"/>
        <v>281.33728803455199</v>
      </c>
      <c r="AD678" s="10">
        <f t="shared" si="205"/>
        <v>281.61478605465561</v>
      </c>
      <c r="AE678" s="10">
        <f t="shared" si="206"/>
        <v>278.61117510291405</v>
      </c>
      <c r="AF678" s="10">
        <f t="shared" si="207"/>
        <v>279.56691901071412</v>
      </c>
      <c r="AG678" s="10">
        <f t="shared" si="208"/>
        <v>280.98958721869883</v>
      </c>
      <c r="AH678" s="10">
        <f t="shared" si="209"/>
        <v>281.74401998597676</v>
      </c>
      <c r="AN678" s="10">
        <f t="shared" si="210"/>
        <v>278.50534877203319</v>
      </c>
      <c r="AO678" s="10">
        <f t="shared" si="211"/>
        <v>279.15790180352997</v>
      </c>
      <c r="AP678" s="10">
        <f t="shared" si="212"/>
        <v>279.99444986721386</v>
      </c>
      <c r="AQ678" s="10">
        <f t="shared" si="213"/>
        <v>281.51343731634609</v>
      </c>
    </row>
    <row r="679" spans="5:43" x14ac:dyDescent="0.2">
      <c r="E679" s="20">
        <v>40850.791666666664</v>
      </c>
      <c r="F679">
        <v>6954.6660000000002</v>
      </c>
      <c r="G679">
        <v>5767.0940000000001</v>
      </c>
      <c r="H679">
        <v>6028.8440000000001</v>
      </c>
      <c r="I679">
        <v>7659.4880000000003</v>
      </c>
      <c r="J679" s="6">
        <f>('VWP Details'!$I$63-F679)*'VWP Details'!$J$63+('VWP Details'!$M$63-'VWP Details'!$L$63)*'VWP Details'!$K$63</f>
        <v>1723.9380565999995</v>
      </c>
      <c r="K679" s="6">
        <f>('VWP Details'!$I$62-G679)*'VWP Details'!$J$62+('VWP Details'!$M$62-'VWP Details'!$L$62)*'VWP Details'!$K$62</f>
        <v>1617.2921480000007</v>
      </c>
      <c r="L679" s="6">
        <f>('VWP Details'!$I$61-H679)*'VWP Details'!$J$61+('VWP Details'!$M$61-'VWP Details'!$L$61)*'VWP Details'!$K$61</f>
        <v>1404.85707</v>
      </c>
      <c r="M679" s="6">
        <f>('VWP Details'!I$60-I679)*'VWP Details'!$J$60+('VWP Details'!$M$60-'VWP Details'!$L$60)*'VWP Details'!$K$60</f>
        <v>805.59067159999938</v>
      </c>
      <c r="N679" s="9">
        <f t="shared" si="194"/>
        <v>176.1090645657786</v>
      </c>
      <c r="O679" s="9">
        <f t="shared" si="195"/>
        <v>165.21464110815486</v>
      </c>
      <c r="P679" s="9">
        <f t="shared" si="196"/>
        <v>143.51331447155701</v>
      </c>
      <c r="Q679" s="9">
        <f t="shared" si="197"/>
        <v>82.295195616365092</v>
      </c>
      <c r="R679" s="9">
        <f t="shared" si="198"/>
        <v>278.60906456577857</v>
      </c>
      <c r="S679" s="9">
        <f t="shared" si="199"/>
        <v>279.71464110815486</v>
      </c>
      <c r="T679" s="9">
        <f t="shared" si="200"/>
        <v>280.01331447155701</v>
      </c>
      <c r="U679" s="9">
        <f t="shared" si="201"/>
        <v>281.79519561636511</v>
      </c>
      <c r="V679" s="10">
        <f>'VWP Details'!P$63</f>
        <v>102.5</v>
      </c>
      <c r="W679" s="10">
        <f>'VWP Details'!P$62</f>
        <v>114.5</v>
      </c>
      <c r="X679" s="10">
        <f>'VWP Details'!P$61</f>
        <v>136.5</v>
      </c>
      <c r="Y679" s="10">
        <f>'VWP Details'!P$60</f>
        <v>199.5</v>
      </c>
      <c r="AA679" s="10">
        <f t="shared" si="202"/>
        <v>278.59825861564542</v>
      </c>
      <c r="AB679" s="10">
        <f t="shared" si="203"/>
        <v>279.52126567178294</v>
      </c>
      <c r="AC679" s="10">
        <f t="shared" si="204"/>
        <v>281.00234505948009</v>
      </c>
      <c r="AD679" s="10">
        <f t="shared" si="205"/>
        <v>281.64497849502061</v>
      </c>
      <c r="AE679" s="10">
        <f t="shared" si="206"/>
        <v>278.60990581847545</v>
      </c>
      <c r="AF679" s="10">
        <f t="shared" si="207"/>
        <v>279.56278632614362</v>
      </c>
      <c r="AG679" s="10">
        <f t="shared" si="208"/>
        <v>281.03794352390094</v>
      </c>
      <c r="AH679" s="10">
        <f t="shared" si="209"/>
        <v>281.7193493889485</v>
      </c>
      <c r="AN679" s="10">
        <f t="shared" si="210"/>
        <v>278.50534877203319</v>
      </c>
      <c r="AO679" s="10">
        <f t="shared" si="211"/>
        <v>279.15790180352997</v>
      </c>
      <c r="AP679" s="10">
        <f t="shared" si="212"/>
        <v>279.99444986721386</v>
      </c>
      <c r="AQ679" s="10">
        <f t="shared" si="213"/>
        <v>281.51343731634609</v>
      </c>
    </row>
    <row r="680" spans="5:43" x14ac:dyDescent="0.2">
      <c r="E680" s="20">
        <v>40850.833333333336</v>
      </c>
      <c r="F680">
        <v>6954.5879999999997</v>
      </c>
      <c r="G680">
        <v>5762.67</v>
      </c>
      <c r="H680">
        <v>6026.2839999999997</v>
      </c>
      <c r="I680">
        <v>7661.9849999999997</v>
      </c>
      <c r="J680" s="6">
        <f>('VWP Details'!$I$63-F680)*'VWP Details'!$J$63+('VWP Details'!$M$63-'VWP Details'!$L$63)*'VWP Details'!$K$63</f>
        <v>1724.0059088</v>
      </c>
      <c r="K680" s="6">
        <f>('VWP Details'!$I$62-G680)*'VWP Details'!$J$62+('VWP Details'!$M$62-'VWP Details'!$L$62)*'VWP Details'!$K$62</f>
        <v>1619.7607400000006</v>
      </c>
      <c r="L680" s="6">
        <f>('VWP Details'!$I$61-H680)*'VWP Details'!$J$61+('VWP Details'!$M$61-'VWP Details'!$L$61)*'VWP Details'!$K$61</f>
        <v>1406.2842700000001</v>
      </c>
      <c r="M680" s="6">
        <f>('VWP Details'!I$60-I680)*'VWP Details'!$J$60+('VWP Details'!$M$60-'VWP Details'!$L$60)*'VWP Details'!$K$60</f>
        <v>804.23155449999979</v>
      </c>
      <c r="N680" s="9">
        <f t="shared" si="194"/>
        <v>176.11599601405487</v>
      </c>
      <c r="O680" s="9">
        <f t="shared" si="195"/>
        <v>165.46682037077406</v>
      </c>
      <c r="P680" s="9">
        <f t="shared" si="196"/>
        <v>143.65911023027701</v>
      </c>
      <c r="Q680" s="9">
        <f t="shared" si="197"/>
        <v>82.156354873102927</v>
      </c>
      <c r="R680" s="9">
        <f t="shared" si="198"/>
        <v>278.61599601405487</v>
      </c>
      <c r="S680" s="9">
        <f t="shared" si="199"/>
        <v>279.96682037077403</v>
      </c>
      <c r="T680" s="9">
        <f t="shared" si="200"/>
        <v>280.15911023027701</v>
      </c>
      <c r="U680" s="9">
        <f t="shared" si="201"/>
        <v>281.65635487310294</v>
      </c>
      <c r="V680" s="10">
        <f>'VWP Details'!P$63</f>
        <v>102.5</v>
      </c>
      <c r="W680" s="10">
        <f>'VWP Details'!P$62</f>
        <v>114.5</v>
      </c>
      <c r="X680" s="10">
        <f>'VWP Details'!P$61</f>
        <v>136.5</v>
      </c>
      <c r="Y680" s="10">
        <f>'VWP Details'!P$60</f>
        <v>199.5</v>
      </c>
      <c r="AA680" s="10">
        <f t="shared" si="202"/>
        <v>278.60231084694544</v>
      </c>
      <c r="AB680" s="10">
        <f t="shared" si="203"/>
        <v>279.63256884271198</v>
      </c>
      <c r="AC680" s="10">
        <f t="shared" si="204"/>
        <v>280.70781484627844</v>
      </c>
      <c r="AD680" s="10">
        <f t="shared" si="205"/>
        <v>281.64675779169039</v>
      </c>
      <c r="AE680" s="10">
        <f t="shared" si="206"/>
        <v>278.60839173288736</v>
      </c>
      <c r="AF680" s="10">
        <f t="shared" si="207"/>
        <v>279.55567322274993</v>
      </c>
      <c r="AG680" s="10">
        <f t="shared" si="208"/>
        <v>281.10665655513441</v>
      </c>
      <c r="AH680" s="10">
        <f t="shared" si="209"/>
        <v>281.71904727920145</v>
      </c>
      <c r="AN680" s="10">
        <f t="shared" si="210"/>
        <v>278.50534877203319</v>
      </c>
      <c r="AO680" s="10">
        <f t="shared" si="211"/>
        <v>279.15790180352997</v>
      </c>
      <c r="AP680" s="10">
        <f t="shared" si="212"/>
        <v>279.99444986721386</v>
      </c>
      <c r="AQ680" s="10">
        <f t="shared" si="213"/>
        <v>281.51343731634609</v>
      </c>
    </row>
    <row r="681" spans="5:43" x14ac:dyDescent="0.2">
      <c r="E681" s="20">
        <v>40850.875</v>
      </c>
      <c r="F681">
        <v>6954.4570000000003</v>
      </c>
      <c r="G681">
        <v>5758.38</v>
      </c>
      <c r="H681">
        <v>6007.0429999999997</v>
      </c>
      <c r="I681">
        <v>7654.2460000000001</v>
      </c>
      <c r="J681" s="6">
        <f>('VWP Details'!$I$63-F681)*'VWP Details'!$J$63+('VWP Details'!$M$63-'VWP Details'!$L$63)*'VWP Details'!$K$63</f>
        <v>1724.1198656999995</v>
      </c>
      <c r="K681" s="6">
        <f>('VWP Details'!$I$62-G681)*'VWP Details'!$J$62+('VWP Details'!$M$62-'VWP Details'!$L$62)*'VWP Details'!$K$62</f>
        <v>1622.1545600000006</v>
      </c>
      <c r="L681" s="6">
        <f>('VWP Details'!$I$61-H681)*'VWP Details'!$J$61+('VWP Details'!$M$61-'VWP Details'!$L$61)*'VWP Details'!$K$61</f>
        <v>1417.0111275000002</v>
      </c>
      <c r="M681" s="6">
        <f>('VWP Details'!I$60-I681)*'VWP Details'!$J$60+('VWP Details'!$M$60-'VWP Details'!$L$60)*'VWP Details'!$K$60</f>
        <v>808.44389219999948</v>
      </c>
      <c r="N681" s="9">
        <f t="shared" si="194"/>
        <v>176.12763729257003</v>
      </c>
      <c r="O681" s="9">
        <f t="shared" si="195"/>
        <v>165.71136129225607</v>
      </c>
      <c r="P681" s="9">
        <f t="shared" si="196"/>
        <v>144.75491343087526</v>
      </c>
      <c r="Q681" s="9">
        <f t="shared" si="197"/>
        <v>82.586666652080169</v>
      </c>
      <c r="R681" s="9">
        <f t="shared" si="198"/>
        <v>278.62763729257006</v>
      </c>
      <c r="S681" s="9">
        <f t="shared" si="199"/>
        <v>280.21136129225607</v>
      </c>
      <c r="T681" s="9">
        <f t="shared" si="200"/>
        <v>281.25491343087526</v>
      </c>
      <c r="U681" s="9">
        <f t="shared" si="201"/>
        <v>282.08666665208017</v>
      </c>
      <c r="V681" s="10">
        <f>'VWP Details'!P$63</f>
        <v>102.5</v>
      </c>
      <c r="W681" s="10">
        <f>'VWP Details'!P$62</f>
        <v>114.5</v>
      </c>
      <c r="X681" s="10">
        <f>'VWP Details'!P$61</f>
        <v>136.5</v>
      </c>
      <c r="Y681" s="10">
        <f>'VWP Details'!P$60</f>
        <v>199.5</v>
      </c>
      <c r="AA681" s="10">
        <f t="shared" si="202"/>
        <v>278.60938447877595</v>
      </c>
      <c r="AB681" s="10">
        <f t="shared" si="203"/>
        <v>279.78411581097589</v>
      </c>
      <c r="AC681" s="10">
        <f t="shared" si="204"/>
        <v>280.68880444617662</v>
      </c>
      <c r="AD681" s="10">
        <f t="shared" si="205"/>
        <v>281.69954729976132</v>
      </c>
      <c r="AE681" s="10">
        <f t="shared" si="206"/>
        <v>278.60719157087954</v>
      </c>
      <c r="AF681" s="10">
        <f t="shared" si="207"/>
        <v>279.55300381232212</v>
      </c>
      <c r="AG681" s="10">
        <f t="shared" si="208"/>
        <v>281.16362022727043</v>
      </c>
      <c r="AH681" s="10">
        <f t="shared" si="209"/>
        <v>281.69942155139091</v>
      </c>
      <c r="AN681" s="10">
        <f t="shared" si="210"/>
        <v>278.50534877203319</v>
      </c>
      <c r="AO681" s="10">
        <f t="shared" si="211"/>
        <v>279.15790180352997</v>
      </c>
      <c r="AP681" s="10">
        <f t="shared" si="212"/>
        <v>279.99444986721386</v>
      </c>
      <c r="AQ681" s="10">
        <f t="shared" si="213"/>
        <v>281.51343731634609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</sheetPr>
  <dimension ref="A1:AA521"/>
  <sheetViews>
    <sheetView topLeftCell="E1" workbookViewId="0">
      <pane xSplit="1" ySplit="2" topLeftCell="G3" activePane="bottomRight" state="frozen"/>
      <selection activeCell="E1" sqref="E1"/>
      <selection pane="topRight" activeCell="F1" sqref="F1"/>
      <selection pane="bottomLeft" activeCell="E3" sqref="E3"/>
      <selection pane="bottomRight" activeCell="E1" sqref="A1:XFD1048576"/>
    </sheetView>
  </sheetViews>
  <sheetFormatPr defaultRowHeight="12.75" x14ac:dyDescent="0.2"/>
  <cols>
    <col min="1" max="1" width="10.7109375" customWidth="1"/>
    <col min="3" max="3" width="10.28515625" bestFit="1" customWidth="1"/>
    <col min="5" max="5" width="16.42578125" bestFit="1" customWidth="1"/>
    <col min="6" max="6" width="10.140625" bestFit="1" customWidth="1"/>
    <col min="7" max="9" width="10.28515625" bestFit="1" customWidth="1"/>
    <col min="10" max="10" width="10.5703125" customWidth="1"/>
    <col min="14" max="17" width="15.28515625" customWidth="1"/>
    <col min="18" max="21" width="12.28515625" customWidth="1"/>
    <col min="22" max="22" width="11.5703125" customWidth="1"/>
    <col min="23" max="23" width="11.140625" customWidth="1"/>
    <col min="24" max="24" width="12.28515625" customWidth="1"/>
    <col min="25" max="25" width="12.5703125" customWidth="1"/>
  </cols>
  <sheetData>
    <row r="1" spans="1:25" ht="25.5" x14ac:dyDescent="0.2">
      <c r="A1" s="7" t="s">
        <v>118</v>
      </c>
      <c r="B1" s="7" t="s">
        <v>116</v>
      </c>
      <c r="C1" s="7" t="s">
        <v>0</v>
      </c>
      <c r="D1" s="7" t="s">
        <v>9</v>
      </c>
      <c r="E1" s="7" t="s">
        <v>10</v>
      </c>
      <c r="F1" s="7" t="s">
        <v>72</v>
      </c>
      <c r="G1" s="7" t="s">
        <v>74</v>
      </c>
      <c r="H1" s="7" t="s">
        <v>114</v>
      </c>
      <c r="I1" s="7" t="s">
        <v>113</v>
      </c>
      <c r="J1" s="8" t="s">
        <v>77</v>
      </c>
      <c r="K1" s="8" t="s">
        <v>15</v>
      </c>
      <c r="L1" s="8" t="s">
        <v>16</v>
      </c>
      <c r="M1" s="8" t="s">
        <v>27</v>
      </c>
      <c r="N1" s="8" t="s">
        <v>11</v>
      </c>
      <c r="O1" s="8" t="s">
        <v>12</v>
      </c>
      <c r="P1" s="8" t="s">
        <v>78</v>
      </c>
      <c r="Q1" s="8" t="s">
        <v>26</v>
      </c>
      <c r="R1" s="8" t="s">
        <v>33</v>
      </c>
      <c r="S1" s="8" t="s">
        <v>34</v>
      </c>
      <c r="T1" s="8" t="s">
        <v>35</v>
      </c>
      <c r="U1" s="8" t="s">
        <v>36</v>
      </c>
      <c r="V1" s="8" t="s">
        <v>109</v>
      </c>
      <c r="W1" s="8" t="s">
        <v>108</v>
      </c>
      <c r="X1" s="8" t="s">
        <v>107</v>
      </c>
      <c r="Y1" s="8" t="s">
        <v>106</v>
      </c>
    </row>
    <row r="2" spans="1:25" x14ac:dyDescent="0.2">
      <c r="C2" s="7"/>
      <c r="D2" s="7"/>
      <c r="E2" s="7"/>
      <c r="F2" s="7">
        <v>15316</v>
      </c>
      <c r="G2" s="7">
        <v>15383</v>
      </c>
      <c r="H2" s="7">
        <v>14803</v>
      </c>
      <c r="I2" s="7">
        <v>11735</v>
      </c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x14ac:dyDescent="0.2">
      <c r="A3" s="35" t="s">
        <v>136</v>
      </c>
      <c r="B3" s="35" t="s">
        <v>138</v>
      </c>
      <c r="C3" s="4">
        <v>40836</v>
      </c>
      <c r="D3" s="18">
        <v>0.36249999999999999</v>
      </c>
      <c r="E3" s="20">
        <f>C3+D3</f>
        <v>40836.362500000003</v>
      </c>
      <c r="F3">
        <v>8545.5</v>
      </c>
      <c r="G3">
        <v>6319</v>
      </c>
      <c r="H3">
        <v>5750.6</v>
      </c>
      <c r="I3">
        <v>6658.2</v>
      </c>
      <c r="J3" s="6">
        <f>('VWP Details'!$I$67-F3)*'VWP Details'!$J$67+('VWP Details'!$M$67-'VWP Details'!$L$67)*'VWP Details'!$K$67</f>
        <v>69.09836999999979</v>
      </c>
      <c r="K3" s="6">
        <f>('VWP Details'!$I$66-G3)*'VWP Details'!$J$66+('VWP Details'!$M$66-'VWP Details'!$L$66)*'VWP Details'!$K$66</f>
        <v>741.62116000000015</v>
      </c>
      <c r="L3" s="6">
        <f>('VWP Details'!$I$65-H3)*'VWP Details'!$J$65+('VWP Details'!$M$65-'VWP Details'!$L$65)*'VWP Details'!$K$65</f>
        <v>535.5652</v>
      </c>
      <c r="M3" s="6">
        <f>('VWP Details'!$I$64-I3)*'VWP Details'!$J$64+('VWP Details'!$M$64-'VWP Details'!$L$64)*'VWP Details'!$K$64</f>
        <v>348.04331999999999</v>
      </c>
      <c r="N3" s="9">
        <f t="shared" ref="N3:Q4" si="0">J3*0.1021551</f>
        <v>7.0587508971869788</v>
      </c>
      <c r="O3" s="9">
        <f t="shared" si="0"/>
        <v>75.760383761916017</v>
      </c>
      <c r="P3" s="9">
        <f t="shared" si="0"/>
        <v>54.710716562519998</v>
      </c>
      <c r="Q3" s="9">
        <f t="shared" si="0"/>
        <v>35.554400158931998</v>
      </c>
      <c r="R3" s="9">
        <f t="shared" ref="R3:U4" si="1">IF(V3&gt;0,N3+V3,"")</f>
        <v>195.55875089718697</v>
      </c>
      <c r="S3" s="9">
        <f t="shared" si="1"/>
        <v>278.26038376191605</v>
      </c>
      <c r="T3" s="9">
        <f t="shared" si="1"/>
        <v>282.21071656252002</v>
      </c>
      <c r="U3" s="9">
        <f t="shared" si="1"/>
        <v>282.05440015893203</v>
      </c>
      <c r="V3" s="10">
        <f>'VWP Details'!P$67</f>
        <v>188.5</v>
      </c>
      <c r="W3" s="10">
        <f>'VWP Details'!P$66</f>
        <v>202.5</v>
      </c>
      <c r="X3" s="10">
        <f>'VWP Details'!P$65</f>
        <v>227.5</v>
      </c>
      <c r="Y3" s="10">
        <f>'VWP Details'!P$64</f>
        <v>246.5</v>
      </c>
    </row>
    <row r="4" spans="1:25" x14ac:dyDescent="0.2">
      <c r="A4" s="35" t="s">
        <v>136</v>
      </c>
      <c r="B4" s="35" t="s">
        <v>138</v>
      </c>
      <c r="C4" s="4">
        <v>40845</v>
      </c>
      <c r="D4" s="51">
        <v>0.3263888888888889</v>
      </c>
      <c r="E4" s="20">
        <f t="shared" ref="E4:E32" si="2">C4+D4</f>
        <v>40845.326388888891</v>
      </c>
      <c r="F4">
        <v>8544.1</v>
      </c>
      <c r="G4">
        <v>6331.4</v>
      </c>
      <c r="H4">
        <v>5755.1</v>
      </c>
      <c r="I4">
        <v>6661.3</v>
      </c>
      <c r="J4" s="6">
        <f>('VWP Details'!$I$67-F4)*'VWP Details'!$J$67+('VWP Details'!$M$67-'VWP Details'!$L$67)*'VWP Details'!$K$67</f>
        <v>69.905189999999578</v>
      </c>
      <c r="K4" s="6">
        <f>('VWP Details'!$I$66-G4)*'VWP Details'!$J$66+('VWP Details'!$M$66-'VWP Details'!$L$66)*'VWP Details'!$K$66</f>
        <v>738.25952000000018</v>
      </c>
      <c r="L4" s="6">
        <f>('VWP Details'!$I$65-H4)*'VWP Details'!$J$65+('VWP Details'!$M$65-'VWP Details'!$L$65)*'VWP Details'!$K$65</f>
        <v>534.77139999999997</v>
      </c>
      <c r="M4" s="6">
        <f>('VWP Details'!$I$64-I4)*'VWP Details'!$J$64+('VWP Details'!$M$64-'VWP Details'!$L$64)*'VWP Details'!$K$64</f>
        <v>347.51135999999991</v>
      </c>
      <c r="N4" s="9">
        <f t="shared" si="0"/>
        <v>7.1411716749689571</v>
      </c>
      <c r="O4" s="9">
        <f t="shared" si="0"/>
        <v>75.416975091552018</v>
      </c>
      <c r="P4" s="9">
        <f t="shared" si="0"/>
        <v>54.629625844139994</v>
      </c>
      <c r="Q4" s="9">
        <f t="shared" si="0"/>
        <v>35.500057731935989</v>
      </c>
      <c r="R4" s="9">
        <f t="shared" si="1"/>
        <v>195.64117167496894</v>
      </c>
      <c r="S4" s="9">
        <f t="shared" si="1"/>
        <v>277.91697509155199</v>
      </c>
      <c r="T4" s="9">
        <f t="shared" si="1"/>
        <v>282.12962584413998</v>
      </c>
      <c r="U4" s="9">
        <f t="shared" si="1"/>
        <v>282.00005773193601</v>
      </c>
      <c r="V4" s="10">
        <f>'VWP Details'!P$67</f>
        <v>188.5</v>
      </c>
      <c r="W4" s="10">
        <f>'VWP Details'!P$66</f>
        <v>202.5</v>
      </c>
      <c r="X4" s="10">
        <f>'VWP Details'!P$65</f>
        <v>227.5</v>
      </c>
      <c r="Y4" s="10">
        <f>'VWP Details'!P$64</f>
        <v>246.5</v>
      </c>
    </row>
    <row r="5" spans="1:25" x14ac:dyDescent="0.2">
      <c r="A5" s="35" t="s">
        <v>136</v>
      </c>
      <c r="B5" s="35" t="s">
        <v>138</v>
      </c>
      <c r="C5" s="4">
        <v>40845</v>
      </c>
      <c r="D5" s="51">
        <v>0.34722222222222227</v>
      </c>
      <c r="E5" s="20">
        <f t="shared" si="2"/>
        <v>40845.347222222219</v>
      </c>
      <c r="F5">
        <v>8544.1</v>
      </c>
      <c r="G5">
        <v>6343.6</v>
      </c>
      <c r="H5">
        <v>5754.5</v>
      </c>
      <c r="I5">
        <v>6660.8</v>
      </c>
      <c r="J5" s="6">
        <f>('VWP Details'!$I$67-F5)*'VWP Details'!$J$67+('VWP Details'!$M$67-'VWP Details'!$L$67)*'VWP Details'!$K$67</f>
        <v>69.905189999999578</v>
      </c>
      <c r="K5" s="6">
        <f>('VWP Details'!$I$66-G5)*'VWP Details'!$J$66+('VWP Details'!$M$66-'VWP Details'!$L$66)*'VWP Details'!$K$66</f>
        <v>734.95209999999997</v>
      </c>
      <c r="L5" s="6">
        <f>('VWP Details'!$I$65-H5)*'VWP Details'!$J$65+('VWP Details'!$M$65-'VWP Details'!$L$65)*'VWP Details'!$K$65</f>
        <v>534.87724000000003</v>
      </c>
      <c r="M5" s="6">
        <f>('VWP Details'!$I$64-I5)*'VWP Details'!$J$64+('VWP Details'!$M$64-'VWP Details'!$L$64)*'VWP Details'!$K$64</f>
        <v>347.59715999999992</v>
      </c>
      <c r="N5" s="9">
        <f t="shared" ref="N5:N32" si="3">J5*0.1021551</f>
        <v>7.1411716749689571</v>
      </c>
      <c r="O5" s="9">
        <f t="shared" ref="O5:O32" si="4">K5*0.1021551</f>
        <v>75.079105270710002</v>
      </c>
      <c r="P5" s="9">
        <f t="shared" ref="P5:P32" si="5">L5*0.1021551</f>
        <v>54.640437939924006</v>
      </c>
      <c r="Q5" s="9">
        <f t="shared" ref="Q5:Q32" si="6">M5*0.1021551</f>
        <v>35.508822639515991</v>
      </c>
      <c r="R5" s="9">
        <f t="shared" ref="R5:R32" si="7">IF(V5&gt;0,N5+V5,"")</f>
        <v>195.64117167496894</v>
      </c>
      <c r="S5" s="9">
        <f t="shared" ref="S5:S32" si="8">IF(W5&gt;0,O5+W5,"")</f>
        <v>277.57910527070999</v>
      </c>
      <c r="T5" s="9">
        <f t="shared" ref="T5:T32" si="9">IF(X5&gt;0,P5+X5,"")</f>
        <v>282.14043793992403</v>
      </c>
      <c r="U5" s="9">
        <f t="shared" ref="U5:U32" si="10">IF(Y5&gt;0,Q5+Y5,"")</f>
        <v>282.00882263951598</v>
      </c>
      <c r="V5" s="10">
        <f>'VWP Details'!P$67</f>
        <v>188.5</v>
      </c>
      <c r="W5" s="10">
        <f>'VWP Details'!P$66</f>
        <v>202.5</v>
      </c>
      <c r="X5" s="10">
        <f>'VWP Details'!P$65</f>
        <v>227.5</v>
      </c>
      <c r="Y5" s="10">
        <f>'VWP Details'!P$64</f>
        <v>246.5</v>
      </c>
    </row>
    <row r="6" spans="1:25" x14ac:dyDescent="0.2">
      <c r="A6" s="35" t="s">
        <v>136</v>
      </c>
      <c r="B6" s="35" t="s">
        <v>138</v>
      </c>
      <c r="C6" s="4">
        <v>40845</v>
      </c>
      <c r="D6" s="51">
        <v>0.35416666666666669</v>
      </c>
      <c r="E6" s="20">
        <f t="shared" si="2"/>
        <v>40845.354166666664</v>
      </c>
      <c r="F6">
        <v>8544.4</v>
      </c>
      <c r="G6">
        <v>6365.7</v>
      </c>
      <c r="H6">
        <v>5754.4</v>
      </c>
      <c r="I6">
        <v>6661.4</v>
      </c>
      <c r="J6" s="6">
        <f>('VWP Details'!$I$67-F6)*'VWP Details'!$J$67+('VWP Details'!$M$67-'VWP Details'!$L$67)*'VWP Details'!$K$67</f>
        <v>69.732300000000009</v>
      </c>
      <c r="K6" s="6">
        <f>('VWP Details'!$I$66-G6)*'VWP Details'!$J$66+('VWP Details'!$M$66-'VWP Details'!$L$66)*'VWP Details'!$K$66</f>
        <v>728.9607900000002</v>
      </c>
      <c r="L6" s="6">
        <f>('VWP Details'!$I$65-H6)*'VWP Details'!$J$65+('VWP Details'!$M$65-'VWP Details'!$L$65)*'VWP Details'!$K$65</f>
        <v>534.89488000000006</v>
      </c>
      <c r="M6" s="6">
        <f>('VWP Details'!$I$64-I6)*'VWP Details'!$J$64+('VWP Details'!$M$64-'VWP Details'!$L$64)*'VWP Details'!$K$64</f>
        <v>347.49419999999998</v>
      </c>
      <c r="N6" s="9">
        <f t="shared" si="3"/>
        <v>7.1235100797300008</v>
      </c>
      <c r="O6" s="9">
        <f t="shared" si="4"/>
        <v>74.467062398529023</v>
      </c>
      <c r="P6" s="9">
        <f t="shared" si="5"/>
        <v>54.642239955888002</v>
      </c>
      <c r="Q6" s="9">
        <f t="shared" si="6"/>
        <v>35.498304750419997</v>
      </c>
      <c r="R6" s="9">
        <f t="shared" si="7"/>
        <v>195.62351007973001</v>
      </c>
      <c r="S6" s="9">
        <f t="shared" si="8"/>
        <v>276.96706239852904</v>
      </c>
      <c r="T6" s="9">
        <f t="shared" si="9"/>
        <v>282.14223995588799</v>
      </c>
      <c r="U6" s="9">
        <f t="shared" si="10"/>
        <v>281.99830475042</v>
      </c>
      <c r="V6" s="10">
        <f>'VWP Details'!P$67</f>
        <v>188.5</v>
      </c>
      <c r="W6" s="10">
        <f>'VWP Details'!P$66</f>
        <v>202.5</v>
      </c>
      <c r="X6" s="10">
        <f>'VWP Details'!P$65</f>
        <v>227.5</v>
      </c>
      <c r="Y6" s="10">
        <f>'VWP Details'!P$64</f>
        <v>246.5</v>
      </c>
    </row>
    <row r="7" spans="1:25" x14ac:dyDescent="0.2">
      <c r="A7" s="35" t="s">
        <v>136</v>
      </c>
      <c r="B7" s="35" t="s">
        <v>138</v>
      </c>
      <c r="C7" s="4">
        <v>40845</v>
      </c>
      <c r="D7" s="51">
        <v>0.3611111111111111</v>
      </c>
      <c r="E7" s="20">
        <f t="shared" si="2"/>
        <v>40845.361111111109</v>
      </c>
      <c r="F7">
        <v>8544.1</v>
      </c>
      <c r="G7">
        <v>6387.4</v>
      </c>
      <c r="H7">
        <v>5754.5</v>
      </c>
      <c r="I7">
        <v>6661.1</v>
      </c>
      <c r="J7" s="6">
        <f>('VWP Details'!$I$67-F7)*'VWP Details'!$J$67+('VWP Details'!$M$67-'VWP Details'!$L$67)*'VWP Details'!$K$67</f>
        <v>69.905189999999578</v>
      </c>
      <c r="K7" s="6">
        <f>('VWP Details'!$I$66-G7)*'VWP Details'!$J$66+('VWP Details'!$M$66-'VWP Details'!$L$66)*'VWP Details'!$K$66</f>
        <v>723.07792000000018</v>
      </c>
      <c r="L7" s="6">
        <f>('VWP Details'!$I$65-H7)*'VWP Details'!$J$65+('VWP Details'!$M$65-'VWP Details'!$L$65)*'VWP Details'!$K$65</f>
        <v>534.87724000000003</v>
      </c>
      <c r="M7" s="6">
        <f>('VWP Details'!$I$64-I7)*'VWP Details'!$J$64+('VWP Details'!$M$64-'VWP Details'!$L$64)*'VWP Details'!$K$64</f>
        <v>347.54567999999989</v>
      </c>
      <c r="N7" s="9">
        <f t="shared" si="3"/>
        <v>7.1411716749689571</v>
      </c>
      <c r="O7" s="9">
        <f t="shared" si="4"/>
        <v>73.866097225392011</v>
      </c>
      <c r="P7" s="9">
        <f t="shared" si="5"/>
        <v>54.640437939924006</v>
      </c>
      <c r="Q7" s="9">
        <f t="shared" si="6"/>
        <v>35.503563694967987</v>
      </c>
      <c r="R7" s="9">
        <f t="shared" si="7"/>
        <v>195.64117167496894</v>
      </c>
      <c r="S7" s="9">
        <f t="shared" si="8"/>
        <v>276.36609722539202</v>
      </c>
      <c r="T7" s="9">
        <f t="shared" si="9"/>
        <v>282.14043793992403</v>
      </c>
      <c r="U7" s="9">
        <f t="shared" si="10"/>
        <v>282.00356369496797</v>
      </c>
      <c r="V7" s="10">
        <f>'VWP Details'!P$67</f>
        <v>188.5</v>
      </c>
      <c r="W7" s="10">
        <f>'VWP Details'!P$66</f>
        <v>202.5</v>
      </c>
      <c r="X7" s="10">
        <f>'VWP Details'!P$65</f>
        <v>227.5</v>
      </c>
      <c r="Y7" s="10">
        <f>'VWP Details'!P$64</f>
        <v>246.5</v>
      </c>
    </row>
    <row r="8" spans="1:25" x14ac:dyDescent="0.2">
      <c r="A8" s="35" t="s">
        <v>136</v>
      </c>
      <c r="B8" s="35" t="s">
        <v>138</v>
      </c>
      <c r="C8" s="4">
        <v>40845</v>
      </c>
      <c r="D8" s="51">
        <v>0.37152777777777773</v>
      </c>
      <c r="E8" s="20">
        <f t="shared" si="2"/>
        <v>40845.371527777781</v>
      </c>
      <c r="F8">
        <v>8544.6</v>
      </c>
      <c r="G8">
        <v>6413.9</v>
      </c>
      <c r="H8">
        <v>5755.9</v>
      </c>
      <c r="I8">
        <v>6661.9</v>
      </c>
      <c r="J8" s="6">
        <f>('VWP Details'!$I$67-F8)*'VWP Details'!$J$67+('VWP Details'!$M$67-'VWP Details'!$L$67)*'VWP Details'!$K$67</f>
        <v>69.617039999999591</v>
      </c>
      <c r="K8" s="6">
        <f>('VWP Details'!$I$66-G8)*'VWP Details'!$J$66+('VWP Details'!$M$66-'VWP Details'!$L$66)*'VWP Details'!$K$66</f>
        <v>715.89377000000025</v>
      </c>
      <c r="L8" s="6">
        <f>('VWP Details'!$I$65-H8)*'VWP Details'!$J$65+('VWP Details'!$M$65-'VWP Details'!$L$65)*'VWP Details'!$K$65</f>
        <v>534.63028000000008</v>
      </c>
      <c r="M8" s="6">
        <f>('VWP Details'!$I$64-I8)*'VWP Details'!$J$64+('VWP Details'!$M$64-'VWP Details'!$L$64)*'VWP Details'!$K$64</f>
        <v>347.40840000000003</v>
      </c>
      <c r="N8" s="9">
        <f t="shared" si="3"/>
        <v>7.1117356829039577</v>
      </c>
      <c r="O8" s="9">
        <f t="shared" si="4"/>
        <v>73.132199663727022</v>
      </c>
      <c r="P8" s="9">
        <f t="shared" si="5"/>
        <v>54.615209716428005</v>
      </c>
      <c r="Q8" s="9">
        <f t="shared" si="6"/>
        <v>35.489539842840003</v>
      </c>
      <c r="R8" s="9">
        <f t="shared" si="7"/>
        <v>195.61173568290397</v>
      </c>
      <c r="S8" s="9">
        <f t="shared" si="8"/>
        <v>275.63219966372702</v>
      </c>
      <c r="T8" s="9">
        <f t="shared" si="9"/>
        <v>282.11520971642801</v>
      </c>
      <c r="U8" s="9">
        <f t="shared" si="10"/>
        <v>281.98953984284003</v>
      </c>
      <c r="V8" s="10">
        <f>'VWP Details'!P$67</f>
        <v>188.5</v>
      </c>
      <c r="W8" s="10">
        <f>'VWP Details'!P$66</f>
        <v>202.5</v>
      </c>
      <c r="X8" s="10">
        <f>'VWP Details'!P$65</f>
        <v>227.5</v>
      </c>
      <c r="Y8" s="10">
        <f>'VWP Details'!P$64</f>
        <v>246.5</v>
      </c>
    </row>
    <row r="9" spans="1:25" x14ac:dyDescent="0.2">
      <c r="A9" s="35" t="s">
        <v>136</v>
      </c>
      <c r="B9" s="35" t="s">
        <v>138</v>
      </c>
      <c r="C9" s="4">
        <v>40845</v>
      </c>
      <c r="D9" s="51">
        <v>0.38194444444444442</v>
      </c>
      <c r="E9" s="20">
        <f t="shared" si="2"/>
        <v>40845.381944444445</v>
      </c>
      <c r="F9">
        <v>8544.2000000000007</v>
      </c>
      <c r="G9">
        <v>6435.2</v>
      </c>
      <c r="H9">
        <v>5757</v>
      </c>
      <c r="I9">
        <v>6662.7</v>
      </c>
      <c r="J9" s="6">
        <f>('VWP Details'!$I$67-F9)*'VWP Details'!$J$67+('VWP Details'!$M$67-'VWP Details'!$L$67)*'VWP Details'!$K$67</f>
        <v>69.847559999999376</v>
      </c>
      <c r="K9" s="6">
        <f>('VWP Details'!$I$66-G9)*'VWP Details'!$J$66+('VWP Details'!$M$66-'VWP Details'!$L$66)*'VWP Details'!$K$66</f>
        <v>710.11934000000019</v>
      </c>
      <c r="L9" s="6">
        <f>('VWP Details'!$I$65-H9)*'VWP Details'!$J$65+('VWP Details'!$M$65-'VWP Details'!$L$65)*'VWP Details'!$K$65</f>
        <v>534.43624</v>
      </c>
      <c r="M9" s="6">
        <f>('VWP Details'!$I$64-I9)*'VWP Details'!$J$64+('VWP Details'!$M$64-'VWP Details'!$L$64)*'VWP Details'!$K$64</f>
        <v>347.27112</v>
      </c>
      <c r="N9" s="9">
        <f t="shared" si="3"/>
        <v>7.1352844765559365</v>
      </c>
      <c r="O9" s="9">
        <f t="shared" si="4"/>
        <v>72.542312189634018</v>
      </c>
      <c r="P9" s="9">
        <f t="shared" si="5"/>
        <v>54.595387540823999</v>
      </c>
      <c r="Q9" s="9">
        <f t="shared" si="6"/>
        <v>35.475515990711997</v>
      </c>
      <c r="R9" s="9">
        <f t="shared" si="7"/>
        <v>195.63528447655594</v>
      </c>
      <c r="S9" s="9">
        <f t="shared" si="8"/>
        <v>275.042312189634</v>
      </c>
      <c r="T9" s="9">
        <f t="shared" si="9"/>
        <v>282.09538754082399</v>
      </c>
      <c r="U9" s="9">
        <f t="shared" si="10"/>
        <v>281.97551599071198</v>
      </c>
      <c r="V9" s="10">
        <f>'VWP Details'!P$67</f>
        <v>188.5</v>
      </c>
      <c r="W9" s="10">
        <f>'VWP Details'!P$66</f>
        <v>202.5</v>
      </c>
      <c r="X9" s="10">
        <f>'VWP Details'!P$65</f>
        <v>227.5</v>
      </c>
      <c r="Y9" s="10">
        <f>'VWP Details'!P$64</f>
        <v>246.5</v>
      </c>
    </row>
    <row r="10" spans="1:25" x14ac:dyDescent="0.2">
      <c r="A10" s="35" t="s">
        <v>136</v>
      </c>
      <c r="B10" s="35" t="s">
        <v>138</v>
      </c>
      <c r="C10" s="4">
        <v>40845</v>
      </c>
      <c r="D10" s="51">
        <v>0.3923611111111111</v>
      </c>
      <c r="E10" s="20">
        <f t="shared" si="2"/>
        <v>40845.392361111109</v>
      </c>
      <c r="F10">
        <v>8544.4</v>
      </c>
      <c r="G10">
        <v>6451.3</v>
      </c>
      <c r="H10">
        <v>5758.4</v>
      </c>
      <c r="I10">
        <v>6663.1</v>
      </c>
      <c r="J10" s="6">
        <f>('VWP Details'!$I$67-F10)*'VWP Details'!$J$67+('VWP Details'!$M$67-'VWP Details'!$L$67)*'VWP Details'!$K$67</f>
        <v>69.732300000000009</v>
      </c>
      <c r="K10" s="6">
        <f>('VWP Details'!$I$66-G10)*'VWP Details'!$J$66+('VWP Details'!$M$66-'VWP Details'!$L$66)*'VWP Details'!$K$66</f>
        <v>705.75463000000002</v>
      </c>
      <c r="L10" s="6">
        <f>('VWP Details'!$I$65-H10)*'VWP Details'!$J$65+('VWP Details'!$M$65-'VWP Details'!$L$65)*'VWP Details'!$K$65</f>
        <v>534.18928000000017</v>
      </c>
      <c r="M10" s="6">
        <f>('VWP Details'!$I$64-I10)*'VWP Details'!$J$64+('VWP Details'!$M$64-'VWP Details'!$L$64)*'VWP Details'!$K$64</f>
        <v>347.20247999999987</v>
      </c>
      <c r="N10" s="9">
        <f t="shared" si="3"/>
        <v>7.1235100797300008</v>
      </c>
      <c r="O10" s="9">
        <f t="shared" si="4"/>
        <v>72.096434803112999</v>
      </c>
      <c r="P10" s="9">
        <f t="shared" si="5"/>
        <v>54.570159317328013</v>
      </c>
      <c r="Q10" s="9">
        <f t="shared" si="6"/>
        <v>35.468504064647988</v>
      </c>
      <c r="R10" s="9">
        <f t="shared" si="7"/>
        <v>195.62351007973001</v>
      </c>
      <c r="S10" s="9">
        <f t="shared" si="8"/>
        <v>274.59643480311297</v>
      </c>
      <c r="T10" s="9">
        <f t="shared" si="9"/>
        <v>282.07015931732803</v>
      </c>
      <c r="U10" s="9">
        <f t="shared" si="10"/>
        <v>281.96850406464796</v>
      </c>
      <c r="V10" s="10">
        <f>'VWP Details'!P$67</f>
        <v>188.5</v>
      </c>
      <c r="W10" s="10">
        <f>'VWP Details'!P$66</f>
        <v>202.5</v>
      </c>
      <c r="X10" s="10">
        <f>'VWP Details'!P$65</f>
        <v>227.5</v>
      </c>
      <c r="Y10" s="10">
        <f>'VWP Details'!P$64</f>
        <v>246.5</v>
      </c>
    </row>
    <row r="11" spans="1:25" x14ac:dyDescent="0.2">
      <c r="A11" s="35" t="s">
        <v>136</v>
      </c>
      <c r="B11" s="35" t="s">
        <v>138</v>
      </c>
      <c r="C11" s="4">
        <v>40845</v>
      </c>
      <c r="D11" s="51">
        <v>0.40277777777777773</v>
      </c>
      <c r="E11" s="20">
        <f t="shared" si="2"/>
        <v>40845.402777777781</v>
      </c>
      <c r="F11">
        <v>8544.2999999999993</v>
      </c>
      <c r="G11">
        <v>6466.1</v>
      </c>
      <c r="H11">
        <v>5760.3</v>
      </c>
      <c r="I11">
        <v>6664.2</v>
      </c>
      <c r="J11" s="6">
        <f>('VWP Details'!$I$67-F11)*'VWP Details'!$J$67+('VWP Details'!$M$67-'VWP Details'!$L$67)*'VWP Details'!$K$67</f>
        <v>69.789930000000211</v>
      </c>
      <c r="K11" s="6">
        <f>('VWP Details'!$I$66-G11)*'VWP Details'!$J$66+('VWP Details'!$M$66-'VWP Details'!$L$66)*'VWP Details'!$K$66</f>
        <v>701.74234999999999</v>
      </c>
      <c r="L11" s="6">
        <f>('VWP Details'!$I$65-H11)*'VWP Details'!$J$65+('VWP Details'!$M$65-'VWP Details'!$L$65)*'VWP Details'!$K$65</f>
        <v>533.85411999999997</v>
      </c>
      <c r="M11" s="6">
        <f>('VWP Details'!$I$64-I11)*'VWP Details'!$J$64+('VWP Details'!$M$64-'VWP Details'!$L$64)*'VWP Details'!$K$64</f>
        <v>347.01371999999998</v>
      </c>
      <c r="N11" s="9">
        <f t="shared" si="3"/>
        <v>7.1293972781430215</v>
      </c>
      <c r="O11" s="9">
        <f t="shared" si="4"/>
        <v>71.686559938485004</v>
      </c>
      <c r="P11" s="9">
        <f t="shared" si="5"/>
        <v>54.535921014011997</v>
      </c>
      <c r="Q11" s="9">
        <f t="shared" si="6"/>
        <v>35.449221267972</v>
      </c>
      <c r="R11" s="9">
        <f t="shared" si="7"/>
        <v>195.62939727814302</v>
      </c>
      <c r="S11" s="9">
        <f t="shared" si="8"/>
        <v>274.186559938485</v>
      </c>
      <c r="T11" s="9">
        <f t="shared" si="9"/>
        <v>282.03592101401199</v>
      </c>
      <c r="U11" s="9">
        <f t="shared" si="10"/>
        <v>281.94922126797201</v>
      </c>
      <c r="V11" s="10">
        <f>'VWP Details'!P$67</f>
        <v>188.5</v>
      </c>
      <c r="W11" s="10">
        <f>'VWP Details'!P$66</f>
        <v>202.5</v>
      </c>
      <c r="X11" s="10">
        <f>'VWP Details'!P$65</f>
        <v>227.5</v>
      </c>
      <c r="Y11" s="10">
        <f>'VWP Details'!P$64</f>
        <v>246.5</v>
      </c>
    </row>
    <row r="12" spans="1:25" x14ac:dyDescent="0.2">
      <c r="A12" s="35" t="s">
        <v>136</v>
      </c>
      <c r="B12" s="35" t="s">
        <v>138</v>
      </c>
      <c r="C12" s="4">
        <v>40845</v>
      </c>
      <c r="D12" s="51">
        <v>0.41319444444444442</v>
      </c>
      <c r="E12" s="20">
        <f t="shared" si="2"/>
        <v>40845.413194444445</v>
      </c>
      <c r="F12">
        <v>8544.6</v>
      </c>
      <c r="G12">
        <v>6476.3</v>
      </c>
      <c r="H12">
        <v>5762.3</v>
      </c>
      <c r="I12">
        <v>6665.2</v>
      </c>
      <c r="J12" s="6">
        <f>('VWP Details'!$I$67-F12)*'VWP Details'!$J$67+('VWP Details'!$M$67-'VWP Details'!$L$67)*'VWP Details'!$K$67</f>
        <v>69.617039999999591</v>
      </c>
      <c r="K12" s="6">
        <f>('VWP Details'!$I$66-G12)*'VWP Details'!$J$66+('VWP Details'!$M$66-'VWP Details'!$L$66)*'VWP Details'!$K$66</f>
        <v>698.9771300000001</v>
      </c>
      <c r="L12" s="6">
        <f>('VWP Details'!$I$65-H12)*'VWP Details'!$J$65+('VWP Details'!$M$65-'VWP Details'!$L$65)*'VWP Details'!$K$65</f>
        <v>533.50131999999996</v>
      </c>
      <c r="M12" s="6">
        <f>('VWP Details'!$I$64-I12)*'VWP Details'!$J$64+('VWP Details'!$M$64-'VWP Details'!$L$64)*'VWP Details'!$K$64</f>
        <v>346.84211999999997</v>
      </c>
      <c r="N12" s="9">
        <f t="shared" si="3"/>
        <v>7.1117356829039577</v>
      </c>
      <c r="O12" s="9">
        <f t="shared" si="4"/>
        <v>71.404078612863003</v>
      </c>
      <c r="P12" s="9">
        <f t="shared" si="5"/>
        <v>54.499880694731999</v>
      </c>
      <c r="Q12" s="9">
        <f t="shared" si="6"/>
        <v>35.431691452811997</v>
      </c>
      <c r="R12" s="9">
        <f t="shared" si="7"/>
        <v>195.61173568290397</v>
      </c>
      <c r="S12" s="9">
        <f t="shared" si="8"/>
        <v>273.90407861286303</v>
      </c>
      <c r="T12" s="9">
        <f t="shared" si="9"/>
        <v>281.99988069473198</v>
      </c>
      <c r="U12" s="9">
        <f t="shared" si="10"/>
        <v>281.931691452812</v>
      </c>
      <c r="V12" s="10">
        <f>'VWP Details'!P$67</f>
        <v>188.5</v>
      </c>
      <c r="W12" s="10">
        <f>'VWP Details'!P$66</f>
        <v>202.5</v>
      </c>
      <c r="X12" s="10">
        <f>'VWP Details'!P$65</f>
        <v>227.5</v>
      </c>
      <c r="Y12" s="10">
        <f>'VWP Details'!P$64</f>
        <v>246.5</v>
      </c>
    </row>
    <row r="13" spans="1:25" x14ac:dyDescent="0.2">
      <c r="A13" s="35" t="s">
        <v>136</v>
      </c>
      <c r="B13" s="35" t="s">
        <v>138</v>
      </c>
      <c r="C13" s="4">
        <v>40845</v>
      </c>
      <c r="D13" s="51">
        <v>0.4236111111111111</v>
      </c>
      <c r="E13" s="20">
        <f t="shared" si="2"/>
        <v>40845.423611111109</v>
      </c>
      <c r="F13">
        <v>8544.4</v>
      </c>
      <c r="G13">
        <v>6487.7</v>
      </c>
      <c r="H13">
        <v>5764</v>
      </c>
      <c r="I13">
        <v>6665.4</v>
      </c>
      <c r="J13" s="6">
        <f>('VWP Details'!$I$67-F13)*'VWP Details'!$J$67+('VWP Details'!$M$67-'VWP Details'!$L$67)*'VWP Details'!$K$67</f>
        <v>69.732300000000009</v>
      </c>
      <c r="K13" s="6">
        <f>('VWP Details'!$I$66-G13)*'VWP Details'!$J$66+('VWP Details'!$M$66-'VWP Details'!$L$66)*'VWP Details'!$K$66</f>
        <v>695.88659000000018</v>
      </c>
      <c r="L13" s="6">
        <f>('VWP Details'!$I$65-H13)*'VWP Details'!$J$65+('VWP Details'!$M$65-'VWP Details'!$L$65)*'VWP Details'!$K$65</f>
        <v>533.20144000000005</v>
      </c>
      <c r="M13" s="6">
        <f>('VWP Details'!$I$64-I13)*'VWP Details'!$J$64+('VWP Details'!$M$64-'VWP Details'!$L$64)*'VWP Details'!$K$64</f>
        <v>346.80779999999999</v>
      </c>
      <c r="N13" s="9">
        <f t="shared" si="3"/>
        <v>7.1235100797300008</v>
      </c>
      <c r="O13" s="9">
        <f t="shared" si="4"/>
        <v>71.088364190109019</v>
      </c>
      <c r="P13" s="9">
        <f t="shared" si="5"/>
        <v>54.469246423344003</v>
      </c>
      <c r="Q13" s="9">
        <f t="shared" si="6"/>
        <v>35.428185489779999</v>
      </c>
      <c r="R13" s="9">
        <f t="shared" si="7"/>
        <v>195.62351007973001</v>
      </c>
      <c r="S13" s="9">
        <f t="shared" si="8"/>
        <v>273.58836419010902</v>
      </c>
      <c r="T13" s="9">
        <f t="shared" si="9"/>
        <v>281.96924642334398</v>
      </c>
      <c r="U13" s="9">
        <f t="shared" si="10"/>
        <v>281.92818548977999</v>
      </c>
      <c r="V13" s="10">
        <f>'VWP Details'!P$67</f>
        <v>188.5</v>
      </c>
      <c r="W13" s="10">
        <f>'VWP Details'!P$66</f>
        <v>202.5</v>
      </c>
      <c r="X13" s="10">
        <f>'VWP Details'!P$65</f>
        <v>227.5</v>
      </c>
      <c r="Y13" s="10">
        <f>'VWP Details'!P$64</f>
        <v>246.5</v>
      </c>
    </row>
    <row r="14" spans="1:25" x14ac:dyDescent="0.2">
      <c r="A14" s="35" t="s">
        <v>136</v>
      </c>
      <c r="B14" s="35" t="s">
        <v>138</v>
      </c>
      <c r="C14" s="4">
        <v>40845</v>
      </c>
      <c r="D14" s="51">
        <v>0.43402777777777773</v>
      </c>
      <c r="E14" s="20">
        <f t="shared" si="2"/>
        <v>40845.434027777781</v>
      </c>
      <c r="F14">
        <v>8544.6</v>
      </c>
      <c r="G14">
        <v>6496.8</v>
      </c>
      <c r="H14">
        <v>5765.9</v>
      </c>
      <c r="I14">
        <v>6665.6</v>
      </c>
      <c r="J14" s="6">
        <f>('VWP Details'!$I$67-F14)*'VWP Details'!$J$67+('VWP Details'!$M$67-'VWP Details'!$L$67)*'VWP Details'!$K$67</f>
        <v>69.617039999999591</v>
      </c>
      <c r="K14" s="6">
        <f>('VWP Details'!$I$66-G14)*'VWP Details'!$J$66+('VWP Details'!$M$66-'VWP Details'!$L$66)*'VWP Details'!$K$66</f>
        <v>693.41958000000011</v>
      </c>
      <c r="L14" s="6">
        <f>('VWP Details'!$I$65-H14)*'VWP Details'!$J$65+('VWP Details'!$M$65-'VWP Details'!$L$65)*'VWP Details'!$K$65</f>
        <v>532.86628000000007</v>
      </c>
      <c r="M14" s="6">
        <f>('VWP Details'!$I$64-I14)*'VWP Details'!$J$64+('VWP Details'!$M$64-'VWP Details'!$L$64)*'VWP Details'!$K$64</f>
        <v>346.77347999999989</v>
      </c>
      <c r="N14" s="9">
        <f t="shared" si="3"/>
        <v>7.1117356829039577</v>
      </c>
      <c r="O14" s="9">
        <f t="shared" si="4"/>
        <v>70.836346536858017</v>
      </c>
      <c r="P14" s="9">
        <f t="shared" si="5"/>
        <v>54.435008120028009</v>
      </c>
      <c r="Q14" s="9">
        <f t="shared" si="6"/>
        <v>35.424679526747987</v>
      </c>
      <c r="R14" s="9">
        <f t="shared" si="7"/>
        <v>195.61173568290397</v>
      </c>
      <c r="S14" s="9">
        <f t="shared" si="8"/>
        <v>273.336346536858</v>
      </c>
      <c r="T14" s="9">
        <f t="shared" si="9"/>
        <v>281.93500812002799</v>
      </c>
      <c r="U14" s="9">
        <f t="shared" si="10"/>
        <v>281.92467952674798</v>
      </c>
      <c r="V14" s="10">
        <f>'VWP Details'!P$67</f>
        <v>188.5</v>
      </c>
      <c r="W14" s="10">
        <f>'VWP Details'!P$66</f>
        <v>202.5</v>
      </c>
      <c r="X14" s="10">
        <f>'VWP Details'!P$65</f>
        <v>227.5</v>
      </c>
      <c r="Y14" s="10">
        <f>'VWP Details'!P$64</f>
        <v>246.5</v>
      </c>
    </row>
    <row r="15" spans="1:25" x14ac:dyDescent="0.2">
      <c r="A15" s="35" t="s">
        <v>136</v>
      </c>
      <c r="B15" s="35" t="s">
        <v>138</v>
      </c>
      <c r="C15" s="4">
        <v>40845</v>
      </c>
      <c r="D15" s="51">
        <v>0.44513888888888892</v>
      </c>
      <c r="E15" s="20">
        <f t="shared" si="2"/>
        <v>40845.445138888892</v>
      </c>
      <c r="F15">
        <v>8544.4</v>
      </c>
      <c r="G15">
        <v>6504.4</v>
      </c>
      <c r="H15">
        <v>5767.7</v>
      </c>
      <c r="I15">
        <v>6666.9</v>
      </c>
      <c r="J15" s="6">
        <f>('VWP Details'!$I$67-F15)*'VWP Details'!$J$67+('VWP Details'!$M$67-'VWP Details'!$L$67)*'VWP Details'!$K$67</f>
        <v>69.732300000000009</v>
      </c>
      <c r="K15" s="6">
        <f>('VWP Details'!$I$66-G15)*'VWP Details'!$J$66+('VWP Details'!$M$66-'VWP Details'!$L$66)*'VWP Details'!$K$66</f>
        <v>691.35922000000016</v>
      </c>
      <c r="L15" s="6">
        <f>('VWP Details'!$I$65-H15)*'VWP Details'!$J$65+('VWP Details'!$M$65-'VWP Details'!$L$65)*'VWP Details'!$K$65</f>
        <v>532.54876000000013</v>
      </c>
      <c r="M15" s="6">
        <f>('VWP Details'!$I$64-I15)*'VWP Details'!$J$64+('VWP Details'!$M$64-'VWP Details'!$L$64)*'VWP Details'!$K$64</f>
        <v>346.55040000000002</v>
      </c>
      <c r="N15" s="9">
        <f t="shared" si="3"/>
        <v>7.1235100797300008</v>
      </c>
      <c r="O15" s="9">
        <f t="shared" si="4"/>
        <v>70.625870255022022</v>
      </c>
      <c r="P15" s="9">
        <f t="shared" si="5"/>
        <v>54.40257183267601</v>
      </c>
      <c r="Q15" s="9">
        <f t="shared" si="6"/>
        <v>35.401890767040001</v>
      </c>
      <c r="R15" s="9">
        <f t="shared" si="7"/>
        <v>195.62351007973001</v>
      </c>
      <c r="S15" s="9">
        <f t="shared" si="8"/>
        <v>273.12587025502205</v>
      </c>
      <c r="T15" s="9">
        <f t="shared" si="9"/>
        <v>281.90257183267602</v>
      </c>
      <c r="U15" s="9">
        <f t="shared" si="10"/>
        <v>281.90189076704002</v>
      </c>
      <c r="V15" s="10">
        <f>'VWP Details'!P$67</f>
        <v>188.5</v>
      </c>
      <c r="W15" s="10">
        <f>'VWP Details'!P$66</f>
        <v>202.5</v>
      </c>
      <c r="X15" s="10">
        <f>'VWP Details'!P$65</f>
        <v>227.5</v>
      </c>
      <c r="Y15" s="10">
        <f>'VWP Details'!P$64</f>
        <v>246.5</v>
      </c>
    </row>
    <row r="16" spans="1:25" x14ac:dyDescent="0.2">
      <c r="A16" s="35" t="s">
        <v>136</v>
      </c>
      <c r="B16" s="35" t="s">
        <v>138</v>
      </c>
      <c r="C16" s="4">
        <v>40845</v>
      </c>
      <c r="D16" s="51">
        <v>0.4548611111111111</v>
      </c>
      <c r="E16" s="20">
        <f t="shared" si="2"/>
        <v>40845.454861111109</v>
      </c>
      <c r="F16">
        <v>8544.4</v>
      </c>
      <c r="G16">
        <v>6510.7</v>
      </c>
      <c r="H16">
        <v>5769.3</v>
      </c>
      <c r="I16">
        <v>6666.9</v>
      </c>
      <c r="J16" s="6">
        <f>('VWP Details'!$I$67-F16)*'VWP Details'!$J$67+('VWP Details'!$M$67-'VWP Details'!$L$67)*'VWP Details'!$K$67</f>
        <v>69.732300000000009</v>
      </c>
      <c r="K16" s="6">
        <f>('VWP Details'!$I$66-G16)*'VWP Details'!$J$66+('VWP Details'!$M$66-'VWP Details'!$L$66)*'VWP Details'!$K$66</f>
        <v>689.65129000000013</v>
      </c>
      <c r="L16" s="6">
        <f>('VWP Details'!$I$65-H16)*'VWP Details'!$J$65+('VWP Details'!$M$65-'VWP Details'!$L$65)*'VWP Details'!$K$65</f>
        <v>532.26652000000001</v>
      </c>
      <c r="M16" s="6">
        <f>('VWP Details'!$I$64-I16)*'VWP Details'!$J$64+('VWP Details'!$M$64-'VWP Details'!$L$64)*'VWP Details'!$K$64</f>
        <v>346.55040000000002</v>
      </c>
      <c r="N16" s="9">
        <f t="shared" si="3"/>
        <v>7.1235100797300008</v>
      </c>
      <c r="O16" s="9">
        <f t="shared" si="4"/>
        <v>70.45139649507901</v>
      </c>
      <c r="P16" s="9">
        <f t="shared" si="5"/>
        <v>54.373739577252003</v>
      </c>
      <c r="Q16" s="9">
        <f t="shared" si="6"/>
        <v>35.401890767040001</v>
      </c>
      <c r="R16" s="9">
        <f t="shared" si="7"/>
        <v>195.62351007973001</v>
      </c>
      <c r="S16" s="9">
        <f t="shared" si="8"/>
        <v>272.951396495079</v>
      </c>
      <c r="T16" s="9">
        <f t="shared" si="9"/>
        <v>281.87373957725202</v>
      </c>
      <c r="U16" s="9">
        <f t="shared" si="10"/>
        <v>281.90189076704002</v>
      </c>
      <c r="V16" s="10">
        <f>'VWP Details'!P$67</f>
        <v>188.5</v>
      </c>
      <c r="W16" s="10">
        <f>'VWP Details'!P$66</f>
        <v>202.5</v>
      </c>
      <c r="X16" s="10">
        <f>'VWP Details'!P$65</f>
        <v>227.5</v>
      </c>
      <c r="Y16" s="10">
        <f>'VWP Details'!P$64</f>
        <v>246.5</v>
      </c>
    </row>
    <row r="17" spans="1:27" x14ac:dyDescent="0.2">
      <c r="A17" s="35" t="s">
        <v>136</v>
      </c>
      <c r="B17" s="35" t="s">
        <v>138</v>
      </c>
      <c r="C17" s="4">
        <v>40845</v>
      </c>
      <c r="D17" s="51">
        <v>0.46527777777777773</v>
      </c>
      <c r="E17" s="20">
        <f t="shared" si="2"/>
        <v>40845.465277777781</v>
      </c>
      <c r="F17">
        <v>8544.7000000000007</v>
      </c>
      <c r="G17">
        <v>6517.6</v>
      </c>
      <c r="H17">
        <v>5771.2</v>
      </c>
      <c r="I17">
        <v>6667.5</v>
      </c>
      <c r="J17" s="6">
        <f>('VWP Details'!$I$67-F17)*'VWP Details'!$J$67+('VWP Details'!$M$67-'VWP Details'!$L$67)*'VWP Details'!$K$67</f>
        <v>69.559409999999374</v>
      </c>
      <c r="K17" s="6">
        <f>('VWP Details'!$I$66-G17)*'VWP Details'!$J$66+('VWP Details'!$M$66-'VWP Details'!$L$66)*'VWP Details'!$K$66</f>
        <v>687.78070000000002</v>
      </c>
      <c r="L17" s="6">
        <f>('VWP Details'!$I$65-H17)*'VWP Details'!$J$65+('VWP Details'!$M$65-'VWP Details'!$L$65)*'VWP Details'!$K$65</f>
        <v>531.93136000000004</v>
      </c>
      <c r="M17" s="6">
        <f>('VWP Details'!$I$64-I17)*'VWP Details'!$J$64+('VWP Details'!$M$64-'VWP Details'!$L$64)*'VWP Details'!$K$64</f>
        <v>346.44743999999992</v>
      </c>
      <c r="N17" s="9">
        <f t="shared" si="3"/>
        <v>7.1058484844909362</v>
      </c>
      <c r="O17" s="9">
        <f t="shared" si="4"/>
        <v>70.260306186570006</v>
      </c>
      <c r="P17" s="9">
        <f t="shared" si="5"/>
        <v>54.339501273936001</v>
      </c>
      <c r="Q17" s="9">
        <f t="shared" si="6"/>
        <v>35.391372877943994</v>
      </c>
      <c r="R17" s="9">
        <f t="shared" si="7"/>
        <v>195.60584848449093</v>
      </c>
      <c r="S17" s="9">
        <f t="shared" si="8"/>
        <v>272.76030618657001</v>
      </c>
      <c r="T17" s="9">
        <f t="shared" si="9"/>
        <v>281.83950127393598</v>
      </c>
      <c r="U17" s="9">
        <f t="shared" si="10"/>
        <v>281.89137287794398</v>
      </c>
      <c r="V17" s="10">
        <f>'VWP Details'!P$67</f>
        <v>188.5</v>
      </c>
      <c r="W17" s="10">
        <f>'VWP Details'!P$66</f>
        <v>202.5</v>
      </c>
      <c r="X17" s="10">
        <f>'VWP Details'!P$65</f>
        <v>227.5</v>
      </c>
      <c r="Y17" s="10">
        <f>'VWP Details'!P$64</f>
        <v>246.5</v>
      </c>
    </row>
    <row r="18" spans="1:27" x14ac:dyDescent="0.2">
      <c r="A18" s="35" t="s">
        <v>136</v>
      </c>
      <c r="B18" s="35" t="s">
        <v>138</v>
      </c>
      <c r="C18" s="4">
        <v>40845</v>
      </c>
      <c r="D18" s="51">
        <v>0.4861111111111111</v>
      </c>
      <c r="E18" s="20">
        <f t="shared" si="2"/>
        <v>40845.486111111109</v>
      </c>
      <c r="F18">
        <v>8544.1</v>
      </c>
      <c r="G18">
        <v>6529.8</v>
      </c>
      <c r="H18">
        <v>5774.3</v>
      </c>
      <c r="I18">
        <v>6670.3</v>
      </c>
      <c r="J18" s="6">
        <f>('VWP Details'!$I$67-F18)*'VWP Details'!$J$67+('VWP Details'!$M$67-'VWP Details'!$L$67)*'VWP Details'!$K$67</f>
        <v>69.905189999999578</v>
      </c>
      <c r="K18" s="6">
        <f>('VWP Details'!$I$66-G18)*'VWP Details'!$J$66+('VWP Details'!$M$66-'VWP Details'!$L$66)*'VWP Details'!$K$66</f>
        <v>684.47328000000005</v>
      </c>
      <c r="L18" s="6">
        <f>('VWP Details'!$I$65-H18)*'VWP Details'!$J$65+('VWP Details'!$M$65-'VWP Details'!$L$65)*'VWP Details'!$K$65</f>
        <v>531.38452000000007</v>
      </c>
      <c r="M18" s="6">
        <f>('VWP Details'!$I$64-I18)*'VWP Details'!$J$64+('VWP Details'!$M$64-'VWP Details'!$L$64)*'VWP Details'!$K$64</f>
        <v>345.96695999999991</v>
      </c>
      <c r="N18" s="9">
        <f t="shared" si="3"/>
        <v>7.1411716749689571</v>
      </c>
      <c r="O18" s="9">
        <f t="shared" si="4"/>
        <v>69.922436365728004</v>
      </c>
      <c r="P18" s="9">
        <f t="shared" si="5"/>
        <v>54.283638779052005</v>
      </c>
      <c r="Q18" s="9">
        <f t="shared" si="6"/>
        <v>35.342289395495989</v>
      </c>
      <c r="R18" s="9">
        <f t="shared" si="7"/>
        <v>195.64117167496894</v>
      </c>
      <c r="S18" s="9">
        <f t="shared" si="8"/>
        <v>272.422436365728</v>
      </c>
      <c r="T18" s="9">
        <f t="shared" si="9"/>
        <v>281.78363877905201</v>
      </c>
      <c r="U18" s="9">
        <f t="shared" si="10"/>
        <v>281.84228939549598</v>
      </c>
      <c r="V18" s="10">
        <f>'VWP Details'!P$67</f>
        <v>188.5</v>
      </c>
      <c r="W18" s="10">
        <f>'VWP Details'!P$66</f>
        <v>202.5</v>
      </c>
      <c r="X18" s="10">
        <f>'VWP Details'!P$65</f>
        <v>227.5</v>
      </c>
      <c r="Y18" s="10">
        <f>'VWP Details'!P$64</f>
        <v>246.5</v>
      </c>
    </row>
    <row r="19" spans="1:27" x14ac:dyDescent="0.2">
      <c r="A19" s="35" t="s">
        <v>136</v>
      </c>
      <c r="B19" s="35" t="s">
        <v>138</v>
      </c>
      <c r="C19" s="4">
        <v>40845</v>
      </c>
      <c r="D19" s="51">
        <v>0.50694444444444442</v>
      </c>
      <c r="E19" s="20">
        <f t="shared" si="2"/>
        <v>40845.506944444445</v>
      </c>
      <c r="F19">
        <v>8544.2999999999993</v>
      </c>
      <c r="G19">
        <v>6538.5</v>
      </c>
      <c r="H19">
        <v>5777.3</v>
      </c>
      <c r="I19">
        <v>6671.1</v>
      </c>
      <c r="J19" s="6">
        <f>('VWP Details'!$I$67-F19)*'VWP Details'!$J$67+('VWP Details'!$M$67-'VWP Details'!$L$67)*'VWP Details'!$K$67</f>
        <v>69.789930000000211</v>
      </c>
      <c r="K19" s="6">
        <f>('VWP Details'!$I$66-G19)*'VWP Details'!$J$66+('VWP Details'!$M$66-'VWP Details'!$L$66)*'VWP Details'!$K$66</f>
        <v>682.11471000000017</v>
      </c>
      <c r="L19" s="6">
        <f>('VWP Details'!$I$65-H19)*'VWP Details'!$J$65+('VWP Details'!$M$65-'VWP Details'!$L$65)*'VWP Details'!$K$65</f>
        <v>530.85532000000001</v>
      </c>
      <c r="M19" s="6">
        <f>('VWP Details'!$I$64-I19)*'VWP Details'!$J$64+('VWP Details'!$M$64-'VWP Details'!$L$64)*'VWP Details'!$K$64</f>
        <v>345.82967999999988</v>
      </c>
      <c r="N19" s="9">
        <f t="shared" si="3"/>
        <v>7.1293972781430215</v>
      </c>
      <c r="O19" s="9">
        <f t="shared" si="4"/>
        <v>69.68149641152101</v>
      </c>
      <c r="P19" s="9">
        <f t="shared" si="5"/>
        <v>54.229578300131998</v>
      </c>
      <c r="Q19" s="9">
        <f t="shared" si="6"/>
        <v>35.328265543367991</v>
      </c>
      <c r="R19" s="9">
        <f t="shared" si="7"/>
        <v>195.62939727814302</v>
      </c>
      <c r="S19" s="9">
        <f t="shared" si="8"/>
        <v>272.18149641152104</v>
      </c>
      <c r="T19" s="9">
        <f t="shared" si="9"/>
        <v>281.729578300132</v>
      </c>
      <c r="U19" s="9">
        <f t="shared" si="10"/>
        <v>281.82826554336799</v>
      </c>
      <c r="V19" s="10">
        <f>'VWP Details'!P$67</f>
        <v>188.5</v>
      </c>
      <c r="W19" s="10">
        <f>'VWP Details'!P$66</f>
        <v>202.5</v>
      </c>
      <c r="X19" s="10">
        <f>'VWP Details'!P$65</f>
        <v>227.5</v>
      </c>
      <c r="Y19" s="10">
        <f>'VWP Details'!P$64</f>
        <v>246.5</v>
      </c>
    </row>
    <row r="20" spans="1:27" x14ac:dyDescent="0.2">
      <c r="A20" s="35" t="s">
        <v>136</v>
      </c>
      <c r="B20" s="35" t="s">
        <v>138</v>
      </c>
      <c r="C20" s="4">
        <v>40845</v>
      </c>
      <c r="D20" s="51">
        <v>0.52847222222222223</v>
      </c>
      <c r="E20" s="20">
        <f t="shared" si="2"/>
        <v>40845.52847222222</v>
      </c>
      <c r="F20">
        <v>8544.6</v>
      </c>
      <c r="G20">
        <v>6547.1</v>
      </c>
      <c r="H20">
        <v>5780.1</v>
      </c>
      <c r="I20">
        <v>6672.8</v>
      </c>
      <c r="J20" s="6">
        <f>('VWP Details'!$I$67-F20)*'VWP Details'!$J$67+('VWP Details'!$M$67-'VWP Details'!$L$67)*'VWP Details'!$K$67</f>
        <v>69.617039999999591</v>
      </c>
      <c r="K20" s="6">
        <f>('VWP Details'!$I$66-G20)*'VWP Details'!$J$66+('VWP Details'!$M$66-'VWP Details'!$L$66)*'VWP Details'!$K$66</f>
        <v>679.78325000000007</v>
      </c>
      <c r="L20" s="6">
        <f>('VWP Details'!$I$65-H20)*'VWP Details'!$J$65+('VWP Details'!$M$65-'VWP Details'!$L$65)*'VWP Details'!$K$65</f>
        <v>530.3614</v>
      </c>
      <c r="M20" s="6">
        <f>('VWP Details'!$I$64-I20)*'VWP Details'!$J$64+('VWP Details'!$M$64-'VWP Details'!$L$64)*'VWP Details'!$K$64</f>
        <v>345.53795999999988</v>
      </c>
      <c r="N20" s="9">
        <f t="shared" si="3"/>
        <v>7.1117356829039577</v>
      </c>
      <c r="O20" s="9">
        <f t="shared" si="4"/>
        <v>69.443325882075001</v>
      </c>
      <c r="P20" s="9">
        <f t="shared" si="5"/>
        <v>54.179121853139996</v>
      </c>
      <c r="Q20" s="9">
        <f t="shared" si="6"/>
        <v>35.298464857595988</v>
      </c>
      <c r="R20" s="9">
        <f t="shared" si="7"/>
        <v>195.61173568290397</v>
      </c>
      <c r="S20" s="9">
        <f t="shared" si="8"/>
        <v>271.94332588207499</v>
      </c>
      <c r="T20" s="9">
        <f t="shared" si="9"/>
        <v>281.67912185313997</v>
      </c>
      <c r="U20" s="9">
        <f t="shared" si="10"/>
        <v>281.798464857596</v>
      </c>
      <c r="V20" s="10">
        <f>'VWP Details'!P$67</f>
        <v>188.5</v>
      </c>
      <c r="W20" s="10">
        <f>'VWP Details'!P$66</f>
        <v>202.5</v>
      </c>
      <c r="X20" s="10">
        <f>'VWP Details'!P$65</f>
        <v>227.5</v>
      </c>
      <c r="Y20" s="10">
        <f>'VWP Details'!P$64</f>
        <v>246.5</v>
      </c>
    </row>
    <row r="21" spans="1:27" x14ac:dyDescent="0.2">
      <c r="A21" s="35" t="s">
        <v>136</v>
      </c>
      <c r="B21" s="35" t="s">
        <v>138</v>
      </c>
      <c r="C21" s="4">
        <v>40845</v>
      </c>
      <c r="D21" s="51">
        <v>0.54861111111111105</v>
      </c>
      <c r="E21" s="20">
        <f t="shared" si="2"/>
        <v>40845.548611111109</v>
      </c>
      <c r="F21">
        <v>8544.9</v>
      </c>
      <c r="G21">
        <v>6555</v>
      </c>
      <c r="H21">
        <v>5783</v>
      </c>
      <c r="I21">
        <v>6674.4</v>
      </c>
      <c r="J21" s="6">
        <f>('VWP Details'!$I$67-F21)*'VWP Details'!$J$67+('VWP Details'!$M$67-'VWP Details'!$L$67)*'VWP Details'!$K$67</f>
        <v>69.444150000000008</v>
      </c>
      <c r="K21" s="6">
        <f>('VWP Details'!$I$66-G21)*'VWP Details'!$J$66+('VWP Details'!$M$66-'VWP Details'!$L$66)*'VWP Details'!$K$66</f>
        <v>677.64156000000014</v>
      </c>
      <c r="L21" s="6">
        <f>('VWP Details'!$I$65-H21)*'VWP Details'!$J$65+('VWP Details'!$M$65-'VWP Details'!$L$65)*'VWP Details'!$K$65</f>
        <v>529.84984000000009</v>
      </c>
      <c r="M21" s="6">
        <f>('VWP Details'!$I$64-I21)*'VWP Details'!$J$64+('VWP Details'!$M$64-'VWP Details'!$L$64)*'VWP Details'!$K$64</f>
        <v>345.26339999999999</v>
      </c>
      <c r="N21" s="9">
        <f t="shared" si="3"/>
        <v>7.0940740876650006</v>
      </c>
      <c r="O21" s="9">
        <f t="shared" si="4"/>
        <v>69.224541325956011</v>
      </c>
      <c r="P21" s="9">
        <f t="shared" si="5"/>
        <v>54.126863390184006</v>
      </c>
      <c r="Q21" s="9">
        <f t="shared" si="6"/>
        <v>35.270417153339999</v>
      </c>
      <c r="R21" s="9">
        <f t="shared" si="7"/>
        <v>195.59407408766501</v>
      </c>
      <c r="S21" s="9">
        <f t="shared" si="8"/>
        <v>271.72454132595601</v>
      </c>
      <c r="T21" s="9">
        <f t="shared" si="9"/>
        <v>281.62686339018398</v>
      </c>
      <c r="U21" s="9">
        <f t="shared" si="10"/>
        <v>281.77041715334002</v>
      </c>
      <c r="V21" s="10">
        <f>'VWP Details'!P$67</f>
        <v>188.5</v>
      </c>
      <c r="W21" s="10">
        <f>'VWP Details'!P$66</f>
        <v>202.5</v>
      </c>
      <c r="X21" s="10">
        <f>'VWP Details'!P$65</f>
        <v>227.5</v>
      </c>
      <c r="Y21" s="10">
        <f>'VWP Details'!P$64</f>
        <v>246.5</v>
      </c>
    </row>
    <row r="22" spans="1:27" x14ac:dyDescent="0.2">
      <c r="A22" s="35" t="s">
        <v>136</v>
      </c>
      <c r="B22" s="35" t="s">
        <v>138</v>
      </c>
      <c r="C22" s="4">
        <v>40845</v>
      </c>
      <c r="D22" s="51">
        <v>0.56944444444444442</v>
      </c>
      <c r="E22" s="20">
        <f t="shared" si="2"/>
        <v>40845.569444444445</v>
      </c>
      <c r="F22">
        <v>8544.7000000000007</v>
      </c>
      <c r="G22">
        <v>6561.9</v>
      </c>
      <c r="H22">
        <v>5785.1</v>
      </c>
      <c r="I22">
        <v>6674.3</v>
      </c>
      <c r="J22" s="6">
        <f>('VWP Details'!$I$67-F22)*'VWP Details'!$J$67+('VWP Details'!$M$67-'VWP Details'!$L$67)*'VWP Details'!$K$67</f>
        <v>69.559409999999374</v>
      </c>
      <c r="K22" s="6">
        <f>('VWP Details'!$I$66-G22)*'VWP Details'!$J$66+('VWP Details'!$M$66-'VWP Details'!$L$66)*'VWP Details'!$K$66</f>
        <v>675.77097000000026</v>
      </c>
      <c r="L22" s="6">
        <f>('VWP Details'!$I$65-H22)*'VWP Details'!$J$65+('VWP Details'!$M$65-'VWP Details'!$L$65)*'VWP Details'!$K$65</f>
        <v>529.47939999999994</v>
      </c>
      <c r="M22" s="6">
        <f>('VWP Details'!$I$64-I22)*'VWP Details'!$J$64+('VWP Details'!$M$64-'VWP Details'!$L$64)*'VWP Details'!$K$64</f>
        <v>345.28055999999992</v>
      </c>
      <c r="N22" s="9">
        <f t="shared" si="3"/>
        <v>7.1058484844909362</v>
      </c>
      <c r="O22" s="9">
        <f t="shared" si="4"/>
        <v>69.033451017447021</v>
      </c>
      <c r="P22" s="9">
        <f t="shared" si="5"/>
        <v>54.089021054939991</v>
      </c>
      <c r="Q22" s="9">
        <f t="shared" si="6"/>
        <v>35.27217013485599</v>
      </c>
      <c r="R22" s="9">
        <f t="shared" si="7"/>
        <v>195.60584848449093</v>
      </c>
      <c r="S22" s="9">
        <f t="shared" si="8"/>
        <v>271.53345101744702</v>
      </c>
      <c r="T22" s="9">
        <f t="shared" si="9"/>
        <v>281.58902105493996</v>
      </c>
      <c r="U22" s="9">
        <f t="shared" si="10"/>
        <v>281.77217013485597</v>
      </c>
      <c r="V22" s="10">
        <f>'VWP Details'!P$67</f>
        <v>188.5</v>
      </c>
      <c r="W22" s="10">
        <f>'VWP Details'!P$66</f>
        <v>202.5</v>
      </c>
      <c r="X22" s="10">
        <f>'VWP Details'!P$65</f>
        <v>227.5</v>
      </c>
      <c r="Y22" s="10">
        <f>'VWP Details'!P$64</f>
        <v>246.5</v>
      </c>
    </row>
    <row r="23" spans="1:27" x14ac:dyDescent="0.2">
      <c r="A23" s="35" t="s">
        <v>136</v>
      </c>
      <c r="B23" s="35" t="s">
        <v>138</v>
      </c>
      <c r="C23" s="4">
        <v>40845</v>
      </c>
      <c r="D23" s="51">
        <v>0.59027777777777779</v>
      </c>
      <c r="E23" s="20">
        <f t="shared" si="2"/>
        <v>40845.590277777781</v>
      </c>
      <c r="F23">
        <v>8544.7000000000007</v>
      </c>
      <c r="G23">
        <v>6569.2</v>
      </c>
      <c r="H23">
        <v>5787.7</v>
      </c>
      <c r="I23">
        <v>6677.7</v>
      </c>
      <c r="J23" s="6">
        <f>('VWP Details'!$I$67-F23)*'VWP Details'!$J$67+('VWP Details'!$M$67-'VWP Details'!$L$67)*'VWP Details'!$K$67</f>
        <v>69.559409999999374</v>
      </c>
      <c r="K23" s="6">
        <f>('VWP Details'!$I$66-G23)*'VWP Details'!$J$66+('VWP Details'!$M$66-'VWP Details'!$L$66)*'VWP Details'!$K$66</f>
        <v>673.79194000000018</v>
      </c>
      <c r="L23" s="6">
        <f>('VWP Details'!$I$65-H23)*'VWP Details'!$J$65+('VWP Details'!$M$65-'VWP Details'!$L$65)*'VWP Details'!$K$65</f>
        <v>529.02076000000011</v>
      </c>
      <c r="M23" s="6">
        <f>('VWP Details'!$I$64-I23)*'VWP Details'!$J$64+('VWP Details'!$M$64-'VWP Details'!$L$64)*'VWP Details'!$K$64</f>
        <v>344.69711999999998</v>
      </c>
      <c r="N23" s="9">
        <f t="shared" si="3"/>
        <v>7.1058484844909362</v>
      </c>
      <c r="O23" s="9">
        <f t="shared" si="4"/>
        <v>68.831283009894022</v>
      </c>
      <c r="P23" s="9">
        <f t="shared" si="5"/>
        <v>54.04216863987601</v>
      </c>
      <c r="Q23" s="9">
        <f t="shared" si="6"/>
        <v>35.212568763311999</v>
      </c>
      <c r="R23" s="9">
        <f t="shared" si="7"/>
        <v>195.60584848449093</v>
      </c>
      <c r="S23" s="9">
        <f t="shared" si="8"/>
        <v>271.33128300989404</v>
      </c>
      <c r="T23" s="9">
        <f t="shared" si="9"/>
        <v>281.54216863987602</v>
      </c>
      <c r="U23" s="9">
        <f t="shared" si="10"/>
        <v>281.71256876331199</v>
      </c>
      <c r="V23" s="10">
        <f>'VWP Details'!P$67</f>
        <v>188.5</v>
      </c>
      <c r="W23" s="10">
        <f>'VWP Details'!P$66</f>
        <v>202.5</v>
      </c>
      <c r="X23" s="10">
        <f>'VWP Details'!P$65</f>
        <v>227.5</v>
      </c>
      <c r="Y23" s="10">
        <f>'VWP Details'!P$64</f>
        <v>246.5</v>
      </c>
    </row>
    <row r="24" spans="1:27" x14ac:dyDescent="0.2">
      <c r="A24" s="35" t="s">
        <v>136</v>
      </c>
      <c r="B24" s="35" t="s">
        <v>138</v>
      </c>
      <c r="C24" s="4">
        <v>40845</v>
      </c>
      <c r="D24" s="51">
        <v>0.61111111111111105</v>
      </c>
      <c r="E24" s="20">
        <f t="shared" si="2"/>
        <v>40845.611111111109</v>
      </c>
      <c r="F24">
        <v>8544.7000000000007</v>
      </c>
      <c r="G24">
        <v>6573.8</v>
      </c>
      <c r="H24">
        <v>5789.3</v>
      </c>
      <c r="I24">
        <v>6677.7</v>
      </c>
      <c r="J24" s="6">
        <f>('VWP Details'!$I$67-F24)*'VWP Details'!$J$67+('VWP Details'!$M$67-'VWP Details'!$L$67)*'VWP Details'!$K$67</f>
        <v>69.559409999999374</v>
      </c>
      <c r="K24" s="6">
        <f>('VWP Details'!$I$66-G24)*'VWP Details'!$J$66+('VWP Details'!$M$66-'VWP Details'!$L$66)*'VWP Details'!$K$66</f>
        <v>672.54488000000003</v>
      </c>
      <c r="L24" s="6">
        <f>('VWP Details'!$I$65-H24)*'VWP Details'!$J$65+('VWP Details'!$M$65-'VWP Details'!$L$65)*'VWP Details'!$K$65</f>
        <v>528.73851999999999</v>
      </c>
      <c r="M24" s="6">
        <f>('VWP Details'!$I$64-I24)*'VWP Details'!$J$64+('VWP Details'!$M$64-'VWP Details'!$L$64)*'VWP Details'!$K$64</f>
        <v>344.69711999999998</v>
      </c>
      <c r="N24" s="9">
        <f t="shared" si="3"/>
        <v>7.1058484844909362</v>
      </c>
      <c r="O24" s="9">
        <f t="shared" si="4"/>
        <v>68.703889470888001</v>
      </c>
      <c r="P24" s="9">
        <f t="shared" si="5"/>
        <v>54.013336384451996</v>
      </c>
      <c r="Q24" s="9">
        <f t="shared" si="6"/>
        <v>35.212568763311999</v>
      </c>
      <c r="R24" s="9">
        <f t="shared" si="7"/>
        <v>195.60584848449093</v>
      </c>
      <c r="S24" s="9">
        <f t="shared" si="8"/>
        <v>271.20388947088799</v>
      </c>
      <c r="T24" s="9">
        <f t="shared" si="9"/>
        <v>281.51333638445197</v>
      </c>
      <c r="U24" s="9">
        <f t="shared" si="10"/>
        <v>281.71256876331199</v>
      </c>
      <c r="V24" s="10">
        <f>'VWP Details'!P$67</f>
        <v>188.5</v>
      </c>
      <c r="W24" s="10">
        <f>'VWP Details'!P$66</f>
        <v>202.5</v>
      </c>
      <c r="X24" s="10">
        <f>'VWP Details'!P$65</f>
        <v>227.5</v>
      </c>
      <c r="Y24" s="10">
        <f>'VWP Details'!P$64</f>
        <v>246.5</v>
      </c>
    </row>
    <row r="25" spans="1:27" x14ac:dyDescent="0.2">
      <c r="A25" s="35" t="s">
        <v>136</v>
      </c>
      <c r="B25" s="35" t="s">
        <v>138</v>
      </c>
      <c r="C25" s="4">
        <v>40845</v>
      </c>
      <c r="D25" s="51">
        <v>0.63194444444444442</v>
      </c>
      <c r="E25" s="20">
        <f t="shared" si="2"/>
        <v>40845.631944444445</v>
      </c>
      <c r="F25">
        <v>8544.7000000000007</v>
      </c>
      <c r="G25">
        <v>6579.1</v>
      </c>
      <c r="H25">
        <v>5791.2</v>
      </c>
      <c r="I25">
        <v>6678.6</v>
      </c>
      <c r="J25" s="6">
        <f>('VWP Details'!$I$67-F25)*'VWP Details'!$J$67+('VWP Details'!$M$67-'VWP Details'!$L$67)*'VWP Details'!$K$67</f>
        <v>69.559409999999374</v>
      </c>
      <c r="K25" s="6">
        <f>('VWP Details'!$I$66-G25)*'VWP Details'!$J$66+('VWP Details'!$M$66-'VWP Details'!$L$66)*'VWP Details'!$K$66</f>
        <v>671.10805000000005</v>
      </c>
      <c r="L25" s="6">
        <f>('VWP Details'!$I$65-H25)*'VWP Details'!$J$65+('VWP Details'!$M$65-'VWP Details'!$L$65)*'VWP Details'!$K$65</f>
        <v>528.40336000000013</v>
      </c>
      <c r="M25" s="6">
        <f>('VWP Details'!$I$64-I25)*'VWP Details'!$J$64+('VWP Details'!$M$64-'VWP Details'!$L$64)*'VWP Details'!$K$64</f>
        <v>344.54267999999985</v>
      </c>
      <c r="N25" s="9">
        <f t="shared" si="3"/>
        <v>7.1058484844909362</v>
      </c>
      <c r="O25" s="9">
        <f t="shared" si="4"/>
        <v>68.557109958555003</v>
      </c>
      <c r="P25" s="9">
        <f t="shared" si="5"/>
        <v>53.979098081136016</v>
      </c>
      <c r="Q25" s="9">
        <f t="shared" si="6"/>
        <v>35.196791929667981</v>
      </c>
      <c r="R25" s="9">
        <f t="shared" si="7"/>
        <v>195.60584848449093</v>
      </c>
      <c r="S25" s="9">
        <f t="shared" si="8"/>
        <v>271.05710995855497</v>
      </c>
      <c r="T25" s="9">
        <f t="shared" si="9"/>
        <v>281.47909808113604</v>
      </c>
      <c r="U25" s="9">
        <f t="shared" si="10"/>
        <v>281.696791929668</v>
      </c>
      <c r="V25" s="10">
        <f>'VWP Details'!P$67</f>
        <v>188.5</v>
      </c>
      <c r="W25" s="10">
        <f>'VWP Details'!P$66</f>
        <v>202.5</v>
      </c>
      <c r="X25" s="10">
        <f>'VWP Details'!P$65</f>
        <v>227.5</v>
      </c>
      <c r="Y25" s="10">
        <f>'VWP Details'!P$64</f>
        <v>246.5</v>
      </c>
    </row>
    <row r="26" spans="1:27" x14ac:dyDescent="0.2">
      <c r="A26" s="35" t="s">
        <v>136</v>
      </c>
      <c r="B26" s="35" t="s">
        <v>138</v>
      </c>
      <c r="C26" s="4">
        <v>40845</v>
      </c>
      <c r="D26" s="51">
        <v>0.65277777777777779</v>
      </c>
      <c r="E26" s="20">
        <f t="shared" si="2"/>
        <v>40845.652777777781</v>
      </c>
      <c r="F26">
        <v>8544.7000000000007</v>
      </c>
      <c r="G26">
        <v>6583.9</v>
      </c>
      <c r="H26">
        <v>5793</v>
      </c>
      <c r="I26">
        <v>6678.7</v>
      </c>
      <c r="J26" s="6">
        <f>('VWP Details'!$I$67-F26)*'VWP Details'!$J$67+('VWP Details'!$M$67-'VWP Details'!$L$67)*'VWP Details'!$K$67</f>
        <v>69.559409999999374</v>
      </c>
      <c r="K26" s="6">
        <f>('VWP Details'!$I$66-G26)*'VWP Details'!$J$66+('VWP Details'!$M$66-'VWP Details'!$L$66)*'VWP Details'!$K$66</f>
        <v>669.80677000000026</v>
      </c>
      <c r="L26" s="6">
        <f>('VWP Details'!$I$65-H26)*'VWP Details'!$J$65+('VWP Details'!$M$65-'VWP Details'!$L$65)*'VWP Details'!$K$65</f>
        <v>528.08584000000008</v>
      </c>
      <c r="M26" s="6">
        <f>('VWP Details'!$I$64-I26)*'VWP Details'!$J$64+('VWP Details'!$M$64-'VWP Details'!$L$64)*'VWP Details'!$K$64</f>
        <v>344.52551999999997</v>
      </c>
      <c r="N26" s="9">
        <f t="shared" si="3"/>
        <v>7.1058484844909362</v>
      </c>
      <c r="O26" s="9">
        <f t="shared" si="4"/>
        <v>68.424177570027027</v>
      </c>
      <c r="P26" s="9">
        <f t="shared" si="5"/>
        <v>53.94666179378401</v>
      </c>
      <c r="Q26" s="9">
        <f t="shared" si="6"/>
        <v>35.195038948151996</v>
      </c>
      <c r="R26" s="9">
        <f t="shared" si="7"/>
        <v>195.60584848449093</v>
      </c>
      <c r="S26" s="9">
        <f t="shared" si="8"/>
        <v>270.92417757002704</v>
      </c>
      <c r="T26" s="9">
        <f t="shared" si="9"/>
        <v>281.44666179378402</v>
      </c>
      <c r="U26" s="9">
        <f t="shared" si="10"/>
        <v>281.69503894815199</v>
      </c>
      <c r="V26" s="10">
        <f>'VWP Details'!P$67</f>
        <v>188.5</v>
      </c>
      <c r="W26" s="10">
        <f>'VWP Details'!P$66</f>
        <v>202.5</v>
      </c>
      <c r="X26" s="10">
        <f>'VWP Details'!P$65</f>
        <v>227.5</v>
      </c>
      <c r="Y26" s="10">
        <f>'VWP Details'!P$64</f>
        <v>246.5</v>
      </c>
    </row>
    <row r="27" spans="1:27" x14ac:dyDescent="0.2">
      <c r="A27" s="35" t="s">
        <v>136</v>
      </c>
      <c r="B27" s="35" t="s">
        <v>138</v>
      </c>
      <c r="C27" s="4">
        <v>40845</v>
      </c>
      <c r="D27" s="51">
        <v>0.67361111111111116</v>
      </c>
      <c r="E27" s="20">
        <f t="shared" si="2"/>
        <v>40845.673611111109</v>
      </c>
      <c r="F27">
        <v>8544.7000000000007</v>
      </c>
      <c r="G27">
        <v>6588.1</v>
      </c>
      <c r="H27">
        <v>5794.6</v>
      </c>
      <c r="I27">
        <v>6679.1</v>
      </c>
      <c r="J27" s="6">
        <f>('VWP Details'!$I$67-F27)*'VWP Details'!$J$67+('VWP Details'!$M$67-'VWP Details'!$L$67)*'VWP Details'!$K$67</f>
        <v>69.559409999999374</v>
      </c>
      <c r="K27" s="6">
        <f>('VWP Details'!$I$66-G27)*'VWP Details'!$J$66+('VWP Details'!$M$66-'VWP Details'!$L$66)*'VWP Details'!$K$66</f>
        <v>668.66814999999997</v>
      </c>
      <c r="L27" s="6">
        <f>('VWP Details'!$I$65-H27)*'VWP Details'!$J$65+('VWP Details'!$M$65-'VWP Details'!$L$65)*'VWP Details'!$K$65</f>
        <v>527.80359999999996</v>
      </c>
      <c r="M27" s="6">
        <f>('VWP Details'!$I$64-I27)*'VWP Details'!$J$64+('VWP Details'!$M$64-'VWP Details'!$L$64)*'VWP Details'!$K$64</f>
        <v>344.4568799999999</v>
      </c>
      <c r="N27" s="9">
        <f t="shared" si="3"/>
        <v>7.1058484844909362</v>
      </c>
      <c r="O27" s="9">
        <f t="shared" si="4"/>
        <v>68.307861730065</v>
      </c>
      <c r="P27" s="9">
        <f t="shared" si="5"/>
        <v>53.917829538359996</v>
      </c>
      <c r="Q27" s="9">
        <f t="shared" si="6"/>
        <v>35.188027022087986</v>
      </c>
      <c r="R27" s="9">
        <f t="shared" si="7"/>
        <v>195.60584848449093</v>
      </c>
      <c r="S27" s="9">
        <f t="shared" si="8"/>
        <v>270.80786173006499</v>
      </c>
      <c r="T27" s="9">
        <f t="shared" si="9"/>
        <v>281.41782953836002</v>
      </c>
      <c r="U27" s="9">
        <f t="shared" si="10"/>
        <v>281.68802702208797</v>
      </c>
      <c r="V27" s="10">
        <f>'VWP Details'!P$67</f>
        <v>188.5</v>
      </c>
      <c r="W27" s="10">
        <f>'VWP Details'!P$66</f>
        <v>202.5</v>
      </c>
      <c r="X27" s="10">
        <f>'VWP Details'!P$65</f>
        <v>227.5</v>
      </c>
      <c r="Y27" s="10">
        <f>'VWP Details'!P$64</f>
        <v>246.5</v>
      </c>
    </row>
    <row r="28" spans="1:27" x14ac:dyDescent="0.2">
      <c r="A28" s="35" t="s">
        <v>136</v>
      </c>
      <c r="B28" s="35" t="s">
        <v>138</v>
      </c>
      <c r="C28" s="4">
        <v>40845</v>
      </c>
      <c r="D28" s="51">
        <v>0.69513888888888886</v>
      </c>
      <c r="E28" s="20">
        <f t="shared" si="2"/>
        <v>40845.695138888892</v>
      </c>
      <c r="F28">
        <v>8544.6</v>
      </c>
      <c r="G28">
        <v>6593.6</v>
      </c>
      <c r="H28">
        <v>5796.2</v>
      </c>
      <c r="I28">
        <v>6679.7</v>
      </c>
      <c r="J28" s="6">
        <f>('VWP Details'!$I$67-F28)*'VWP Details'!$J$67+('VWP Details'!$M$67-'VWP Details'!$L$67)*'VWP Details'!$K$67</f>
        <v>69.617039999999591</v>
      </c>
      <c r="K28" s="6">
        <f>('VWP Details'!$I$66-G28)*'VWP Details'!$J$66+('VWP Details'!$M$66-'VWP Details'!$L$66)*'VWP Details'!$K$66</f>
        <v>667.1771</v>
      </c>
      <c r="L28" s="6">
        <f>('VWP Details'!$I$65-H28)*'VWP Details'!$J$65+('VWP Details'!$M$65-'VWP Details'!$L$65)*'VWP Details'!$K$65</f>
        <v>527.52136000000007</v>
      </c>
      <c r="M28" s="6">
        <f>('VWP Details'!$I$64-I28)*'VWP Details'!$J$64+('VWP Details'!$M$64-'VWP Details'!$L$64)*'VWP Details'!$K$64</f>
        <v>344.35391999999996</v>
      </c>
      <c r="N28" s="9">
        <f t="shared" si="3"/>
        <v>7.1117356829039577</v>
      </c>
      <c r="O28" s="9">
        <f t="shared" si="4"/>
        <v>68.155543368210004</v>
      </c>
      <c r="P28" s="9">
        <f t="shared" si="5"/>
        <v>53.888997282936003</v>
      </c>
      <c r="Q28" s="9">
        <f t="shared" si="6"/>
        <v>35.177509132991993</v>
      </c>
      <c r="R28" s="9">
        <f t="shared" si="7"/>
        <v>195.61173568290397</v>
      </c>
      <c r="S28" s="9">
        <f t="shared" si="8"/>
        <v>270.65554336821003</v>
      </c>
      <c r="T28" s="9">
        <f t="shared" si="9"/>
        <v>281.38899728293597</v>
      </c>
      <c r="U28" s="9">
        <f t="shared" si="10"/>
        <v>281.67750913299199</v>
      </c>
      <c r="V28" s="10">
        <f>'VWP Details'!P$67</f>
        <v>188.5</v>
      </c>
      <c r="W28" s="10">
        <f>'VWP Details'!P$66</f>
        <v>202.5</v>
      </c>
      <c r="X28" s="10">
        <f>'VWP Details'!P$65</f>
        <v>227.5</v>
      </c>
      <c r="Y28" s="10">
        <f>'VWP Details'!P$64</f>
        <v>246.5</v>
      </c>
      <c r="AA28">
        <f>AA40/AA32</f>
        <v>0.32949790794979078</v>
      </c>
    </row>
    <row r="29" spans="1:27" x14ac:dyDescent="0.2">
      <c r="A29" s="35" t="s">
        <v>136</v>
      </c>
      <c r="B29" s="35" t="s">
        <v>138</v>
      </c>
      <c r="C29" s="4">
        <v>40846</v>
      </c>
      <c r="D29" s="51">
        <v>0.29166666666666669</v>
      </c>
      <c r="E29" s="20">
        <f t="shared" si="2"/>
        <v>40846.291666666664</v>
      </c>
      <c r="F29">
        <v>8545.7000000000007</v>
      </c>
      <c r="G29">
        <v>6654.2</v>
      </c>
      <c r="H29">
        <v>5819.7</v>
      </c>
      <c r="I29">
        <v>6692.1</v>
      </c>
      <c r="J29" s="6">
        <f>('VWP Details'!$I$67-F29)*'VWP Details'!$J$67+('VWP Details'!$M$67-'VWP Details'!$L$67)*'VWP Details'!$K$67</f>
        <v>68.983109999999371</v>
      </c>
      <c r="K29" s="6">
        <f>('VWP Details'!$I$66-G29)*'VWP Details'!$J$66+('VWP Details'!$M$66-'VWP Details'!$L$66)*'VWP Details'!$K$66</f>
        <v>650.74844000000019</v>
      </c>
      <c r="L29" s="6">
        <f>('VWP Details'!$I$65-H29)*'VWP Details'!$J$65+('VWP Details'!$M$65-'VWP Details'!$L$65)*'VWP Details'!$K$65</f>
        <v>523.37596000000008</v>
      </c>
      <c r="M29" s="6">
        <f>('VWP Details'!$I$64-I29)*'VWP Details'!$J$64+('VWP Details'!$M$64-'VWP Details'!$L$64)*'VWP Details'!$K$64</f>
        <v>342.22607999999985</v>
      </c>
      <c r="N29" s="9">
        <f t="shared" si="3"/>
        <v>7.0469765003609357</v>
      </c>
      <c r="O29" s="9">
        <f t="shared" si="4"/>
        <v>66.477271963044018</v>
      </c>
      <c r="P29" s="9">
        <f t="shared" si="5"/>
        <v>53.465523531396009</v>
      </c>
      <c r="Q29" s="9">
        <f t="shared" si="6"/>
        <v>34.960139425007988</v>
      </c>
      <c r="R29" s="9">
        <f t="shared" si="7"/>
        <v>195.54697650036093</v>
      </c>
      <c r="S29" s="9">
        <f t="shared" si="8"/>
        <v>268.97727196304402</v>
      </c>
      <c r="T29" s="9">
        <f t="shared" si="9"/>
        <v>280.965523531396</v>
      </c>
      <c r="U29" s="9">
        <f t="shared" si="10"/>
        <v>281.46013942500798</v>
      </c>
      <c r="V29" s="10">
        <f>'VWP Details'!P$67</f>
        <v>188.5</v>
      </c>
      <c r="W29" s="10">
        <f>'VWP Details'!P$66</f>
        <v>202.5</v>
      </c>
      <c r="X29" s="10">
        <f>'VWP Details'!P$65</f>
        <v>227.5</v>
      </c>
      <c r="Y29" s="10">
        <f>'VWP Details'!P$64</f>
        <v>246.5</v>
      </c>
    </row>
    <row r="30" spans="1:27" x14ac:dyDescent="0.2">
      <c r="A30" s="35" t="s">
        <v>136</v>
      </c>
      <c r="B30" s="35" t="s">
        <v>138</v>
      </c>
      <c r="C30" s="4">
        <v>40846</v>
      </c>
      <c r="D30" s="51">
        <v>0.31041666666666667</v>
      </c>
      <c r="E30" s="20">
        <f t="shared" si="2"/>
        <v>40846.310416666667</v>
      </c>
      <c r="F30">
        <v>8545.7000000000007</v>
      </c>
      <c r="G30">
        <v>6654.8</v>
      </c>
      <c r="H30">
        <v>5820</v>
      </c>
      <c r="I30">
        <v>6694.9</v>
      </c>
      <c r="J30" s="6">
        <f>('VWP Details'!$I$67-F30)*'VWP Details'!$J$67+('VWP Details'!$M$67-'VWP Details'!$L$67)*'VWP Details'!$K$67</f>
        <v>68.983109999999371</v>
      </c>
      <c r="K30" s="6">
        <f>('VWP Details'!$I$66-G30)*'VWP Details'!$J$66+('VWP Details'!$M$66-'VWP Details'!$L$66)*'VWP Details'!$K$66</f>
        <v>650.58578000000011</v>
      </c>
      <c r="L30" s="6">
        <f>('VWP Details'!$I$65-H30)*'VWP Details'!$J$65+('VWP Details'!$M$65-'VWP Details'!$L$65)*'VWP Details'!$K$65</f>
        <v>523.32303999999999</v>
      </c>
      <c r="M30" s="6">
        <f>('VWP Details'!$I$64-I30)*'VWP Details'!$J$64+('VWP Details'!$M$64-'VWP Details'!$L$64)*'VWP Details'!$K$64</f>
        <v>341.74560000000002</v>
      </c>
      <c r="N30" s="9">
        <f t="shared" si="3"/>
        <v>7.0469765003609357</v>
      </c>
      <c r="O30" s="9">
        <f t="shared" si="4"/>
        <v>66.460655414478012</v>
      </c>
      <c r="P30" s="9">
        <f t="shared" si="5"/>
        <v>53.460117483504</v>
      </c>
      <c r="Q30" s="9">
        <f t="shared" si="6"/>
        <v>34.911055942560004</v>
      </c>
      <c r="R30" s="9">
        <f t="shared" si="7"/>
        <v>195.54697650036093</v>
      </c>
      <c r="S30" s="9">
        <f t="shared" si="8"/>
        <v>268.96065541447803</v>
      </c>
      <c r="T30" s="9">
        <f t="shared" si="9"/>
        <v>280.96011748350401</v>
      </c>
      <c r="U30" s="9">
        <f t="shared" si="10"/>
        <v>281.41105594255998</v>
      </c>
      <c r="V30" s="10">
        <f>'VWP Details'!P$67</f>
        <v>188.5</v>
      </c>
      <c r="W30" s="10">
        <f>'VWP Details'!P$66</f>
        <v>202.5</v>
      </c>
      <c r="X30" s="10">
        <f>'VWP Details'!P$65</f>
        <v>227.5</v>
      </c>
      <c r="Y30" s="10">
        <f>'VWP Details'!P$64</f>
        <v>246.5</v>
      </c>
    </row>
    <row r="31" spans="1:27" x14ac:dyDescent="0.2">
      <c r="A31" s="35" t="s">
        <v>136</v>
      </c>
      <c r="B31" s="35" t="s">
        <v>138</v>
      </c>
      <c r="C31" s="4">
        <v>40846</v>
      </c>
      <c r="D31" s="51">
        <v>0.3215277777777778</v>
      </c>
      <c r="E31" s="20">
        <f t="shared" si="2"/>
        <v>40846.321527777778</v>
      </c>
      <c r="F31">
        <v>8545.7000000000007</v>
      </c>
      <c r="G31">
        <v>6655.2</v>
      </c>
      <c r="H31">
        <v>5820.7</v>
      </c>
      <c r="I31">
        <v>6693.1</v>
      </c>
      <c r="J31" s="6">
        <f>('VWP Details'!$I$67-F31)*'VWP Details'!$J$67+('VWP Details'!$M$67-'VWP Details'!$L$67)*'VWP Details'!$K$67</f>
        <v>68.983109999999371</v>
      </c>
      <c r="K31" s="6">
        <f>('VWP Details'!$I$66-G31)*'VWP Details'!$J$66+('VWP Details'!$M$66-'VWP Details'!$L$66)*'VWP Details'!$K$66</f>
        <v>650.47734000000014</v>
      </c>
      <c r="L31" s="6">
        <f>('VWP Details'!$I$65-H31)*'VWP Details'!$J$65+('VWP Details'!$M$65-'VWP Details'!$L$65)*'VWP Details'!$K$65</f>
        <v>523.19956000000013</v>
      </c>
      <c r="M31" s="6">
        <f>('VWP Details'!$I$64-I31)*'VWP Details'!$J$64+('VWP Details'!$M$64-'VWP Details'!$L$64)*'VWP Details'!$K$64</f>
        <v>342.0544799999999</v>
      </c>
      <c r="N31" s="9">
        <f t="shared" si="3"/>
        <v>7.0469765003609357</v>
      </c>
      <c r="O31" s="9">
        <f t="shared" si="4"/>
        <v>66.449577715434017</v>
      </c>
      <c r="P31" s="9">
        <f t="shared" si="5"/>
        <v>53.447503371756014</v>
      </c>
      <c r="Q31" s="9">
        <f t="shared" si="6"/>
        <v>34.942609609847992</v>
      </c>
      <c r="R31" s="9">
        <f t="shared" si="7"/>
        <v>195.54697650036093</v>
      </c>
      <c r="S31" s="9">
        <f t="shared" si="8"/>
        <v>268.94957771543403</v>
      </c>
      <c r="T31" s="9">
        <f t="shared" si="9"/>
        <v>280.947503371756</v>
      </c>
      <c r="U31" s="9">
        <f t="shared" si="10"/>
        <v>281.44260960984798</v>
      </c>
      <c r="V31" s="10">
        <f>'VWP Details'!P$67</f>
        <v>188.5</v>
      </c>
      <c r="W31" s="10">
        <f>'VWP Details'!P$66</f>
        <v>202.5</v>
      </c>
      <c r="X31" s="10">
        <f>'VWP Details'!P$65</f>
        <v>227.5</v>
      </c>
      <c r="Y31" s="10">
        <f>'VWP Details'!P$64</f>
        <v>246.5</v>
      </c>
    </row>
    <row r="32" spans="1:27" x14ac:dyDescent="0.2">
      <c r="A32" s="35" t="s">
        <v>136</v>
      </c>
      <c r="B32" s="35" t="s">
        <v>138</v>
      </c>
      <c r="C32" s="4">
        <v>40846</v>
      </c>
      <c r="D32" s="51">
        <v>0.3298611111111111</v>
      </c>
      <c r="E32" s="20">
        <f t="shared" si="2"/>
        <v>40846.329861111109</v>
      </c>
      <c r="F32">
        <v>8545.5</v>
      </c>
      <c r="G32">
        <v>6640.7</v>
      </c>
      <c r="H32">
        <v>5821.5</v>
      </c>
      <c r="I32">
        <v>6693.8</v>
      </c>
      <c r="J32" s="6">
        <f>('VWP Details'!$I$67-F32)*'VWP Details'!$J$67+('VWP Details'!$M$67-'VWP Details'!$L$67)*'VWP Details'!$K$67</f>
        <v>69.09836999999979</v>
      </c>
      <c r="K32" s="6">
        <f>('VWP Details'!$I$66-G32)*'VWP Details'!$J$66+('VWP Details'!$M$66-'VWP Details'!$L$66)*'VWP Details'!$K$66</f>
        <v>654.40829000000019</v>
      </c>
      <c r="L32" s="6">
        <f>('VWP Details'!$I$65-H32)*'VWP Details'!$J$65+('VWP Details'!$M$65-'VWP Details'!$L$65)*'VWP Details'!$K$65</f>
        <v>523.05844000000002</v>
      </c>
      <c r="M32" s="6">
        <f>('VWP Details'!$I$64-I32)*'VWP Details'!$J$64+('VWP Details'!$M$64-'VWP Details'!$L$64)*'VWP Details'!$K$64</f>
        <v>341.93435999999991</v>
      </c>
      <c r="N32" s="9">
        <f t="shared" si="3"/>
        <v>7.0587508971869788</v>
      </c>
      <c r="O32" s="9">
        <f t="shared" si="4"/>
        <v>66.851144305779016</v>
      </c>
      <c r="P32" s="9">
        <f t="shared" si="5"/>
        <v>53.433087244044003</v>
      </c>
      <c r="Q32" s="9">
        <f t="shared" si="6"/>
        <v>34.930338739235992</v>
      </c>
      <c r="R32" s="9">
        <f t="shared" si="7"/>
        <v>195.55875089718697</v>
      </c>
      <c r="S32" s="9">
        <f t="shared" si="8"/>
        <v>269.35114430577903</v>
      </c>
      <c r="T32" s="9">
        <f t="shared" si="9"/>
        <v>280.93308724404403</v>
      </c>
      <c r="U32" s="9">
        <f t="shared" si="10"/>
        <v>281.43033873923599</v>
      </c>
      <c r="V32" s="10">
        <f>'VWP Details'!P$67</f>
        <v>188.5</v>
      </c>
      <c r="W32" s="10">
        <f>'VWP Details'!P$66</f>
        <v>202.5</v>
      </c>
      <c r="X32" s="10">
        <f>'VWP Details'!P$65</f>
        <v>227.5</v>
      </c>
      <c r="Y32" s="10">
        <f>'VWP Details'!P$64</f>
        <v>246.5</v>
      </c>
      <c r="AA32">
        <f>27000+AA34</f>
        <v>28680</v>
      </c>
    </row>
    <row r="33" spans="1:27" x14ac:dyDescent="0.2">
      <c r="A33" s="35" t="s">
        <v>136</v>
      </c>
      <c r="B33" s="35" t="s">
        <v>138</v>
      </c>
      <c r="C33" s="4">
        <v>40846</v>
      </c>
      <c r="D33" s="18">
        <v>0.40416666666666662</v>
      </c>
      <c r="E33" s="20">
        <f t="shared" ref="E33:E38" si="11">C33+D33</f>
        <v>40846.404166666667</v>
      </c>
      <c r="F33">
        <v>8545.6</v>
      </c>
      <c r="G33">
        <v>6510.1</v>
      </c>
      <c r="H33">
        <v>5817</v>
      </c>
      <c r="I33">
        <v>6694.8</v>
      </c>
      <c r="J33" s="6">
        <f>('VWP Details'!$I$67-F33)*'VWP Details'!$J$67+('VWP Details'!$M$67-'VWP Details'!$L$67)*'VWP Details'!$K$67</f>
        <v>69.040739999999587</v>
      </c>
      <c r="K33" s="6">
        <f>('VWP Details'!$I$66-G33)*'VWP Details'!$J$66+('VWP Details'!$M$66-'VWP Details'!$L$66)*'VWP Details'!$K$66</f>
        <v>689.81394999999998</v>
      </c>
      <c r="L33" s="6">
        <f>('VWP Details'!$I$65-H33)*'VWP Details'!$J$65+('VWP Details'!$M$65-'VWP Details'!$L$65)*'VWP Details'!$K$65</f>
        <v>523.85224000000005</v>
      </c>
      <c r="M33" s="6">
        <f>('VWP Details'!$I$64-I33)*'VWP Details'!$J$64+('VWP Details'!$M$64-'VWP Details'!$L$64)*'VWP Details'!$K$64</f>
        <v>341.7627599999999</v>
      </c>
      <c r="N33" s="9">
        <f>J33*0.1021551</f>
        <v>7.0528636987739581</v>
      </c>
      <c r="O33" s="9">
        <f>K33*0.1021551</f>
        <v>70.468013043645001</v>
      </c>
      <c r="P33" s="9">
        <f>L33*0.1021551</f>
        <v>53.514177962424007</v>
      </c>
      <c r="Q33" s="9">
        <f>M33*0.1021551</f>
        <v>34.912808924075989</v>
      </c>
      <c r="R33" s="9">
        <f>IF(V33&gt;0,N33+V33,"")</f>
        <v>195.55286369877396</v>
      </c>
      <c r="S33" s="9">
        <f>IF(W33&gt;0,O33+W33,"")</f>
        <v>272.96801304364499</v>
      </c>
      <c r="T33" s="9">
        <f>IF(X33&gt;0,P33+X33,"")</f>
        <v>281.01417796242401</v>
      </c>
      <c r="U33" s="9">
        <f>IF(Y33&gt;0,Q33+Y33,"")</f>
        <v>281.41280892407599</v>
      </c>
      <c r="V33" s="10">
        <f>'VWP Details'!P$67</f>
        <v>188.5</v>
      </c>
      <c r="W33" s="10">
        <f>'VWP Details'!P$66</f>
        <v>202.5</v>
      </c>
      <c r="X33" s="10">
        <f>'VWP Details'!P$65</f>
        <v>227.5</v>
      </c>
      <c r="Y33" s="10">
        <f>'VWP Details'!P$64</f>
        <v>246.5</v>
      </c>
    </row>
    <row r="34" spans="1:27" x14ac:dyDescent="0.2">
      <c r="A34" s="35" t="s">
        <v>136</v>
      </c>
      <c r="B34" s="35" t="s">
        <v>138</v>
      </c>
      <c r="C34" s="4">
        <v>40846</v>
      </c>
      <c r="D34" s="18">
        <v>0.41666666666666669</v>
      </c>
      <c r="E34" s="20">
        <f t="shared" si="11"/>
        <v>40846.416666666664</v>
      </c>
      <c r="F34">
        <v>8545.7000000000007</v>
      </c>
      <c r="G34">
        <v>6499.7</v>
      </c>
      <c r="H34">
        <v>5817.9</v>
      </c>
      <c r="I34">
        <v>6693.9</v>
      </c>
      <c r="J34" s="6">
        <f>('VWP Details'!$I$67-F34)*'VWP Details'!$J$67+('VWP Details'!$M$67-'VWP Details'!$L$67)*'VWP Details'!$K$67</f>
        <v>68.983109999999371</v>
      </c>
      <c r="K34" s="6">
        <f>('VWP Details'!$I$66-G34)*'VWP Details'!$J$66+('VWP Details'!$M$66-'VWP Details'!$L$66)*'VWP Details'!$K$66</f>
        <v>692.63339000000019</v>
      </c>
      <c r="L34" s="6">
        <f>('VWP Details'!$I$65-H34)*'VWP Details'!$J$65+('VWP Details'!$M$65-'VWP Details'!$L$65)*'VWP Details'!$K$65</f>
        <v>523.69348000000014</v>
      </c>
      <c r="M34" s="6">
        <f>('VWP Details'!$I$64-I34)*'VWP Details'!$J$64+('VWP Details'!$M$64-'VWP Details'!$L$64)*'VWP Details'!$K$64</f>
        <v>341.91719999999998</v>
      </c>
      <c r="N34" s="9">
        <f t="shared" ref="N34:N52" si="12">J34*0.1021551</f>
        <v>7.0469765003609357</v>
      </c>
      <c r="O34" s="9">
        <f t="shared" ref="O34:O52" si="13">K34*0.1021551</f>
        <v>70.756033218789014</v>
      </c>
      <c r="P34" s="9">
        <f t="shared" ref="P34:P52" si="14">L34*0.1021551</f>
        <v>53.497959818748015</v>
      </c>
      <c r="Q34" s="9">
        <f t="shared" ref="Q34:Q52" si="15">M34*0.1021551</f>
        <v>34.928585757720001</v>
      </c>
      <c r="R34" s="9">
        <f t="shared" ref="R34:R52" si="16">IF(V34&gt;0,N34+V34,"")</f>
        <v>195.54697650036093</v>
      </c>
      <c r="S34" s="9">
        <f t="shared" ref="S34:S52" si="17">IF(W34&gt;0,O34+W34,"")</f>
        <v>273.25603321878901</v>
      </c>
      <c r="T34" s="9">
        <f t="shared" ref="T34:T52" si="18">IF(X34&gt;0,P34+X34,"")</f>
        <v>280.99795981874803</v>
      </c>
      <c r="U34" s="9">
        <f t="shared" ref="U34:U52" si="19">IF(Y34&gt;0,Q34+Y34,"")</f>
        <v>281.42858575771999</v>
      </c>
      <c r="V34" s="10">
        <f>'VWP Details'!P$67</f>
        <v>188.5</v>
      </c>
      <c r="W34" s="10">
        <f>'VWP Details'!P$66</f>
        <v>202.5</v>
      </c>
      <c r="X34" s="10">
        <f>'VWP Details'!P$65</f>
        <v>227.5</v>
      </c>
      <c r="Y34" s="10">
        <f>'VWP Details'!P$64</f>
        <v>246.5</v>
      </c>
      <c r="AA34">
        <f>140*12</f>
        <v>1680</v>
      </c>
    </row>
    <row r="35" spans="1:27" x14ac:dyDescent="0.2">
      <c r="A35" s="35" t="s">
        <v>136</v>
      </c>
      <c r="B35" s="35" t="s">
        <v>138</v>
      </c>
      <c r="C35" s="4">
        <v>40846</v>
      </c>
      <c r="D35" s="18">
        <v>0.4236111111111111</v>
      </c>
      <c r="E35" s="20">
        <f t="shared" si="11"/>
        <v>40846.423611111109</v>
      </c>
      <c r="F35">
        <v>8545.7000000000007</v>
      </c>
      <c r="G35">
        <v>6494.6</v>
      </c>
      <c r="H35">
        <v>5819.5</v>
      </c>
      <c r="I35">
        <v>6694.5</v>
      </c>
      <c r="J35" s="6">
        <f>('VWP Details'!$I$67-F35)*'VWP Details'!$J$67+('VWP Details'!$M$67-'VWP Details'!$L$67)*'VWP Details'!$K$67</f>
        <v>68.983109999999371</v>
      </c>
      <c r="K35" s="6">
        <f>('VWP Details'!$I$66-G35)*'VWP Details'!$J$66+('VWP Details'!$M$66-'VWP Details'!$L$66)*'VWP Details'!$K$66</f>
        <v>694.01600000000008</v>
      </c>
      <c r="L35" s="6">
        <f>('VWP Details'!$I$65-H35)*'VWP Details'!$J$65+('VWP Details'!$M$65-'VWP Details'!$L$65)*'VWP Details'!$K$65</f>
        <v>523.41124000000002</v>
      </c>
      <c r="M35" s="6">
        <f>('VWP Details'!$I$64-I35)*'VWP Details'!$J$64+('VWP Details'!$M$64-'VWP Details'!$L$64)*'VWP Details'!$K$64</f>
        <v>341.81423999999993</v>
      </c>
      <c r="N35" s="9">
        <f t="shared" si="12"/>
        <v>7.0469765003609357</v>
      </c>
      <c r="O35" s="9">
        <f t="shared" si="13"/>
        <v>70.8972738816</v>
      </c>
      <c r="P35" s="9">
        <f t="shared" si="14"/>
        <v>53.469127563324001</v>
      </c>
      <c r="Q35" s="9">
        <f t="shared" si="15"/>
        <v>34.918067868623993</v>
      </c>
      <c r="R35" s="9">
        <f t="shared" si="16"/>
        <v>195.54697650036093</v>
      </c>
      <c r="S35" s="9">
        <f t="shared" si="17"/>
        <v>273.39727388159997</v>
      </c>
      <c r="T35" s="9">
        <f t="shared" si="18"/>
        <v>280.96912756332398</v>
      </c>
      <c r="U35" s="9">
        <f t="shared" si="19"/>
        <v>281.41806786862401</v>
      </c>
      <c r="V35" s="10">
        <f>'VWP Details'!P$67</f>
        <v>188.5</v>
      </c>
      <c r="W35" s="10">
        <f>'VWP Details'!P$66</f>
        <v>202.5</v>
      </c>
      <c r="X35" s="10">
        <f>'VWP Details'!P$65</f>
        <v>227.5</v>
      </c>
      <c r="Y35" s="10">
        <f>'VWP Details'!P$64</f>
        <v>246.5</v>
      </c>
    </row>
    <row r="36" spans="1:27" x14ac:dyDescent="0.2">
      <c r="A36" s="35" t="s">
        <v>136</v>
      </c>
      <c r="B36" s="35" t="s">
        <v>138</v>
      </c>
      <c r="C36" s="4">
        <v>40846</v>
      </c>
      <c r="D36" s="18">
        <v>0.43055555555555558</v>
      </c>
      <c r="E36" s="20">
        <f t="shared" si="11"/>
        <v>40846.430555555555</v>
      </c>
      <c r="F36">
        <v>8545.7000000000007</v>
      </c>
      <c r="G36">
        <v>6491</v>
      </c>
      <c r="H36">
        <v>5821</v>
      </c>
      <c r="I36">
        <v>6699.1</v>
      </c>
      <c r="J36" s="6">
        <f>('VWP Details'!$I$67-F36)*'VWP Details'!$J$67+('VWP Details'!$M$67-'VWP Details'!$L$67)*'VWP Details'!$K$67</f>
        <v>68.983109999999371</v>
      </c>
      <c r="K36" s="6">
        <f>('VWP Details'!$I$66-G36)*'VWP Details'!$J$66+('VWP Details'!$M$66-'VWP Details'!$L$66)*'VWP Details'!$K$66</f>
        <v>694.99196000000006</v>
      </c>
      <c r="L36" s="6">
        <f>('VWP Details'!$I$65-H36)*'VWP Details'!$J$65+('VWP Details'!$M$65-'VWP Details'!$L$65)*'VWP Details'!$K$65</f>
        <v>523.14664000000005</v>
      </c>
      <c r="M36" s="6">
        <f>('VWP Details'!$I$64-I36)*'VWP Details'!$J$64+('VWP Details'!$M$64-'VWP Details'!$L$64)*'VWP Details'!$K$64</f>
        <v>341.02487999999988</v>
      </c>
      <c r="N36" s="9">
        <f t="shared" si="12"/>
        <v>7.0469765003609357</v>
      </c>
      <c r="O36" s="9">
        <f t="shared" si="13"/>
        <v>70.996973172996007</v>
      </c>
      <c r="P36" s="9">
        <f t="shared" si="14"/>
        <v>53.442097323864004</v>
      </c>
      <c r="Q36" s="9">
        <f t="shared" si="15"/>
        <v>34.837430718887987</v>
      </c>
      <c r="R36" s="9">
        <f t="shared" si="16"/>
        <v>195.54697650036093</v>
      </c>
      <c r="S36" s="9">
        <f t="shared" si="17"/>
        <v>273.49697317299604</v>
      </c>
      <c r="T36" s="9">
        <f t="shared" si="18"/>
        <v>280.942097323864</v>
      </c>
      <c r="U36" s="9">
        <f t="shared" si="19"/>
        <v>281.33743071888796</v>
      </c>
      <c r="V36" s="10">
        <f>'VWP Details'!P$67</f>
        <v>188.5</v>
      </c>
      <c r="W36" s="10">
        <f>'VWP Details'!P$66</f>
        <v>202.5</v>
      </c>
      <c r="X36" s="10">
        <f>'VWP Details'!P$65</f>
        <v>227.5</v>
      </c>
      <c r="Y36" s="10">
        <f>'VWP Details'!P$64</f>
        <v>246.5</v>
      </c>
    </row>
    <row r="37" spans="1:27" x14ac:dyDescent="0.2">
      <c r="A37" s="35" t="s">
        <v>136</v>
      </c>
      <c r="B37" s="35" t="s">
        <v>138</v>
      </c>
      <c r="C37" s="4">
        <v>40846</v>
      </c>
      <c r="D37" s="18">
        <v>0.4375</v>
      </c>
      <c r="E37" s="20">
        <f t="shared" si="11"/>
        <v>40846.4375</v>
      </c>
      <c r="F37">
        <v>8545.7000000000007</v>
      </c>
      <c r="G37">
        <v>6487.4</v>
      </c>
      <c r="H37">
        <v>5822.2</v>
      </c>
      <c r="I37">
        <v>6695.6</v>
      </c>
      <c r="J37" s="6">
        <f>('VWP Details'!$I$67-F37)*'VWP Details'!$J$67+('VWP Details'!$M$67-'VWP Details'!$L$67)*'VWP Details'!$K$67</f>
        <v>68.983109999999371</v>
      </c>
      <c r="K37" s="6">
        <f>('VWP Details'!$I$66-G37)*'VWP Details'!$J$66+('VWP Details'!$M$66-'VWP Details'!$L$66)*'VWP Details'!$K$66</f>
        <v>695.96792000000016</v>
      </c>
      <c r="L37" s="6">
        <f>('VWP Details'!$I$65-H37)*'VWP Details'!$J$65+('VWP Details'!$M$65-'VWP Details'!$L$65)*'VWP Details'!$K$65</f>
        <v>522.93496000000005</v>
      </c>
      <c r="M37" s="6">
        <f>('VWP Details'!$I$64-I37)*'VWP Details'!$J$64+('VWP Details'!$M$64-'VWP Details'!$L$64)*'VWP Details'!$K$64</f>
        <v>341.62547999999987</v>
      </c>
      <c r="N37" s="9">
        <f t="shared" si="12"/>
        <v>7.0469765003609357</v>
      </c>
      <c r="O37" s="9">
        <f t="shared" si="13"/>
        <v>71.096672464392014</v>
      </c>
      <c r="P37" s="9">
        <f t="shared" si="14"/>
        <v>53.420473132296003</v>
      </c>
      <c r="Q37" s="9">
        <f t="shared" si="15"/>
        <v>34.898785071947984</v>
      </c>
      <c r="R37" s="9">
        <f t="shared" si="16"/>
        <v>195.54697650036093</v>
      </c>
      <c r="S37" s="9">
        <f t="shared" si="17"/>
        <v>273.59667246439199</v>
      </c>
      <c r="T37" s="9">
        <f t="shared" si="18"/>
        <v>280.92047313229602</v>
      </c>
      <c r="U37" s="9">
        <f t="shared" si="19"/>
        <v>281.398785071948</v>
      </c>
      <c r="V37" s="10">
        <f>'VWP Details'!P$67</f>
        <v>188.5</v>
      </c>
      <c r="W37" s="10">
        <f>'VWP Details'!P$66</f>
        <v>202.5</v>
      </c>
      <c r="X37" s="10">
        <f>'VWP Details'!P$65</f>
        <v>227.5</v>
      </c>
      <c r="Y37" s="10">
        <f>'VWP Details'!P$64</f>
        <v>246.5</v>
      </c>
    </row>
    <row r="38" spans="1:27" x14ac:dyDescent="0.2">
      <c r="A38" s="35" t="s">
        <v>136</v>
      </c>
      <c r="B38" s="35" t="s">
        <v>138</v>
      </c>
      <c r="C38" s="4">
        <v>40846</v>
      </c>
      <c r="D38" s="18">
        <v>0.44444444444444497</v>
      </c>
      <c r="E38" s="20">
        <f t="shared" si="11"/>
        <v>40846.444444444445</v>
      </c>
      <c r="F38">
        <v>8545.7999999999993</v>
      </c>
      <c r="G38">
        <v>6483.9</v>
      </c>
      <c r="H38">
        <v>5823.4</v>
      </c>
      <c r="I38">
        <v>6696</v>
      </c>
      <c r="J38" s="6">
        <f>('VWP Details'!$I$67-F38)*'VWP Details'!$J$67+('VWP Details'!$M$67-'VWP Details'!$L$67)*'VWP Details'!$K$67</f>
        <v>68.925480000000221</v>
      </c>
      <c r="K38" s="6">
        <f>('VWP Details'!$I$66-G38)*'VWP Details'!$J$66+('VWP Details'!$M$66-'VWP Details'!$L$66)*'VWP Details'!$K$66</f>
        <v>696.91677000000027</v>
      </c>
      <c r="L38" s="6">
        <f>('VWP Details'!$I$65-H38)*'VWP Details'!$J$65+('VWP Details'!$M$65-'VWP Details'!$L$65)*'VWP Details'!$K$65</f>
        <v>522.72328000000016</v>
      </c>
      <c r="M38" s="6">
        <f>('VWP Details'!$I$64-I38)*'VWP Details'!$J$64+('VWP Details'!$M$64-'VWP Details'!$L$64)*'VWP Details'!$K$64</f>
        <v>341.55683999999997</v>
      </c>
      <c r="N38" s="9">
        <f t="shared" si="12"/>
        <v>7.0410893019480225</v>
      </c>
      <c r="O38" s="9">
        <f t="shared" si="13"/>
        <v>71.193602331027023</v>
      </c>
      <c r="P38" s="9">
        <f t="shared" si="14"/>
        <v>53.398848940728016</v>
      </c>
      <c r="Q38" s="9">
        <f t="shared" si="15"/>
        <v>34.891773145883995</v>
      </c>
      <c r="R38" s="9">
        <f t="shared" si="16"/>
        <v>195.54108930194803</v>
      </c>
      <c r="S38" s="9">
        <f t="shared" si="17"/>
        <v>273.69360233102702</v>
      </c>
      <c r="T38" s="9">
        <f t="shared" si="18"/>
        <v>280.89884894072804</v>
      </c>
      <c r="U38" s="9">
        <f t="shared" si="19"/>
        <v>281.39177314588397</v>
      </c>
      <c r="V38" s="10">
        <f>'VWP Details'!P$67</f>
        <v>188.5</v>
      </c>
      <c r="W38" s="10">
        <f>'VWP Details'!P$66</f>
        <v>202.5</v>
      </c>
      <c r="X38" s="10">
        <f>'VWP Details'!P$65</f>
        <v>227.5</v>
      </c>
      <c r="Y38" s="10">
        <f>'VWP Details'!P$64</f>
        <v>246.5</v>
      </c>
    </row>
    <row r="39" spans="1:27" x14ac:dyDescent="0.2">
      <c r="A39" s="35" t="s">
        <v>136</v>
      </c>
      <c r="B39" s="35" t="s">
        <v>138</v>
      </c>
      <c r="C39" s="4">
        <v>40846</v>
      </c>
      <c r="D39" s="18">
        <v>0.45138888888888901</v>
      </c>
      <c r="E39" s="20">
        <f t="shared" ref="E39:E60" si="20">C39+D39</f>
        <v>40846.451388888891</v>
      </c>
      <c r="F39">
        <v>8545.7999999999993</v>
      </c>
      <c r="G39">
        <v>6479.7</v>
      </c>
      <c r="H39">
        <v>5825.7</v>
      </c>
      <c r="I39">
        <v>6698.4</v>
      </c>
      <c r="J39" s="6">
        <f>('VWP Details'!$I$67-F39)*'VWP Details'!$J$67+('VWP Details'!$M$67-'VWP Details'!$L$67)*'VWP Details'!$K$67</f>
        <v>68.925480000000221</v>
      </c>
      <c r="K39" s="6">
        <f>('VWP Details'!$I$66-G39)*'VWP Details'!$J$66+('VWP Details'!$M$66-'VWP Details'!$L$66)*'VWP Details'!$K$66</f>
        <v>698.05539000000022</v>
      </c>
      <c r="L39" s="6">
        <f>('VWP Details'!$I$65-H39)*'VWP Details'!$J$65+('VWP Details'!$M$65-'VWP Details'!$L$65)*'VWP Details'!$K$65</f>
        <v>522.31756000000007</v>
      </c>
      <c r="M39" s="6">
        <f>('VWP Details'!$I$64-I39)*'VWP Details'!$J$64+('VWP Details'!$M$64-'VWP Details'!$L$64)*'VWP Details'!$K$64</f>
        <v>341.14499999999998</v>
      </c>
      <c r="N39" s="9">
        <f t="shared" si="12"/>
        <v>7.0410893019480225</v>
      </c>
      <c r="O39" s="9">
        <f t="shared" si="13"/>
        <v>71.309918170989022</v>
      </c>
      <c r="P39" s="9">
        <f t="shared" si="14"/>
        <v>53.357402573556008</v>
      </c>
      <c r="Q39" s="9">
        <f t="shared" si="15"/>
        <v>34.8497015895</v>
      </c>
      <c r="R39" s="9">
        <f t="shared" si="16"/>
        <v>195.54108930194803</v>
      </c>
      <c r="S39" s="9">
        <f t="shared" si="17"/>
        <v>273.80991817098902</v>
      </c>
      <c r="T39" s="9">
        <f t="shared" si="18"/>
        <v>280.85740257355599</v>
      </c>
      <c r="U39" s="9">
        <f t="shared" si="19"/>
        <v>281.3497015895</v>
      </c>
      <c r="V39" s="10">
        <f>'VWP Details'!P$67</f>
        <v>188.5</v>
      </c>
      <c r="W39" s="10">
        <f>'VWP Details'!P$66</f>
        <v>202.5</v>
      </c>
      <c r="X39" s="10">
        <f>'VWP Details'!P$65</f>
        <v>227.5</v>
      </c>
      <c r="Y39" s="10">
        <f>'VWP Details'!P$64</f>
        <v>246.5</v>
      </c>
    </row>
    <row r="40" spans="1:27" x14ac:dyDescent="0.2">
      <c r="A40" s="35" t="s">
        <v>136</v>
      </c>
      <c r="B40" s="35" t="s">
        <v>138</v>
      </c>
      <c r="C40" s="4">
        <v>40846</v>
      </c>
      <c r="D40" s="18">
        <v>0.47222222222222227</v>
      </c>
      <c r="E40" s="20">
        <f t="shared" si="20"/>
        <v>40846.472222222219</v>
      </c>
      <c r="F40">
        <v>8545.7999999999993</v>
      </c>
      <c r="G40">
        <v>6472.5</v>
      </c>
      <c r="H40">
        <v>5830.4</v>
      </c>
      <c r="I40">
        <v>6695.1</v>
      </c>
      <c r="J40" s="6">
        <f>('VWP Details'!$I$67-F40)*'VWP Details'!$J$67+('VWP Details'!$M$67-'VWP Details'!$L$67)*'VWP Details'!$K$67</f>
        <v>68.925480000000221</v>
      </c>
      <c r="K40" s="6">
        <f>('VWP Details'!$I$66-G40)*'VWP Details'!$J$66+('VWP Details'!$M$66-'VWP Details'!$L$66)*'VWP Details'!$K$66</f>
        <v>700.00731000000007</v>
      </c>
      <c r="L40" s="6">
        <f>('VWP Details'!$I$65-H40)*'VWP Details'!$J$65+('VWP Details'!$M$65-'VWP Details'!$L$65)*'VWP Details'!$K$65</f>
        <v>521.4884800000001</v>
      </c>
      <c r="M40" s="6">
        <f>('VWP Details'!$I$64-I40)*'VWP Details'!$J$64+('VWP Details'!$M$64-'VWP Details'!$L$64)*'VWP Details'!$K$64</f>
        <v>341.71127999999987</v>
      </c>
      <c r="N40" s="9">
        <f t="shared" si="12"/>
        <v>7.0410893019480225</v>
      </c>
      <c r="O40" s="9">
        <f t="shared" si="13"/>
        <v>71.509316753781007</v>
      </c>
      <c r="P40" s="9">
        <f t="shared" si="14"/>
        <v>53.272707823248012</v>
      </c>
      <c r="Q40" s="9">
        <f t="shared" si="15"/>
        <v>34.907549979527985</v>
      </c>
      <c r="R40" s="9">
        <f t="shared" si="16"/>
        <v>195.54108930194803</v>
      </c>
      <c r="S40" s="9">
        <f t="shared" si="17"/>
        <v>274.00931675378104</v>
      </c>
      <c r="T40" s="9">
        <f t="shared" si="18"/>
        <v>280.77270782324803</v>
      </c>
      <c r="U40" s="9">
        <f t="shared" si="19"/>
        <v>281.40754997952797</v>
      </c>
      <c r="V40" s="10">
        <f>'VWP Details'!P$67</f>
        <v>188.5</v>
      </c>
      <c r="W40" s="10">
        <f>'VWP Details'!P$66</f>
        <v>202.5</v>
      </c>
      <c r="X40" s="10">
        <f>'VWP Details'!P$65</f>
        <v>227.5</v>
      </c>
      <c r="Y40" s="10">
        <f>'VWP Details'!P$64</f>
        <v>246.5</v>
      </c>
      <c r="AA40">
        <f>27000*0.35</f>
        <v>9450</v>
      </c>
    </row>
    <row r="41" spans="1:27" x14ac:dyDescent="0.2">
      <c r="A41" s="35" t="s">
        <v>136</v>
      </c>
      <c r="B41" s="35" t="s">
        <v>138</v>
      </c>
      <c r="C41" s="4">
        <v>40846</v>
      </c>
      <c r="D41" s="51">
        <v>0.49583333333333335</v>
      </c>
      <c r="E41" s="20">
        <f t="shared" si="20"/>
        <v>40846.495833333334</v>
      </c>
      <c r="F41">
        <v>8545.4</v>
      </c>
      <c r="G41">
        <v>6464.2</v>
      </c>
      <c r="H41">
        <v>5836.4</v>
      </c>
      <c r="I41">
        <v>6700.9</v>
      </c>
      <c r="J41" s="6">
        <f>('VWP Details'!$I$67-F41)*'VWP Details'!$J$67+('VWP Details'!$M$67-'VWP Details'!$L$67)*'VWP Details'!$K$67</f>
        <v>69.156000000000006</v>
      </c>
      <c r="K41" s="6">
        <f>('VWP Details'!$I$66-G41)*'VWP Details'!$J$66+('VWP Details'!$M$66-'VWP Details'!$L$66)*'VWP Details'!$K$66</f>
        <v>702.2574400000002</v>
      </c>
      <c r="L41" s="6">
        <f>('VWP Details'!$I$65-H41)*'VWP Details'!$J$65+('VWP Details'!$M$65-'VWP Details'!$L$65)*'VWP Details'!$K$65</f>
        <v>520.43008000000009</v>
      </c>
      <c r="M41" s="6">
        <f>('VWP Details'!$I$64-I41)*'VWP Details'!$J$64+('VWP Details'!$M$64-'VWP Details'!$L$64)*'VWP Details'!$K$64</f>
        <v>340.71600000000001</v>
      </c>
      <c r="N41" s="9">
        <f t="shared" si="12"/>
        <v>7.0646380956000003</v>
      </c>
      <c r="O41" s="9">
        <f t="shared" si="13"/>
        <v>71.739179008944021</v>
      </c>
      <c r="P41" s="9">
        <f t="shared" si="14"/>
        <v>53.164586865408012</v>
      </c>
      <c r="Q41" s="9">
        <f t="shared" si="15"/>
        <v>34.8058770516</v>
      </c>
      <c r="R41" s="9">
        <f t="shared" si="16"/>
        <v>195.5646380956</v>
      </c>
      <c r="S41" s="9">
        <f t="shared" si="17"/>
        <v>274.23917900894401</v>
      </c>
      <c r="T41" s="9">
        <f t="shared" si="18"/>
        <v>280.66458686540801</v>
      </c>
      <c r="U41" s="9">
        <f t="shared" si="19"/>
        <v>281.30587705160002</v>
      </c>
      <c r="V41" s="10">
        <f>'VWP Details'!P$67</f>
        <v>188.5</v>
      </c>
      <c r="W41" s="10">
        <f>'VWP Details'!P$66</f>
        <v>202.5</v>
      </c>
      <c r="X41" s="10">
        <f>'VWP Details'!P$65</f>
        <v>227.5</v>
      </c>
      <c r="Y41" s="10">
        <f>'VWP Details'!P$64</f>
        <v>246.5</v>
      </c>
    </row>
    <row r="42" spans="1:27" x14ac:dyDescent="0.2">
      <c r="A42" s="35" t="s">
        <v>136</v>
      </c>
      <c r="B42" s="35" t="s">
        <v>138</v>
      </c>
      <c r="C42" s="4">
        <v>40846</v>
      </c>
      <c r="D42" s="51">
        <v>0.51388888888888895</v>
      </c>
      <c r="E42" s="20">
        <f t="shared" si="20"/>
        <v>40846.513888888891</v>
      </c>
      <c r="F42">
        <v>8545.7999999999993</v>
      </c>
      <c r="G42">
        <v>6460</v>
      </c>
      <c r="H42">
        <v>5845.9</v>
      </c>
      <c r="I42">
        <v>6703.9</v>
      </c>
      <c r="J42" s="6">
        <f>('VWP Details'!$I$67-F42)*'VWP Details'!$J$67+('VWP Details'!$M$67-'VWP Details'!$L$67)*'VWP Details'!$K$67</f>
        <v>68.925480000000221</v>
      </c>
      <c r="K42" s="6">
        <f>('VWP Details'!$I$66-G42)*'VWP Details'!$J$66+('VWP Details'!$M$66-'VWP Details'!$L$66)*'VWP Details'!$K$66</f>
        <v>703.39606000000015</v>
      </c>
      <c r="L42" s="6">
        <f>('VWP Details'!$I$65-H42)*'VWP Details'!$J$65+('VWP Details'!$M$65-'VWP Details'!$L$65)*'VWP Details'!$K$65</f>
        <v>518.75428000000011</v>
      </c>
      <c r="M42" s="6">
        <f>('VWP Details'!$I$64-I42)*'VWP Details'!$J$64+('VWP Details'!$M$64-'VWP Details'!$L$64)*'VWP Details'!$K$64</f>
        <v>340.20120000000003</v>
      </c>
      <c r="N42" s="9">
        <f t="shared" si="12"/>
        <v>7.0410893019480225</v>
      </c>
      <c r="O42" s="9">
        <f t="shared" si="13"/>
        <v>71.855494848906019</v>
      </c>
      <c r="P42" s="9">
        <f t="shared" si="14"/>
        <v>52.99339534882801</v>
      </c>
      <c r="Q42" s="9">
        <f t="shared" si="15"/>
        <v>34.753287606120004</v>
      </c>
      <c r="R42" s="9">
        <f t="shared" si="16"/>
        <v>195.54108930194803</v>
      </c>
      <c r="S42" s="9">
        <f t="shared" si="17"/>
        <v>274.35549484890601</v>
      </c>
      <c r="T42" s="9">
        <f t="shared" si="18"/>
        <v>280.49339534882802</v>
      </c>
      <c r="U42" s="9">
        <f t="shared" si="19"/>
        <v>281.25328760612001</v>
      </c>
      <c r="V42" s="10">
        <f>'VWP Details'!P$67</f>
        <v>188.5</v>
      </c>
      <c r="W42" s="10">
        <f>'VWP Details'!P$66</f>
        <v>202.5</v>
      </c>
      <c r="X42" s="10">
        <f>'VWP Details'!P$65</f>
        <v>227.5</v>
      </c>
      <c r="Y42" s="10">
        <f>'VWP Details'!P$64</f>
        <v>246.5</v>
      </c>
    </row>
    <row r="43" spans="1:27" x14ac:dyDescent="0.2">
      <c r="A43" s="35" t="s">
        <v>136</v>
      </c>
      <c r="B43" s="35" t="s">
        <v>138</v>
      </c>
      <c r="C43" s="4">
        <v>40846</v>
      </c>
      <c r="D43" s="51">
        <v>0.53472222222222221</v>
      </c>
      <c r="E43" s="20">
        <f t="shared" si="20"/>
        <v>40846.534722222219</v>
      </c>
      <c r="F43">
        <v>8545.4</v>
      </c>
      <c r="G43">
        <v>6456.4</v>
      </c>
      <c r="H43">
        <v>5855.2</v>
      </c>
      <c r="I43">
        <v>6705</v>
      </c>
      <c r="J43" s="6">
        <f>('VWP Details'!$I$67-F43)*'VWP Details'!$J$67+('VWP Details'!$M$67-'VWP Details'!$L$67)*'VWP Details'!$K$67</f>
        <v>69.156000000000006</v>
      </c>
      <c r="K43" s="6">
        <f>('VWP Details'!$I$66-G43)*'VWP Details'!$J$66+('VWP Details'!$M$66-'VWP Details'!$L$66)*'VWP Details'!$K$66</f>
        <v>704.37202000000025</v>
      </c>
      <c r="L43" s="6">
        <f>('VWP Details'!$I$65-H43)*'VWP Details'!$J$65+('VWP Details'!$M$65-'VWP Details'!$L$65)*'VWP Details'!$K$65</f>
        <v>517.11376000000007</v>
      </c>
      <c r="M43" s="6">
        <f>('VWP Details'!$I$64-I43)*'VWP Details'!$J$64+('VWP Details'!$M$64-'VWP Details'!$L$64)*'VWP Details'!$K$64</f>
        <v>340.01243999999991</v>
      </c>
      <c r="N43" s="9">
        <f t="shared" si="12"/>
        <v>7.0646380956000003</v>
      </c>
      <c r="O43" s="9">
        <f t="shared" si="13"/>
        <v>71.955194140302027</v>
      </c>
      <c r="P43" s="9">
        <f t="shared" si="14"/>
        <v>52.825807864176006</v>
      </c>
      <c r="Q43" s="9">
        <f t="shared" si="15"/>
        <v>34.734004809443988</v>
      </c>
      <c r="R43" s="9">
        <f t="shared" si="16"/>
        <v>195.5646380956</v>
      </c>
      <c r="S43" s="9">
        <f t="shared" si="17"/>
        <v>274.45519414030201</v>
      </c>
      <c r="T43" s="9">
        <f t="shared" si="18"/>
        <v>280.325807864176</v>
      </c>
      <c r="U43" s="9">
        <f t="shared" si="19"/>
        <v>281.234004809444</v>
      </c>
      <c r="V43" s="10">
        <f>'VWP Details'!P$67</f>
        <v>188.5</v>
      </c>
      <c r="W43" s="10">
        <f>'VWP Details'!P$66</f>
        <v>202.5</v>
      </c>
      <c r="X43" s="10">
        <f>'VWP Details'!P$65</f>
        <v>227.5</v>
      </c>
      <c r="Y43" s="10">
        <f>'VWP Details'!P$64</f>
        <v>246.5</v>
      </c>
      <c r="AA43">
        <f>AA40/12</f>
        <v>787.5</v>
      </c>
    </row>
    <row r="44" spans="1:27" x14ac:dyDescent="0.2">
      <c r="A44" s="35" t="s">
        <v>136</v>
      </c>
      <c r="B44" s="35" t="s">
        <v>138</v>
      </c>
      <c r="C44" s="4">
        <v>40846</v>
      </c>
      <c r="D44" s="51">
        <v>0.55555555555555558</v>
      </c>
      <c r="E44" s="20">
        <f t="shared" si="20"/>
        <v>40846.555555555555</v>
      </c>
      <c r="F44">
        <v>8545.5</v>
      </c>
      <c r="G44">
        <v>6454.2</v>
      </c>
      <c r="H44">
        <v>5873.3</v>
      </c>
      <c r="I44">
        <v>6710.9</v>
      </c>
      <c r="J44" s="6">
        <f>('VWP Details'!$I$67-F44)*'VWP Details'!$J$67+('VWP Details'!$M$67-'VWP Details'!$L$67)*'VWP Details'!$K$67</f>
        <v>69.09836999999979</v>
      </c>
      <c r="K44" s="6">
        <f>('VWP Details'!$I$66-G44)*'VWP Details'!$J$66+('VWP Details'!$M$66-'VWP Details'!$L$66)*'VWP Details'!$K$66</f>
        <v>704.96844000000021</v>
      </c>
      <c r="L44" s="6">
        <f>('VWP Details'!$I$65-H44)*'VWP Details'!$J$65+('VWP Details'!$M$65-'VWP Details'!$L$65)*'VWP Details'!$K$65</f>
        <v>513.92092000000002</v>
      </c>
      <c r="M44" s="6">
        <f>('VWP Details'!$I$64-I44)*'VWP Details'!$J$64+('VWP Details'!$M$64-'VWP Details'!$L$64)*'VWP Details'!$K$64</f>
        <v>339</v>
      </c>
      <c r="N44" s="9">
        <f t="shared" si="12"/>
        <v>7.0587508971869788</v>
      </c>
      <c r="O44" s="9">
        <f t="shared" si="13"/>
        <v>72.016121485044025</v>
      </c>
      <c r="P44" s="9">
        <f t="shared" si="14"/>
        <v>52.499642974692001</v>
      </c>
      <c r="Q44" s="9">
        <f t="shared" si="15"/>
        <v>34.630578899999996</v>
      </c>
      <c r="R44" s="9">
        <f t="shared" si="16"/>
        <v>195.55875089718697</v>
      </c>
      <c r="S44" s="9">
        <f t="shared" si="17"/>
        <v>274.51612148504404</v>
      </c>
      <c r="T44" s="9">
        <f t="shared" si="18"/>
        <v>279.99964297469199</v>
      </c>
      <c r="U44" s="9">
        <f t="shared" si="19"/>
        <v>281.13057889999999</v>
      </c>
      <c r="V44" s="10">
        <f>'VWP Details'!P$67</f>
        <v>188.5</v>
      </c>
      <c r="W44" s="10">
        <f>'VWP Details'!P$66</f>
        <v>202.5</v>
      </c>
      <c r="X44" s="10">
        <f>'VWP Details'!P$65</f>
        <v>227.5</v>
      </c>
      <c r="Y44" s="10">
        <f>'VWP Details'!P$64</f>
        <v>246.5</v>
      </c>
    </row>
    <row r="45" spans="1:27" x14ac:dyDescent="0.2">
      <c r="A45" s="35" t="s">
        <v>136</v>
      </c>
      <c r="B45" s="35" t="s">
        <v>138</v>
      </c>
      <c r="C45" s="4">
        <v>40846</v>
      </c>
      <c r="D45" s="51">
        <v>0.57638888888888895</v>
      </c>
      <c r="E45" s="20">
        <f t="shared" si="20"/>
        <v>40846.576388888891</v>
      </c>
      <c r="F45">
        <v>8545.7999999999993</v>
      </c>
      <c r="G45">
        <v>6453.2</v>
      </c>
      <c r="H45">
        <v>5891.4</v>
      </c>
      <c r="I45">
        <v>6714.3</v>
      </c>
      <c r="J45" s="6">
        <f>('VWP Details'!$I$67-F45)*'VWP Details'!$J$67+('VWP Details'!$M$67-'VWP Details'!$L$67)*'VWP Details'!$K$67</f>
        <v>68.925480000000221</v>
      </c>
      <c r="K45" s="6">
        <f>('VWP Details'!$I$66-G45)*'VWP Details'!$J$66+('VWP Details'!$M$66-'VWP Details'!$L$66)*'VWP Details'!$K$66</f>
        <v>705.23954000000015</v>
      </c>
      <c r="L45" s="6">
        <f>('VWP Details'!$I$65-H45)*'VWP Details'!$J$65+('VWP Details'!$M$65-'VWP Details'!$L$65)*'VWP Details'!$K$65</f>
        <v>510.72808000000009</v>
      </c>
      <c r="M45" s="6">
        <f>('VWP Details'!$I$64-I45)*'VWP Details'!$J$64+('VWP Details'!$M$64-'VWP Details'!$L$64)*'VWP Details'!$K$64</f>
        <v>338.41655999999989</v>
      </c>
      <c r="N45" s="9">
        <f t="shared" si="12"/>
        <v>7.0410893019480225</v>
      </c>
      <c r="O45" s="9">
        <f t="shared" si="13"/>
        <v>72.043815732654011</v>
      </c>
      <c r="P45" s="9">
        <f t="shared" si="14"/>
        <v>52.173478085208011</v>
      </c>
      <c r="Q45" s="9">
        <f t="shared" si="15"/>
        <v>34.570977528455991</v>
      </c>
      <c r="R45" s="9">
        <f t="shared" si="16"/>
        <v>195.54108930194803</v>
      </c>
      <c r="S45" s="9">
        <f t="shared" si="17"/>
        <v>274.54381573265402</v>
      </c>
      <c r="T45" s="9">
        <f t="shared" si="18"/>
        <v>279.67347808520799</v>
      </c>
      <c r="U45" s="9">
        <f t="shared" si="19"/>
        <v>281.07097752845601</v>
      </c>
      <c r="V45" s="10">
        <f>'VWP Details'!P$67</f>
        <v>188.5</v>
      </c>
      <c r="W45" s="10">
        <f>'VWP Details'!P$66</f>
        <v>202.5</v>
      </c>
      <c r="X45" s="10">
        <f>'VWP Details'!P$65</f>
        <v>227.5</v>
      </c>
      <c r="Y45" s="10">
        <f>'VWP Details'!P$64</f>
        <v>246.5</v>
      </c>
    </row>
    <row r="46" spans="1:27" x14ac:dyDescent="0.2">
      <c r="A46" s="35" t="s">
        <v>136</v>
      </c>
      <c r="B46" s="35" t="s">
        <v>138</v>
      </c>
      <c r="C46" s="4">
        <v>40846</v>
      </c>
      <c r="D46" s="51">
        <v>0.59722222222222221</v>
      </c>
      <c r="E46" s="20">
        <f t="shared" si="20"/>
        <v>40846.597222222219</v>
      </c>
      <c r="F46">
        <v>8545.7000000000007</v>
      </c>
      <c r="G46">
        <v>6451.9</v>
      </c>
      <c r="H46">
        <v>5908.6</v>
      </c>
      <c r="I46">
        <v>6719.7</v>
      </c>
      <c r="J46" s="6">
        <f>('VWP Details'!$I$67-F46)*'VWP Details'!$J$67+('VWP Details'!$M$67-'VWP Details'!$L$67)*'VWP Details'!$K$67</f>
        <v>68.983109999999371</v>
      </c>
      <c r="K46" s="6">
        <f>('VWP Details'!$I$66-G46)*'VWP Details'!$J$66+('VWP Details'!$M$66-'VWP Details'!$L$66)*'VWP Details'!$K$66</f>
        <v>705.59197000000017</v>
      </c>
      <c r="L46" s="6">
        <f>('VWP Details'!$I$65-H46)*'VWP Details'!$J$65+('VWP Details'!$M$65-'VWP Details'!$L$65)*'VWP Details'!$K$65</f>
        <v>507.69399999999996</v>
      </c>
      <c r="M46" s="6">
        <f>('VWP Details'!$I$64-I46)*'VWP Details'!$J$64+('VWP Details'!$M$64-'VWP Details'!$L$64)*'VWP Details'!$K$64</f>
        <v>337.48991999999998</v>
      </c>
      <c r="N46" s="9">
        <f t="shared" si="12"/>
        <v>7.0469765003609357</v>
      </c>
      <c r="O46" s="9">
        <f t="shared" si="13"/>
        <v>72.079818254547021</v>
      </c>
      <c r="P46" s="9">
        <f t="shared" si="14"/>
        <v>51.863531339399998</v>
      </c>
      <c r="Q46" s="9">
        <f t="shared" si="15"/>
        <v>34.476316526592001</v>
      </c>
      <c r="R46" s="9">
        <f t="shared" si="16"/>
        <v>195.54697650036093</v>
      </c>
      <c r="S46" s="9">
        <f t="shared" si="17"/>
        <v>274.57981825454704</v>
      </c>
      <c r="T46" s="9">
        <f t="shared" si="18"/>
        <v>279.36353133939997</v>
      </c>
      <c r="U46" s="9">
        <f t="shared" si="19"/>
        <v>280.97631652659197</v>
      </c>
      <c r="V46" s="10">
        <f>'VWP Details'!P$67</f>
        <v>188.5</v>
      </c>
      <c r="W46" s="10">
        <f>'VWP Details'!P$66</f>
        <v>202.5</v>
      </c>
      <c r="X46" s="10">
        <f>'VWP Details'!P$65</f>
        <v>227.5</v>
      </c>
      <c r="Y46" s="10">
        <f>'VWP Details'!P$64</f>
        <v>246.5</v>
      </c>
      <c r="AA46">
        <f>27000*0.65</f>
        <v>17550</v>
      </c>
    </row>
    <row r="47" spans="1:27" x14ac:dyDescent="0.2">
      <c r="A47" s="35" t="s">
        <v>136</v>
      </c>
      <c r="B47" s="35" t="s">
        <v>138</v>
      </c>
      <c r="C47" s="4">
        <v>40846</v>
      </c>
      <c r="D47" s="51">
        <v>0.61805555555555558</v>
      </c>
      <c r="E47" s="20">
        <f t="shared" si="20"/>
        <v>40846.618055555555</v>
      </c>
      <c r="F47">
        <v>8545.7999999999993</v>
      </c>
      <c r="G47">
        <v>6450.9</v>
      </c>
      <c r="H47">
        <v>5922.4</v>
      </c>
      <c r="I47">
        <v>6722.4</v>
      </c>
      <c r="J47" s="6">
        <f>('VWP Details'!$I$67-F47)*'VWP Details'!$J$67+('VWP Details'!$M$67-'VWP Details'!$L$67)*'VWP Details'!$K$67</f>
        <v>68.925480000000221</v>
      </c>
      <c r="K47" s="6">
        <f>('VWP Details'!$I$66-G47)*'VWP Details'!$J$66+('VWP Details'!$M$66-'VWP Details'!$L$66)*'VWP Details'!$K$66</f>
        <v>705.86307000000022</v>
      </c>
      <c r="L47" s="6">
        <f>('VWP Details'!$I$65-H47)*'VWP Details'!$J$65+('VWP Details'!$M$65-'VWP Details'!$L$65)*'VWP Details'!$K$65</f>
        <v>505.25968000000012</v>
      </c>
      <c r="M47" s="6">
        <f>('VWP Details'!$I$64-I47)*'VWP Details'!$J$64+('VWP Details'!$M$64-'VWP Details'!$L$64)*'VWP Details'!$K$64</f>
        <v>337.02659999999997</v>
      </c>
      <c r="N47" s="9">
        <f t="shared" si="12"/>
        <v>7.0410893019480225</v>
      </c>
      <c r="O47" s="9">
        <f t="shared" si="13"/>
        <v>72.107512502157022</v>
      </c>
      <c r="P47" s="9">
        <f t="shared" si="14"/>
        <v>51.614853136368012</v>
      </c>
      <c r="Q47" s="9">
        <f t="shared" si="15"/>
        <v>34.428986025659995</v>
      </c>
      <c r="R47" s="9">
        <f t="shared" si="16"/>
        <v>195.54108930194803</v>
      </c>
      <c r="S47" s="9">
        <f t="shared" si="17"/>
        <v>274.60751250215702</v>
      </c>
      <c r="T47" s="9">
        <f t="shared" si="18"/>
        <v>279.11485313636803</v>
      </c>
      <c r="U47" s="9">
        <f t="shared" si="19"/>
        <v>280.92898602565998</v>
      </c>
      <c r="V47" s="10">
        <f>'VWP Details'!P$67</f>
        <v>188.5</v>
      </c>
      <c r="W47" s="10">
        <f>'VWP Details'!P$66</f>
        <v>202.5</v>
      </c>
      <c r="X47" s="10">
        <f>'VWP Details'!P$65</f>
        <v>227.5</v>
      </c>
      <c r="Y47" s="10">
        <f>'VWP Details'!P$64</f>
        <v>246.5</v>
      </c>
    </row>
    <row r="48" spans="1:27" x14ac:dyDescent="0.2">
      <c r="A48" s="35" t="s">
        <v>136</v>
      </c>
      <c r="B48" s="35" t="s">
        <v>138</v>
      </c>
      <c r="C48" s="4">
        <v>40846</v>
      </c>
      <c r="D48" s="51">
        <v>0.68472222222222223</v>
      </c>
      <c r="E48" s="20">
        <f t="shared" si="20"/>
        <v>40846.68472222222</v>
      </c>
      <c r="F48">
        <v>8545.7999999999993</v>
      </c>
      <c r="G48">
        <v>6448</v>
      </c>
      <c r="H48">
        <v>5958.3</v>
      </c>
      <c r="I48">
        <v>6734.4</v>
      </c>
      <c r="J48" s="6">
        <f>('VWP Details'!$I$67-F48)*'VWP Details'!$J$67+('VWP Details'!$M$67-'VWP Details'!$L$67)*'VWP Details'!$K$67</f>
        <v>68.925480000000221</v>
      </c>
      <c r="K48" s="6">
        <f>('VWP Details'!$I$66-G48)*'VWP Details'!$J$66+('VWP Details'!$M$66-'VWP Details'!$L$66)*'VWP Details'!$K$66</f>
        <v>706.64926000000014</v>
      </c>
      <c r="L48" s="6">
        <f>('VWP Details'!$I$65-H48)*'VWP Details'!$J$65+('VWP Details'!$M$65-'VWP Details'!$L$65)*'VWP Details'!$K$65</f>
        <v>498.92692</v>
      </c>
      <c r="M48" s="6">
        <f>('VWP Details'!$I$64-I48)*'VWP Details'!$J$64+('VWP Details'!$M$64-'VWP Details'!$L$64)*'VWP Details'!$K$64</f>
        <v>334.9674</v>
      </c>
      <c r="N48" s="9">
        <f t="shared" si="12"/>
        <v>7.0410893019480225</v>
      </c>
      <c r="O48" s="9">
        <f t="shared" si="13"/>
        <v>72.18782582022601</v>
      </c>
      <c r="P48" s="9">
        <f t="shared" si="14"/>
        <v>50.967929405291997</v>
      </c>
      <c r="Q48" s="9">
        <f t="shared" si="15"/>
        <v>34.21862824374</v>
      </c>
      <c r="R48" s="9">
        <f t="shared" si="16"/>
        <v>195.54108930194803</v>
      </c>
      <c r="S48" s="9">
        <f t="shared" si="17"/>
        <v>274.68782582022601</v>
      </c>
      <c r="T48" s="9">
        <f t="shared" si="18"/>
        <v>278.46792940529201</v>
      </c>
      <c r="U48" s="9">
        <f t="shared" si="19"/>
        <v>280.71862824374</v>
      </c>
      <c r="V48" s="10">
        <f>'VWP Details'!P$67</f>
        <v>188.5</v>
      </c>
      <c r="W48" s="10">
        <f>'VWP Details'!P$66</f>
        <v>202.5</v>
      </c>
      <c r="X48" s="10">
        <f>'VWP Details'!P$65</f>
        <v>227.5</v>
      </c>
      <c r="Y48" s="10">
        <f>'VWP Details'!P$64</f>
        <v>246.5</v>
      </c>
    </row>
    <row r="49" spans="1:27" x14ac:dyDescent="0.2">
      <c r="A49" s="35" t="s">
        <v>136</v>
      </c>
      <c r="B49" s="35" t="s">
        <v>138</v>
      </c>
      <c r="C49" s="4">
        <v>40847</v>
      </c>
      <c r="D49" s="51">
        <v>0.28888888888888892</v>
      </c>
      <c r="E49" s="20">
        <f t="shared" si="20"/>
        <v>40847.288888888892</v>
      </c>
      <c r="F49">
        <v>8545.7000000000007</v>
      </c>
      <c r="G49">
        <v>6440.3</v>
      </c>
      <c r="H49">
        <v>6065.7</v>
      </c>
      <c r="I49">
        <v>6798.2</v>
      </c>
      <c r="J49" s="6">
        <f>('VWP Details'!$I$67-F49)*'VWP Details'!$J$67+('VWP Details'!$M$67-'VWP Details'!$L$67)*'VWP Details'!$K$67</f>
        <v>68.983109999999371</v>
      </c>
      <c r="K49" s="6">
        <f>('VWP Details'!$I$66-G49)*'VWP Details'!$J$66+('VWP Details'!$M$66-'VWP Details'!$L$66)*'VWP Details'!$K$66</f>
        <v>708.73673000000008</v>
      </c>
      <c r="L49" s="6">
        <f>('VWP Details'!$I$65-H49)*'VWP Details'!$J$65+('VWP Details'!$M$65-'VWP Details'!$L$65)*'VWP Details'!$K$65</f>
        <v>479.98156000000006</v>
      </c>
      <c r="M49" s="6">
        <f>('VWP Details'!$I$64-I49)*'VWP Details'!$J$64+('VWP Details'!$M$64-'VWP Details'!$L$64)*'VWP Details'!$K$64</f>
        <v>324.01931999999999</v>
      </c>
      <c r="N49" s="9">
        <f t="shared" si="12"/>
        <v>7.0469765003609357</v>
      </c>
      <c r="O49" s="9">
        <f t="shared" si="13"/>
        <v>72.401071526823003</v>
      </c>
      <c r="P49" s="9">
        <f t="shared" si="14"/>
        <v>49.032564259956004</v>
      </c>
      <c r="Q49" s="9">
        <f t="shared" si="15"/>
        <v>33.100226036532</v>
      </c>
      <c r="R49" s="9">
        <f t="shared" si="16"/>
        <v>195.54697650036093</v>
      </c>
      <c r="S49" s="9">
        <f t="shared" si="17"/>
        <v>274.90107152682299</v>
      </c>
      <c r="T49" s="9">
        <f t="shared" si="18"/>
        <v>276.53256425995602</v>
      </c>
      <c r="U49" s="9">
        <f t="shared" si="19"/>
        <v>279.60022603653198</v>
      </c>
      <c r="V49" s="10">
        <f>'VWP Details'!P$67</f>
        <v>188.5</v>
      </c>
      <c r="W49" s="10">
        <f>'VWP Details'!P$66</f>
        <v>202.5</v>
      </c>
      <c r="X49" s="10">
        <f>'VWP Details'!P$65</f>
        <v>227.5</v>
      </c>
      <c r="Y49" s="10">
        <f>'VWP Details'!P$64</f>
        <v>246.5</v>
      </c>
      <c r="AA49">
        <f>AA46/12</f>
        <v>1462.5</v>
      </c>
    </row>
    <row r="50" spans="1:27" x14ac:dyDescent="0.2">
      <c r="A50" s="35" t="s">
        <v>136</v>
      </c>
      <c r="B50" s="35" t="s">
        <v>138</v>
      </c>
      <c r="C50" s="4">
        <v>40847</v>
      </c>
      <c r="D50" s="51">
        <v>0.30555555555555552</v>
      </c>
      <c r="E50" s="20">
        <f t="shared" si="20"/>
        <v>40847.305555555555</v>
      </c>
      <c r="F50">
        <v>8545.7999999999993</v>
      </c>
      <c r="G50">
        <v>6439.5</v>
      </c>
      <c r="H50">
        <v>6067.8</v>
      </c>
      <c r="I50">
        <v>6800.1</v>
      </c>
      <c r="J50" s="6">
        <f>('VWP Details'!$I$67-F50)*'VWP Details'!$J$67+('VWP Details'!$M$67-'VWP Details'!$L$67)*'VWP Details'!$K$67</f>
        <v>68.925480000000221</v>
      </c>
      <c r="K50" s="6">
        <f>('VWP Details'!$I$66-G50)*'VWP Details'!$J$66+('VWP Details'!$M$66-'VWP Details'!$L$66)*'VWP Details'!$K$66</f>
        <v>708.95361000000014</v>
      </c>
      <c r="L50" s="6">
        <f>('VWP Details'!$I$65-H50)*'VWP Details'!$J$65+('VWP Details'!$M$65-'VWP Details'!$L$65)*'VWP Details'!$K$65</f>
        <v>479.61112000000003</v>
      </c>
      <c r="M50" s="6">
        <f>('VWP Details'!$I$64-I50)*'VWP Details'!$J$64+('VWP Details'!$M$64-'VWP Details'!$L$64)*'VWP Details'!$K$64</f>
        <v>323.6932799999999</v>
      </c>
      <c r="N50" s="9">
        <f t="shared" si="12"/>
        <v>7.0410893019480225</v>
      </c>
      <c r="O50" s="9">
        <f t="shared" si="13"/>
        <v>72.42322692491102</v>
      </c>
      <c r="P50" s="9">
        <f t="shared" si="14"/>
        <v>48.994721924712003</v>
      </c>
      <c r="Q50" s="9">
        <f t="shared" si="15"/>
        <v>33.066919387727992</v>
      </c>
      <c r="R50" s="9">
        <f t="shared" si="16"/>
        <v>195.54108930194803</v>
      </c>
      <c r="S50" s="9">
        <f t="shared" si="17"/>
        <v>274.92322692491103</v>
      </c>
      <c r="T50" s="9">
        <f t="shared" si="18"/>
        <v>276.494721924712</v>
      </c>
      <c r="U50" s="9">
        <f t="shared" si="19"/>
        <v>279.56691938772798</v>
      </c>
      <c r="V50" s="10">
        <f>'VWP Details'!P$67</f>
        <v>188.5</v>
      </c>
      <c r="W50" s="10">
        <f>'VWP Details'!P$66</f>
        <v>202.5</v>
      </c>
      <c r="X50" s="10">
        <f>'VWP Details'!P$65</f>
        <v>227.5</v>
      </c>
      <c r="Y50" s="10">
        <f>'VWP Details'!P$64</f>
        <v>246.5</v>
      </c>
    </row>
    <row r="51" spans="1:27" x14ac:dyDescent="0.2">
      <c r="A51" s="35" t="s">
        <v>136</v>
      </c>
      <c r="B51" s="35" t="s">
        <v>138</v>
      </c>
      <c r="C51" s="4">
        <v>40847</v>
      </c>
      <c r="D51" s="51">
        <v>0.3263888888888889</v>
      </c>
      <c r="E51" s="20">
        <f t="shared" si="20"/>
        <v>40847.326388888891</v>
      </c>
      <c r="F51">
        <v>8545.7000000000007</v>
      </c>
      <c r="G51">
        <v>6439.8</v>
      </c>
      <c r="H51">
        <v>6069.5</v>
      </c>
      <c r="I51">
        <v>6803.1</v>
      </c>
      <c r="J51" s="6">
        <f>('VWP Details'!$I$67-F51)*'VWP Details'!$J$67+('VWP Details'!$M$67-'VWP Details'!$L$67)*'VWP Details'!$K$67</f>
        <v>68.983109999999371</v>
      </c>
      <c r="K51" s="6">
        <f>('VWP Details'!$I$66-G51)*'VWP Details'!$J$66+('VWP Details'!$M$66-'VWP Details'!$L$66)*'VWP Details'!$K$66</f>
        <v>708.87228000000005</v>
      </c>
      <c r="L51" s="6">
        <f>('VWP Details'!$I$65-H51)*'VWP Details'!$J$65+('VWP Details'!$M$65-'VWP Details'!$L$65)*'VWP Details'!$K$65</f>
        <v>479.31124000000005</v>
      </c>
      <c r="M51" s="6">
        <f>('VWP Details'!$I$64-I51)*'VWP Details'!$J$64+('VWP Details'!$M$64-'VWP Details'!$L$64)*'VWP Details'!$K$64</f>
        <v>323.17847999999987</v>
      </c>
      <c r="N51" s="9">
        <f t="shared" si="12"/>
        <v>7.0469765003609357</v>
      </c>
      <c r="O51" s="9">
        <f t="shared" si="13"/>
        <v>72.41491865062801</v>
      </c>
      <c r="P51" s="9">
        <f t="shared" si="14"/>
        <v>48.964087653324007</v>
      </c>
      <c r="Q51" s="9">
        <f t="shared" si="15"/>
        <v>33.014329942247983</v>
      </c>
      <c r="R51" s="9">
        <f t="shared" si="16"/>
        <v>195.54697650036093</v>
      </c>
      <c r="S51" s="9">
        <f t="shared" si="17"/>
        <v>274.91491865062801</v>
      </c>
      <c r="T51" s="9">
        <f t="shared" si="18"/>
        <v>276.46408765332399</v>
      </c>
      <c r="U51" s="9">
        <f t="shared" si="19"/>
        <v>279.51432994224797</v>
      </c>
      <c r="V51" s="10">
        <f>'VWP Details'!P$67</f>
        <v>188.5</v>
      </c>
      <c r="W51" s="10">
        <f>'VWP Details'!P$66</f>
        <v>202.5</v>
      </c>
      <c r="X51" s="10">
        <f>'VWP Details'!P$65</f>
        <v>227.5</v>
      </c>
      <c r="Y51" s="10">
        <f>'VWP Details'!P$64</f>
        <v>246.5</v>
      </c>
    </row>
    <row r="52" spans="1:27" x14ac:dyDescent="0.2">
      <c r="A52" s="35" t="s">
        <v>136</v>
      </c>
      <c r="B52" s="35" t="s">
        <v>138</v>
      </c>
      <c r="C52" s="4">
        <v>40847</v>
      </c>
      <c r="D52" s="51">
        <v>0.3520833333333333</v>
      </c>
      <c r="E52" s="20">
        <f t="shared" si="20"/>
        <v>40847.352083333331</v>
      </c>
      <c r="F52">
        <v>8545.7000000000007</v>
      </c>
      <c r="G52">
        <v>6439.8</v>
      </c>
      <c r="H52">
        <v>6071.5</v>
      </c>
      <c r="I52">
        <v>6804.7</v>
      </c>
      <c r="J52" s="6">
        <f>('VWP Details'!$I$67-F52)*'VWP Details'!$J$67+('VWP Details'!$M$67-'VWP Details'!$L$67)*'VWP Details'!$K$67</f>
        <v>68.983109999999371</v>
      </c>
      <c r="K52" s="6">
        <f>('VWP Details'!$I$66-G52)*'VWP Details'!$J$66+('VWP Details'!$M$66-'VWP Details'!$L$66)*'VWP Details'!$K$66</f>
        <v>708.87228000000005</v>
      </c>
      <c r="L52" s="6">
        <f>('VWP Details'!$I$65-H52)*'VWP Details'!$J$65+('VWP Details'!$M$65-'VWP Details'!$L$65)*'VWP Details'!$K$65</f>
        <v>478.95844000000005</v>
      </c>
      <c r="M52" s="6">
        <f>('VWP Details'!$I$64-I52)*'VWP Details'!$J$64+('VWP Details'!$M$64-'VWP Details'!$L$64)*'VWP Details'!$K$64</f>
        <v>322.90391999999997</v>
      </c>
      <c r="N52" s="9">
        <f t="shared" si="12"/>
        <v>7.0469765003609357</v>
      </c>
      <c r="O52" s="9">
        <f t="shared" si="13"/>
        <v>72.41491865062801</v>
      </c>
      <c r="P52" s="9">
        <f t="shared" si="14"/>
        <v>48.928047334044003</v>
      </c>
      <c r="Q52" s="9">
        <f t="shared" si="15"/>
        <v>32.986282237991993</v>
      </c>
      <c r="R52" s="9">
        <f t="shared" si="16"/>
        <v>195.54697650036093</v>
      </c>
      <c r="S52" s="9">
        <f t="shared" si="17"/>
        <v>274.91491865062801</v>
      </c>
      <c r="T52" s="9">
        <f t="shared" si="18"/>
        <v>276.42804733404398</v>
      </c>
      <c r="U52" s="9">
        <f t="shared" si="19"/>
        <v>279.48628223799199</v>
      </c>
      <c r="V52" s="10">
        <f>'VWP Details'!P$67</f>
        <v>188.5</v>
      </c>
      <c r="W52" s="10">
        <f>'VWP Details'!P$66</f>
        <v>202.5</v>
      </c>
      <c r="X52" s="10">
        <f>'VWP Details'!P$65</f>
        <v>227.5</v>
      </c>
      <c r="Y52" s="10">
        <f>'VWP Details'!P$64</f>
        <v>246.5</v>
      </c>
    </row>
    <row r="53" spans="1:27" x14ac:dyDescent="0.2">
      <c r="A53" s="35" t="s">
        <v>136</v>
      </c>
      <c r="B53" s="35" t="s">
        <v>138</v>
      </c>
      <c r="C53" s="4">
        <v>40847</v>
      </c>
      <c r="D53" s="51">
        <v>0.3576388888888889</v>
      </c>
      <c r="E53" s="20">
        <f t="shared" si="20"/>
        <v>40847.357638888891</v>
      </c>
      <c r="F53">
        <v>8546</v>
      </c>
      <c r="G53">
        <v>6440.2</v>
      </c>
      <c r="H53">
        <v>6069.7</v>
      </c>
      <c r="I53">
        <v>6806.6</v>
      </c>
      <c r="J53" s="6">
        <f>('VWP Details'!$I$67-F53)*'VWP Details'!$J$67+('VWP Details'!$M$67-'VWP Details'!$L$67)*'VWP Details'!$K$67</f>
        <v>68.810219999999788</v>
      </c>
      <c r="K53" s="6">
        <f>('VWP Details'!$I$66-G53)*'VWP Details'!$J$66+('VWP Details'!$M$66-'VWP Details'!$L$66)*'VWP Details'!$K$66</f>
        <v>708.76384000000019</v>
      </c>
      <c r="L53" s="6">
        <f>('VWP Details'!$I$65-H53)*'VWP Details'!$J$65+('VWP Details'!$M$65-'VWP Details'!$L$65)*'VWP Details'!$K$65</f>
        <v>479.27596000000005</v>
      </c>
      <c r="M53" s="6">
        <f>('VWP Details'!$I$64-I53)*'VWP Details'!$J$64+('VWP Details'!$M$64-'VWP Details'!$L$64)*'VWP Details'!$K$64</f>
        <v>322.57787999999988</v>
      </c>
      <c r="N53" s="9">
        <f t="shared" ref="N53:N63" si="21">J53*0.1021551</f>
        <v>7.0293149051219785</v>
      </c>
      <c r="O53" s="9">
        <f t="shared" ref="O53:O63" si="22">K53*0.1021551</f>
        <v>72.403840951584016</v>
      </c>
      <c r="P53" s="9">
        <f t="shared" ref="P53:P63" si="23">L53*0.1021551</f>
        <v>48.960483621396008</v>
      </c>
      <c r="Q53" s="9">
        <f t="shared" ref="Q53:Q63" si="24">M53*0.1021551</f>
        <v>32.952975589187986</v>
      </c>
      <c r="R53" s="9">
        <f t="shared" ref="R53:R63" si="25">IF(V53&gt;0,N53+V53,"")</f>
        <v>195.52931490512196</v>
      </c>
      <c r="S53" s="9">
        <f t="shared" ref="S53:S63" si="26">IF(W53&gt;0,O53+W53,"")</f>
        <v>274.90384095158402</v>
      </c>
      <c r="T53" s="9">
        <f t="shared" ref="T53:T63" si="27">IF(X53&gt;0,P53+X53,"")</f>
        <v>276.46048362139601</v>
      </c>
      <c r="U53" s="9">
        <f t="shared" ref="U53:U63" si="28">IF(Y53&gt;0,Q53+Y53,"")</f>
        <v>279.45297558918799</v>
      </c>
      <c r="V53" s="10">
        <f>'VWP Details'!P$67</f>
        <v>188.5</v>
      </c>
      <c r="W53" s="10">
        <f>'VWP Details'!P$66</f>
        <v>202.5</v>
      </c>
      <c r="X53" s="10">
        <f>'VWP Details'!P$65</f>
        <v>227.5</v>
      </c>
      <c r="Y53" s="10">
        <f>'VWP Details'!P$64</f>
        <v>246.5</v>
      </c>
    </row>
    <row r="54" spans="1:27" x14ac:dyDescent="0.2">
      <c r="A54" s="35" t="s">
        <v>136</v>
      </c>
      <c r="B54" s="35" t="s">
        <v>138</v>
      </c>
      <c r="C54" s="4">
        <v>40847</v>
      </c>
      <c r="D54" s="51">
        <v>0.37152777777777773</v>
      </c>
      <c r="E54" s="20">
        <f t="shared" si="20"/>
        <v>40847.371527777781</v>
      </c>
      <c r="F54">
        <v>8546.2000000000007</v>
      </c>
      <c r="G54">
        <v>6435.7</v>
      </c>
      <c r="H54">
        <v>6058.4</v>
      </c>
      <c r="I54">
        <v>6805.3</v>
      </c>
      <c r="J54" s="6">
        <f>('VWP Details'!$I$67-F54)*'VWP Details'!$J$67+('VWP Details'!$M$67-'VWP Details'!$L$67)*'VWP Details'!$K$67</f>
        <v>68.694959999999369</v>
      </c>
      <c r="K54" s="6">
        <f>('VWP Details'!$I$66-G54)*'VWP Details'!$J$66+('VWP Details'!$M$66-'VWP Details'!$L$66)*'VWP Details'!$K$66</f>
        <v>709.98379000000011</v>
      </c>
      <c r="L54" s="6">
        <f>('VWP Details'!$I$65-H54)*'VWP Details'!$J$65+('VWP Details'!$M$65-'VWP Details'!$L$65)*'VWP Details'!$K$65</f>
        <v>481.26928000000009</v>
      </c>
      <c r="M54" s="6">
        <f>('VWP Details'!$I$64-I54)*'VWP Details'!$J$64+('VWP Details'!$M$64-'VWP Details'!$L$64)*'VWP Details'!$K$64</f>
        <v>322.80095999999992</v>
      </c>
      <c r="N54" s="9">
        <f t="shared" si="21"/>
        <v>7.0175405082959355</v>
      </c>
      <c r="O54" s="9">
        <f t="shared" si="22"/>
        <v>72.52846506582901</v>
      </c>
      <c r="P54" s="9">
        <f t="shared" si="23"/>
        <v>49.164111425328009</v>
      </c>
      <c r="Q54" s="9">
        <f t="shared" si="24"/>
        <v>32.975764348895993</v>
      </c>
      <c r="R54" s="9">
        <f t="shared" si="25"/>
        <v>195.51754050829592</v>
      </c>
      <c r="S54" s="9">
        <f t="shared" si="26"/>
        <v>275.02846506582898</v>
      </c>
      <c r="T54" s="9">
        <f t="shared" si="27"/>
        <v>276.66411142532803</v>
      </c>
      <c r="U54" s="9">
        <f t="shared" si="28"/>
        <v>279.47576434889601</v>
      </c>
      <c r="V54" s="10">
        <f>'VWP Details'!P$67</f>
        <v>188.5</v>
      </c>
      <c r="W54" s="10">
        <f>'VWP Details'!P$66</f>
        <v>202.5</v>
      </c>
      <c r="X54" s="10">
        <f>'VWP Details'!P$65</f>
        <v>227.5</v>
      </c>
      <c r="Y54" s="10">
        <f>'VWP Details'!P$64</f>
        <v>246.5</v>
      </c>
    </row>
    <row r="55" spans="1:27" x14ac:dyDescent="0.2">
      <c r="A55" s="35" t="s">
        <v>136</v>
      </c>
      <c r="B55" s="35" t="s">
        <v>138</v>
      </c>
      <c r="C55" s="4">
        <v>40847</v>
      </c>
      <c r="D55" s="51">
        <v>0.40277777777777773</v>
      </c>
      <c r="E55" s="20">
        <f t="shared" si="20"/>
        <v>40847.402777777781</v>
      </c>
      <c r="F55">
        <v>8546</v>
      </c>
      <c r="G55">
        <v>6428.2</v>
      </c>
      <c r="H55">
        <v>6028.5</v>
      </c>
      <c r="I55">
        <v>6799.6</v>
      </c>
      <c r="J55" s="6">
        <f>('VWP Details'!$I$67-F55)*'VWP Details'!$J$67+('VWP Details'!$M$67-'VWP Details'!$L$67)*'VWP Details'!$K$67</f>
        <v>68.810219999999788</v>
      </c>
      <c r="K55" s="6">
        <f>('VWP Details'!$I$66-G55)*'VWP Details'!$J$66+('VWP Details'!$M$66-'VWP Details'!$L$66)*'VWP Details'!$K$66</f>
        <v>712.01704000000018</v>
      </c>
      <c r="L55" s="6">
        <f>('VWP Details'!$I$65-H55)*'VWP Details'!$J$65+('VWP Details'!$M$65-'VWP Details'!$L$65)*'VWP Details'!$K$65</f>
        <v>486.54364000000004</v>
      </c>
      <c r="M55" s="6">
        <f>('VWP Details'!$I$64-I55)*'VWP Details'!$J$64+('VWP Details'!$M$64-'VWP Details'!$L$64)*'VWP Details'!$K$64</f>
        <v>323.77907999999985</v>
      </c>
      <c r="N55" s="9">
        <f t="shared" si="21"/>
        <v>7.0293149051219785</v>
      </c>
      <c r="O55" s="9">
        <f t="shared" si="22"/>
        <v>72.73617192290402</v>
      </c>
      <c r="P55" s="9">
        <f t="shared" si="23"/>
        <v>49.702914198564002</v>
      </c>
      <c r="Q55" s="9">
        <f t="shared" si="24"/>
        <v>33.075684295307987</v>
      </c>
      <c r="R55" s="9">
        <f t="shared" si="25"/>
        <v>195.52931490512196</v>
      </c>
      <c r="S55" s="9">
        <f t="shared" si="26"/>
        <v>275.23617192290402</v>
      </c>
      <c r="T55" s="9">
        <f t="shared" si="27"/>
        <v>277.20291419856403</v>
      </c>
      <c r="U55" s="9">
        <f t="shared" si="28"/>
        <v>279.57568429530801</v>
      </c>
      <c r="V55" s="10">
        <f>'VWP Details'!P$67</f>
        <v>188.5</v>
      </c>
      <c r="W55" s="10">
        <f>'VWP Details'!P$66</f>
        <v>202.5</v>
      </c>
      <c r="X55" s="10">
        <f>'VWP Details'!P$65</f>
        <v>227.5</v>
      </c>
      <c r="Y55" s="10">
        <f>'VWP Details'!P$64</f>
        <v>246.5</v>
      </c>
    </row>
    <row r="56" spans="1:27" x14ac:dyDescent="0.2">
      <c r="A56" s="35" t="s">
        <v>136</v>
      </c>
      <c r="B56" s="35" t="s">
        <v>138</v>
      </c>
      <c r="C56" s="4">
        <v>40847</v>
      </c>
      <c r="D56" s="51">
        <v>0.40972222222222227</v>
      </c>
      <c r="E56" s="20">
        <f t="shared" si="20"/>
        <v>40847.409722222219</v>
      </c>
      <c r="F56">
        <v>8546</v>
      </c>
      <c r="G56">
        <v>6426.4</v>
      </c>
      <c r="H56">
        <v>6020.1</v>
      </c>
      <c r="I56">
        <v>6799.2</v>
      </c>
      <c r="J56" s="6">
        <f>('VWP Details'!$I$67-F56)*'VWP Details'!$J$67+('VWP Details'!$M$67-'VWP Details'!$L$67)*'VWP Details'!$K$67</f>
        <v>68.810219999999788</v>
      </c>
      <c r="K56" s="6">
        <f>('VWP Details'!$I$66-G56)*'VWP Details'!$J$66+('VWP Details'!$M$66-'VWP Details'!$L$66)*'VWP Details'!$K$66</f>
        <v>712.50502000000017</v>
      </c>
      <c r="L56" s="6">
        <f>('VWP Details'!$I$65-H56)*'VWP Details'!$J$65+('VWP Details'!$M$65-'VWP Details'!$L$65)*'VWP Details'!$K$65</f>
        <v>488.02539999999999</v>
      </c>
      <c r="M56" s="6">
        <f>('VWP Details'!$I$64-I56)*'VWP Details'!$J$64+('VWP Details'!$M$64-'VWP Details'!$L$64)*'VWP Details'!$K$64</f>
        <v>323.84771999999998</v>
      </c>
      <c r="N56" s="9">
        <f t="shared" si="21"/>
        <v>7.0293149051219785</v>
      </c>
      <c r="O56" s="9">
        <f t="shared" si="22"/>
        <v>72.78602156860201</v>
      </c>
      <c r="P56" s="9">
        <f t="shared" si="23"/>
        <v>49.854283539539999</v>
      </c>
      <c r="Q56" s="9">
        <f t="shared" si="24"/>
        <v>33.082696221371997</v>
      </c>
      <c r="R56" s="9">
        <f t="shared" si="25"/>
        <v>195.52931490512196</v>
      </c>
      <c r="S56" s="9">
        <f t="shared" si="26"/>
        <v>275.286021568602</v>
      </c>
      <c r="T56" s="9">
        <f t="shared" si="27"/>
        <v>277.35428353954001</v>
      </c>
      <c r="U56" s="9">
        <f t="shared" si="28"/>
        <v>279.58269622137198</v>
      </c>
      <c r="V56" s="10">
        <f>'VWP Details'!P$67</f>
        <v>188.5</v>
      </c>
      <c r="W56" s="10">
        <f>'VWP Details'!P$66</f>
        <v>202.5</v>
      </c>
      <c r="X56" s="10">
        <f>'VWP Details'!P$65</f>
        <v>227.5</v>
      </c>
      <c r="Y56" s="10">
        <f>'VWP Details'!P$64</f>
        <v>246.5</v>
      </c>
    </row>
    <row r="57" spans="1:27" x14ac:dyDescent="0.2">
      <c r="A57" s="35" t="s">
        <v>136</v>
      </c>
      <c r="B57" s="35" t="s">
        <v>138</v>
      </c>
      <c r="C57" s="4">
        <v>40847</v>
      </c>
      <c r="D57" s="51">
        <v>0.41666666666666669</v>
      </c>
      <c r="E57" s="20">
        <f t="shared" si="20"/>
        <v>40847.416666666664</v>
      </c>
      <c r="F57">
        <v>8546</v>
      </c>
      <c r="G57">
        <v>6425</v>
      </c>
      <c r="H57">
        <v>6014.4</v>
      </c>
      <c r="I57">
        <v>6798.7</v>
      </c>
      <c r="J57" s="6">
        <f>('VWP Details'!$I$67-F57)*'VWP Details'!$J$67+('VWP Details'!$M$67-'VWP Details'!$L$67)*'VWP Details'!$K$67</f>
        <v>68.810219999999788</v>
      </c>
      <c r="K57" s="6">
        <f>('VWP Details'!$I$66-G57)*'VWP Details'!$J$66+('VWP Details'!$M$66-'VWP Details'!$L$66)*'VWP Details'!$K$66</f>
        <v>712.88456000000008</v>
      </c>
      <c r="L57" s="6">
        <f>('VWP Details'!$I$65-H57)*'VWP Details'!$J$65+('VWP Details'!$M$65-'VWP Details'!$L$65)*'VWP Details'!$K$65</f>
        <v>489.03088000000014</v>
      </c>
      <c r="M57" s="6">
        <f>('VWP Details'!$I$64-I57)*'VWP Details'!$J$64+('VWP Details'!$M$64-'VWP Details'!$L$64)*'VWP Details'!$K$64</f>
        <v>323.93351999999999</v>
      </c>
      <c r="N57" s="9">
        <f t="shared" si="21"/>
        <v>7.0293149051219785</v>
      </c>
      <c r="O57" s="9">
        <f t="shared" si="22"/>
        <v>72.824793515256005</v>
      </c>
      <c r="P57" s="9">
        <f t="shared" si="23"/>
        <v>49.956998449488012</v>
      </c>
      <c r="Q57" s="9">
        <f t="shared" si="24"/>
        <v>33.091461128951998</v>
      </c>
      <c r="R57" s="9">
        <f t="shared" si="25"/>
        <v>195.52931490512196</v>
      </c>
      <c r="S57" s="9">
        <f t="shared" si="26"/>
        <v>275.32479351525603</v>
      </c>
      <c r="T57" s="9">
        <f t="shared" si="27"/>
        <v>277.45699844948803</v>
      </c>
      <c r="U57" s="9">
        <f t="shared" si="28"/>
        <v>279.59146112895201</v>
      </c>
      <c r="V57" s="10">
        <f>'VWP Details'!P$67</f>
        <v>188.5</v>
      </c>
      <c r="W57" s="10">
        <f>'VWP Details'!P$66</f>
        <v>202.5</v>
      </c>
      <c r="X57" s="10">
        <f>'VWP Details'!P$65</f>
        <v>227.5</v>
      </c>
      <c r="Y57" s="10">
        <f>'VWP Details'!P$64</f>
        <v>246.5</v>
      </c>
    </row>
    <row r="58" spans="1:27" x14ac:dyDescent="0.2">
      <c r="A58" s="35" t="s">
        <v>136</v>
      </c>
      <c r="B58" s="35" t="s">
        <v>138</v>
      </c>
      <c r="C58" s="4">
        <v>40847</v>
      </c>
      <c r="D58" s="51">
        <v>0.4236111111111111</v>
      </c>
      <c r="E58" s="20">
        <f t="shared" si="20"/>
        <v>40847.423611111109</v>
      </c>
      <c r="F58">
        <v>8546.5</v>
      </c>
      <c r="G58">
        <v>6423.7</v>
      </c>
      <c r="H58">
        <v>6008.5</v>
      </c>
      <c r="I58">
        <v>6797.8</v>
      </c>
      <c r="J58" s="6">
        <f>('VWP Details'!$I$67-F58)*'VWP Details'!$J$67+('VWP Details'!$M$67-'VWP Details'!$L$67)*'VWP Details'!$K$67</f>
        <v>68.5220699999998</v>
      </c>
      <c r="K58" s="6">
        <f>('VWP Details'!$I$66-G58)*'VWP Details'!$J$66+('VWP Details'!$M$66-'VWP Details'!$L$66)*'VWP Details'!$K$66</f>
        <v>713.23699000000022</v>
      </c>
      <c r="L58" s="6">
        <f>('VWP Details'!$I$65-H58)*'VWP Details'!$J$65+('VWP Details'!$M$65-'VWP Details'!$L$65)*'VWP Details'!$K$65</f>
        <v>490.07164000000006</v>
      </c>
      <c r="M58" s="6">
        <f>('VWP Details'!$I$64-I58)*'VWP Details'!$J$64+('VWP Details'!$M$64-'VWP Details'!$L$64)*'VWP Details'!$K$64</f>
        <v>324.0879599999999</v>
      </c>
      <c r="N58" s="9">
        <f t="shared" si="21"/>
        <v>6.9998789130569792</v>
      </c>
      <c r="O58" s="9">
        <f t="shared" si="22"/>
        <v>72.860796037149015</v>
      </c>
      <c r="P58" s="9">
        <f t="shared" si="23"/>
        <v>50.063317391364002</v>
      </c>
      <c r="Q58" s="9">
        <f t="shared" si="24"/>
        <v>33.107237962595988</v>
      </c>
      <c r="R58" s="9">
        <f t="shared" si="25"/>
        <v>195.49987891305699</v>
      </c>
      <c r="S58" s="9">
        <f t="shared" si="26"/>
        <v>275.36079603714904</v>
      </c>
      <c r="T58" s="9">
        <f t="shared" si="27"/>
        <v>277.56331739136402</v>
      </c>
      <c r="U58" s="9">
        <f t="shared" si="28"/>
        <v>279.607237962596</v>
      </c>
      <c r="V58" s="10">
        <f>'VWP Details'!P$67</f>
        <v>188.5</v>
      </c>
      <c r="W58" s="10">
        <f>'VWP Details'!P$66</f>
        <v>202.5</v>
      </c>
      <c r="X58" s="10">
        <f>'VWP Details'!P$65</f>
        <v>227.5</v>
      </c>
      <c r="Y58" s="10">
        <f>'VWP Details'!P$64</f>
        <v>246.5</v>
      </c>
    </row>
    <row r="59" spans="1:27" x14ac:dyDescent="0.2">
      <c r="A59" s="35" t="s">
        <v>136</v>
      </c>
      <c r="B59" s="35" t="s">
        <v>138</v>
      </c>
      <c r="C59" s="4">
        <v>40847</v>
      </c>
      <c r="D59" s="51">
        <v>0.43055555555555503</v>
      </c>
      <c r="E59" s="20">
        <f t="shared" si="20"/>
        <v>40847.430555555555</v>
      </c>
      <c r="F59">
        <v>8546.2000000000007</v>
      </c>
      <c r="G59">
        <v>6422.8</v>
      </c>
      <c r="H59">
        <v>6002</v>
      </c>
      <c r="I59">
        <v>6797.4</v>
      </c>
      <c r="J59" s="6">
        <f>('VWP Details'!$I$67-F59)*'VWP Details'!$J$67+('VWP Details'!$M$67-'VWP Details'!$L$67)*'VWP Details'!$K$67</f>
        <v>68.694959999999369</v>
      </c>
      <c r="K59" s="6">
        <f>('VWP Details'!$I$66-G59)*'VWP Details'!$J$66+('VWP Details'!$M$66-'VWP Details'!$L$66)*'VWP Details'!$K$66</f>
        <v>713.48098000000005</v>
      </c>
      <c r="L59" s="6">
        <f>('VWP Details'!$I$65-H59)*'VWP Details'!$J$65+('VWP Details'!$M$65-'VWP Details'!$L$65)*'VWP Details'!$K$65</f>
        <v>491.21824000000004</v>
      </c>
      <c r="M59" s="6">
        <f>('VWP Details'!$I$64-I59)*'VWP Details'!$J$64+('VWP Details'!$M$64-'VWP Details'!$L$64)*'VWP Details'!$K$64</f>
        <v>324.15660000000003</v>
      </c>
      <c r="N59" s="9">
        <f t="shared" si="21"/>
        <v>7.0175405082959355</v>
      </c>
      <c r="O59" s="9">
        <f t="shared" si="22"/>
        <v>72.885720859998003</v>
      </c>
      <c r="P59" s="9">
        <f t="shared" si="23"/>
        <v>50.180448429024004</v>
      </c>
      <c r="Q59" s="9">
        <f t="shared" si="24"/>
        <v>33.114249888660005</v>
      </c>
      <c r="R59" s="9">
        <f t="shared" si="25"/>
        <v>195.51754050829592</v>
      </c>
      <c r="S59" s="9">
        <f t="shared" si="26"/>
        <v>275.385720859998</v>
      </c>
      <c r="T59" s="9">
        <f t="shared" si="27"/>
        <v>277.68044842902401</v>
      </c>
      <c r="U59" s="9">
        <f t="shared" si="28"/>
        <v>279.61424988866003</v>
      </c>
      <c r="V59" s="10">
        <f>'VWP Details'!P$67</f>
        <v>188.5</v>
      </c>
      <c r="W59" s="10">
        <f>'VWP Details'!P$66</f>
        <v>202.5</v>
      </c>
      <c r="X59" s="10">
        <f>'VWP Details'!P$65</f>
        <v>227.5</v>
      </c>
      <c r="Y59" s="10">
        <f>'VWP Details'!P$64</f>
        <v>246.5</v>
      </c>
    </row>
    <row r="60" spans="1:27" x14ac:dyDescent="0.2">
      <c r="A60" s="35" t="s">
        <v>136</v>
      </c>
      <c r="B60" s="35" t="s">
        <v>138</v>
      </c>
      <c r="C60" s="4">
        <v>40847</v>
      </c>
      <c r="D60" s="51">
        <v>0.4375</v>
      </c>
      <c r="E60" s="20">
        <f t="shared" si="20"/>
        <v>40847.4375</v>
      </c>
      <c r="F60">
        <v>8546</v>
      </c>
      <c r="G60">
        <v>6421.4</v>
      </c>
      <c r="H60">
        <v>5996</v>
      </c>
      <c r="I60">
        <v>6797.4</v>
      </c>
      <c r="J60" s="6">
        <f>('VWP Details'!$I$67-F60)*'VWP Details'!$J$67+('VWP Details'!$M$67-'VWP Details'!$L$67)*'VWP Details'!$K$67</f>
        <v>68.810219999999788</v>
      </c>
      <c r="K60" s="6">
        <f>('VWP Details'!$I$66-G60)*'VWP Details'!$J$66+('VWP Details'!$M$66-'VWP Details'!$L$66)*'VWP Details'!$K$66</f>
        <v>713.86052000000018</v>
      </c>
      <c r="L60" s="6">
        <f>('VWP Details'!$I$65-H60)*'VWP Details'!$J$65+('VWP Details'!$M$65-'VWP Details'!$L$65)*'VWP Details'!$K$65</f>
        <v>492.27664000000004</v>
      </c>
      <c r="M60" s="6">
        <f>('VWP Details'!$I$64-I60)*'VWP Details'!$J$64+('VWP Details'!$M$64-'VWP Details'!$L$64)*'VWP Details'!$K$64</f>
        <v>324.15660000000003</v>
      </c>
      <c r="N60" s="9">
        <f t="shared" si="21"/>
        <v>7.0293149051219785</v>
      </c>
      <c r="O60" s="9">
        <f t="shared" si="22"/>
        <v>72.924492806652012</v>
      </c>
      <c r="P60" s="9">
        <f t="shared" si="23"/>
        <v>50.288569386864005</v>
      </c>
      <c r="Q60" s="9">
        <f t="shared" si="24"/>
        <v>33.114249888660005</v>
      </c>
      <c r="R60" s="9">
        <f t="shared" si="25"/>
        <v>195.52931490512196</v>
      </c>
      <c r="S60" s="9">
        <f t="shared" si="26"/>
        <v>275.42449280665198</v>
      </c>
      <c r="T60" s="9">
        <f t="shared" si="27"/>
        <v>277.78856938686403</v>
      </c>
      <c r="U60" s="9">
        <f t="shared" si="28"/>
        <v>279.61424988866003</v>
      </c>
      <c r="V60" s="10">
        <f>'VWP Details'!P$67</f>
        <v>188.5</v>
      </c>
      <c r="W60" s="10">
        <f>'VWP Details'!P$66</f>
        <v>202.5</v>
      </c>
      <c r="X60" s="10">
        <f>'VWP Details'!P$65</f>
        <v>227.5</v>
      </c>
      <c r="Y60" s="10">
        <f>'VWP Details'!P$64</f>
        <v>246.5</v>
      </c>
    </row>
    <row r="61" spans="1:27" x14ac:dyDescent="0.2">
      <c r="A61" s="35" t="s">
        <v>136</v>
      </c>
      <c r="B61" s="35" t="s">
        <v>138</v>
      </c>
      <c r="C61" s="4">
        <v>40847</v>
      </c>
      <c r="D61" s="51">
        <v>0.44791666666666669</v>
      </c>
      <c r="E61" s="20">
        <f>C61+D61</f>
        <v>40847.447916666664</v>
      </c>
      <c r="F61">
        <v>8546.2000000000007</v>
      </c>
      <c r="G61">
        <v>6419.9</v>
      </c>
      <c r="H61">
        <v>5988.3</v>
      </c>
      <c r="I61">
        <v>6796.3</v>
      </c>
      <c r="J61" s="6">
        <f>('VWP Details'!$I$67-F61)*'VWP Details'!$J$67+('VWP Details'!$M$67-'VWP Details'!$L$67)*'VWP Details'!$K$67</f>
        <v>68.694959999999369</v>
      </c>
      <c r="K61" s="6">
        <f>('VWP Details'!$I$66-G61)*'VWP Details'!$J$66+('VWP Details'!$M$66-'VWP Details'!$L$66)*'VWP Details'!$K$66</f>
        <v>714.26717000000019</v>
      </c>
      <c r="L61" s="6">
        <f>('VWP Details'!$I$65-H61)*'VWP Details'!$J$65+('VWP Details'!$M$65-'VWP Details'!$L$65)*'VWP Details'!$K$65</f>
        <v>493.63492000000002</v>
      </c>
      <c r="M61" s="6">
        <f>('VWP Details'!$I$64-I61)*'VWP Details'!$J$64+('VWP Details'!$M$64-'VWP Details'!$L$64)*'VWP Details'!$K$64</f>
        <v>324.34535999999991</v>
      </c>
      <c r="N61" s="9">
        <f t="shared" si="21"/>
        <v>7.0175405082959355</v>
      </c>
      <c r="O61" s="9">
        <f t="shared" si="22"/>
        <v>72.966034178067019</v>
      </c>
      <c r="P61" s="9">
        <f t="shared" si="23"/>
        <v>50.427324616092001</v>
      </c>
      <c r="Q61" s="9">
        <f t="shared" si="24"/>
        <v>33.133532685335993</v>
      </c>
      <c r="R61" s="9">
        <f t="shared" si="25"/>
        <v>195.51754050829592</v>
      </c>
      <c r="S61" s="9">
        <f t="shared" si="26"/>
        <v>275.46603417806705</v>
      </c>
      <c r="T61" s="9">
        <f t="shared" si="27"/>
        <v>277.92732461609199</v>
      </c>
      <c r="U61" s="9">
        <f t="shared" si="28"/>
        <v>279.63353268533598</v>
      </c>
      <c r="V61" s="10">
        <f>'VWP Details'!P$67</f>
        <v>188.5</v>
      </c>
      <c r="W61" s="10">
        <f>'VWP Details'!P$66</f>
        <v>202.5</v>
      </c>
      <c r="X61" s="10">
        <f>'VWP Details'!P$65</f>
        <v>227.5</v>
      </c>
      <c r="Y61" s="10">
        <f>'VWP Details'!P$64</f>
        <v>246.5</v>
      </c>
    </row>
    <row r="62" spans="1:27" x14ac:dyDescent="0.2">
      <c r="A62" s="35" t="s">
        <v>136</v>
      </c>
      <c r="B62" s="35" t="s">
        <v>138</v>
      </c>
      <c r="C62" s="4">
        <v>40847</v>
      </c>
      <c r="D62" s="51">
        <v>0.45833333333333331</v>
      </c>
      <c r="E62" s="20">
        <f>C62+D62</f>
        <v>40847.458333333336</v>
      </c>
      <c r="F62">
        <v>8546.2999999999993</v>
      </c>
      <c r="G62">
        <v>6418.7</v>
      </c>
      <c r="H62">
        <v>5981</v>
      </c>
      <c r="I62">
        <v>6795.2</v>
      </c>
      <c r="J62" s="6">
        <f>('VWP Details'!$I$67-F62)*'VWP Details'!$J$67+('VWP Details'!$M$67-'VWP Details'!$L$67)*'VWP Details'!$K$67</f>
        <v>68.637330000000219</v>
      </c>
      <c r="K62" s="6">
        <f>('VWP Details'!$I$66-G62)*'VWP Details'!$J$66+('VWP Details'!$M$66-'VWP Details'!$L$66)*'VWP Details'!$K$66</f>
        <v>714.59249000000011</v>
      </c>
      <c r="L62" s="6">
        <f>('VWP Details'!$I$65-H62)*'VWP Details'!$J$65+('VWP Details'!$M$65-'VWP Details'!$L$65)*'VWP Details'!$K$65</f>
        <v>494.92264000000006</v>
      </c>
      <c r="M62" s="6">
        <f>('VWP Details'!$I$64-I62)*'VWP Details'!$J$64+('VWP Details'!$M$64-'VWP Details'!$L$64)*'VWP Details'!$K$64</f>
        <v>324.53411999999997</v>
      </c>
      <c r="N62" s="9">
        <f t="shared" si="21"/>
        <v>7.0116533098830223</v>
      </c>
      <c r="O62" s="9">
        <f t="shared" si="22"/>
        <v>72.999267275199017</v>
      </c>
      <c r="P62" s="9">
        <f t="shared" si="23"/>
        <v>50.558871781464006</v>
      </c>
      <c r="Q62" s="9">
        <f t="shared" si="24"/>
        <v>33.152815482011995</v>
      </c>
      <c r="R62" s="9">
        <f t="shared" si="25"/>
        <v>195.51165330988303</v>
      </c>
      <c r="S62" s="9">
        <f t="shared" si="26"/>
        <v>275.49926727519903</v>
      </c>
      <c r="T62" s="9">
        <f t="shared" si="27"/>
        <v>278.05887178146401</v>
      </c>
      <c r="U62" s="9">
        <f t="shared" si="28"/>
        <v>279.65281548201199</v>
      </c>
      <c r="V62" s="10">
        <f>'VWP Details'!P$67</f>
        <v>188.5</v>
      </c>
      <c r="W62" s="10">
        <f>'VWP Details'!P$66</f>
        <v>202.5</v>
      </c>
      <c r="X62" s="10">
        <f>'VWP Details'!P$65</f>
        <v>227.5</v>
      </c>
      <c r="Y62" s="10">
        <f>'VWP Details'!P$64</f>
        <v>246.5</v>
      </c>
    </row>
    <row r="63" spans="1:27" x14ac:dyDescent="0.2">
      <c r="A63" s="35" t="s">
        <v>136</v>
      </c>
      <c r="B63" s="35" t="s">
        <v>138</v>
      </c>
      <c r="C63" s="4">
        <v>40847</v>
      </c>
      <c r="D63" s="51">
        <v>0.59166666666666667</v>
      </c>
      <c r="E63" s="20">
        <f>C63+D63</f>
        <v>40847.591666666667</v>
      </c>
      <c r="F63">
        <v>8546.2999999999993</v>
      </c>
      <c r="G63">
        <v>6407.4</v>
      </c>
      <c r="H63">
        <v>5921.6</v>
      </c>
      <c r="I63">
        <v>6786.1</v>
      </c>
      <c r="J63" s="6">
        <f>('VWP Details'!$I$67-F63)*'VWP Details'!$J$67+('VWP Details'!$M$67-'VWP Details'!$L$67)*'VWP Details'!$K$67</f>
        <v>68.637330000000219</v>
      </c>
      <c r="K63" s="6">
        <f>('VWP Details'!$I$66-G63)*'VWP Details'!$J$66+('VWP Details'!$M$66-'VWP Details'!$L$66)*'VWP Details'!$K$66</f>
        <v>717.65592000000026</v>
      </c>
      <c r="L63" s="6">
        <f>('VWP Details'!$I$65-H63)*'VWP Details'!$J$65+('VWP Details'!$M$65-'VWP Details'!$L$65)*'VWP Details'!$K$65</f>
        <v>505.4008</v>
      </c>
      <c r="M63" s="6">
        <f>('VWP Details'!$I$64-I63)*'VWP Details'!$J$64+('VWP Details'!$M$64-'VWP Details'!$L$64)*'VWP Details'!$K$64</f>
        <v>326.0956799999999</v>
      </c>
      <c r="N63" s="9">
        <f t="shared" si="21"/>
        <v>7.0116533098830223</v>
      </c>
      <c r="O63" s="9">
        <f t="shared" si="22"/>
        <v>73.312212273192031</v>
      </c>
      <c r="P63" s="9">
        <f t="shared" si="23"/>
        <v>51.629269264080001</v>
      </c>
      <c r="Q63" s="9">
        <f t="shared" si="24"/>
        <v>33.312336799967987</v>
      </c>
      <c r="R63" s="9">
        <f t="shared" si="25"/>
        <v>195.51165330988303</v>
      </c>
      <c r="S63" s="9">
        <f t="shared" si="26"/>
        <v>275.81221227319202</v>
      </c>
      <c r="T63" s="9">
        <f t="shared" si="27"/>
        <v>279.12926926407999</v>
      </c>
      <c r="U63" s="9">
        <f t="shared" si="28"/>
        <v>279.81233679996797</v>
      </c>
      <c r="V63" s="10">
        <f>'VWP Details'!P$67</f>
        <v>188.5</v>
      </c>
      <c r="W63" s="10">
        <f>'VWP Details'!P$66</f>
        <v>202.5</v>
      </c>
      <c r="X63" s="10">
        <f>'VWP Details'!P$65</f>
        <v>227.5</v>
      </c>
      <c r="Y63" s="10">
        <f>'VWP Details'!P$64</f>
        <v>246.5</v>
      </c>
    </row>
    <row r="64" spans="1:27" x14ac:dyDescent="0.2">
      <c r="A64" s="35" t="s">
        <v>136</v>
      </c>
      <c r="B64" s="35" t="s">
        <v>138</v>
      </c>
      <c r="C64" s="4">
        <v>40869</v>
      </c>
      <c r="D64" s="51">
        <v>0.59166666666666667</v>
      </c>
      <c r="E64" s="20">
        <f>C64+D64</f>
        <v>40869.591666666667</v>
      </c>
      <c r="F64">
        <v>8558</v>
      </c>
      <c r="G64">
        <v>6338</v>
      </c>
      <c r="H64">
        <v>5764</v>
      </c>
      <c r="I64">
        <v>6681</v>
      </c>
      <c r="J64" s="6">
        <f>('VWP Details'!$I$67-F64)*'VWP Details'!$J$67+('VWP Details'!$M$67-'VWP Details'!$L$67)*'VWP Details'!$K$67</f>
        <v>61.894619999999797</v>
      </c>
      <c r="K64" s="6">
        <f>('VWP Details'!$I$66-G64)*'VWP Details'!$J$66+('VWP Details'!$M$66-'VWP Details'!$L$66)*'VWP Details'!$K$66</f>
        <v>736.47026000000017</v>
      </c>
      <c r="L64" s="6">
        <f>('VWP Details'!$I$65-H64)*'VWP Details'!$J$65+('VWP Details'!$M$65-'VWP Details'!$L$65)*'VWP Details'!$K$65</f>
        <v>533.20144000000005</v>
      </c>
      <c r="M64" s="6">
        <f>('VWP Details'!$I$64-I64)*'VWP Details'!$J$64+('VWP Details'!$M$64-'VWP Details'!$L$64)*'VWP Details'!$K$64</f>
        <v>344.13083999999992</v>
      </c>
      <c r="N64" s="9">
        <f>J64*0.1021551</f>
        <v>6.3228510955619788</v>
      </c>
      <c r="O64" s="9">
        <f>K64*0.1021551</f>
        <v>75.23419305732601</v>
      </c>
      <c r="P64" s="9">
        <f>L64*0.1021551</f>
        <v>54.469246423344003</v>
      </c>
      <c r="Q64" s="9">
        <f>M64*0.1021551</f>
        <v>35.154720373283993</v>
      </c>
      <c r="R64" s="9">
        <f>IF(V64&gt;0,N64+V64,"")</f>
        <v>194.82285109556199</v>
      </c>
      <c r="S64" s="9">
        <f>IF(W64&gt;0,O64+W64,"")</f>
        <v>277.73419305732602</v>
      </c>
      <c r="T64" s="9">
        <f>IF(X64&gt;0,P64+X64,"")</f>
        <v>281.96924642334398</v>
      </c>
      <c r="U64" s="9">
        <f>IF(Y64&gt;0,Q64+Y64,"")</f>
        <v>281.65472037328402</v>
      </c>
      <c r="V64" s="10">
        <f>'VWP Details'!P$67</f>
        <v>188.5</v>
      </c>
      <c r="W64" s="10">
        <f>'VWP Details'!P$66</f>
        <v>202.5</v>
      </c>
      <c r="X64" s="10">
        <f>'VWP Details'!P$65</f>
        <v>227.5</v>
      </c>
      <c r="Y64" s="10">
        <f>'VWP Details'!P$64</f>
        <v>246.5</v>
      </c>
    </row>
    <row r="65" spans="4:25" x14ac:dyDescent="0.2">
      <c r="E65" s="20">
        <v>40869.75</v>
      </c>
      <c r="F65">
        <v>8556.3670000000002</v>
      </c>
      <c r="G65">
        <v>6336.2290000000003</v>
      </c>
      <c r="H65">
        <v>5767.433</v>
      </c>
      <c r="I65">
        <v>6677.9949999999999</v>
      </c>
      <c r="J65" s="6">
        <f>('VWP Details'!$I$67-F65)*'VWP Details'!$J$67+('VWP Details'!$M$67-'VWP Details'!$L$67)*'VWP Details'!$K$67</f>
        <v>62.835717899999686</v>
      </c>
      <c r="K65" s="6">
        <f>('VWP Details'!$I$66-G65)*'VWP Details'!$J$66+('VWP Details'!$M$66-'VWP Details'!$L$66)*'VWP Details'!$K$66</f>
        <v>736.95037810000008</v>
      </c>
      <c r="L65" s="6">
        <f>('VWP Details'!$I$65-H65)*'VWP Details'!$J$65+('VWP Details'!$M$65-'VWP Details'!$L$65)*'VWP Details'!$K$65</f>
        <v>532.59585880000009</v>
      </c>
      <c r="M65" s="6">
        <f>('VWP Details'!$I$64-I65)*'VWP Details'!$J$64+('VWP Details'!$M$64-'VWP Details'!$L$64)*'VWP Details'!$K$64</f>
        <v>344.64649799999995</v>
      </c>
      <c r="N65" s="9">
        <f t="shared" ref="N65:N75" si="29">J65*0.1021551</f>
        <v>6.4189890456462582</v>
      </c>
      <c r="O65" s="9">
        <f t="shared" ref="O65:O75" si="30">K65*0.1021551</f>
        <v>75.283239569843317</v>
      </c>
      <c r="P65" s="9">
        <f t="shared" ref="P65:P75" si="31">L65*0.1021551</f>
        <v>54.407383215299888</v>
      </c>
      <c r="Q65" s="9">
        <f t="shared" ref="Q65:Q75" si="32">M65*0.1021551</f>
        <v>35.207397467839797</v>
      </c>
      <c r="R65" s="9">
        <f t="shared" ref="R65:R75" si="33">IF(V65&gt;0,N65+V65,"")</f>
        <v>194.91898904564627</v>
      </c>
      <c r="S65" s="9">
        <f t="shared" ref="S65:S75" si="34">IF(W65&gt;0,O65+W65,"")</f>
        <v>277.78323956984332</v>
      </c>
      <c r="T65" s="9">
        <f t="shared" ref="T65:T75" si="35">IF(X65&gt;0,P65+X65,"")</f>
        <v>281.90738321529989</v>
      </c>
      <c r="U65" s="9">
        <f t="shared" ref="U65:U75" si="36">IF(Y65&gt;0,Q65+Y65,"")</f>
        <v>281.70739746783977</v>
      </c>
      <c r="V65" s="10">
        <f>'VWP Details'!P$67</f>
        <v>188.5</v>
      </c>
      <c r="W65" s="10">
        <f>'VWP Details'!P$66</f>
        <v>202.5</v>
      </c>
      <c r="X65" s="10">
        <f>'VWP Details'!P$65</f>
        <v>227.5</v>
      </c>
      <c r="Y65" s="10">
        <f>'VWP Details'!P$64</f>
        <v>246.5</v>
      </c>
    </row>
    <row r="66" spans="4:25" x14ac:dyDescent="0.2">
      <c r="E66" s="20">
        <v>40870</v>
      </c>
      <c r="F66">
        <v>8556.4889999999996</v>
      </c>
      <c r="G66">
        <v>6335.6850000000004</v>
      </c>
      <c r="H66">
        <v>5768.6949999999997</v>
      </c>
      <c r="I66">
        <v>6678.6130000000003</v>
      </c>
      <c r="J66" s="6">
        <f>('VWP Details'!$I$67-F66)*'VWP Details'!$J$67+('VWP Details'!$M$67-'VWP Details'!$L$67)*'VWP Details'!$K$67</f>
        <v>62.765409300000037</v>
      </c>
      <c r="K66" s="6">
        <f>('VWP Details'!$I$66-G66)*'VWP Details'!$J$66+('VWP Details'!$M$66-'VWP Details'!$L$66)*'VWP Details'!$K$66</f>
        <v>737.09785650000003</v>
      </c>
      <c r="L66" s="6">
        <f>('VWP Details'!$I$65-H66)*'VWP Details'!$J$65+('VWP Details'!$M$65-'VWP Details'!$L$65)*'VWP Details'!$K$65</f>
        <v>532.37324200000012</v>
      </c>
      <c r="M66" s="6">
        <f>('VWP Details'!$I$64-I66)*'VWP Details'!$J$64+('VWP Details'!$M$64-'VWP Details'!$L$64)*'VWP Details'!$K$64</f>
        <v>344.5404491999999</v>
      </c>
      <c r="N66" s="9">
        <f t="shared" si="29"/>
        <v>6.4118066635824338</v>
      </c>
      <c r="O66" s="9">
        <f t="shared" si="30"/>
        <v>75.298305240543158</v>
      </c>
      <c r="P66" s="9">
        <f t="shared" si="31"/>
        <v>54.384641773834211</v>
      </c>
      <c r="Q66" s="9">
        <f t="shared" si="32"/>
        <v>35.196564042070911</v>
      </c>
      <c r="R66" s="9">
        <f t="shared" si="33"/>
        <v>194.91180666358244</v>
      </c>
      <c r="S66" s="9">
        <f t="shared" si="34"/>
        <v>277.79830524054319</v>
      </c>
      <c r="T66" s="9">
        <f t="shared" si="35"/>
        <v>281.88464177383423</v>
      </c>
      <c r="U66" s="9">
        <f t="shared" si="36"/>
        <v>281.69656404207092</v>
      </c>
      <c r="V66" s="10">
        <f>'VWP Details'!P$67</f>
        <v>188.5</v>
      </c>
      <c r="W66" s="10">
        <f>'VWP Details'!P$66</f>
        <v>202.5</v>
      </c>
      <c r="X66" s="10">
        <f>'VWP Details'!P$65</f>
        <v>227.5</v>
      </c>
      <c r="Y66" s="10">
        <f>'VWP Details'!P$64</f>
        <v>246.5</v>
      </c>
    </row>
    <row r="67" spans="4:25" x14ac:dyDescent="0.2">
      <c r="E67" s="20">
        <v>40870.25</v>
      </c>
      <c r="F67">
        <v>8556.6659999999993</v>
      </c>
      <c r="G67">
        <v>6335.2269999999999</v>
      </c>
      <c r="H67">
        <v>5769.2740000000003</v>
      </c>
      <c r="I67">
        <v>6679.1840000000002</v>
      </c>
      <c r="J67" s="6">
        <f>('VWP Details'!$I$67-F67)*'VWP Details'!$J$67+('VWP Details'!$M$67-'VWP Details'!$L$67)*'VWP Details'!$K$67</f>
        <v>62.663404200000222</v>
      </c>
      <c r="K67" s="6">
        <f>('VWP Details'!$I$66-G67)*'VWP Details'!$J$66+('VWP Details'!$M$66-'VWP Details'!$L$66)*'VWP Details'!$K$66</f>
        <v>737.22202030000017</v>
      </c>
      <c r="L67" s="6">
        <f>('VWP Details'!$I$65-H67)*'VWP Details'!$J$65+('VWP Details'!$M$65-'VWP Details'!$L$65)*'VWP Details'!$K$65</f>
        <v>532.27110640000001</v>
      </c>
      <c r="M67" s="6">
        <f>('VWP Details'!$I$64-I67)*'VWP Details'!$J$64+('VWP Details'!$M$64-'VWP Details'!$L$64)*'VWP Details'!$K$64</f>
        <v>344.44246559999988</v>
      </c>
      <c r="N67" s="9">
        <f t="shared" si="29"/>
        <v>6.4013863223914429</v>
      </c>
      <c r="O67" s="9">
        <f t="shared" si="30"/>
        <v>75.310989205948545</v>
      </c>
      <c r="P67" s="9">
        <f t="shared" si="31"/>
        <v>54.374208101402637</v>
      </c>
      <c r="Q67" s="9">
        <f t="shared" si="32"/>
        <v>35.186554517614546</v>
      </c>
      <c r="R67" s="9">
        <f t="shared" si="33"/>
        <v>194.90138632239143</v>
      </c>
      <c r="S67" s="9">
        <f t="shared" si="34"/>
        <v>277.81098920594854</v>
      </c>
      <c r="T67" s="9">
        <f t="shared" si="35"/>
        <v>281.87420810140264</v>
      </c>
      <c r="U67" s="9">
        <f t="shared" si="36"/>
        <v>281.68655451761452</v>
      </c>
      <c r="V67" s="10">
        <f>'VWP Details'!P$67</f>
        <v>188.5</v>
      </c>
      <c r="W67" s="10">
        <f>'VWP Details'!P$66</f>
        <v>202.5</v>
      </c>
      <c r="X67" s="10">
        <f>'VWP Details'!P$65</f>
        <v>227.5</v>
      </c>
      <c r="Y67" s="10">
        <f>'VWP Details'!P$64</f>
        <v>246.5</v>
      </c>
    </row>
    <row r="68" spans="4:25" x14ac:dyDescent="0.2">
      <c r="E68" s="20">
        <v>40870.5</v>
      </c>
      <c r="F68">
        <v>8556.9240000000009</v>
      </c>
      <c r="G68">
        <v>6335.6589999999997</v>
      </c>
      <c r="H68">
        <v>5769.3190000000004</v>
      </c>
      <c r="I68">
        <v>6679.2039999999997</v>
      </c>
      <c r="J68" s="6">
        <f>('VWP Details'!$I$67-F68)*'VWP Details'!$J$67+('VWP Details'!$M$67-'VWP Details'!$L$67)*'VWP Details'!$K$67</f>
        <v>62.514718799999279</v>
      </c>
      <c r="K68" s="6">
        <f>('VWP Details'!$I$66-G68)*'VWP Details'!$J$66+('VWP Details'!$M$66-'VWP Details'!$L$66)*'VWP Details'!$K$66</f>
        <v>737.10490510000022</v>
      </c>
      <c r="L68" s="6">
        <f>('VWP Details'!$I$65-H68)*'VWP Details'!$J$65+('VWP Details'!$M$65-'VWP Details'!$L$65)*'VWP Details'!$K$65</f>
        <v>532.26316839999993</v>
      </c>
      <c r="M68" s="6">
        <f>('VWP Details'!$I$64-I68)*'VWP Details'!$J$64+('VWP Details'!$M$64-'VWP Details'!$L$64)*'VWP Details'!$K$64</f>
        <v>344.43903359999996</v>
      </c>
      <c r="N68" s="9">
        <f t="shared" si="29"/>
        <v>6.3861973504858067</v>
      </c>
      <c r="O68" s="9">
        <f t="shared" si="30"/>
        <v>75.299025290981035</v>
      </c>
      <c r="P68" s="9">
        <f t="shared" si="31"/>
        <v>54.373397194218832</v>
      </c>
      <c r="Q68" s="9">
        <f t="shared" si="32"/>
        <v>35.186203921311353</v>
      </c>
      <c r="R68" s="9">
        <f t="shared" si="33"/>
        <v>194.88619735048582</v>
      </c>
      <c r="S68" s="9">
        <f t="shared" si="34"/>
        <v>277.79902529098104</v>
      </c>
      <c r="T68" s="9">
        <f t="shared" si="35"/>
        <v>281.87339719421885</v>
      </c>
      <c r="U68" s="9">
        <f t="shared" si="36"/>
        <v>281.68620392131135</v>
      </c>
      <c r="V68" s="10">
        <f>'VWP Details'!P$67</f>
        <v>188.5</v>
      </c>
      <c r="W68" s="10">
        <f>'VWP Details'!P$66</f>
        <v>202.5</v>
      </c>
      <c r="X68" s="10">
        <f>'VWP Details'!P$65</f>
        <v>227.5</v>
      </c>
      <c r="Y68" s="10">
        <f>'VWP Details'!P$64</f>
        <v>246.5</v>
      </c>
    </row>
    <row r="69" spans="4:25" x14ac:dyDescent="0.2">
      <c r="D69" s="9"/>
      <c r="E69" s="20">
        <v>40870.75</v>
      </c>
      <c r="F69">
        <v>8557.0730000000003</v>
      </c>
      <c r="G69">
        <v>6335.2169999999996</v>
      </c>
      <c r="H69">
        <v>5769.777</v>
      </c>
      <c r="I69">
        <v>6679.7</v>
      </c>
      <c r="J69" s="6">
        <f>('VWP Details'!$I$67-F69)*'VWP Details'!$J$67+('VWP Details'!$M$67-'VWP Details'!$L$67)*'VWP Details'!$K$67</f>
        <v>62.428850099999607</v>
      </c>
      <c r="K69" s="6">
        <f>('VWP Details'!$I$66-G69)*'VWP Details'!$J$66+('VWP Details'!$M$66-'VWP Details'!$L$66)*'VWP Details'!$K$66</f>
        <v>737.22473130000026</v>
      </c>
      <c r="L69" s="6">
        <f>('VWP Details'!$I$65-H69)*'VWP Details'!$J$65+('VWP Details'!$M$65-'VWP Details'!$L$65)*'VWP Details'!$K$65</f>
        <v>532.18237720000002</v>
      </c>
      <c r="M69" s="6">
        <f>('VWP Details'!$I$64-I69)*'VWP Details'!$J$64+('VWP Details'!$M$64-'VWP Details'!$L$64)*'VWP Details'!$K$64</f>
        <v>344.35391999999996</v>
      </c>
      <c r="N69" s="9">
        <f t="shared" si="29"/>
        <v>6.37742542485047</v>
      </c>
      <c r="O69" s="9">
        <f t="shared" si="30"/>
        <v>75.31126614842465</v>
      </c>
      <c r="P69" s="9">
        <f t="shared" si="31"/>
        <v>54.365143961103719</v>
      </c>
      <c r="Q69" s="9">
        <f t="shared" si="32"/>
        <v>35.177509132991993</v>
      </c>
      <c r="R69" s="9">
        <f t="shared" si="33"/>
        <v>194.87742542485046</v>
      </c>
      <c r="S69" s="9">
        <f t="shared" si="34"/>
        <v>277.81126614842464</v>
      </c>
      <c r="T69" s="9">
        <f t="shared" si="35"/>
        <v>281.86514396110374</v>
      </c>
      <c r="U69" s="9">
        <f t="shared" si="36"/>
        <v>281.67750913299199</v>
      </c>
      <c r="V69" s="10">
        <f>'VWP Details'!P$67</f>
        <v>188.5</v>
      </c>
      <c r="W69" s="10">
        <f>'VWP Details'!P$66</f>
        <v>202.5</v>
      </c>
      <c r="X69" s="10">
        <f>'VWP Details'!P$65</f>
        <v>227.5</v>
      </c>
      <c r="Y69" s="10">
        <f>'VWP Details'!P$64</f>
        <v>246.5</v>
      </c>
    </row>
    <row r="70" spans="4:25" x14ac:dyDescent="0.2">
      <c r="E70" s="20">
        <v>40871</v>
      </c>
      <c r="F70">
        <v>8557.06</v>
      </c>
      <c r="G70">
        <v>6334.915</v>
      </c>
      <c r="H70">
        <v>5769.2209999999995</v>
      </c>
      <c r="I70">
        <v>6676.8159999999998</v>
      </c>
      <c r="J70" s="6">
        <f>('VWP Details'!$I$67-F70)*'VWP Details'!$J$67+('VWP Details'!$M$67-'VWP Details'!$L$67)*'VWP Details'!$K$67</f>
        <v>62.436342000000089</v>
      </c>
      <c r="K70" s="6">
        <f>('VWP Details'!$I$66-G70)*'VWP Details'!$J$66+('VWP Details'!$M$66-'VWP Details'!$L$66)*'VWP Details'!$K$66</f>
        <v>737.30660350000016</v>
      </c>
      <c r="L70" s="6">
        <f>('VWP Details'!$I$65-H70)*'VWP Details'!$J$65+('VWP Details'!$M$65-'VWP Details'!$L$65)*'VWP Details'!$K$65</f>
        <v>532.2804556000001</v>
      </c>
      <c r="M70" s="6">
        <f>('VWP Details'!$I$64-I70)*'VWP Details'!$J$64+('VWP Details'!$M$64-'VWP Details'!$L$64)*'VWP Details'!$K$64</f>
        <v>344.84881439999998</v>
      </c>
      <c r="N70" s="9">
        <f t="shared" si="29"/>
        <v>6.378190760644209</v>
      </c>
      <c r="O70" s="9">
        <f t="shared" si="30"/>
        <v>75.319629811202873</v>
      </c>
      <c r="P70" s="9">
        <f t="shared" si="31"/>
        <v>54.375163169863569</v>
      </c>
      <c r="Q70" s="9">
        <f t="shared" si="32"/>
        <v>35.228065119913438</v>
      </c>
      <c r="R70" s="9">
        <f t="shared" si="33"/>
        <v>194.8781907606442</v>
      </c>
      <c r="S70" s="9">
        <f t="shared" si="34"/>
        <v>277.81962981120284</v>
      </c>
      <c r="T70" s="9">
        <f t="shared" si="35"/>
        <v>281.87516316986358</v>
      </c>
      <c r="U70" s="9">
        <f t="shared" si="36"/>
        <v>281.72806511991342</v>
      </c>
      <c r="V70" s="10">
        <f>'VWP Details'!P$67</f>
        <v>188.5</v>
      </c>
      <c r="W70" s="10">
        <f>'VWP Details'!P$66</f>
        <v>202.5</v>
      </c>
      <c r="X70" s="10">
        <f>'VWP Details'!P$65</f>
        <v>227.5</v>
      </c>
      <c r="Y70" s="10">
        <f>'VWP Details'!P$64</f>
        <v>246.5</v>
      </c>
    </row>
    <row r="71" spans="4:25" x14ac:dyDescent="0.2">
      <c r="E71" s="20">
        <v>40871.25</v>
      </c>
      <c r="F71">
        <v>8557.1820000000007</v>
      </c>
      <c r="G71">
        <v>6334.223</v>
      </c>
      <c r="H71">
        <v>5768.83</v>
      </c>
      <c r="I71">
        <v>6675.5619999999999</v>
      </c>
      <c r="J71" s="6">
        <f>('VWP Details'!$I$67-F71)*'VWP Details'!$J$67+('VWP Details'!$M$67-'VWP Details'!$L$67)*'VWP Details'!$K$67</f>
        <v>62.366033399999388</v>
      </c>
      <c r="K71" s="6">
        <f>('VWP Details'!$I$66-G71)*'VWP Details'!$J$66+('VWP Details'!$M$66-'VWP Details'!$L$66)*'VWP Details'!$K$66</f>
        <v>737.49420470000018</v>
      </c>
      <c r="L71" s="6">
        <f>('VWP Details'!$I$65-H71)*'VWP Details'!$J$65+('VWP Details'!$M$65-'VWP Details'!$L$65)*'VWP Details'!$K$65</f>
        <v>532.3494280000001</v>
      </c>
      <c r="M71" s="6">
        <f>('VWP Details'!$I$64-I71)*'VWP Details'!$J$64+('VWP Details'!$M$64-'VWP Details'!$L$64)*'VWP Details'!$K$64</f>
        <v>345.06400079999997</v>
      </c>
      <c r="N71" s="9">
        <f t="shared" si="29"/>
        <v>6.3710083785802771</v>
      </c>
      <c r="O71" s="9">
        <f t="shared" si="30"/>
        <v>75.338794230548984</v>
      </c>
      <c r="P71" s="9">
        <f t="shared" si="31"/>
        <v>54.382209052282811</v>
      </c>
      <c r="Q71" s="9">
        <f t="shared" si="32"/>
        <v>35.250047508124077</v>
      </c>
      <c r="R71" s="9">
        <f t="shared" si="33"/>
        <v>194.87100837858029</v>
      </c>
      <c r="S71" s="9">
        <f t="shared" si="34"/>
        <v>277.83879423054896</v>
      </c>
      <c r="T71" s="9">
        <f t="shared" si="35"/>
        <v>281.8822090522828</v>
      </c>
      <c r="U71" s="9">
        <f t="shared" si="36"/>
        <v>281.75004750812406</v>
      </c>
      <c r="V71" s="10">
        <f>'VWP Details'!P$67</f>
        <v>188.5</v>
      </c>
      <c r="W71" s="10">
        <f>'VWP Details'!P$66</f>
        <v>202.5</v>
      </c>
      <c r="X71" s="10">
        <f>'VWP Details'!P$65</f>
        <v>227.5</v>
      </c>
      <c r="Y71" s="10">
        <f>'VWP Details'!P$64</f>
        <v>246.5</v>
      </c>
    </row>
    <row r="72" spans="4:25" x14ac:dyDescent="0.2">
      <c r="E72" s="20">
        <v>40871.5</v>
      </c>
      <c r="F72">
        <v>8557.4529999999995</v>
      </c>
      <c r="G72">
        <v>6335.1049999999996</v>
      </c>
      <c r="H72">
        <v>5769.2060000000001</v>
      </c>
      <c r="I72">
        <v>6675.2520000000004</v>
      </c>
      <c r="J72" s="6">
        <f>('VWP Details'!$I$67-F72)*'VWP Details'!$J$67+('VWP Details'!$M$67-'VWP Details'!$L$67)*'VWP Details'!$K$67</f>
        <v>62.209856100000074</v>
      </c>
      <c r="K72" s="6">
        <f>('VWP Details'!$I$66-G72)*'VWP Details'!$J$66+('VWP Details'!$M$66-'VWP Details'!$L$66)*'VWP Details'!$K$66</f>
        <v>737.25509450000027</v>
      </c>
      <c r="L72" s="6">
        <f>('VWP Details'!$I$65-H72)*'VWP Details'!$J$65+('VWP Details'!$M$65-'VWP Details'!$L$65)*'VWP Details'!$K$65</f>
        <v>532.28310160000001</v>
      </c>
      <c r="M72" s="6">
        <f>('VWP Details'!$I$64-I72)*'VWP Details'!$J$64+('VWP Details'!$M$64-'VWP Details'!$L$64)*'VWP Details'!$K$64</f>
        <v>345.11719679999987</v>
      </c>
      <c r="N72" s="9">
        <f t="shared" si="29"/>
        <v>6.3550540708811178</v>
      </c>
      <c r="O72" s="9">
        <f t="shared" si="30"/>
        <v>75.314367904156981</v>
      </c>
      <c r="P72" s="9">
        <f t="shared" si="31"/>
        <v>54.375433472258159</v>
      </c>
      <c r="Q72" s="9">
        <f t="shared" si="32"/>
        <v>35.25548175082367</v>
      </c>
      <c r="R72" s="9">
        <f t="shared" si="33"/>
        <v>194.85505407088112</v>
      </c>
      <c r="S72" s="9">
        <f t="shared" si="34"/>
        <v>277.814367904157</v>
      </c>
      <c r="T72" s="9">
        <f t="shared" si="35"/>
        <v>281.87543347225818</v>
      </c>
      <c r="U72" s="9">
        <f t="shared" si="36"/>
        <v>281.75548175082366</v>
      </c>
      <c r="V72" s="10">
        <f>'VWP Details'!P$67</f>
        <v>188.5</v>
      </c>
      <c r="W72" s="10">
        <f>'VWP Details'!P$66</f>
        <v>202.5</v>
      </c>
      <c r="X72" s="10">
        <f>'VWP Details'!P$65</f>
        <v>227.5</v>
      </c>
      <c r="Y72" s="10">
        <f>'VWP Details'!P$64</f>
        <v>246.5</v>
      </c>
    </row>
    <row r="73" spans="4:25" x14ac:dyDescent="0.2">
      <c r="E73" s="20">
        <v>40871.75</v>
      </c>
      <c r="F73">
        <v>8557.5220000000008</v>
      </c>
      <c r="G73">
        <v>6333.73</v>
      </c>
      <c r="H73">
        <v>5767.8609999999999</v>
      </c>
      <c r="I73">
        <v>6673.9709999999995</v>
      </c>
      <c r="J73" s="6">
        <f>('VWP Details'!$I$67-F73)*'VWP Details'!$J$67+('VWP Details'!$M$67-'VWP Details'!$L$67)*'VWP Details'!$K$67</f>
        <v>62.170091399999308</v>
      </c>
      <c r="K73" s="6">
        <f>('VWP Details'!$I$66-G73)*'VWP Details'!$J$66+('VWP Details'!$M$66-'VWP Details'!$L$66)*'VWP Details'!$K$66</f>
        <v>737.62785700000029</v>
      </c>
      <c r="L73" s="6">
        <f>('VWP Details'!$I$65-H73)*'VWP Details'!$J$65+('VWP Details'!$M$65-'VWP Details'!$L$65)*'VWP Details'!$K$65</f>
        <v>532.52035960000012</v>
      </c>
      <c r="M73" s="6">
        <f>('VWP Details'!$I$64-I73)*'VWP Details'!$J$64+('VWP Details'!$M$64-'VWP Details'!$L$64)*'VWP Details'!$K$64</f>
        <v>345.33701640000004</v>
      </c>
      <c r="N73" s="9">
        <f t="shared" si="29"/>
        <v>6.3509919039760696</v>
      </c>
      <c r="O73" s="9">
        <f t="shared" si="30"/>
        <v>75.352447494620733</v>
      </c>
      <c r="P73" s="9">
        <f t="shared" si="31"/>
        <v>54.399670586973969</v>
      </c>
      <c r="Q73" s="9">
        <f t="shared" si="32"/>
        <v>35.277937444043644</v>
      </c>
      <c r="R73" s="9">
        <f t="shared" si="33"/>
        <v>194.85099190397608</v>
      </c>
      <c r="S73" s="9">
        <f t="shared" si="34"/>
        <v>277.85244749462072</v>
      </c>
      <c r="T73" s="9">
        <f t="shared" si="35"/>
        <v>281.89967058697397</v>
      </c>
      <c r="U73" s="9">
        <f t="shared" si="36"/>
        <v>281.77793744404363</v>
      </c>
      <c r="V73" s="10">
        <f>'VWP Details'!P$67</f>
        <v>188.5</v>
      </c>
      <c r="W73" s="10">
        <f>'VWP Details'!P$66</f>
        <v>202.5</v>
      </c>
      <c r="X73" s="10">
        <f>'VWP Details'!P$65</f>
        <v>227.5</v>
      </c>
      <c r="Y73" s="10">
        <f>'VWP Details'!P$64</f>
        <v>246.5</v>
      </c>
    </row>
    <row r="74" spans="4:25" x14ac:dyDescent="0.2">
      <c r="E74" s="20">
        <v>40872</v>
      </c>
      <c r="F74">
        <v>8557.7260000000006</v>
      </c>
      <c r="G74">
        <v>6334.17</v>
      </c>
      <c r="H74">
        <v>5765.6220000000003</v>
      </c>
      <c r="I74">
        <v>6674.2529999999997</v>
      </c>
      <c r="J74" s="6">
        <f>('VWP Details'!$I$67-F74)*'VWP Details'!$J$67+('VWP Details'!$M$67-'VWP Details'!$L$67)*'VWP Details'!$K$67</f>
        <v>62.05252619999947</v>
      </c>
      <c r="K74" s="6">
        <f>('VWP Details'!$I$66-G74)*'VWP Details'!$J$66+('VWP Details'!$M$66-'VWP Details'!$L$66)*'VWP Details'!$K$66</f>
        <v>737.50857300000007</v>
      </c>
      <c r="L74" s="6">
        <f>('VWP Details'!$I$65-H74)*'VWP Details'!$J$65+('VWP Details'!$M$65-'VWP Details'!$L$65)*'VWP Details'!$K$65</f>
        <v>532.9153192</v>
      </c>
      <c r="M74" s="6">
        <f>('VWP Details'!$I$64-I74)*'VWP Details'!$J$64+('VWP Details'!$M$64-'VWP Details'!$L$64)*'VWP Details'!$K$64</f>
        <v>345.28862520000001</v>
      </c>
      <c r="N74" s="9">
        <f t="shared" si="29"/>
        <v>6.3389820192135655</v>
      </c>
      <c r="O74" s="9">
        <f t="shared" si="30"/>
        <v>75.340262025672303</v>
      </c>
      <c r="P74" s="9">
        <f t="shared" si="31"/>
        <v>54.440017724407916</v>
      </c>
      <c r="Q74" s="9">
        <f t="shared" si="32"/>
        <v>35.272994036168519</v>
      </c>
      <c r="R74" s="9">
        <f t="shared" si="33"/>
        <v>194.83898201921357</v>
      </c>
      <c r="S74" s="9">
        <f t="shared" si="34"/>
        <v>277.8402620256723</v>
      </c>
      <c r="T74" s="9">
        <f t="shared" si="35"/>
        <v>281.94001772440794</v>
      </c>
      <c r="U74" s="9">
        <f t="shared" si="36"/>
        <v>281.77299403616854</v>
      </c>
      <c r="V74" s="10">
        <f>'VWP Details'!P$67</f>
        <v>188.5</v>
      </c>
      <c r="W74" s="10">
        <f>'VWP Details'!P$66</f>
        <v>202.5</v>
      </c>
      <c r="X74" s="10">
        <f>'VWP Details'!P$65</f>
        <v>227.5</v>
      </c>
      <c r="Y74" s="10">
        <f>'VWP Details'!P$64</f>
        <v>246.5</v>
      </c>
    </row>
    <row r="75" spans="4:25" x14ac:dyDescent="0.2">
      <c r="E75" s="20">
        <v>40872.25</v>
      </c>
      <c r="F75">
        <v>8557.5630000000001</v>
      </c>
      <c r="G75">
        <v>6333.7120000000004</v>
      </c>
      <c r="H75">
        <v>5765.9139999999998</v>
      </c>
      <c r="I75">
        <v>6675.4409999999998</v>
      </c>
      <c r="J75" s="6">
        <f>('VWP Details'!$I$67-F75)*'VWP Details'!$J$67+('VWP Details'!$M$67-'VWP Details'!$L$67)*'VWP Details'!$K$67</f>
        <v>62.146463099999735</v>
      </c>
      <c r="K75" s="6">
        <f>('VWP Details'!$I$66-G75)*'VWP Details'!$J$66+('VWP Details'!$M$66-'VWP Details'!$L$66)*'VWP Details'!$K$66</f>
        <v>737.63273679999998</v>
      </c>
      <c r="L75" s="6">
        <f>('VWP Details'!$I$65-H75)*'VWP Details'!$J$65+('VWP Details'!$M$65-'VWP Details'!$L$65)*'VWP Details'!$K$65</f>
        <v>532.86381040000015</v>
      </c>
      <c r="M75" s="6">
        <f>('VWP Details'!$I$64-I75)*'VWP Details'!$J$64+('VWP Details'!$M$64-'VWP Details'!$L$64)*'VWP Details'!$K$64</f>
        <v>345.08476439999998</v>
      </c>
      <c r="N75" s="9">
        <f t="shared" si="29"/>
        <v>6.348578152626783</v>
      </c>
      <c r="O75" s="9">
        <f t="shared" si="30"/>
        <v>75.352945991077675</v>
      </c>
      <c r="P75" s="9">
        <f t="shared" si="31"/>
        <v>54.434755837793055</v>
      </c>
      <c r="Q75" s="9">
        <f t="shared" si="32"/>
        <v>35.252168615758436</v>
      </c>
      <c r="R75" s="9">
        <f t="shared" si="33"/>
        <v>194.84857815262677</v>
      </c>
      <c r="S75" s="9">
        <f t="shared" si="34"/>
        <v>277.85294599107766</v>
      </c>
      <c r="T75" s="9">
        <f t="shared" si="35"/>
        <v>281.93475583779303</v>
      </c>
      <c r="U75" s="9">
        <f t="shared" si="36"/>
        <v>281.75216861575842</v>
      </c>
      <c r="V75" s="10">
        <f>'VWP Details'!P$67</f>
        <v>188.5</v>
      </c>
      <c r="W75" s="10">
        <f>'VWP Details'!P$66</f>
        <v>202.5</v>
      </c>
      <c r="X75" s="10">
        <f>'VWP Details'!P$65</f>
        <v>227.5</v>
      </c>
      <c r="Y75" s="10">
        <f>'VWP Details'!P$64</f>
        <v>246.5</v>
      </c>
    </row>
    <row r="76" spans="4:25" x14ac:dyDescent="0.2">
      <c r="J76" s="6"/>
      <c r="K76" s="6"/>
      <c r="L76" s="6"/>
      <c r="M76" s="6"/>
      <c r="N76" s="9"/>
      <c r="O76" s="9"/>
      <c r="P76" s="9"/>
      <c r="Q76" s="9"/>
      <c r="R76" s="9"/>
      <c r="S76" s="9"/>
      <c r="T76" s="9"/>
      <c r="U76" s="9"/>
    </row>
    <row r="77" spans="4:25" x14ac:dyDescent="0.2">
      <c r="J77" s="6"/>
      <c r="K77" s="6"/>
      <c r="L77" s="6"/>
      <c r="M77" s="6"/>
      <c r="N77" s="9"/>
      <c r="O77" s="9"/>
      <c r="P77" s="9"/>
      <c r="Q77" s="9"/>
      <c r="R77" s="9"/>
      <c r="S77" s="9"/>
      <c r="T77" s="9"/>
      <c r="U77" s="9"/>
    </row>
    <row r="78" spans="4:25" x14ac:dyDescent="0.2">
      <c r="J78" s="6"/>
      <c r="K78" s="6"/>
      <c r="L78" s="6"/>
      <c r="M78" s="6"/>
      <c r="N78" s="9"/>
      <c r="O78" s="9"/>
      <c r="P78" s="9"/>
      <c r="Q78" s="9"/>
      <c r="R78" s="9"/>
      <c r="S78" s="9"/>
      <c r="T78" s="9"/>
      <c r="U78" s="9"/>
    </row>
    <row r="79" spans="4:25" x14ac:dyDescent="0.2">
      <c r="E79" s="20"/>
      <c r="J79" s="6"/>
      <c r="K79" s="6"/>
      <c r="L79" s="6"/>
      <c r="M79" s="6"/>
      <c r="N79" s="9"/>
      <c r="O79" s="9"/>
      <c r="P79" s="9"/>
      <c r="Q79" s="9"/>
      <c r="R79" s="9"/>
      <c r="S79" s="9"/>
      <c r="T79" s="9"/>
      <c r="U79" s="9"/>
    </row>
    <row r="80" spans="4:25" x14ac:dyDescent="0.2">
      <c r="E80" s="20"/>
      <c r="J80" s="6"/>
      <c r="K80" s="6"/>
      <c r="L80" s="6"/>
      <c r="M80" s="6"/>
      <c r="N80" s="9"/>
      <c r="O80" s="9"/>
      <c r="P80" s="9"/>
      <c r="Q80" s="9"/>
      <c r="R80" s="9"/>
      <c r="S80" s="9"/>
      <c r="T80" s="9"/>
      <c r="U80" s="9"/>
    </row>
    <row r="81" spans="3:21" x14ac:dyDescent="0.2">
      <c r="E81" s="20"/>
      <c r="J81" s="6"/>
      <c r="K81" s="6"/>
      <c r="L81" s="6"/>
      <c r="M81" s="6"/>
      <c r="N81" s="9"/>
      <c r="O81" s="9"/>
      <c r="P81" s="9"/>
      <c r="Q81" s="9"/>
      <c r="R81" s="9"/>
      <c r="S81" s="9"/>
      <c r="T81" s="9"/>
      <c r="U81" s="9"/>
    </row>
    <row r="82" spans="3:21" x14ac:dyDescent="0.2">
      <c r="E82" s="20"/>
      <c r="J82" s="6"/>
      <c r="K82" s="6"/>
      <c r="L82" s="6"/>
      <c r="M82" s="6"/>
      <c r="N82" s="9"/>
      <c r="O82" s="9"/>
      <c r="P82" s="9"/>
      <c r="Q82" s="9"/>
      <c r="R82" s="9"/>
      <c r="S82" s="9"/>
      <c r="T82" s="9"/>
      <c r="U82" s="9"/>
    </row>
    <row r="83" spans="3:21" x14ac:dyDescent="0.2">
      <c r="E83" s="20"/>
      <c r="J83" s="6"/>
      <c r="K83" s="6"/>
      <c r="L83" s="6"/>
      <c r="M83" s="6"/>
      <c r="N83" s="9"/>
      <c r="O83" s="9"/>
      <c r="P83" s="9"/>
      <c r="Q83" s="9"/>
      <c r="R83" s="9"/>
      <c r="S83" s="9"/>
      <c r="T83" s="9"/>
      <c r="U83" s="9"/>
    </row>
    <row r="84" spans="3:21" x14ac:dyDescent="0.2">
      <c r="E84" s="20"/>
      <c r="J84" s="6"/>
      <c r="K84" s="6"/>
      <c r="L84" s="6"/>
      <c r="M84" s="6"/>
      <c r="N84" s="9"/>
      <c r="O84" s="9"/>
      <c r="P84" s="9"/>
      <c r="Q84" s="9"/>
      <c r="R84" s="9"/>
      <c r="S84" s="9"/>
      <c r="T84" s="9"/>
      <c r="U84" s="9"/>
    </row>
    <row r="85" spans="3:21" x14ac:dyDescent="0.2">
      <c r="E85" s="20"/>
      <c r="J85" s="6"/>
      <c r="K85" s="6"/>
      <c r="L85" s="6"/>
      <c r="M85" s="6"/>
      <c r="N85" s="9"/>
      <c r="O85" s="9"/>
      <c r="P85" s="9"/>
      <c r="Q85" s="9"/>
      <c r="R85" s="9"/>
      <c r="S85" s="9"/>
      <c r="T85" s="9"/>
      <c r="U85" s="9"/>
    </row>
    <row r="86" spans="3:21" x14ac:dyDescent="0.2">
      <c r="E86" s="20"/>
      <c r="J86" s="6"/>
      <c r="K86" s="6"/>
      <c r="L86" s="6"/>
      <c r="M86" s="6"/>
      <c r="N86" s="9"/>
      <c r="O86" s="9"/>
      <c r="P86" s="9"/>
      <c r="Q86" s="9"/>
      <c r="R86" s="9"/>
      <c r="S86" s="9"/>
      <c r="T86" s="9"/>
      <c r="U86" s="9"/>
    </row>
    <row r="87" spans="3:21" x14ac:dyDescent="0.2">
      <c r="E87" s="20"/>
      <c r="J87" s="6"/>
      <c r="K87" s="6"/>
      <c r="L87" s="6"/>
      <c r="M87" s="6"/>
      <c r="N87" s="9"/>
      <c r="O87" s="9"/>
      <c r="P87" s="9"/>
      <c r="Q87" s="9"/>
      <c r="R87" s="9"/>
      <c r="S87" s="9"/>
      <c r="T87" s="9"/>
      <c r="U87" s="9"/>
    </row>
    <row r="88" spans="3:21" x14ac:dyDescent="0.2">
      <c r="C88" s="21"/>
      <c r="D88" s="51"/>
      <c r="E88" s="20"/>
      <c r="K88" s="6"/>
      <c r="L88" s="6"/>
      <c r="M88" s="6"/>
      <c r="N88" s="9"/>
      <c r="O88" s="9"/>
      <c r="P88" s="9"/>
      <c r="Q88" s="9"/>
      <c r="R88" s="9"/>
      <c r="S88" s="9"/>
      <c r="T88" s="9"/>
      <c r="U88" s="9"/>
    </row>
    <row r="89" spans="3:21" x14ac:dyDescent="0.2">
      <c r="C89" s="21"/>
      <c r="D89" s="51"/>
      <c r="E89" s="20"/>
      <c r="K89" s="6"/>
      <c r="L89" s="6"/>
      <c r="M89" s="6"/>
      <c r="N89" s="9"/>
      <c r="O89" s="9"/>
      <c r="P89" s="9"/>
      <c r="Q89" s="9"/>
      <c r="R89" s="9"/>
      <c r="S89" s="9"/>
      <c r="T89" s="9"/>
      <c r="U89" s="9"/>
    </row>
    <row r="90" spans="3:21" x14ac:dyDescent="0.2">
      <c r="C90" s="21"/>
      <c r="D90" s="51"/>
      <c r="E90" s="20"/>
      <c r="K90" s="6"/>
      <c r="L90" s="6"/>
      <c r="M90" s="6"/>
      <c r="N90" s="9"/>
      <c r="O90" s="9"/>
      <c r="P90" s="9"/>
      <c r="Q90" s="9"/>
      <c r="R90" s="9"/>
      <c r="S90" s="9"/>
      <c r="T90" s="9"/>
      <c r="U90" s="9"/>
    </row>
    <row r="91" spans="3:21" x14ac:dyDescent="0.2">
      <c r="C91" s="21"/>
      <c r="D91" s="51"/>
      <c r="E91" s="20"/>
      <c r="K91" s="6"/>
      <c r="L91" s="6"/>
      <c r="M91" s="6"/>
      <c r="N91" s="9"/>
      <c r="O91" s="9"/>
      <c r="P91" s="9"/>
      <c r="Q91" s="9"/>
      <c r="R91" s="9"/>
      <c r="S91" s="9"/>
      <c r="T91" s="9"/>
      <c r="U91" s="9"/>
    </row>
    <row r="92" spans="3:21" x14ac:dyDescent="0.2">
      <c r="C92" s="21"/>
      <c r="D92" s="51"/>
      <c r="E92" s="20"/>
      <c r="K92" s="6"/>
      <c r="L92" s="6"/>
      <c r="M92" s="6"/>
      <c r="N92" s="9"/>
      <c r="O92" s="9"/>
      <c r="P92" s="9"/>
      <c r="Q92" s="9"/>
      <c r="R92" s="9"/>
      <c r="S92" s="9"/>
      <c r="T92" s="9"/>
      <c r="U92" s="9"/>
    </row>
    <row r="93" spans="3:21" x14ac:dyDescent="0.2">
      <c r="C93" s="21"/>
      <c r="D93" s="51"/>
      <c r="E93" s="20"/>
      <c r="K93" s="6"/>
      <c r="L93" s="6"/>
      <c r="M93" s="6"/>
      <c r="N93" s="9"/>
      <c r="O93" s="9"/>
      <c r="P93" s="9"/>
      <c r="Q93" s="9"/>
      <c r="R93" s="9"/>
      <c r="S93" s="9"/>
      <c r="T93" s="9"/>
      <c r="U93" s="9"/>
    </row>
    <row r="94" spans="3:21" x14ac:dyDescent="0.2">
      <c r="C94" s="21"/>
      <c r="D94" s="51"/>
      <c r="E94" s="20"/>
      <c r="K94" s="6"/>
      <c r="L94" s="6"/>
      <c r="M94" s="6"/>
      <c r="N94" s="9"/>
      <c r="O94" s="9"/>
      <c r="P94" s="9"/>
      <c r="Q94" s="9"/>
      <c r="R94" s="9"/>
      <c r="S94" s="9"/>
      <c r="T94" s="9"/>
      <c r="U94" s="9"/>
    </row>
    <row r="95" spans="3:21" x14ac:dyDescent="0.2">
      <c r="C95" s="21"/>
      <c r="D95" s="51"/>
      <c r="E95" s="20"/>
      <c r="K95" s="6"/>
      <c r="L95" s="6"/>
      <c r="M95" s="6"/>
      <c r="N95" s="9"/>
      <c r="O95" s="9"/>
      <c r="P95" s="9"/>
      <c r="Q95" s="9"/>
      <c r="R95" s="9"/>
      <c r="S95" s="9"/>
      <c r="T95" s="9"/>
      <c r="U95" s="9"/>
    </row>
    <row r="96" spans="3:21" x14ac:dyDescent="0.2">
      <c r="C96" s="21"/>
      <c r="D96" s="51"/>
      <c r="E96" s="20"/>
      <c r="K96" s="6"/>
      <c r="L96" s="6"/>
      <c r="M96" s="6"/>
      <c r="N96" s="9"/>
      <c r="O96" s="9"/>
      <c r="P96" s="9"/>
      <c r="Q96" s="9"/>
      <c r="R96" s="9"/>
      <c r="S96" s="9"/>
      <c r="T96" s="9"/>
      <c r="U96" s="9"/>
    </row>
    <row r="97" spans="3:21" x14ac:dyDescent="0.2">
      <c r="C97" s="21"/>
      <c r="D97" s="51"/>
      <c r="E97" s="20"/>
      <c r="K97" s="6"/>
      <c r="L97" s="6"/>
      <c r="M97" s="6"/>
      <c r="N97" s="9"/>
      <c r="O97" s="9"/>
      <c r="P97" s="9"/>
      <c r="Q97" s="9"/>
      <c r="R97" s="9"/>
      <c r="S97" s="9"/>
      <c r="T97" s="9"/>
      <c r="U97" s="9"/>
    </row>
    <row r="98" spans="3:21" x14ac:dyDescent="0.2">
      <c r="C98" s="21"/>
      <c r="D98" s="51"/>
      <c r="E98" s="20"/>
      <c r="K98" s="6"/>
      <c r="L98" s="6"/>
      <c r="M98" s="6"/>
      <c r="N98" s="9"/>
      <c r="O98" s="9"/>
      <c r="P98" s="9"/>
      <c r="Q98" s="9"/>
      <c r="R98" s="9"/>
      <c r="S98" s="9"/>
      <c r="T98" s="9"/>
      <c r="U98" s="9"/>
    </row>
    <row r="99" spans="3:21" x14ac:dyDescent="0.2">
      <c r="C99" s="21"/>
      <c r="D99" s="51"/>
      <c r="E99" s="20"/>
      <c r="K99" s="6"/>
      <c r="L99" s="6"/>
      <c r="M99" s="6"/>
      <c r="N99" s="9"/>
      <c r="O99" s="9"/>
      <c r="P99" s="9"/>
      <c r="Q99" s="9"/>
      <c r="R99" s="9"/>
      <c r="S99" s="9"/>
      <c r="T99" s="9"/>
      <c r="U99" s="9"/>
    </row>
    <row r="100" spans="3:21" x14ac:dyDescent="0.2">
      <c r="C100" s="21"/>
      <c r="D100" s="51"/>
      <c r="E100" s="20"/>
      <c r="K100" s="6"/>
      <c r="L100" s="6"/>
      <c r="M100" s="6"/>
      <c r="N100" s="9"/>
      <c r="O100" s="9"/>
      <c r="P100" s="9"/>
      <c r="Q100" s="9"/>
      <c r="R100" s="9"/>
      <c r="S100" s="9"/>
      <c r="T100" s="9"/>
      <c r="U100" s="9"/>
    </row>
    <row r="101" spans="3:21" x14ac:dyDescent="0.2">
      <c r="C101" s="21"/>
      <c r="D101" s="51"/>
      <c r="E101" s="20"/>
      <c r="K101" s="6"/>
      <c r="L101" s="6"/>
      <c r="M101" s="6"/>
      <c r="N101" s="9"/>
      <c r="O101" s="9"/>
      <c r="P101" s="9"/>
      <c r="Q101" s="9"/>
      <c r="R101" s="9"/>
      <c r="S101" s="9"/>
      <c r="T101" s="9"/>
      <c r="U101" s="9"/>
    </row>
    <row r="102" spans="3:21" x14ac:dyDescent="0.2">
      <c r="C102" s="21"/>
      <c r="D102" s="51"/>
      <c r="E102" s="20"/>
      <c r="K102" s="6"/>
      <c r="L102" s="6"/>
      <c r="M102" s="6"/>
      <c r="N102" s="9"/>
      <c r="O102" s="9"/>
      <c r="P102" s="9"/>
      <c r="Q102" s="9"/>
      <c r="R102" s="9"/>
      <c r="S102" s="9"/>
      <c r="T102" s="9"/>
      <c r="U102" s="9"/>
    </row>
    <row r="103" spans="3:21" x14ac:dyDescent="0.2">
      <c r="C103" s="21"/>
      <c r="D103" s="51"/>
      <c r="E103" s="20"/>
      <c r="K103" s="6"/>
      <c r="L103" s="6"/>
      <c r="M103" s="6"/>
      <c r="N103" s="9"/>
      <c r="O103" s="9"/>
      <c r="P103" s="9"/>
      <c r="Q103" s="9"/>
      <c r="R103" s="9"/>
      <c r="S103" s="9"/>
      <c r="T103" s="9"/>
      <c r="U103" s="9"/>
    </row>
    <row r="104" spans="3:21" x14ac:dyDescent="0.2">
      <c r="C104" s="21"/>
      <c r="D104" s="51"/>
      <c r="E104" s="20"/>
      <c r="K104" s="6"/>
      <c r="L104" s="6"/>
      <c r="M104" s="6"/>
      <c r="N104" s="9"/>
      <c r="O104" s="9"/>
      <c r="P104" s="9"/>
      <c r="Q104" s="9"/>
      <c r="R104" s="9"/>
      <c r="S104" s="9"/>
      <c r="T104" s="9"/>
      <c r="U104" s="9"/>
    </row>
    <row r="105" spans="3:21" x14ac:dyDescent="0.2">
      <c r="C105" s="21"/>
      <c r="D105" s="51"/>
      <c r="E105" s="20"/>
      <c r="K105" s="6"/>
      <c r="L105" s="6"/>
      <c r="M105" s="6"/>
      <c r="N105" s="9"/>
      <c r="O105" s="9"/>
      <c r="P105" s="9"/>
      <c r="Q105" s="9"/>
      <c r="R105" s="9"/>
      <c r="S105" s="9"/>
      <c r="T105" s="9"/>
      <c r="U105" s="9"/>
    </row>
    <row r="106" spans="3:21" x14ac:dyDescent="0.2">
      <c r="C106" s="21"/>
      <c r="D106" s="51"/>
      <c r="E106" s="20"/>
      <c r="K106" s="6"/>
      <c r="L106" s="6"/>
      <c r="M106" s="6"/>
      <c r="N106" s="9"/>
      <c r="O106" s="9"/>
      <c r="P106" s="9"/>
      <c r="Q106" s="9"/>
      <c r="R106" s="9"/>
      <c r="S106" s="9"/>
      <c r="T106" s="9"/>
      <c r="U106" s="9"/>
    </row>
    <row r="107" spans="3:21" x14ac:dyDescent="0.2">
      <c r="C107" s="21"/>
      <c r="D107" s="51"/>
      <c r="E107" s="20"/>
      <c r="K107" s="6"/>
      <c r="L107" s="6"/>
      <c r="M107" s="6"/>
      <c r="N107" s="9"/>
      <c r="O107" s="9"/>
      <c r="P107" s="9"/>
      <c r="Q107" s="9"/>
      <c r="R107" s="9"/>
      <c r="S107" s="9"/>
      <c r="T107" s="9"/>
      <c r="U107" s="9"/>
    </row>
    <row r="108" spans="3:21" x14ac:dyDescent="0.2">
      <c r="C108" s="21"/>
      <c r="D108" s="51"/>
      <c r="E108" s="20"/>
      <c r="K108" s="6"/>
      <c r="L108" s="6"/>
      <c r="M108" s="6"/>
      <c r="N108" s="9"/>
      <c r="O108" s="9"/>
      <c r="P108" s="9"/>
      <c r="Q108" s="9"/>
      <c r="R108" s="9"/>
      <c r="S108" s="9"/>
      <c r="T108" s="9"/>
      <c r="U108" s="9"/>
    </row>
    <row r="109" spans="3:21" x14ac:dyDescent="0.2">
      <c r="C109" s="21"/>
      <c r="D109" s="51"/>
      <c r="E109" s="20"/>
      <c r="K109" s="6"/>
      <c r="L109" s="6"/>
      <c r="M109" s="6"/>
      <c r="N109" s="9"/>
      <c r="O109" s="9"/>
      <c r="P109" s="9"/>
      <c r="Q109" s="9"/>
      <c r="R109" s="9"/>
      <c r="S109" s="9"/>
      <c r="T109" s="9"/>
      <c r="U109" s="9"/>
    </row>
    <row r="110" spans="3:21" x14ac:dyDescent="0.2">
      <c r="C110" s="21"/>
      <c r="D110" s="51"/>
      <c r="E110" s="20"/>
      <c r="K110" s="6"/>
      <c r="L110" s="6"/>
      <c r="M110" s="6"/>
      <c r="N110" s="9"/>
      <c r="O110" s="9"/>
      <c r="P110" s="9"/>
      <c r="Q110" s="9"/>
      <c r="R110" s="9"/>
      <c r="S110" s="9"/>
      <c r="T110" s="9"/>
      <c r="U110" s="9"/>
    </row>
    <row r="111" spans="3:21" x14ac:dyDescent="0.2">
      <c r="C111" s="21"/>
      <c r="D111" s="51"/>
      <c r="E111" s="20"/>
      <c r="K111" s="6"/>
      <c r="L111" s="6"/>
      <c r="M111" s="6"/>
      <c r="N111" s="9"/>
      <c r="O111" s="9"/>
      <c r="P111" s="9"/>
      <c r="Q111" s="9"/>
      <c r="R111" s="9"/>
      <c r="S111" s="9"/>
      <c r="T111" s="9"/>
      <c r="U111" s="9"/>
    </row>
    <row r="112" spans="3:21" x14ac:dyDescent="0.2">
      <c r="C112" s="21"/>
      <c r="D112" s="51"/>
      <c r="E112" s="20"/>
      <c r="K112" s="6"/>
      <c r="L112" s="6"/>
      <c r="M112" s="6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21"/>
      <c r="D113" s="51"/>
      <c r="E113" s="20"/>
      <c r="K113" s="6"/>
      <c r="L113" s="6"/>
      <c r="M113" s="6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21"/>
      <c r="D114" s="51"/>
      <c r="E114" s="20"/>
      <c r="K114" s="6"/>
      <c r="L114" s="6"/>
      <c r="M114" s="6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21"/>
      <c r="D115" s="51"/>
      <c r="E115" s="20"/>
      <c r="K115" s="6"/>
      <c r="L115" s="6"/>
      <c r="M115" s="6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E116" s="20"/>
      <c r="J116" s="6"/>
      <c r="K116" s="6"/>
      <c r="L116" s="6"/>
      <c r="M116" s="6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E117" s="20"/>
      <c r="J117" s="6"/>
      <c r="K117" s="6"/>
      <c r="L117" s="6"/>
      <c r="M117" s="6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E118" s="20"/>
      <c r="J118" s="6"/>
      <c r="K118" s="6"/>
      <c r="L118" s="6"/>
      <c r="M118" s="6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E119" s="20"/>
      <c r="J119" s="6"/>
      <c r="K119" s="6"/>
      <c r="L119" s="6"/>
      <c r="M119" s="6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E120" s="20"/>
      <c r="J120" s="6"/>
      <c r="K120" s="6"/>
      <c r="L120" s="6"/>
      <c r="M120" s="6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E121" s="20"/>
      <c r="J121" s="6"/>
      <c r="K121" s="6"/>
      <c r="L121" s="6"/>
      <c r="M121" s="6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E122" s="20"/>
      <c r="J122" s="6"/>
      <c r="K122" s="6"/>
      <c r="L122" s="6"/>
      <c r="M122" s="6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E123" s="20"/>
      <c r="J123" s="6"/>
      <c r="K123" s="6"/>
      <c r="L123" s="6"/>
      <c r="M123" s="6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E124" s="20"/>
      <c r="J124" s="6"/>
      <c r="K124" s="6"/>
      <c r="L124" s="6"/>
      <c r="M124" s="6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E125" s="20"/>
      <c r="J125" s="6"/>
      <c r="K125" s="6"/>
      <c r="L125" s="6"/>
      <c r="M125" s="6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E126" s="20"/>
      <c r="J126" s="6"/>
      <c r="K126" s="6"/>
      <c r="L126" s="6"/>
      <c r="M126" s="6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E127" s="20"/>
      <c r="J127" s="6"/>
      <c r="K127" s="6"/>
      <c r="L127" s="6"/>
      <c r="M127" s="6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E128" s="20"/>
      <c r="J128" s="6"/>
      <c r="K128" s="6"/>
      <c r="L128" s="6"/>
      <c r="M128" s="6"/>
      <c r="N128" s="9"/>
      <c r="O128" s="9"/>
      <c r="P128" s="9"/>
      <c r="Q128" s="9"/>
      <c r="R128" s="9"/>
      <c r="S128" s="9"/>
      <c r="T128" s="9"/>
      <c r="U128" s="9"/>
    </row>
    <row r="129" spans="5:21" x14ac:dyDescent="0.2">
      <c r="E129" s="20"/>
      <c r="J129" s="6"/>
      <c r="K129" s="6"/>
      <c r="L129" s="6"/>
      <c r="M129" s="6"/>
      <c r="N129" s="9"/>
      <c r="O129" s="9"/>
      <c r="P129" s="9"/>
      <c r="Q129" s="9"/>
      <c r="R129" s="9"/>
      <c r="S129" s="9"/>
      <c r="T129" s="9"/>
      <c r="U129" s="9"/>
    </row>
    <row r="130" spans="5:21" x14ac:dyDescent="0.2">
      <c r="E130" s="20"/>
      <c r="J130" s="6"/>
      <c r="K130" s="6"/>
      <c r="L130" s="6"/>
      <c r="M130" s="6"/>
      <c r="N130" s="9"/>
      <c r="O130" s="9"/>
      <c r="P130" s="9"/>
      <c r="Q130" s="9"/>
      <c r="R130" s="9"/>
      <c r="S130" s="9"/>
      <c r="T130" s="9"/>
      <c r="U130" s="9"/>
    </row>
    <row r="131" spans="5:21" x14ac:dyDescent="0.2">
      <c r="E131" s="20"/>
      <c r="J131" s="6"/>
      <c r="K131" s="6"/>
      <c r="L131" s="6"/>
      <c r="M131" s="6"/>
      <c r="N131" s="9"/>
      <c r="O131" s="9"/>
      <c r="P131" s="9"/>
      <c r="Q131" s="9"/>
      <c r="R131" s="9"/>
      <c r="S131" s="9"/>
      <c r="T131" s="9"/>
      <c r="U131" s="9"/>
    </row>
    <row r="132" spans="5:21" x14ac:dyDescent="0.2">
      <c r="E132" s="20"/>
      <c r="J132" s="6"/>
      <c r="K132" s="6"/>
      <c r="L132" s="6"/>
      <c r="M132" s="6"/>
      <c r="N132" s="9"/>
      <c r="O132" s="9"/>
      <c r="P132" s="9"/>
      <c r="Q132" s="9"/>
      <c r="R132" s="9"/>
      <c r="S132" s="9"/>
      <c r="T132" s="9"/>
      <c r="U132" s="9"/>
    </row>
    <row r="133" spans="5:21" x14ac:dyDescent="0.2">
      <c r="E133" s="20"/>
      <c r="J133" s="6"/>
      <c r="K133" s="6"/>
      <c r="L133" s="6"/>
      <c r="M133" s="6"/>
      <c r="N133" s="9"/>
      <c r="O133" s="9"/>
      <c r="P133" s="9"/>
      <c r="Q133" s="9"/>
      <c r="R133" s="9"/>
      <c r="S133" s="9"/>
      <c r="T133" s="9"/>
      <c r="U133" s="9"/>
    </row>
    <row r="134" spans="5:21" x14ac:dyDescent="0.2">
      <c r="E134" s="20"/>
      <c r="J134" s="6"/>
      <c r="K134" s="6"/>
      <c r="L134" s="6"/>
      <c r="M134" s="6"/>
      <c r="N134" s="9"/>
      <c r="O134" s="9"/>
      <c r="P134" s="9"/>
      <c r="Q134" s="9"/>
      <c r="R134" s="9"/>
      <c r="S134" s="9"/>
      <c r="T134" s="9"/>
      <c r="U134" s="9"/>
    </row>
    <row r="135" spans="5:21" x14ac:dyDescent="0.2">
      <c r="E135" s="20"/>
      <c r="J135" s="6"/>
      <c r="K135" s="6"/>
      <c r="L135" s="6"/>
      <c r="M135" s="6"/>
      <c r="N135" s="9"/>
      <c r="O135" s="9"/>
      <c r="P135" s="9"/>
      <c r="Q135" s="9"/>
      <c r="R135" s="9"/>
      <c r="S135" s="9"/>
      <c r="T135" s="9"/>
      <c r="U135" s="9"/>
    </row>
    <row r="136" spans="5:21" x14ac:dyDescent="0.2">
      <c r="E136" s="20"/>
      <c r="J136" s="6"/>
      <c r="K136" s="6"/>
      <c r="L136" s="6"/>
      <c r="M136" s="6"/>
      <c r="N136" s="9"/>
      <c r="O136" s="9"/>
      <c r="P136" s="9"/>
      <c r="Q136" s="9"/>
      <c r="R136" s="9"/>
      <c r="S136" s="9"/>
      <c r="T136" s="9"/>
      <c r="U136" s="9"/>
    </row>
    <row r="137" spans="5:21" x14ac:dyDescent="0.2">
      <c r="E137" s="20"/>
      <c r="J137" s="6"/>
      <c r="K137" s="6"/>
      <c r="L137" s="6"/>
      <c r="M137" s="6"/>
      <c r="N137" s="9"/>
      <c r="O137" s="9"/>
      <c r="P137" s="9"/>
      <c r="Q137" s="9"/>
      <c r="R137" s="9"/>
      <c r="S137" s="9"/>
      <c r="T137" s="9"/>
      <c r="U137" s="9"/>
    </row>
    <row r="138" spans="5:21" x14ac:dyDescent="0.2">
      <c r="E138" s="20"/>
      <c r="J138" s="6"/>
      <c r="K138" s="6"/>
      <c r="L138" s="6"/>
      <c r="M138" s="6"/>
      <c r="N138" s="9"/>
      <c r="O138" s="9"/>
      <c r="P138" s="9"/>
      <c r="Q138" s="9"/>
      <c r="R138" s="9"/>
      <c r="S138" s="9"/>
      <c r="T138" s="9"/>
      <c r="U138" s="9"/>
    </row>
    <row r="139" spans="5:21" x14ac:dyDescent="0.2">
      <c r="E139" s="20"/>
      <c r="J139" s="6"/>
      <c r="K139" s="6"/>
      <c r="L139" s="6"/>
      <c r="M139" s="6"/>
      <c r="N139" s="9"/>
      <c r="O139" s="9"/>
      <c r="P139" s="9"/>
      <c r="Q139" s="9"/>
      <c r="R139" s="9"/>
      <c r="S139" s="9"/>
      <c r="T139" s="9"/>
      <c r="U139" s="9"/>
    </row>
    <row r="140" spans="5:21" x14ac:dyDescent="0.2">
      <c r="E140" s="20"/>
      <c r="J140" s="6"/>
      <c r="K140" s="6"/>
      <c r="L140" s="6"/>
      <c r="M140" s="6"/>
      <c r="N140" s="9"/>
      <c r="O140" s="9"/>
      <c r="P140" s="9"/>
      <c r="Q140" s="9"/>
      <c r="R140" s="9"/>
      <c r="S140" s="9"/>
      <c r="T140" s="9"/>
      <c r="U140" s="9"/>
    </row>
    <row r="141" spans="5:21" x14ac:dyDescent="0.2">
      <c r="E141" s="20"/>
      <c r="J141" s="6"/>
      <c r="K141" s="6"/>
      <c r="L141" s="6"/>
      <c r="M141" s="6"/>
      <c r="N141" s="9"/>
      <c r="O141" s="9"/>
      <c r="P141" s="9"/>
      <c r="Q141" s="9"/>
      <c r="R141" s="9"/>
      <c r="S141" s="9"/>
      <c r="T141" s="9"/>
      <c r="U141" s="9"/>
    </row>
    <row r="142" spans="5:21" x14ac:dyDescent="0.2">
      <c r="E142" s="20"/>
      <c r="J142" s="6"/>
      <c r="K142" s="6"/>
      <c r="L142" s="6"/>
      <c r="M142" s="6"/>
      <c r="N142" s="9"/>
      <c r="O142" s="9"/>
      <c r="P142" s="9"/>
      <c r="Q142" s="9"/>
      <c r="R142" s="9"/>
      <c r="S142" s="9"/>
      <c r="T142" s="9"/>
      <c r="U142" s="9"/>
    </row>
    <row r="143" spans="5:21" x14ac:dyDescent="0.2">
      <c r="E143" s="20"/>
      <c r="J143" s="6"/>
      <c r="K143" s="6"/>
      <c r="L143" s="6"/>
      <c r="M143" s="6"/>
      <c r="N143" s="9"/>
      <c r="O143" s="9"/>
      <c r="P143" s="9"/>
      <c r="Q143" s="9"/>
      <c r="R143" s="9"/>
      <c r="S143" s="9"/>
      <c r="T143" s="9"/>
      <c r="U143" s="9"/>
    </row>
    <row r="144" spans="5:21" x14ac:dyDescent="0.2">
      <c r="E144" s="20"/>
      <c r="J144" s="6"/>
      <c r="K144" s="6"/>
      <c r="L144" s="6"/>
      <c r="M144" s="6"/>
      <c r="N144" s="9"/>
      <c r="O144" s="9"/>
      <c r="P144" s="9"/>
      <c r="Q144" s="9"/>
      <c r="R144" s="9"/>
      <c r="S144" s="9"/>
      <c r="T144" s="9"/>
      <c r="U144" s="9"/>
    </row>
    <row r="145" spans="5:21" x14ac:dyDescent="0.2">
      <c r="E145" s="20"/>
      <c r="J145" s="6"/>
      <c r="K145" s="6"/>
      <c r="L145" s="6"/>
      <c r="M145" s="6"/>
      <c r="N145" s="9"/>
      <c r="O145" s="9"/>
      <c r="P145" s="9"/>
      <c r="Q145" s="9"/>
      <c r="R145" s="9"/>
      <c r="S145" s="9"/>
      <c r="T145" s="9"/>
      <c r="U145" s="9"/>
    </row>
    <row r="146" spans="5:21" x14ac:dyDescent="0.2">
      <c r="E146" s="20"/>
      <c r="J146" s="6"/>
      <c r="K146" s="6"/>
      <c r="L146" s="6"/>
      <c r="M146" s="6"/>
      <c r="N146" s="9"/>
      <c r="O146" s="9"/>
      <c r="P146" s="9"/>
      <c r="Q146" s="9"/>
      <c r="R146" s="9"/>
      <c r="S146" s="9"/>
      <c r="T146" s="9"/>
      <c r="U146" s="9"/>
    </row>
    <row r="147" spans="5:21" x14ac:dyDescent="0.2">
      <c r="E147" s="20"/>
      <c r="J147" s="6"/>
      <c r="K147" s="6"/>
      <c r="L147" s="6"/>
      <c r="M147" s="6"/>
      <c r="N147" s="9"/>
      <c r="O147" s="9"/>
      <c r="P147" s="9"/>
      <c r="Q147" s="9"/>
      <c r="R147" s="9"/>
      <c r="S147" s="9"/>
      <c r="T147" s="9"/>
      <c r="U147" s="9"/>
    </row>
    <row r="148" spans="5:21" x14ac:dyDescent="0.2">
      <c r="E148" s="20"/>
      <c r="J148" s="6"/>
      <c r="K148" s="6"/>
      <c r="L148" s="6"/>
      <c r="M148" s="6"/>
      <c r="N148" s="9"/>
      <c r="O148" s="9"/>
      <c r="P148" s="9"/>
      <c r="Q148" s="9"/>
      <c r="R148" s="9"/>
      <c r="S148" s="9"/>
      <c r="T148" s="9"/>
      <c r="U148" s="9"/>
    </row>
    <row r="149" spans="5:21" x14ac:dyDescent="0.2">
      <c r="E149" s="20"/>
      <c r="J149" s="6"/>
      <c r="K149" s="6"/>
      <c r="L149" s="6"/>
      <c r="M149" s="6"/>
      <c r="N149" s="9"/>
      <c r="O149" s="9"/>
      <c r="P149" s="9"/>
      <c r="Q149" s="9"/>
      <c r="R149" s="9"/>
      <c r="S149" s="9"/>
      <c r="T149" s="9"/>
      <c r="U149" s="9"/>
    </row>
    <row r="150" spans="5:21" x14ac:dyDescent="0.2">
      <c r="E150" s="20"/>
      <c r="J150" s="6"/>
      <c r="K150" s="6"/>
      <c r="L150" s="6"/>
      <c r="M150" s="6"/>
      <c r="N150" s="9"/>
      <c r="O150" s="9"/>
      <c r="P150" s="9"/>
      <c r="Q150" s="9"/>
      <c r="R150" s="9"/>
      <c r="S150" s="9"/>
      <c r="T150" s="9"/>
      <c r="U150" s="9"/>
    </row>
    <row r="151" spans="5:21" x14ac:dyDescent="0.2">
      <c r="E151" s="20"/>
      <c r="J151" s="6"/>
      <c r="K151" s="6"/>
      <c r="L151" s="6"/>
      <c r="M151" s="6"/>
      <c r="N151" s="9"/>
      <c r="O151" s="9"/>
      <c r="P151" s="9"/>
      <c r="Q151" s="9"/>
      <c r="R151" s="9"/>
      <c r="S151" s="9"/>
      <c r="T151" s="9"/>
      <c r="U151" s="9"/>
    </row>
    <row r="152" spans="5:21" x14ac:dyDescent="0.2">
      <c r="E152" s="20"/>
      <c r="J152" s="6"/>
      <c r="K152" s="6"/>
      <c r="L152" s="6"/>
      <c r="M152" s="6"/>
      <c r="N152" s="9"/>
      <c r="O152" s="9"/>
      <c r="P152" s="9"/>
      <c r="Q152" s="9"/>
      <c r="R152" s="9"/>
      <c r="S152" s="9"/>
      <c r="T152" s="9"/>
      <c r="U152" s="9"/>
    </row>
    <row r="153" spans="5:21" x14ac:dyDescent="0.2">
      <c r="E153" s="20"/>
      <c r="J153" s="6"/>
      <c r="K153" s="6"/>
      <c r="L153" s="6"/>
      <c r="M153" s="6"/>
      <c r="N153" s="9"/>
      <c r="O153" s="9"/>
      <c r="P153" s="9"/>
      <c r="Q153" s="9"/>
      <c r="R153" s="9"/>
      <c r="S153" s="9"/>
      <c r="T153" s="9"/>
      <c r="U153" s="9"/>
    </row>
    <row r="154" spans="5:21" x14ac:dyDescent="0.2">
      <c r="E154" s="20"/>
      <c r="J154" s="6"/>
      <c r="K154" s="6"/>
      <c r="L154" s="6"/>
      <c r="M154" s="6"/>
      <c r="N154" s="9"/>
      <c r="O154" s="9"/>
      <c r="P154" s="9"/>
      <c r="Q154" s="9"/>
      <c r="R154" s="9"/>
      <c r="S154" s="9"/>
      <c r="T154" s="9"/>
      <c r="U154" s="9"/>
    </row>
    <row r="155" spans="5:21" x14ac:dyDescent="0.2">
      <c r="E155" s="20"/>
      <c r="J155" s="6"/>
      <c r="K155" s="6"/>
      <c r="L155" s="6"/>
      <c r="M155" s="6"/>
      <c r="N155" s="9"/>
      <c r="O155" s="9"/>
      <c r="P155" s="9"/>
      <c r="Q155" s="9"/>
      <c r="R155" s="9"/>
      <c r="S155" s="9"/>
      <c r="T155" s="9"/>
      <c r="U155" s="9"/>
    </row>
    <row r="156" spans="5:21" x14ac:dyDescent="0.2">
      <c r="E156" s="20"/>
      <c r="J156" s="6"/>
      <c r="K156" s="6"/>
      <c r="L156" s="6"/>
      <c r="M156" s="6"/>
      <c r="N156" s="9"/>
      <c r="O156" s="9"/>
      <c r="P156" s="9"/>
      <c r="Q156" s="9"/>
      <c r="R156" s="9"/>
      <c r="S156" s="9"/>
      <c r="T156" s="9"/>
      <c r="U156" s="9"/>
    </row>
    <row r="157" spans="5:21" x14ac:dyDescent="0.2">
      <c r="E157" s="20"/>
      <c r="J157" s="6"/>
      <c r="K157" s="6"/>
      <c r="L157" s="6"/>
      <c r="M157" s="6"/>
      <c r="N157" s="9"/>
      <c r="O157" s="9"/>
      <c r="P157" s="9"/>
      <c r="Q157" s="9"/>
      <c r="R157" s="9"/>
      <c r="S157" s="9"/>
      <c r="T157" s="9"/>
      <c r="U157" s="9"/>
    </row>
    <row r="158" spans="5:21" x14ac:dyDescent="0.2">
      <c r="E158" s="20"/>
      <c r="J158" s="6"/>
      <c r="K158" s="6"/>
      <c r="L158" s="6"/>
      <c r="M158" s="6"/>
      <c r="N158" s="9"/>
      <c r="O158" s="9"/>
      <c r="P158" s="9"/>
      <c r="Q158" s="9"/>
      <c r="R158" s="9"/>
      <c r="S158" s="9"/>
      <c r="T158" s="9"/>
      <c r="U158" s="9"/>
    </row>
    <row r="159" spans="5:21" x14ac:dyDescent="0.2">
      <c r="E159" s="20"/>
      <c r="J159" s="6"/>
      <c r="K159" s="6"/>
      <c r="L159" s="6"/>
      <c r="M159" s="6"/>
      <c r="N159" s="9"/>
      <c r="O159" s="9"/>
      <c r="P159" s="9"/>
      <c r="Q159" s="9"/>
      <c r="R159" s="9"/>
      <c r="S159" s="9"/>
      <c r="T159" s="9"/>
      <c r="U159" s="9"/>
    </row>
    <row r="160" spans="5:21" x14ac:dyDescent="0.2">
      <c r="E160" s="20"/>
      <c r="J160" s="6"/>
      <c r="K160" s="6"/>
      <c r="L160" s="6"/>
      <c r="M160" s="6"/>
      <c r="N160" s="9"/>
      <c r="O160" s="9"/>
      <c r="P160" s="9"/>
      <c r="Q160" s="9"/>
      <c r="R160" s="9"/>
      <c r="S160" s="9"/>
      <c r="T160" s="9"/>
      <c r="U160" s="9"/>
    </row>
    <row r="161" spans="5:21" x14ac:dyDescent="0.2">
      <c r="E161" s="20"/>
      <c r="J161" s="6"/>
      <c r="K161" s="6"/>
      <c r="L161" s="6"/>
      <c r="M161" s="6"/>
      <c r="N161" s="9"/>
      <c r="O161" s="9"/>
      <c r="P161" s="9"/>
      <c r="Q161" s="9"/>
      <c r="R161" s="9"/>
      <c r="S161" s="9"/>
      <c r="T161" s="9"/>
      <c r="U161" s="9"/>
    </row>
    <row r="162" spans="5:21" x14ac:dyDescent="0.2">
      <c r="E162" s="20"/>
      <c r="J162" s="6"/>
      <c r="K162" s="6"/>
      <c r="L162" s="6"/>
      <c r="M162" s="6"/>
      <c r="N162" s="9"/>
      <c r="O162" s="9"/>
      <c r="P162" s="9"/>
      <c r="Q162" s="9"/>
      <c r="R162" s="9"/>
      <c r="S162" s="9"/>
      <c r="T162" s="9"/>
      <c r="U162" s="9"/>
    </row>
    <row r="163" spans="5:21" x14ac:dyDescent="0.2">
      <c r="E163" s="20"/>
      <c r="J163" s="6"/>
      <c r="K163" s="6"/>
      <c r="L163" s="6"/>
      <c r="M163" s="6"/>
      <c r="N163" s="9"/>
      <c r="O163" s="9"/>
      <c r="P163" s="9"/>
      <c r="Q163" s="9"/>
      <c r="R163" s="9"/>
      <c r="S163" s="9"/>
      <c r="T163" s="9"/>
      <c r="U163" s="9"/>
    </row>
    <row r="164" spans="5:21" x14ac:dyDescent="0.2">
      <c r="E164" s="20"/>
      <c r="J164" s="6"/>
      <c r="K164" s="6"/>
      <c r="L164" s="6"/>
      <c r="M164" s="6"/>
      <c r="N164" s="9"/>
      <c r="O164" s="9"/>
      <c r="P164" s="9"/>
      <c r="Q164" s="9"/>
      <c r="R164" s="9"/>
      <c r="S164" s="9"/>
      <c r="T164" s="9"/>
      <c r="U164" s="9"/>
    </row>
    <row r="165" spans="5:21" x14ac:dyDescent="0.2">
      <c r="E165" s="20"/>
      <c r="J165" s="6"/>
      <c r="K165" s="6"/>
      <c r="L165" s="6"/>
      <c r="M165" s="6"/>
      <c r="N165" s="9"/>
      <c r="O165" s="9"/>
      <c r="P165" s="9"/>
      <c r="Q165" s="9"/>
      <c r="R165" s="9"/>
      <c r="S165" s="9"/>
      <c r="T165" s="9"/>
      <c r="U165" s="9"/>
    </row>
    <row r="166" spans="5:21" x14ac:dyDescent="0.2">
      <c r="E166" s="20"/>
      <c r="J166" s="6"/>
      <c r="K166" s="6"/>
      <c r="L166" s="6"/>
      <c r="M166" s="6"/>
      <c r="N166" s="9"/>
      <c r="O166" s="9"/>
      <c r="P166" s="9"/>
      <c r="Q166" s="9"/>
      <c r="R166" s="9"/>
      <c r="S166" s="9"/>
      <c r="T166" s="9"/>
      <c r="U166" s="9"/>
    </row>
    <row r="167" spans="5:21" x14ac:dyDescent="0.2">
      <c r="E167" s="20"/>
      <c r="J167" s="6"/>
      <c r="K167" s="6"/>
      <c r="L167" s="6"/>
      <c r="M167" s="6"/>
      <c r="N167" s="9"/>
      <c r="O167" s="9"/>
      <c r="P167" s="9"/>
      <c r="Q167" s="9"/>
      <c r="R167" s="9"/>
      <c r="S167" s="9"/>
      <c r="T167" s="9"/>
      <c r="U167" s="9"/>
    </row>
    <row r="168" spans="5:21" x14ac:dyDescent="0.2">
      <c r="E168" s="20"/>
      <c r="J168" s="6"/>
      <c r="K168" s="6"/>
      <c r="L168" s="6"/>
      <c r="M168" s="6"/>
      <c r="N168" s="9"/>
      <c r="O168" s="9"/>
      <c r="P168" s="9"/>
      <c r="Q168" s="9"/>
      <c r="R168" s="9"/>
      <c r="S168" s="9"/>
      <c r="T168" s="9"/>
      <c r="U168" s="9"/>
    </row>
    <row r="169" spans="5:21" x14ac:dyDescent="0.2">
      <c r="E169" s="20"/>
      <c r="J169" s="6"/>
      <c r="K169" s="6"/>
      <c r="L169" s="6"/>
      <c r="M169" s="6"/>
      <c r="N169" s="9"/>
      <c r="O169" s="9"/>
      <c r="P169" s="9"/>
      <c r="Q169" s="9"/>
      <c r="R169" s="9"/>
      <c r="S169" s="9"/>
      <c r="T169" s="9"/>
      <c r="U169" s="9"/>
    </row>
    <row r="170" spans="5:21" x14ac:dyDescent="0.2">
      <c r="E170" s="20"/>
      <c r="J170" s="6"/>
      <c r="K170" s="6"/>
      <c r="L170" s="6"/>
      <c r="M170" s="6"/>
      <c r="N170" s="9"/>
      <c r="O170" s="9"/>
      <c r="P170" s="9"/>
      <c r="Q170" s="9"/>
      <c r="R170" s="9"/>
      <c r="S170" s="9"/>
      <c r="T170" s="9"/>
      <c r="U170" s="9"/>
    </row>
    <row r="171" spans="5:21" x14ac:dyDescent="0.2">
      <c r="E171" s="20"/>
      <c r="J171" s="6"/>
      <c r="K171" s="6"/>
      <c r="L171" s="6"/>
      <c r="M171" s="6"/>
      <c r="N171" s="9"/>
      <c r="O171" s="9"/>
      <c r="P171" s="9"/>
      <c r="Q171" s="9"/>
      <c r="R171" s="9"/>
      <c r="S171" s="9"/>
      <c r="T171" s="9"/>
      <c r="U171" s="9"/>
    </row>
    <row r="172" spans="5:21" x14ac:dyDescent="0.2">
      <c r="E172" s="20"/>
      <c r="J172" s="6"/>
      <c r="K172" s="6"/>
      <c r="L172" s="6"/>
      <c r="M172" s="6"/>
      <c r="N172" s="9"/>
      <c r="O172" s="9"/>
      <c r="P172" s="9"/>
      <c r="Q172" s="9"/>
      <c r="R172" s="9"/>
      <c r="S172" s="9"/>
      <c r="T172" s="9"/>
      <c r="U172" s="9"/>
    </row>
    <row r="173" spans="5:21" x14ac:dyDescent="0.2">
      <c r="E173" s="20"/>
      <c r="J173" s="6"/>
      <c r="K173" s="6"/>
      <c r="L173" s="6"/>
      <c r="M173" s="6"/>
      <c r="N173" s="9"/>
      <c r="O173" s="9"/>
      <c r="P173" s="9"/>
      <c r="Q173" s="9"/>
      <c r="R173" s="9"/>
      <c r="S173" s="9"/>
      <c r="T173" s="9"/>
      <c r="U173" s="9"/>
    </row>
    <row r="174" spans="5:21" x14ac:dyDescent="0.2">
      <c r="E174" s="20"/>
      <c r="J174" s="6"/>
      <c r="K174" s="6"/>
      <c r="L174" s="6"/>
      <c r="M174" s="6"/>
      <c r="N174" s="9"/>
      <c r="O174" s="9"/>
      <c r="P174" s="9"/>
      <c r="Q174" s="9"/>
      <c r="R174" s="9"/>
      <c r="S174" s="9"/>
      <c r="T174" s="9"/>
      <c r="U174" s="9"/>
    </row>
    <row r="175" spans="5:21" x14ac:dyDescent="0.2">
      <c r="E175" s="20"/>
      <c r="J175" s="6"/>
      <c r="K175" s="6"/>
      <c r="L175" s="6"/>
      <c r="M175" s="6"/>
      <c r="N175" s="9"/>
      <c r="O175" s="9"/>
      <c r="P175" s="9"/>
      <c r="Q175" s="9"/>
      <c r="R175" s="9"/>
      <c r="S175" s="9"/>
      <c r="T175" s="9"/>
      <c r="U175" s="9"/>
    </row>
    <row r="176" spans="5:21" x14ac:dyDescent="0.2">
      <c r="E176" s="20"/>
      <c r="J176" s="6"/>
      <c r="K176" s="6"/>
      <c r="L176" s="6"/>
      <c r="M176" s="6"/>
      <c r="N176" s="9"/>
      <c r="O176" s="9"/>
      <c r="P176" s="9"/>
      <c r="Q176" s="9"/>
      <c r="R176" s="9"/>
      <c r="S176" s="9"/>
      <c r="T176" s="9"/>
      <c r="U176" s="9"/>
    </row>
    <row r="177" spans="5:21" x14ac:dyDescent="0.2">
      <c r="E177" s="20"/>
      <c r="J177" s="6"/>
      <c r="K177" s="6"/>
      <c r="L177" s="6"/>
      <c r="M177" s="6"/>
      <c r="N177" s="9"/>
      <c r="O177" s="9"/>
      <c r="P177" s="9"/>
      <c r="Q177" s="9"/>
      <c r="R177" s="9"/>
      <c r="S177" s="9"/>
      <c r="T177" s="9"/>
      <c r="U177" s="9"/>
    </row>
    <row r="178" spans="5:21" x14ac:dyDescent="0.2">
      <c r="E178" s="20"/>
      <c r="J178" s="6"/>
      <c r="K178" s="6"/>
      <c r="L178" s="6"/>
      <c r="M178" s="6"/>
      <c r="N178" s="9"/>
      <c r="O178" s="9"/>
      <c r="P178" s="9"/>
      <c r="Q178" s="9"/>
      <c r="R178" s="9"/>
      <c r="S178" s="9"/>
      <c r="T178" s="9"/>
      <c r="U178" s="9"/>
    </row>
    <row r="179" spans="5:21" x14ac:dyDescent="0.2">
      <c r="E179" s="20"/>
      <c r="J179" s="6"/>
      <c r="K179" s="6"/>
      <c r="L179" s="6"/>
      <c r="M179" s="6"/>
      <c r="N179" s="9"/>
      <c r="O179" s="9"/>
      <c r="P179" s="9"/>
      <c r="Q179" s="9"/>
      <c r="R179" s="9"/>
      <c r="S179" s="9"/>
      <c r="T179" s="9"/>
      <c r="U179" s="9"/>
    </row>
    <row r="180" spans="5:21" x14ac:dyDescent="0.2">
      <c r="E180" s="20"/>
      <c r="J180" s="6"/>
      <c r="K180" s="6"/>
      <c r="L180" s="6"/>
      <c r="M180" s="6"/>
      <c r="N180" s="9"/>
      <c r="O180" s="9"/>
      <c r="P180" s="9"/>
      <c r="Q180" s="9"/>
      <c r="R180" s="9"/>
      <c r="S180" s="9"/>
      <c r="T180" s="9"/>
      <c r="U180" s="9"/>
    </row>
    <row r="181" spans="5:21" x14ac:dyDescent="0.2">
      <c r="E181" s="20"/>
      <c r="J181" s="6"/>
      <c r="K181" s="6"/>
      <c r="L181" s="6"/>
      <c r="M181" s="6"/>
      <c r="N181" s="9"/>
      <c r="O181" s="9"/>
      <c r="P181" s="9"/>
      <c r="Q181" s="9"/>
      <c r="R181" s="9"/>
      <c r="S181" s="9"/>
      <c r="T181" s="9"/>
      <c r="U181" s="9"/>
    </row>
    <row r="182" spans="5:21" x14ac:dyDescent="0.2">
      <c r="E182" s="20"/>
      <c r="J182" s="6"/>
      <c r="K182" s="6"/>
      <c r="L182" s="6"/>
      <c r="M182" s="6"/>
      <c r="N182" s="9"/>
      <c r="O182" s="9"/>
      <c r="P182" s="9"/>
      <c r="Q182" s="9"/>
      <c r="R182" s="9"/>
      <c r="S182" s="9"/>
      <c r="T182" s="9"/>
      <c r="U182" s="9"/>
    </row>
    <row r="183" spans="5:21" x14ac:dyDescent="0.2">
      <c r="E183" s="20"/>
      <c r="J183" s="6"/>
      <c r="K183" s="6"/>
      <c r="L183" s="6"/>
      <c r="M183" s="6"/>
      <c r="N183" s="9"/>
      <c r="O183" s="9"/>
      <c r="P183" s="9"/>
      <c r="Q183" s="9"/>
      <c r="R183" s="9"/>
      <c r="S183" s="9"/>
      <c r="T183" s="9"/>
      <c r="U183" s="9"/>
    </row>
    <row r="184" spans="5:21" x14ac:dyDescent="0.2">
      <c r="E184" s="20"/>
      <c r="J184" s="6"/>
      <c r="K184" s="6"/>
      <c r="L184" s="6"/>
      <c r="M184" s="6"/>
      <c r="N184" s="9"/>
      <c r="O184" s="9"/>
      <c r="P184" s="9"/>
      <c r="Q184" s="9"/>
      <c r="R184" s="9"/>
      <c r="S184" s="9"/>
      <c r="T184" s="9"/>
      <c r="U184" s="9"/>
    </row>
    <row r="185" spans="5:21" x14ac:dyDescent="0.2">
      <c r="E185" s="20"/>
      <c r="J185" s="6"/>
      <c r="K185" s="6"/>
      <c r="L185" s="6"/>
      <c r="M185" s="6"/>
      <c r="N185" s="9"/>
      <c r="O185" s="9"/>
      <c r="P185" s="9"/>
      <c r="Q185" s="9"/>
      <c r="R185" s="9"/>
      <c r="S185" s="9"/>
      <c r="T185" s="9"/>
      <c r="U185" s="9"/>
    </row>
    <row r="186" spans="5:21" x14ac:dyDescent="0.2">
      <c r="E186" s="20"/>
      <c r="J186" s="6"/>
      <c r="K186" s="6"/>
      <c r="L186" s="6"/>
      <c r="M186" s="6"/>
      <c r="N186" s="9"/>
      <c r="O186" s="9"/>
      <c r="P186" s="9"/>
      <c r="Q186" s="9"/>
      <c r="R186" s="9"/>
      <c r="S186" s="9"/>
      <c r="T186" s="9"/>
      <c r="U186" s="9"/>
    </row>
    <row r="187" spans="5:21" x14ac:dyDescent="0.2">
      <c r="E187" s="20"/>
      <c r="J187" s="6"/>
      <c r="K187" s="6"/>
      <c r="L187" s="6"/>
      <c r="M187" s="6"/>
      <c r="N187" s="9"/>
      <c r="O187" s="9"/>
      <c r="P187" s="9"/>
      <c r="Q187" s="9"/>
      <c r="R187" s="9"/>
      <c r="S187" s="9"/>
      <c r="T187" s="9"/>
      <c r="U187" s="9"/>
    </row>
    <row r="188" spans="5:21" x14ac:dyDescent="0.2">
      <c r="E188" s="20"/>
      <c r="J188" s="6"/>
      <c r="K188" s="6"/>
      <c r="L188" s="6"/>
      <c r="M188" s="6"/>
      <c r="N188" s="9"/>
      <c r="O188" s="9"/>
      <c r="P188" s="9"/>
      <c r="Q188" s="9"/>
      <c r="R188" s="9"/>
      <c r="S188" s="9"/>
      <c r="T188" s="9"/>
      <c r="U188" s="9"/>
    </row>
    <row r="189" spans="5:21" x14ac:dyDescent="0.2">
      <c r="E189" s="20"/>
      <c r="J189" s="6"/>
      <c r="K189" s="6"/>
      <c r="L189" s="6"/>
      <c r="M189" s="6"/>
      <c r="N189" s="9"/>
      <c r="O189" s="9"/>
      <c r="P189" s="9"/>
      <c r="Q189" s="9"/>
      <c r="R189" s="9"/>
      <c r="S189" s="9"/>
      <c r="T189" s="9"/>
      <c r="U189" s="9"/>
    </row>
    <row r="190" spans="5:21" x14ac:dyDescent="0.2">
      <c r="E190" s="20"/>
      <c r="J190" s="6"/>
      <c r="K190" s="6"/>
      <c r="L190" s="6"/>
      <c r="M190" s="6"/>
      <c r="N190" s="9"/>
      <c r="O190" s="9"/>
      <c r="P190" s="9"/>
      <c r="Q190" s="9"/>
      <c r="R190" s="9"/>
      <c r="S190" s="9"/>
      <c r="T190" s="9"/>
      <c r="U190" s="9"/>
    </row>
    <row r="191" spans="5:21" x14ac:dyDescent="0.2">
      <c r="E191" s="20"/>
      <c r="J191" s="6"/>
      <c r="K191" s="6"/>
      <c r="L191" s="6"/>
      <c r="M191" s="6"/>
      <c r="N191" s="9"/>
      <c r="O191" s="9"/>
      <c r="P191" s="9"/>
      <c r="Q191" s="9"/>
      <c r="R191" s="9"/>
      <c r="S191" s="9"/>
      <c r="T191" s="9"/>
      <c r="U191" s="9"/>
    </row>
    <row r="192" spans="5:21" x14ac:dyDescent="0.2">
      <c r="E192" s="20"/>
      <c r="J192" s="6"/>
      <c r="K192" s="6"/>
      <c r="L192" s="6"/>
      <c r="M192" s="6"/>
      <c r="N192" s="9"/>
      <c r="O192" s="9"/>
      <c r="P192" s="9"/>
      <c r="Q192" s="9"/>
      <c r="R192" s="9"/>
      <c r="S192" s="9"/>
      <c r="T192" s="9"/>
      <c r="U192" s="9"/>
    </row>
    <row r="193" spans="5:21" x14ac:dyDescent="0.2">
      <c r="E193" s="20"/>
      <c r="J193" s="6"/>
      <c r="K193" s="6"/>
      <c r="L193" s="6"/>
      <c r="M193" s="6"/>
      <c r="N193" s="9"/>
      <c r="O193" s="9"/>
      <c r="P193" s="9"/>
      <c r="Q193" s="9"/>
      <c r="R193" s="9"/>
      <c r="S193" s="9"/>
      <c r="T193" s="9"/>
      <c r="U193" s="9"/>
    </row>
    <row r="194" spans="5:21" x14ac:dyDescent="0.2">
      <c r="E194" s="20"/>
      <c r="J194" s="6"/>
      <c r="K194" s="6"/>
      <c r="L194" s="6"/>
      <c r="M194" s="6"/>
      <c r="N194" s="9"/>
      <c r="O194" s="9"/>
      <c r="P194" s="9"/>
      <c r="Q194" s="9"/>
      <c r="R194" s="9"/>
      <c r="S194" s="9"/>
      <c r="T194" s="9"/>
      <c r="U194" s="9"/>
    </row>
    <row r="195" spans="5:21" x14ac:dyDescent="0.2">
      <c r="E195" s="20"/>
      <c r="J195" s="6"/>
      <c r="K195" s="6"/>
      <c r="L195" s="6"/>
      <c r="M195" s="6"/>
      <c r="N195" s="9"/>
      <c r="O195" s="9"/>
      <c r="P195" s="9"/>
      <c r="Q195" s="9"/>
      <c r="R195" s="9"/>
      <c r="S195" s="9"/>
      <c r="T195" s="9"/>
      <c r="U195" s="9"/>
    </row>
    <row r="196" spans="5:21" x14ac:dyDescent="0.2">
      <c r="E196" s="20"/>
      <c r="J196" s="6"/>
      <c r="K196" s="6"/>
      <c r="L196" s="6"/>
      <c r="M196" s="6"/>
      <c r="N196" s="9"/>
      <c r="O196" s="9"/>
      <c r="P196" s="9"/>
      <c r="Q196" s="9"/>
      <c r="R196" s="9"/>
      <c r="S196" s="9"/>
      <c r="T196" s="9"/>
      <c r="U196" s="9"/>
    </row>
    <row r="197" spans="5:21" x14ac:dyDescent="0.2">
      <c r="E197" s="20"/>
      <c r="J197" s="6"/>
      <c r="K197" s="6"/>
      <c r="L197" s="6"/>
      <c r="M197" s="6"/>
      <c r="N197" s="9"/>
      <c r="O197" s="9"/>
      <c r="P197" s="9"/>
      <c r="Q197" s="9"/>
      <c r="R197" s="9"/>
      <c r="S197" s="9"/>
      <c r="T197" s="9"/>
      <c r="U197" s="9"/>
    </row>
    <row r="198" spans="5:21" x14ac:dyDescent="0.2">
      <c r="E198" s="20"/>
      <c r="J198" s="6"/>
      <c r="K198" s="6"/>
      <c r="L198" s="6"/>
      <c r="M198" s="6"/>
      <c r="N198" s="9"/>
      <c r="O198" s="9"/>
      <c r="P198" s="9"/>
      <c r="Q198" s="9"/>
      <c r="R198" s="9"/>
      <c r="S198" s="9"/>
      <c r="T198" s="9"/>
      <c r="U198" s="9"/>
    </row>
    <row r="199" spans="5:21" x14ac:dyDescent="0.2">
      <c r="E199" s="20"/>
      <c r="J199" s="6"/>
      <c r="K199" s="6"/>
      <c r="L199" s="6"/>
      <c r="M199" s="6"/>
      <c r="N199" s="9"/>
      <c r="O199" s="9"/>
      <c r="P199" s="9"/>
      <c r="Q199" s="9"/>
      <c r="R199" s="9"/>
      <c r="S199" s="9"/>
      <c r="T199" s="9"/>
      <c r="U199" s="9"/>
    </row>
    <row r="200" spans="5:21" x14ac:dyDescent="0.2">
      <c r="E200" s="20"/>
      <c r="J200" s="6"/>
      <c r="K200" s="6"/>
      <c r="L200" s="6"/>
      <c r="M200" s="6"/>
      <c r="N200" s="9"/>
      <c r="O200" s="9"/>
      <c r="P200" s="9"/>
      <c r="Q200" s="9"/>
      <c r="R200" s="9"/>
      <c r="S200" s="9"/>
      <c r="T200" s="9"/>
      <c r="U200" s="9"/>
    </row>
    <row r="201" spans="5:21" x14ac:dyDescent="0.2">
      <c r="E201" s="20"/>
      <c r="J201" s="6"/>
      <c r="K201" s="6"/>
      <c r="L201" s="6"/>
      <c r="M201" s="6"/>
      <c r="N201" s="9"/>
      <c r="O201" s="9"/>
      <c r="P201" s="9"/>
      <c r="Q201" s="9"/>
      <c r="R201" s="9"/>
      <c r="S201" s="9"/>
      <c r="T201" s="9"/>
      <c r="U201" s="9"/>
    </row>
    <row r="202" spans="5:21" x14ac:dyDescent="0.2">
      <c r="E202" s="20"/>
      <c r="J202" s="6"/>
      <c r="K202" s="6"/>
      <c r="L202" s="6"/>
      <c r="M202" s="6"/>
      <c r="N202" s="9"/>
      <c r="O202" s="9"/>
      <c r="P202" s="9"/>
      <c r="Q202" s="9"/>
      <c r="R202" s="9"/>
      <c r="S202" s="9"/>
      <c r="T202" s="9"/>
      <c r="U202" s="9"/>
    </row>
    <row r="203" spans="5:21" x14ac:dyDescent="0.2">
      <c r="E203" s="20"/>
      <c r="J203" s="6"/>
      <c r="K203" s="6"/>
      <c r="L203" s="6"/>
      <c r="M203" s="6"/>
      <c r="N203" s="9"/>
      <c r="O203" s="9"/>
      <c r="P203" s="9"/>
      <c r="Q203" s="9"/>
      <c r="R203" s="9"/>
      <c r="S203" s="9"/>
      <c r="T203" s="9"/>
      <c r="U203" s="9"/>
    </row>
    <row r="204" spans="5:21" x14ac:dyDescent="0.2">
      <c r="E204" s="20"/>
      <c r="J204" s="6"/>
      <c r="K204" s="6"/>
      <c r="L204" s="6"/>
      <c r="M204" s="6"/>
      <c r="N204" s="9"/>
      <c r="O204" s="9"/>
      <c r="P204" s="9"/>
      <c r="Q204" s="9"/>
      <c r="R204" s="9"/>
      <c r="S204" s="9"/>
      <c r="T204" s="9"/>
      <c r="U204" s="9"/>
    </row>
    <row r="205" spans="5:21" x14ac:dyDescent="0.2">
      <c r="E205" s="20"/>
      <c r="J205" s="6"/>
      <c r="K205" s="6"/>
      <c r="L205" s="6"/>
      <c r="M205" s="6"/>
      <c r="N205" s="9"/>
      <c r="O205" s="9"/>
      <c r="P205" s="9"/>
      <c r="Q205" s="9"/>
      <c r="R205" s="9"/>
      <c r="S205" s="9"/>
      <c r="T205" s="9"/>
      <c r="U205" s="9"/>
    </row>
    <row r="206" spans="5:21" x14ac:dyDescent="0.2">
      <c r="E206" s="20"/>
      <c r="J206" s="6"/>
      <c r="K206" s="6"/>
      <c r="L206" s="6"/>
      <c r="M206" s="6"/>
      <c r="N206" s="9"/>
      <c r="O206" s="9"/>
      <c r="P206" s="9"/>
      <c r="Q206" s="9"/>
      <c r="R206" s="9"/>
      <c r="S206" s="9"/>
      <c r="T206" s="9"/>
      <c r="U206" s="9"/>
    </row>
    <row r="207" spans="5:21" x14ac:dyDescent="0.2">
      <c r="E207" s="20"/>
      <c r="J207" s="6"/>
      <c r="K207" s="6"/>
      <c r="L207" s="6"/>
      <c r="M207" s="6"/>
      <c r="N207" s="9"/>
      <c r="O207" s="9"/>
      <c r="P207" s="9"/>
      <c r="Q207" s="9"/>
      <c r="R207" s="9"/>
      <c r="S207" s="9"/>
      <c r="T207" s="9"/>
      <c r="U207" s="9"/>
    </row>
    <row r="208" spans="5:21" x14ac:dyDescent="0.2">
      <c r="E208" s="20"/>
      <c r="J208" s="6"/>
      <c r="K208" s="6"/>
      <c r="L208" s="6"/>
      <c r="M208" s="6"/>
      <c r="N208" s="9"/>
      <c r="O208" s="9"/>
      <c r="P208" s="9"/>
      <c r="Q208" s="9"/>
      <c r="R208" s="9"/>
      <c r="S208" s="9"/>
      <c r="T208" s="9"/>
      <c r="U208" s="9"/>
    </row>
    <row r="209" spans="5:21" x14ac:dyDescent="0.2">
      <c r="E209" s="20"/>
      <c r="J209" s="6"/>
      <c r="K209" s="6"/>
      <c r="L209" s="6"/>
      <c r="M209" s="6"/>
      <c r="N209" s="9"/>
      <c r="O209" s="9"/>
      <c r="P209" s="9"/>
      <c r="Q209" s="9"/>
      <c r="R209" s="9"/>
      <c r="S209" s="9"/>
      <c r="T209" s="9"/>
      <c r="U209" s="9"/>
    </row>
    <row r="210" spans="5:21" x14ac:dyDescent="0.2">
      <c r="E210" s="20"/>
      <c r="J210" s="6"/>
      <c r="K210" s="6"/>
      <c r="L210" s="6"/>
      <c r="M210" s="6"/>
      <c r="N210" s="9"/>
      <c r="O210" s="9"/>
      <c r="P210" s="9"/>
      <c r="Q210" s="9"/>
      <c r="R210" s="9"/>
      <c r="S210" s="9"/>
      <c r="T210" s="9"/>
      <c r="U210" s="9"/>
    </row>
    <row r="211" spans="5:21" x14ac:dyDescent="0.2">
      <c r="E211" s="20"/>
      <c r="J211" s="6"/>
      <c r="K211" s="6"/>
      <c r="L211" s="6"/>
      <c r="M211" s="6"/>
      <c r="N211" s="9"/>
      <c r="O211" s="9"/>
      <c r="P211" s="9"/>
      <c r="Q211" s="9"/>
      <c r="R211" s="9"/>
      <c r="S211" s="9"/>
      <c r="T211" s="9"/>
      <c r="U211" s="9"/>
    </row>
    <row r="212" spans="5:21" x14ac:dyDescent="0.2">
      <c r="E212" s="20"/>
      <c r="J212" s="6"/>
      <c r="K212" s="6"/>
      <c r="L212" s="6"/>
      <c r="M212" s="6"/>
      <c r="N212" s="9"/>
      <c r="O212" s="9"/>
      <c r="P212" s="9"/>
      <c r="Q212" s="9"/>
      <c r="R212" s="9"/>
      <c r="S212" s="9"/>
      <c r="T212" s="9"/>
      <c r="U212" s="9"/>
    </row>
    <row r="213" spans="5:21" x14ac:dyDescent="0.2">
      <c r="E213" s="20"/>
      <c r="J213" s="6"/>
      <c r="K213" s="6"/>
      <c r="L213" s="6"/>
      <c r="M213" s="6"/>
      <c r="N213" s="9"/>
      <c r="O213" s="9"/>
      <c r="P213" s="9"/>
      <c r="Q213" s="9"/>
      <c r="R213" s="9"/>
      <c r="S213" s="9"/>
      <c r="T213" s="9"/>
      <c r="U213" s="9"/>
    </row>
    <row r="214" spans="5:21" x14ac:dyDescent="0.2">
      <c r="E214" s="20"/>
      <c r="J214" s="6"/>
      <c r="K214" s="6"/>
      <c r="L214" s="6"/>
      <c r="M214" s="6"/>
      <c r="N214" s="9"/>
      <c r="O214" s="9"/>
      <c r="P214" s="9"/>
      <c r="Q214" s="9"/>
      <c r="R214" s="9"/>
      <c r="S214" s="9"/>
      <c r="T214" s="9"/>
      <c r="U214" s="9"/>
    </row>
    <row r="215" spans="5:21" x14ac:dyDescent="0.2">
      <c r="E215" s="20"/>
      <c r="J215" s="6"/>
      <c r="K215" s="6"/>
      <c r="L215" s="6"/>
      <c r="M215" s="6"/>
      <c r="N215" s="9"/>
      <c r="O215" s="9"/>
      <c r="P215" s="9"/>
      <c r="Q215" s="9"/>
      <c r="R215" s="9"/>
      <c r="S215" s="9"/>
      <c r="T215" s="9"/>
      <c r="U215" s="9"/>
    </row>
    <row r="216" spans="5:21" x14ac:dyDescent="0.2">
      <c r="E216" s="20"/>
      <c r="J216" s="6"/>
      <c r="K216" s="6"/>
      <c r="L216" s="6"/>
      <c r="M216" s="6"/>
      <c r="N216" s="9"/>
      <c r="O216" s="9"/>
      <c r="P216" s="9"/>
      <c r="Q216" s="9"/>
      <c r="R216" s="9"/>
      <c r="S216" s="9"/>
      <c r="T216" s="9"/>
      <c r="U216" s="9"/>
    </row>
    <row r="217" spans="5:21" x14ac:dyDescent="0.2">
      <c r="E217" s="20"/>
      <c r="J217" s="6"/>
      <c r="K217" s="6"/>
      <c r="L217" s="6"/>
      <c r="M217" s="6"/>
      <c r="N217" s="9"/>
      <c r="O217" s="9"/>
      <c r="P217" s="9"/>
      <c r="Q217" s="9"/>
      <c r="R217" s="9"/>
      <c r="S217" s="9"/>
      <c r="T217" s="9"/>
      <c r="U217" s="9"/>
    </row>
    <row r="218" spans="5:21" x14ac:dyDescent="0.2">
      <c r="E218" s="20"/>
      <c r="J218" s="6"/>
      <c r="K218" s="6"/>
      <c r="L218" s="6"/>
      <c r="M218" s="6"/>
      <c r="N218" s="9"/>
      <c r="O218" s="9"/>
      <c r="P218" s="9"/>
      <c r="Q218" s="9"/>
      <c r="R218" s="9"/>
      <c r="S218" s="9"/>
      <c r="T218" s="9"/>
      <c r="U218" s="9"/>
    </row>
    <row r="219" spans="5:21" x14ac:dyDescent="0.2">
      <c r="E219" s="20"/>
      <c r="J219" s="6"/>
      <c r="K219" s="6"/>
      <c r="L219" s="6"/>
      <c r="M219" s="6"/>
      <c r="N219" s="9"/>
      <c r="O219" s="9"/>
      <c r="P219" s="9"/>
      <c r="Q219" s="9"/>
      <c r="R219" s="9"/>
      <c r="S219" s="9"/>
      <c r="T219" s="9"/>
      <c r="U219" s="9"/>
    </row>
    <row r="220" spans="5:21" x14ac:dyDescent="0.2">
      <c r="E220" s="20"/>
      <c r="J220" s="6"/>
      <c r="K220" s="6"/>
      <c r="L220" s="6"/>
      <c r="M220" s="6"/>
      <c r="N220" s="9"/>
      <c r="O220" s="9"/>
      <c r="P220" s="9"/>
      <c r="Q220" s="9"/>
      <c r="R220" s="9"/>
      <c r="S220" s="9"/>
      <c r="T220" s="9"/>
      <c r="U220" s="9"/>
    </row>
    <row r="221" spans="5:21" x14ac:dyDescent="0.2">
      <c r="E221" s="20"/>
      <c r="J221" s="6"/>
      <c r="K221" s="6"/>
      <c r="L221" s="6"/>
      <c r="M221" s="6"/>
      <c r="N221" s="9"/>
      <c r="O221" s="9"/>
      <c r="P221" s="9"/>
      <c r="Q221" s="9"/>
      <c r="R221" s="9"/>
      <c r="S221" s="9"/>
      <c r="T221" s="9"/>
      <c r="U221" s="9"/>
    </row>
    <row r="222" spans="5:21" x14ac:dyDescent="0.2">
      <c r="E222" s="20"/>
      <c r="J222" s="6"/>
      <c r="K222" s="6"/>
      <c r="L222" s="6"/>
      <c r="M222" s="6"/>
      <c r="N222" s="9"/>
      <c r="O222" s="9"/>
      <c r="P222" s="9"/>
      <c r="Q222" s="9"/>
      <c r="R222" s="9"/>
      <c r="S222" s="9"/>
      <c r="T222" s="9"/>
      <c r="U222" s="9"/>
    </row>
    <row r="223" spans="5:21" x14ac:dyDescent="0.2">
      <c r="E223" s="20"/>
      <c r="J223" s="6"/>
      <c r="K223" s="6"/>
      <c r="L223" s="6"/>
      <c r="M223" s="6"/>
      <c r="N223" s="9"/>
      <c r="O223" s="9"/>
      <c r="P223" s="9"/>
      <c r="Q223" s="9"/>
      <c r="R223" s="9"/>
      <c r="S223" s="9"/>
      <c r="T223" s="9"/>
      <c r="U223" s="9"/>
    </row>
    <row r="224" spans="5:21" x14ac:dyDescent="0.2">
      <c r="E224" s="20"/>
      <c r="J224" s="6"/>
      <c r="K224" s="6"/>
      <c r="L224" s="6"/>
      <c r="M224" s="6"/>
      <c r="N224" s="9"/>
      <c r="O224" s="9"/>
      <c r="P224" s="9"/>
      <c r="Q224" s="9"/>
      <c r="R224" s="9"/>
      <c r="S224" s="9"/>
      <c r="T224" s="9"/>
      <c r="U224" s="9"/>
    </row>
    <row r="225" spans="5:21" x14ac:dyDescent="0.2">
      <c r="E225" s="20"/>
      <c r="J225" s="6"/>
      <c r="K225" s="6"/>
      <c r="L225" s="6"/>
      <c r="M225" s="6"/>
      <c r="N225" s="9"/>
      <c r="O225" s="9"/>
      <c r="P225" s="9"/>
      <c r="Q225" s="9"/>
      <c r="R225" s="9"/>
      <c r="S225" s="9"/>
      <c r="T225" s="9"/>
      <c r="U225" s="9"/>
    </row>
    <row r="226" spans="5:21" x14ac:dyDescent="0.2">
      <c r="E226" s="20"/>
      <c r="J226" s="6"/>
      <c r="K226" s="6"/>
      <c r="L226" s="6"/>
      <c r="M226" s="6"/>
      <c r="N226" s="9"/>
      <c r="O226" s="9"/>
      <c r="P226" s="9"/>
      <c r="Q226" s="9"/>
      <c r="R226" s="9"/>
      <c r="S226" s="9"/>
      <c r="T226" s="9"/>
      <c r="U226" s="9"/>
    </row>
    <row r="227" spans="5:21" x14ac:dyDescent="0.2">
      <c r="E227" s="20"/>
      <c r="J227" s="6"/>
      <c r="K227" s="6"/>
      <c r="L227" s="6"/>
      <c r="M227" s="6"/>
      <c r="N227" s="9"/>
      <c r="O227" s="9"/>
      <c r="P227" s="9"/>
      <c r="Q227" s="9"/>
      <c r="R227" s="9"/>
      <c r="S227" s="9"/>
      <c r="T227" s="9"/>
      <c r="U227" s="9"/>
    </row>
    <row r="228" spans="5:21" x14ac:dyDescent="0.2">
      <c r="E228" s="20"/>
      <c r="J228" s="6"/>
      <c r="K228" s="6"/>
      <c r="L228" s="6"/>
      <c r="M228" s="6"/>
      <c r="N228" s="9"/>
      <c r="O228" s="9"/>
      <c r="P228" s="9"/>
      <c r="Q228" s="9"/>
      <c r="R228" s="9"/>
      <c r="S228" s="9"/>
      <c r="T228" s="9"/>
      <c r="U228" s="9"/>
    </row>
    <row r="229" spans="5:21" x14ac:dyDescent="0.2">
      <c r="E229" s="20"/>
      <c r="J229" s="6"/>
      <c r="K229" s="6"/>
      <c r="L229" s="6"/>
      <c r="M229" s="6"/>
      <c r="N229" s="9"/>
      <c r="O229" s="9"/>
      <c r="P229" s="9"/>
      <c r="Q229" s="9"/>
      <c r="R229" s="9"/>
      <c r="S229" s="9"/>
      <c r="T229" s="9"/>
      <c r="U229" s="9"/>
    </row>
    <row r="230" spans="5:21" x14ac:dyDescent="0.2">
      <c r="E230" s="20"/>
      <c r="J230" s="6"/>
      <c r="K230" s="6"/>
      <c r="L230" s="6"/>
      <c r="M230" s="6"/>
      <c r="N230" s="9"/>
      <c r="O230" s="9"/>
      <c r="P230" s="9"/>
      <c r="Q230" s="9"/>
      <c r="R230" s="9"/>
      <c r="S230" s="9"/>
      <c r="T230" s="9"/>
      <c r="U230" s="9"/>
    </row>
    <row r="231" spans="5:21" x14ac:dyDescent="0.2">
      <c r="E231" s="20"/>
      <c r="J231" s="6"/>
      <c r="K231" s="6"/>
      <c r="L231" s="6"/>
      <c r="M231" s="6"/>
      <c r="N231" s="9"/>
      <c r="O231" s="9"/>
      <c r="P231" s="9"/>
      <c r="Q231" s="9"/>
      <c r="R231" s="9"/>
      <c r="S231" s="9"/>
      <c r="T231" s="9"/>
      <c r="U231" s="9"/>
    </row>
    <row r="232" spans="5:21" x14ac:dyDescent="0.2">
      <c r="E232" s="20"/>
      <c r="J232" s="6"/>
      <c r="K232" s="6"/>
      <c r="L232" s="6"/>
      <c r="M232" s="6"/>
      <c r="N232" s="9"/>
      <c r="O232" s="9"/>
      <c r="P232" s="9"/>
      <c r="Q232" s="9"/>
      <c r="R232" s="9"/>
      <c r="S232" s="9"/>
      <c r="T232" s="9"/>
      <c r="U232" s="9"/>
    </row>
    <row r="233" spans="5:21" x14ac:dyDescent="0.2">
      <c r="E233" s="20"/>
      <c r="J233" s="6"/>
      <c r="K233" s="6"/>
      <c r="L233" s="6"/>
      <c r="M233" s="6"/>
      <c r="N233" s="9"/>
      <c r="O233" s="9"/>
      <c r="P233" s="9"/>
      <c r="Q233" s="9"/>
      <c r="R233" s="9"/>
      <c r="S233" s="9"/>
      <c r="T233" s="9"/>
      <c r="U233" s="9"/>
    </row>
    <row r="234" spans="5:21" x14ac:dyDescent="0.2">
      <c r="E234" s="20"/>
      <c r="J234" s="6"/>
      <c r="K234" s="6"/>
      <c r="L234" s="6"/>
      <c r="M234" s="6"/>
      <c r="N234" s="9"/>
      <c r="O234" s="9"/>
      <c r="P234" s="9"/>
      <c r="Q234" s="9"/>
      <c r="R234" s="9"/>
      <c r="S234" s="9"/>
      <c r="T234" s="9"/>
      <c r="U234" s="9"/>
    </row>
    <row r="235" spans="5:21" x14ac:dyDescent="0.2">
      <c r="E235" s="20"/>
      <c r="J235" s="6"/>
      <c r="K235" s="6"/>
      <c r="L235" s="6"/>
      <c r="M235" s="6"/>
      <c r="N235" s="9"/>
      <c r="O235" s="9"/>
      <c r="P235" s="9"/>
      <c r="Q235" s="9"/>
      <c r="R235" s="9"/>
      <c r="S235" s="9"/>
      <c r="T235" s="9"/>
      <c r="U235" s="9"/>
    </row>
    <row r="236" spans="5:21" x14ac:dyDescent="0.2">
      <c r="E236" s="20"/>
      <c r="J236" s="6"/>
      <c r="K236" s="6"/>
      <c r="L236" s="6"/>
      <c r="M236" s="6"/>
      <c r="N236" s="9"/>
      <c r="O236" s="9"/>
      <c r="P236" s="9"/>
      <c r="Q236" s="9"/>
      <c r="R236" s="9"/>
      <c r="S236" s="9"/>
      <c r="T236" s="9"/>
      <c r="U236" s="9"/>
    </row>
    <row r="237" spans="5:21" x14ac:dyDescent="0.2">
      <c r="E237" s="20"/>
      <c r="J237" s="6"/>
      <c r="K237" s="6"/>
      <c r="L237" s="6"/>
      <c r="M237" s="6"/>
      <c r="N237" s="9"/>
      <c r="O237" s="9"/>
      <c r="P237" s="9"/>
      <c r="Q237" s="9"/>
      <c r="R237" s="9"/>
      <c r="S237" s="9"/>
      <c r="T237" s="9"/>
      <c r="U237" s="9"/>
    </row>
    <row r="238" spans="5:21" x14ac:dyDescent="0.2">
      <c r="E238" s="20"/>
      <c r="J238" s="6"/>
      <c r="K238" s="6"/>
      <c r="L238" s="6"/>
      <c r="M238" s="6"/>
      <c r="N238" s="9"/>
      <c r="O238" s="9"/>
      <c r="P238" s="9"/>
      <c r="Q238" s="9"/>
      <c r="R238" s="9"/>
      <c r="S238" s="9"/>
      <c r="T238" s="9"/>
      <c r="U238" s="9"/>
    </row>
    <row r="239" spans="5:21" x14ac:dyDescent="0.2">
      <c r="E239" s="20"/>
      <c r="J239" s="6"/>
      <c r="K239" s="6"/>
      <c r="L239" s="6"/>
      <c r="M239" s="6"/>
      <c r="N239" s="9"/>
      <c r="O239" s="9"/>
      <c r="P239" s="9"/>
      <c r="Q239" s="9"/>
      <c r="R239" s="9"/>
      <c r="S239" s="9"/>
      <c r="T239" s="9"/>
      <c r="U239" s="9"/>
    </row>
    <row r="240" spans="5:21" x14ac:dyDescent="0.2">
      <c r="E240" s="20"/>
      <c r="J240" s="6"/>
      <c r="K240" s="6"/>
      <c r="L240" s="6"/>
      <c r="M240" s="6"/>
      <c r="N240" s="9"/>
      <c r="O240" s="9"/>
      <c r="P240" s="9"/>
      <c r="Q240" s="9"/>
      <c r="R240" s="9"/>
      <c r="S240" s="9"/>
      <c r="T240" s="9"/>
      <c r="U240" s="9"/>
    </row>
    <row r="241" spans="5:21" x14ac:dyDescent="0.2">
      <c r="E241" s="20"/>
      <c r="J241" s="6"/>
      <c r="K241" s="6"/>
      <c r="L241" s="6"/>
      <c r="M241" s="6"/>
      <c r="N241" s="9"/>
      <c r="O241" s="9"/>
      <c r="P241" s="9"/>
      <c r="Q241" s="9"/>
      <c r="R241" s="9"/>
      <c r="S241" s="9"/>
      <c r="T241" s="9"/>
      <c r="U241" s="9"/>
    </row>
    <row r="242" spans="5:21" x14ac:dyDescent="0.2">
      <c r="E242" s="20"/>
      <c r="J242" s="6"/>
      <c r="K242" s="6"/>
      <c r="L242" s="6"/>
      <c r="M242" s="6"/>
      <c r="N242" s="9"/>
      <c r="O242" s="9"/>
      <c r="P242" s="9"/>
      <c r="Q242" s="9"/>
      <c r="R242" s="9"/>
      <c r="S242" s="9"/>
      <c r="T242" s="9"/>
      <c r="U242" s="9"/>
    </row>
    <row r="243" spans="5:21" x14ac:dyDescent="0.2">
      <c r="E243" s="20"/>
      <c r="J243" s="6"/>
      <c r="K243" s="6"/>
      <c r="L243" s="6"/>
      <c r="M243" s="6"/>
      <c r="N243" s="9"/>
      <c r="O243" s="9"/>
      <c r="P243" s="9"/>
      <c r="Q243" s="9"/>
      <c r="R243" s="9"/>
      <c r="S243" s="9"/>
      <c r="T243" s="9"/>
      <c r="U243" s="9"/>
    </row>
    <row r="244" spans="5:21" x14ac:dyDescent="0.2">
      <c r="E244" s="20"/>
      <c r="J244" s="6"/>
      <c r="K244" s="6"/>
      <c r="L244" s="6"/>
      <c r="M244" s="6"/>
      <c r="N244" s="9"/>
      <c r="O244" s="9"/>
      <c r="P244" s="9"/>
      <c r="Q244" s="9"/>
      <c r="R244" s="9"/>
      <c r="S244" s="9"/>
      <c r="T244" s="9"/>
      <c r="U244" s="9"/>
    </row>
    <row r="245" spans="5:21" x14ac:dyDescent="0.2">
      <c r="E245" s="20"/>
      <c r="J245" s="6"/>
      <c r="K245" s="6"/>
      <c r="L245" s="6"/>
      <c r="M245" s="6"/>
      <c r="N245" s="9"/>
      <c r="O245" s="9"/>
      <c r="P245" s="9"/>
      <c r="Q245" s="9"/>
      <c r="R245" s="9"/>
      <c r="S245" s="9"/>
      <c r="T245" s="9"/>
      <c r="U245" s="9"/>
    </row>
    <row r="246" spans="5:21" x14ac:dyDescent="0.2">
      <c r="E246" s="20"/>
      <c r="J246" s="6"/>
      <c r="K246" s="6"/>
      <c r="L246" s="6"/>
      <c r="M246" s="6"/>
      <c r="N246" s="9"/>
      <c r="O246" s="9"/>
      <c r="P246" s="9"/>
      <c r="Q246" s="9"/>
      <c r="R246" s="9"/>
      <c r="S246" s="9"/>
      <c r="T246" s="9"/>
      <c r="U246" s="9"/>
    </row>
    <row r="247" spans="5:21" x14ac:dyDescent="0.2">
      <c r="E247" s="20"/>
      <c r="J247" s="6"/>
      <c r="K247" s="6"/>
      <c r="L247" s="6"/>
      <c r="M247" s="6"/>
      <c r="N247" s="9"/>
      <c r="O247" s="9"/>
      <c r="P247" s="9"/>
      <c r="Q247" s="9"/>
      <c r="R247" s="9"/>
      <c r="S247" s="9"/>
      <c r="T247" s="9"/>
      <c r="U247" s="9"/>
    </row>
    <row r="248" spans="5:21" x14ac:dyDescent="0.2">
      <c r="E248" s="20"/>
      <c r="J248" s="6"/>
      <c r="K248" s="6"/>
      <c r="L248" s="6"/>
      <c r="M248" s="6"/>
      <c r="N248" s="9"/>
      <c r="O248" s="9"/>
      <c r="P248" s="9"/>
      <c r="Q248" s="9"/>
      <c r="R248" s="9"/>
      <c r="S248" s="9"/>
      <c r="T248" s="9"/>
      <c r="U248" s="9"/>
    </row>
    <row r="249" spans="5:21" x14ac:dyDescent="0.2">
      <c r="E249" s="20"/>
      <c r="J249" s="6"/>
      <c r="K249" s="6"/>
      <c r="L249" s="6"/>
      <c r="M249" s="6"/>
      <c r="N249" s="9"/>
      <c r="O249" s="9"/>
      <c r="P249" s="9"/>
      <c r="Q249" s="9"/>
      <c r="R249" s="9"/>
      <c r="S249" s="9"/>
      <c r="T249" s="9"/>
      <c r="U249" s="9"/>
    </row>
    <row r="250" spans="5:21" x14ac:dyDescent="0.2">
      <c r="E250" s="20"/>
      <c r="J250" s="6"/>
      <c r="K250" s="6"/>
      <c r="L250" s="6"/>
      <c r="M250" s="6"/>
      <c r="N250" s="9"/>
      <c r="O250" s="9"/>
      <c r="P250" s="9"/>
      <c r="Q250" s="9"/>
      <c r="R250" s="9"/>
      <c r="S250" s="9"/>
      <c r="T250" s="9"/>
      <c r="U250" s="9"/>
    </row>
    <row r="251" spans="5:21" x14ac:dyDescent="0.2">
      <c r="E251" s="20"/>
      <c r="J251" s="6"/>
      <c r="K251" s="6"/>
      <c r="L251" s="6"/>
      <c r="M251" s="6"/>
      <c r="N251" s="9"/>
      <c r="O251" s="9"/>
      <c r="P251" s="9"/>
      <c r="Q251" s="9"/>
      <c r="R251" s="9"/>
      <c r="S251" s="9"/>
      <c r="T251" s="9"/>
      <c r="U251" s="9"/>
    </row>
    <row r="252" spans="5:21" x14ac:dyDescent="0.2">
      <c r="E252" s="20"/>
      <c r="J252" s="6"/>
      <c r="K252" s="6"/>
      <c r="L252" s="6"/>
      <c r="M252" s="6"/>
      <c r="N252" s="9"/>
      <c r="O252" s="9"/>
      <c r="P252" s="9"/>
      <c r="Q252" s="9"/>
      <c r="R252" s="9"/>
      <c r="S252" s="9"/>
      <c r="T252" s="9"/>
      <c r="U252" s="9"/>
    </row>
    <row r="253" spans="5:21" x14ac:dyDescent="0.2">
      <c r="E253" s="20"/>
      <c r="J253" s="6"/>
      <c r="K253" s="6"/>
      <c r="L253" s="6"/>
      <c r="M253" s="6"/>
      <c r="N253" s="9"/>
      <c r="O253" s="9"/>
      <c r="P253" s="9"/>
      <c r="Q253" s="9"/>
      <c r="R253" s="9"/>
      <c r="S253" s="9"/>
      <c r="T253" s="9"/>
      <c r="U253" s="9"/>
    </row>
    <row r="254" spans="5:21" x14ac:dyDescent="0.2">
      <c r="E254" s="20"/>
      <c r="J254" s="6"/>
      <c r="K254" s="6"/>
      <c r="L254" s="6"/>
      <c r="M254" s="6"/>
      <c r="N254" s="9"/>
      <c r="O254" s="9"/>
      <c r="P254" s="9"/>
      <c r="Q254" s="9"/>
      <c r="R254" s="9"/>
      <c r="S254" s="9"/>
      <c r="T254" s="9"/>
      <c r="U254" s="9"/>
    </row>
    <row r="255" spans="5:21" x14ac:dyDescent="0.2">
      <c r="E255" s="20"/>
      <c r="J255" s="6"/>
      <c r="K255" s="6"/>
      <c r="L255" s="6"/>
      <c r="M255" s="6"/>
      <c r="N255" s="9"/>
      <c r="O255" s="9"/>
      <c r="P255" s="9"/>
      <c r="Q255" s="9"/>
      <c r="R255" s="9"/>
      <c r="S255" s="9"/>
      <c r="T255" s="9"/>
      <c r="U255" s="9"/>
    </row>
    <row r="256" spans="5:21" x14ac:dyDescent="0.2">
      <c r="E256" s="20"/>
      <c r="J256" s="6"/>
      <c r="K256" s="6"/>
      <c r="L256" s="6"/>
      <c r="M256" s="6"/>
      <c r="N256" s="9"/>
      <c r="O256" s="9"/>
      <c r="P256" s="9"/>
      <c r="Q256" s="9"/>
      <c r="R256" s="9"/>
      <c r="S256" s="9"/>
      <c r="T256" s="9"/>
      <c r="U256" s="9"/>
    </row>
    <row r="257" spans="5:21" x14ac:dyDescent="0.2">
      <c r="E257" s="20"/>
      <c r="J257" s="6"/>
      <c r="K257" s="6"/>
      <c r="L257" s="6"/>
      <c r="M257" s="6"/>
      <c r="N257" s="9"/>
      <c r="O257" s="9"/>
      <c r="P257" s="9"/>
      <c r="Q257" s="9"/>
      <c r="R257" s="9"/>
      <c r="S257" s="9"/>
      <c r="T257" s="9"/>
      <c r="U257" s="9"/>
    </row>
    <row r="258" spans="5:21" x14ac:dyDescent="0.2">
      <c r="E258" s="20"/>
      <c r="J258" s="6"/>
      <c r="K258" s="6"/>
      <c r="L258" s="6"/>
      <c r="M258" s="6"/>
      <c r="N258" s="9"/>
      <c r="O258" s="9"/>
      <c r="P258" s="9"/>
      <c r="Q258" s="9"/>
      <c r="R258" s="9"/>
      <c r="S258" s="9"/>
      <c r="T258" s="9"/>
      <c r="U258" s="9"/>
    </row>
    <row r="259" spans="5:21" x14ac:dyDescent="0.2">
      <c r="E259" s="20"/>
      <c r="J259" s="6"/>
      <c r="K259" s="6"/>
      <c r="L259" s="6"/>
      <c r="M259" s="6"/>
      <c r="N259" s="9"/>
      <c r="O259" s="9"/>
      <c r="P259" s="9"/>
      <c r="Q259" s="9"/>
      <c r="R259" s="9"/>
      <c r="S259" s="9"/>
      <c r="T259" s="9"/>
      <c r="U259" s="9"/>
    </row>
    <row r="260" spans="5:21" x14ac:dyDescent="0.2">
      <c r="E260" s="20"/>
      <c r="J260" s="6"/>
      <c r="K260" s="6"/>
      <c r="L260" s="6"/>
      <c r="M260" s="6"/>
      <c r="N260" s="9"/>
      <c r="O260" s="9"/>
      <c r="P260" s="9"/>
      <c r="Q260" s="9"/>
      <c r="R260" s="9"/>
      <c r="S260" s="9"/>
      <c r="T260" s="9"/>
      <c r="U260" s="9"/>
    </row>
    <row r="261" spans="5:21" x14ac:dyDescent="0.2">
      <c r="E261" s="20"/>
      <c r="J261" s="6"/>
      <c r="K261" s="6"/>
      <c r="L261" s="6"/>
      <c r="M261" s="6"/>
      <c r="N261" s="9"/>
      <c r="O261" s="9"/>
      <c r="P261" s="9"/>
      <c r="Q261" s="9"/>
      <c r="R261" s="9"/>
      <c r="S261" s="9"/>
      <c r="T261" s="9"/>
      <c r="U261" s="9"/>
    </row>
    <row r="262" spans="5:21" x14ac:dyDescent="0.2">
      <c r="E262" s="20"/>
      <c r="J262" s="6"/>
      <c r="K262" s="6"/>
      <c r="L262" s="6"/>
      <c r="M262" s="6"/>
      <c r="N262" s="9"/>
      <c r="O262" s="9"/>
      <c r="P262" s="9"/>
      <c r="Q262" s="9"/>
      <c r="R262" s="9"/>
      <c r="S262" s="9"/>
      <c r="T262" s="9"/>
      <c r="U262" s="9"/>
    </row>
    <row r="263" spans="5:21" x14ac:dyDescent="0.2">
      <c r="E263" s="20"/>
      <c r="J263" s="6"/>
      <c r="K263" s="6"/>
      <c r="L263" s="6"/>
      <c r="M263" s="6"/>
      <c r="N263" s="9"/>
      <c r="O263" s="9"/>
      <c r="P263" s="9"/>
      <c r="Q263" s="9"/>
      <c r="R263" s="9"/>
      <c r="S263" s="9"/>
      <c r="T263" s="9"/>
      <c r="U263" s="9"/>
    </row>
    <row r="264" spans="5:21" x14ac:dyDescent="0.2">
      <c r="E264" s="20"/>
      <c r="J264" s="6"/>
      <c r="K264" s="6"/>
      <c r="L264" s="6"/>
      <c r="M264" s="6"/>
      <c r="N264" s="9"/>
      <c r="O264" s="9"/>
      <c r="P264" s="9"/>
      <c r="Q264" s="9"/>
      <c r="R264" s="9"/>
      <c r="S264" s="9"/>
      <c r="T264" s="9"/>
      <c r="U264" s="9"/>
    </row>
    <row r="265" spans="5:21" x14ac:dyDescent="0.2">
      <c r="E265" s="20"/>
      <c r="J265" s="6"/>
      <c r="K265" s="6"/>
      <c r="L265" s="6"/>
      <c r="M265" s="6"/>
      <c r="N265" s="9"/>
      <c r="O265" s="9"/>
      <c r="P265" s="9"/>
      <c r="Q265" s="9"/>
      <c r="R265" s="9"/>
      <c r="S265" s="9"/>
      <c r="T265" s="9"/>
      <c r="U265" s="9"/>
    </row>
    <row r="266" spans="5:21" x14ac:dyDescent="0.2">
      <c r="E266" s="20"/>
      <c r="J266" s="6"/>
      <c r="K266" s="6"/>
      <c r="L266" s="6"/>
      <c r="M266" s="6"/>
      <c r="N266" s="9"/>
      <c r="O266" s="9"/>
      <c r="P266" s="9"/>
      <c r="Q266" s="9"/>
      <c r="R266" s="9"/>
      <c r="S266" s="9"/>
      <c r="T266" s="9"/>
      <c r="U266" s="9"/>
    </row>
    <row r="267" spans="5:21" x14ac:dyDescent="0.2">
      <c r="E267" s="20"/>
      <c r="J267" s="6"/>
      <c r="K267" s="6"/>
      <c r="L267" s="6"/>
      <c r="M267" s="6"/>
      <c r="N267" s="9"/>
      <c r="O267" s="9"/>
      <c r="P267" s="9"/>
      <c r="Q267" s="9"/>
      <c r="R267" s="9"/>
      <c r="S267" s="9"/>
      <c r="T267" s="9"/>
      <c r="U267" s="9"/>
    </row>
    <row r="268" spans="5:21" x14ac:dyDescent="0.2">
      <c r="E268" s="20"/>
      <c r="J268" s="6"/>
      <c r="K268" s="6"/>
      <c r="L268" s="6"/>
      <c r="M268" s="6"/>
      <c r="N268" s="9"/>
      <c r="O268" s="9"/>
      <c r="P268" s="9"/>
      <c r="Q268" s="9"/>
      <c r="R268" s="9"/>
      <c r="S268" s="9"/>
      <c r="T268" s="9"/>
      <c r="U268" s="9"/>
    </row>
    <row r="269" spans="5:21" x14ac:dyDescent="0.2">
      <c r="E269" s="20"/>
      <c r="J269" s="6"/>
      <c r="K269" s="6"/>
      <c r="L269" s="6"/>
      <c r="M269" s="6"/>
      <c r="N269" s="9"/>
      <c r="O269" s="9"/>
      <c r="P269" s="9"/>
      <c r="Q269" s="9"/>
      <c r="R269" s="9"/>
      <c r="S269" s="9"/>
      <c r="T269" s="9"/>
      <c r="U269" s="9"/>
    </row>
    <row r="270" spans="5:21" x14ac:dyDescent="0.2">
      <c r="E270" s="20"/>
      <c r="J270" s="6"/>
      <c r="K270" s="6"/>
      <c r="L270" s="6"/>
      <c r="M270" s="6"/>
      <c r="N270" s="9"/>
      <c r="O270" s="9"/>
      <c r="P270" s="9"/>
      <c r="Q270" s="9"/>
      <c r="R270" s="9"/>
      <c r="S270" s="9"/>
      <c r="T270" s="9"/>
      <c r="U270" s="9"/>
    </row>
    <row r="271" spans="5:21" x14ac:dyDescent="0.2">
      <c r="E271" s="20"/>
      <c r="J271" s="6"/>
      <c r="K271" s="6"/>
      <c r="L271" s="6"/>
      <c r="M271" s="6"/>
      <c r="N271" s="9"/>
      <c r="O271" s="9"/>
      <c r="P271" s="9"/>
      <c r="Q271" s="9"/>
      <c r="R271" s="9"/>
      <c r="S271" s="9"/>
      <c r="T271" s="9"/>
      <c r="U271" s="9"/>
    </row>
    <row r="272" spans="5:21" x14ac:dyDescent="0.2">
      <c r="E272" s="20"/>
      <c r="J272" s="6"/>
      <c r="K272" s="6"/>
      <c r="L272" s="6"/>
      <c r="M272" s="6"/>
      <c r="N272" s="9"/>
      <c r="O272" s="9"/>
      <c r="P272" s="9"/>
      <c r="Q272" s="9"/>
      <c r="R272" s="9"/>
      <c r="S272" s="9"/>
      <c r="T272" s="9"/>
      <c r="U272" s="9"/>
    </row>
    <row r="273" spans="5:21" x14ac:dyDescent="0.2">
      <c r="E273" s="20"/>
      <c r="J273" s="6"/>
      <c r="K273" s="6"/>
      <c r="L273" s="6"/>
      <c r="M273" s="6"/>
      <c r="N273" s="9"/>
      <c r="O273" s="9"/>
      <c r="P273" s="9"/>
      <c r="Q273" s="9"/>
      <c r="R273" s="9"/>
      <c r="S273" s="9"/>
      <c r="T273" s="9"/>
      <c r="U273" s="9"/>
    </row>
    <row r="274" spans="5:21" x14ac:dyDescent="0.2">
      <c r="E274" s="20"/>
      <c r="J274" s="6"/>
      <c r="K274" s="6"/>
      <c r="L274" s="6"/>
      <c r="M274" s="6"/>
      <c r="N274" s="9"/>
      <c r="O274" s="9"/>
      <c r="P274" s="9"/>
      <c r="Q274" s="9"/>
      <c r="R274" s="9"/>
      <c r="S274" s="9"/>
      <c r="T274" s="9"/>
      <c r="U274" s="9"/>
    </row>
    <row r="275" spans="5:21" x14ac:dyDescent="0.2">
      <c r="E275" s="20"/>
      <c r="J275" s="6"/>
      <c r="K275" s="6"/>
      <c r="L275" s="6"/>
      <c r="M275" s="6"/>
      <c r="N275" s="9"/>
      <c r="O275" s="9"/>
      <c r="P275" s="9"/>
      <c r="Q275" s="9"/>
      <c r="R275" s="9"/>
      <c r="S275" s="9"/>
      <c r="T275" s="9"/>
      <c r="U275" s="9"/>
    </row>
    <row r="276" spans="5:21" x14ac:dyDescent="0.2">
      <c r="E276" s="20"/>
      <c r="J276" s="6"/>
      <c r="K276" s="6"/>
      <c r="L276" s="6"/>
      <c r="M276" s="6"/>
      <c r="N276" s="9"/>
      <c r="O276" s="9"/>
      <c r="P276" s="9"/>
      <c r="Q276" s="9"/>
      <c r="R276" s="9"/>
      <c r="S276" s="9"/>
      <c r="T276" s="9"/>
      <c r="U276" s="9"/>
    </row>
    <row r="277" spans="5:21" x14ac:dyDescent="0.2">
      <c r="E277" s="20"/>
      <c r="J277" s="6"/>
      <c r="K277" s="6"/>
      <c r="L277" s="6"/>
      <c r="M277" s="6"/>
      <c r="N277" s="9"/>
      <c r="O277" s="9"/>
      <c r="P277" s="9"/>
      <c r="Q277" s="9"/>
      <c r="R277" s="9"/>
      <c r="S277" s="9"/>
      <c r="T277" s="9"/>
      <c r="U277" s="9"/>
    </row>
    <row r="278" spans="5:21" x14ac:dyDescent="0.2">
      <c r="E278" s="20"/>
      <c r="J278" s="6"/>
      <c r="K278" s="6"/>
      <c r="L278" s="6"/>
      <c r="M278" s="6"/>
      <c r="N278" s="9"/>
      <c r="O278" s="9"/>
      <c r="P278" s="9"/>
      <c r="Q278" s="9"/>
      <c r="R278" s="9"/>
      <c r="S278" s="9"/>
      <c r="T278" s="9"/>
      <c r="U278" s="9"/>
    </row>
    <row r="279" spans="5:21" x14ac:dyDescent="0.2">
      <c r="E279" s="20"/>
      <c r="J279" s="6"/>
      <c r="K279" s="6"/>
      <c r="L279" s="6"/>
      <c r="M279" s="6"/>
      <c r="N279" s="9"/>
      <c r="O279" s="9"/>
      <c r="P279" s="9"/>
      <c r="Q279" s="9"/>
      <c r="R279" s="9"/>
      <c r="S279" s="9"/>
      <c r="T279" s="9"/>
      <c r="U279" s="9"/>
    </row>
    <row r="280" spans="5:21" x14ac:dyDescent="0.2">
      <c r="E280" s="20"/>
      <c r="J280" s="6"/>
      <c r="K280" s="6"/>
      <c r="L280" s="6"/>
      <c r="M280" s="6"/>
      <c r="N280" s="9"/>
      <c r="O280" s="9"/>
      <c r="P280" s="9"/>
      <c r="Q280" s="9"/>
      <c r="R280" s="9"/>
      <c r="S280" s="9"/>
      <c r="T280" s="9"/>
      <c r="U280" s="9"/>
    </row>
    <row r="281" spans="5:21" x14ac:dyDescent="0.2">
      <c r="E281" s="20"/>
      <c r="J281" s="6"/>
      <c r="K281" s="6"/>
      <c r="L281" s="6"/>
      <c r="M281" s="6"/>
      <c r="N281" s="9"/>
      <c r="O281" s="9"/>
      <c r="P281" s="9"/>
      <c r="Q281" s="9"/>
      <c r="R281" s="9"/>
      <c r="S281" s="9"/>
      <c r="T281" s="9"/>
      <c r="U281" s="9"/>
    </row>
    <row r="282" spans="5:21" x14ac:dyDescent="0.2">
      <c r="E282" s="20"/>
      <c r="J282" s="6"/>
      <c r="K282" s="6"/>
      <c r="L282" s="6"/>
      <c r="M282" s="6"/>
      <c r="N282" s="9"/>
      <c r="O282" s="9"/>
      <c r="P282" s="9"/>
      <c r="Q282" s="9"/>
      <c r="R282" s="9"/>
      <c r="S282" s="9"/>
      <c r="T282" s="9"/>
      <c r="U282" s="9"/>
    </row>
    <row r="283" spans="5:21" x14ac:dyDescent="0.2">
      <c r="E283" s="20"/>
      <c r="J283" s="6"/>
      <c r="K283" s="6"/>
      <c r="L283" s="6"/>
      <c r="M283" s="6"/>
      <c r="N283" s="9"/>
      <c r="O283" s="9"/>
      <c r="P283" s="9"/>
      <c r="Q283" s="9"/>
      <c r="R283" s="9"/>
      <c r="S283" s="9"/>
      <c r="T283" s="9"/>
      <c r="U283" s="9"/>
    </row>
    <row r="284" spans="5:21" x14ac:dyDescent="0.2">
      <c r="E284" s="20"/>
      <c r="J284" s="6"/>
      <c r="K284" s="6"/>
      <c r="L284" s="6"/>
      <c r="M284" s="6"/>
      <c r="N284" s="9"/>
      <c r="O284" s="9"/>
      <c r="P284" s="9"/>
      <c r="Q284" s="9"/>
      <c r="R284" s="9"/>
      <c r="S284" s="9"/>
      <c r="T284" s="9"/>
      <c r="U284" s="9"/>
    </row>
    <row r="285" spans="5:21" x14ac:dyDescent="0.2">
      <c r="E285" s="20"/>
      <c r="J285" s="6"/>
      <c r="K285" s="6"/>
      <c r="L285" s="6"/>
      <c r="M285" s="6"/>
      <c r="N285" s="9"/>
      <c r="O285" s="9"/>
      <c r="P285" s="9"/>
      <c r="Q285" s="9"/>
      <c r="R285" s="9"/>
      <c r="S285" s="9"/>
      <c r="T285" s="9"/>
      <c r="U285" s="9"/>
    </row>
    <row r="286" spans="5:21" x14ac:dyDescent="0.2">
      <c r="E286" s="20"/>
      <c r="J286" s="6"/>
      <c r="K286" s="6"/>
      <c r="L286" s="6"/>
      <c r="M286" s="6"/>
      <c r="N286" s="9"/>
      <c r="O286" s="9"/>
      <c r="P286" s="9"/>
      <c r="Q286" s="9"/>
      <c r="R286" s="9"/>
      <c r="S286" s="9"/>
      <c r="T286" s="9"/>
      <c r="U286" s="9"/>
    </row>
    <row r="287" spans="5:21" x14ac:dyDescent="0.2">
      <c r="E287" s="20"/>
      <c r="J287" s="6"/>
      <c r="K287" s="6"/>
      <c r="L287" s="6"/>
      <c r="M287" s="6"/>
      <c r="N287" s="9"/>
      <c r="O287" s="9"/>
      <c r="P287" s="9"/>
      <c r="Q287" s="9"/>
      <c r="R287" s="9"/>
      <c r="S287" s="9"/>
      <c r="T287" s="9"/>
      <c r="U287" s="9"/>
    </row>
    <row r="288" spans="5:21" x14ac:dyDescent="0.2">
      <c r="E288" s="20"/>
      <c r="J288" s="6"/>
      <c r="K288" s="6"/>
      <c r="L288" s="6"/>
      <c r="M288" s="6"/>
      <c r="N288" s="9"/>
      <c r="O288" s="9"/>
      <c r="P288" s="9"/>
      <c r="Q288" s="9"/>
      <c r="R288" s="9"/>
      <c r="S288" s="9"/>
      <c r="T288" s="9"/>
      <c r="U288" s="9"/>
    </row>
    <row r="289" spans="5:21" x14ac:dyDescent="0.2">
      <c r="E289" s="20"/>
      <c r="J289" s="6"/>
      <c r="K289" s="6"/>
      <c r="L289" s="6"/>
      <c r="M289" s="6"/>
      <c r="N289" s="9"/>
      <c r="O289" s="9"/>
      <c r="P289" s="9"/>
      <c r="Q289" s="9"/>
      <c r="R289" s="9"/>
      <c r="S289" s="9"/>
      <c r="T289" s="9"/>
      <c r="U289" s="9"/>
    </row>
    <row r="290" spans="5:21" x14ac:dyDescent="0.2">
      <c r="E290" s="20"/>
      <c r="J290" s="6"/>
      <c r="K290" s="6"/>
      <c r="L290" s="6"/>
      <c r="M290" s="6"/>
      <c r="N290" s="9"/>
      <c r="O290" s="9"/>
      <c r="P290" s="9"/>
      <c r="Q290" s="9"/>
      <c r="R290" s="9"/>
      <c r="S290" s="9"/>
      <c r="T290" s="9"/>
      <c r="U290" s="9"/>
    </row>
    <row r="291" spans="5:21" x14ac:dyDescent="0.2">
      <c r="E291" s="20"/>
      <c r="J291" s="6"/>
      <c r="K291" s="6"/>
      <c r="L291" s="6"/>
      <c r="M291" s="6"/>
      <c r="N291" s="9"/>
      <c r="O291" s="9"/>
      <c r="P291" s="9"/>
      <c r="Q291" s="9"/>
      <c r="R291" s="9"/>
      <c r="S291" s="9"/>
      <c r="T291" s="9"/>
      <c r="U291" s="9"/>
    </row>
    <row r="292" spans="5:21" x14ac:dyDescent="0.2">
      <c r="E292" s="20"/>
      <c r="J292" s="6"/>
      <c r="K292" s="6"/>
      <c r="L292" s="6"/>
      <c r="M292" s="6"/>
      <c r="N292" s="9"/>
      <c r="O292" s="9"/>
      <c r="P292" s="9"/>
      <c r="Q292" s="9"/>
      <c r="R292" s="9"/>
      <c r="S292" s="9"/>
      <c r="T292" s="9"/>
      <c r="U292" s="9"/>
    </row>
    <row r="293" spans="5:21" x14ac:dyDescent="0.2">
      <c r="E293" s="20"/>
      <c r="J293" s="6"/>
      <c r="K293" s="6"/>
      <c r="L293" s="6"/>
      <c r="M293" s="6"/>
      <c r="N293" s="9"/>
      <c r="O293" s="9"/>
      <c r="P293" s="9"/>
      <c r="Q293" s="9"/>
      <c r="R293" s="9"/>
      <c r="S293" s="9"/>
      <c r="T293" s="9"/>
      <c r="U293" s="9"/>
    </row>
    <row r="294" spans="5:21" x14ac:dyDescent="0.2">
      <c r="E294" s="20"/>
      <c r="J294" s="6"/>
      <c r="K294" s="6"/>
      <c r="L294" s="6"/>
      <c r="M294" s="6"/>
      <c r="N294" s="9"/>
      <c r="O294" s="9"/>
      <c r="P294" s="9"/>
      <c r="Q294" s="9"/>
      <c r="R294" s="9"/>
      <c r="S294" s="9"/>
      <c r="T294" s="9"/>
      <c r="U294" s="9"/>
    </row>
    <row r="295" spans="5:21" x14ac:dyDescent="0.2">
      <c r="E295" s="20"/>
      <c r="J295" s="6"/>
      <c r="K295" s="6"/>
      <c r="L295" s="6"/>
      <c r="M295" s="6"/>
      <c r="N295" s="9"/>
      <c r="O295" s="9"/>
      <c r="P295" s="9"/>
      <c r="Q295" s="9"/>
      <c r="R295" s="9"/>
      <c r="S295" s="9"/>
      <c r="T295" s="9"/>
      <c r="U295" s="9"/>
    </row>
    <row r="296" spans="5:21" x14ac:dyDescent="0.2">
      <c r="E296" s="20"/>
      <c r="J296" s="6"/>
      <c r="K296" s="6"/>
      <c r="L296" s="6"/>
      <c r="M296" s="6"/>
      <c r="N296" s="9"/>
      <c r="O296" s="9"/>
      <c r="P296" s="9"/>
      <c r="Q296" s="9"/>
      <c r="R296" s="9"/>
      <c r="S296" s="9"/>
      <c r="T296" s="9"/>
      <c r="U296" s="9"/>
    </row>
    <row r="297" spans="5:21" x14ac:dyDescent="0.2">
      <c r="E297" s="20"/>
      <c r="J297" s="6"/>
      <c r="K297" s="6"/>
      <c r="L297" s="6"/>
      <c r="M297" s="6"/>
      <c r="N297" s="9"/>
      <c r="O297" s="9"/>
      <c r="P297" s="9"/>
      <c r="Q297" s="9"/>
      <c r="R297" s="9"/>
      <c r="S297" s="9"/>
      <c r="T297" s="9"/>
      <c r="U297" s="9"/>
    </row>
    <row r="298" spans="5:21" x14ac:dyDescent="0.2">
      <c r="E298" s="20"/>
      <c r="J298" s="6"/>
      <c r="K298" s="6"/>
      <c r="L298" s="6"/>
      <c r="M298" s="6"/>
      <c r="N298" s="9"/>
      <c r="O298" s="9"/>
      <c r="P298" s="9"/>
      <c r="Q298" s="9"/>
      <c r="R298" s="9"/>
      <c r="S298" s="9"/>
      <c r="T298" s="9"/>
      <c r="U298" s="9"/>
    </row>
    <row r="299" spans="5:21" x14ac:dyDescent="0.2">
      <c r="E299" s="20"/>
      <c r="J299" s="6"/>
      <c r="K299" s="6"/>
      <c r="L299" s="6"/>
      <c r="M299" s="6"/>
      <c r="N299" s="9"/>
      <c r="O299" s="9"/>
      <c r="P299" s="9"/>
      <c r="Q299" s="9"/>
      <c r="R299" s="9"/>
      <c r="S299" s="9"/>
      <c r="T299" s="9"/>
      <c r="U299" s="9"/>
    </row>
    <row r="300" spans="5:21" x14ac:dyDescent="0.2">
      <c r="E300" s="20"/>
      <c r="J300" s="6"/>
      <c r="K300" s="6"/>
      <c r="L300" s="6"/>
      <c r="M300" s="6"/>
      <c r="N300" s="9"/>
      <c r="O300" s="9"/>
      <c r="P300" s="9"/>
      <c r="Q300" s="9"/>
      <c r="R300" s="9"/>
      <c r="S300" s="9"/>
      <c r="T300" s="9"/>
      <c r="U300" s="9"/>
    </row>
    <row r="301" spans="5:21" x14ac:dyDescent="0.2">
      <c r="E301" s="20"/>
      <c r="J301" s="6"/>
      <c r="K301" s="6"/>
      <c r="L301" s="6"/>
      <c r="M301" s="6"/>
      <c r="N301" s="9"/>
      <c r="O301" s="9"/>
      <c r="P301" s="9"/>
      <c r="Q301" s="9"/>
      <c r="R301" s="9"/>
      <c r="S301" s="9"/>
      <c r="T301" s="9"/>
      <c r="U301" s="9"/>
    </row>
    <row r="302" spans="5:21" x14ac:dyDescent="0.2">
      <c r="E302" s="20"/>
      <c r="J302" s="6"/>
      <c r="K302" s="6"/>
      <c r="L302" s="6"/>
      <c r="M302" s="6"/>
      <c r="N302" s="9"/>
      <c r="O302" s="9"/>
      <c r="P302" s="9"/>
      <c r="Q302" s="9"/>
      <c r="R302" s="9"/>
      <c r="S302" s="9"/>
      <c r="T302" s="9"/>
      <c r="U302" s="9"/>
    </row>
    <row r="303" spans="5:21" x14ac:dyDescent="0.2">
      <c r="E303" s="20"/>
      <c r="J303" s="6"/>
      <c r="K303" s="6"/>
      <c r="L303" s="6"/>
      <c r="M303" s="6"/>
      <c r="N303" s="9"/>
      <c r="O303" s="9"/>
      <c r="P303" s="9"/>
      <c r="Q303" s="9"/>
      <c r="R303" s="9"/>
      <c r="S303" s="9"/>
      <c r="T303" s="9"/>
      <c r="U303" s="9"/>
    </row>
    <row r="304" spans="5:21" x14ac:dyDescent="0.2">
      <c r="E304" s="20"/>
      <c r="J304" s="6"/>
      <c r="K304" s="6"/>
      <c r="L304" s="6"/>
      <c r="M304" s="6"/>
      <c r="N304" s="9"/>
      <c r="O304" s="9"/>
      <c r="P304" s="9"/>
      <c r="Q304" s="9"/>
      <c r="R304" s="9"/>
      <c r="S304" s="9"/>
      <c r="T304" s="9"/>
      <c r="U304" s="9"/>
    </row>
    <row r="305" spans="5:21" x14ac:dyDescent="0.2">
      <c r="E305" s="20"/>
      <c r="J305" s="6"/>
      <c r="K305" s="6"/>
      <c r="L305" s="6"/>
      <c r="M305" s="6"/>
      <c r="N305" s="9"/>
      <c r="O305" s="9"/>
      <c r="P305" s="9"/>
      <c r="Q305" s="9"/>
      <c r="R305" s="9"/>
      <c r="S305" s="9"/>
      <c r="T305" s="9"/>
      <c r="U305" s="9"/>
    </row>
    <row r="306" spans="5:21" x14ac:dyDescent="0.2">
      <c r="E306" s="20"/>
      <c r="J306" s="6"/>
      <c r="K306" s="6"/>
      <c r="L306" s="6"/>
      <c r="M306" s="6"/>
      <c r="N306" s="9"/>
      <c r="O306" s="9"/>
      <c r="P306" s="9"/>
      <c r="Q306" s="9"/>
      <c r="R306" s="9"/>
      <c r="S306" s="9"/>
      <c r="T306" s="9"/>
      <c r="U306" s="9"/>
    </row>
    <row r="307" spans="5:21" x14ac:dyDescent="0.2">
      <c r="E307" s="20"/>
      <c r="J307" s="6"/>
      <c r="K307" s="6"/>
      <c r="L307" s="6"/>
      <c r="M307" s="6"/>
      <c r="N307" s="9"/>
      <c r="O307" s="9"/>
      <c r="P307" s="9"/>
      <c r="Q307" s="9"/>
      <c r="R307" s="9"/>
      <c r="S307" s="9"/>
      <c r="T307" s="9"/>
      <c r="U307" s="9"/>
    </row>
    <row r="308" spans="5:21" x14ac:dyDescent="0.2">
      <c r="E308" s="20"/>
      <c r="J308" s="6"/>
      <c r="K308" s="6"/>
      <c r="L308" s="6"/>
      <c r="M308" s="6"/>
      <c r="N308" s="9"/>
      <c r="O308" s="9"/>
      <c r="P308" s="9"/>
      <c r="Q308" s="9"/>
      <c r="R308" s="9"/>
      <c r="S308" s="9"/>
      <c r="T308" s="9"/>
      <c r="U308" s="9"/>
    </row>
    <row r="309" spans="5:21" x14ac:dyDescent="0.2">
      <c r="E309" s="20"/>
      <c r="J309" s="6"/>
      <c r="K309" s="6"/>
      <c r="L309" s="6"/>
      <c r="M309" s="6"/>
      <c r="N309" s="9"/>
      <c r="O309" s="9"/>
      <c r="P309" s="9"/>
      <c r="Q309" s="9"/>
      <c r="R309" s="9"/>
      <c r="S309" s="9"/>
      <c r="T309" s="9"/>
      <c r="U309" s="9"/>
    </row>
    <row r="310" spans="5:21" x14ac:dyDescent="0.2">
      <c r="E310" s="20"/>
      <c r="J310" s="6"/>
      <c r="K310" s="6"/>
      <c r="L310" s="6"/>
      <c r="M310" s="6"/>
      <c r="N310" s="9"/>
      <c r="O310" s="9"/>
      <c r="P310" s="9"/>
      <c r="Q310" s="9"/>
      <c r="R310" s="9"/>
      <c r="S310" s="9"/>
      <c r="T310" s="9"/>
      <c r="U310" s="9"/>
    </row>
    <row r="311" spans="5:21" x14ac:dyDescent="0.2">
      <c r="E311" s="20"/>
      <c r="J311" s="6"/>
      <c r="K311" s="6"/>
      <c r="L311" s="6"/>
      <c r="M311" s="6"/>
      <c r="N311" s="9"/>
      <c r="O311" s="9"/>
      <c r="P311" s="9"/>
      <c r="Q311" s="9"/>
      <c r="R311" s="9"/>
      <c r="S311" s="9"/>
      <c r="T311" s="9"/>
      <c r="U311" s="9"/>
    </row>
    <row r="312" spans="5:21" x14ac:dyDescent="0.2">
      <c r="E312" s="20"/>
      <c r="J312" s="6"/>
      <c r="K312" s="6"/>
      <c r="L312" s="6"/>
      <c r="M312" s="6"/>
      <c r="N312" s="9"/>
      <c r="O312" s="9"/>
      <c r="P312" s="9"/>
      <c r="Q312" s="9"/>
      <c r="R312" s="9"/>
      <c r="S312" s="9"/>
      <c r="T312" s="9"/>
      <c r="U312" s="9"/>
    </row>
    <row r="313" spans="5:21" x14ac:dyDescent="0.2">
      <c r="E313" s="20"/>
      <c r="J313" s="6"/>
      <c r="K313" s="6"/>
      <c r="L313" s="6"/>
      <c r="M313" s="6"/>
      <c r="N313" s="9"/>
      <c r="O313" s="9"/>
      <c r="P313" s="9"/>
      <c r="Q313" s="9"/>
      <c r="R313" s="9"/>
      <c r="S313" s="9"/>
      <c r="T313" s="9"/>
      <c r="U313" s="9"/>
    </row>
    <row r="314" spans="5:21" x14ac:dyDescent="0.2">
      <c r="E314" s="20"/>
      <c r="J314" s="6"/>
      <c r="K314" s="6"/>
      <c r="L314" s="6"/>
      <c r="M314" s="6"/>
      <c r="N314" s="9"/>
      <c r="O314" s="9"/>
      <c r="P314" s="9"/>
      <c r="Q314" s="9"/>
      <c r="R314" s="9"/>
      <c r="S314" s="9"/>
      <c r="T314" s="9"/>
      <c r="U314" s="9"/>
    </row>
    <row r="315" spans="5:21" x14ac:dyDescent="0.2">
      <c r="E315" s="20"/>
      <c r="J315" s="6"/>
      <c r="K315" s="6"/>
      <c r="L315" s="6"/>
      <c r="M315" s="6"/>
      <c r="N315" s="9"/>
      <c r="O315" s="9"/>
      <c r="P315" s="9"/>
      <c r="Q315" s="9"/>
      <c r="R315" s="9"/>
      <c r="S315" s="9"/>
      <c r="T315" s="9"/>
      <c r="U315" s="9"/>
    </row>
    <row r="316" spans="5:21" x14ac:dyDescent="0.2">
      <c r="E316" s="20"/>
      <c r="J316" s="6"/>
      <c r="K316" s="6"/>
      <c r="L316" s="6"/>
      <c r="M316" s="6"/>
      <c r="N316" s="9"/>
      <c r="O316" s="9"/>
      <c r="P316" s="9"/>
      <c r="Q316" s="9"/>
      <c r="R316" s="9"/>
      <c r="S316" s="9"/>
      <c r="T316" s="9"/>
      <c r="U316" s="9"/>
    </row>
    <row r="317" spans="5:21" x14ac:dyDescent="0.2">
      <c r="E317" s="20"/>
      <c r="J317" s="6"/>
      <c r="K317" s="6"/>
      <c r="L317" s="6"/>
      <c r="M317" s="6"/>
      <c r="N317" s="9"/>
      <c r="O317" s="9"/>
      <c r="P317" s="9"/>
      <c r="Q317" s="9"/>
      <c r="R317" s="9"/>
      <c r="S317" s="9"/>
      <c r="T317" s="9"/>
      <c r="U317" s="9"/>
    </row>
    <row r="318" spans="5:21" x14ac:dyDescent="0.2">
      <c r="E318" s="20"/>
      <c r="J318" s="6"/>
      <c r="K318" s="6"/>
      <c r="L318" s="6"/>
      <c r="M318" s="6"/>
      <c r="N318" s="9"/>
      <c r="O318" s="9"/>
      <c r="P318" s="9"/>
      <c r="Q318" s="9"/>
      <c r="R318" s="9"/>
      <c r="S318" s="9"/>
      <c r="T318" s="9"/>
      <c r="U318" s="9"/>
    </row>
    <row r="319" spans="5:21" x14ac:dyDescent="0.2">
      <c r="E319" s="20"/>
      <c r="J319" s="6"/>
      <c r="K319" s="6"/>
      <c r="L319" s="6"/>
      <c r="M319" s="6"/>
      <c r="N319" s="9"/>
      <c r="O319" s="9"/>
      <c r="P319" s="9"/>
      <c r="Q319" s="9"/>
      <c r="R319" s="9"/>
      <c r="S319" s="9"/>
      <c r="T319" s="9"/>
      <c r="U319" s="9"/>
    </row>
    <row r="320" spans="5:21" x14ac:dyDescent="0.2">
      <c r="E320" s="20"/>
      <c r="J320" s="6"/>
      <c r="K320" s="6"/>
      <c r="L320" s="6"/>
      <c r="M320" s="6"/>
      <c r="N320" s="9"/>
      <c r="O320" s="9"/>
      <c r="P320" s="9"/>
      <c r="Q320" s="9"/>
      <c r="R320" s="9"/>
      <c r="S320" s="9"/>
      <c r="T320" s="9"/>
      <c r="U320" s="9"/>
    </row>
    <row r="321" spans="5:21" x14ac:dyDescent="0.2">
      <c r="E321" s="20"/>
      <c r="J321" s="6"/>
      <c r="K321" s="6"/>
      <c r="L321" s="6"/>
      <c r="M321" s="6"/>
      <c r="N321" s="9"/>
      <c r="O321" s="9"/>
      <c r="P321" s="9"/>
      <c r="Q321" s="9"/>
      <c r="R321" s="9"/>
      <c r="S321" s="9"/>
      <c r="T321" s="9"/>
      <c r="U321" s="9"/>
    </row>
    <row r="322" spans="5:21" x14ac:dyDescent="0.2">
      <c r="E322" s="20"/>
      <c r="J322" s="6"/>
      <c r="K322" s="6"/>
      <c r="L322" s="6"/>
      <c r="M322" s="6"/>
      <c r="N322" s="9"/>
      <c r="O322" s="9"/>
      <c r="P322" s="9"/>
      <c r="Q322" s="9"/>
      <c r="R322" s="9"/>
      <c r="S322" s="9"/>
      <c r="T322" s="9"/>
      <c r="U322" s="9"/>
    </row>
    <row r="323" spans="5:21" x14ac:dyDescent="0.2">
      <c r="E323" s="20"/>
      <c r="J323" s="6"/>
      <c r="K323" s="6"/>
      <c r="L323" s="6"/>
      <c r="M323" s="6"/>
      <c r="N323" s="9"/>
      <c r="O323" s="9"/>
      <c r="P323" s="9"/>
      <c r="Q323" s="9"/>
      <c r="R323" s="9"/>
      <c r="S323" s="9"/>
      <c r="T323" s="9"/>
      <c r="U323" s="9"/>
    </row>
    <row r="324" spans="5:21" x14ac:dyDescent="0.2">
      <c r="E324" s="20"/>
      <c r="J324" s="6"/>
      <c r="K324" s="6"/>
      <c r="L324" s="6"/>
      <c r="M324" s="6"/>
      <c r="N324" s="9"/>
      <c r="O324" s="9"/>
      <c r="P324" s="9"/>
      <c r="Q324" s="9"/>
      <c r="R324" s="9"/>
      <c r="S324" s="9"/>
      <c r="T324" s="9"/>
      <c r="U324" s="9"/>
    </row>
    <row r="325" spans="5:21" x14ac:dyDescent="0.2">
      <c r="E325" s="20"/>
      <c r="J325" s="6"/>
      <c r="K325" s="6"/>
      <c r="L325" s="6"/>
      <c r="M325" s="6"/>
      <c r="N325" s="9"/>
      <c r="O325" s="9"/>
      <c r="P325" s="9"/>
      <c r="Q325" s="9"/>
      <c r="R325" s="9"/>
      <c r="S325" s="9"/>
      <c r="T325" s="9"/>
      <c r="U325" s="9"/>
    </row>
    <row r="326" spans="5:21" x14ac:dyDescent="0.2">
      <c r="E326" s="20"/>
      <c r="J326" s="6"/>
      <c r="K326" s="6"/>
      <c r="L326" s="6"/>
      <c r="M326" s="6"/>
      <c r="N326" s="9"/>
      <c r="O326" s="9"/>
      <c r="P326" s="9"/>
      <c r="Q326" s="9"/>
      <c r="R326" s="9"/>
      <c r="S326" s="9"/>
      <c r="T326" s="9"/>
      <c r="U326" s="9"/>
    </row>
    <row r="327" spans="5:21" x14ac:dyDescent="0.2">
      <c r="E327" s="20"/>
      <c r="J327" s="6"/>
      <c r="K327" s="6"/>
      <c r="L327" s="6"/>
      <c r="M327" s="6"/>
      <c r="N327" s="9"/>
      <c r="O327" s="9"/>
      <c r="P327" s="9"/>
      <c r="Q327" s="9"/>
      <c r="R327" s="9"/>
      <c r="S327" s="9"/>
      <c r="T327" s="9"/>
      <c r="U327" s="9"/>
    </row>
    <row r="328" spans="5:21" x14ac:dyDescent="0.2">
      <c r="E328" s="20"/>
      <c r="J328" s="6"/>
      <c r="K328" s="6"/>
      <c r="L328" s="6"/>
      <c r="M328" s="6"/>
      <c r="N328" s="9"/>
      <c r="O328" s="9"/>
      <c r="P328" s="9"/>
      <c r="Q328" s="9"/>
      <c r="R328" s="9"/>
      <c r="S328" s="9"/>
      <c r="T328" s="9"/>
      <c r="U328" s="9"/>
    </row>
    <row r="329" spans="5:21" x14ac:dyDescent="0.2">
      <c r="E329" s="20"/>
      <c r="J329" s="6"/>
      <c r="K329" s="6"/>
      <c r="L329" s="6"/>
      <c r="M329" s="6"/>
      <c r="N329" s="9"/>
      <c r="O329" s="9"/>
      <c r="P329" s="9"/>
      <c r="Q329" s="9"/>
      <c r="R329" s="9"/>
      <c r="S329" s="9"/>
      <c r="T329" s="9"/>
      <c r="U329" s="9"/>
    </row>
    <row r="330" spans="5:21" x14ac:dyDescent="0.2">
      <c r="E330" s="20"/>
      <c r="J330" s="6"/>
      <c r="K330" s="6"/>
      <c r="L330" s="6"/>
      <c r="M330" s="6"/>
      <c r="N330" s="9"/>
      <c r="O330" s="9"/>
      <c r="P330" s="9"/>
      <c r="Q330" s="9"/>
      <c r="R330" s="9"/>
      <c r="S330" s="9"/>
      <c r="T330" s="9"/>
      <c r="U330" s="9"/>
    </row>
    <row r="331" spans="5:21" x14ac:dyDescent="0.2">
      <c r="E331" s="20"/>
      <c r="J331" s="6"/>
      <c r="K331" s="6"/>
      <c r="L331" s="6"/>
      <c r="M331" s="6"/>
      <c r="N331" s="9"/>
      <c r="O331" s="9"/>
      <c r="P331" s="9"/>
      <c r="Q331" s="9"/>
      <c r="R331" s="9"/>
      <c r="S331" s="9"/>
      <c r="T331" s="9"/>
      <c r="U331" s="9"/>
    </row>
    <row r="332" spans="5:21" x14ac:dyDescent="0.2">
      <c r="E332" s="20"/>
      <c r="J332" s="6"/>
      <c r="K332" s="6"/>
      <c r="L332" s="6"/>
      <c r="M332" s="6"/>
      <c r="N332" s="9"/>
      <c r="O332" s="9"/>
      <c r="P332" s="9"/>
      <c r="Q332" s="9"/>
      <c r="R332" s="9"/>
      <c r="S332" s="9"/>
      <c r="T332" s="9"/>
      <c r="U332" s="9"/>
    </row>
    <row r="333" spans="5:21" x14ac:dyDescent="0.2">
      <c r="E333" s="20"/>
      <c r="J333" s="6"/>
      <c r="K333" s="6"/>
      <c r="L333" s="6"/>
      <c r="M333" s="6"/>
      <c r="N333" s="9"/>
      <c r="O333" s="9"/>
      <c r="P333" s="9"/>
      <c r="Q333" s="9"/>
      <c r="R333" s="9"/>
      <c r="S333" s="9"/>
      <c r="T333" s="9"/>
      <c r="U333" s="9"/>
    </row>
    <row r="334" spans="5:21" x14ac:dyDescent="0.2">
      <c r="E334" s="20"/>
      <c r="J334" s="6"/>
      <c r="K334" s="6"/>
      <c r="L334" s="6"/>
      <c r="M334" s="6"/>
      <c r="N334" s="9"/>
      <c r="O334" s="9"/>
      <c r="P334" s="9"/>
      <c r="Q334" s="9"/>
      <c r="R334" s="9"/>
      <c r="S334" s="9"/>
      <c r="T334" s="9"/>
      <c r="U334" s="9"/>
    </row>
    <row r="335" spans="5:21" x14ac:dyDescent="0.2">
      <c r="E335" s="20"/>
      <c r="J335" s="6"/>
      <c r="K335" s="6"/>
      <c r="L335" s="6"/>
      <c r="M335" s="6"/>
      <c r="N335" s="9"/>
      <c r="O335" s="9"/>
      <c r="P335" s="9"/>
      <c r="Q335" s="9"/>
      <c r="R335" s="9"/>
      <c r="S335" s="9"/>
      <c r="T335" s="9"/>
      <c r="U335" s="9"/>
    </row>
    <row r="336" spans="5:21" x14ac:dyDescent="0.2">
      <c r="E336" s="20"/>
      <c r="J336" s="6"/>
      <c r="K336" s="6"/>
      <c r="L336" s="6"/>
      <c r="M336" s="6"/>
      <c r="N336" s="9"/>
      <c r="O336" s="9"/>
      <c r="P336" s="9"/>
      <c r="Q336" s="9"/>
      <c r="R336" s="9"/>
      <c r="S336" s="9"/>
      <c r="T336" s="9"/>
      <c r="U336" s="9"/>
    </row>
    <row r="337" spans="5:21" x14ac:dyDescent="0.2">
      <c r="E337" s="20"/>
      <c r="J337" s="6"/>
      <c r="K337" s="6"/>
      <c r="L337" s="6"/>
      <c r="M337" s="6"/>
      <c r="N337" s="9"/>
      <c r="O337" s="9"/>
      <c r="P337" s="9"/>
      <c r="Q337" s="9"/>
      <c r="R337" s="9"/>
      <c r="S337" s="9"/>
      <c r="T337" s="9"/>
      <c r="U337" s="9"/>
    </row>
    <row r="338" spans="5:21" x14ac:dyDescent="0.2">
      <c r="E338" s="20"/>
      <c r="J338" s="6"/>
      <c r="K338" s="6"/>
      <c r="L338" s="6"/>
      <c r="M338" s="6"/>
      <c r="N338" s="9"/>
      <c r="O338" s="9"/>
      <c r="P338" s="9"/>
      <c r="Q338" s="9"/>
      <c r="R338" s="9"/>
      <c r="S338" s="9"/>
      <c r="T338" s="9"/>
      <c r="U338" s="9"/>
    </row>
    <row r="339" spans="5:21" x14ac:dyDescent="0.2">
      <c r="E339" s="20"/>
      <c r="J339" s="6"/>
      <c r="K339" s="6"/>
      <c r="L339" s="6"/>
      <c r="M339" s="6"/>
      <c r="N339" s="9"/>
      <c r="O339" s="9"/>
      <c r="P339" s="9"/>
      <c r="Q339" s="9"/>
      <c r="R339" s="9"/>
      <c r="S339" s="9"/>
      <c r="T339" s="9"/>
      <c r="U339" s="9"/>
    </row>
    <row r="340" spans="5:21" x14ac:dyDescent="0.2">
      <c r="E340" s="20"/>
      <c r="J340" s="6"/>
      <c r="K340" s="6"/>
      <c r="L340" s="6"/>
      <c r="M340" s="6"/>
      <c r="N340" s="9"/>
      <c r="O340" s="9"/>
      <c r="P340" s="9"/>
      <c r="Q340" s="9"/>
      <c r="R340" s="9"/>
      <c r="S340" s="9"/>
      <c r="T340" s="9"/>
      <c r="U340" s="9"/>
    </row>
    <row r="341" spans="5:21" x14ac:dyDescent="0.2">
      <c r="E341" s="20"/>
      <c r="J341" s="6"/>
      <c r="K341" s="6"/>
      <c r="L341" s="6"/>
      <c r="M341" s="6"/>
      <c r="N341" s="9"/>
      <c r="O341" s="9"/>
      <c r="P341" s="9"/>
      <c r="Q341" s="9"/>
      <c r="R341" s="9"/>
      <c r="S341" s="9"/>
      <c r="T341" s="9"/>
      <c r="U341" s="9"/>
    </row>
    <row r="342" spans="5:21" x14ac:dyDescent="0.2">
      <c r="E342" s="20"/>
      <c r="J342" s="6"/>
      <c r="K342" s="6"/>
      <c r="L342" s="6"/>
      <c r="M342" s="6"/>
      <c r="N342" s="9"/>
      <c r="O342" s="9"/>
      <c r="P342" s="9"/>
      <c r="Q342" s="9"/>
      <c r="R342" s="9"/>
      <c r="S342" s="9"/>
      <c r="T342" s="9"/>
      <c r="U342" s="9"/>
    </row>
    <row r="343" spans="5:21" x14ac:dyDescent="0.2">
      <c r="E343" s="20"/>
      <c r="J343" s="6"/>
      <c r="K343" s="6"/>
      <c r="L343" s="6"/>
      <c r="M343" s="6"/>
      <c r="N343" s="9"/>
      <c r="O343" s="9"/>
      <c r="P343" s="9"/>
      <c r="Q343" s="9"/>
      <c r="R343" s="9"/>
      <c r="S343" s="9"/>
      <c r="T343" s="9"/>
      <c r="U343" s="9"/>
    </row>
    <row r="344" spans="5:21" x14ac:dyDescent="0.2">
      <c r="E344" s="20"/>
      <c r="J344" s="6"/>
      <c r="K344" s="6"/>
      <c r="L344" s="6"/>
      <c r="M344" s="6"/>
      <c r="N344" s="9"/>
      <c r="O344" s="9"/>
      <c r="P344" s="9"/>
      <c r="Q344" s="9"/>
      <c r="R344" s="9"/>
      <c r="S344" s="9"/>
      <c r="T344" s="9"/>
      <c r="U344" s="9"/>
    </row>
    <row r="345" spans="5:21" x14ac:dyDescent="0.2">
      <c r="E345" s="20"/>
      <c r="J345" s="6"/>
      <c r="K345" s="6"/>
      <c r="L345" s="6"/>
      <c r="M345" s="6"/>
      <c r="N345" s="9"/>
      <c r="O345" s="9"/>
      <c r="P345" s="9"/>
      <c r="Q345" s="9"/>
      <c r="R345" s="9"/>
      <c r="S345" s="9"/>
      <c r="T345" s="9"/>
      <c r="U345" s="9"/>
    </row>
    <row r="346" spans="5:21" x14ac:dyDescent="0.2">
      <c r="E346" s="20"/>
      <c r="J346" s="6"/>
      <c r="K346" s="6"/>
      <c r="L346" s="6"/>
      <c r="M346" s="6"/>
      <c r="N346" s="9"/>
      <c r="O346" s="9"/>
      <c r="P346" s="9"/>
      <c r="Q346" s="9"/>
      <c r="R346" s="9"/>
      <c r="S346" s="9"/>
      <c r="T346" s="9"/>
      <c r="U346" s="9"/>
    </row>
    <row r="347" spans="5:21" x14ac:dyDescent="0.2">
      <c r="E347" s="20"/>
      <c r="J347" s="6"/>
      <c r="K347" s="6"/>
      <c r="L347" s="6"/>
      <c r="M347" s="6"/>
      <c r="N347" s="9"/>
      <c r="O347" s="9"/>
      <c r="P347" s="9"/>
      <c r="Q347" s="9"/>
      <c r="R347" s="9"/>
      <c r="S347" s="9"/>
      <c r="T347" s="9"/>
      <c r="U347" s="9"/>
    </row>
    <row r="348" spans="5:21" x14ac:dyDescent="0.2">
      <c r="E348" s="20"/>
      <c r="J348" s="6"/>
      <c r="K348" s="6"/>
      <c r="L348" s="6"/>
      <c r="M348" s="6"/>
      <c r="N348" s="9"/>
      <c r="O348" s="9"/>
      <c r="P348" s="9"/>
      <c r="Q348" s="9"/>
      <c r="R348" s="9"/>
      <c r="S348" s="9"/>
      <c r="T348" s="9"/>
      <c r="U348" s="9"/>
    </row>
    <row r="349" spans="5:21" x14ac:dyDescent="0.2">
      <c r="E349" s="20"/>
      <c r="J349" s="6"/>
      <c r="K349" s="6"/>
      <c r="L349" s="6"/>
      <c r="M349" s="6"/>
      <c r="N349" s="9"/>
      <c r="O349" s="9"/>
      <c r="P349" s="9"/>
      <c r="Q349" s="9"/>
      <c r="R349" s="9"/>
      <c r="S349" s="9"/>
      <c r="T349" s="9"/>
      <c r="U349" s="9"/>
    </row>
    <row r="350" spans="5:21" x14ac:dyDescent="0.2">
      <c r="E350" s="20"/>
      <c r="J350" s="6"/>
      <c r="K350" s="6"/>
      <c r="L350" s="6"/>
      <c r="M350" s="6"/>
      <c r="N350" s="9"/>
      <c r="O350" s="9"/>
      <c r="P350" s="9"/>
      <c r="Q350" s="9"/>
      <c r="R350" s="9"/>
      <c r="S350" s="9"/>
      <c r="T350" s="9"/>
      <c r="U350" s="9"/>
    </row>
    <row r="351" spans="5:21" x14ac:dyDescent="0.2">
      <c r="E351" s="20"/>
      <c r="J351" s="6"/>
      <c r="K351" s="6"/>
      <c r="L351" s="6"/>
      <c r="M351" s="6"/>
      <c r="N351" s="9"/>
      <c r="O351" s="9"/>
      <c r="P351" s="9"/>
      <c r="Q351" s="9"/>
      <c r="R351" s="9"/>
      <c r="S351" s="9"/>
      <c r="T351" s="9"/>
      <c r="U351" s="9"/>
    </row>
    <row r="352" spans="5:21" x14ac:dyDescent="0.2">
      <c r="E352" s="20"/>
      <c r="J352" s="6"/>
      <c r="K352" s="6"/>
      <c r="L352" s="6"/>
      <c r="M352" s="6"/>
      <c r="N352" s="9"/>
      <c r="O352" s="9"/>
      <c r="P352" s="9"/>
      <c r="Q352" s="9"/>
      <c r="R352" s="9"/>
      <c r="S352" s="9"/>
      <c r="T352" s="9"/>
      <c r="U352" s="9"/>
    </row>
    <row r="353" spans="5:21" x14ac:dyDescent="0.2">
      <c r="E353" s="20"/>
      <c r="J353" s="6"/>
      <c r="K353" s="6"/>
      <c r="L353" s="6"/>
      <c r="M353" s="6"/>
      <c r="N353" s="9"/>
      <c r="O353" s="9"/>
      <c r="P353" s="9"/>
      <c r="Q353" s="9"/>
      <c r="R353" s="9"/>
      <c r="S353" s="9"/>
      <c r="T353" s="9"/>
      <c r="U353" s="9"/>
    </row>
    <row r="354" spans="5:21" x14ac:dyDescent="0.2">
      <c r="E354" s="20"/>
      <c r="J354" s="6"/>
      <c r="K354" s="6"/>
      <c r="L354" s="6"/>
      <c r="M354" s="6"/>
      <c r="N354" s="9"/>
      <c r="O354" s="9"/>
      <c r="P354" s="9"/>
      <c r="Q354" s="9"/>
      <c r="R354" s="9"/>
      <c r="S354" s="9"/>
      <c r="T354" s="9"/>
      <c r="U354" s="9"/>
    </row>
    <row r="355" spans="5:21" x14ac:dyDescent="0.2">
      <c r="E355" s="20"/>
      <c r="J355" s="6"/>
      <c r="K355" s="6"/>
      <c r="L355" s="6"/>
      <c r="M355" s="6"/>
      <c r="N355" s="9"/>
      <c r="O355" s="9"/>
      <c r="P355" s="9"/>
      <c r="Q355" s="9"/>
      <c r="R355" s="9"/>
      <c r="S355" s="9"/>
      <c r="T355" s="9"/>
      <c r="U355" s="9"/>
    </row>
    <row r="356" spans="5:21" x14ac:dyDescent="0.2">
      <c r="E356" s="20"/>
      <c r="J356" s="6"/>
      <c r="K356" s="6"/>
      <c r="L356" s="6"/>
      <c r="M356" s="6"/>
      <c r="N356" s="9"/>
      <c r="O356" s="9"/>
      <c r="P356" s="9"/>
      <c r="Q356" s="9"/>
      <c r="R356" s="9"/>
      <c r="S356" s="9"/>
      <c r="T356" s="9"/>
      <c r="U356" s="9"/>
    </row>
    <row r="357" spans="5:21" x14ac:dyDescent="0.2">
      <c r="E357" s="20"/>
      <c r="J357" s="6"/>
      <c r="K357" s="6"/>
      <c r="L357" s="6"/>
      <c r="M357" s="6"/>
      <c r="N357" s="9"/>
      <c r="O357" s="9"/>
      <c r="P357" s="9"/>
      <c r="Q357" s="9"/>
      <c r="R357" s="9"/>
      <c r="S357" s="9"/>
      <c r="T357" s="9"/>
      <c r="U357" s="9"/>
    </row>
    <row r="358" spans="5:21" x14ac:dyDescent="0.2">
      <c r="E358" s="20"/>
      <c r="J358" s="6"/>
      <c r="K358" s="6"/>
      <c r="L358" s="6"/>
      <c r="M358" s="6"/>
      <c r="N358" s="9"/>
      <c r="O358" s="9"/>
      <c r="P358" s="9"/>
      <c r="Q358" s="9"/>
      <c r="R358" s="9"/>
      <c r="S358" s="9"/>
      <c r="T358" s="9"/>
      <c r="U358" s="9"/>
    </row>
    <row r="359" spans="5:21" x14ac:dyDescent="0.2">
      <c r="E359" s="20"/>
      <c r="J359" s="6"/>
      <c r="K359" s="6"/>
      <c r="L359" s="6"/>
      <c r="M359" s="6"/>
      <c r="N359" s="9"/>
      <c r="O359" s="9"/>
      <c r="P359" s="9"/>
      <c r="Q359" s="9"/>
      <c r="R359" s="9"/>
      <c r="S359" s="9"/>
      <c r="T359" s="9"/>
      <c r="U359" s="9"/>
    </row>
    <row r="360" spans="5:21" x14ac:dyDescent="0.2">
      <c r="E360" s="20"/>
      <c r="J360" s="6"/>
      <c r="K360" s="6"/>
      <c r="L360" s="6"/>
      <c r="M360" s="6"/>
      <c r="N360" s="9"/>
      <c r="O360" s="9"/>
      <c r="P360" s="9"/>
      <c r="Q360" s="9"/>
      <c r="R360" s="9"/>
      <c r="S360" s="9"/>
      <c r="T360" s="9"/>
      <c r="U360" s="9"/>
    </row>
    <row r="361" spans="5:21" x14ac:dyDescent="0.2">
      <c r="E361" s="20"/>
      <c r="J361" s="6"/>
      <c r="K361" s="6"/>
      <c r="L361" s="6"/>
      <c r="M361" s="6"/>
      <c r="N361" s="9"/>
      <c r="O361" s="9"/>
      <c r="P361" s="9"/>
      <c r="Q361" s="9"/>
      <c r="R361" s="9"/>
      <c r="S361" s="9"/>
      <c r="T361" s="9"/>
      <c r="U361" s="9"/>
    </row>
    <row r="362" spans="5:21" x14ac:dyDescent="0.2">
      <c r="E362" s="20"/>
      <c r="J362" s="6"/>
      <c r="K362" s="6"/>
      <c r="L362" s="6"/>
      <c r="M362" s="6"/>
      <c r="N362" s="9"/>
      <c r="O362" s="9"/>
      <c r="P362" s="9"/>
      <c r="Q362" s="9"/>
      <c r="R362" s="9"/>
      <c r="S362" s="9"/>
      <c r="T362" s="9"/>
      <c r="U362" s="9"/>
    </row>
    <row r="363" spans="5:21" x14ac:dyDescent="0.2">
      <c r="E363" s="20"/>
      <c r="J363" s="6"/>
      <c r="K363" s="6"/>
      <c r="L363" s="6"/>
      <c r="M363" s="6"/>
      <c r="N363" s="9"/>
      <c r="O363" s="9"/>
      <c r="P363" s="9"/>
      <c r="Q363" s="9"/>
      <c r="R363" s="9"/>
      <c r="S363" s="9"/>
      <c r="T363" s="9"/>
      <c r="U363" s="9"/>
    </row>
    <row r="364" spans="5:21" x14ac:dyDescent="0.2">
      <c r="E364" s="20"/>
      <c r="J364" s="6"/>
      <c r="K364" s="6"/>
      <c r="L364" s="6"/>
      <c r="M364" s="6"/>
      <c r="N364" s="9"/>
      <c r="O364" s="9"/>
      <c r="P364" s="9"/>
      <c r="Q364" s="9"/>
      <c r="R364" s="9"/>
      <c r="S364" s="9"/>
      <c r="T364" s="9"/>
      <c r="U364" s="9"/>
    </row>
    <row r="365" spans="5:21" x14ac:dyDescent="0.2">
      <c r="E365" s="20"/>
      <c r="J365" s="6"/>
      <c r="K365" s="6"/>
      <c r="L365" s="6"/>
      <c r="M365" s="6"/>
      <c r="N365" s="9"/>
      <c r="O365" s="9"/>
      <c r="P365" s="9"/>
      <c r="Q365" s="9"/>
      <c r="R365" s="9"/>
      <c r="S365" s="9"/>
      <c r="T365" s="9"/>
      <c r="U365" s="9"/>
    </row>
    <row r="366" spans="5:21" x14ac:dyDescent="0.2">
      <c r="E366" s="20"/>
      <c r="J366" s="6"/>
      <c r="K366" s="6"/>
      <c r="L366" s="6"/>
      <c r="M366" s="6"/>
      <c r="N366" s="9"/>
      <c r="O366" s="9"/>
      <c r="P366" s="9"/>
      <c r="Q366" s="9"/>
      <c r="R366" s="9"/>
      <c r="S366" s="9"/>
      <c r="T366" s="9"/>
      <c r="U366" s="9"/>
    </row>
    <row r="367" spans="5:21" x14ac:dyDescent="0.2">
      <c r="E367" s="20"/>
      <c r="J367" s="6"/>
      <c r="K367" s="6"/>
      <c r="L367" s="6"/>
      <c r="M367" s="6"/>
      <c r="N367" s="9"/>
      <c r="O367" s="9"/>
      <c r="P367" s="9"/>
      <c r="Q367" s="9"/>
      <c r="R367" s="9"/>
      <c r="S367" s="9"/>
      <c r="T367" s="9"/>
      <c r="U367" s="9"/>
    </row>
    <row r="368" spans="5:21" x14ac:dyDescent="0.2">
      <c r="E368" s="20"/>
      <c r="J368" s="6"/>
      <c r="K368" s="6"/>
      <c r="L368" s="6"/>
      <c r="M368" s="6"/>
      <c r="N368" s="9"/>
      <c r="O368" s="9"/>
      <c r="P368" s="9"/>
      <c r="Q368" s="9"/>
      <c r="R368" s="9"/>
      <c r="S368" s="9"/>
      <c r="T368" s="9"/>
      <c r="U368" s="9"/>
    </row>
    <row r="369" spans="5:21" x14ac:dyDescent="0.2">
      <c r="E369" s="20"/>
      <c r="J369" s="6"/>
      <c r="K369" s="6"/>
      <c r="L369" s="6"/>
      <c r="M369" s="6"/>
      <c r="N369" s="9"/>
      <c r="O369" s="9"/>
      <c r="P369" s="9"/>
      <c r="Q369" s="9"/>
      <c r="R369" s="9"/>
      <c r="S369" s="9"/>
      <c r="T369" s="9"/>
      <c r="U369" s="9"/>
    </row>
    <row r="370" spans="5:21" x14ac:dyDescent="0.2">
      <c r="E370" s="20"/>
      <c r="J370" s="6"/>
      <c r="K370" s="6"/>
      <c r="L370" s="6"/>
      <c r="M370" s="6"/>
      <c r="N370" s="9"/>
      <c r="O370" s="9"/>
      <c r="P370" s="9"/>
      <c r="Q370" s="9"/>
      <c r="R370" s="9"/>
      <c r="S370" s="9"/>
      <c r="T370" s="9"/>
      <c r="U370" s="9"/>
    </row>
    <row r="371" spans="5:21" x14ac:dyDescent="0.2">
      <c r="E371" s="20"/>
      <c r="J371" s="6"/>
      <c r="K371" s="6"/>
      <c r="L371" s="6"/>
      <c r="M371" s="6"/>
      <c r="N371" s="9"/>
      <c r="O371" s="9"/>
      <c r="P371" s="9"/>
      <c r="Q371" s="9"/>
      <c r="R371" s="9"/>
      <c r="S371" s="9"/>
      <c r="T371" s="9"/>
      <c r="U371" s="9"/>
    </row>
    <row r="372" spans="5:21" x14ac:dyDescent="0.2">
      <c r="E372" s="20"/>
      <c r="J372" s="6"/>
      <c r="K372" s="6"/>
      <c r="L372" s="6"/>
      <c r="M372" s="6"/>
      <c r="N372" s="9"/>
      <c r="O372" s="9"/>
      <c r="P372" s="9"/>
      <c r="Q372" s="9"/>
      <c r="R372" s="9"/>
      <c r="S372" s="9"/>
      <c r="T372" s="9"/>
      <c r="U372" s="9"/>
    </row>
    <row r="373" spans="5:21" x14ac:dyDescent="0.2">
      <c r="E373" s="20"/>
      <c r="J373" s="6"/>
      <c r="K373" s="6"/>
      <c r="L373" s="6"/>
      <c r="M373" s="6"/>
      <c r="N373" s="9"/>
      <c r="O373" s="9"/>
      <c r="P373" s="9"/>
      <c r="Q373" s="9"/>
      <c r="R373" s="9"/>
      <c r="S373" s="9"/>
      <c r="T373" s="9"/>
      <c r="U373" s="9"/>
    </row>
    <row r="374" spans="5:21" x14ac:dyDescent="0.2">
      <c r="E374" s="20"/>
      <c r="J374" s="6"/>
      <c r="K374" s="6"/>
      <c r="L374" s="6"/>
      <c r="M374" s="6"/>
      <c r="N374" s="9"/>
      <c r="O374" s="9"/>
      <c r="P374" s="9"/>
      <c r="Q374" s="9"/>
      <c r="R374" s="9"/>
      <c r="S374" s="9"/>
      <c r="T374" s="9"/>
      <c r="U374" s="9"/>
    </row>
    <row r="375" spans="5:21" x14ac:dyDescent="0.2">
      <c r="E375" s="20"/>
      <c r="J375" s="6"/>
      <c r="K375" s="6"/>
      <c r="L375" s="6"/>
      <c r="M375" s="6"/>
      <c r="N375" s="9"/>
      <c r="O375" s="9"/>
      <c r="P375" s="9"/>
      <c r="Q375" s="9"/>
      <c r="R375" s="9"/>
      <c r="S375" s="9"/>
      <c r="T375" s="9"/>
      <c r="U375" s="9"/>
    </row>
    <row r="376" spans="5:21" x14ac:dyDescent="0.2">
      <c r="E376" s="20"/>
      <c r="J376" s="6"/>
      <c r="K376" s="6"/>
      <c r="L376" s="6"/>
      <c r="M376" s="6"/>
      <c r="N376" s="9"/>
      <c r="O376" s="9"/>
      <c r="P376" s="9"/>
      <c r="Q376" s="9"/>
      <c r="R376" s="9"/>
      <c r="S376" s="9"/>
      <c r="T376" s="9"/>
      <c r="U376" s="9"/>
    </row>
    <row r="377" spans="5:21" x14ac:dyDescent="0.2">
      <c r="E377" s="20"/>
      <c r="J377" s="6"/>
      <c r="K377" s="6"/>
      <c r="L377" s="6"/>
      <c r="M377" s="6"/>
      <c r="N377" s="9"/>
      <c r="O377" s="9"/>
      <c r="P377" s="9"/>
      <c r="Q377" s="9"/>
      <c r="R377" s="9"/>
      <c r="S377" s="9"/>
      <c r="T377" s="9"/>
      <c r="U377" s="9"/>
    </row>
    <row r="378" spans="5:21" x14ac:dyDescent="0.2">
      <c r="E378" s="20"/>
      <c r="J378" s="6"/>
      <c r="K378" s="6"/>
      <c r="L378" s="6"/>
      <c r="M378" s="6"/>
      <c r="N378" s="9"/>
      <c r="O378" s="9"/>
      <c r="P378" s="9"/>
      <c r="Q378" s="9"/>
      <c r="R378" s="9"/>
      <c r="S378" s="9"/>
      <c r="T378" s="9"/>
      <c r="U378" s="9"/>
    </row>
    <row r="379" spans="5:21" x14ac:dyDescent="0.2">
      <c r="E379" s="20"/>
      <c r="J379" s="6"/>
      <c r="K379" s="6"/>
      <c r="L379" s="6"/>
      <c r="M379" s="6"/>
      <c r="N379" s="9"/>
      <c r="O379" s="9"/>
      <c r="P379" s="9"/>
      <c r="Q379" s="9"/>
      <c r="R379" s="9"/>
      <c r="S379" s="9"/>
      <c r="T379" s="9"/>
      <c r="U379" s="9"/>
    </row>
    <row r="380" spans="5:21" x14ac:dyDescent="0.2">
      <c r="E380" s="20"/>
      <c r="J380" s="6"/>
      <c r="K380" s="6"/>
      <c r="L380" s="6"/>
      <c r="M380" s="6"/>
      <c r="N380" s="9"/>
      <c r="O380" s="9"/>
      <c r="P380" s="9"/>
      <c r="Q380" s="9"/>
      <c r="R380" s="9"/>
      <c r="S380" s="9"/>
      <c r="T380" s="9"/>
      <c r="U380" s="9"/>
    </row>
    <row r="381" spans="5:21" x14ac:dyDescent="0.2">
      <c r="E381" s="20"/>
      <c r="J381" s="6"/>
      <c r="K381" s="6"/>
      <c r="L381" s="6"/>
      <c r="M381" s="6"/>
      <c r="N381" s="9"/>
      <c r="O381" s="9"/>
      <c r="P381" s="9"/>
      <c r="Q381" s="9"/>
      <c r="R381" s="9"/>
      <c r="S381" s="9"/>
      <c r="T381" s="9"/>
      <c r="U381" s="9"/>
    </row>
    <row r="382" spans="5:21" x14ac:dyDescent="0.2">
      <c r="E382" s="20"/>
      <c r="J382" s="6"/>
      <c r="K382" s="6"/>
      <c r="L382" s="6"/>
      <c r="M382" s="6"/>
      <c r="N382" s="9"/>
      <c r="O382" s="9"/>
      <c r="P382" s="9"/>
      <c r="Q382" s="9"/>
      <c r="R382" s="9"/>
      <c r="S382" s="9"/>
      <c r="T382" s="9"/>
      <c r="U382" s="9"/>
    </row>
    <row r="383" spans="5:21" x14ac:dyDescent="0.2">
      <c r="E383" s="20"/>
      <c r="J383" s="6"/>
      <c r="K383" s="6"/>
      <c r="L383" s="6"/>
      <c r="M383" s="6"/>
      <c r="N383" s="9"/>
      <c r="O383" s="9"/>
      <c r="P383" s="9"/>
      <c r="Q383" s="9"/>
      <c r="R383" s="9"/>
      <c r="S383" s="9"/>
      <c r="T383" s="9"/>
      <c r="U383" s="9"/>
    </row>
    <row r="384" spans="5:21" x14ac:dyDescent="0.2">
      <c r="E384" s="20"/>
      <c r="J384" s="6"/>
      <c r="K384" s="6"/>
      <c r="L384" s="6"/>
      <c r="M384" s="6"/>
      <c r="N384" s="9"/>
      <c r="O384" s="9"/>
      <c r="P384" s="9"/>
      <c r="Q384" s="9"/>
      <c r="R384" s="9"/>
      <c r="S384" s="9"/>
      <c r="T384" s="9"/>
      <c r="U384" s="9"/>
    </row>
    <row r="385" spans="5:21" x14ac:dyDescent="0.2">
      <c r="E385" s="20"/>
      <c r="J385" s="6"/>
      <c r="K385" s="6"/>
      <c r="L385" s="6"/>
      <c r="M385" s="6"/>
      <c r="N385" s="9"/>
      <c r="O385" s="9"/>
      <c r="P385" s="9"/>
      <c r="Q385" s="9"/>
      <c r="R385" s="9"/>
      <c r="S385" s="9"/>
      <c r="T385" s="9"/>
      <c r="U385" s="9"/>
    </row>
    <row r="386" spans="5:21" x14ac:dyDescent="0.2">
      <c r="E386" s="20"/>
      <c r="J386" s="6"/>
      <c r="K386" s="6"/>
      <c r="L386" s="6"/>
      <c r="M386" s="6"/>
      <c r="N386" s="9"/>
      <c r="O386" s="9"/>
      <c r="P386" s="9"/>
      <c r="Q386" s="9"/>
      <c r="R386" s="9"/>
      <c r="S386" s="9"/>
      <c r="T386" s="9"/>
      <c r="U386" s="9"/>
    </row>
    <row r="387" spans="5:21" x14ac:dyDescent="0.2">
      <c r="E387" s="20"/>
      <c r="J387" s="6"/>
      <c r="K387" s="6"/>
      <c r="L387" s="6"/>
      <c r="M387" s="6"/>
      <c r="N387" s="9"/>
      <c r="O387" s="9"/>
      <c r="P387" s="9"/>
      <c r="Q387" s="9"/>
      <c r="R387" s="9"/>
      <c r="S387" s="9"/>
      <c r="T387" s="9"/>
      <c r="U387" s="9"/>
    </row>
    <row r="388" spans="5:21" x14ac:dyDescent="0.2">
      <c r="E388" s="20"/>
      <c r="J388" s="6"/>
      <c r="K388" s="6"/>
      <c r="L388" s="6"/>
      <c r="M388" s="6"/>
      <c r="N388" s="9"/>
      <c r="O388" s="9"/>
      <c r="P388" s="9"/>
      <c r="Q388" s="9"/>
      <c r="R388" s="9"/>
      <c r="S388" s="9"/>
      <c r="T388" s="9"/>
      <c r="U388" s="9"/>
    </row>
    <row r="389" spans="5:21" x14ac:dyDescent="0.2">
      <c r="E389" s="20"/>
      <c r="J389" s="6"/>
      <c r="K389" s="6"/>
      <c r="L389" s="6"/>
      <c r="M389" s="6"/>
      <c r="N389" s="9"/>
      <c r="O389" s="9"/>
      <c r="P389" s="9"/>
      <c r="Q389" s="9"/>
      <c r="R389" s="9"/>
      <c r="S389" s="9"/>
      <c r="T389" s="9"/>
      <c r="U389" s="9"/>
    </row>
    <row r="390" spans="5:21" x14ac:dyDescent="0.2">
      <c r="E390" s="20"/>
      <c r="J390" s="6"/>
      <c r="K390" s="6"/>
      <c r="L390" s="6"/>
      <c r="M390" s="6"/>
      <c r="N390" s="9"/>
      <c r="O390" s="9"/>
      <c r="P390" s="9"/>
      <c r="Q390" s="9"/>
      <c r="R390" s="9"/>
      <c r="S390" s="9"/>
      <c r="T390" s="9"/>
      <c r="U390" s="9"/>
    </row>
    <row r="391" spans="5:21" x14ac:dyDescent="0.2">
      <c r="E391" s="20"/>
      <c r="J391" s="6"/>
      <c r="K391" s="6"/>
      <c r="L391" s="6"/>
      <c r="M391" s="6"/>
      <c r="N391" s="9"/>
      <c r="O391" s="9"/>
      <c r="P391" s="9"/>
      <c r="Q391" s="9"/>
      <c r="R391" s="9"/>
      <c r="S391" s="9"/>
      <c r="T391" s="9"/>
      <c r="U391" s="9"/>
    </row>
    <row r="392" spans="5:21" x14ac:dyDescent="0.2">
      <c r="E392" s="20"/>
      <c r="J392" s="6"/>
      <c r="K392" s="6"/>
      <c r="L392" s="6"/>
      <c r="M392" s="6"/>
      <c r="N392" s="9"/>
      <c r="O392" s="9"/>
      <c r="P392" s="9"/>
      <c r="Q392" s="9"/>
      <c r="R392" s="9"/>
      <c r="S392" s="9"/>
      <c r="T392" s="9"/>
      <c r="U392" s="9"/>
    </row>
    <row r="393" spans="5:21" x14ac:dyDescent="0.2">
      <c r="E393" s="20"/>
      <c r="J393" s="6"/>
      <c r="K393" s="6"/>
      <c r="L393" s="6"/>
      <c r="M393" s="6"/>
      <c r="N393" s="9"/>
      <c r="O393" s="9"/>
      <c r="P393" s="9"/>
      <c r="Q393" s="9"/>
      <c r="R393" s="9"/>
      <c r="S393" s="9"/>
      <c r="T393" s="9"/>
      <c r="U393" s="9"/>
    </row>
    <row r="394" spans="5:21" x14ac:dyDescent="0.2">
      <c r="E394" s="20"/>
      <c r="J394" s="6"/>
      <c r="K394" s="6"/>
      <c r="L394" s="6"/>
      <c r="M394" s="6"/>
      <c r="N394" s="9"/>
      <c r="O394" s="9"/>
      <c r="P394" s="9"/>
      <c r="Q394" s="9"/>
      <c r="R394" s="9"/>
      <c r="S394" s="9"/>
      <c r="T394" s="9"/>
      <c r="U394" s="9"/>
    </row>
    <row r="395" spans="5:21" x14ac:dyDescent="0.2">
      <c r="E395" s="20"/>
      <c r="J395" s="6"/>
      <c r="K395" s="6"/>
      <c r="L395" s="6"/>
      <c r="M395" s="6"/>
      <c r="N395" s="9"/>
      <c r="O395" s="9"/>
      <c r="P395" s="9"/>
      <c r="Q395" s="9"/>
      <c r="R395" s="9"/>
      <c r="S395" s="9"/>
      <c r="T395" s="9"/>
      <c r="U395" s="9"/>
    </row>
    <row r="396" spans="5:21" x14ac:dyDescent="0.2">
      <c r="E396" s="20"/>
      <c r="J396" s="6"/>
      <c r="K396" s="6"/>
      <c r="L396" s="6"/>
      <c r="M396" s="6"/>
      <c r="N396" s="9"/>
      <c r="O396" s="9"/>
      <c r="P396" s="9"/>
      <c r="Q396" s="9"/>
      <c r="R396" s="9"/>
      <c r="S396" s="9"/>
      <c r="T396" s="9"/>
      <c r="U396" s="9"/>
    </row>
    <row r="397" spans="5:21" x14ac:dyDescent="0.2">
      <c r="E397" s="20"/>
      <c r="J397" s="6"/>
      <c r="K397" s="6"/>
      <c r="L397" s="6"/>
      <c r="M397" s="6"/>
      <c r="N397" s="9"/>
      <c r="O397" s="9"/>
      <c r="P397" s="9"/>
      <c r="Q397" s="9"/>
      <c r="R397" s="9"/>
      <c r="S397" s="9"/>
      <c r="T397" s="9"/>
      <c r="U397" s="9"/>
    </row>
    <row r="398" spans="5:21" x14ac:dyDescent="0.2">
      <c r="E398" s="20"/>
      <c r="J398" s="6"/>
      <c r="K398" s="6"/>
      <c r="L398" s="6"/>
      <c r="M398" s="6"/>
      <c r="N398" s="9"/>
      <c r="O398" s="9"/>
      <c r="P398" s="9"/>
      <c r="Q398" s="9"/>
      <c r="R398" s="9"/>
      <c r="S398" s="9"/>
      <c r="T398" s="9"/>
      <c r="U398" s="9"/>
    </row>
    <row r="399" spans="5:21" x14ac:dyDescent="0.2">
      <c r="E399" s="20"/>
      <c r="J399" s="6"/>
      <c r="K399" s="6"/>
      <c r="L399" s="6"/>
      <c r="M399" s="6"/>
      <c r="N399" s="9"/>
      <c r="O399" s="9"/>
      <c r="P399" s="9"/>
      <c r="Q399" s="9"/>
      <c r="R399" s="9"/>
      <c r="S399" s="9"/>
      <c r="T399" s="9"/>
      <c r="U399" s="9"/>
    </row>
    <row r="400" spans="5:21" x14ac:dyDescent="0.2">
      <c r="E400" s="20"/>
      <c r="J400" s="6"/>
      <c r="K400" s="6"/>
      <c r="L400" s="6"/>
      <c r="M400" s="6"/>
      <c r="N400" s="9"/>
      <c r="O400" s="9"/>
      <c r="P400" s="9"/>
      <c r="Q400" s="9"/>
      <c r="R400" s="9"/>
      <c r="S400" s="9"/>
      <c r="T400" s="9"/>
      <c r="U400" s="9"/>
    </row>
    <row r="401" spans="5:21" x14ac:dyDescent="0.2">
      <c r="E401" s="20"/>
      <c r="J401" s="6"/>
      <c r="K401" s="6"/>
      <c r="L401" s="6"/>
      <c r="M401" s="6"/>
      <c r="N401" s="9"/>
      <c r="O401" s="9"/>
      <c r="P401" s="9"/>
      <c r="Q401" s="9"/>
      <c r="R401" s="9"/>
      <c r="S401" s="9"/>
      <c r="T401" s="9"/>
      <c r="U401" s="9"/>
    </row>
    <row r="402" spans="5:21" x14ac:dyDescent="0.2">
      <c r="E402" s="20"/>
      <c r="J402" s="6"/>
      <c r="K402" s="6"/>
      <c r="L402" s="6"/>
      <c r="M402" s="6"/>
      <c r="N402" s="9"/>
      <c r="O402" s="9"/>
      <c r="P402" s="9"/>
      <c r="Q402" s="9"/>
      <c r="R402" s="9"/>
      <c r="S402" s="9"/>
      <c r="T402" s="9"/>
      <c r="U402" s="9"/>
    </row>
    <row r="403" spans="5:21" x14ac:dyDescent="0.2">
      <c r="E403" s="20"/>
      <c r="J403" s="6"/>
      <c r="K403" s="6"/>
      <c r="L403" s="6"/>
      <c r="M403" s="6"/>
      <c r="N403" s="9"/>
      <c r="O403" s="9"/>
      <c r="P403" s="9"/>
      <c r="Q403" s="9"/>
      <c r="R403" s="9"/>
      <c r="S403" s="9"/>
      <c r="T403" s="9"/>
      <c r="U403" s="9"/>
    </row>
    <row r="404" spans="5:21" x14ac:dyDescent="0.2">
      <c r="E404" s="20"/>
      <c r="J404" s="6"/>
      <c r="K404" s="6"/>
      <c r="L404" s="6"/>
      <c r="M404" s="6"/>
      <c r="N404" s="9"/>
      <c r="O404" s="9"/>
      <c r="P404" s="9"/>
      <c r="Q404" s="9"/>
      <c r="R404" s="9"/>
      <c r="S404" s="9"/>
      <c r="T404" s="9"/>
      <c r="U404" s="9"/>
    </row>
    <row r="405" spans="5:21" x14ac:dyDescent="0.2">
      <c r="E405" s="20"/>
      <c r="J405" s="6"/>
      <c r="K405" s="6"/>
      <c r="L405" s="6"/>
      <c r="M405" s="6"/>
      <c r="N405" s="9"/>
      <c r="O405" s="9"/>
      <c r="P405" s="9"/>
      <c r="Q405" s="9"/>
      <c r="R405" s="9"/>
      <c r="S405" s="9"/>
      <c r="T405" s="9"/>
      <c r="U405" s="9"/>
    </row>
    <row r="406" spans="5:21" x14ac:dyDescent="0.2">
      <c r="E406" s="20"/>
      <c r="J406" s="6"/>
      <c r="K406" s="6"/>
      <c r="L406" s="6"/>
      <c r="M406" s="6"/>
      <c r="N406" s="9"/>
      <c r="O406" s="9"/>
      <c r="P406" s="9"/>
      <c r="Q406" s="9"/>
      <c r="R406" s="9"/>
      <c r="S406" s="9"/>
      <c r="T406" s="9"/>
      <c r="U406" s="9"/>
    </row>
    <row r="407" spans="5:21" x14ac:dyDescent="0.2">
      <c r="E407" s="20"/>
      <c r="J407" s="6"/>
      <c r="K407" s="6"/>
      <c r="L407" s="6"/>
      <c r="M407" s="6"/>
      <c r="N407" s="9"/>
      <c r="O407" s="9"/>
      <c r="P407" s="9"/>
      <c r="Q407" s="9"/>
      <c r="R407" s="9"/>
      <c r="S407" s="9"/>
      <c r="T407" s="9"/>
      <c r="U407" s="9"/>
    </row>
    <row r="408" spans="5:21" x14ac:dyDescent="0.2">
      <c r="E408" s="20"/>
      <c r="J408" s="6"/>
      <c r="K408" s="6"/>
      <c r="L408" s="6"/>
      <c r="M408" s="6"/>
      <c r="N408" s="9"/>
      <c r="O408" s="9"/>
      <c r="P408" s="9"/>
      <c r="Q408" s="9"/>
      <c r="R408" s="9"/>
      <c r="S408" s="9"/>
      <c r="T408" s="9"/>
      <c r="U408" s="9"/>
    </row>
    <row r="409" spans="5:21" x14ac:dyDescent="0.2">
      <c r="E409" s="20"/>
      <c r="J409" s="6"/>
      <c r="K409" s="6"/>
      <c r="L409" s="6"/>
      <c r="M409" s="6"/>
      <c r="N409" s="9"/>
      <c r="O409" s="9"/>
      <c r="P409" s="9"/>
      <c r="Q409" s="9"/>
      <c r="R409" s="9"/>
      <c r="S409" s="9"/>
      <c r="T409" s="9"/>
      <c r="U409" s="9"/>
    </row>
    <row r="410" spans="5:21" x14ac:dyDescent="0.2">
      <c r="E410" s="20"/>
      <c r="J410" s="6"/>
      <c r="K410" s="6"/>
      <c r="L410" s="6"/>
      <c r="M410" s="6"/>
      <c r="N410" s="9"/>
      <c r="O410" s="9"/>
      <c r="P410" s="9"/>
      <c r="Q410" s="9"/>
      <c r="R410" s="9"/>
      <c r="S410" s="9"/>
      <c r="T410" s="9"/>
      <c r="U410" s="9"/>
    </row>
    <row r="411" spans="5:21" x14ac:dyDescent="0.2">
      <c r="E411" s="20"/>
      <c r="J411" s="6"/>
      <c r="K411" s="6"/>
      <c r="L411" s="6"/>
      <c r="M411" s="6"/>
      <c r="N411" s="9"/>
      <c r="O411" s="9"/>
      <c r="P411" s="9"/>
      <c r="Q411" s="9"/>
      <c r="R411" s="9"/>
      <c r="S411" s="9"/>
      <c r="T411" s="9"/>
      <c r="U411" s="9"/>
    </row>
    <row r="412" spans="5:21" x14ac:dyDescent="0.2">
      <c r="E412" s="20"/>
      <c r="J412" s="6"/>
      <c r="K412" s="6"/>
      <c r="L412" s="6"/>
      <c r="M412" s="6"/>
      <c r="N412" s="9"/>
      <c r="O412" s="9"/>
      <c r="P412" s="9"/>
      <c r="Q412" s="9"/>
      <c r="R412" s="9"/>
      <c r="S412" s="9"/>
      <c r="T412" s="9"/>
      <c r="U412" s="9"/>
    </row>
    <row r="413" spans="5:21" x14ac:dyDescent="0.2">
      <c r="E413" s="20"/>
      <c r="J413" s="6"/>
      <c r="K413" s="6"/>
      <c r="L413" s="6"/>
      <c r="M413" s="6"/>
      <c r="N413" s="9"/>
      <c r="O413" s="9"/>
      <c r="P413" s="9"/>
      <c r="Q413" s="9"/>
      <c r="R413" s="9"/>
      <c r="S413" s="9"/>
      <c r="T413" s="9"/>
      <c r="U413" s="9"/>
    </row>
    <row r="414" spans="5:21" x14ac:dyDescent="0.2">
      <c r="E414" s="20"/>
      <c r="J414" s="6"/>
      <c r="K414" s="6"/>
      <c r="L414" s="6"/>
      <c r="M414" s="6"/>
      <c r="N414" s="9"/>
      <c r="O414" s="9"/>
      <c r="P414" s="9"/>
      <c r="Q414" s="9"/>
      <c r="R414" s="9"/>
      <c r="S414" s="9"/>
      <c r="T414" s="9"/>
      <c r="U414" s="9"/>
    </row>
    <row r="415" spans="5:21" x14ac:dyDescent="0.2">
      <c r="E415" s="20"/>
      <c r="J415" s="6"/>
      <c r="K415" s="6"/>
      <c r="L415" s="6"/>
      <c r="M415" s="6"/>
      <c r="N415" s="9"/>
      <c r="O415" s="9"/>
      <c r="P415" s="9"/>
      <c r="Q415" s="9"/>
      <c r="R415" s="9"/>
      <c r="S415" s="9"/>
      <c r="T415" s="9"/>
      <c r="U415" s="9"/>
    </row>
    <row r="416" spans="5:21" x14ac:dyDescent="0.2">
      <c r="E416" s="20"/>
      <c r="J416" s="6"/>
      <c r="K416" s="6"/>
      <c r="L416" s="6"/>
      <c r="M416" s="6"/>
      <c r="N416" s="9"/>
      <c r="O416" s="9"/>
      <c r="P416" s="9"/>
      <c r="Q416" s="9"/>
      <c r="R416" s="9"/>
      <c r="S416" s="9"/>
      <c r="T416" s="9"/>
      <c r="U416" s="9"/>
    </row>
    <row r="417" spans="5:21" x14ac:dyDescent="0.2">
      <c r="E417" s="20"/>
      <c r="J417" s="6"/>
      <c r="K417" s="6"/>
      <c r="L417" s="6"/>
      <c r="M417" s="6"/>
      <c r="N417" s="9"/>
      <c r="O417" s="9"/>
      <c r="P417" s="9"/>
      <c r="Q417" s="9"/>
      <c r="R417" s="9"/>
      <c r="S417" s="9"/>
      <c r="T417" s="9"/>
      <c r="U417" s="9"/>
    </row>
    <row r="418" spans="5:21" x14ac:dyDescent="0.2">
      <c r="E418" s="20"/>
      <c r="J418" s="6"/>
      <c r="K418" s="6"/>
      <c r="L418" s="6"/>
      <c r="M418" s="6"/>
      <c r="N418" s="9"/>
      <c r="O418" s="9"/>
      <c r="P418" s="9"/>
      <c r="Q418" s="9"/>
      <c r="R418" s="9"/>
      <c r="S418" s="9"/>
      <c r="T418" s="9"/>
      <c r="U418" s="9"/>
    </row>
    <row r="419" spans="5:21" x14ac:dyDescent="0.2">
      <c r="E419" s="20"/>
      <c r="J419" s="6"/>
      <c r="K419" s="6"/>
      <c r="L419" s="6"/>
      <c r="M419" s="6"/>
      <c r="N419" s="9"/>
      <c r="O419" s="9"/>
      <c r="P419" s="9"/>
      <c r="Q419" s="9"/>
      <c r="R419" s="9"/>
      <c r="S419" s="9"/>
      <c r="T419" s="9"/>
      <c r="U419" s="9"/>
    </row>
    <row r="420" spans="5:21" x14ac:dyDescent="0.2">
      <c r="E420" s="20"/>
      <c r="J420" s="6"/>
      <c r="K420" s="6"/>
      <c r="L420" s="6"/>
      <c r="M420" s="6"/>
      <c r="N420" s="9"/>
      <c r="O420" s="9"/>
      <c r="P420" s="9"/>
      <c r="Q420" s="9"/>
      <c r="R420" s="9"/>
      <c r="S420" s="9"/>
      <c r="T420" s="9"/>
      <c r="U420" s="9"/>
    </row>
    <row r="421" spans="5:21" x14ac:dyDescent="0.2">
      <c r="E421" s="20"/>
      <c r="J421" s="6"/>
      <c r="K421" s="6"/>
      <c r="L421" s="6"/>
      <c r="M421" s="6"/>
      <c r="N421" s="9"/>
      <c r="O421" s="9"/>
      <c r="P421" s="9"/>
      <c r="Q421" s="9"/>
      <c r="R421" s="9"/>
      <c r="S421" s="9"/>
      <c r="T421" s="9"/>
      <c r="U421" s="9"/>
    </row>
    <row r="422" spans="5:21" x14ac:dyDescent="0.2">
      <c r="E422" s="20"/>
      <c r="J422" s="6"/>
      <c r="K422" s="6"/>
      <c r="L422" s="6"/>
      <c r="M422" s="6"/>
      <c r="N422" s="9"/>
      <c r="O422" s="9"/>
      <c r="P422" s="9"/>
      <c r="Q422" s="9"/>
      <c r="R422" s="9"/>
      <c r="S422" s="9"/>
      <c r="T422" s="9"/>
      <c r="U422" s="9"/>
    </row>
    <row r="423" spans="5:21" x14ac:dyDescent="0.2">
      <c r="E423" s="20"/>
      <c r="J423" s="6"/>
      <c r="K423" s="6"/>
      <c r="L423" s="6"/>
      <c r="M423" s="6"/>
      <c r="N423" s="9"/>
      <c r="O423" s="9"/>
      <c r="P423" s="9"/>
      <c r="Q423" s="9"/>
      <c r="R423" s="9"/>
      <c r="S423" s="9"/>
      <c r="T423" s="9"/>
      <c r="U423" s="9"/>
    </row>
    <row r="424" spans="5:21" x14ac:dyDescent="0.2">
      <c r="E424" s="20"/>
      <c r="J424" s="6"/>
      <c r="K424" s="6"/>
      <c r="L424" s="6"/>
      <c r="M424" s="6"/>
      <c r="N424" s="9"/>
      <c r="O424" s="9"/>
      <c r="P424" s="9"/>
      <c r="Q424" s="9"/>
      <c r="R424" s="9"/>
      <c r="S424" s="9"/>
      <c r="T424" s="9"/>
      <c r="U424" s="9"/>
    </row>
    <row r="425" spans="5:21" x14ac:dyDescent="0.2">
      <c r="E425" s="20"/>
      <c r="J425" s="6"/>
      <c r="K425" s="6"/>
      <c r="L425" s="6"/>
      <c r="M425" s="6"/>
      <c r="N425" s="9"/>
      <c r="O425" s="9"/>
      <c r="P425" s="9"/>
      <c r="Q425" s="9"/>
      <c r="R425" s="9"/>
      <c r="S425" s="9"/>
      <c r="T425" s="9"/>
      <c r="U425" s="9"/>
    </row>
    <row r="426" spans="5:21" x14ac:dyDescent="0.2">
      <c r="E426" s="20"/>
      <c r="J426" s="6"/>
      <c r="K426" s="6"/>
      <c r="L426" s="6"/>
      <c r="M426" s="6"/>
      <c r="N426" s="9"/>
      <c r="O426" s="9"/>
      <c r="P426" s="9"/>
      <c r="Q426" s="9"/>
      <c r="R426" s="9"/>
      <c r="S426" s="9"/>
      <c r="T426" s="9"/>
      <c r="U426" s="9"/>
    </row>
    <row r="427" spans="5:21" x14ac:dyDescent="0.2">
      <c r="E427" s="20"/>
      <c r="J427" s="6"/>
      <c r="K427" s="6"/>
      <c r="L427" s="6"/>
      <c r="M427" s="6"/>
      <c r="N427" s="9"/>
      <c r="O427" s="9"/>
      <c r="P427" s="9"/>
      <c r="Q427" s="9"/>
      <c r="R427" s="9"/>
      <c r="S427" s="9"/>
      <c r="T427" s="9"/>
      <c r="U427" s="9"/>
    </row>
    <row r="428" spans="5:21" x14ac:dyDescent="0.2">
      <c r="E428" s="20"/>
      <c r="J428" s="6"/>
      <c r="K428" s="6"/>
      <c r="L428" s="6"/>
      <c r="M428" s="6"/>
      <c r="N428" s="9"/>
      <c r="O428" s="9"/>
      <c r="P428" s="9"/>
      <c r="Q428" s="9"/>
      <c r="R428" s="9"/>
      <c r="S428" s="9"/>
      <c r="T428" s="9"/>
      <c r="U428" s="9"/>
    </row>
    <row r="429" spans="5:21" x14ac:dyDescent="0.2">
      <c r="E429" s="20"/>
      <c r="J429" s="6"/>
      <c r="K429" s="6"/>
      <c r="L429" s="6"/>
      <c r="M429" s="6"/>
      <c r="N429" s="9"/>
      <c r="O429" s="9"/>
      <c r="P429" s="9"/>
      <c r="Q429" s="9"/>
      <c r="R429" s="9"/>
      <c r="S429" s="9"/>
      <c r="T429" s="9"/>
      <c r="U429" s="9"/>
    </row>
    <row r="430" spans="5:21" x14ac:dyDescent="0.2">
      <c r="E430" s="20"/>
      <c r="J430" s="6"/>
      <c r="K430" s="6"/>
      <c r="L430" s="6"/>
      <c r="M430" s="6"/>
      <c r="N430" s="9"/>
      <c r="O430" s="9"/>
      <c r="P430" s="9"/>
      <c r="Q430" s="9"/>
      <c r="R430" s="9"/>
      <c r="S430" s="9"/>
      <c r="T430" s="9"/>
      <c r="U430" s="9"/>
    </row>
    <row r="431" spans="5:21" x14ac:dyDescent="0.2">
      <c r="E431" s="20"/>
      <c r="J431" s="6"/>
      <c r="K431" s="6"/>
      <c r="L431" s="6"/>
      <c r="M431" s="6"/>
      <c r="N431" s="9"/>
      <c r="O431" s="9"/>
      <c r="P431" s="9"/>
      <c r="Q431" s="9"/>
      <c r="R431" s="9"/>
      <c r="S431" s="9"/>
      <c r="T431" s="9"/>
      <c r="U431" s="9"/>
    </row>
    <row r="432" spans="5:21" x14ac:dyDescent="0.2">
      <c r="E432" s="20"/>
      <c r="J432" s="6"/>
      <c r="K432" s="6"/>
      <c r="L432" s="6"/>
      <c r="M432" s="6"/>
      <c r="N432" s="9"/>
      <c r="O432" s="9"/>
      <c r="P432" s="9"/>
      <c r="Q432" s="9"/>
      <c r="R432" s="9"/>
      <c r="S432" s="9"/>
      <c r="T432" s="9"/>
      <c r="U432" s="9"/>
    </row>
    <row r="433" spans="5:21" x14ac:dyDescent="0.2">
      <c r="E433" s="20"/>
      <c r="J433" s="6"/>
      <c r="K433" s="6"/>
      <c r="L433" s="6"/>
      <c r="M433" s="6"/>
      <c r="N433" s="9"/>
      <c r="O433" s="9"/>
      <c r="P433" s="9"/>
      <c r="Q433" s="9"/>
      <c r="R433" s="9"/>
      <c r="S433" s="9"/>
      <c r="T433" s="9"/>
      <c r="U433" s="9"/>
    </row>
    <row r="434" spans="5:21" x14ac:dyDescent="0.2">
      <c r="E434" s="20"/>
      <c r="J434" s="6"/>
      <c r="K434" s="6"/>
      <c r="L434" s="6"/>
      <c r="M434" s="6"/>
      <c r="N434" s="9"/>
      <c r="O434" s="9"/>
      <c r="P434" s="9"/>
      <c r="Q434" s="9"/>
      <c r="R434" s="9"/>
      <c r="S434" s="9"/>
      <c r="T434" s="9"/>
      <c r="U434" s="9"/>
    </row>
    <row r="435" spans="5:21" x14ac:dyDescent="0.2">
      <c r="E435" s="20"/>
      <c r="J435" s="6"/>
      <c r="K435" s="6"/>
      <c r="L435" s="6"/>
      <c r="M435" s="6"/>
      <c r="N435" s="9"/>
      <c r="O435" s="9"/>
      <c r="P435" s="9"/>
      <c r="Q435" s="9"/>
      <c r="R435" s="9"/>
      <c r="S435" s="9"/>
      <c r="T435" s="9"/>
      <c r="U435" s="9"/>
    </row>
    <row r="436" spans="5:21" x14ac:dyDescent="0.2">
      <c r="E436" s="20"/>
      <c r="J436" s="6"/>
      <c r="K436" s="6"/>
      <c r="L436" s="6"/>
      <c r="M436" s="6"/>
      <c r="N436" s="9"/>
      <c r="O436" s="9"/>
      <c r="P436" s="9"/>
      <c r="Q436" s="9"/>
      <c r="R436" s="9"/>
      <c r="S436" s="9"/>
      <c r="T436" s="9"/>
      <c r="U436" s="9"/>
    </row>
    <row r="437" spans="5:21" x14ac:dyDescent="0.2">
      <c r="E437" s="20"/>
      <c r="J437" s="6"/>
      <c r="K437" s="6"/>
      <c r="L437" s="6"/>
      <c r="M437" s="6"/>
      <c r="N437" s="9"/>
      <c r="O437" s="9"/>
      <c r="P437" s="9"/>
      <c r="Q437" s="9"/>
      <c r="R437" s="9"/>
      <c r="S437" s="9"/>
      <c r="T437" s="9"/>
      <c r="U437" s="9"/>
    </row>
    <row r="438" spans="5:21" x14ac:dyDescent="0.2">
      <c r="E438" s="20"/>
      <c r="J438" s="6"/>
      <c r="K438" s="6"/>
      <c r="L438" s="6"/>
      <c r="M438" s="6"/>
      <c r="N438" s="9"/>
      <c r="O438" s="9"/>
      <c r="P438" s="9"/>
      <c r="Q438" s="9"/>
      <c r="R438" s="9"/>
      <c r="S438" s="9"/>
      <c r="T438" s="9"/>
      <c r="U438" s="9"/>
    </row>
    <row r="439" spans="5:21" x14ac:dyDescent="0.2">
      <c r="E439" s="20"/>
      <c r="J439" s="6"/>
      <c r="K439" s="6"/>
      <c r="L439" s="6"/>
      <c r="M439" s="6"/>
      <c r="N439" s="9"/>
      <c r="O439" s="9"/>
      <c r="P439" s="9"/>
      <c r="Q439" s="9"/>
      <c r="R439" s="9"/>
      <c r="S439" s="9"/>
      <c r="T439" s="9"/>
      <c r="U439" s="9"/>
    </row>
    <row r="440" spans="5:21" x14ac:dyDescent="0.2">
      <c r="E440" s="20"/>
      <c r="J440" s="6"/>
      <c r="K440" s="6"/>
      <c r="L440" s="6"/>
      <c r="M440" s="6"/>
      <c r="N440" s="9"/>
      <c r="O440" s="9"/>
      <c r="P440" s="9"/>
      <c r="Q440" s="9"/>
      <c r="R440" s="9"/>
      <c r="S440" s="9"/>
      <c r="T440" s="9"/>
      <c r="U440" s="9"/>
    </row>
    <row r="441" spans="5:21" x14ac:dyDescent="0.2">
      <c r="E441" s="20"/>
      <c r="J441" s="6"/>
      <c r="K441" s="6"/>
      <c r="L441" s="6"/>
      <c r="M441" s="6"/>
      <c r="N441" s="9"/>
      <c r="O441" s="9"/>
      <c r="P441" s="9"/>
      <c r="Q441" s="9"/>
      <c r="R441" s="9"/>
      <c r="S441" s="9"/>
      <c r="T441" s="9"/>
      <c r="U441" s="9"/>
    </row>
    <row r="442" spans="5:21" x14ac:dyDescent="0.2">
      <c r="E442" s="20"/>
      <c r="J442" s="6"/>
      <c r="K442" s="6"/>
      <c r="L442" s="6"/>
      <c r="M442" s="6"/>
      <c r="N442" s="9"/>
      <c r="O442" s="9"/>
      <c r="P442" s="9"/>
      <c r="Q442" s="9"/>
      <c r="R442" s="9"/>
      <c r="S442" s="9"/>
      <c r="T442" s="9"/>
      <c r="U442" s="9"/>
    </row>
    <row r="443" spans="5:21" x14ac:dyDescent="0.2">
      <c r="E443" s="20"/>
      <c r="J443" s="6"/>
      <c r="K443" s="6"/>
      <c r="L443" s="6"/>
      <c r="M443" s="6"/>
      <c r="N443" s="9"/>
      <c r="O443" s="9"/>
      <c r="P443" s="9"/>
      <c r="Q443" s="9"/>
      <c r="R443" s="9"/>
      <c r="S443" s="9"/>
      <c r="T443" s="9"/>
      <c r="U443" s="9"/>
    </row>
    <row r="444" spans="5:21" x14ac:dyDescent="0.2">
      <c r="E444" s="20"/>
      <c r="J444" s="6"/>
      <c r="K444" s="6"/>
      <c r="L444" s="6"/>
      <c r="M444" s="6"/>
      <c r="N444" s="9"/>
      <c r="O444" s="9"/>
      <c r="P444" s="9"/>
      <c r="Q444" s="9"/>
      <c r="R444" s="9"/>
      <c r="S444" s="9"/>
      <c r="T444" s="9"/>
      <c r="U444" s="9"/>
    </row>
    <row r="445" spans="5:21" x14ac:dyDescent="0.2">
      <c r="E445" s="20"/>
      <c r="J445" s="6"/>
      <c r="K445" s="6"/>
      <c r="L445" s="6"/>
      <c r="M445" s="6"/>
      <c r="N445" s="9"/>
      <c r="O445" s="9"/>
      <c r="P445" s="9"/>
      <c r="Q445" s="9"/>
      <c r="R445" s="9"/>
      <c r="S445" s="9"/>
      <c r="T445" s="9"/>
      <c r="U445" s="9"/>
    </row>
    <row r="446" spans="5:21" x14ac:dyDescent="0.2">
      <c r="E446" s="20"/>
      <c r="J446" s="6"/>
      <c r="K446" s="6"/>
      <c r="L446" s="6"/>
      <c r="M446" s="6"/>
      <c r="N446" s="9"/>
      <c r="O446" s="9"/>
      <c r="P446" s="9"/>
      <c r="Q446" s="9"/>
      <c r="R446" s="9"/>
      <c r="S446" s="9"/>
      <c r="T446" s="9"/>
      <c r="U446" s="9"/>
    </row>
    <row r="447" spans="5:21" x14ac:dyDescent="0.2">
      <c r="E447" s="20"/>
      <c r="J447" s="6"/>
      <c r="K447" s="6"/>
      <c r="L447" s="6"/>
      <c r="M447" s="6"/>
      <c r="N447" s="9"/>
      <c r="O447" s="9"/>
      <c r="P447" s="9"/>
      <c r="Q447" s="9"/>
      <c r="R447" s="9"/>
      <c r="S447" s="9"/>
      <c r="T447" s="9"/>
      <c r="U447" s="9"/>
    </row>
    <row r="448" spans="5:21" x14ac:dyDescent="0.2">
      <c r="E448" s="20"/>
      <c r="J448" s="6"/>
      <c r="K448" s="6"/>
      <c r="L448" s="6"/>
      <c r="M448" s="6"/>
      <c r="N448" s="9"/>
      <c r="O448" s="9"/>
      <c r="P448" s="9"/>
      <c r="Q448" s="9"/>
      <c r="R448" s="9"/>
      <c r="S448" s="9"/>
      <c r="T448" s="9"/>
      <c r="U448" s="9"/>
    </row>
    <row r="449" spans="5:21" x14ac:dyDescent="0.2">
      <c r="E449" s="20"/>
      <c r="J449" s="6"/>
      <c r="K449" s="6"/>
      <c r="L449" s="6"/>
      <c r="M449" s="6"/>
      <c r="N449" s="9"/>
      <c r="O449" s="9"/>
      <c r="P449" s="9"/>
      <c r="Q449" s="9"/>
      <c r="R449" s="9"/>
      <c r="S449" s="9"/>
      <c r="T449" s="9"/>
      <c r="U449" s="9"/>
    </row>
    <row r="450" spans="5:21" x14ac:dyDescent="0.2">
      <c r="E450" s="20"/>
      <c r="J450" s="6"/>
      <c r="K450" s="6"/>
      <c r="L450" s="6"/>
      <c r="M450" s="6"/>
      <c r="N450" s="9"/>
      <c r="O450" s="9"/>
      <c r="P450" s="9"/>
      <c r="Q450" s="9"/>
      <c r="R450" s="9"/>
      <c r="S450" s="9"/>
      <c r="T450" s="9"/>
      <c r="U450" s="9"/>
    </row>
    <row r="451" spans="5:21" x14ac:dyDescent="0.2">
      <c r="E451" s="20"/>
      <c r="J451" s="6"/>
      <c r="K451" s="6"/>
      <c r="L451" s="6"/>
      <c r="M451" s="6"/>
      <c r="N451" s="9"/>
      <c r="O451" s="9"/>
      <c r="P451" s="9"/>
      <c r="Q451" s="9"/>
      <c r="R451" s="9"/>
      <c r="S451" s="9"/>
      <c r="T451" s="9"/>
      <c r="U451" s="9"/>
    </row>
    <row r="452" spans="5:21" x14ac:dyDescent="0.2">
      <c r="E452" s="20"/>
      <c r="J452" s="6"/>
      <c r="K452" s="6"/>
      <c r="L452" s="6"/>
      <c r="M452" s="6"/>
      <c r="N452" s="9"/>
      <c r="O452" s="9"/>
      <c r="P452" s="9"/>
      <c r="Q452" s="9"/>
      <c r="R452" s="9"/>
      <c r="S452" s="9"/>
      <c r="T452" s="9"/>
      <c r="U452" s="9"/>
    </row>
    <row r="453" spans="5:21" x14ac:dyDescent="0.2">
      <c r="E453" s="20"/>
      <c r="J453" s="6"/>
      <c r="K453" s="6"/>
      <c r="L453" s="6"/>
      <c r="M453" s="6"/>
      <c r="N453" s="9"/>
      <c r="O453" s="9"/>
      <c r="P453" s="9"/>
      <c r="Q453" s="9"/>
      <c r="R453" s="9"/>
      <c r="S453" s="9"/>
      <c r="T453" s="9"/>
      <c r="U453" s="9"/>
    </row>
    <row r="454" spans="5:21" x14ac:dyDescent="0.2">
      <c r="E454" s="20"/>
      <c r="J454" s="6"/>
      <c r="K454" s="6"/>
      <c r="L454" s="6"/>
      <c r="M454" s="6"/>
      <c r="N454" s="9"/>
      <c r="O454" s="9"/>
      <c r="P454" s="9"/>
      <c r="Q454" s="9"/>
      <c r="R454" s="9"/>
      <c r="S454" s="9"/>
      <c r="T454" s="9"/>
      <c r="U454" s="9"/>
    </row>
    <row r="455" spans="5:21" x14ac:dyDescent="0.2">
      <c r="E455" s="20"/>
      <c r="J455" s="6"/>
      <c r="K455" s="6"/>
      <c r="L455" s="6"/>
      <c r="M455" s="6"/>
      <c r="N455" s="9"/>
      <c r="O455" s="9"/>
      <c r="P455" s="9"/>
      <c r="Q455" s="9"/>
      <c r="R455" s="9"/>
      <c r="S455" s="9"/>
      <c r="T455" s="9"/>
      <c r="U455" s="9"/>
    </row>
    <row r="456" spans="5:21" x14ac:dyDescent="0.2">
      <c r="E456" s="20"/>
      <c r="J456" s="6"/>
      <c r="K456" s="6"/>
      <c r="L456" s="6"/>
      <c r="M456" s="6"/>
      <c r="N456" s="9"/>
      <c r="O456" s="9"/>
      <c r="P456" s="9"/>
      <c r="Q456" s="9"/>
      <c r="R456" s="9"/>
      <c r="S456" s="9"/>
      <c r="T456" s="9"/>
      <c r="U456" s="9"/>
    </row>
    <row r="457" spans="5:21" x14ac:dyDescent="0.2">
      <c r="E457" s="20"/>
      <c r="J457" s="6"/>
      <c r="K457" s="6"/>
      <c r="L457" s="6"/>
      <c r="M457" s="6"/>
      <c r="N457" s="9"/>
      <c r="O457" s="9"/>
      <c r="P457" s="9"/>
      <c r="Q457" s="9"/>
      <c r="R457" s="9"/>
      <c r="S457" s="9"/>
      <c r="T457" s="9"/>
      <c r="U457" s="9"/>
    </row>
    <row r="458" spans="5:21" x14ac:dyDescent="0.2">
      <c r="E458" s="20"/>
      <c r="J458" s="6"/>
      <c r="K458" s="6"/>
      <c r="L458" s="6"/>
      <c r="M458" s="6"/>
      <c r="N458" s="9"/>
      <c r="O458" s="9"/>
      <c r="P458" s="9"/>
      <c r="Q458" s="9"/>
      <c r="R458" s="9"/>
      <c r="S458" s="9"/>
      <c r="T458" s="9"/>
      <c r="U458" s="9"/>
    </row>
    <row r="459" spans="5:21" x14ac:dyDescent="0.2">
      <c r="E459" s="20"/>
      <c r="J459" s="6"/>
      <c r="K459" s="6"/>
      <c r="L459" s="6"/>
      <c r="M459" s="6"/>
      <c r="N459" s="9"/>
      <c r="O459" s="9"/>
      <c r="P459" s="9"/>
      <c r="Q459" s="9"/>
      <c r="R459" s="9"/>
      <c r="S459" s="9"/>
      <c r="T459" s="9"/>
      <c r="U459" s="9"/>
    </row>
    <row r="460" spans="5:21" x14ac:dyDescent="0.2">
      <c r="E460" s="20"/>
      <c r="J460" s="6"/>
      <c r="K460" s="6"/>
      <c r="L460" s="6"/>
      <c r="M460" s="6"/>
      <c r="N460" s="9"/>
      <c r="O460" s="9"/>
      <c r="P460" s="9"/>
      <c r="Q460" s="9"/>
      <c r="R460" s="9"/>
      <c r="S460" s="9"/>
      <c r="T460" s="9"/>
      <c r="U460" s="9"/>
    </row>
    <row r="461" spans="5:21" x14ac:dyDescent="0.2">
      <c r="E461" s="20"/>
      <c r="J461" s="6"/>
      <c r="K461" s="6"/>
      <c r="L461" s="6"/>
      <c r="M461" s="6"/>
      <c r="N461" s="9"/>
      <c r="O461" s="9"/>
      <c r="P461" s="9"/>
      <c r="Q461" s="9"/>
      <c r="R461" s="9"/>
      <c r="S461" s="9"/>
      <c r="T461" s="9"/>
      <c r="U461" s="9"/>
    </row>
    <row r="462" spans="5:21" x14ac:dyDescent="0.2">
      <c r="E462" s="20"/>
      <c r="J462" s="6"/>
      <c r="K462" s="6"/>
      <c r="L462" s="6"/>
      <c r="M462" s="6"/>
      <c r="N462" s="9"/>
      <c r="O462" s="9"/>
      <c r="P462" s="9"/>
      <c r="Q462" s="9"/>
      <c r="R462" s="9"/>
      <c r="S462" s="9"/>
      <c r="T462" s="9"/>
      <c r="U462" s="9"/>
    </row>
    <row r="463" spans="5:21" x14ac:dyDescent="0.2">
      <c r="E463" s="20"/>
      <c r="J463" s="6"/>
      <c r="K463" s="6"/>
      <c r="L463" s="6"/>
      <c r="M463" s="6"/>
      <c r="N463" s="9"/>
      <c r="O463" s="9"/>
      <c r="P463" s="9"/>
      <c r="Q463" s="9"/>
      <c r="R463" s="9"/>
      <c r="S463" s="9"/>
      <c r="T463" s="9"/>
      <c r="U463" s="9"/>
    </row>
    <row r="464" spans="5:21" x14ac:dyDescent="0.2">
      <c r="E464" s="20"/>
      <c r="J464" s="6"/>
      <c r="K464" s="6"/>
      <c r="L464" s="6"/>
      <c r="M464" s="6"/>
      <c r="N464" s="9"/>
      <c r="O464" s="9"/>
      <c r="P464" s="9"/>
      <c r="Q464" s="9"/>
      <c r="R464" s="9"/>
      <c r="S464" s="9"/>
      <c r="T464" s="9"/>
      <c r="U464" s="9"/>
    </row>
    <row r="465" spans="5:21" x14ac:dyDescent="0.2">
      <c r="E465" s="20"/>
      <c r="J465" s="6"/>
      <c r="K465" s="6"/>
      <c r="L465" s="6"/>
      <c r="M465" s="6"/>
      <c r="N465" s="9"/>
      <c r="O465" s="9"/>
      <c r="P465" s="9"/>
      <c r="Q465" s="9"/>
      <c r="R465" s="9"/>
      <c r="S465" s="9"/>
      <c r="T465" s="9"/>
      <c r="U465" s="9"/>
    </row>
    <row r="466" spans="5:21" x14ac:dyDescent="0.2">
      <c r="E466" s="20"/>
      <c r="J466" s="6"/>
      <c r="K466" s="6"/>
      <c r="L466" s="6"/>
      <c r="M466" s="6"/>
      <c r="N466" s="9"/>
      <c r="O466" s="9"/>
      <c r="P466" s="9"/>
      <c r="Q466" s="9"/>
      <c r="R466" s="9"/>
      <c r="S466" s="9"/>
      <c r="T466" s="9"/>
      <c r="U466" s="9"/>
    </row>
    <row r="467" spans="5:21" x14ac:dyDescent="0.2">
      <c r="E467" s="20"/>
      <c r="J467" s="6"/>
      <c r="K467" s="6"/>
      <c r="L467" s="6"/>
      <c r="M467" s="6"/>
      <c r="N467" s="9"/>
      <c r="O467" s="9"/>
      <c r="P467" s="9"/>
      <c r="Q467" s="9"/>
      <c r="R467" s="9"/>
      <c r="S467" s="9"/>
      <c r="T467" s="9"/>
      <c r="U467" s="9"/>
    </row>
    <row r="468" spans="5:21" x14ac:dyDescent="0.2">
      <c r="E468" s="20"/>
      <c r="J468" s="6"/>
      <c r="K468" s="6"/>
      <c r="L468" s="6"/>
      <c r="M468" s="6"/>
      <c r="N468" s="9"/>
      <c r="O468" s="9"/>
      <c r="P468" s="9"/>
      <c r="Q468" s="9"/>
      <c r="R468" s="9"/>
      <c r="S468" s="9"/>
      <c r="T468" s="9"/>
      <c r="U468" s="9"/>
    </row>
    <row r="469" spans="5:21" x14ac:dyDescent="0.2">
      <c r="E469" s="20"/>
      <c r="J469" s="6"/>
      <c r="K469" s="6"/>
      <c r="L469" s="6"/>
      <c r="M469" s="6"/>
      <c r="N469" s="9"/>
      <c r="O469" s="9"/>
      <c r="P469" s="9"/>
      <c r="Q469" s="9"/>
      <c r="R469" s="9"/>
      <c r="S469" s="9"/>
      <c r="T469" s="9"/>
      <c r="U469" s="9"/>
    </row>
    <row r="470" spans="5:21" x14ac:dyDescent="0.2">
      <c r="E470" s="20"/>
      <c r="J470" s="6"/>
      <c r="K470" s="6"/>
      <c r="L470" s="6"/>
      <c r="M470" s="6"/>
      <c r="N470" s="9"/>
      <c r="O470" s="9"/>
      <c r="P470" s="9"/>
      <c r="Q470" s="9"/>
      <c r="R470" s="9"/>
      <c r="S470" s="9"/>
      <c r="T470" s="9"/>
      <c r="U470" s="9"/>
    </row>
    <row r="471" spans="5:21" x14ac:dyDescent="0.2">
      <c r="E471" s="20"/>
      <c r="J471" s="6"/>
      <c r="K471" s="6"/>
      <c r="L471" s="6"/>
      <c r="M471" s="6"/>
      <c r="N471" s="9"/>
      <c r="O471" s="9"/>
      <c r="P471" s="9"/>
      <c r="Q471" s="9"/>
      <c r="R471" s="9"/>
      <c r="S471" s="9"/>
      <c r="T471" s="9"/>
      <c r="U471" s="9"/>
    </row>
    <row r="472" spans="5:21" x14ac:dyDescent="0.2">
      <c r="E472" s="20"/>
      <c r="J472" s="6"/>
      <c r="K472" s="6"/>
      <c r="L472" s="6"/>
      <c r="M472" s="6"/>
      <c r="N472" s="9"/>
      <c r="O472" s="9"/>
      <c r="P472" s="9"/>
      <c r="Q472" s="9"/>
      <c r="R472" s="9"/>
      <c r="S472" s="9"/>
      <c r="T472" s="9"/>
      <c r="U472" s="9"/>
    </row>
    <row r="473" spans="5:21" x14ac:dyDescent="0.2">
      <c r="E473" s="20"/>
      <c r="J473" s="6"/>
      <c r="K473" s="6"/>
      <c r="L473" s="6"/>
      <c r="M473" s="6"/>
      <c r="N473" s="9"/>
      <c r="O473" s="9"/>
      <c r="P473" s="9"/>
      <c r="Q473" s="9"/>
      <c r="R473" s="9"/>
      <c r="S473" s="9"/>
      <c r="T473" s="9"/>
      <c r="U473" s="9"/>
    </row>
    <row r="474" spans="5:21" x14ac:dyDescent="0.2">
      <c r="E474" s="20"/>
      <c r="J474" s="6"/>
      <c r="K474" s="6"/>
      <c r="L474" s="6"/>
      <c r="M474" s="6"/>
      <c r="N474" s="9"/>
      <c r="O474" s="9"/>
      <c r="P474" s="9"/>
      <c r="Q474" s="9"/>
      <c r="R474" s="9"/>
      <c r="S474" s="9"/>
      <c r="T474" s="9"/>
      <c r="U474" s="9"/>
    </row>
    <row r="475" spans="5:21" x14ac:dyDescent="0.2">
      <c r="E475" s="20"/>
      <c r="J475" s="6"/>
      <c r="K475" s="6"/>
      <c r="L475" s="6"/>
      <c r="M475" s="6"/>
      <c r="N475" s="9"/>
      <c r="O475" s="9"/>
      <c r="P475" s="9"/>
      <c r="Q475" s="9"/>
      <c r="R475" s="9"/>
      <c r="S475" s="9"/>
      <c r="T475" s="9"/>
      <c r="U475" s="9"/>
    </row>
    <row r="476" spans="5:21" x14ac:dyDescent="0.2">
      <c r="E476" s="20"/>
      <c r="J476" s="6"/>
      <c r="K476" s="6"/>
      <c r="L476" s="6"/>
      <c r="M476" s="6"/>
      <c r="N476" s="9"/>
      <c r="O476" s="9"/>
      <c r="P476" s="9"/>
      <c r="Q476" s="9"/>
      <c r="R476" s="9"/>
      <c r="S476" s="9"/>
      <c r="T476" s="9"/>
      <c r="U476" s="9"/>
    </row>
    <row r="477" spans="5:21" x14ac:dyDescent="0.2">
      <c r="E477" s="20"/>
      <c r="J477" s="6"/>
      <c r="K477" s="6"/>
      <c r="L477" s="6"/>
      <c r="M477" s="6"/>
      <c r="N477" s="9"/>
      <c r="O477" s="9"/>
      <c r="P477" s="9"/>
      <c r="Q477" s="9"/>
      <c r="R477" s="9"/>
      <c r="S477" s="9"/>
      <c r="T477" s="9"/>
      <c r="U477" s="9"/>
    </row>
    <row r="478" spans="5:21" x14ac:dyDescent="0.2">
      <c r="E478" s="20"/>
      <c r="J478" s="6"/>
      <c r="K478" s="6"/>
      <c r="L478" s="6"/>
      <c r="M478" s="6"/>
      <c r="N478" s="9"/>
      <c r="O478" s="9"/>
      <c r="P478" s="9"/>
      <c r="Q478" s="9"/>
      <c r="R478" s="9"/>
      <c r="S478" s="9"/>
      <c r="T478" s="9"/>
      <c r="U478" s="9"/>
    </row>
    <row r="479" spans="5:21" x14ac:dyDescent="0.2">
      <c r="E479" s="20"/>
      <c r="J479" s="6"/>
      <c r="K479" s="6"/>
      <c r="L479" s="6"/>
      <c r="M479" s="6"/>
      <c r="N479" s="9"/>
      <c r="O479" s="9"/>
      <c r="P479" s="9"/>
      <c r="Q479" s="9"/>
      <c r="R479" s="9"/>
      <c r="S479" s="9"/>
      <c r="T479" s="9"/>
      <c r="U479" s="9"/>
    </row>
    <row r="480" spans="5:21" x14ac:dyDescent="0.2">
      <c r="E480" s="20"/>
      <c r="J480" s="6"/>
      <c r="K480" s="6"/>
      <c r="L480" s="6"/>
      <c r="M480" s="6"/>
      <c r="N480" s="9"/>
      <c r="O480" s="9"/>
      <c r="P480" s="9"/>
      <c r="Q480" s="9"/>
      <c r="R480" s="9"/>
      <c r="S480" s="9"/>
      <c r="T480" s="9"/>
      <c r="U480" s="9"/>
    </row>
    <row r="481" spans="5:21" x14ac:dyDescent="0.2">
      <c r="E481" s="20"/>
      <c r="J481" s="6"/>
      <c r="K481" s="6"/>
      <c r="L481" s="6"/>
      <c r="M481" s="6"/>
      <c r="N481" s="9"/>
      <c r="O481" s="9"/>
      <c r="P481" s="9"/>
      <c r="Q481" s="9"/>
      <c r="R481" s="9"/>
      <c r="S481" s="9"/>
      <c r="T481" s="9"/>
      <c r="U481" s="9"/>
    </row>
    <row r="482" spans="5:21" x14ac:dyDescent="0.2">
      <c r="E482" s="20"/>
      <c r="J482" s="6"/>
      <c r="K482" s="6"/>
      <c r="L482" s="6"/>
      <c r="M482" s="6"/>
      <c r="N482" s="9"/>
      <c r="O482" s="9"/>
      <c r="P482" s="9"/>
      <c r="Q482" s="9"/>
      <c r="R482" s="9"/>
      <c r="S482" s="9"/>
      <c r="T482" s="9"/>
      <c r="U482" s="9"/>
    </row>
    <row r="483" spans="5:21" x14ac:dyDescent="0.2">
      <c r="E483" s="20"/>
      <c r="J483" s="6"/>
      <c r="K483" s="6"/>
      <c r="L483" s="6"/>
      <c r="M483" s="6"/>
      <c r="N483" s="9"/>
      <c r="O483" s="9"/>
      <c r="P483" s="9"/>
      <c r="Q483" s="9"/>
      <c r="R483" s="9"/>
      <c r="S483" s="9"/>
      <c r="T483" s="9"/>
      <c r="U483" s="9"/>
    </row>
    <row r="484" spans="5:21" x14ac:dyDescent="0.2">
      <c r="E484" s="20"/>
      <c r="J484" s="6"/>
      <c r="K484" s="6"/>
      <c r="L484" s="6"/>
      <c r="M484" s="6"/>
      <c r="N484" s="9"/>
      <c r="O484" s="9"/>
      <c r="P484" s="9"/>
      <c r="Q484" s="9"/>
      <c r="R484" s="9"/>
      <c r="S484" s="9"/>
      <c r="T484" s="9"/>
      <c r="U484" s="9"/>
    </row>
    <row r="485" spans="5:21" x14ac:dyDescent="0.2">
      <c r="E485" s="20"/>
      <c r="J485" s="6"/>
      <c r="K485" s="6"/>
      <c r="L485" s="6"/>
      <c r="M485" s="6"/>
      <c r="N485" s="9"/>
      <c r="O485" s="9"/>
      <c r="P485" s="9"/>
      <c r="Q485" s="9"/>
      <c r="R485" s="9"/>
      <c r="S485" s="9"/>
      <c r="T485" s="9"/>
      <c r="U485" s="9"/>
    </row>
    <row r="486" spans="5:21" x14ac:dyDescent="0.2">
      <c r="E486" s="20"/>
      <c r="J486" s="6"/>
      <c r="K486" s="6"/>
      <c r="L486" s="6"/>
      <c r="M486" s="6"/>
      <c r="N486" s="9"/>
      <c r="O486" s="9"/>
      <c r="P486" s="9"/>
      <c r="Q486" s="9"/>
      <c r="R486" s="9"/>
      <c r="S486" s="9"/>
      <c r="T486" s="9"/>
      <c r="U486" s="9"/>
    </row>
    <row r="487" spans="5:21" x14ac:dyDescent="0.2">
      <c r="E487" s="20"/>
      <c r="J487" s="6"/>
      <c r="K487" s="6"/>
      <c r="L487" s="6"/>
      <c r="M487" s="6"/>
      <c r="N487" s="9"/>
      <c r="O487" s="9"/>
      <c r="P487" s="9"/>
      <c r="Q487" s="9"/>
      <c r="R487" s="9"/>
      <c r="S487" s="9"/>
      <c r="T487" s="9"/>
      <c r="U487" s="9"/>
    </row>
    <row r="488" spans="5:21" x14ac:dyDescent="0.2">
      <c r="E488" s="20"/>
      <c r="J488" s="6"/>
      <c r="K488" s="6"/>
      <c r="L488" s="6"/>
      <c r="M488" s="6"/>
      <c r="N488" s="9"/>
      <c r="O488" s="9"/>
      <c r="P488" s="9"/>
      <c r="Q488" s="9"/>
      <c r="R488" s="9"/>
      <c r="S488" s="9"/>
      <c r="T488" s="9"/>
      <c r="U488" s="9"/>
    </row>
    <row r="489" spans="5:21" x14ac:dyDescent="0.2">
      <c r="E489" s="20"/>
      <c r="J489" s="6"/>
      <c r="K489" s="6"/>
      <c r="L489" s="6"/>
      <c r="M489" s="6"/>
      <c r="N489" s="9"/>
      <c r="O489" s="9"/>
      <c r="P489" s="9"/>
      <c r="Q489" s="9"/>
      <c r="R489" s="9"/>
      <c r="S489" s="9"/>
      <c r="T489" s="9"/>
      <c r="U489" s="9"/>
    </row>
    <row r="490" spans="5:21" x14ac:dyDescent="0.2">
      <c r="E490" s="20"/>
      <c r="J490" s="6"/>
      <c r="K490" s="6"/>
      <c r="L490" s="6"/>
      <c r="M490" s="6"/>
      <c r="N490" s="9"/>
      <c r="O490" s="9"/>
      <c r="P490" s="9"/>
      <c r="Q490" s="9"/>
      <c r="R490" s="9"/>
      <c r="S490" s="9"/>
      <c r="T490" s="9"/>
      <c r="U490" s="9"/>
    </row>
    <row r="491" spans="5:21" x14ac:dyDescent="0.2">
      <c r="E491" s="20"/>
      <c r="J491" s="6"/>
      <c r="K491" s="6"/>
      <c r="L491" s="6"/>
      <c r="M491" s="6"/>
      <c r="N491" s="9"/>
      <c r="O491" s="9"/>
      <c r="P491" s="9"/>
      <c r="Q491" s="9"/>
      <c r="R491" s="9"/>
      <c r="S491" s="9"/>
      <c r="T491" s="9"/>
      <c r="U491" s="9"/>
    </row>
    <row r="492" spans="5:21" x14ac:dyDescent="0.2">
      <c r="E492" s="20"/>
      <c r="J492" s="6"/>
      <c r="K492" s="6"/>
      <c r="L492" s="6"/>
      <c r="M492" s="6"/>
      <c r="N492" s="9"/>
      <c r="O492" s="9"/>
      <c r="P492" s="9"/>
      <c r="Q492" s="9"/>
      <c r="R492" s="9"/>
      <c r="S492" s="9"/>
      <c r="T492" s="9"/>
      <c r="U492" s="9"/>
    </row>
    <row r="493" spans="5:21" x14ac:dyDescent="0.2">
      <c r="E493" s="20"/>
      <c r="J493" s="6"/>
      <c r="K493" s="6"/>
      <c r="L493" s="6"/>
      <c r="M493" s="6"/>
      <c r="N493" s="9"/>
      <c r="O493" s="9"/>
      <c r="P493" s="9"/>
      <c r="Q493" s="9"/>
      <c r="R493" s="9"/>
      <c r="S493" s="9"/>
      <c r="T493" s="9"/>
      <c r="U493" s="9"/>
    </row>
    <row r="494" spans="5:21" x14ac:dyDescent="0.2">
      <c r="E494" s="20"/>
      <c r="J494" s="6"/>
      <c r="K494" s="6"/>
      <c r="L494" s="6"/>
      <c r="M494" s="6"/>
      <c r="N494" s="9"/>
      <c r="O494" s="9"/>
      <c r="P494" s="9"/>
      <c r="Q494" s="9"/>
      <c r="R494" s="9"/>
      <c r="S494" s="9"/>
      <c r="T494" s="9"/>
      <c r="U494" s="9"/>
    </row>
    <row r="495" spans="5:21" x14ac:dyDescent="0.2">
      <c r="E495" s="20"/>
      <c r="J495" s="6"/>
      <c r="K495" s="6"/>
      <c r="L495" s="6"/>
      <c r="M495" s="6"/>
      <c r="N495" s="9"/>
      <c r="O495" s="9"/>
      <c r="P495" s="9"/>
      <c r="Q495" s="9"/>
      <c r="R495" s="9"/>
      <c r="S495" s="9"/>
      <c r="T495" s="9"/>
      <c r="U495" s="9"/>
    </row>
    <row r="496" spans="5:21" x14ac:dyDescent="0.2">
      <c r="E496" s="20"/>
      <c r="J496" s="6"/>
      <c r="K496" s="6"/>
      <c r="L496" s="6"/>
      <c r="M496" s="6"/>
      <c r="N496" s="9"/>
      <c r="O496" s="9"/>
      <c r="P496" s="9"/>
      <c r="Q496" s="9"/>
      <c r="R496" s="9"/>
      <c r="S496" s="9"/>
      <c r="T496" s="9"/>
      <c r="U496" s="9"/>
    </row>
    <row r="497" spans="5:21" x14ac:dyDescent="0.2">
      <c r="E497" s="20"/>
      <c r="J497" s="6"/>
      <c r="K497" s="6"/>
      <c r="L497" s="6"/>
      <c r="M497" s="6"/>
      <c r="N497" s="9"/>
      <c r="O497" s="9"/>
      <c r="P497" s="9"/>
      <c r="Q497" s="9"/>
      <c r="R497" s="9"/>
      <c r="S497" s="9"/>
      <c r="T497" s="9"/>
      <c r="U497" s="9"/>
    </row>
    <row r="498" spans="5:21" x14ac:dyDescent="0.2">
      <c r="E498" s="20"/>
      <c r="J498" s="6"/>
      <c r="K498" s="6"/>
      <c r="L498" s="6"/>
      <c r="M498" s="6"/>
      <c r="N498" s="9"/>
      <c r="O498" s="9"/>
      <c r="P498" s="9"/>
      <c r="Q498" s="9"/>
      <c r="R498" s="9"/>
      <c r="S498" s="9"/>
      <c r="T498" s="9"/>
      <c r="U498" s="9"/>
    </row>
    <row r="499" spans="5:21" x14ac:dyDescent="0.2">
      <c r="E499" s="20"/>
      <c r="J499" s="6"/>
      <c r="K499" s="6"/>
      <c r="L499" s="6"/>
      <c r="M499" s="6"/>
      <c r="N499" s="9"/>
      <c r="O499" s="9"/>
      <c r="P499" s="9"/>
      <c r="Q499" s="9"/>
      <c r="R499" s="9"/>
      <c r="S499" s="9"/>
      <c r="T499" s="9"/>
      <c r="U499" s="9"/>
    </row>
    <row r="500" spans="5:21" x14ac:dyDescent="0.2">
      <c r="E500" s="20"/>
      <c r="J500" s="6"/>
      <c r="K500" s="6"/>
      <c r="L500" s="6"/>
      <c r="M500" s="6"/>
      <c r="N500" s="9"/>
      <c r="O500" s="9"/>
      <c r="P500" s="9"/>
      <c r="Q500" s="9"/>
      <c r="R500" s="9"/>
      <c r="S500" s="9"/>
      <c r="T500" s="9"/>
      <c r="U500" s="9"/>
    </row>
    <row r="501" spans="5:21" x14ac:dyDescent="0.2">
      <c r="E501" s="20"/>
      <c r="J501" s="6"/>
      <c r="K501" s="6"/>
      <c r="L501" s="6"/>
      <c r="M501" s="6"/>
      <c r="N501" s="9"/>
      <c r="O501" s="9"/>
      <c r="P501" s="9"/>
      <c r="Q501" s="9"/>
      <c r="R501" s="9"/>
      <c r="S501" s="9"/>
      <c r="T501" s="9"/>
      <c r="U501" s="9"/>
    </row>
    <row r="502" spans="5:21" x14ac:dyDescent="0.2">
      <c r="E502" s="20"/>
      <c r="J502" s="6"/>
      <c r="K502" s="6"/>
      <c r="L502" s="6"/>
      <c r="M502" s="6"/>
      <c r="N502" s="9"/>
      <c r="O502" s="9"/>
      <c r="P502" s="9"/>
      <c r="Q502" s="9"/>
      <c r="R502" s="9"/>
      <c r="S502" s="9"/>
      <c r="T502" s="9"/>
      <c r="U502" s="9"/>
    </row>
    <row r="503" spans="5:21" x14ac:dyDescent="0.2">
      <c r="E503" s="20"/>
      <c r="J503" s="6"/>
      <c r="K503" s="6"/>
      <c r="L503" s="6"/>
      <c r="M503" s="6"/>
      <c r="N503" s="9"/>
      <c r="O503" s="9"/>
      <c r="P503" s="9"/>
      <c r="Q503" s="9"/>
      <c r="R503" s="9"/>
      <c r="S503" s="9"/>
      <c r="T503" s="9"/>
      <c r="U503" s="9"/>
    </row>
    <row r="504" spans="5:21" x14ac:dyDescent="0.2">
      <c r="E504" s="20"/>
      <c r="J504" s="6"/>
      <c r="K504" s="6"/>
      <c r="L504" s="6"/>
      <c r="M504" s="6"/>
      <c r="N504" s="9"/>
      <c r="O504" s="9"/>
      <c r="P504" s="9"/>
      <c r="Q504" s="9"/>
      <c r="R504" s="9"/>
      <c r="S504" s="9"/>
      <c r="T504" s="9"/>
      <c r="U504" s="9"/>
    </row>
    <row r="505" spans="5:21" x14ac:dyDescent="0.2">
      <c r="E505" s="20"/>
      <c r="J505" s="6"/>
      <c r="K505" s="6"/>
      <c r="L505" s="6"/>
      <c r="M505" s="6"/>
      <c r="N505" s="9"/>
      <c r="O505" s="9"/>
      <c r="P505" s="9"/>
      <c r="Q505" s="9"/>
      <c r="R505" s="9"/>
      <c r="S505" s="9"/>
      <c r="T505" s="9"/>
      <c r="U505" s="9"/>
    </row>
    <row r="506" spans="5:21" x14ac:dyDescent="0.2">
      <c r="E506" s="20"/>
      <c r="J506" s="6"/>
      <c r="K506" s="6"/>
      <c r="L506" s="6"/>
      <c r="M506" s="6"/>
      <c r="N506" s="9"/>
      <c r="O506" s="9"/>
      <c r="P506" s="9"/>
      <c r="Q506" s="9"/>
      <c r="R506" s="9"/>
      <c r="S506" s="9"/>
      <c r="T506" s="9"/>
      <c r="U506" s="9"/>
    </row>
    <row r="507" spans="5:21" x14ac:dyDescent="0.2">
      <c r="E507" s="20"/>
      <c r="J507" s="6"/>
      <c r="K507" s="6"/>
      <c r="L507" s="6"/>
      <c r="M507" s="6"/>
      <c r="N507" s="9"/>
      <c r="O507" s="9"/>
      <c r="P507" s="9"/>
      <c r="Q507" s="9"/>
      <c r="R507" s="9"/>
      <c r="S507" s="9"/>
      <c r="T507" s="9"/>
      <c r="U507" s="9"/>
    </row>
    <row r="508" spans="5:21" x14ac:dyDescent="0.2">
      <c r="E508" s="20"/>
      <c r="J508" s="6"/>
      <c r="K508" s="6"/>
      <c r="L508" s="6"/>
      <c r="M508" s="6"/>
      <c r="N508" s="9"/>
      <c r="O508" s="9"/>
      <c r="P508" s="9"/>
      <c r="Q508" s="9"/>
      <c r="R508" s="9"/>
      <c r="S508" s="9"/>
      <c r="T508" s="9"/>
      <c r="U508" s="9"/>
    </row>
    <row r="509" spans="5:21" x14ac:dyDescent="0.2">
      <c r="E509" s="20"/>
      <c r="J509" s="6"/>
      <c r="K509" s="6"/>
      <c r="L509" s="6"/>
      <c r="M509" s="6"/>
      <c r="N509" s="9"/>
      <c r="O509" s="9"/>
      <c r="P509" s="9"/>
      <c r="Q509" s="9"/>
      <c r="R509" s="9"/>
      <c r="S509" s="9"/>
      <c r="T509" s="9"/>
      <c r="U509" s="9"/>
    </row>
    <row r="510" spans="5:21" x14ac:dyDescent="0.2">
      <c r="E510" s="20"/>
      <c r="J510" s="6"/>
      <c r="K510" s="6"/>
      <c r="L510" s="6"/>
      <c r="M510" s="6"/>
      <c r="N510" s="9"/>
      <c r="O510" s="9"/>
      <c r="P510" s="9"/>
      <c r="Q510" s="9"/>
      <c r="R510" s="9"/>
      <c r="S510" s="9"/>
      <c r="T510" s="9"/>
      <c r="U510" s="9"/>
    </row>
    <row r="511" spans="5:21" x14ac:dyDescent="0.2">
      <c r="E511" s="20"/>
      <c r="J511" s="6"/>
      <c r="K511" s="6"/>
      <c r="L511" s="6"/>
      <c r="M511" s="6"/>
      <c r="N511" s="9"/>
      <c r="O511" s="9"/>
      <c r="P511" s="9"/>
      <c r="Q511" s="9"/>
      <c r="R511" s="9"/>
      <c r="S511" s="9"/>
      <c r="T511" s="9"/>
      <c r="U511" s="9"/>
    </row>
    <row r="512" spans="5:21" x14ac:dyDescent="0.2">
      <c r="E512" s="20"/>
      <c r="J512" s="6"/>
      <c r="K512" s="6"/>
      <c r="L512" s="6"/>
      <c r="M512" s="6"/>
      <c r="N512" s="9"/>
      <c r="O512" s="9"/>
      <c r="P512" s="9"/>
      <c r="Q512" s="9"/>
      <c r="R512" s="9"/>
      <c r="S512" s="9"/>
      <c r="T512" s="9"/>
      <c r="U512" s="9"/>
    </row>
    <row r="513" spans="5:21" x14ac:dyDescent="0.2">
      <c r="E513" s="20"/>
      <c r="J513" s="6"/>
      <c r="K513" s="6"/>
      <c r="L513" s="6"/>
      <c r="M513" s="6"/>
      <c r="N513" s="9"/>
      <c r="O513" s="9"/>
      <c r="P513" s="9"/>
      <c r="Q513" s="9"/>
      <c r="R513" s="9"/>
      <c r="S513" s="9"/>
      <c r="T513" s="9"/>
      <c r="U513" s="9"/>
    </row>
    <row r="514" spans="5:21" x14ac:dyDescent="0.2">
      <c r="E514" s="20"/>
      <c r="J514" s="6"/>
      <c r="K514" s="6"/>
      <c r="L514" s="6"/>
      <c r="M514" s="6"/>
      <c r="N514" s="9"/>
      <c r="O514" s="9"/>
      <c r="P514" s="9"/>
      <c r="Q514" s="9"/>
      <c r="R514" s="9"/>
      <c r="S514" s="9"/>
      <c r="T514" s="9"/>
      <c r="U514" s="9"/>
    </row>
    <row r="515" spans="5:21" x14ac:dyDescent="0.2">
      <c r="E515" s="20"/>
      <c r="J515" s="6"/>
      <c r="K515" s="6"/>
      <c r="L515" s="6"/>
      <c r="M515" s="6"/>
      <c r="N515" s="9"/>
      <c r="O515" s="9"/>
      <c r="P515" s="9"/>
      <c r="Q515" s="9"/>
      <c r="R515" s="9"/>
      <c r="S515" s="9"/>
      <c r="T515" s="9"/>
      <c r="U515" s="9"/>
    </row>
    <row r="516" spans="5:21" x14ac:dyDescent="0.2">
      <c r="E516" s="20"/>
      <c r="J516" s="6"/>
      <c r="K516" s="6"/>
      <c r="L516" s="6"/>
      <c r="M516" s="6"/>
      <c r="N516" s="9"/>
      <c r="O516" s="9"/>
      <c r="P516" s="9"/>
      <c r="Q516" s="9"/>
      <c r="R516" s="9"/>
      <c r="S516" s="9"/>
      <c r="T516" s="9"/>
      <c r="U516" s="9"/>
    </row>
    <row r="517" spans="5:21" x14ac:dyDescent="0.2">
      <c r="E517" s="20"/>
      <c r="J517" s="6"/>
      <c r="K517" s="6"/>
      <c r="L517" s="6"/>
      <c r="M517" s="6"/>
      <c r="N517" s="9"/>
      <c r="O517" s="9"/>
      <c r="P517" s="9"/>
      <c r="Q517" s="9"/>
      <c r="R517" s="9"/>
      <c r="S517" s="9"/>
      <c r="T517" s="9"/>
      <c r="U517" s="9"/>
    </row>
    <row r="518" spans="5:21" x14ac:dyDescent="0.2">
      <c r="E518" s="20"/>
      <c r="J518" s="6"/>
      <c r="K518" s="6"/>
      <c r="L518" s="6"/>
      <c r="M518" s="6"/>
      <c r="N518" s="9"/>
      <c r="O518" s="9"/>
      <c r="P518" s="9"/>
      <c r="Q518" s="9"/>
      <c r="R518" s="9"/>
      <c r="S518" s="9"/>
      <c r="T518" s="9"/>
      <c r="U518" s="9"/>
    </row>
    <row r="519" spans="5:21" x14ac:dyDescent="0.2">
      <c r="E519" s="20"/>
      <c r="J519" s="6"/>
      <c r="K519" s="6"/>
      <c r="L519" s="6"/>
      <c r="M519" s="6"/>
      <c r="N519" s="9"/>
      <c r="O519" s="9"/>
      <c r="P519" s="9"/>
      <c r="Q519" s="9"/>
      <c r="R519" s="9"/>
      <c r="S519" s="9"/>
      <c r="T519" s="9"/>
      <c r="U519" s="9"/>
    </row>
    <row r="520" spans="5:21" x14ac:dyDescent="0.2">
      <c r="E520" s="20"/>
      <c r="J520" s="6"/>
      <c r="K520" s="6"/>
      <c r="L520" s="6"/>
      <c r="M520" s="6"/>
      <c r="N520" s="9"/>
      <c r="O520" s="9"/>
      <c r="P520" s="9"/>
      <c r="Q520" s="9"/>
      <c r="R520" s="9"/>
      <c r="S520" s="9"/>
      <c r="T520" s="9"/>
      <c r="U520" s="9"/>
    </row>
    <row r="521" spans="5:21" x14ac:dyDescent="0.2">
      <c r="E521" s="20"/>
      <c r="J521" s="6"/>
      <c r="K521" s="6"/>
      <c r="L521" s="6"/>
      <c r="M521" s="6"/>
      <c r="N521" s="9"/>
      <c r="O521" s="9"/>
      <c r="P521" s="9"/>
      <c r="Q521" s="9"/>
      <c r="R521" s="9"/>
      <c r="S521" s="9"/>
      <c r="T521" s="9"/>
      <c r="U521" s="9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</sheetPr>
  <dimension ref="A1:T521"/>
  <sheetViews>
    <sheetView topLeftCell="D1" workbookViewId="0">
      <selection activeCell="T3" sqref="T3"/>
    </sheetView>
  </sheetViews>
  <sheetFormatPr defaultRowHeight="12.75" x14ac:dyDescent="0.2"/>
  <cols>
    <col min="1" max="1" width="10.7109375" customWidth="1"/>
    <col min="3" max="3" width="10.28515625" bestFit="1" customWidth="1"/>
    <col min="5" max="5" width="16.42578125" bestFit="1" customWidth="1"/>
    <col min="6" max="6" width="10.140625" bestFit="1" customWidth="1"/>
    <col min="7" max="8" width="10.28515625" bestFit="1" customWidth="1"/>
    <col min="9" max="9" width="13.28515625" bestFit="1" customWidth="1"/>
    <col min="10" max="11" width="13.85546875" bestFit="1" customWidth="1"/>
    <col min="12" max="14" width="15.28515625" customWidth="1"/>
    <col min="15" max="17" width="12.28515625" customWidth="1"/>
    <col min="18" max="18" width="11.5703125" customWidth="1"/>
    <col min="19" max="19" width="11.140625" customWidth="1"/>
    <col min="20" max="20" width="12.28515625" customWidth="1"/>
  </cols>
  <sheetData>
    <row r="1" spans="1:20" ht="25.5" x14ac:dyDescent="0.2">
      <c r="A1" s="7" t="s">
        <v>118</v>
      </c>
      <c r="B1" s="7" t="s">
        <v>116</v>
      </c>
      <c r="C1" s="7" t="s">
        <v>0</v>
      </c>
      <c r="D1" s="7" t="s">
        <v>9</v>
      </c>
      <c r="E1" s="7" t="s">
        <v>10</v>
      </c>
      <c r="F1" s="7" t="s">
        <v>72</v>
      </c>
      <c r="G1" s="7" t="s">
        <v>74</v>
      </c>
      <c r="H1" s="7" t="s">
        <v>114</v>
      </c>
      <c r="I1" s="8" t="s">
        <v>77</v>
      </c>
      <c r="J1" s="8" t="s">
        <v>15</v>
      </c>
      <c r="K1" s="8" t="s">
        <v>16</v>
      </c>
      <c r="L1" s="8" t="s">
        <v>11</v>
      </c>
      <c r="M1" s="8" t="s">
        <v>12</v>
      </c>
      <c r="N1" s="8" t="s">
        <v>78</v>
      </c>
      <c r="O1" s="8" t="s">
        <v>33</v>
      </c>
      <c r="P1" s="8" t="s">
        <v>34</v>
      </c>
      <c r="Q1" s="8" t="s">
        <v>35</v>
      </c>
      <c r="R1" s="8" t="s">
        <v>109</v>
      </c>
      <c r="S1" s="8" t="s">
        <v>108</v>
      </c>
      <c r="T1" s="8" t="s">
        <v>107</v>
      </c>
    </row>
    <row r="2" spans="1:20" x14ac:dyDescent="0.2">
      <c r="C2" s="7"/>
      <c r="D2" s="7"/>
      <c r="E2" s="7"/>
      <c r="F2" s="7">
        <v>15316</v>
      </c>
      <c r="G2" s="7">
        <v>15383</v>
      </c>
      <c r="H2" s="7">
        <v>14803</v>
      </c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</row>
    <row r="3" spans="1:20" x14ac:dyDescent="0.2">
      <c r="A3" s="35" t="s">
        <v>169</v>
      </c>
      <c r="B3" s="35" t="s">
        <v>170</v>
      </c>
      <c r="C3" s="4">
        <v>40836</v>
      </c>
      <c r="D3" s="18">
        <v>0.36249999999999999</v>
      </c>
      <c r="E3" s="20">
        <f>C3+D3</f>
        <v>40836.362500000003</v>
      </c>
      <c r="I3" s="6">
        <f>('VWP Details'!$I$70-F3)*'VWP Details'!$J$70+('VWP Details'!$M$70-'VWP Details'!$L$70)*'VWP Details'!$K$70</f>
        <v>0</v>
      </c>
      <c r="J3" s="6">
        <f>('VWP Details'!$I$69-G3)*'VWP Details'!$J$69+('VWP Details'!$M$69-'VWP Details'!$L$69)*'VWP Details'!$K$69</f>
        <v>0</v>
      </c>
      <c r="K3" s="6">
        <f>('VWP Details'!$I$68-H3)*'VWP Details'!$J$68+('VWP Details'!$M$68-'VWP Details'!$L$68)*'VWP Details'!$K$68</f>
        <v>0</v>
      </c>
      <c r="L3" s="9">
        <f t="shared" ref="L3:N6" si="0">I3*0.1021551</f>
        <v>0</v>
      </c>
      <c r="M3" s="9">
        <f t="shared" si="0"/>
        <v>0</v>
      </c>
      <c r="N3" s="9">
        <f t="shared" si="0"/>
        <v>0</v>
      </c>
      <c r="O3" s="9" t="str">
        <f t="shared" ref="O3:Q6" si="1">IF(R3&gt;0,L3+R3,"")</f>
        <v/>
      </c>
      <c r="P3" s="9" t="str">
        <f t="shared" si="1"/>
        <v/>
      </c>
      <c r="Q3" s="9" t="str">
        <f t="shared" si="1"/>
        <v/>
      </c>
      <c r="R3" s="10">
        <f>'VWP Details'!P$70</f>
        <v>0</v>
      </c>
      <c r="S3" s="10">
        <f>'VWP Details'!P$69</f>
        <v>0</v>
      </c>
      <c r="T3" s="10">
        <f>'VWP Details'!P$68</f>
        <v>0</v>
      </c>
    </row>
    <row r="4" spans="1:20" x14ac:dyDescent="0.2">
      <c r="A4" s="35" t="s">
        <v>169</v>
      </c>
      <c r="B4" s="35" t="s">
        <v>170</v>
      </c>
      <c r="C4" s="4">
        <v>40845</v>
      </c>
      <c r="D4" s="51">
        <v>0.3263888888888889</v>
      </c>
      <c r="E4" s="20">
        <f>C4+D4</f>
        <v>40845.326388888891</v>
      </c>
      <c r="I4" s="6">
        <f>('VWP Details'!$I$70-F4)*'VWP Details'!$J$70+('VWP Details'!$M$70-'VWP Details'!$L$70)*'VWP Details'!$K$70</f>
        <v>0</v>
      </c>
      <c r="J4" s="6">
        <f>('VWP Details'!$I$69-G4)*'VWP Details'!$J$69+('VWP Details'!$M$69-'VWP Details'!$L$69)*'VWP Details'!$K$69</f>
        <v>0</v>
      </c>
      <c r="K4" s="6">
        <f>('VWP Details'!$I$68-H4)*'VWP Details'!$J$68+('VWP Details'!$M$68-'VWP Details'!$L$68)*'VWP Details'!$K$68</f>
        <v>0</v>
      </c>
      <c r="L4" s="9">
        <f t="shared" si="0"/>
        <v>0</v>
      </c>
      <c r="M4" s="9">
        <f t="shared" si="0"/>
        <v>0</v>
      </c>
      <c r="N4" s="9">
        <f t="shared" si="0"/>
        <v>0</v>
      </c>
      <c r="O4" s="9" t="str">
        <f t="shared" si="1"/>
        <v/>
      </c>
      <c r="P4" s="9" t="str">
        <f t="shared" si="1"/>
        <v/>
      </c>
      <c r="Q4" s="9" t="str">
        <f t="shared" si="1"/>
        <v/>
      </c>
      <c r="R4" s="10">
        <f>'VWP Details'!P$70</f>
        <v>0</v>
      </c>
      <c r="S4" s="10">
        <f>'VWP Details'!P$69</f>
        <v>0</v>
      </c>
      <c r="T4" s="10">
        <f>'VWP Details'!P$68</f>
        <v>0</v>
      </c>
    </row>
    <row r="5" spans="1:20" x14ac:dyDescent="0.2">
      <c r="A5" s="35" t="s">
        <v>169</v>
      </c>
      <c r="B5" s="35" t="s">
        <v>170</v>
      </c>
      <c r="C5" s="4">
        <v>40845</v>
      </c>
      <c r="D5" s="51">
        <v>0.34722222222222227</v>
      </c>
      <c r="E5" s="20">
        <f>C5+D5</f>
        <v>40845.347222222219</v>
      </c>
      <c r="I5" s="6">
        <f>('VWP Details'!$I$70-F5)*'VWP Details'!$J$70+('VWP Details'!$M$70-'VWP Details'!$L$70)*'VWP Details'!$K$70</f>
        <v>0</v>
      </c>
      <c r="J5" s="6">
        <f>('VWP Details'!$I$69-G5)*'VWP Details'!$J$69+('VWP Details'!$M$69-'VWP Details'!$L$69)*'VWP Details'!$K$69</f>
        <v>0</v>
      </c>
      <c r="K5" s="6">
        <f>('VWP Details'!$I$68-H5)*'VWP Details'!$J$68+('VWP Details'!$M$68-'VWP Details'!$L$68)*'VWP Details'!$K$68</f>
        <v>0</v>
      </c>
      <c r="L5" s="9">
        <f t="shared" si="0"/>
        <v>0</v>
      </c>
      <c r="M5" s="9">
        <f t="shared" si="0"/>
        <v>0</v>
      </c>
      <c r="N5" s="9">
        <f t="shared" si="0"/>
        <v>0</v>
      </c>
      <c r="O5" s="9" t="str">
        <f t="shared" si="1"/>
        <v/>
      </c>
      <c r="P5" s="9" t="str">
        <f t="shared" si="1"/>
        <v/>
      </c>
      <c r="Q5" s="9" t="str">
        <f t="shared" si="1"/>
        <v/>
      </c>
      <c r="R5" s="10">
        <f>'VWP Details'!P$70</f>
        <v>0</v>
      </c>
      <c r="S5" s="10">
        <f>'VWP Details'!P$69</f>
        <v>0</v>
      </c>
      <c r="T5" s="10">
        <f>'VWP Details'!P$68</f>
        <v>0</v>
      </c>
    </row>
    <row r="6" spans="1:20" x14ac:dyDescent="0.2">
      <c r="A6" s="35" t="s">
        <v>169</v>
      </c>
      <c r="B6" s="35" t="s">
        <v>170</v>
      </c>
      <c r="C6" s="4">
        <v>40845</v>
      </c>
      <c r="D6" s="51">
        <v>0.35416666666666669</v>
      </c>
      <c r="E6" s="20">
        <f>C6+D6</f>
        <v>40845.354166666664</v>
      </c>
      <c r="I6" s="6">
        <f>('VWP Details'!$I$70-F6)*'VWP Details'!$J$70+('VWP Details'!$M$70-'VWP Details'!$L$70)*'VWP Details'!$K$70</f>
        <v>0</v>
      </c>
      <c r="J6" s="6">
        <f>('VWP Details'!$I$69-G6)*'VWP Details'!$J$69+('VWP Details'!$M$69-'VWP Details'!$L$69)*'VWP Details'!$K$69</f>
        <v>0</v>
      </c>
      <c r="K6" s="6">
        <f>('VWP Details'!$I$68-H6)*'VWP Details'!$J$68+('VWP Details'!$M$68-'VWP Details'!$L$68)*'VWP Details'!$K$68</f>
        <v>0</v>
      </c>
      <c r="L6" s="9">
        <f t="shared" si="0"/>
        <v>0</v>
      </c>
      <c r="M6" s="9">
        <f t="shared" si="0"/>
        <v>0</v>
      </c>
      <c r="N6" s="9">
        <f t="shared" si="0"/>
        <v>0</v>
      </c>
      <c r="O6" s="9" t="str">
        <f t="shared" si="1"/>
        <v/>
      </c>
      <c r="P6" s="9" t="str">
        <f t="shared" si="1"/>
        <v/>
      </c>
      <c r="Q6" s="9" t="str">
        <f t="shared" si="1"/>
        <v/>
      </c>
      <c r="R6" s="10">
        <f>'VWP Details'!P$70</f>
        <v>0</v>
      </c>
      <c r="S6" s="10">
        <f>'VWP Details'!P$69</f>
        <v>0</v>
      </c>
      <c r="T6" s="10">
        <f>'VWP Details'!P$68</f>
        <v>0</v>
      </c>
    </row>
    <row r="7" spans="1:20" x14ac:dyDescent="0.2">
      <c r="A7" s="35"/>
      <c r="B7" s="35"/>
      <c r="C7" s="4"/>
      <c r="D7" s="51"/>
      <c r="E7" s="20"/>
      <c r="I7" s="6"/>
      <c r="J7" s="6"/>
      <c r="K7" s="6"/>
      <c r="L7" s="9"/>
      <c r="M7" s="9"/>
      <c r="N7" s="9"/>
      <c r="O7" s="9"/>
      <c r="P7" s="9"/>
      <c r="Q7" s="9"/>
      <c r="R7" s="10"/>
      <c r="S7" s="10"/>
      <c r="T7" s="10"/>
    </row>
    <row r="8" spans="1:20" x14ac:dyDescent="0.2">
      <c r="A8" s="35"/>
      <c r="B8" s="35"/>
      <c r="C8" s="4"/>
      <c r="D8" s="51"/>
      <c r="E8" s="20"/>
      <c r="I8" s="6"/>
      <c r="J8" s="6"/>
      <c r="K8" s="6"/>
      <c r="L8" s="9"/>
      <c r="M8" s="9"/>
      <c r="N8" s="9"/>
      <c r="O8" s="9"/>
      <c r="P8" s="9"/>
      <c r="Q8" s="9"/>
      <c r="R8" s="10"/>
      <c r="S8" s="10"/>
      <c r="T8" s="10"/>
    </row>
    <row r="9" spans="1:20" x14ac:dyDescent="0.2">
      <c r="A9" s="35"/>
      <c r="B9" s="35"/>
      <c r="C9" s="4"/>
      <c r="D9" s="51"/>
      <c r="E9" s="20"/>
      <c r="I9" s="6"/>
      <c r="J9" s="6"/>
      <c r="K9" s="6"/>
      <c r="L9" s="9"/>
      <c r="M9" s="9"/>
      <c r="N9" s="9"/>
      <c r="O9" s="9"/>
      <c r="P9" s="9"/>
      <c r="Q9" s="9"/>
      <c r="R9" s="10"/>
      <c r="S9" s="10"/>
      <c r="T9" s="10"/>
    </row>
    <row r="10" spans="1:20" x14ac:dyDescent="0.2">
      <c r="A10" s="35"/>
      <c r="B10" s="35"/>
      <c r="C10" s="4"/>
      <c r="D10" s="51"/>
      <c r="E10" s="20"/>
      <c r="I10" s="6"/>
      <c r="J10" s="6"/>
      <c r="K10" s="6"/>
      <c r="L10" s="9"/>
      <c r="M10" s="9"/>
      <c r="N10" s="9"/>
      <c r="O10" s="9"/>
      <c r="P10" s="9"/>
      <c r="Q10" s="9"/>
      <c r="R10" s="10"/>
      <c r="S10" s="10"/>
      <c r="T10" s="10"/>
    </row>
    <row r="11" spans="1:20" x14ac:dyDescent="0.2">
      <c r="A11" s="35"/>
      <c r="B11" s="35"/>
      <c r="C11" s="4"/>
      <c r="D11" s="51"/>
      <c r="E11" s="20"/>
      <c r="I11" s="6"/>
      <c r="J11" s="6"/>
      <c r="K11" s="6"/>
      <c r="L11" s="9"/>
      <c r="M11" s="9"/>
      <c r="N11" s="9"/>
      <c r="O11" s="9"/>
      <c r="P11" s="9"/>
      <c r="Q11" s="9"/>
      <c r="R11" s="10"/>
      <c r="S11" s="10"/>
      <c r="T11" s="10"/>
    </row>
    <row r="12" spans="1:20" x14ac:dyDescent="0.2">
      <c r="A12" s="35"/>
      <c r="B12" s="35"/>
      <c r="C12" s="4"/>
      <c r="D12" s="51"/>
      <c r="E12" s="20"/>
      <c r="I12" s="6"/>
      <c r="J12" s="6"/>
      <c r="K12" s="6"/>
      <c r="L12" s="9"/>
      <c r="M12" s="9"/>
      <c r="N12" s="9"/>
      <c r="O12" s="9"/>
      <c r="P12" s="9"/>
      <c r="Q12" s="9"/>
      <c r="R12" s="10"/>
      <c r="S12" s="10"/>
      <c r="T12" s="10"/>
    </row>
    <row r="13" spans="1:20" x14ac:dyDescent="0.2">
      <c r="A13" s="35"/>
      <c r="B13" s="35"/>
      <c r="C13" s="4"/>
      <c r="D13" s="51"/>
      <c r="E13" s="20"/>
      <c r="I13" s="6"/>
      <c r="J13" s="6"/>
      <c r="K13" s="6"/>
      <c r="L13" s="9"/>
      <c r="M13" s="9"/>
      <c r="N13" s="9"/>
      <c r="O13" s="9"/>
      <c r="P13" s="9"/>
      <c r="Q13" s="9"/>
      <c r="R13" s="10"/>
      <c r="S13" s="10"/>
      <c r="T13" s="10"/>
    </row>
    <row r="14" spans="1:20" x14ac:dyDescent="0.2">
      <c r="A14" s="35"/>
      <c r="B14" s="35"/>
      <c r="C14" s="4"/>
      <c r="D14" s="51"/>
      <c r="E14" s="20"/>
      <c r="I14" s="6"/>
      <c r="J14" s="6"/>
      <c r="K14" s="6"/>
      <c r="L14" s="9"/>
      <c r="M14" s="9"/>
      <c r="N14" s="9"/>
      <c r="O14" s="9"/>
      <c r="P14" s="9"/>
      <c r="Q14" s="9"/>
      <c r="R14" s="10"/>
      <c r="S14" s="10"/>
      <c r="T14" s="10"/>
    </row>
    <row r="15" spans="1:20" x14ac:dyDescent="0.2">
      <c r="A15" s="35"/>
      <c r="B15" s="35"/>
      <c r="C15" s="4"/>
      <c r="D15" s="51"/>
      <c r="E15" s="20"/>
      <c r="I15" s="6"/>
      <c r="J15" s="6"/>
      <c r="K15" s="6"/>
      <c r="L15" s="9"/>
      <c r="M15" s="9"/>
      <c r="N15" s="9"/>
      <c r="O15" s="9"/>
      <c r="P15" s="9"/>
      <c r="Q15" s="9"/>
      <c r="R15" s="10"/>
      <c r="S15" s="10"/>
      <c r="T15" s="10"/>
    </row>
    <row r="16" spans="1:20" x14ac:dyDescent="0.2">
      <c r="A16" s="35"/>
      <c r="B16" s="35"/>
      <c r="C16" s="4"/>
      <c r="D16" s="51"/>
      <c r="E16" s="20"/>
      <c r="I16" s="6"/>
      <c r="J16" s="6"/>
      <c r="K16" s="6"/>
      <c r="L16" s="9"/>
      <c r="M16" s="9"/>
      <c r="N16" s="9"/>
      <c r="O16" s="9"/>
      <c r="P16" s="9"/>
      <c r="Q16" s="9"/>
      <c r="R16" s="10"/>
      <c r="S16" s="10"/>
      <c r="T16" s="10"/>
    </row>
    <row r="17" spans="1:20" x14ac:dyDescent="0.2">
      <c r="A17" s="35"/>
      <c r="B17" s="35"/>
      <c r="C17" s="4"/>
      <c r="D17" s="51"/>
      <c r="E17" s="20"/>
      <c r="I17" s="6"/>
      <c r="J17" s="6"/>
      <c r="K17" s="6"/>
      <c r="L17" s="9"/>
      <c r="M17" s="9"/>
      <c r="N17" s="9"/>
      <c r="O17" s="9"/>
      <c r="P17" s="9"/>
      <c r="Q17" s="9"/>
      <c r="R17" s="10"/>
      <c r="S17" s="10"/>
      <c r="T17" s="10"/>
    </row>
    <row r="18" spans="1:20" x14ac:dyDescent="0.2">
      <c r="A18" s="35"/>
      <c r="B18" s="35"/>
      <c r="C18" s="4"/>
      <c r="D18" s="51"/>
      <c r="E18" s="20"/>
      <c r="I18" s="6"/>
      <c r="J18" s="6"/>
      <c r="K18" s="6"/>
      <c r="L18" s="9"/>
      <c r="M18" s="9"/>
      <c r="N18" s="9"/>
      <c r="O18" s="9"/>
      <c r="P18" s="9"/>
      <c r="Q18" s="9"/>
      <c r="R18" s="10"/>
      <c r="S18" s="10"/>
      <c r="T18" s="10"/>
    </row>
    <row r="19" spans="1:20" x14ac:dyDescent="0.2">
      <c r="A19" s="35"/>
      <c r="B19" s="35"/>
      <c r="C19" s="4"/>
      <c r="D19" s="51"/>
      <c r="E19" s="20"/>
      <c r="I19" s="6"/>
      <c r="J19" s="6"/>
      <c r="K19" s="6"/>
      <c r="L19" s="9"/>
      <c r="M19" s="9"/>
      <c r="N19" s="9"/>
      <c r="O19" s="9"/>
      <c r="P19" s="9"/>
      <c r="Q19" s="9"/>
      <c r="R19" s="10"/>
      <c r="S19" s="10"/>
      <c r="T19" s="10"/>
    </row>
    <row r="20" spans="1:20" x14ac:dyDescent="0.2">
      <c r="A20" s="35"/>
      <c r="B20" s="35"/>
      <c r="C20" s="4"/>
      <c r="D20" s="51"/>
      <c r="E20" s="20"/>
      <c r="I20" s="6"/>
      <c r="J20" s="6"/>
      <c r="K20" s="6"/>
      <c r="L20" s="9"/>
      <c r="M20" s="9"/>
      <c r="N20" s="9"/>
      <c r="O20" s="9"/>
      <c r="P20" s="9"/>
      <c r="Q20" s="9"/>
      <c r="R20" s="10"/>
      <c r="S20" s="10"/>
      <c r="T20" s="10"/>
    </row>
    <row r="21" spans="1:20" x14ac:dyDescent="0.2">
      <c r="A21" s="35"/>
      <c r="B21" s="35"/>
      <c r="C21" s="4"/>
      <c r="D21" s="51"/>
      <c r="E21" s="20"/>
      <c r="I21" s="6"/>
      <c r="J21" s="6"/>
      <c r="K21" s="6"/>
      <c r="L21" s="9"/>
      <c r="M21" s="9"/>
      <c r="N21" s="9"/>
      <c r="O21" s="9"/>
      <c r="P21" s="9"/>
      <c r="Q21" s="9"/>
      <c r="R21" s="10"/>
      <c r="S21" s="10"/>
      <c r="T21" s="10"/>
    </row>
    <row r="22" spans="1:20" x14ac:dyDescent="0.2">
      <c r="A22" s="35"/>
      <c r="B22" s="35"/>
      <c r="C22" s="4"/>
      <c r="D22" s="51"/>
      <c r="E22" s="20"/>
      <c r="I22" s="6"/>
      <c r="J22" s="6"/>
      <c r="K22" s="6"/>
      <c r="L22" s="9"/>
      <c r="M22" s="9"/>
      <c r="N22" s="9"/>
      <c r="O22" s="9"/>
      <c r="P22" s="9"/>
      <c r="Q22" s="9"/>
      <c r="R22" s="10"/>
      <c r="S22" s="10"/>
      <c r="T22" s="10"/>
    </row>
    <row r="23" spans="1:20" x14ac:dyDescent="0.2">
      <c r="A23" s="35"/>
      <c r="B23" s="35"/>
      <c r="C23" s="4"/>
      <c r="D23" s="51"/>
      <c r="E23" s="20"/>
      <c r="I23" s="6"/>
      <c r="J23" s="6"/>
      <c r="K23" s="6"/>
      <c r="L23" s="9"/>
      <c r="M23" s="9"/>
      <c r="N23" s="9"/>
      <c r="O23" s="9"/>
      <c r="P23" s="9"/>
      <c r="Q23" s="9"/>
      <c r="R23" s="10"/>
      <c r="S23" s="10"/>
      <c r="T23" s="10"/>
    </row>
    <row r="24" spans="1:20" x14ac:dyDescent="0.2">
      <c r="A24" s="35"/>
      <c r="B24" s="35"/>
      <c r="C24" s="4"/>
      <c r="D24" s="51"/>
      <c r="E24" s="20"/>
      <c r="I24" s="6"/>
      <c r="J24" s="6"/>
      <c r="K24" s="6"/>
      <c r="L24" s="9"/>
      <c r="M24" s="9"/>
      <c r="N24" s="9"/>
      <c r="O24" s="9"/>
      <c r="P24" s="9"/>
      <c r="Q24" s="9"/>
      <c r="R24" s="10"/>
      <c r="S24" s="10"/>
      <c r="T24" s="10"/>
    </row>
    <row r="25" spans="1:20" x14ac:dyDescent="0.2">
      <c r="A25" s="35"/>
      <c r="B25" s="35"/>
      <c r="C25" s="4"/>
      <c r="D25" s="51"/>
      <c r="E25" s="20"/>
      <c r="I25" s="6"/>
      <c r="J25" s="6"/>
      <c r="K25" s="6"/>
      <c r="L25" s="9"/>
      <c r="M25" s="9"/>
      <c r="N25" s="9"/>
      <c r="O25" s="9"/>
      <c r="P25" s="9"/>
      <c r="Q25" s="9"/>
      <c r="R25" s="10"/>
      <c r="S25" s="10"/>
      <c r="T25" s="10"/>
    </row>
    <row r="26" spans="1:20" x14ac:dyDescent="0.2">
      <c r="A26" s="35"/>
      <c r="B26" s="35"/>
      <c r="C26" s="4"/>
      <c r="D26" s="51"/>
      <c r="E26" s="20"/>
      <c r="I26" s="6"/>
      <c r="J26" s="6"/>
      <c r="K26" s="6"/>
      <c r="L26" s="9"/>
      <c r="M26" s="9"/>
      <c r="N26" s="9"/>
      <c r="O26" s="9"/>
      <c r="P26" s="9"/>
      <c r="Q26" s="9"/>
      <c r="R26" s="10"/>
      <c r="S26" s="10"/>
      <c r="T26" s="10"/>
    </row>
    <row r="27" spans="1:20" x14ac:dyDescent="0.2">
      <c r="A27" s="35"/>
      <c r="B27" s="35"/>
      <c r="C27" s="4"/>
      <c r="D27" s="51"/>
      <c r="E27" s="20"/>
      <c r="I27" s="6"/>
      <c r="J27" s="6"/>
      <c r="K27" s="6"/>
      <c r="L27" s="9"/>
      <c r="M27" s="9"/>
      <c r="N27" s="9"/>
      <c r="O27" s="9"/>
      <c r="P27" s="9"/>
      <c r="Q27" s="9"/>
      <c r="R27" s="10"/>
      <c r="S27" s="10"/>
      <c r="T27" s="10"/>
    </row>
    <row r="28" spans="1:20" x14ac:dyDescent="0.2">
      <c r="A28" s="35"/>
      <c r="B28" s="35"/>
      <c r="C28" s="4"/>
      <c r="D28" s="51"/>
      <c r="E28" s="20"/>
      <c r="I28" s="6"/>
      <c r="J28" s="6"/>
      <c r="K28" s="6"/>
      <c r="L28" s="9"/>
      <c r="M28" s="9"/>
      <c r="N28" s="9"/>
      <c r="O28" s="9"/>
      <c r="P28" s="9"/>
      <c r="Q28" s="9"/>
      <c r="R28" s="10"/>
      <c r="S28" s="10"/>
      <c r="T28" s="10"/>
    </row>
    <row r="29" spans="1:20" x14ac:dyDescent="0.2">
      <c r="A29" s="35"/>
      <c r="B29" s="35"/>
      <c r="C29" s="4"/>
      <c r="D29" s="51"/>
      <c r="E29" s="20"/>
      <c r="I29" s="6"/>
      <c r="J29" s="6"/>
      <c r="K29" s="6"/>
      <c r="L29" s="9"/>
      <c r="M29" s="9"/>
      <c r="N29" s="9"/>
      <c r="O29" s="9"/>
      <c r="P29" s="9"/>
      <c r="Q29" s="9"/>
      <c r="R29" s="10"/>
      <c r="S29" s="10"/>
      <c r="T29" s="10"/>
    </row>
    <row r="30" spans="1:20" x14ac:dyDescent="0.2">
      <c r="A30" s="35"/>
      <c r="B30" s="35"/>
      <c r="C30" s="4"/>
      <c r="D30" s="51"/>
      <c r="E30" s="20"/>
      <c r="I30" s="6"/>
      <c r="J30" s="6"/>
      <c r="K30" s="6"/>
      <c r="L30" s="9"/>
      <c r="M30" s="9"/>
      <c r="N30" s="9"/>
      <c r="O30" s="9"/>
      <c r="P30" s="9"/>
      <c r="Q30" s="9"/>
      <c r="R30" s="10"/>
      <c r="S30" s="10"/>
      <c r="T30" s="10"/>
    </row>
    <row r="31" spans="1:20" x14ac:dyDescent="0.2">
      <c r="A31" s="35"/>
      <c r="B31" s="35"/>
      <c r="C31" s="4"/>
      <c r="D31" s="51"/>
      <c r="E31" s="20"/>
      <c r="I31" s="6"/>
      <c r="J31" s="6"/>
      <c r="K31" s="6"/>
      <c r="L31" s="9"/>
      <c r="M31" s="9"/>
      <c r="N31" s="9"/>
      <c r="O31" s="9"/>
      <c r="P31" s="9"/>
      <c r="Q31" s="9"/>
      <c r="R31" s="10"/>
      <c r="S31" s="10"/>
      <c r="T31" s="10"/>
    </row>
    <row r="32" spans="1:20" x14ac:dyDescent="0.2">
      <c r="A32" s="35"/>
      <c r="B32" s="35"/>
      <c r="C32" s="4"/>
      <c r="D32" s="51"/>
      <c r="E32" s="20"/>
      <c r="I32" s="6"/>
      <c r="J32" s="6"/>
      <c r="K32" s="6"/>
      <c r="L32" s="9"/>
      <c r="M32" s="9"/>
      <c r="N32" s="9"/>
      <c r="O32" s="9"/>
      <c r="P32" s="9"/>
      <c r="Q32" s="9"/>
      <c r="R32" s="10"/>
      <c r="S32" s="10"/>
      <c r="T32" s="10"/>
    </row>
    <row r="33" spans="1:20" x14ac:dyDescent="0.2">
      <c r="A33" s="35"/>
      <c r="B33" s="35"/>
      <c r="C33" s="4"/>
      <c r="D33" s="18"/>
      <c r="E33" s="20"/>
      <c r="I33" s="6"/>
      <c r="J33" s="6"/>
      <c r="K33" s="6"/>
      <c r="L33" s="9"/>
      <c r="M33" s="9"/>
      <c r="N33" s="9"/>
      <c r="O33" s="9"/>
      <c r="P33" s="9"/>
      <c r="Q33" s="9"/>
      <c r="R33" s="10"/>
      <c r="S33" s="10"/>
      <c r="T33" s="10"/>
    </row>
    <row r="34" spans="1:20" x14ac:dyDescent="0.2">
      <c r="A34" s="35"/>
      <c r="B34" s="35"/>
      <c r="C34" s="4"/>
      <c r="D34" s="18"/>
      <c r="E34" s="20"/>
      <c r="I34" s="6"/>
      <c r="J34" s="6"/>
      <c r="K34" s="6"/>
      <c r="L34" s="9"/>
      <c r="M34" s="9"/>
      <c r="N34" s="9"/>
      <c r="O34" s="9"/>
      <c r="P34" s="9"/>
      <c r="Q34" s="9"/>
      <c r="R34" s="10"/>
      <c r="S34" s="10"/>
      <c r="T34" s="10"/>
    </row>
    <row r="35" spans="1:20" x14ac:dyDescent="0.2">
      <c r="A35" s="35"/>
      <c r="B35" s="35"/>
      <c r="C35" s="4"/>
      <c r="D35" s="18"/>
      <c r="E35" s="20"/>
      <c r="I35" s="6"/>
      <c r="J35" s="6"/>
      <c r="K35" s="6"/>
      <c r="L35" s="9"/>
      <c r="M35" s="9"/>
      <c r="N35" s="9"/>
      <c r="O35" s="9"/>
      <c r="P35" s="9"/>
      <c r="Q35" s="9"/>
      <c r="R35" s="10"/>
      <c r="S35" s="10"/>
      <c r="T35" s="10"/>
    </row>
    <row r="36" spans="1:20" x14ac:dyDescent="0.2">
      <c r="A36" s="35"/>
      <c r="B36" s="35"/>
      <c r="C36" s="4"/>
      <c r="D36" s="18"/>
      <c r="E36" s="20"/>
      <c r="I36" s="6"/>
      <c r="J36" s="6"/>
      <c r="K36" s="6"/>
      <c r="L36" s="9"/>
      <c r="M36" s="9"/>
      <c r="N36" s="9"/>
      <c r="O36" s="9"/>
      <c r="P36" s="9"/>
      <c r="Q36" s="9"/>
      <c r="R36" s="10"/>
      <c r="S36" s="10"/>
      <c r="T36" s="10"/>
    </row>
    <row r="37" spans="1:20" x14ac:dyDescent="0.2">
      <c r="A37" s="35"/>
      <c r="B37" s="35"/>
      <c r="C37" s="4"/>
      <c r="D37" s="18"/>
      <c r="E37" s="20"/>
      <c r="I37" s="6"/>
      <c r="J37" s="6"/>
      <c r="K37" s="6"/>
      <c r="L37" s="9"/>
      <c r="M37" s="9"/>
      <c r="N37" s="9"/>
      <c r="O37" s="9"/>
      <c r="P37" s="9"/>
      <c r="Q37" s="9"/>
      <c r="R37" s="10"/>
      <c r="S37" s="10"/>
      <c r="T37" s="10"/>
    </row>
    <row r="38" spans="1:20" x14ac:dyDescent="0.2">
      <c r="A38" s="35"/>
      <c r="B38" s="35"/>
      <c r="C38" s="4"/>
      <c r="D38" s="18"/>
      <c r="E38" s="20"/>
      <c r="I38" s="6"/>
      <c r="J38" s="6"/>
      <c r="K38" s="6"/>
      <c r="L38" s="9"/>
      <c r="M38" s="9"/>
      <c r="N38" s="9"/>
      <c r="O38" s="9"/>
      <c r="P38" s="9"/>
      <c r="Q38" s="9"/>
      <c r="R38" s="10"/>
      <c r="S38" s="10"/>
      <c r="T38" s="10"/>
    </row>
    <row r="39" spans="1:20" x14ac:dyDescent="0.2">
      <c r="A39" s="35"/>
      <c r="B39" s="35"/>
      <c r="C39" s="4"/>
      <c r="D39" s="18"/>
      <c r="E39" s="20"/>
      <c r="I39" s="6"/>
      <c r="J39" s="6"/>
      <c r="K39" s="6"/>
      <c r="L39" s="9"/>
      <c r="M39" s="9"/>
      <c r="N39" s="9"/>
      <c r="O39" s="9"/>
      <c r="P39" s="9"/>
      <c r="Q39" s="9"/>
      <c r="R39" s="10"/>
      <c r="S39" s="10"/>
      <c r="T39" s="10"/>
    </row>
    <row r="40" spans="1:20" x14ac:dyDescent="0.2">
      <c r="A40" s="35"/>
      <c r="B40" s="35"/>
      <c r="C40" s="4"/>
      <c r="D40" s="18"/>
      <c r="E40" s="20"/>
      <c r="I40" s="6"/>
      <c r="J40" s="6"/>
      <c r="K40" s="6"/>
      <c r="L40" s="9"/>
      <c r="M40" s="9"/>
      <c r="N40" s="9"/>
      <c r="O40" s="9"/>
      <c r="P40" s="9"/>
      <c r="Q40" s="9"/>
      <c r="R40" s="10"/>
      <c r="S40" s="10"/>
      <c r="T40" s="10"/>
    </row>
    <row r="41" spans="1:20" x14ac:dyDescent="0.2">
      <c r="A41" s="35"/>
      <c r="B41" s="35"/>
      <c r="C41" s="4"/>
      <c r="D41" s="51"/>
      <c r="E41" s="20"/>
      <c r="I41" s="6"/>
      <c r="J41" s="6"/>
      <c r="K41" s="6"/>
      <c r="L41" s="9"/>
      <c r="M41" s="9"/>
      <c r="N41" s="9"/>
      <c r="O41" s="9"/>
      <c r="P41" s="9"/>
      <c r="Q41" s="9"/>
      <c r="R41" s="10"/>
      <c r="S41" s="10"/>
      <c r="T41" s="10"/>
    </row>
    <row r="42" spans="1:20" x14ac:dyDescent="0.2">
      <c r="A42" s="35"/>
      <c r="B42" s="35"/>
      <c r="C42" s="4"/>
      <c r="D42" s="51"/>
      <c r="E42" s="20"/>
      <c r="I42" s="6"/>
      <c r="J42" s="6"/>
      <c r="K42" s="6"/>
      <c r="L42" s="9"/>
      <c r="M42" s="9"/>
      <c r="N42" s="9"/>
      <c r="O42" s="9"/>
      <c r="P42" s="9"/>
      <c r="Q42" s="9"/>
      <c r="R42" s="10"/>
      <c r="S42" s="10"/>
      <c r="T42" s="10"/>
    </row>
    <row r="43" spans="1:20" x14ac:dyDescent="0.2">
      <c r="A43" s="35"/>
      <c r="B43" s="35"/>
      <c r="C43" s="4"/>
      <c r="D43" s="51"/>
      <c r="E43" s="20"/>
      <c r="I43" s="6"/>
      <c r="J43" s="6"/>
      <c r="K43" s="6"/>
      <c r="L43" s="9"/>
      <c r="M43" s="9"/>
      <c r="N43" s="9"/>
      <c r="O43" s="9"/>
      <c r="P43" s="9"/>
      <c r="Q43" s="9"/>
      <c r="R43" s="10"/>
      <c r="S43" s="10"/>
      <c r="T43" s="10"/>
    </row>
    <row r="44" spans="1:20" x14ac:dyDescent="0.2">
      <c r="A44" s="35"/>
      <c r="B44" s="35"/>
      <c r="C44" s="4"/>
      <c r="D44" s="51"/>
      <c r="E44" s="20"/>
      <c r="I44" s="6"/>
      <c r="J44" s="6"/>
      <c r="K44" s="6"/>
      <c r="L44" s="9"/>
      <c r="M44" s="9"/>
      <c r="N44" s="9"/>
      <c r="O44" s="9"/>
      <c r="P44" s="9"/>
      <c r="Q44" s="9"/>
      <c r="R44" s="10"/>
      <c r="S44" s="10"/>
      <c r="T44" s="10"/>
    </row>
    <row r="45" spans="1:20" x14ac:dyDescent="0.2">
      <c r="A45" s="35"/>
      <c r="B45" s="35"/>
      <c r="C45" s="4"/>
      <c r="D45" s="51"/>
      <c r="E45" s="20"/>
      <c r="I45" s="6"/>
      <c r="J45" s="6"/>
      <c r="K45" s="6"/>
      <c r="L45" s="9"/>
      <c r="M45" s="9"/>
      <c r="N45" s="9"/>
      <c r="O45" s="9"/>
      <c r="P45" s="9"/>
      <c r="Q45" s="9"/>
      <c r="R45" s="10"/>
      <c r="S45" s="10"/>
      <c r="T45" s="10"/>
    </row>
    <row r="46" spans="1:20" x14ac:dyDescent="0.2">
      <c r="A46" s="35"/>
      <c r="B46" s="35"/>
      <c r="C46" s="4"/>
      <c r="D46" s="51"/>
      <c r="E46" s="20"/>
      <c r="I46" s="6"/>
      <c r="J46" s="6"/>
      <c r="K46" s="6"/>
      <c r="L46" s="9"/>
      <c r="M46" s="9"/>
      <c r="N46" s="9"/>
      <c r="O46" s="9"/>
      <c r="P46" s="9"/>
      <c r="Q46" s="9"/>
      <c r="R46" s="10"/>
      <c r="S46" s="10"/>
      <c r="T46" s="10"/>
    </row>
    <row r="47" spans="1:20" x14ac:dyDescent="0.2">
      <c r="A47" s="35"/>
      <c r="B47" s="35"/>
      <c r="C47" s="4"/>
      <c r="D47" s="51"/>
      <c r="E47" s="20"/>
      <c r="I47" s="6"/>
      <c r="J47" s="6"/>
      <c r="K47" s="6"/>
      <c r="L47" s="9"/>
      <c r="M47" s="9"/>
      <c r="N47" s="9"/>
      <c r="O47" s="9"/>
      <c r="P47" s="9"/>
      <c r="Q47" s="9"/>
      <c r="R47" s="10"/>
      <c r="S47" s="10"/>
      <c r="T47" s="10"/>
    </row>
    <row r="48" spans="1:20" x14ac:dyDescent="0.2">
      <c r="A48" s="35"/>
      <c r="B48" s="35"/>
      <c r="C48" s="4"/>
      <c r="D48" s="51"/>
      <c r="E48" s="20"/>
      <c r="I48" s="6"/>
      <c r="J48" s="6"/>
      <c r="K48" s="6"/>
      <c r="L48" s="9"/>
      <c r="M48" s="9"/>
      <c r="N48" s="9"/>
      <c r="O48" s="9"/>
      <c r="P48" s="9"/>
      <c r="Q48" s="9"/>
      <c r="R48" s="10"/>
      <c r="S48" s="10"/>
      <c r="T48" s="10"/>
    </row>
    <row r="49" spans="1:20" x14ac:dyDescent="0.2">
      <c r="A49" s="35"/>
      <c r="B49" s="35"/>
      <c r="C49" s="4"/>
      <c r="D49" s="51"/>
      <c r="E49" s="20"/>
      <c r="I49" s="6"/>
      <c r="J49" s="6"/>
      <c r="K49" s="6"/>
      <c r="L49" s="9"/>
      <c r="M49" s="9"/>
      <c r="N49" s="9"/>
      <c r="O49" s="9"/>
      <c r="P49" s="9"/>
      <c r="Q49" s="9"/>
      <c r="R49" s="10"/>
      <c r="S49" s="10"/>
      <c r="T49" s="10"/>
    </row>
    <row r="50" spans="1:20" x14ac:dyDescent="0.2">
      <c r="A50" s="35"/>
      <c r="B50" s="35"/>
      <c r="C50" s="4"/>
      <c r="D50" s="51"/>
      <c r="E50" s="20"/>
      <c r="I50" s="6"/>
      <c r="J50" s="6"/>
      <c r="K50" s="6"/>
      <c r="L50" s="9"/>
      <c r="M50" s="9"/>
      <c r="N50" s="9"/>
      <c r="O50" s="9"/>
      <c r="P50" s="9"/>
      <c r="Q50" s="9"/>
      <c r="R50" s="10"/>
      <c r="S50" s="10"/>
      <c r="T50" s="10"/>
    </row>
    <row r="51" spans="1:20" x14ac:dyDescent="0.2">
      <c r="A51" s="35"/>
      <c r="B51" s="35"/>
      <c r="C51" s="4"/>
      <c r="D51" s="51"/>
      <c r="E51" s="20"/>
      <c r="I51" s="6"/>
      <c r="J51" s="6"/>
      <c r="K51" s="6"/>
      <c r="L51" s="9"/>
      <c r="M51" s="9"/>
      <c r="N51" s="9"/>
      <c r="O51" s="9"/>
      <c r="P51" s="9"/>
      <c r="Q51" s="9"/>
      <c r="R51" s="10"/>
      <c r="S51" s="10"/>
      <c r="T51" s="10"/>
    </row>
    <row r="52" spans="1:20" x14ac:dyDescent="0.2">
      <c r="A52" s="35"/>
      <c r="B52" s="35"/>
      <c r="C52" s="4"/>
      <c r="D52" s="51"/>
      <c r="E52" s="20"/>
      <c r="I52" s="6"/>
      <c r="J52" s="6"/>
      <c r="K52" s="6"/>
      <c r="L52" s="9"/>
      <c r="M52" s="9"/>
      <c r="N52" s="9"/>
      <c r="O52" s="9"/>
      <c r="P52" s="9"/>
      <c r="Q52" s="9"/>
      <c r="R52" s="10"/>
      <c r="S52" s="10"/>
      <c r="T52" s="10"/>
    </row>
    <row r="53" spans="1:20" x14ac:dyDescent="0.2">
      <c r="A53" s="35"/>
      <c r="B53" s="35"/>
      <c r="C53" s="4"/>
      <c r="D53" s="51"/>
      <c r="E53" s="20"/>
      <c r="I53" s="6"/>
      <c r="J53" s="6"/>
      <c r="K53" s="6"/>
      <c r="L53" s="9"/>
      <c r="M53" s="9"/>
      <c r="N53" s="9"/>
      <c r="O53" s="9"/>
      <c r="P53" s="9"/>
      <c r="Q53" s="9"/>
      <c r="R53" s="10"/>
      <c r="S53" s="10"/>
      <c r="T53" s="10"/>
    </row>
    <row r="54" spans="1:20" x14ac:dyDescent="0.2">
      <c r="A54" s="35"/>
      <c r="B54" s="35"/>
      <c r="C54" s="4"/>
      <c r="D54" s="51"/>
      <c r="E54" s="20"/>
      <c r="I54" s="6"/>
      <c r="J54" s="6"/>
      <c r="K54" s="6"/>
      <c r="L54" s="9"/>
      <c r="M54" s="9"/>
      <c r="N54" s="9"/>
      <c r="O54" s="9"/>
      <c r="P54" s="9"/>
      <c r="Q54" s="9"/>
      <c r="R54" s="10"/>
      <c r="S54" s="10"/>
      <c r="T54" s="10"/>
    </row>
    <row r="55" spans="1:20" x14ac:dyDescent="0.2">
      <c r="A55" s="35"/>
      <c r="B55" s="35"/>
      <c r="C55" s="4"/>
      <c r="D55" s="51"/>
      <c r="E55" s="20"/>
      <c r="I55" s="6"/>
      <c r="J55" s="6"/>
      <c r="K55" s="6"/>
      <c r="L55" s="9"/>
      <c r="M55" s="9"/>
      <c r="N55" s="9"/>
      <c r="O55" s="9"/>
      <c r="P55" s="9"/>
      <c r="Q55" s="9"/>
      <c r="R55" s="10"/>
      <c r="S55" s="10"/>
      <c r="T55" s="10"/>
    </row>
    <row r="56" spans="1:20" x14ac:dyDescent="0.2">
      <c r="A56" s="35"/>
      <c r="B56" s="35"/>
      <c r="C56" s="4"/>
      <c r="D56" s="51"/>
      <c r="E56" s="20"/>
      <c r="I56" s="6"/>
      <c r="J56" s="6"/>
      <c r="K56" s="6"/>
      <c r="L56" s="9"/>
      <c r="M56" s="9"/>
      <c r="N56" s="9"/>
      <c r="O56" s="9"/>
      <c r="P56" s="9"/>
      <c r="Q56" s="9"/>
      <c r="R56" s="10"/>
      <c r="S56" s="10"/>
      <c r="T56" s="10"/>
    </row>
    <row r="57" spans="1:20" x14ac:dyDescent="0.2">
      <c r="A57" s="35"/>
      <c r="B57" s="35"/>
      <c r="C57" s="4"/>
      <c r="D57" s="51"/>
      <c r="E57" s="20"/>
      <c r="I57" s="6"/>
      <c r="J57" s="6"/>
      <c r="K57" s="6"/>
      <c r="L57" s="9"/>
      <c r="M57" s="9"/>
      <c r="N57" s="9"/>
      <c r="O57" s="9"/>
      <c r="P57" s="9"/>
      <c r="Q57" s="9"/>
      <c r="R57" s="10"/>
      <c r="S57" s="10"/>
      <c r="T57" s="10"/>
    </row>
    <row r="58" spans="1:20" x14ac:dyDescent="0.2">
      <c r="A58" s="35"/>
      <c r="B58" s="35"/>
      <c r="C58" s="4"/>
      <c r="D58" s="51"/>
      <c r="E58" s="20"/>
      <c r="I58" s="6"/>
      <c r="J58" s="6"/>
      <c r="K58" s="6"/>
      <c r="L58" s="9"/>
      <c r="M58" s="9"/>
      <c r="N58" s="9"/>
      <c r="O58" s="9"/>
      <c r="P58" s="9"/>
      <c r="Q58" s="9"/>
      <c r="R58" s="10"/>
      <c r="S58" s="10"/>
      <c r="T58" s="10"/>
    </row>
    <row r="59" spans="1:20" x14ac:dyDescent="0.2">
      <c r="A59" s="35"/>
      <c r="B59" s="35"/>
      <c r="C59" s="4"/>
      <c r="D59" s="51"/>
      <c r="E59" s="20"/>
      <c r="I59" s="6"/>
      <c r="J59" s="6"/>
      <c r="K59" s="6"/>
      <c r="L59" s="9"/>
      <c r="M59" s="9"/>
      <c r="N59" s="9"/>
      <c r="O59" s="9"/>
      <c r="P59" s="9"/>
      <c r="Q59" s="9"/>
      <c r="R59" s="10"/>
      <c r="S59" s="10"/>
      <c r="T59" s="10"/>
    </row>
    <row r="60" spans="1:20" x14ac:dyDescent="0.2">
      <c r="A60" s="35"/>
      <c r="B60" s="35"/>
      <c r="C60" s="4"/>
      <c r="D60" s="51"/>
      <c r="E60" s="20"/>
      <c r="I60" s="6"/>
      <c r="J60" s="6"/>
      <c r="K60" s="6"/>
      <c r="L60" s="9"/>
      <c r="M60" s="9"/>
      <c r="N60" s="9"/>
      <c r="O60" s="9"/>
      <c r="P60" s="9"/>
      <c r="Q60" s="9"/>
      <c r="R60" s="10"/>
      <c r="S60" s="10"/>
      <c r="T60" s="10"/>
    </row>
    <row r="61" spans="1:20" x14ac:dyDescent="0.2">
      <c r="A61" s="35"/>
      <c r="B61" s="35"/>
      <c r="C61" s="4"/>
      <c r="D61" s="51"/>
      <c r="E61" s="20"/>
      <c r="I61" s="6"/>
      <c r="J61" s="6"/>
      <c r="K61" s="6"/>
      <c r="L61" s="9"/>
      <c r="M61" s="9"/>
      <c r="N61" s="9"/>
      <c r="O61" s="9"/>
      <c r="P61" s="9"/>
      <c r="Q61" s="9"/>
      <c r="R61" s="10"/>
      <c r="S61" s="10"/>
      <c r="T61" s="10"/>
    </row>
    <row r="62" spans="1:20" x14ac:dyDescent="0.2">
      <c r="A62" s="35"/>
      <c r="B62" s="35"/>
      <c r="C62" s="4"/>
      <c r="D62" s="51"/>
      <c r="E62" s="20"/>
      <c r="I62" s="6"/>
      <c r="J62" s="6"/>
      <c r="K62" s="6"/>
      <c r="L62" s="9"/>
      <c r="M62" s="9"/>
      <c r="N62" s="9"/>
      <c r="O62" s="9"/>
      <c r="P62" s="9"/>
      <c r="Q62" s="9"/>
      <c r="R62" s="10"/>
      <c r="S62" s="10"/>
      <c r="T62" s="10"/>
    </row>
    <row r="63" spans="1:20" x14ac:dyDescent="0.2">
      <c r="A63" s="35"/>
      <c r="B63" s="35"/>
      <c r="C63" s="4"/>
      <c r="D63" s="51"/>
      <c r="E63" s="20"/>
      <c r="I63" s="6"/>
      <c r="J63" s="6"/>
      <c r="K63" s="6"/>
      <c r="L63" s="9"/>
      <c r="M63" s="9"/>
      <c r="N63" s="9"/>
      <c r="O63" s="9"/>
      <c r="P63" s="9"/>
      <c r="Q63" s="9"/>
      <c r="R63" s="10"/>
      <c r="S63" s="10"/>
      <c r="T63" s="10"/>
    </row>
    <row r="64" spans="1:20" x14ac:dyDescent="0.2">
      <c r="A64" s="35"/>
      <c r="B64" s="35"/>
      <c r="C64" s="4"/>
      <c r="D64" s="51"/>
      <c r="E64" s="20"/>
      <c r="I64" s="6"/>
      <c r="J64" s="6"/>
      <c r="K64" s="6"/>
      <c r="L64" s="9"/>
      <c r="M64" s="9"/>
      <c r="N64" s="9"/>
      <c r="O64" s="9"/>
      <c r="P64" s="9"/>
      <c r="Q64" s="9"/>
      <c r="R64" s="10"/>
      <c r="S64" s="10"/>
      <c r="T64" s="10"/>
    </row>
    <row r="65" spans="4:20" x14ac:dyDescent="0.2">
      <c r="E65" s="20"/>
      <c r="I65" s="6"/>
      <c r="J65" s="6"/>
      <c r="K65" s="6"/>
      <c r="L65" s="9"/>
      <c r="M65" s="9"/>
      <c r="N65" s="9"/>
      <c r="O65" s="9"/>
      <c r="P65" s="9"/>
      <c r="Q65" s="9"/>
      <c r="R65" s="10"/>
      <c r="S65" s="10"/>
      <c r="T65" s="10"/>
    </row>
    <row r="66" spans="4:20" x14ac:dyDescent="0.2">
      <c r="E66" s="20"/>
      <c r="I66" s="6"/>
      <c r="J66" s="6"/>
      <c r="K66" s="6"/>
      <c r="L66" s="9"/>
      <c r="M66" s="9"/>
      <c r="N66" s="9"/>
      <c r="O66" s="9"/>
      <c r="P66" s="9"/>
      <c r="Q66" s="9"/>
      <c r="R66" s="10"/>
      <c r="S66" s="10"/>
      <c r="T66" s="10"/>
    </row>
    <row r="67" spans="4:20" x14ac:dyDescent="0.2">
      <c r="E67" s="20"/>
      <c r="I67" s="6"/>
      <c r="J67" s="6"/>
      <c r="K67" s="6"/>
      <c r="L67" s="9"/>
      <c r="M67" s="9"/>
      <c r="N67" s="9"/>
      <c r="O67" s="9"/>
      <c r="P67" s="9"/>
      <c r="Q67" s="9"/>
      <c r="R67" s="10"/>
      <c r="S67" s="10"/>
      <c r="T67" s="10"/>
    </row>
    <row r="68" spans="4:20" x14ac:dyDescent="0.2">
      <c r="E68" s="20"/>
      <c r="I68" s="6"/>
      <c r="J68" s="6"/>
      <c r="K68" s="6"/>
      <c r="L68" s="9"/>
      <c r="M68" s="9"/>
      <c r="N68" s="9"/>
      <c r="O68" s="9"/>
      <c r="P68" s="9"/>
      <c r="Q68" s="9"/>
      <c r="R68" s="10"/>
      <c r="S68" s="10"/>
      <c r="T68" s="10"/>
    </row>
    <row r="69" spans="4:20" x14ac:dyDescent="0.2">
      <c r="D69" s="9"/>
      <c r="E69" s="20"/>
      <c r="I69" s="6"/>
      <c r="J69" s="6"/>
      <c r="K69" s="6"/>
      <c r="L69" s="9"/>
      <c r="M69" s="9"/>
      <c r="N69" s="9"/>
      <c r="O69" s="9"/>
      <c r="P69" s="9"/>
      <c r="Q69" s="9"/>
      <c r="R69" s="10"/>
      <c r="S69" s="10"/>
      <c r="T69" s="10"/>
    </row>
    <row r="70" spans="4:20" x14ac:dyDescent="0.2">
      <c r="E70" s="20"/>
      <c r="I70" s="6"/>
      <c r="J70" s="6"/>
      <c r="K70" s="6"/>
      <c r="L70" s="9"/>
      <c r="M70" s="9"/>
      <c r="N70" s="9"/>
      <c r="O70" s="9"/>
      <c r="P70" s="9"/>
      <c r="Q70" s="9"/>
      <c r="R70" s="10"/>
      <c r="S70" s="10"/>
      <c r="T70" s="10"/>
    </row>
    <row r="71" spans="4:20" x14ac:dyDescent="0.2">
      <c r="E71" s="20"/>
      <c r="I71" s="6"/>
      <c r="J71" s="6"/>
      <c r="K71" s="6"/>
      <c r="L71" s="9"/>
      <c r="M71" s="9"/>
      <c r="N71" s="9"/>
      <c r="O71" s="9"/>
      <c r="P71" s="9"/>
      <c r="Q71" s="9"/>
      <c r="R71" s="10"/>
      <c r="S71" s="10"/>
      <c r="T71" s="10"/>
    </row>
    <row r="72" spans="4:20" x14ac:dyDescent="0.2">
      <c r="E72" s="20"/>
      <c r="I72" s="6"/>
      <c r="J72" s="6"/>
      <c r="K72" s="6"/>
      <c r="L72" s="9"/>
      <c r="M72" s="9"/>
      <c r="N72" s="9"/>
      <c r="O72" s="9"/>
      <c r="P72" s="9"/>
      <c r="Q72" s="9"/>
      <c r="R72" s="10"/>
      <c r="S72" s="10"/>
      <c r="T72" s="10"/>
    </row>
    <row r="73" spans="4:20" x14ac:dyDescent="0.2">
      <c r="E73" s="20"/>
      <c r="I73" s="6"/>
      <c r="J73" s="6"/>
      <c r="K73" s="6"/>
      <c r="L73" s="9"/>
      <c r="M73" s="9"/>
      <c r="N73" s="9"/>
      <c r="O73" s="9"/>
      <c r="P73" s="9"/>
      <c r="Q73" s="9"/>
      <c r="R73" s="10"/>
      <c r="S73" s="10"/>
      <c r="T73" s="10"/>
    </row>
    <row r="74" spans="4:20" x14ac:dyDescent="0.2">
      <c r="E74" s="20"/>
      <c r="I74" s="6"/>
      <c r="J74" s="6"/>
      <c r="K74" s="6"/>
      <c r="L74" s="9"/>
      <c r="M74" s="9"/>
      <c r="N74" s="9"/>
      <c r="O74" s="9"/>
      <c r="P74" s="9"/>
      <c r="Q74" s="9"/>
      <c r="R74" s="10"/>
      <c r="S74" s="10"/>
      <c r="T74" s="10"/>
    </row>
    <row r="75" spans="4:20" x14ac:dyDescent="0.2">
      <c r="E75" s="20"/>
      <c r="I75" s="6"/>
      <c r="J75" s="6"/>
      <c r="K75" s="6"/>
      <c r="L75" s="9"/>
      <c r="M75" s="9"/>
      <c r="N75" s="9"/>
      <c r="O75" s="9"/>
      <c r="P75" s="9"/>
      <c r="Q75" s="9"/>
      <c r="R75" s="10"/>
      <c r="S75" s="10"/>
      <c r="T75" s="10"/>
    </row>
    <row r="76" spans="4:20" x14ac:dyDescent="0.2">
      <c r="I76" s="6"/>
      <c r="J76" s="6"/>
      <c r="K76" s="6"/>
      <c r="L76" s="9"/>
      <c r="M76" s="9"/>
      <c r="N76" s="9"/>
      <c r="O76" s="9"/>
      <c r="P76" s="9"/>
      <c r="Q76" s="9"/>
    </row>
    <row r="77" spans="4:20" x14ac:dyDescent="0.2">
      <c r="I77" s="6"/>
      <c r="J77" s="6"/>
      <c r="K77" s="6"/>
      <c r="L77" s="9"/>
      <c r="M77" s="9"/>
      <c r="N77" s="9"/>
      <c r="O77" s="9"/>
      <c r="P77" s="9"/>
      <c r="Q77" s="9"/>
    </row>
    <row r="78" spans="4:20" x14ac:dyDescent="0.2">
      <c r="I78" s="6"/>
      <c r="J78" s="6"/>
      <c r="K78" s="6"/>
      <c r="L78" s="9"/>
      <c r="M78" s="9"/>
      <c r="N78" s="9"/>
      <c r="O78" s="9"/>
      <c r="P78" s="9"/>
      <c r="Q78" s="9"/>
    </row>
    <row r="79" spans="4:20" x14ac:dyDescent="0.2">
      <c r="E79" s="20"/>
      <c r="I79" s="6"/>
      <c r="J79" s="6"/>
      <c r="K79" s="6"/>
      <c r="L79" s="9"/>
      <c r="M79" s="9"/>
      <c r="N79" s="9"/>
      <c r="O79" s="9"/>
      <c r="P79" s="9"/>
      <c r="Q79" s="9"/>
    </row>
    <row r="80" spans="4:20" x14ac:dyDescent="0.2">
      <c r="E80" s="20"/>
      <c r="I80" s="6"/>
      <c r="J80" s="6"/>
      <c r="K80" s="6"/>
      <c r="L80" s="9"/>
      <c r="M80" s="9"/>
      <c r="N80" s="9"/>
      <c r="O80" s="9"/>
      <c r="P80" s="9"/>
      <c r="Q80" s="9"/>
    </row>
    <row r="81" spans="3:17" x14ac:dyDescent="0.2">
      <c r="E81" s="20"/>
      <c r="I81" s="6"/>
      <c r="J81" s="6"/>
      <c r="K81" s="6"/>
      <c r="L81" s="9"/>
      <c r="M81" s="9"/>
      <c r="N81" s="9"/>
      <c r="O81" s="9"/>
      <c r="P81" s="9"/>
      <c r="Q81" s="9"/>
    </row>
    <row r="82" spans="3:17" x14ac:dyDescent="0.2">
      <c r="E82" s="20"/>
      <c r="I82" s="6"/>
      <c r="J82" s="6"/>
      <c r="K82" s="6"/>
      <c r="L82" s="9"/>
      <c r="M82" s="9"/>
      <c r="N82" s="9"/>
      <c r="O82" s="9"/>
      <c r="P82" s="9"/>
      <c r="Q82" s="9"/>
    </row>
    <row r="83" spans="3:17" x14ac:dyDescent="0.2">
      <c r="E83" s="20"/>
      <c r="I83" s="6"/>
      <c r="J83" s="6"/>
      <c r="K83" s="6"/>
      <c r="L83" s="9"/>
      <c r="M83" s="9"/>
      <c r="N83" s="9"/>
      <c r="O83" s="9"/>
      <c r="P83" s="9"/>
      <c r="Q83" s="9"/>
    </row>
    <row r="84" spans="3:17" x14ac:dyDescent="0.2">
      <c r="E84" s="20"/>
      <c r="I84" s="6"/>
      <c r="J84" s="6"/>
      <c r="K84" s="6"/>
      <c r="L84" s="9"/>
      <c r="M84" s="9"/>
      <c r="N84" s="9"/>
      <c r="O84" s="9"/>
      <c r="P84" s="9"/>
      <c r="Q84" s="9"/>
    </row>
    <row r="85" spans="3:17" x14ac:dyDescent="0.2">
      <c r="E85" s="20"/>
      <c r="I85" s="6"/>
      <c r="J85" s="6"/>
      <c r="K85" s="6"/>
      <c r="L85" s="9"/>
      <c r="M85" s="9"/>
      <c r="N85" s="9"/>
      <c r="O85" s="9"/>
      <c r="P85" s="9"/>
      <c r="Q85" s="9"/>
    </row>
    <row r="86" spans="3:17" x14ac:dyDescent="0.2">
      <c r="E86" s="20"/>
      <c r="I86" s="6"/>
      <c r="J86" s="6"/>
      <c r="K86" s="6"/>
      <c r="L86" s="9"/>
      <c r="M86" s="9"/>
      <c r="N86" s="9"/>
      <c r="O86" s="9"/>
      <c r="P86" s="9"/>
      <c r="Q86" s="9"/>
    </row>
    <row r="87" spans="3:17" x14ac:dyDescent="0.2">
      <c r="E87" s="20"/>
      <c r="I87" s="6"/>
      <c r="J87" s="6"/>
      <c r="K87" s="6"/>
      <c r="L87" s="9"/>
      <c r="M87" s="9"/>
      <c r="N87" s="9"/>
      <c r="O87" s="9"/>
      <c r="P87" s="9"/>
      <c r="Q87" s="9"/>
    </row>
    <row r="88" spans="3:17" x14ac:dyDescent="0.2">
      <c r="C88" s="21"/>
      <c r="D88" s="51"/>
      <c r="E88" s="20"/>
      <c r="J88" s="6"/>
      <c r="K88" s="6"/>
      <c r="L88" s="9"/>
      <c r="M88" s="9"/>
      <c r="N88" s="9"/>
      <c r="O88" s="9"/>
      <c r="P88" s="9"/>
      <c r="Q88" s="9"/>
    </row>
    <row r="89" spans="3:17" x14ac:dyDescent="0.2">
      <c r="C89" s="21"/>
      <c r="D89" s="51"/>
      <c r="E89" s="20"/>
      <c r="J89" s="6"/>
      <c r="K89" s="6"/>
      <c r="L89" s="9"/>
      <c r="M89" s="9"/>
      <c r="N89" s="9"/>
      <c r="O89" s="9"/>
      <c r="P89" s="9"/>
      <c r="Q89" s="9"/>
    </row>
    <row r="90" spans="3:17" x14ac:dyDescent="0.2">
      <c r="C90" s="21"/>
      <c r="D90" s="51"/>
      <c r="E90" s="20"/>
      <c r="J90" s="6"/>
      <c r="K90" s="6"/>
      <c r="L90" s="9"/>
      <c r="M90" s="9"/>
      <c r="N90" s="9"/>
      <c r="O90" s="9"/>
      <c r="P90" s="9"/>
      <c r="Q90" s="9"/>
    </row>
    <row r="91" spans="3:17" x14ac:dyDescent="0.2">
      <c r="C91" s="21"/>
      <c r="D91" s="51"/>
      <c r="E91" s="20"/>
      <c r="J91" s="6"/>
      <c r="K91" s="6"/>
      <c r="L91" s="9"/>
      <c r="M91" s="9"/>
      <c r="N91" s="9"/>
      <c r="O91" s="9"/>
      <c r="P91" s="9"/>
      <c r="Q91" s="9"/>
    </row>
    <row r="92" spans="3:17" x14ac:dyDescent="0.2">
      <c r="C92" s="21"/>
      <c r="D92" s="51"/>
      <c r="E92" s="20"/>
      <c r="J92" s="6"/>
      <c r="K92" s="6"/>
      <c r="L92" s="9"/>
      <c r="M92" s="9"/>
      <c r="N92" s="9"/>
      <c r="O92" s="9"/>
      <c r="P92" s="9"/>
      <c r="Q92" s="9"/>
    </row>
    <row r="93" spans="3:17" x14ac:dyDescent="0.2">
      <c r="C93" s="21"/>
      <c r="D93" s="51"/>
      <c r="E93" s="20"/>
      <c r="J93" s="6"/>
      <c r="K93" s="6"/>
      <c r="L93" s="9"/>
      <c r="M93" s="9"/>
      <c r="N93" s="9"/>
      <c r="O93" s="9"/>
      <c r="P93" s="9"/>
      <c r="Q93" s="9"/>
    </row>
    <row r="94" spans="3:17" x14ac:dyDescent="0.2">
      <c r="C94" s="21"/>
      <c r="D94" s="51"/>
      <c r="E94" s="20"/>
      <c r="J94" s="6"/>
      <c r="K94" s="6"/>
      <c r="L94" s="9"/>
      <c r="M94" s="9"/>
      <c r="N94" s="9"/>
      <c r="O94" s="9"/>
      <c r="P94" s="9"/>
      <c r="Q94" s="9"/>
    </row>
    <row r="95" spans="3:17" x14ac:dyDescent="0.2">
      <c r="C95" s="21"/>
      <c r="D95" s="51"/>
      <c r="E95" s="20"/>
      <c r="J95" s="6"/>
      <c r="K95" s="6"/>
      <c r="L95" s="9"/>
      <c r="M95" s="9"/>
      <c r="N95" s="9"/>
      <c r="O95" s="9"/>
      <c r="P95" s="9"/>
      <c r="Q95" s="9"/>
    </row>
    <row r="96" spans="3:17" x14ac:dyDescent="0.2">
      <c r="C96" s="21"/>
      <c r="D96" s="51"/>
      <c r="E96" s="20"/>
      <c r="J96" s="6"/>
      <c r="K96" s="6"/>
      <c r="L96" s="9"/>
      <c r="M96" s="9"/>
      <c r="N96" s="9"/>
      <c r="O96" s="9"/>
      <c r="P96" s="9"/>
      <c r="Q96" s="9"/>
    </row>
    <row r="97" spans="3:17" x14ac:dyDescent="0.2">
      <c r="C97" s="21"/>
      <c r="D97" s="51"/>
      <c r="E97" s="20"/>
      <c r="J97" s="6"/>
      <c r="K97" s="6"/>
      <c r="L97" s="9"/>
      <c r="M97" s="9"/>
      <c r="N97" s="9"/>
      <c r="O97" s="9"/>
      <c r="P97" s="9"/>
      <c r="Q97" s="9"/>
    </row>
    <row r="98" spans="3:17" x14ac:dyDescent="0.2">
      <c r="C98" s="21"/>
      <c r="D98" s="51"/>
      <c r="E98" s="20"/>
      <c r="J98" s="6"/>
      <c r="K98" s="6"/>
      <c r="L98" s="9"/>
      <c r="M98" s="9"/>
      <c r="N98" s="9"/>
      <c r="O98" s="9"/>
      <c r="P98" s="9"/>
      <c r="Q98" s="9"/>
    </row>
    <row r="99" spans="3:17" x14ac:dyDescent="0.2">
      <c r="C99" s="21"/>
      <c r="D99" s="51"/>
      <c r="E99" s="20"/>
      <c r="J99" s="6"/>
      <c r="K99" s="6"/>
      <c r="L99" s="9"/>
      <c r="M99" s="9"/>
      <c r="N99" s="9"/>
      <c r="O99" s="9"/>
      <c r="P99" s="9"/>
      <c r="Q99" s="9"/>
    </row>
    <row r="100" spans="3:17" x14ac:dyDescent="0.2">
      <c r="C100" s="21"/>
      <c r="D100" s="51"/>
      <c r="E100" s="20"/>
      <c r="J100" s="6"/>
      <c r="K100" s="6"/>
      <c r="L100" s="9"/>
      <c r="M100" s="9"/>
      <c r="N100" s="9"/>
      <c r="O100" s="9"/>
      <c r="P100" s="9"/>
      <c r="Q100" s="9"/>
    </row>
    <row r="101" spans="3:17" x14ac:dyDescent="0.2">
      <c r="C101" s="21"/>
      <c r="D101" s="51"/>
      <c r="E101" s="20"/>
      <c r="J101" s="6"/>
      <c r="K101" s="6"/>
      <c r="L101" s="9"/>
      <c r="M101" s="9"/>
      <c r="N101" s="9"/>
      <c r="O101" s="9"/>
      <c r="P101" s="9"/>
      <c r="Q101" s="9"/>
    </row>
    <row r="102" spans="3:17" x14ac:dyDescent="0.2">
      <c r="C102" s="21"/>
      <c r="D102" s="51"/>
      <c r="E102" s="20"/>
      <c r="J102" s="6"/>
      <c r="K102" s="6"/>
      <c r="L102" s="9"/>
      <c r="M102" s="9"/>
      <c r="N102" s="9"/>
      <c r="O102" s="9"/>
      <c r="P102" s="9"/>
      <c r="Q102" s="9"/>
    </row>
    <row r="103" spans="3:17" x14ac:dyDescent="0.2">
      <c r="C103" s="21"/>
      <c r="D103" s="51"/>
      <c r="E103" s="20"/>
      <c r="J103" s="6"/>
      <c r="K103" s="6"/>
      <c r="L103" s="9"/>
      <c r="M103" s="9"/>
      <c r="N103" s="9"/>
      <c r="O103" s="9"/>
      <c r="P103" s="9"/>
      <c r="Q103" s="9"/>
    </row>
    <row r="104" spans="3:17" x14ac:dyDescent="0.2">
      <c r="C104" s="21"/>
      <c r="D104" s="51"/>
      <c r="E104" s="20"/>
      <c r="J104" s="6"/>
      <c r="K104" s="6"/>
      <c r="L104" s="9"/>
      <c r="M104" s="9"/>
      <c r="N104" s="9"/>
      <c r="O104" s="9"/>
      <c r="P104" s="9"/>
      <c r="Q104" s="9"/>
    </row>
    <row r="105" spans="3:17" x14ac:dyDescent="0.2">
      <c r="C105" s="21"/>
      <c r="D105" s="51"/>
      <c r="E105" s="20"/>
      <c r="J105" s="6"/>
      <c r="K105" s="6"/>
      <c r="L105" s="9"/>
      <c r="M105" s="9"/>
      <c r="N105" s="9"/>
      <c r="O105" s="9"/>
      <c r="P105" s="9"/>
      <c r="Q105" s="9"/>
    </row>
    <row r="106" spans="3:17" x14ac:dyDescent="0.2">
      <c r="C106" s="21"/>
      <c r="D106" s="51"/>
      <c r="E106" s="20"/>
      <c r="J106" s="6"/>
      <c r="K106" s="6"/>
      <c r="L106" s="9"/>
      <c r="M106" s="9"/>
      <c r="N106" s="9"/>
      <c r="O106" s="9"/>
      <c r="P106" s="9"/>
      <c r="Q106" s="9"/>
    </row>
    <row r="107" spans="3:17" x14ac:dyDescent="0.2">
      <c r="C107" s="21"/>
      <c r="D107" s="51"/>
      <c r="E107" s="20"/>
      <c r="J107" s="6"/>
      <c r="K107" s="6"/>
      <c r="L107" s="9"/>
      <c r="M107" s="9"/>
      <c r="N107" s="9"/>
      <c r="O107" s="9"/>
      <c r="P107" s="9"/>
      <c r="Q107" s="9"/>
    </row>
    <row r="108" spans="3:17" x14ac:dyDescent="0.2">
      <c r="C108" s="21"/>
      <c r="D108" s="51"/>
      <c r="E108" s="20"/>
      <c r="J108" s="6"/>
      <c r="K108" s="6"/>
      <c r="L108" s="9"/>
      <c r="M108" s="9"/>
      <c r="N108" s="9"/>
      <c r="O108" s="9"/>
      <c r="P108" s="9"/>
      <c r="Q108" s="9"/>
    </row>
    <row r="109" spans="3:17" x14ac:dyDescent="0.2">
      <c r="C109" s="21"/>
      <c r="D109" s="51"/>
      <c r="E109" s="20"/>
      <c r="J109" s="6"/>
      <c r="K109" s="6"/>
      <c r="L109" s="9"/>
      <c r="M109" s="9"/>
      <c r="N109" s="9"/>
      <c r="O109" s="9"/>
      <c r="P109" s="9"/>
      <c r="Q109" s="9"/>
    </row>
    <row r="110" spans="3:17" x14ac:dyDescent="0.2">
      <c r="C110" s="21"/>
      <c r="D110" s="51"/>
      <c r="E110" s="20"/>
      <c r="J110" s="6"/>
      <c r="K110" s="6"/>
      <c r="L110" s="9"/>
      <c r="M110" s="9"/>
      <c r="N110" s="9"/>
      <c r="O110" s="9"/>
      <c r="P110" s="9"/>
      <c r="Q110" s="9"/>
    </row>
    <row r="111" spans="3:17" x14ac:dyDescent="0.2">
      <c r="C111" s="21"/>
      <c r="D111" s="51"/>
      <c r="E111" s="20"/>
      <c r="J111" s="6"/>
      <c r="K111" s="6"/>
      <c r="L111" s="9"/>
      <c r="M111" s="9"/>
      <c r="N111" s="9"/>
      <c r="O111" s="9"/>
      <c r="P111" s="9"/>
      <c r="Q111" s="9"/>
    </row>
    <row r="112" spans="3:17" x14ac:dyDescent="0.2">
      <c r="C112" s="21"/>
      <c r="D112" s="51"/>
      <c r="E112" s="20"/>
      <c r="J112" s="6"/>
      <c r="K112" s="6"/>
      <c r="L112" s="9"/>
      <c r="M112" s="9"/>
      <c r="N112" s="9"/>
      <c r="O112" s="9"/>
      <c r="P112" s="9"/>
      <c r="Q112" s="9"/>
    </row>
    <row r="113" spans="3:17" x14ac:dyDescent="0.2">
      <c r="C113" s="21"/>
      <c r="D113" s="51"/>
      <c r="E113" s="20"/>
      <c r="J113" s="6"/>
      <c r="K113" s="6"/>
      <c r="L113" s="9"/>
      <c r="M113" s="9"/>
      <c r="N113" s="9"/>
      <c r="O113" s="9"/>
      <c r="P113" s="9"/>
      <c r="Q113" s="9"/>
    </row>
    <row r="114" spans="3:17" x14ac:dyDescent="0.2">
      <c r="C114" s="21"/>
      <c r="D114" s="51"/>
      <c r="E114" s="20"/>
      <c r="J114" s="6"/>
      <c r="K114" s="6"/>
      <c r="L114" s="9"/>
      <c r="M114" s="9"/>
      <c r="N114" s="9"/>
      <c r="O114" s="9"/>
      <c r="P114" s="9"/>
      <c r="Q114" s="9"/>
    </row>
    <row r="115" spans="3:17" x14ac:dyDescent="0.2">
      <c r="C115" s="21"/>
      <c r="D115" s="51"/>
      <c r="E115" s="20"/>
      <c r="J115" s="6"/>
      <c r="K115" s="6"/>
      <c r="L115" s="9"/>
      <c r="M115" s="9"/>
      <c r="N115" s="9"/>
      <c r="O115" s="9"/>
      <c r="P115" s="9"/>
      <c r="Q115" s="9"/>
    </row>
    <row r="116" spans="3:17" x14ac:dyDescent="0.2">
      <c r="E116" s="20"/>
      <c r="I116" s="6"/>
      <c r="J116" s="6"/>
      <c r="K116" s="6"/>
      <c r="L116" s="9"/>
      <c r="M116" s="9"/>
      <c r="N116" s="9"/>
      <c r="O116" s="9"/>
      <c r="P116" s="9"/>
      <c r="Q116" s="9"/>
    </row>
    <row r="117" spans="3:17" x14ac:dyDescent="0.2">
      <c r="E117" s="20"/>
      <c r="I117" s="6"/>
      <c r="J117" s="6"/>
      <c r="K117" s="6"/>
      <c r="L117" s="9"/>
      <c r="M117" s="9"/>
      <c r="N117" s="9"/>
      <c r="O117" s="9"/>
      <c r="P117" s="9"/>
      <c r="Q117" s="9"/>
    </row>
    <row r="118" spans="3:17" x14ac:dyDescent="0.2">
      <c r="E118" s="20"/>
      <c r="I118" s="6"/>
      <c r="J118" s="6"/>
      <c r="K118" s="6"/>
      <c r="L118" s="9"/>
      <c r="M118" s="9"/>
      <c r="N118" s="9"/>
      <c r="O118" s="9"/>
      <c r="P118" s="9"/>
      <c r="Q118" s="9"/>
    </row>
    <row r="119" spans="3:17" x14ac:dyDescent="0.2">
      <c r="E119" s="20"/>
      <c r="I119" s="6"/>
      <c r="J119" s="6"/>
      <c r="K119" s="6"/>
      <c r="L119" s="9"/>
      <c r="M119" s="9"/>
      <c r="N119" s="9"/>
      <c r="O119" s="9"/>
      <c r="P119" s="9"/>
      <c r="Q119" s="9"/>
    </row>
    <row r="120" spans="3:17" x14ac:dyDescent="0.2">
      <c r="E120" s="20"/>
      <c r="I120" s="6"/>
      <c r="J120" s="6"/>
      <c r="K120" s="6"/>
      <c r="L120" s="9"/>
      <c r="M120" s="9"/>
      <c r="N120" s="9"/>
      <c r="O120" s="9"/>
      <c r="P120" s="9"/>
      <c r="Q120" s="9"/>
    </row>
    <row r="121" spans="3:17" x14ac:dyDescent="0.2">
      <c r="E121" s="20"/>
      <c r="I121" s="6"/>
      <c r="J121" s="6"/>
      <c r="K121" s="6"/>
      <c r="L121" s="9"/>
      <c r="M121" s="9"/>
      <c r="N121" s="9"/>
      <c r="O121" s="9"/>
      <c r="P121" s="9"/>
      <c r="Q121" s="9"/>
    </row>
    <row r="122" spans="3:17" x14ac:dyDescent="0.2">
      <c r="E122" s="20"/>
      <c r="I122" s="6"/>
      <c r="J122" s="6"/>
      <c r="K122" s="6"/>
      <c r="L122" s="9"/>
      <c r="M122" s="9"/>
      <c r="N122" s="9"/>
      <c r="O122" s="9"/>
      <c r="P122" s="9"/>
      <c r="Q122" s="9"/>
    </row>
    <row r="123" spans="3:17" x14ac:dyDescent="0.2">
      <c r="E123" s="20"/>
      <c r="I123" s="6"/>
      <c r="J123" s="6"/>
      <c r="K123" s="6"/>
      <c r="L123" s="9"/>
      <c r="M123" s="9"/>
      <c r="N123" s="9"/>
      <c r="O123" s="9"/>
      <c r="P123" s="9"/>
      <c r="Q123" s="9"/>
    </row>
    <row r="124" spans="3:17" x14ac:dyDescent="0.2">
      <c r="E124" s="20"/>
      <c r="I124" s="6"/>
      <c r="J124" s="6"/>
      <c r="K124" s="6"/>
      <c r="L124" s="9"/>
      <c r="M124" s="9"/>
      <c r="N124" s="9"/>
      <c r="O124" s="9"/>
      <c r="P124" s="9"/>
      <c r="Q124" s="9"/>
    </row>
    <row r="125" spans="3:17" x14ac:dyDescent="0.2">
      <c r="E125" s="20"/>
      <c r="I125" s="6"/>
      <c r="J125" s="6"/>
      <c r="K125" s="6"/>
      <c r="L125" s="9"/>
      <c r="M125" s="9"/>
      <c r="N125" s="9"/>
      <c r="O125" s="9"/>
      <c r="P125" s="9"/>
      <c r="Q125" s="9"/>
    </row>
    <row r="126" spans="3:17" x14ac:dyDescent="0.2">
      <c r="E126" s="20"/>
      <c r="I126" s="6"/>
      <c r="J126" s="6"/>
      <c r="K126" s="6"/>
      <c r="L126" s="9"/>
      <c r="M126" s="9"/>
      <c r="N126" s="9"/>
      <c r="O126" s="9"/>
      <c r="P126" s="9"/>
      <c r="Q126" s="9"/>
    </row>
    <row r="127" spans="3:17" x14ac:dyDescent="0.2">
      <c r="E127" s="20"/>
      <c r="I127" s="6"/>
      <c r="J127" s="6"/>
      <c r="K127" s="6"/>
      <c r="L127" s="9"/>
      <c r="M127" s="9"/>
      <c r="N127" s="9"/>
      <c r="O127" s="9"/>
      <c r="P127" s="9"/>
      <c r="Q127" s="9"/>
    </row>
    <row r="128" spans="3:17" x14ac:dyDescent="0.2">
      <c r="E128" s="20"/>
      <c r="I128" s="6"/>
      <c r="J128" s="6"/>
      <c r="K128" s="6"/>
      <c r="L128" s="9"/>
      <c r="M128" s="9"/>
      <c r="N128" s="9"/>
      <c r="O128" s="9"/>
      <c r="P128" s="9"/>
      <c r="Q128" s="9"/>
    </row>
    <row r="129" spans="5:17" x14ac:dyDescent="0.2">
      <c r="E129" s="20"/>
      <c r="I129" s="6"/>
      <c r="J129" s="6"/>
      <c r="K129" s="6"/>
      <c r="L129" s="9"/>
      <c r="M129" s="9"/>
      <c r="N129" s="9"/>
      <c r="O129" s="9"/>
      <c r="P129" s="9"/>
      <c r="Q129" s="9"/>
    </row>
    <row r="130" spans="5:17" x14ac:dyDescent="0.2">
      <c r="E130" s="20"/>
      <c r="I130" s="6"/>
      <c r="J130" s="6"/>
      <c r="K130" s="6"/>
      <c r="L130" s="9"/>
      <c r="M130" s="9"/>
      <c r="N130" s="9"/>
      <c r="O130" s="9"/>
      <c r="P130" s="9"/>
      <c r="Q130" s="9"/>
    </row>
    <row r="131" spans="5:17" x14ac:dyDescent="0.2">
      <c r="E131" s="20"/>
      <c r="I131" s="6"/>
      <c r="J131" s="6"/>
      <c r="K131" s="6"/>
      <c r="L131" s="9"/>
      <c r="M131" s="9"/>
      <c r="N131" s="9"/>
      <c r="O131" s="9"/>
      <c r="P131" s="9"/>
      <c r="Q131" s="9"/>
    </row>
    <row r="132" spans="5:17" x14ac:dyDescent="0.2">
      <c r="E132" s="20"/>
      <c r="I132" s="6"/>
      <c r="J132" s="6"/>
      <c r="K132" s="6"/>
      <c r="L132" s="9"/>
      <c r="M132" s="9"/>
      <c r="N132" s="9"/>
      <c r="O132" s="9"/>
      <c r="P132" s="9"/>
      <c r="Q132" s="9"/>
    </row>
    <row r="133" spans="5:17" x14ac:dyDescent="0.2">
      <c r="E133" s="20"/>
      <c r="I133" s="6"/>
      <c r="J133" s="6"/>
      <c r="K133" s="6"/>
      <c r="L133" s="9"/>
      <c r="M133" s="9"/>
      <c r="N133" s="9"/>
      <c r="O133" s="9"/>
      <c r="P133" s="9"/>
      <c r="Q133" s="9"/>
    </row>
    <row r="134" spans="5:17" x14ac:dyDescent="0.2">
      <c r="E134" s="20"/>
      <c r="I134" s="6"/>
      <c r="J134" s="6"/>
      <c r="K134" s="6"/>
      <c r="L134" s="9"/>
      <c r="M134" s="9"/>
      <c r="N134" s="9"/>
      <c r="O134" s="9"/>
      <c r="P134" s="9"/>
      <c r="Q134" s="9"/>
    </row>
    <row r="135" spans="5:17" x14ac:dyDescent="0.2">
      <c r="E135" s="20"/>
      <c r="I135" s="6"/>
      <c r="J135" s="6"/>
      <c r="K135" s="6"/>
      <c r="L135" s="9"/>
      <c r="M135" s="9"/>
      <c r="N135" s="9"/>
      <c r="O135" s="9"/>
      <c r="P135" s="9"/>
      <c r="Q135" s="9"/>
    </row>
    <row r="136" spans="5:17" x14ac:dyDescent="0.2">
      <c r="E136" s="20"/>
      <c r="I136" s="6"/>
      <c r="J136" s="6"/>
      <c r="K136" s="6"/>
      <c r="L136" s="9"/>
      <c r="M136" s="9"/>
      <c r="N136" s="9"/>
      <c r="O136" s="9"/>
      <c r="P136" s="9"/>
      <c r="Q136" s="9"/>
    </row>
    <row r="137" spans="5:17" x14ac:dyDescent="0.2">
      <c r="E137" s="20"/>
      <c r="I137" s="6"/>
      <c r="J137" s="6"/>
      <c r="K137" s="6"/>
      <c r="L137" s="9"/>
      <c r="M137" s="9"/>
      <c r="N137" s="9"/>
      <c r="O137" s="9"/>
      <c r="P137" s="9"/>
      <c r="Q137" s="9"/>
    </row>
    <row r="138" spans="5:17" x14ac:dyDescent="0.2">
      <c r="E138" s="20"/>
      <c r="I138" s="6"/>
      <c r="J138" s="6"/>
      <c r="K138" s="6"/>
      <c r="L138" s="9"/>
      <c r="M138" s="9"/>
      <c r="N138" s="9"/>
      <c r="O138" s="9"/>
      <c r="P138" s="9"/>
      <c r="Q138" s="9"/>
    </row>
    <row r="139" spans="5:17" x14ac:dyDescent="0.2">
      <c r="E139" s="20"/>
      <c r="I139" s="6"/>
      <c r="J139" s="6"/>
      <c r="K139" s="6"/>
      <c r="L139" s="9"/>
      <c r="M139" s="9"/>
      <c r="N139" s="9"/>
      <c r="O139" s="9"/>
      <c r="P139" s="9"/>
      <c r="Q139" s="9"/>
    </row>
    <row r="140" spans="5:17" x14ac:dyDescent="0.2">
      <c r="E140" s="20"/>
      <c r="I140" s="6"/>
      <c r="J140" s="6"/>
      <c r="K140" s="6"/>
      <c r="L140" s="9"/>
      <c r="M140" s="9"/>
      <c r="N140" s="9"/>
      <c r="O140" s="9"/>
      <c r="P140" s="9"/>
      <c r="Q140" s="9"/>
    </row>
    <row r="141" spans="5:17" x14ac:dyDescent="0.2">
      <c r="E141" s="20"/>
      <c r="I141" s="6"/>
      <c r="J141" s="6"/>
      <c r="K141" s="6"/>
      <c r="L141" s="9"/>
      <c r="M141" s="9"/>
      <c r="N141" s="9"/>
      <c r="O141" s="9"/>
      <c r="P141" s="9"/>
      <c r="Q141" s="9"/>
    </row>
    <row r="142" spans="5:17" x14ac:dyDescent="0.2">
      <c r="E142" s="20"/>
      <c r="I142" s="6"/>
      <c r="J142" s="6"/>
      <c r="K142" s="6"/>
      <c r="L142" s="9"/>
      <c r="M142" s="9"/>
      <c r="N142" s="9"/>
      <c r="O142" s="9"/>
      <c r="P142" s="9"/>
      <c r="Q142" s="9"/>
    </row>
    <row r="143" spans="5:17" x14ac:dyDescent="0.2">
      <c r="E143" s="20"/>
      <c r="I143" s="6"/>
      <c r="J143" s="6"/>
      <c r="K143" s="6"/>
      <c r="L143" s="9"/>
      <c r="M143" s="9"/>
      <c r="N143" s="9"/>
      <c r="O143" s="9"/>
      <c r="P143" s="9"/>
      <c r="Q143" s="9"/>
    </row>
    <row r="144" spans="5:17" x14ac:dyDescent="0.2">
      <c r="E144" s="20"/>
      <c r="I144" s="6"/>
      <c r="J144" s="6"/>
      <c r="K144" s="6"/>
      <c r="L144" s="9"/>
      <c r="M144" s="9"/>
      <c r="N144" s="9"/>
      <c r="O144" s="9"/>
      <c r="P144" s="9"/>
      <c r="Q144" s="9"/>
    </row>
    <row r="145" spans="5:17" x14ac:dyDescent="0.2">
      <c r="E145" s="20"/>
      <c r="I145" s="6"/>
      <c r="J145" s="6"/>
      <c r="K145" s="6"/>
      <c r="L145" s="9"/>
      <c r="M145" s="9"/>
      <c r="N145" s="9"/>
      <c r="O145" s="9"/>
      <c r="P145" s="9"/>
      <c r="Q145" s="9"/>
    </row>
    <row r="146" spans="5:17" x14ac:dyDescent="0.2">
      <c r="E146" s="20"/>
      <c r="I146" s="6"/>
      <c r="J146" s="6"/>
      <c r="K146" s="6"/>
      <c r="L146" s="9"/>
      <c r="M146" s="9"/>
      <c r="N146" s="9"/>
      <c r="O146" s="9"/>
      <c r="P146" s="9"/>
      <c r="Q146" s="9"/>
    </row>
    <row r="147" spans="5:17" x14ac:dyDescent="0.2">
      <c r="E147" s="20"/>
      <c r="I147" s="6"/>
      <c r="J147" s="6"/>
      <c r="K147" s="6"/>
      <c r="L147" s="9"/>
      <c r="M147" s="9"/>
      <c r="N147" s="9"/>
      <c r="O147" s="9"/>
      <c r="P147" s="9"/>
      <c r="Q147" s="9"/>
    </row>
    <row r="148" spans="5:17" x14ac:dyDescent="0.2">
      <c r="E148" s="20"/>
      <c r="I148" s="6"/>
      <c r="J148" s="6"/>
      <c r="K148" s="6"/>
      <c r="L148" s="9"/>
      <c r="M148" s="9"/>
      <c r="N148" s="9"/>
      <c r="O148" s="9"/>
      <c r="P148" s="9"/>
      <c r="Q148" s="9"/>
    </row>
    <row r="149" spans="5:17" x14ac:dyDescent="0.2">
      <c r="E149" s="20"/>
      <c r="I149" s="6"/>
      <c r="J149" s="6"/>
      <c r="K149" s="6"/>
      <c r="L149" s="9"/>
      <c r="M149" s="9"/>
      <c r="N149" s="9"/>
      <c r="O149" s="9"/>
      <c r="P149" s="9"/>
      <c r="Q149" s="9"/>
    </row>
    <row r="150" spans="5:17" x14ac:dyDescent="0.2">
      <c r="E150" s="20"/>
      <c r="I150" s="6"/>
      <c r="J150" s="6"/>
      <c r="K150" s="6"/>
      <c r="L150" s="9"/>
      <c r="M150" s="9"/>
      <c r="N150" s="9"/>
      <c r="O150" s="9"/>
      <c r="P150" s="9"/>
      <c r="Q150" s="9"/>
    </row>
    <row r="151" spans="5:17" x14ac:dyDescent="0.2">
      <c r="E151" s="20"/>
      <c r="I151" s="6"/>
      <c r="J151" s="6"/>
      <c r="K151" s="6"/>
      <c r="L151" s="9"/>
      <c r="M151" s="9"/>
      <c r="N151" s="9"/>
      <c r="O151" s="9"/>
      <c r="P151" s="9"/>
      <c r="Q151" s="9"/>
    </row>
    <row r="152" spans="5:17" x14ac:dyDescent="0.2">
      <c r="E152" s="20"/>
      <c r="I152" s="6"/>
      <c r="J152" s="6"/>
      <c r="K152" s="6"/>
      <c r="L152" s="9"/>
      <c r="M152" s="9"/>
      <c r="N152" s="9"/>
      <c r="O152" s="9"/>
      <c r="P152" s="9"/>
      <c r="Q152" s="9"/>
    </row>
    <row r="153" spans="5:17" x14ac:dyDescent="0.2">
      <c r="E153" s="20"/>
      <c r="I153" s="6"/>
      <c r="J153" s="6"/>
      <c r="K153" s="6"/>
      <c r="L153" s="9"/>
      <c r="M153" s="9"/>
      <c r="N153" s="9"/>
      <c r="O153" s="9"/>
      <c r="P153" s="9"/>
      <c r="Q153" s="9"/>
    </row>
    <row r="154" spans="5:17" x14ac:dyDescent="0.2">
      <c r="E154" s="20"/>
      <c r="I154" s="6"/>
      <c r="J154" s="6"/>
      <c r="K154" s="6"/>
      <c r="L154" s="9"/>
      <c r="M154" s="9"/>
      <c r="N154" s="9"/>
      <c r="O154" s="9"/>
      <c r="P154" s="9"/>
      <c r="Q154" s="9"/>
    </row>
    <row r="155" spans="5:17" x14ac:dyDescent="0.2">
      <c r="E155" s="20"/>
      <c r="I155" s="6"/>
      <c r="J155" s="6"/>
      <c r="K155" s="6"/>
      <c r="L155" s="9"/>
      <c r="M155" s="9"/>
      <c r="N155" s="9"/>
      <c r="O155" s="9"/>
      <c r="P155" s="9"/>
      <c r="Q155" s="9"/>
    </row>
    <row r="156" spans="5:17" x14ac:dyDescent="0.2">
      <c r="E156" s="20"/>
      <c r="I156" s="6"/>
      <c r="J156" s="6"/>
      <c r="K156" s="6"/>
      <c r="L156" s="9"/>
      <c r="M156" s="9"/>
      <c r="N156" s="9"/>
      <c r="O156" s="9"/>
      <c r="P156" s="9"/>
      <c r="Q156" s="9"/>
    </row>
    <row r="157" spans="5:17" x14ac:dyDescent="0.2">
      <c r="E157" s="20"/>
      <c r="I157" s="6"/>
      <c r="J157" s="6"/>
      <c r="K157" s="6"/>
      <c r="L157" s="9"/>
      <c r="M157" s="9"/>
      <c r="N157" s="9"/>
      <c r="O157" s="9"/>
      <c r="P157" s="9"/>
      <c r="Q157" s="9"/>
    </row>
    <row r="158" spans="5:17" x14ac:dyDescent="0.2">
      <c r="E158" s="20"/>
      <c r="I158" s="6"/>
      <c r="J158" s="6"/>
      <c r="K158" s="6"/>
      <c r="L158" s="9"/>
      <c r="M158" s="9"/>
      <c r="N158" s="9"/>
      <c r="O158" s="9"/>
      <c r="P158" s="9"/>
      <c r="Q158" s="9"/>
    </row>
    <row r="159" spans="5:17" x14ac:dyDescent="0.2">
      <c r="E159" s="20"/>
      <c r="I159" s="6"/>
      <c r="J159" s="6"/>
      <c r="K159" s="6"/>
      <c r="L159" s="9"/>
      <c r="M159" s="9"/>
      <c r="N159" s="9"/>
      <c r="O159" s="9"/>
      <c r="P159" s="9"/>
      <c r="Q159" s="9"/>
    </row>
    <row r="160" spans="5:17" x14ac:dyDescent="0.2">
      <c r="E160" s="20"/>
      <c r="I160" s="6"/>
      <c r="J160" s="6"/>
      <c r="K160" s="6"/>
      <c r="L160" s="9"/>
      <c r="M160" s="9"/>
      <c r="N160" s="9"/>
      <c r="O160" s="9"/>
      <c r="P160" s="9"/>
      <c r="Q160" s="9"/>
    </row>
    <row r="161" spans="5:17" x14ac:dyDescent="0.2">
      <c r="E161" s="20"/>
      <c r="I161" s="6"/>
      <c r="J161" s="6"/>
      <c r="K161" s="6"/>
      <c r="L161" s="9"/>
      <c r="M161" s="9"/>
      <c r="N161" s="9"/>
      <c r="O161" s="9"/>
      <c r="P161" s="9"/>
      <c r="Q161" s="9"/>
    </row>
    <row r="162" spans="5:17" x14ac:dyDescent="0.2">
      <c r="E162" s="20"/>
      <c r="I162" s="6"/>
      <c r="J162" s="6"/>
      <c r="K162" s="6"/>
      <c r="L162" s="9"/>
      <c r="M162" s="9"/>
      <c r="N162" s="9"/>
      <c r="O162" s="9"/>
      <c r="P162" s="9"/>
      <c r="Q162" s="9"/>
    </row>
    <row r="163" spans="5:17" x14ac:dyDescent="0.2">
      <c r="E163" s="20"/>
      <c r="I163" s="6"/>
      <c r="J163" s="6"/>
      <c r="K163" s="6"/>
      <c r="L163" s="9"/>
      <c r="M163" s="9"/>
      <c r="N163" s="9"/>
      <c r="O163" s="9"/>
      <c r="P163" s="9"/>
      <c r="Q163" s="9"/>
    </row>
    <row r="164" spans="5:17" x14ac:dyDescent="0.2">
      <c r="E164" s="20"/>
      <c r="I164" s="6"/>
      <c r="J164" s="6"/>
      <c r="K164" s="6"/>
      <c r="L164" s="9"/>
      <c r="M164" s="9"/>
      <c r="N164" s="9"/>
      <c r="O164" s="9"/>
      <c r="P164" s="9"/>
      <c r="Q164" s="9"/>
    </row>
    <row r="165" spans="5:17" x14ac:dyDescent="0.2">
      <c r="E165" s="20"/>
      <c r="I165" s="6"/>
      <c r="J165" s="6"/>
      <c r="K165" s="6"/>
      <c r="L165" s="9"/>
      <c r="M165" s="9"/>
      <c r="N165" s="9"/>
      <c r="O165" s="9"/>
      <c r="P165" s="9"/>
      <c r="Q165" s="9"/>
    </row>
    <row r="166" spans="5:17" x14ac:dyDescent="0.2">
      <c r="E166" s="20"/>
      <c r="I166" s="6"/>
      <c r="J166" s="6"/>
      <c r="K166" s="6"/>
      <c r="L166" s="9"/>
      <c r="M166" s="9"/>
      <c r="N166" s="9"/>
      <c r="O166" s="9"/>
      <c r="P166" s="9"/>
      <c r="Q166" s="9"/>
    </row>
    <row r="167" spans="5:17" x14ac:dyDescent="0.2">
      <c r="E167" s="20"/>
      <c r="I167" s="6"/>
      <c r="J167" s="6"/>
      <c r="K167" s="6"/>
      <c r="L167" s="9"/>
      <c r="M167" s="9"/>
      <c r="N167" s="9"/>
      <c r="O167" s="9"/>
      <c r="P167" s="9"/>
      <c r="Q167" s="9"/>
    </row>
    <row r="168" spans="5:17" x14ac:dyDescent="0.2">
      <c r="E168" s="20"/>
      <c r="I168" s="6"/>
      <c r="J168" s="6"/>
      <c r="K168" s="6"/>
      <c r="L168" s="9"/>
      <c r="M168" s="9"/>
      <c r="N168" s="9"/>
      <c r="O168" s="9"/>
      <c r="P168" s="9"/>
      <c r="Q168" s="9"/>
    </row>
    <row r="169" spans="5:17" x14ac:dyDescent="0.2">
      <c r="E169" s="20"/>
      <c r="I169" s="6"/>
      <c r="J169" s="6"/>
      <c r="K169" s="6"/>
      <c r="L169" s="9"/>
      <c r="M169" s="9"/>
      <c r="N169" s="9"/>
      <c r="O169" s="9"/>
      <c r="P169" s="9"/>
      <c r="Q169" s="9"/>
    </row>
    <row r="170" spans="5:17" x14ac:dyDescent="0.2">
      <c r="E170" s="20"/>
      <c r="I170" s="6"/>
      <c r="J170" s="6"/>
      <c r="K170" s="6"/>
      <c r="L170" s="9"/>
      <c r="M170" s="9"/>
      <c r="N170" s="9"/>
      <c r="O170" s="9"/>
      <c r="P170" s="9"/>
      <c r="Q170" s="9"/>
    </row>
    <row r="171" spans="5:17" x14ac:dyDescent="0.2">
      <c r="E171" s="20"/>
      <c r="I171" s="6"/>
      <c r="J171" s="6"/>
      <c r="K171" s="6"/>
      <c r="L171" s="9"/>
      <c r="M171" s="9"/>
      <c r="N171" s="9"/>
      <c r="O171" s="9"/>
      <c r="P171" s="9"/>
      <c r="Q171" s="9"/>
    </row>
    <row r="172" spans="5:17" x14ac:dyDescent="0.2">
      <c r="E172" s="20"/>
      <c r="I172" s="6"/>
      <c r="J172" s="6"/>
      <c r="K172" s="6"/>
      <c r="L172" s="9"/>
      <c r="M172" s="9"/>
      <c r="N172" s="9"/>
      <c r="O172" s="9"/>
      <c r="P172" s="9"/>
      <c r="Q172" s="9"/>
    </row>
    <row r="173" spans="5:17" x14ac:dyDescent="0.2">
      <c r="E173" s="20"/>
      <c r="I173" s="6"/>
      <c r="J173" s="6"/>
      <c r="K173" s="6"/>
      <c r="L173" s="9"/>
      <c r="M173" s="9"/>
      <c r="N173" s="9"/>
      <c r="O173" s="9"/>
      <c r="P173" s="9"/>
      <c r="Q173" s="9"/>
    </row>
    <row r="174" spans="5:17" x14ac:dyDescent="0.2">
      <c r="E174" s="20"/>
      <c r="I174" s="6"/>
      <c r="J174" s="6"/>
      <c r="K174" s="6"/>
      <c r="L174" s="9"/>
      <c r="M174" s="9"/>
      <c r="N174" s="9"/>
      <c r="O174" s="9"/>
      <c r="P174" s="9"/>
      <c r="Q174" s="9"/>
    </row>
    <row r="175" spans="5:17" x14ac:dyDescent="0.2">
      <c r="E175" s="20"/>
      <c r="I175" s="6"/>
      <c r="J175" s="6"/>
      <c r="K175" s="6"/>
      <c r="L175" s="9"/>
      <c r="M175" s="9"/>
      <c r="N175" s="9"/>
      <c r="O175" s="9"/>
      <c r="P175" s="9"/>
      <c r="Q175" s="9"/>
    </row>
    <row r="176" spans="5:17" x14ac:dyDescent="0.2">
      <c r="E176" s="20"/>
      <c r="I176" s="6"/>
      <c r="J176" s="6"/>
      <c r="K176" s="6"/>
      <c r="L176" s="9"/>
      <c r="M176" s="9"/>
      <c r="N176" s="9"/>
      <c r="O176" s="9"/>
      <c r="P176" s="9"/>
      <c r="Q176" s="9"/>
    </row>
    <row r="177" spans="5:17" x14ac:dyDescent="0.2">
      <c r="E177" s="20"/>
      <c r="I177" s="6"/>
      <c r="J177" s="6"/>
      <c r="K177" s="6"/>
      <c r="L177" s="9"/>
      <c r="M177" s="9"/>
      <c r="N177" s="9"/>
      <c r="O177" s="9"/>
      <c r="P177" s="9"/>
      <c r="Q177" s="9"/>
    </row>
    <row r="178" spans="5:17" x14ac:dyDescent="0.2">
      <c r="E178" s="20"/>
      <c r="I178" s="6"/>
      <c r="J178" s="6"/>
      <c r="K178" s="6"/>
      <c r="L178" s="9"/>
      <c r="M178" s="9"/>
      <c r="N178" s="9"/>
      <c r="O178" s="9"/>
      <c r="P178" s="9"/>
      <c r="Q178" s="9"/>
    </row>
    <row r="179" spans="5:17" x14ac:dyDescent="0.2">
      <c r="E179" s="20"/>
      <c r="I179" s="6"/>
      <c r="J179" s="6"/>
      <c r="K179" s="6"/>
      <c r="L179" s="9"/>
      <c r="M179" s="9"/>
      <c r="N179" s="9"/>
      <c r="O179" s="9"/>
      <c r="P179" s="9"/>
      <c r="Q179" s="9"/>
    </row>
    <row r="180" spans="5:17" x14ac:dyDescent="0.2">
      <c r="E180" s="20"/>
      <c r="I180" s="6"/>
      <c r="J180" s="6"/>
      <c r="K180" s="6"/>
      <c r="L180" s="9"/>
      <c r="M180" s="9"/>
      <c r="N180" s="9"/>
      <c r="O180" s="9"/>
      <c r="P180" s="9"/>
      <c r="Q180" s="9"/>
    </row>
    <row r="181" spans="5:17" x14ac:dyDescent="0.2">
      <c r="E181" s="20"/>
      <c r="I181" s="6"/>
      <c r="J181" s="6"/>
      <c r="K181" s="6"/>
      <c r="L181" s="9"/>
      <c r="M181" s="9"/>
      <c r="N181" s="9"/>
      <c r="O181" s="9"/>
      <c r="P181" s="9"/>
      <c r="Q181" s="9"/>
    </row>
    <row r="182" spans="5:17" x14ac:dyDescent="0.2">
      <c r="E182" s="20"/>
      <c r="I182" s="6"/>
      <c r="J182" s="6"/>
      <c r="K182" s="6"/>
      <c r="L182" s="9"/>
      <c r="M182" s="9"/>
      <c r="N182" s="9"/>
      <c r="O182" s="9"/>
      <c r="P182" s="9"/>
      <c r="Q182" s="9"/>
    </row>
    <row r="183" spans="5:17" x14ac:dyDescent="0.2">
      <c r="E183" s="20"/>
      <c r="I183" s="6"/>
      <c r="J183" s="6"/>
      <c r="K183" s="6"/>
      <c r="L183" s="9"/>
      <c r="M183" s="9"/>
      <c r="N183" s="9"/>
      <c r="O183" s="9"/>
      <c r="P183" s="9"/>
      <c r="Q183" s="9"/>
    </row>
    <row r="184" spans="5:17" x14ac:dyDescent="0.2">
      <c r="E184" s="20"/>
      <c r="I184" s="6"/>
      <c r="J184" s="6"/>
      <c r="K184" s="6"/>
      <c r="L184" s="9"/>
      <c r="M184" s="9"/>
      <c r="N184" s="9"/>
      <c r="O184" s="9"/>
      <c r="P184" s="9"/>
      <c r="Q184" s="9"/>
    </row>
    <row r="185" spans="5:17" x14ac:dyDescent="0.2">
      <c r="E185" s="20"/>
      <c r="I185" s="6"/>
      <c r="J185" s="6"/>
      <c r="K185" s="6"/>
      <c r="L185" s="9"/>
      <c r="M185" s="9"/>
      <c r="N185" s="9"/>
      <c r="O185" s="9"/>
      <c r="P185" s="9"/>
      <c r="Q185" s="9"/>
    </row>
    <row r="186" spans="5:17" x14ac:dyDescent="0.2">
      <c r="E186" s="20"/>
      <c r="I186" s="6"/>
      <c r="J186" s="6"/>
      <c r="K186" s="6"/>
      <c r="L186" s="9"/>
      <c r="M186" s="9"/>
      <c r="N186" s="9"/>
      <c r="O186" s="9"/>
      <c r="P186" s="9"/>
      <c r="Q186" s="9"/>
    </row>
    <row r="187" spans="5:17" x14ac:dyDescent="0.2">
      <c r="E187" s="20"/>
      <c r="I187" s="6"/>
      <c r="J187" s="6"/>
      <c r="K187" s="6"/>
      <c r="L187" s="9"/>
      <c r="M187" s="9"/>
      <c r="N187" s="9"/>
      <c r="O187" s="9"/>
      <c r="P187" s="9"/>
      <c r="Q187" s="9"/>
    </row>
    <row r="188" spans="5:17" x14ac:dyDescent="0.2">
      <c r="E188" s="20"/>
      <c r="I188" s="6"/>
      <c r="J188" s="6"/>
      <c r="K188" s="6"/>
      <c r="L188" s="9"/>
      <c r="M188" s="9"/>
      <c r="N188" s="9"/>
      <c r="O188" s="9"/>
      <c r="P188" s="9"/>
      <c r="Q188" s="9"/>
    </row>
    <row r="189" spans="5:17" x14ac:dyDescent="0.2">
      <c r="E189" s="20"/>
      <c r="I189" s="6"/>
      <c r="J189" s="6"/>
      <c r="K189" s="6"/>
      <c r="L189" s="9"/>
      <c r="M189" s="9"/>
      <c r="N189" s="9"/>
      <c r="O189" s="9"/>
      <c r="P189" s="9"/>
      <c r="Q189" s="9"/>
    </row>
    <row r="190" spans="5:17" x14ac:dyDescent="0.2">
      <c r="E190" s="20"/>
      <c r="I190" s="6"/>
      <c r="J190" s="6"/>
      <c r="K190" s="6"/>
      <c r="L190" s="9"/>
      <c r="M190" s="9"/>
      <c r="N190" s="9"/>
      <c r="O190" s="9"/>
      <c r="P190" s="9"/>
      <c r="Q190" s="9"/>
    </row>
    <row r="191" spans="5:17" x14ac:dyDescent="0.2">
      <c r="E191" s="20"/>
      <c r="I191" s="6"/>
      <c r="J191" s="6"/>
      <c r="K191" s="6"/>
      <c r="L191" s="9"/>
      <c r="M191" s="9"/>
      <c r="N191" s="9"/>
      <c r="O191" s="9"/>
      <c r="P191" s="9"/>
      <c r="Q191" s="9"/>
    </row>
    <row r="192" spans="5:17" x14ac:dyDescent="0.2">
      <c r="E192" s="20"/>
      <c r="I192" s="6"/>
      <c r="J192" s="6"/>
      <c r="K192" s="6"/>
      <c r="L192" s="9"/>
      <c r="M192" s="9"/>
      <c r="N192" s="9"/>
      <c r="O192" s="9"/>
      <c r="P192" s="9"/>
      <c r="Q192" s="9"/>
    </row>
    <row r="193" spans="5:17" x14ac:dyDescent="0.2">
      <c r="E193" s="20"/>
      <c r="I193" s="6"/>
      <c r="J193" s="6"/>
      <c r="K193" s="6"/>
      <c r="L193" s="9"/>
      <c r="M193" s="9"/>
      <c r="N193" s="9"/>
      <c r="O193" s="9"/>
      <c r="P193" s="9"/>
      <c r="Q193" s="9"/>
    </row>
    <row r="194" spans="5:17" x14ac:dyDescent="0.2">
      <c r="E194" s="20"/>
      <c r="I194" s="6"/>
      <c r="J194" s="6"/>
      <c r="K194" s="6"/>
      <c r="L194" s="9"/>
      <c r="M194" s="9"/>
      <c r="N194" s="9"/>
      <c r="O194" s="9"/>
      <c r="P194" s="9"/>
      <c r="Q194" s="9"/>
    </row>
    <row r="195" spans="5:17" x14ac:dyDescent="0.2">
      <c r="E195" s="20"/>
      <c r="I195" s="6"/>
      <c r="J195" s="6"/>
      <c r="K195" s="6"/>
      <c r="L195" s="9"/>
      <c r="M195" s="9"/>
      <c r="N195" s="9"/>
      <c r="O195" s="9"/>
      <c r="P195" s="9"/>
      <c r="Q195" s="9"/>
    </row>
    <row r="196" spans="5:17" x14ac:dyDescent="0.2">
      <c r="E196" s="20"/>
      <c r="I196" s="6"/>
      <c r="J196" s="6"/>
      <c r="K196" s="6"/>
      <c r="L196" s="9"/>
      <c r="M196" s="9"/>
      <c r="N196" s="9"/>
      <c r="O196" s="9"/>
      <c r="P196" s="9"/>
      <c r="Q196" s="9"/>
    </row>
    <row r="197" spans="5:17" x14ac:dyDescent="0.2">
      <c r="E197" s="20"/>
      <c r="I197" s="6"/>
      <c r="J197" s="6"/>
      <c r="K197" s="6"/>
      <c r="L197" s="9"/>
      <c r="M197" s="9"/>
      <c r="N197" s="9"/>
      <c r="O197" s="9"/>
      <c r="P197" s="9"/>
      <c r="Q197" s="9"/>
    </row>
    <row r="198" spans="5:17" x14ac:dyDescent="0.2">
      <c r="E198" s="20"/>
      <c r="I198" s="6"/>
      <c r="J198" s="6"/>
      <c r="K198" s="6"/>
      <c r="L198" s="9"/>
      <c r="M198" s="9"/>
      <c r="N198" s="9"/>
      <c r="O198" s="9"/>
      <c r="P198" s="9"/>
      <c r="Q198" s="9"/>
    </row>
    <row r="199" spans="5:17" x14ac:dyDescent="0.2">
      <c r="E199" s="20"/>
      <c r="I199" s="6"/>
      <c r="J199" s="6"/>
      <c r="K199" s="6"/>
      <c r="L199" s="9"/>
      <c r="M199" s="9"/>
      <c r="N199" s="9"/>
      <c r="O199" s="9"/>
      <c r="P199" s="9"/>
      <c r="Q199" s="9"/>
    </row>
    <row r="200" spans="5:17" x14ac:dyDescent="0.2">
      <c r="E200" s="20"/>
      <c r="I200" s="6"/>
      <c r="J200" s="6"/>
      <c r="K200" s="6"/>
      <c r="L200" s="9"/>
      <c r="M200" s="9"/>
      <c r="N200" s="9"/>
      <c r="O200" s="9"/>
      <c r="P200" s="9"/>
      <c r="Q200" s="9"/>
    </row>
    <row r="201" spans="5:17" x14ac:dyDescent="0.2">
      <c r="E201" s="20"/>
      <c r="I201" s="6"/>
      <c r="J201" s="6"/>
      <c r="K201" s="6"/>
      <c r="L201" s="9"/>
      <c r="M201" s="9"/>
      <c r="N201" s="9"/>
      <c r="O201" s="9"/>
      <c r="P201" s="9"/>
      <c r="Q201" s="9"/>
    </row>
    <row r="202" spans="5:17" x14ac:dyDescent="0.2">
      <c r="E202" s="20"/>
      <c r="I202" s="6"/>
      <c r="J202" s="6"/>
      <c r="K202" s="6"/>
      <c r="L202" s="9"/>
      <c r="M202" s="9"/>
      <c r="N202" s="9"/>
      <c r="O202" s="9"/>
      <c r="P202" s="9"/>
      <c r="Q202" s="9"/>
    </row>
    <row r="203" spans="5:17" x14ac:dyDescent="0.2">
      <c r="E203" s="20"/>
      <c r="I203" s="6"/>
      <c r="J203" s="6"/>
      <c r="K203" s="6"/>
      <c r="L203" s="9"/>
      <c r="M203" s="9"/>
      <c r="N203" s="9"/>
      <c r="O203" s="9"/>
      <c r="P203" s="9"/>
      <c r="Q203" s="9"/>
    </row>
    <row r="204" spans="5:17" x14ac:dyDescent="0.2">
      <c r="E204" s="20"/>
      <c r="I204" s="6"/>
      <c r="J204" s="6"/>
      <c r="K204" s="6"/>
      <c r="L204" s="9"/>
      <c r="M204" s="9"/>
      <c r="N204" s="9"/>
      <c r="O204" s="9"/>
      <c r="P204" s="9"/>
      <c r="Q204" s="9"/>
    </row>
    <row r="205" spans="5:17" x14ac:dyDescent="0.2">
      <c r="E205" s="20"/>
      <c r="I205" s="6"/>
      <c r="J205" s="6"/>
      <c r="K205" s="6"/>
      <c r="L205" s="9"/>
      <c r="M205" s="9"/>
      <c r="N205" s="9"/>
      <c r="O205" s="9"/>
      <c r="P205" s="9"/>
      <c r="Q205" s="9"/>
    </row>
    <row r="206" spans="5:17" x14ac:dyDescent="0.2">
      <c r="E206" s="20"/>
      <c r="I206" s="6"/>
      <c r="J206" s="6"/>
      <c r="K206" s="6"/>
      <c r="L206" s="9"/>
      <c r="M206" s="9"/>
      <c r="N206" s="9"/>
      <c r="O206" s="9"/>
      <c r="P206" s="9"/>
      <c r="Q206" s="9"/>
    </row>
    <row r="207" spans="5:17" x14ac:dyDescent="0.2">
      <c r="E207" s="20"/>
      <c r="I207" s="6"/>
      <c r="J207" s="6"/>
      <c r="K207" s="6"/>
      <c r="L207" s="9"/>
      <c r="M207" s="9"/>
      <c r="N207" s="9"/>
      <c r="O207" s="9"/>
      <c r="P207" s="9"/>
      <c r="Q207" s="9"/>
    </row>
    <row r="208" spans="5:17" x14ac:dyDescent="0.2">
      <c r="E208" s="20"/>
      <c r="I208" s="6"/>
      <c r="J208" s="6"/>
      <c r="K208" s="6"/>
      <c r="L208" s="9"/>
      <c r="M208" s="9"/>
      <c r="N208" s="9"/>
      <c r="O208" s="9"/>
      <c r="P208" s="9"/>
      <c r="Q208" s="9"/>
    </row>
    <row r="209" spans="5:17" x14ac:dyDescent="0.2">
      <c r="E209" s="20"/>
      <c r="I209" s="6"/>
      <c r="J209" s="6"/>
      <c r="K209" s="6"/>
      <c r="L209" s="9"/>
      <c r="M209" s="9"/>
      <c r="N209" s="9"/>
      <c r="O209" s="9"/>
      <c r="P209" s="9"/>
      <c r="Q209" s="9"/>
    </row>
    <row r="210" spans="5:17" x14ac:dyDescent="0.2">
      <c r="E210" s="20"/>
      <c r="I210" s="6"/>
      <c r="J210" s="6"/>
      <c r="K210" s="6"/>
      <c r="L210" s="9"/>
      <c r="M210" s="9"/>
      <c r="N210" s="9"/>
      <c r="O210" s="9"/>
      <c r="P210" s="9"/>
      <c r="Q210" s="9"/>
    </row>
    <row r="211" spans="5:17" x14ac:dyDescent="0.2">
      <c r="E211" s="20"/>
      <c r="I211" s="6"/>
      <c r="J211" s="6"/>
      <c r="K211" s="6"/>
      <c r="L211" s="9"/>
      <c r="M211" s="9"/>
      <c r="N211" s="9"/>
      <c r="O211" s="9"/>
      <c r="P211" s="9"/>
      <c r="Q211" s="9"/>
    </row>
    <row r="212" spans="5:17" x14ac:dyDescent="0.2">
      <c r="E212" s="20"/>
      <c r="I212" s="6"/>
      <c r="J212" s="6"/>
      <c r="K212" s="6"/>
      <c r="L212" s="9"/>
      <c r="M212" s="9"/>
      <c r="N212" s="9"/>
      <c r="O212" s="9"/>
      <c r="P212" s="9"/>
      <c r="Q212" s="9"/>
    </row>
    <row r="213" spans="5:17" x14ac:dyDescent="0.2">
      <c r="E213" s="20"/>
      <c r="I213" s="6"/>
      <c r="J213" s="6"/>
      <c r="K213" s="6"/>
      <c r="L213" s="9"/>
      <c r="M213" s="9"/>
      <c r="N213" s="9"/>
      <c r="O213" s="9"/>
      <c r="P213" s="9"/>
      <c r="Q213" s="9"/>
    </row>
    <row r="214" spans="5:17" x14ac:dyDescent="0.2">
      <c r="E214" s="20"/>
      <c r="I214" s="6"/>
      <c r="J214" s="6"/>
      <c r="K214" s="6"/>
      <c r="L214" s="9"/>
      <c r="M214" s="9"/>
      <c r="N214" s="9"/>
      <c r="O214" s="9"/>
      <c r="P214" s="9"/>
      <c r="Q214" s="9"/>
    </row>
    <row r="215" spans="5:17" x14ac:dyDescent="0.2">
      <c r="E215" s="20"/>
      <c r="I215" s="6"/>
      <c r="J215" s="6"/>
      <c r="K215" s="6"/>
      <c r="L215" s="9"/>
      <c r="M215" s="9"/>
      <c r="N215" s="9"/>
      <c r="O215" s="9"/>
      <c r="P215" s="9"/>
      <c r="Q215" s="9"/>
    </row>
    <row r="216" spans="5:17" x14ac:dyDescent="0.2">
      <c r="E216" s="20"/>
      <c r="I216" s="6"/>
      <c r="J216" s="6"/>
      <c r="K216" s="6"/>
      <c r="L216" s="9"/>
      <c r="M216" s="9"/>
      <c r="N216" s="9"/>
      <c r="O216" s="9"/>
      <c r="P216" s="9"/>
      <c r="Q216" s="9"/>
    </row>
    <row r="217" spans="5:17" x14ac:dyDescent="0.2">
      <c r="E217" s="20"/>
      <c r="I217" s="6"/>
      <c r="J217" s="6"/>
      <c r="K217" s="6"/>
      <c r="L217" s="9"/>
      <c r="M217" s="9"/>
      <c r="N217" s="9"/>
      <c r="O217" s="9"/>
      <c r="P217" s="9"/>
      <c r="Q217" s="9"/>
    </row>
    <row r="218" spans="5:17" x14ac:dyDescent="0.2">
      <c r="E218" s="20"/>
      <c r="I218" s="6"/>
      <c r="J218" s="6"/>
      <c r="K218" s="6"/>
      <c r="L218" s="9"/>
      <c r="M218" s="9"/>
      <c r="N218" s="9"/>
      <c r="O218" s="9"/>
      <c r="P218" s="9"/>
      <c r="Q218" s="9"/>
    </row>
    <row r="219" spans="5:17" x14ac:dyDescent="0.2">
      <c r="E219" s="20"/>
      <c r="I219" s="6"/>
      <c r="J219" s="6"/>
      <c r="K219" s="6"/>
      <c r="L219" s="9"/>
      <c r="M219" s="9"/>
      <c r="N219" s="9"/>
      <c r="O219" s="9"/>
      <c r="P219" s="9"/>
      <c r="Q219" s="9"/>
    </row>
    <row r="220" spans="5:17" x14ac:dyDescent="0.2">
      <c r="E220" s="20"/>
      <c r="I220" s="6"/>
      <c r="J220" s="6"/>
      <c r="K220" s="6"/>
      <c r="L220" s="9"/>
      <c r="M220" s="9"/>
      <c r="N220" s="9"/>
      <c r="O220" s="9"/>
      <c r="P220" s="9"/>
      <c r="Q220" s="9"/>
    </row>
    <row r="221" spans="5:17" x14ac:dyDescent="0.2">
      <c r="E221" s="20"/>
      <c r="I221" s="6"/>
      <c r="J221" s="6"/>
      <c r="K221" s="6"/>
      <c r="L221" s="9"/>
      <c r="M221" s="9"/>
      <c r="N221" s="9"/>
      <c r="O221" s="9"/>
      <c r="P221" s="9"/>
      <c r="Q221" s="9"/>
    </row>
    <row r="222" spans="5:17" x14ac:dyDescent="0.2">
      <c r="E222" s="20"/>
      <c r="I222" s="6"/>
      <c r="J222" s="6"/>
      <c r="K222" s="6"/>
      <c r="L222" s="9"/>
      <c r="M222" s="9"/>
      <c r="N222" s="9"/>
      <c r="O222" s="9"/>
      <c r="P222" s="9"/>
      <c r="Q222" s="9"/>
    </row>
    <row r="223" spans="5:17" x14ac:dyDescent="0.2">
      <c r="E223" s="20"/>
      <c r="I223" s="6"/>
      <c r="J223" s="6"/>
      <c r="K223" s="6"/>
      <c r="L223" s="9"/>
      <c r="M223" s="9"/>
      <c r="N223" s="9"/>
      <c r="O223" s="9"/>
      <c r="P223" s="9"/>
      <c r="Q223" s="9"/>
    </row>
    <row r="224" spans="5:17" x14ac:dyDescent="0.2">
      <c r="E224" s="20"/>
      <c r="I224" s="6"/>
      <c r="J224" s="6"/>
      <c r="K224" s="6"/>
      <c r="L224" s="9"/>
      <c r="M224" s="9"/>
      <c r="N224" s="9"/>
      <c r="O224" s="9"/>
      <c r="P224" s="9"/>
      <c r="Q224" s="9"/>
    </row>
    <row r="225" spans="5:17" x14ac:dyDescent="0.2">
      <c r="E225" s="20"/>
      <c r="I225" s="6"/>
      <c r="J225" s="6"/>
      <c r="K225" s="6"/>
      <c r="L225" s="9"/>
      <c r="M225" s="9"/>
      <c r="N225" s="9"/>
      <c r="O225" s="9"/>
      <c r="P225" s="9"/>
      <c r="Q225" s="9"/>
    </row>
    <row r="226" spans="5:17" x14ac:dyDescent="0.2">
      <c r="E226" s="20"/>
      <c r="I226" s="6"/>
      <c r="J226" s="6"/>
      <c r="K226" s="6"/>
      <c r="L226" s="9"/>
      <c r="M226" s="9"/>
      <c r="N226" s="9"/>
      <c r="O226" s="9"/>
      <c r="P226" s="9"/>
      <c r="Q226" s="9"/>
    </row>
    <row r="227" spans="5:17" x14ac:dyDescent="0.2">
      <c r="E227" s="20"/>
      <c r="I227" s="6"/>
      <c r="J227" s="6"/>
      <c r="K227" s="6"/>
      <c r="L227" s="9"/>
      <c r="M227" s="9"/>
      <c r="N227" s="9"/>
      <c r="O227" s="9"/>
      <c r="P227" s="9"/>
      <c r="Q227" s="9"/>
    </row>
    <row r="228" spans="5:17" x14ac:dyDescent="0.2">
      <c r="E228" s="20"/>
      <c r="I228" s="6"/>
      <c r="J228" s="6"/>
      <c r="K228" s="6"/>
      <c r="L228" s="9"/>
      <c r="M228" s="9"/>
      <c r="N228" s="9"/>
      <c r="O228" s="9"/>
      <c r="P228" s="9"/>
      <c r="Q228" s="9"/>
    </row>
    <row r="229" spans="5:17" x14ac:dyDescent="0.2">
      <c r="E229" s="20"/>
      <c r="I229" s="6"/>
      <c r="J229" s="6"/>
      <c r="K229" s="6"/>
      <c r="L229" s="9"/>
      <c r="M229" s="9"/>
      <c r="N229" s="9"/>
      <c r="O229" s="9"/>
      <c r="P229" s="9"/>
      <c r="Q229" s="9"/>
    </row>
    <row r="230" spans="5:17" x14ac:dyDescent="0.2">
      <c r="E230" s="20"/>
      <c r="I230" s="6"/>
      <c r="J230" s="6"/>
      <c r="K230" s="6"/>
      <c r="L230" s="9"/>
      <c r="M230" s="9"/>
      <c r="N230" s="9"/>
      <c r="O230" s="9"/>
      <c r="P230" s="9"/>
      <c r="Q230" s="9"/>
    </row>
    <row r="231" spans="5:17" x14ac:dyDescent="0.2">
      <c r="E231" s="20"/>
      <c r="I231" s="6"/>
      <c r="J231" s="6"/>
      <c r="K231" s="6"/>
      <c r="L231" s="9"/>
      <c r="M231" s="9"/>
      <c r="N231" s="9"/>
      <c r="O231" s="9"/>
      <c r="P231" s="9"/>
      <c r="Q231" s="9"/>
    </row>
    <row r="232" spans="5:17" x14ac:dyDescent="0.2">
      <c r="E232" s="20"/>
      <c r="I232" s="6"/>
      <c r="J232" s="6"/>
      <c r="K232" s="6"/>
      <c r="L232" s="9"/>
      <c r="M232" s="9"/>
      <c r="N232" s="9"/>
      <c r="O232" s="9"/>
      <c r="P232" s="9"/>
      <c r="Q232" s="9"/>
    </row>
    <row r="233" spans="5:17" x14ac:dyDescent="0.2">
      <c r="E233" s="20"/>
      <c r="I233" s="6"/>
      <c r="J233" s="6"/>
      <c r="K233" s="6"/>
      <c r="L233" s="9"/>
      <c r="M233" s="9"/>
      <c r="N233" s="9"/>
      <c r="O233" s="9"/>
      <c r="P233" s="9"/>
      <c r="Q233" s="9"/>
    </row>
    <row r="234" spans="5:17" x14ac:dyDescent="0.2">
      <c r="E234" s="20"/>
      <c r="I234" s="6"/>
      <c r="J234" s="6"/>
      <c r="K234" s="6"/>
      <c r="L234" s="9"/>
      <c r="M234" s="9"/>
      <c r="N234" s="9"/>
      <c r="O234" s="9"/>
      <c r="P234" s="9"/>
      <c r="Q234" s="9"/>
    </row>
    <row r="235" spans="5:17" x14ac:dyDescent="0.2">
      <c r="E235" s="20"/>
      <c r="I235" s="6"/>
      <c r="J235" s="6"/>
      <c r="K235" s="6"/>
      <c r="L235" s="9"/>
      <c r="M235" s="9"/>
      <c r="N235" s="9"/>
      <c r="O235" s="9"/>
      <c r="P235" s="9"/>
      <c r="Q235" s="9"/>
    </row>
    <row r="236" spans="5:17" x14ac:dyDescent="0.2">
      <c r="E236" s="20"/>
      <c r="I236" s="6"/>
      <c r="J236" s="6"/>
      <c r="K236" s="6"/>
      <c r="L236" s="9"/>
      <c r="M236" s="9"/>
      <c r="N236" s="9"/>
      <c r="O236" s="9"/>
      <c r="P236" s="9"/>
      <c r="Q236" s="9"/>
    </row>
    <row r="237" spans="5:17" x14ac:dyDescent="0.2">
      <c r="E237" s="20"/>
      <c r="I237" s="6"/>
      <c r="J237" s="6"/>
      <c r="K237" s="6"/>
      <c r="L237" s="9"/>
      <c r="M237" s="9"/>
      <c r="N237" s="9"/>
      <c r="O237" s="9"/>
      <c r="P237" s="9"/>
      <c r="Q237" s="9"/>
    </row>
    <row r="238" spans="5:17" x14ac:dyDescent="0.2">
      <c r="E238" s="20"/>
      <c r="I238" s="6"/>
      <c r="J238" s="6"/>
      <c r="K238" s="6"/>
      <c r="L238" s="9"/>
      <c r="M238" s="9"/>
      <c r="N238" s="9"/>
      <c r="O238" s="9"/>
      <c r="P238" s="9"/>
      <c r="Q238" s="9"/>
    </row>
    <row r="239" spans="5:17" x14ac:dyDescent="0.2">
      <c r="E239" s="20"/>
      <c r="I239" s="6"/>
      <c r="J239" s="6"/>
      <c r="K239" s="6"/>
      <c r="L239" s="9"/>
      <c r="M239" s="9"/>
      <c r="N239" s="9"/>
      <c r="O239" s="9"/>
      <c r="P239" s="9"/>
      <c r="Q239" s="9"/>
    </row>
    <row r="240" spans="5:17" x14ac:dyDescent="0.2">
      <c r="E240" s="20"/>
      <c r="I240" s="6"/>
      <c r="J240" s="6"/>
      <c r="K240" s="6"/>
      <c r="L240" s="9"/>
      <c r="M240" s="9"/>
      <c r="N240" s="9"/>
      <c r="O240" s="9"/>
      <c r="P240" s="9"/>
      <c r="Q240" s="9"/>
    </row>
    <row r="241" spans="5:17" x14ac:dyDescent="0.2">
      <c r="E241" s="20"/>
      <c r="I241" s="6"/>
      <c r="J241" s="6"/>
      <c r="K241" s="6"/>
      <c r="L241" s="9"/>
      <c r="M241" s="9"/>
      <c r="N241" s="9"/>
      <c r="O241" s="9"/>
      <c r="P241" s="9"/>
      <c r="Q241" s="9"/>
    </row>
    <row r="242" spans="5:17" x14ac:dyDescent="0.2">
      <c r="E242" s="20"/>
      <c r="I242" s="6"/>
      <c r="J242" s="6"/>
      <c r="K242" s="6"/>
      <c r="L242" s="9"/>
      <c r="M242" s="9"/>
      <c r="N242" s="9"/>
      <c r="O242" s="9"/>
      <c r="P242" s="9"/>
      <c r="Q242" s="9"/>
    </row>
    <row r="243" spans="5:17" x14ac:dyDescent="0.2">
      <c r="E243" s="20"/>
      <c r="I243" s="6"/>
      <c r="J243" s="6"/>
      <c r="K243" s="6"/>
      <c r="L243" s="9"/>
      <c r="M243" s="9"/>
      <c r="N243" s="9"/>
      <c r="O243" s="9"/>
      <c r="P243" s="9"/>
      <c r="Q243" s="9"/>
    </row>
    <row r="244" spans="5:17" x14ac:dyDescent="0.2">
      <c r="E244" s="20"/>
      <c r="I244" s="6"/>
      <c r="J244" s="6"/>
      <c r="K244" s="6"/>
      <c r="L244" s="9"/>
      <c r="M244" s="9"/>
      <c r="N244" s="9"/>
      <c r="O244" s="9"/>
      <c r="P244" s="9"/>
      <c r="Q244" s="9"/>
    </row>
    <row r="245" spans="5:17" x14ac:dyDescent="0.2">
      <c r="E245" s="20"/>
      <c r="I245" s="6"/>
      <c r="J245" s="6"/>
      <c r="K245" s="6"/>
      <c r="L245" s="9"/>
      <c r="M245" s="9"/>
      <c r="N245" s="9"/>
      <c r="O245" s="9"/>
      <c r="P245" s="9"/>
      <c r="Q245" s="9"/>
    </row>
    <row r="246" spans="5:17" x14ac:dyDescent="0.2">
      <c r="E246" s="20"/>
      <c r="I246" s="6"/>
      <c r="J246" s="6"/>
      <c r="K246" s="6"/>
      <c r="L246" s="9"/>
      <c r="M246" s="9"/>
      <c r="N246" s="9"/>
      <c r="O246" s="9"/>
      <c r="P246" s="9"/>
      <c r="Q246" s="9"/>
    </row>
    <row r="247" spans="5:17" x14ac:dyDescent="0.2">
      <c r="E247" s="20"/>
      <c r="I247" s="6"/>
      <c r="J247" s="6"/>
      <c r="K247" s="6"/>
      <c r="L247" s="9"/>
      <c r="M247" s="9"/>
      <c r="N247" s="9"/>
      <c r="O247" s="9"/>
      <c r="P247" s="9"/>
      <c r="Q247" s="9"/>
    </row>
    <row r="248" spans="5:17" x14ac:dyDescent="0.2">
      <c r="E248" s="20"/>
      <c r="I248" s="6"/>
      <c r="J248" s="6"/>
      <c r="K248" s="6"/>
      <c r="L248" s="9"/>
      <c r="M248" s="9"/>
      <c r="N248" s="9"/>
      <c r="O248" s="9"/>
      <c r="P248" s="9"/>
      <c r="Q248" s="9"/>
    </row>
    <row r="249" spans="5:17" x14ac:dyDescent="0.2">
      <c r="E249" s="20"/>
      <c r="I249" s="6"/>
      <c r="J249" s="6"/>
      <c r="K249" s="6"/>
      <c r="L249" s="9"/>
      <c r="M249" s="9"/>
      <c r="N249" s="9"/>
      <c r="O249" s="9"/>
      <c r="P249" s="9"/>
      <c r="Q249" s="9"/>
    </row>
    <row r="250" spans="5:17" x14ac:dyDescent="0.2">
      <c r="E250" s="20"/>
      <c r="I250" s="6"/>
      <c r="J250" s="6"/>
      <c r="K250" s="6"/>
      <c r="L250" s="9"/>
      <c r="M250" s="9"/>
      <c r="N250" s="9"/>
      <c r="O250" s="9"/>
      <c r="P250" s="9"/>
      <c r="Q250" s="9"/>
    </row>
    <row r="251" spans="5:17" x14ac:dyDescent="0.2">
      <c r="E251" s="20"/>
      <c r="I251" s="6"/>
      <c r="J251" s="6"/>
      <c r="K251" s="6"/>
      <c r="L251" s="9"/>
      <c r="M251" s="9"/>
      <c r="N251" s="9"/>
      <c r="O251" s="9"/>
      <c r="P251" s="9"/>
      <c r="Q251" s="9"/>
    </row>
    <row r="252" spans="5:17" x14ac:dyDescent="0.2">
      <c r="E252" s="20"/>
      <c r="I252" s="6"/>
      <c r="J252" s="6"/>
      <c r="K252" s="6"/>
      <c r="L252" s="9"/>
      <c r="M252" s="9"/>
      <c r="N252" s="9"/>
      <c r="O252" s="9"/>
      <c r="P252" s="9"/>
      <c r="Q252" s="9"/>
    </row>
    <row r="253" spans="5:17" x14ac:dyDescent="0.2">
      <c r="E253" s="20"/>
      <c r="I253" s="6"/>
      <c r="J253" s="6"/>
      <c r="K253" s="6"/>
      <c r="L253" s="9"/>
      <c r="M253" s="9"/>
      <c r="N253" s="9"/>
      <c r="O253" s="9"/>
      <c r="P253" s="9"/>
      <c r="Q253" s="9"/>
    </row>
    <row r="254" spans="5:17" x14ac:dyDescent="0.2">
      <c r="E254" s="20"/>
      <c r="I254" s="6"/>
      <c r="J254" s="6"/>
      <c r="K254" s="6"/>
      <c r="L254" s="9"/>
      <c r="M254" s="9"/>
      <c r="N254" s="9"/>
      <c r="O254" s="9"/>
      <c r="P254" s="9"/>
      <c r="Q254" s="9"/>
    </row>
    <row r="255" spans="5:17" x14ac:dyDescent="0.2">
      <c r="E255" s="20"/>
      <c r="I255" s="6"/>
      <c r="J255" s="6"/>
      <c r="K255" s="6"/>
      <c r="L255" s="9"/>
      <c r="M255" s="9"/>
      <c r="N255" s="9"/>
      <c r="O255" s="9"/>
      <c r="P255" s="9"/>
      <c r="Q255" s="9"/>
    </row>
    <row r="256" spans="5:17" x14ac:dyDescent="0.2">
      <c r="E256" s="20"/>
      <c r="I256" s="6"/>
      <c r="J256" s="6"/>
      <c r="K256" s="6"/>
      <c r="L256" s="9"/>
      <c r="M256" s="9"/>
      <c r="N256" s="9"/>
      <c r="O256" s="9"/>
      <c r="P256" s="9"/>
      <c r="Q256" s="9"/>
    </row>
    <row r="257" spans="5:17" x14ac:dyDescent="0.2">
      <c r="E257" s="20"/>
      <c r="I257" s="6"/>
      <c r="J257" s="6"/>
      <c r="K257" s="6"/>
      <c r="L257" s="9"/>
      <c r="M257" s="9"/>
      <c r="N257" s="9"/>
      <c r="O257" s="9"/>
      <c r="P257" s="9"/>
      <c r="Q257" s="9"/>
    </row>
    <row r="258" spans="5:17" x14ac:dyDescent="0.2">
      <c r="E258" s="20"/>
      <c r="I258" s="6"/>
      <c r="J258" s="6"/>
      <c r="K258" s="6"/>
      <c r="L258" s="9"/>
      <c r="M258" s="9"/>
      <c r="N258" s="9"/>
      <c r="O258" s="9"/>
      <c r="P258" s="9"/>
      <c r="Q258" s="9"/>
    </row>
    <row r="259" spans="5:17" x14ac:dyDescent="0.2">
      <c r="E259" s="20"/>
      <c r="I259" s="6"/>
      <c r="J259" s="6"/>
      <c r="K259" s="6"/>
      <c r="L259" s="9"/>
      <c r="M259" s="9"/>
      <c r="N259" s="9"/>
      <c r="O259" s="9"/>
      <c r="P259" s="9"/>
      <c r="Q259" s="9"/>
    </row>
    <row r="260" spans="5:17" x14ac:dyDescent="0.2">
      <c r="E260" s="20"/>
      <c r="I260" s="6"/>
      <c r="J260" s="6"/>
      <c r="K260" s="6"/>
      <c r="L260" s="9"/>
      <c r="M260" s="9"/>
      <c r="N260" s="9"/>
      <c r="O260" s="9"/>
      <c r="P260" s="9"/>
      <c r="Q260" s="9"/>
    </row>
    <row r="261" spans="5:17" x14ac:dyDescent="0.2">
      <c r="E261" s="20"/>
      <c r="I261" s="6"/>
      <c r="J261" s="6"/>
      <c r="K261" s="6"/>
      <c r="L261" s="9"/>
      <c r="M261" s="9"/>
      <c r="N261" s="9"/>
      <c r="O261" s="9"/>
      <c r="P261" s="9"/>
      <c r="Q261" s="9"/>
    </row>
    <row r="262" spans="5:17" x14ac:dyDescent="0.2">
      <c r="E262" s="20"/>
      <c r="I262" s="6"/>
      <c r="J262" s="6"/>
      <c r="K262" s="6"/>
      <c r="L262" s="9"/>
      <c r="M262" s="9"/>
      <c r="N262" s="9"/>
      <c r="O262" s="9"/>
      <c r="P262" s="9"/>
      <c r="Q262" s="9"/>
    </row>
    <row r="263" spans="5:17" x14ac:dyDescent="0.2">
      <c r="E263" s="20"/>
      <c r="I263" s="6"/>
      <c r="J263" s="6"/>
      <c r="K263" s="6"/>
      <c r="L263" s="9"/>
      <c r="M263" s="9"/>
      <c r="N263" s="9"/>
      <c r="O263" s="9"/>
      <c r="P263" s="9"/>
      <c r="Q263" s="9"/>
    </row>
    <row r="264" spans="5:17" x14ac:dyDescent="0.2">
      <c r="E264" s="20"/>
      <c r="I264" s="6"/>
      <c r="J264" s="6"/>
      <c r="K264" s="6"/>
      <c r="L264" s="9"/>
      <c r="M264" s="9"/>
      <c r="N264" s="9"/>
      <c r="O264" s="9"/>
      <c r="P264" s="9"/>
      <c r="Q264" s="9"/>
    </row>
    <row r="265" spans="5:17" x14ac:dyDescent="0.2">
      <c r="E265" s="20"/>
      <c r="I265" s="6"/>
      <c r="J265" s="6"/>
      <c r="K265" s="6"/>
      <c r="L265" s="9"/>
      <c r="M265" s="9"/>
      <c r="N265" s="9"/>
      <c r="O265" s="9"/>
      <c r="P265" s="9"/>
      <c r="Q265" s="9"/>
    </row>
    <row r="266" spans="5:17" x14ac:dyDescent="0.2">
      <c r="E266" s="20"/>
      <c r="I266" s="6"/>
      <c r="J266" s="6"/>
      <c r="K266" s="6"/>
      <c r="L266" s="9"/>
      <c r="M266" s="9"/>
      <c r="N266" s="9"/>
      <c r="O266" s="9"/>
      <c r="P266" s="9"/>
      <c r="Q266" s="9"/>
    </row>
    <row r="267" spans="5:17" x14ac:dyDescent="0.2">
      <c r="E267" s="20"/>
      <c r="I267" s="6"/>
      <c r="J267" s="6"/>
      <c r="K267" s="6"/>
      <c r="L267" s="9"/>
      <c r="M267" s="9"/>
      <c r="N267" s="9"/>
      <c r="O267" s="9"/>
      <c r="P267" s="9"/>
      <c r="Q267" s="9"/>
    </row>
    <row r="268" spans="5:17" x14ac:dyDescent="0.2">
      <c r="E268" s="20"/>
      <c r="I268" s="6"/>
      <c r="J268" s="6"/>
      <c r="K268" s="6"/>
      <c r="L268" s="9"/>
      <c r="M268" s="9"/>
      <c r="N268" s="9"/>
      <c r="O268" s="9"/>
      <c r="P268" s="9"/>
      <c r="Q268" s="9"/>
    </row>
    <row r="269" spans="5:17" x14ac:dyDescent="0.2">
      <c r="E269" s="20"/>
      <c r="I269" s="6"/>
      <c r="J269" s="6"/>
      <c r="K269" s="6"/>
      <c r="L269" s="9"/>
      <c r="M269" s="9"/>
      <c r="N269" s="9"/>
      <c r="O269" s="9"/>
      <c r="P269" s="9"/>
      <c r="Q269" s="9"/>
    </row>
    <row r="270" spans="5:17" x14ac:dyDescent="0.2">
      <c r="E270" s="20"/>
      <c r="I270" s="6"/>
      <c r="J270" s="6"/>
      <c r="K270" s="6"/>
      <c r="L270" s="9"/>
      <c r="M270" s="9"/>
      <c r="N270" s="9"/>
      <c r="O270" s="9"/>
      <c r="P270" s="9"/>
      <c r="Q270" s="9"/>
    </row>
    <row r="271" spans="5:17" x14ac:dyDescent="0.2">
      <c r="E271" s="20"/>
      <c r="I271" s="6"/>
      <c r="J271" s="6"/>
      <c r="K271" s="6"/>
      <c r="L271" s="9"/>
      <c r="M271" s="9"/>
      <c r="N271" s="9"/>
      <c r="O271" s="9"/>
      <c r="P271" s="9"/>
      <c r="Q271" s="9"/>
    </row>
    <row r="272" spans="5:17" x14ac:dyDescent="0.2">
      <c r="E272" s="20"/>
      <c r="I272" s="6"/>
      <c r="J272" s="6"/>
      <c r="K272" s="6"/>
      <c r="L272" s="9"/>
      <c r="M272" s="9"/>
      <c r="N272" s="9"/>
      <c r="O272" s="9"/>
      <c r="P272" s="9"/>
      <c r="Q272" s="9"/>
    </row>
    <row r="273" spans="5:17" x14ac:dyDescent="0.2">
      <c r="E273" s="20"/>
      <c r="I273" s="6"/>
      <c r="J273" s="6"/>
      <c r="K273" s="6"/>
      <c r="L273" s="9"/>
      <c r="M273" s="9"/>
      <c r="N273" s="9"/>
      <c r="O273" s="9"/>
      <c r="P273" s="9"/>
      <c r="Q273" s="9"/>
    </row>
    <row r="274" spans="5:17" x14ac:dyDescent="0.2">
      <c r="E274" s="20"/>
      <c r="I274" s="6"/>
      <c r="J274" s="6"/>
      <c r="K274" s="6"/>
      <c r="L274" s="9"/>
      <c r="M274" s="9"/>
      <c r="N274" s="9"/>
      <c r="O274" s="9"/>
      <c r="P274" s="9"/>
      <c r="Q274" s="9"/>
    </row>
    <row r="275" spans="5:17" x14ac:dyDescent="0.2">
      <c r="E275" s="20"/>
      <c r="I275" s="6"/>
      <c r="J275" s="6"/>
      <c r="K275" s="6"/>
      <c r="L275" s="9"/>
      <c r="M275" s="9"/>
      <c r="N275" s="9"/>
      <c r="O275" s="9"/>
      <c r="P275" s="9"/>
      <c r="Q275" s="9"/>
    </row>
    <row r="276" spans="5:17" x14ac:dyDescent="0.2">
      <c r="E276" s="20"/>
      <c r="I276" s="6"/>
      <c r="J276" s="6"/>
      <c r="K276" s="6"/>
      <c r="L276" s="9"/>
      <c r="M276" s="9"/>
      <c r="N276" s="9"/>
      <c r="O276" s="9"/>
      <c r="P276" s="9"/>
      <c r="Q276" s="9"/>
    </row>
    <row r="277" spans="5:17" x14ac:dyDescent="0.2">
      <c r="E277" s="20"/>
      <c r="I277" s="6"/>
      <c r="J277" s="6"/>
      <c r="K277" s="6"/>
      <c r="L277" s="9"/>
      <c r="M277" s="9"/>
      <c r="N277" s="9"/>
      <c r="O277" s="9"/>
      <c r="P277" s="9"/>
      <c r="Q277" s="9"/>
    </row>
    <row r="278" spans="5:17" x14ac:dyDescent="0.2">
      <c r="E278" s="20"/>
      <c r="I278" s="6"/>
      <c r="J278" s="6"/>
      <c r="K278" s="6"/>
      <c r="L278" s="9"/>
      <c r="M278" s="9"/>
      <c r="N278" s="9"/>
      <c r="O278" s="9"/>
      <c r="P278" s="9"/>
      <c r="Q278" s="9"/>
    </row>
    <row r="279" spans="5:17" x14ac:dyDescent="0.2">
      <c r="E279" s="20"/>
      <c r="I279" s="6"/>
      <c r="J279" s="6"/>
      <c r="K279" s="6"/>
      <c r="L279" s="9"/>
      <c r="M279" s="9"/>
      <c r="N279" s="9"/>
      <c r="O279" s="9"/>
      <c r="P279" s="9"/>
      <c r="Q279" s="9"/>
    </row>
    <row r="280" spans="5:17" x14ac:dyDescent="0.2">
      <c r="E280" s="20"/>
      <c r="I280" s="6"/>
      <c r="J280" s="6"/>
      <c r="K280" s="6"/>
      <c r="L280" s="9"/>
      <c r="M280" s="9"/>
      <c r="N280" s="9"/>
      <c r="O280" s="9"/>
      <c r="P280" s="9"/>
      <c r="Q280" s="9"/>
    </row>
    <row r="281" spans="5:17" x14ac:dyDescent="0.2">
      <c r="E281" s="20"/>
      <c r="I281" s="6"/>
      <c r="J281" s="6"/>
      <c r="K281" s="6"/>
      <c r="L281" s="9"/>
      <c r="M281" s="9"/>
      <c r="N281" s="9"/>
      <c r="O281" s="9"/>
      <c r="P281" s="9"/>
      <c r="Q281" s="9"/>
    </row>
    <row r="282" spans="5:17" x14ac:dyDescent="0.2">
      <c r="E282" s="20"/>
      <c r="I282" s="6"/>
      <c r="J282" s="6"/>
      <c r="K282" s="6"/>
      <c r="L282" s="9"/>
      <c r="M282" s="9"/>
      <c r="N282" s="9"/>
      <c r="O282" s="9"/>
      <c r="P282" s="9"/>
      <c r="Q282" s="9"/>
    </row>
    <row r="283" spans="5:17" x14ac:dyDescent="0.2">
      <c r="E283" s="20"/>
      <c r="I283" s="6"/>
      <c r="J283" s="6"/>
      <c r="K283" s="6"/>
      <c r="L283" s="9"/>
      <c r="M283" s="9"/>
      <c r="N283" s="9"/>
      <c r="O283" s="9"/>
      <c r="P283" s="9"/>
      <c r="Q283" s="9"/>
    </row>
    <row r="284" spans="5:17" x14ac:dyDescent="0.2">
      <c r="E284" s="20"/>
      <c r="I284" s="6"/>
      <c r="J284" s="6"/>
      <c r="K284" s="6"/>
      <c r="L284" s="9"/>
      <c r="M284" s="9"/>
      <c r="N284" s="9"/>
      <c r="O284" s="9"/>
      <c r="P284" s="9"/>
      <c r="Q284" s="9"/>
    </row>
    <row r="285" spans="5:17" x14ac:dyDescent="0.2">
      <c r="E285" s="20"/>
      <c r="I285" s="6"/>
      <c r="J285" s="6"/>
      <c r="K285" s="6"/>
      <c r="L285" s="9"/>
      <c r="M285" s="9"/>
      <c r="N285" s="9"/>
      <c r="O285" s="9"/>
      <c r="P285" s="9"/>
      <c r="Q285" s="9"/>
    </row>
    <row r="286" spans="5:17" x14ac:dyDescent="0.2">
      <c r="E286" s="20"/>
      <c r="I286" s="6"/>
      <c r="J286" s="6"/>
      <c r="K286" s="6"/>
      <c r="L286" s="9"/>
      <c r="M286" s="9"/>
      <c r="N286" s="9"/>
      <c r="O286" s="9"/>
      <c r="P286" s="9"/>
      <c r="Q286" s="9"/>
    </row>
    <row r="287" spans="5:17" x14ac:dyDescent="0.2">
      <c r="E287" s="20"/>
      <c r="I287" s="6"/>
      <c r="J287" s="6"/>
      <c r="K287" s="6"/>
      <c r="L287" s="9"/>
      <c r="M287" s="9"/>
      <c r="N287" s="9"/>
      <c r="O287" s="9"/>
      <c r="P287" s="9"/>
      <c r="Q287" s="9"/>
    </row>
    <row r="288" spans="5:17" x14ac:dyDescent="0.2">
      <c r="E288" s="20"/>
      <c r="I288" s="6"/>
      <c r="J288" s="6"/>
      <c r="K288" s="6"/>
      <c r="L288" s="9"/>
      <c r="M288" s="9"/>
      <c r="N288" s="9"/>
      <c r="O288" s="9"/>
      <c r="P288" s="9"/>
      <c r="Q288" s="9"/>
    </row>
    <row r="289" spans="5:17" x14ac:dyDescent="0.2">
      <c r="E289" s="20"/>
      <c r="I289" s="6"/>
      <c r="J289" s="6"/>
      <c r="K289" s="6"/>
      <c r="L289" s="9"/>
      <c r="M289" s="9"/>
      <c r="N289" s="9"/>
      <c r="O289" s="9"/>
      <c r="P289" s="9"/>
      <c r="Q289" s="9"/>
    </row>
    <row r="290" spans="5:17" x14ac:dyDescent="0.2">
      <c r="E290" s="20"/>
      <c r="I290" s="6"/>
      <c r="J290" s="6"/>
      <c r="K290" s="6"/>
      <c r="L290" s="9"/>
      <c r="M290" s="9"/>
      <c r="N290" s="9"/>
      <c r="O290" s="9"/>
      <c r="P290" s="9"/>
      <c r="Q290" s="9"/>
    </row>
    <row r="291" spans="5:17" x14ac:dyDescent="0.2">
      <c r="E291" s="20"/>
      <c r="I291" s="6"/>
      <c r="J291" s="6"/>
      <c r="K291" s="6"/>
      <c r="L291" s="9"/>
      <c r="M291" s="9"/>
      <c r="N291" s="9"/>
      <c r="O291" s="9"/>
      <c r="P291" s="9"/>
      <c r="Q291" s="9"/>
    </row>
    <row r="292" spans="5:17" x14ac:dyDescent="0.2">
      <c r="E292" s="20"/>
      <c r="I292" s="6"/>
      <c r="J292" s="6"/>
      <c r="K292" s="6"/>
      <c r="L292" s="9"/>
      <c r="M292" s="9"/>
      <c r="N292" s="9"/>
      <c r="O292" s="9"/>
      <c r="P292" s="9"/>
      <c r="Q292" s="9"/>
    </row>
    <row r="293" spans="5:17" x14ac:dyDescent="0.2">
      <c r="E293" s="20"/>
      <c r="I293" s="6"/>
      <c r="J293" s="6"/>
      <c r="K293" s="6"/>
      <c r="L293" s="9"/>
      <c r="M293" s="9"/>
      <c r="N293" s="9"/>
      <c r="O293" s="9"/>
      <c r="P293" s="9"/>
      <c r="Q293" s="9"/>
    </row>
    <row r="294" spans="5:17" x14ac:dyDescent="0.2">
      <c r="E294" s="20"/>
      <c r="I294" s="6"/>
      <c r="J294" s="6"/>
      <c r="K294" s="6"/>
      <c r="L294" s="9"/>
      <c r="M294" s="9"/>
      <c r="N294" s="9"/>
      <c r="O294" s="9"/>
      <c r="P294" s="9"/>
      <c r="Q294" s="9"/>
    </row>
    <row r="295" spans="5:17" x14ac:dyDescent="0.2">
      <c r="E295" s="20"/>
      <c r="I295" s="6"/>
      <c r="J295" s="6"/>
      <c r="K295" s="6"/>
      <c r="L295" s="9"/>
      <c r="M295" s="9"/>
      <c r="N295" s="9"/>
      <c r="O295" s="9"/>
      <c r="P295" s="9"/>
      <c r="Q295" s="9"/>
    </row>
    <row r="296" spans="5:17" x14ac:dyDescent="0.2">
      <c r="E296" s="20"/>
      <c r="I296" s="6"/>
      <c r="J296" s="6"/>
      <c r="K296" s="6"/>
      <c r="L296" s="9"/>
      <c r="M296" s="9"/>
      <c r="N296" s="9"/>
      <c r="O296" s="9"/>
      <c r="P296" s="9"/>
      <c r="Q296" s="9"/>
    </row>
    <row r="297" spans="5:17" x14ac:dyDescent="0.2">
      <c r="E297" s="20"/>
      <c r="I297" s="6"/>
      <c r="J297" s="6"/>
      <c r="K297" s="6"/>
      <c r="L297" s="9"/>
      <c r="M297" s="9"/>
      <c r="N297" s="9"/>
      <c r="O297" s="9"/>
      <c r="P297" s="9"/>
      <c r="Q297" s="9"/>
    </row>
    <row r="298" spans="5:17" x14ac:dyDescent="0.2">
      <c r="E298" s="20"/>
      <c r="I298" s="6"/>
      <c r="J298" s="6"/>
      <c r="K298" s="6"/>
      <c r="L298" s="9"/>
      <c r="M298" s="9"/>
      <c r="N298" s="9"/>
      <c r="O298" s="9"/>
      <c r="P298" s="9"/>
      <c r="Q298" s="9"/>
    </row>
    <row r="299" spans="5:17" x14ac:dyDescent="0.2">
      <c r="E299" s="20"/>
      <c r="I299" s="6"/>
      <c r="J299" s="6"/>
      <c r="K299" s="6"/>
      <c r="L299" s="9"/>
      <c r="M299" s="9"/>
      <c r="N299" s="9"/>
      <c r="O299" s="9"/>
      <c r="P299" s="9"/>
      <c r="Q299" s="9"/>
    </row>
    <row r="300" spans="5:17" x14ac:dyDescent="0.2">
      <c r="E300" s="20"/>
      <c r="I300" s="6"/>
      <c r="J300" s="6"/>
      <c r="K300" s="6"/>
      <c r="L300" s="9"/>
      <c r="M300" s="9"/>
      <c r="N300" s="9"/>
      <c r="O300" s="9"/>
      <c r="P300" s="9"/>
      <c r="Q300" s="9"/>
    </row>
    <row r="301" spans="5:17" x14ac:dyDescent="0.2">
      <c r="E301" s="20"/>
      <c r="I301" s="6"/>
      <c r="J301" s="6"/>
      <c r="K301" s="6"/>
      <c r="L301" s="9"/>
      <c r="M301" s="9"/>
      <c r="N301" s="9"/>
      <c r="O301" s="9"/>
      <c r="P301" s="9"/>
      <c r="Q301" s="9"/>
    </row>
    <row r="302" spans="5:17" x14ac:dyDescent="0.2">
      <c r="E302" s="20"/>
      <c r="I302" s="6"/>
      <c r="J302" s="6"/>
      <c r="K302" s="6"/>
      <c r="L302" s="9"/>
      <c r="M302" s="9"/>
      <c r="N302" s="9"/>
      <c r="O302" s="9"/>
      <c r="P302" s="9"/>
      <c r="Q302" s="9"/>
    </row>
    <row r="303" spans="5:17" x14ac:dyDescent="0.2">
      <c r="E303" s="20"/>
      <c r="I303" s="6"/>
      <c r="J303" s="6"/>
      <c r="K303" s="6"/>
      <c r="L303" s="9"/>
      <c r="M303" s="9"/>
      <c r="N303" s="9"/>
      <c r="O303" s="9"/>
      <c r="P303" s="9"/>
      <c r="Q303" s="9"/>
    </row>
    <row r="304" spans="5:17" x14ac:dyDescent="0.2">
      <c r="E304" s="20"/>
      <c r="I304" s="6"/>
      <c r="J304" s="6"/>
      <c r="K304" s="6"/>
      <c r="L304" s="9"/>
      <c r="M304" s="9"/>
      <c r="N304" s="9"/>
      <c r="O304" s="9"/>
      <c r="P304" s="9"/>
      <c r="Q304" s="9"/>
    </row>
    <row r="305" spans="5:17" x14ac:dyDescent="0.2">
      <c r="E305" s="20"/>
      <c r="I305" s="6"/>
      <c r="J305" s="6"/>
      <c r="K305" s="6"/>
      <c r="L305" s="9"/>
      <c r="M305" s="9"/>
      <c r="N305" s="9"/>
      <c r="O305" s="9"/>
      <c r="P305" s="9"/>
      <c r="Q305" s="9"/>
    </row>
    <row r="306" spans="5:17" x14ac:dyDescent="0.2">
      <c r="E306" s="20"/>
      <c r="I306" s="6"/>
      <c r="J306" s="6"/>
      <c r="K306" s="6"/>
      <c r="L306" s="9"/>
      <c r="M306" s="9"/>
      <c r="N306" s="9"/>
      <c r="O306" s="9"/>
      <c r="P306" s="9"/>
      <c r="Q306" s="9"/>
    </row>
    <row r="307" spans="5:17" x14ac:dyDescent="0.2">
      <c r="E307" s="20"/>
      <c r="I307" s="6"/>
      <c r="J307" s="6"/>
      <c r="K307" s="6"/>
      <c r="L307" s="9"/>
      <c r="M307" s="9"/>
      <c r="N307" s="9"/>
      <c r="O307" s="9"/>
      <c r="P307" s="9"/>
      <c r="Q307" s="9"/>
    </row>
    <row r="308" spans="5:17" x14ac:dyDescent="0.2">
      <c r="E308" s="20"/>
      <c r="I308" s="6"/>
      <c r="J308" s="6"/>
      <c r="K308" s="6"/>
      <c r="L308" s="9"/>
      <c r="M308" s="9"/>
      <c r="N308" s="9"/>
      <c r="O308" s="9"/>
      <c r="P308" s="9"/>
      <c r="Q308" s="9"/>
    </row>
    <row r="309" spans="5:17" x14ac:dyDescent="0.2">
      <c r="E309" s="20"/>
      <c r="I309" s="6"/>
      <c r="J309" s="6"/>
      <c r="K309" s="6"/>
      <c r="L309" s="9"/>
      <c r="M309" s="9"/>
      <c r="N309" s="9"/>
      <c r="O309" s="9"/>
      <c r="P309" s="9"/>
      <c r="Q309" s="9"/>
    </row>
    <row r="310" spans="5:17" x14ac:dyDescent="0.2">
      <c r="E310" s="20"/>
      <c r="I310" s="6"/>
      <c r="J310" s="6"/>
      <c r="K310" s="6"/>
      <c r="L310" s="9"/>
      <c r="M310" s="9"/>
      <c r="N310" s="9"/>
      <c r="O310" s="9"/>
      <c r="P310" s="9"/>
      <c r="Q310" s="9"/>
    </row>
    <row r="311" spans="5:17" x14ac:dyDescent="0.2">
      <c r="E311" s="20"/>
      <c r="I311" s="6"/>
      <c r="J311" s="6"/>
      <c r="K311" s="6"/>
      <c r="L311" s="9"/>
      <c r="M311" s="9"/>
      <c r="N311" s="9"/>
      <c r="O311" s="9"/>
      <c r="P311" s="9"/>
      <c r="Q311" s="9"/>
    </row>
    <row r="312" spans="5:17" x14ac:dyDescent="0.2">
      <c r="E312" s="20"/>
      <c r="I312" s="6"/>
      <c r="J312" s="6"/>
      <c r="K312" s="6"/>
      <c r="L312" s="9"/>
      <c r="M312" s="9"/>
      <c r="N312" s="9"/>
      <c r="O312" s="9"/>
      <c r="P312" s="9"/>
      <c r="Q312" s="9"/>
    </row>
    <row r="313" spans="5:17" x14ac:dyDescent="0.2">
      <c r="E313" s="20"/>
      <c r="I313" s="6"/>
      <c r="J313" s="6"/>
      <c r="K313" s="6"/>
      <c r="L313" s="9"/>
      <c r="M313" s="9"/>
      <c r="N313" s="9"/>
      <c r="O313" s="9"/>
      <c r="P313" s="9"/>
      <c r="Q313" s="9"/>
    </row>
    <row r="314" spans="5:17" x14ac:dyDescent="0.2">
      <c r="E314" s="20"/>
      <c r="I314" s="6"/>
      <c r="J314" s="6"/>
      <c r="K314" s="6"/>
      <c r="L314" s="9"/>
      <c r="M314" s="9"/>
      <c r="N314" s="9"/>
      <c r="O314" s="9"/>
      <c r="P314" s="9"/>
      <c r="Q314" s="9"/>
    </row>
    <row r="315" spans="5:17" x14ac:dyDescent="0.2">
      <c r="E315" s="20"/>
      <c r="I315" s="6"/>
      <c r="J315" s="6"/>
      <c r="K315" s="6"/>
      <c r="L315" s="9"/>
      <c r="M315" s="9"/>
      <c r="N315" s="9"/>
      <c r="O315" s="9"/>
      <c r="P315" s="9"/>
      <c r="Q315" s="9"/>
    </row>
    <row r="316" spans="5:17" x14ac:dyDescent="0.2">
      <c r="E316" s="20"/>
      <c r="I316" s="6"/>
      <c r="J316" s="6"/>
      <c r="K316" s="6"/>
      <c r="L316" s="9"/>
      <c r="M316" s="9"/>
      <c r="N316" s="9"/>
      <c r="O316" s="9"/>
      <c r="P316" s="9"/>
      <c r="Q316" s="9"/>
    </row>
    <row r="317" spans="5:17" x14ac:dyDescent="0.2">
      <c r="E317" s="20"/>
      <c r="I317" s="6"/>
      <c r="J317" s="6"/>
      <c r="K317" s="6"/>
      <c r="L317" s="9"/>
      <c r="M317" s="9"/>
      <c r="N317" s="9"/>
      <c r="O317" s="9"/>
      <c r="P317" s="9"/>
      <c r="Q317" s="9"/>
    </row>
    <row r="318" spans="5:17" x14ac:dyDescent="0.2">
      <c r="E318" s="20"/>
      <c r="I318" s="6"/>
      <c r="J318" s="6"/>
      <c r="K318" s="6"/>
      <c r="L318" s="9"/>
      <c r="M318" s="9"/>
      <c r="N318" s="9"/>
      <c r="O318" s="9"/>
      <c r="P318" s="9"/>
      <c r="Q318" s="9"/>
    </row>
    <row r="319" spans="5:17" x14ac:dyDescent="0.2">
      <c r="E319" s="20"/>
      <c r="I319" s="6"/>
      <c r="J319" s="6"/>
      <c r="K319" s="6"/>
      <c r="L319" s="9"/>
      <c r="M319" s="9"/>
      <c r="N319" s="9"/>
      <c r="O319" s="9"/>
      <c r="P319" s="9"/>
      <c r="Q319" s="9"/>
    </row>
    <row r="320" spans="5:17" x14ac:dyDescent="0.2">
      <c r="E320" s="20"/>
      <c r="I320" s="6"/>
      <c r="J320" s="6"/>
      <c r="K320" s="6"/>
      <c r="L320" s="9"/>
      <c r="M320" s="9"/>
      <c r="N320" s="9"/>
      <c r="O320" s="9"/>
      <c r="P320" s="9"/>
      <c r="Q320" s="9"/>
    </row>
    <row r="321" spans="5:17" x14ac:dyDescent="0.2">
      <c r="E321" s="20"/>
      <c r="I321" s="6"/>
      <c r="J321" s="6"/>
      <c r="K321" s="6"/>
      <c r="L321" s="9"/>
      <c r="M321" s="9"/>
      <c r="N321" s="9"/>
      <c r="O321" s="9"/>
      <c r="P321" s="9"/>
      <c r="Q321" s="9"/>
    </row>
    <row r="322" spans="5:17" x14ac:dyDescent="0.2">
      <c r="E322" s="20"/>
      <c r="I322" s="6"/>
      <c r="J322" s="6"/>
      <c r="K322" s="6"/>
      <c r="L322" s="9"/>
      <c r="M322" s="9"/>
      <c r="N322" s="9"/>
      <c r="O322" s="9"/>
      <c r="P322" s="9"/>
      <c r="Q322" s="9"/>
    </row>
    <row r="323" spans="5:17" x14ac:dyDescent="0.2">
      <c r="E323" s="20"/>
      <c r="I323" s="6"/>
      <c r="J323" s="6"/>
      <c r="K323" s="6"/>
      <c r="L323" s="9"/>
      <c r="M323" s="9"/>
      <c r="N323" s="9"/>
      <c r="O323" s="9"/>
      <c r="P323" s="9"/>
      <c r="Q323" s="9"/>
    </row>
    <row r="324" spans="5:17" x14ac:dyDescent="0.2">
      <c r="E324" s="20"/>
      <c r="I324" s="6"/>
      <c r="J324" s="6"/>
      <c r="K324" s="6"/>
      <c r="L324" s="9"/>
      <c r="M324" s="9"/>
      <c r="N324" s="9"/>
      <c r="O324" s="9"/>
      <c r="P324" s="9"/>
      <c r="Q324" s="9"/>
    </row>
    <row r="325" spans="5:17" x14ac:dyDescent="0.2">
      <c r="E325" s="20"/>
      <c r="I325" s="6"/>
      <c r="J325" s="6"/>
      <c r="K325" s="6"/>
      <c r="L325" s="9"/>
      <c r="M325" s="9"/>
      <c r="N325" s="9"/>
      <c r="O325" s="9"/>
      <c r="P325" s="9"/>
      <c r="Q325" s="9"/>
    </row>
    <row r="326" spans="5:17" x14ac:dyDescent="0.2">
      <c r="E326" s="20"/>
      <c r="I326" s="6"/>
      <c r="J326" s="6"/>
      <c r="K326" s="6"/>
      <c r="L326" s="9"/>
      <c r="M326" s="9"/>
      <c r="N326" s="9"/>
      <c r="O326" s="9"/>
      <c r="P326" s="9"/>
      <c r="Q326" s="9"/>
    </row>
    <row r="327" spans="5:17" x14ac:dyDescent="0.2">
      <c r="E327" s="20"/>
      <c r="I327" s="6"/>
      <c r="J327" s="6"/>
      <c r="K327" s="6"/>
      <c r="L327" s="9"/>
      <c r="M327" s="9"/>
      <c r="N327" s="9"/>
      <c r="O327" s="9"/>
      <c r="P327" s="9"/>
      <c r="Q327" s="9"/>
    </row>
    <row r="328" spans="5:17" x14ac:dyDescent="0.2">
      <c r="E328" s="20"/>
      <c r="I328" s="6"/>
      <c r="J328" s="6"/>
      <c r="K328" s="6"/>
      <c r="L328" s="9"/>
      <c r="M328" s="9"/>
      <c r="N328" s="9"/>
      <c r="O328" s="9"/>
      <c r="P328" s="9"/>
      <c r="Q328" s="9"/>
    </row>
    <row r="329" spans="5:17" x14ac:dyDescent="0.2">
      <c r="E329" s="20"/>
      <c r="I329" s="6"/>
      <c r="J329" s="6"/>
      <c r="K329" s="6"/>
      <c r="L329" s="9"/>
      <c r="M329" s="9"/>
      <c r="N329" s="9"/>
      <c r="O329" s="9"/>
      <c r="P329" s="9"/>
      <c r="Q329" s="9"/>
    </row>
    <row r="330" spans="5:17" x14ac:dyDescent="0.2">
      <c r="E330" s="20"/>
      <c r="I330" s="6"/>
      <c r="J330" s="6"/>
      <c r="K330" s="6"/>
      <c r="L330" s="9"/>
      <c r="M330" s="9"/>
      <c r="N330" s="9"/>
      <c r="O330" s="9"/>
      <c r="P330" s="9"/>
      <c r="Q330" s="9"/>
    </row>
    <row r="331" spans="5:17" x14ac:dyDescent="0.2">
      <c r="E331" s="20"/>
      <c r="I331" s="6"/>
      <c r="J331" s="6"/>
      <c r="K331" s="6"/>
      <c r="L331" s="9"/>
      <c r="M331" s="9"/>
      <c r="N331" s="9"/>
      <c r="O331" s="9"/>
      <c r="P331" s="9"/>
      <c r="Q331" s="9"/>
    </row>
    <row r="332" spans="5:17" x14ac:dyDescent="0.2">
      <c r="E332" s="20"/>
      <c r="I332" s="6"/>
      <c r="J332" s="6"/>
      <c r="K332" s="6"/>
      <c r="L332" s="9"/>
      <c r="M332" s="9"/>
      <c r="N332" s="9"/>
      <c r="O332" s="9"/>
      <c r="P332" s="9"/>
      <c r="Q332" s="9"/>
    </row>
    <row r="333" spans="5:17" x14ac:dyDescent="0.2">
      <c r="E333" s="20"/>
      <c r="I333" s="6"/>
      <c r="J333" s="6"/>
      <c r="K333" s="6"/>
      <c r="L333" s="9"/>
      <c r="M333" s="9"/>
      <c r="N333" s="9"/>
      <c r="O333" s="9"/>
      <c r="P333" s="9"/>
      <c r="Q333" s="9"/>
    </row>
    <row r="334" spans="5:17" x14ac:dyDescent="0.2">
      <c r="E334" s="20"/>
      <c r="I334" s="6"/>
      <c r="J334" s="6"/>
      <c r="K334" s="6"/>
      <c r="L334" s="9"/>
      <c r="M334" s="9"/>
      <c r="N334" s="9"/>
      <c r="O334" s="9"/>
      <c r="P334" s="9"/>
      <c r="Q334" s="9"/>
    </row>
    <row r="335" spans="5:17" x14ac:dyDescent="0.2">
      <c r="E335" s="20"/>
      <c r="I335" s="6"/>
      <c r="J335" s="6"/>
      <c r="K335" s="6"/>
      <c r="L335" s="9"/>
      <c r="M335" s="9"/>
      <c r="N335" s="9"/>
      <c r="O335" s="9"/>
      <c r="P335" s="9"/>
      <c r="Q335" s="9"/>
    </row>
    <row r="336" spans="5:17" x14ac:dyDescent="0.2">
      <c r="E336" s="20"/>
      <c r="I336" s="6"/>
      <c r="J336" s="6"/>
      <c r="K336" s="6"/>
      <c r="L336" s="9"/>
      <c r="M336" s="9"/>
      <c r="N336" s="9"/>
      <c r="O336" s="9"/>
      <c r="P336" s="9"/>
      <c r="Q336" s="9"/>
    </row>
    <row r="337" spans="5:17" x14ac:dyDescent="0.2">
      <c r="E337" s="20"/>
      <c r="I337" s="6"/>
      <c r="J337" s="6"/>
      <c r="K337" s="6"/>
      <c r="L337" s="9"/>
      <c r="M337" s="9"/>
      <c r="N337" s="9"/>
      <c r="O337" s="9"/>
      <c r="P337" s="9"/>
      <c r="Q337" s="9"/>
    </row>
    <row r="338" spans="5:17" x14ac:dyDescent="0.2">
      <c r="E338" s="20"/>
      <c r="I338" s="6"/>
      <c r="J338" s="6"/>
      <c r="K338" s="6"/>
      <c r="L338" s="9"/>
      <c r="M338" s="9"/>
      <c r="N338" s="9"/>
      <c r="O338" s="9"/>
      <c r="P338" s="9"/>
      <c r="Q338" s="9"/>
    </row>
    <row r="339" spans="5:17" x14ac:dyDescent="0.2">
      <c r="E339" s="20"/>
      <c r="I339" s="6"/>
      <c r="J339" s="6"/>
      <c r="K339" s="6"/>
      <c r="L339" s="9"/>
      <c r="M339" s="9"/>
      <c r="N339" s="9"/>
      <c r="O339" s="9"/>
      <c r="P339" s="9"/>
      <c r="Q339" s="9"/>
    </row>
    <row r="340" spans="5:17" x14ac:dyDescent="0.2">
      <c r="E340" s="20"/>
      <c r="I340" s="6"/>
      <c r="J340" s="6"/>
      <c r="K340" s="6"/>
      <c r="L340" s="9"/>
      <c r="M340" s="9"/>
      <c r="N340" s="9"/>
      <c r="O340" s="9"/>
      <c r="P340" s="9"/>
      <c r="Q340" s="9"/>
    </row>
    <row r="341" spans="5:17" x14ac:dyDescent="0.2">
      <c r="E341" s="20"/>
      <c r="I341" s="6"/>
      <c r="J341" s="6"/>
      <c r="K341" s="6"/>
      <c r="L341" s="9"/>
      <c r="M341" s="9"/>
      <c r="N341" s="9"/>
      <c r="O341" s="9"/>
      <c r="P341" s="9"/>
      <c r="Q341" s="9"/>
    </row>
    <row r="342" spans="5:17" x14ac:dyDescent="0.2">
      <c r="E342" s="20"/>
      <c r="I342" s="6"/>
      <c r="J342" s="6"/>
      <c r="K342" s="6"/>
      <c r="L342" s="9"/>
      <c r="M342" s="9"/>
      <c r="N342" s="9"/>
      <c r="O342" s="9"/>
      <c r="P342" s="9"/>
      <c r="Q342" s="9"/>
    </row>
    <row r="343" spans="5:17" x14ac:dyDescent="0.2">
      <c r="E343" s="20"/>
      <c r="I343" s="6"/>
      <c r="J343" s="6"/>
      <c r="K343" s="6"/>
      <c r="L343" s="9"/>
      <c r="M343" s="9"/>
      <c r="N343" s="9"/>
      <c r="O343" s="9"/>
      <c r="P343" s="9"/>
      <c r="Q343" s="9"/>
    </row>
    <row r="344" spans="5:17" x14ac:dyDescent="0.2">
      <c r="E344" s="20"/>
      <c r="I344" s="6"/>
      <c r="J344" s="6"/>
      <c r="K344" s="6"/>
      <c r="L344" s="9"/>
      <c r="M344" s="9"/>
      <c r="N344" s="9"/>
      <c r="O344" s="9"/>
      <c r="P344" s="9"/>
      <c r="Q344" s="9"/>
    </row>
    <row r="345" spans="5:17" x14ac:dyDescent="0.2">
      <c r="E345" s="20"/>
      <c r="I345" s="6"/>
      <c r="J345" s="6"/>
      <c r="K345" s="6"/>
      <c r="L345" s="9"/>
      <c r="M345" s="9"/>
      <c r="N345" s="9"/>
      <c r="O345" s="9"/>
      <c r="P345" s="9"/>
      <c r="Q345" s="9"/>
    </row>
    <row r="346" spans="5:17" x14ac:dyDescent="0.2">
      <c r="E346" s="20"/>
      <c r="I346" s="6"/>
      <c r="J346" s="6"/>
      <c r="K346" s="6"/>
      <c r="L346" s="9"/>
      <c r="M346" s="9"/>
      <c r="N346" s="9"/>
      <c r="O346" s="9"/>
      <c r="P346" s="9"/>
      <c r="Q346" s="9"/>
    </row>
    <row r="347" spans="5:17" x14ac:dyDescent="0.2">
      <c r="E347" s="20"/>
      <c r="I347" s="6"/>
      <c r="J347" s="6"/>
      <c r="K347" s="6"/>
      <c r="L347" s="9"/>
      <c r="M347" s="9"/>
      <c r="N347" s="9"/>
      <c r="O347" s="9"/>
      <c r="P347" s="9"/>
      <c r="Q347" s="9"/>
    </row>
    <row r="348" spans="5:17" x14ac:dyDescent="0.2">
      <c r="E348" s="20"/>
      <c r="I348" s="6"/>
      <c r="J348" s="6"/>
      <c r="K348" s="6"/>
      <c r="L348" s="9"/>
      <c r="M348" s="9"/>
      <c r="N348" s="9"/>
      <c r="O348" s="9"/>
      <c r="P348" s="9"/>
      <c r="Q348" s="9"/>
    </row>
    <row r="349" spans="5:17" x14ac:dyDescent="0.2">
      <c r="E349" s="20"/>
      <c r="I349" s="6"/>
      <c r="J349" s="6"/>
      <c r="K349" s="6"/>
      <c r="L349" s="9"/>
      <c r="M349" s="9"/>
      <c r="N349" s="9"/>
      <c r="O349" s="9"/>
      <c r="P349" s="9"/>
      <c r="Q349" s="9"/>
    </row>
    <row r="350" spans="5:17" x14ac:dyDescent="0.2">
      <c r="E350" s="20"/>
      <c r="I350" s="6"/>
      <c r="J350" s="6"/>
      <c r="K350" s="6"/>
      <c r="L350" s="9"/>
      <c r="M350" s="9"/>
      <c r="N350" s="9"/>
      <c r="O350" s="9"/>
      <c r="P350" s="9"/>
      <c r="Q350" s="9"/>
    </row>
    <row r="351" spans="5:17" x14ac:dyDescent="0.2">
      <c r="E351" s="20"/>
      <c r="I351" s="6"/>
      <c r="J351" s="6"/>
      <c r="K351" s="6"/>
      <c r="L351" s="9"/>
      <c r="M351" s="9"/>
      <c r="N351" s="9"/>
      <c r="O351" s="9"/>
      <c r="P351" s="9"/>
      <c r="Q351" s="9"/>
    </row>
    <row r="352" spans="5:17" x14ac:dyDescent="0.2">
      <c r="E352" s="20"/>
      <c r="I352" s="6"/>
      <c r="J352" s="6"/>
      <c r="K352" s="6"/>
      <c r="L352" s="9"/>
      <c r="M352" s="9"/>
      <c r="N352" s="9"/>
      <c r="O352" s="9"/>
      <c r="P352" s="9"/>
      <c r="Q352" s="9"/>
    </row>
    <row r="353" spans="5:17" x14ac:dyDescent="0.2">
      <c r="E353" s="20"/>
      <c r="I353" s="6"/>
      <c r="J353" s="6"/>
      <c r="K353" s="6"/>
      <c r="L353" s="9"/>
      <c r="M353" s="9"/>
      <c r="N353" s="9"/>
      <c r="O353" s="9"/>
      <c r="P353" s="9"/>
      <c r="Q353" s="9"/>
    </row>
    <row r="354" spans="5:17" x14ac:dyDescent="0.2">
      <c r="E354" s="20"/>
      <c r="I354" s="6"/>
      <c r="J354" s="6"/>
      <c r="K354" s="6"/>
      <c r="L354" s="9"/>
      <c r="M354" s="9"/>
      <c r="N354" s="9"/>
      <c r="O354" s="9"/>
      <c r="P354" s="9"/>
      <c r="Q354" s="9"/>
    </row>
    <row r="355" spans="5:17" x14ac:dyDescent="0.2">
      <c r="E355" s="20"/>
      <c r="I355" s="6"/>
      <c r="J355" s="6"/>
      <c r="K355" s="6"/>
      <c r="L355" s="9"/>
      <c r="M355" s="9"/>
      <c r="N355" s="9"/>
      <c r="O355" s="9"/>
      <c r="P355" s="9"/>
      <c r="Q355" s="9"/>
    </row>
    <row r="356" spans="5:17" x14ac:dyDescent="0.2">
      <c r="E356" s="20"/>
      <c r="I356" s="6"/>
      <c r="J356" s="6"/>
      <c r="K356" s="6"/>
      <c r="L356" s="9"/>
      <c r="M356" s="9"/>
      <c r="N356" s="9"/>
      <c r="O356" s="9"/>
      <c r="P356" s="9"/>
      <c r="Q356" s="9"/>
    </row>
    <row r="357" spans="5:17" x14ac:dyDescent="0.2">
      <c r="E357" s="20"/>
      <c r="I357" s="6"/>
      <c r="J357" s="6"/>
      <c r="K357" s="6"/>
      <c r="L357" s="9"/>
      <c r="M357" s="9"/>
      <c r="N357" s="9"/>
      <c r="O357" s="9"/>
      <c r="P357" s="9"/>
      <c r="Q357" s="9"/>
    </row>
    <row r="358" spans="5:17" x14ac:dyDescent="0.2">
      <c r="E358" s="20"/>
      <c r="I358" s="6"/>
      <c r="J358" s="6"/>
      <c r="K358" s="6"/>
      <c r="L358" s="9"/>
      <c r="M358" s="9"/>
      <c r="N358" s="9"/>
      <c r="O358" s="9"/>
      <c r="P358" s="9"/>
      <c r="Q358" s="9"/>
    </row>
    <row r="359" spans="5:17" x14ac:dyDescent="0.2">
      <c r="E359" s="20"/>
      <c r="I359" s="6"/>
      <c r="J359" s="6"/>
      <c r="K359" s="6"/>
      <c r="L359" s="9"/>
      <c r="M359" s="9"/>
      <c r="N359" s="9"/>
      <c r="O359" s="9"/>
      <c r="P359" s="9"/>
      <c r="Q359" s="9"/>
    </row>
    <row r="360" spans="5:17" x14ac:dyDescent="0.2">
      <c r="E360" s="20"/>
      <c r="I360" s="6"/>
      <c r="J360" s="6"/>
      <c r="K360" s="6"/>
      <c r="L360" s="9"/>
      <c r="M360" s="9"/>
      <c r="N360" s="9"/>
      <c r="O360" s="9"/>
      <c r="P360" s="9"/>
      <c r="Q360" s="9"/>
    </row>
    <row r="361" spans="5:17" x14ac:dyDescent="0.2">
      <c r="E361" s="20"/>
      <c r="I361" s="6"/>
      <c r="J361" s="6"/>
      <c r="K361" s="6"/>
      <c r="L361" s="9"/>
      <c r="M361" s="9"/>
      <c r="N361" s="9"/>
      <c r="O361" s="9"/>
      <c r="P361" s="9"/>
      <c r="Q361" s="9"/>
    </row>
    <row r="362" spans="5:17" x14ac:dyDescent="0.2">
      <c r="E362" s="20"/>
      <c r="I362" s="6"/>
      <c r="J362" s="6"/>
      <c r="K362" s="6"/>
      <c r="L362" s="9"/>
      <c r="M362" s="9"/>
      <c r="N362" s="9"/>
      <c r="O362" s="9"/>
      <c r="P362" s="9"/>
      <c r="Q362" s="9"/>
    </row>
    <row r="363" spans="5:17" x14ac:dyDescent="0.2">
      <c r="E363" s="20"/>
      <c r="I363" s="6"/>
      <c r="J363" s="6"/>
      <c r="K363" s="6"/>
      <c r="L363" s="9"/>
      <c r="M363" s="9"/>
      <c r="N363" s="9"/>
      <c r="O363" s="9"/>
      <c r="P363" s="9"/>
      <c r="Q363" s="9"/>
    </row>
    <row r="364" spans="5:17" x14ac:dyDescent="0.2">
      <c r="E364" s="20"/>
      <c r="I364" s="6"/>
      <c r="J364" s="6"/>
      <c r="K364" s="6"/>
      <c r="L364" s="9"/>
      <c r="M364" s="9"/>
      <c r="N364" s="9"/>
      <c r="O364" s="9"/>
      <c r="P364" s="9"/>
      <c r="Q364" s="9"/>
    </row>
    <row r="365" spans="5:17" x14ac:dyDescent="0.2">
      <c r="E365" s="20"/>
      <c r="I365" s="6"/>
      <c r="J365" s="6"/>
      <c r="K365" s="6"/>
      <c r="L365" s="9"/>
      <c r="M365" s="9"/>
      <c r="N365" s="9"/>
      <c r="O365" s="9"/>
      <c r="P365" s="9"/>
      <c r="Q365" s="9"/>
    </row>
    <row r="366" spans="5:17" x14ac:dyDescent="0.2">
      <c r="E366" s="20"/>
      <c r="I366" s="6"/>
      <c r="J366" s="6"/>
      <c r="K366" s="6"/>
      <c r="L366" s="9"/>
      <c r="M366" s="9"/>
      <c r="N366" s="9"/>
      <c r="O366" s="9"/>
      <c r="P366" s="9"/>
      <c r="Q366" s="9"/>
    </row>
    <row r="367" spans="5:17" x14ac:dyDescent="0.2">
      <c r="E367" s="20"/>
      <c r="I367" s="6"/>
      <c r="J367" s="6"/>
      <c r="K367" s="6"/>
      <c r="L367" s="9"/>
      <c r="M367" s="9"/>
      <c r="N367" s="9"/>
      <c r="O367" s="9"/>
      <c r="P367" s="9"/>
      <c r="Q367" s="9"/>
    </row>
    <row r="368" spans="5:17" x14ac:dyDescent="0.2">
      <c r="E368" s="20"/>
      <c r="I368" s="6"/>
      <c r="J368" s="6"/>
      <c r="K368" s="6"/>
      <c r="L368" s="9"/>
      <c r="M368" s="9"/>
      <c r="N368" s="9"/>
      <c r="O368" s="9"/>
      <c r="P368" s="9"/>
      <c r="Q368" s="9"/>
    </row>
    <row r="369" spans="5:17" x14ac:dyDescent="0.2">
      <c r="E369" s="20"/>
      <c r="I369" s="6"/>
      <c r="J369" s="6"/>
      <c r="K369" s="6"/>
      <c r="L369" s="9"/>
      <c r="M369" s="9"/>
      <c r="N369" s="9"/>
      <c r="O369" s="9"/>
      <c r="P369" s="9"/>
      <c r="Q369" s="9"/>
    </row>
    <row r="370" spans="5:17" x14ac:dyDescent="0.2">
      <c r="E370" s="20"/>
      <c r="I370" s="6"/>
      <c r="J370" s="6"/>
      <c r="K370" s="6"/>
      <c r="L370" s="9"/>
      <c r="M370" s="9"/>
      <c r="N370" s="9"/>
      <c r="O370" s="9"/>
      <c r="P370" s="9"/>
      <c r="Q370" s="9"/>
    </row>
    <row r="371" spans="5:17" x14ac:dyDescent="0.2">
      <c r="E371" s="20"/>
      <c r="I371" s="6"/>
      <c r="J371" s="6"/>
      <c r="K371" s="6"/>
      <c r="L371" s="9"/>
      <c r="M371" s="9"/>
      <c r="N371" s="9"/>
      <c r="O371" s="9"/>
      <c r="P371" s="9"/>
      <c r="Q371" s="9"/>
    </row>
    <row r="372" spans="5:17" x14ac:dyDescent="0.2">
      <c r="E372" s="20"/>
      <c r="I372" s="6"/>
      <c r="J372" s="6"/>
      <c r="K372" s="6"/>
      <c r="L372" s="9"/>
      <c r="M372" s="9"/>
      <c r="N372" s="9"/>
      <c r="O372" s="9"/>
      <c r="P372" s="9"/>
      <c r="Q372" s="9"/>
    </row>
    <row r="373" spans="5:17" x14ac:dyDescent="0.2">
      <c r="E373" s="20"/>
      <c r="I373" s="6"/>
      <c r="J373" s="6"/>
      <c r="K373" s="6"/>
      <c r="L373" s="9"/>
      <c r="M373" s="9"/>
      <c r="N373" s="9"/>
      <c r="O373" s="9"/>
      <c r="P373" s="9"/>
      <c r="Q373" s="9"/>
    </row>
    <row r="374" spans="5:17" x14ac:dyDescent="0.2">
      <c r="E374" s="20"/>
      <c r="I374" s="6"/>
      <c r="J374" s="6"/>
      <c r="K374" s="6"/>
      <c r="L374" s="9"/>
      <c r="M374" s="9"/>
      <c r="N374" s="9"/>
      <c r="O374" s="9"/>
      <c r="P374" s="9"/>
      <c r="Q374" s="9"/>
    </row>
    <row r="375" spans="5:17" x14ac:dyDescent="0.2">
      <c r="E375" s="20"/>
      <c r="I375" s="6"/>
      <c r="J375" s="6"/>
      <c r="K375" s="6"/>
      <c r="L375" s="9"/>
      <c r="M375" s="9"/>
      <c r="N375" s="9"/>
      <c r="O375" s="9"/>
      <c r="P375" s="9"/>
      <c r="Q375" s="9"/>
    </row>
    <row r="376" spans="5:17" x14ac:dyDescent="0.2">
      <c r="E376" s="20"/>
      <c r="I376" s="6"/>
      <c r="J376" s="6"/>
      <c r="K376" s="6"/>
      <c r="L376" s="9"/>
      <c r="M376" s="9"/>
      <c r="N376" s="9"/>
      <c r="O376" s="9"/>
      <c r="P376" s="9"/>
      <c r="Q376" s="9"/>
    </row>
    <row r="377" spans="5:17" x14ac:dyDescent="0.2">
      <c r="E377" s="20"/>
      <c r="I377" s="6"/>
      <c r="J377" s="6"/>
      <c r="K377" s="6"/>
      <c r="L377" s="9"/>
      <c r="M377" s="9"/>
      <c r="N377" s="9"/>
      <c r="O377" s="9"/>
      <c r="P377" s="9"/>
      <c r="Q377" s="9"/>
    </row>
    <row r="378" spans="5:17" x14ac:dyDescent="0.2">
      <c r="E378" s="20"/>
      <c r="I378" s="6"/>
      <c r="J378" s="6"/>
      <c r="K378" s="6"/>
      <c r="L378" s="9"/>
      <c r="M378" s="9"/>
      <c r="N378" s="9"/>
      <c r="O378" s="9"/>
      <c r="P378" s="9"/>
      <c r="Q378" s="9"/>
    </row>
    <row r="379" spans="5:17" x14ac:dyDescent="0.2">
      <c r="E379" s="20"/>
      <c r="I379" s="6"/>
      <c r="J379" s="6"/>
      <c r="K379" s="6"/>
      <c r="L379" s="9"/>
      <c r="M379" s="9"/>
      <c r="N379" s="9"/>
      <c r="O379" s="9"/>
      <c r="P379" s="9"/>
      <c r="Q379" s="9"/>
    </row>
    <row r="380" spans="5:17" x14ac:dyDescent="0.2">
      <c r="E380" s="20"/>
      <c r="I380" s="6"/>
      <c r="J380" s="6"/>
      <c r="K380" s="6"/>
      <c r="L380" s="9"/>
      <c r="M380" s="9"/>
      <c r="N380" s="9"/>
      <c r="O380" s="9"/>
      <c r="P380" s="9"/>
      <c r="Q380" s="9"/>
    </row>
    <row r="381" spans="5:17" x14ac:dyDescent="0.2">
      <c r="E381" s="20"/>
      <c r="I381" s="6"/>
      <c r="J381" s="6"/>
      <c r="K381" s="6"/>
      <c r="L381" s="9"/>
      <c r="M381" s="9"/>
      <c r="N381" s="9"/>
      <c r="O381" s="9"/>
      <c r="P381" s="9"/>
      <c r="Q381" s="9"/>
    </row>
    <row r="382" spans="5:17" x14ac:dyDescent="0.2">
      <c r="E382" s="20"/>
      <c r="I382" s="6"/>
      <c r="J382" s="6"/>
      <c r="K382" s="6"/>
      <c r="L382" s="9"/>
      <c r="M382" s="9"/>
      <c r="N382" s="9"/>
      <c r="O382" s="9"/>
      <c r="P382" s="9"/>
      <c r="Q382" s="9"/>
    </row>
    <row r="383" spans="5:17" x14ac:dyDescent="0.2">
      <c r="E383" s="20"/>
      <c r="I383" s="6"/>
      <c r="J383" s="6"/>
      <c r="K383" s="6"/>
      <c r="L383" s="9"/>
      <c r="M383" s="9"/>
      <c r="N383" s="9"/>
      <c r="O383" s="9"/>
      <c r="P383" s="9"/>
      <c r="Q383" s="9"/>
    </row>
    <row r="384" spans="5:17" x14ac:dyDescent="0.2">
      <c r="E384" s="20"/>
      <c r="I384" s="6"/>
      <c r="J384" s="6"/>
      <c r="K384" s="6"/>
      <c r="L384" s="9"/>
      <c r="M384" s="9"/>
      <c r="N384" s="9"/>
      <c r="O384" s="9"/>
      <c r="P384" s="9"/>
      <c r="Q384" s="9"/>
    </row>
    <row r="385" spans="5:17" x14ac:dyDescent="0.2">
      <c r="E385" s="20"/>
      <c r="I385" s="6"/>
      <c r="J385" s="6"/>
      <c r="K385" s="6"/>
      <c r="L385" s="9"/>
      <c r="M385" s="9"/>
      <c r="N385" s="9"/>
      <c r="O385" s="9"/>
      <c r="P385" s="9"/>
      <c r="Q385" s="9"/>
    </row>
    <row r="386" spans="5:17" x14ac:dyDescent="0.2">
      <c r="E386" s="20"/>
      <c r="I386" s="6"/>
      <c r="J386" s="6"/>
      <c r="K386" s="6"/>
      <c r="L386" s="9"/>
      <c r="M386" s="9"/>
      <c r="N386" s="9"/>
      <c r="O386" s="9"/>
      <c r="P386" s="9"/>
      <c r="Q386" s="9"/>
    </row>
    <row r="387" spans="5:17" x14ac:dyDescent="0.2">
      <c r="E387" s="20"/>
      <c r="I387" s="6"/>
      <c r="J387" s="6"/>
      <c r="K387" s="6"/>
      <c r="L387" s="9"/>
      <c r="M387" s="9"/>
      <c r="N387" s="9"/>
      <c r="O387" s="9"/>
      <c r="P387" s="9"/>
      <c r="Q387" s="9"/>
    </row>
    <row r="388" spans="5:17" x14ac:dyDescent="0.2">
      <c r="E388" s="20"/>
      <c r="I388" s="6"/>
      <c r="J388" s="6"/>
      <c r="K388" s="6"/>
      <c r="L388" s="9"/>
      <c r="M388" s="9"/>
      <c r="N388" s="9"/>
      <c r="O388" s="9"/>
      <c r="P388" s="9"/>
      <c r="Q388" s="9"/>
    </row>
    <row r="389" spans="5:17" x14ac:dyDescent="0.2">
      <c r="E389" s="20"/>
      <c r="I389" s="6"/>
      <c r="J389" s="6"/>
      <c r="K389" s="6"/>
      <c r="L389" s="9"/>
      <c r="M389" s="9"/>
      <c r="N389" s="9"/>
      <c r="O389" s="9"/>
      <c r="P389" s="9"/>
      <c r="Q389" s="9"/>
    </row>
    <row r="390" spans="5:17" x14ac:dyDescent="0.2">
      <c r="E390" s="20"/>
      <c r="I390" s="6"/>
      <c r="J390" s="6"/>
      <c r="K390" s="6"/>
      <c r="L390" s="9"/>
      <c r="M390" s="9"/>
      <c r="N390" s="9"/>
      <c r="O390" s="9"/>
      <c r="P390" s="9"/>
      <c r="Q390" s="9"/>
    </row>
    <row r="391" spans="5:17" x14ac:dyDescent="0.2">
      <c r="E391" s="20"/>
      <c r="I391" s="6"/>
      <c r="J391" s="6"/>
      <c r="K391" s="6"/>
      <c r="L391" s="9"/>
      <c r="M391" s="9"/>
      <c r="N391" s="9"/>
      <c r="O391" s="9"/>
      <c r="P391" s="9"/>
      <c r="Q391" s="9"/>
    </row>
    <row r="392" spans="5:17" x14ac:dyDescent="0.2">
      <c r="E392" s="20"/>
      <c r="I392" s="6"/>
      <c r="J392" s="6"/>
      <c r="K392" s="6"/>
      <c r="L392" s="9"/>
      <c r="M392" s="9"/>
      <c r="N392" s="9"/>
      <c r="O392" s="9"/>
      <c r="P392" s="9"/>
      <c r="Q392" s="9"/>
    </row>
    <row r="393" spans="5:17" x14ac:dyDescent="0.2">
      <c r="E393" s="20"/>
      <c r="I393" s="6"/>
      <c r="J393" s="6"/>
      <c r="K393" s="6"/>
      <c r="L393" s="9"/>
      <c r="M393" s="9"/>
      <c r="N393" s="9"/>
      <c r="O393" s="9"/>
      <c r="P393" s="9"/>
      <c r="Q393" s="9"/>
    </row>
    <row r="394" spans="5:17" x14ac:dyDescent="0.2">
      <c r="E394" s="20"/>
      <c r="I394" s="6"/>
      <c r="J394" s="6"/>
      <c r="K394" s="6"/>
      <c r="L394" s="9"/>
      <c r="M394" s="9"/>
      <c r="N394" s="9"/>
      <c r="O394" s="9"/>
      <c r="P394" s="9"/>
      <c r="Q394" s="9"/>
    </row>
    <row r="395" spans="5:17" x14ac:dyDescent="0.2">
      <c r="E395" s="20"/>
      <c r="I395" s="6"/>
      <c r="J395" s="6"/>
      <c r="K395" s="6"/>
      <c r="L395" s="9"/>
      <c r="M395" s="9"/>
      <c r="N395" s="9"/>
      <c r="O395" s="9"/>
      <c r="P395" s="9"/>
      <c r="Q395" s="9"/>
    </row>
    <row r="396" spans="5:17" x14ac:dyDescent="0.2">
      <c r="E396" s="20"/>
      <c r="I396" s="6"/>
      <c r="J396" s="6"/>
      <c r="K396" s="6"/>
      <c r="L396" s="9"/>
      <c r="M396" s="9"/>
      <c r="N396" s="9"/>
      <c r="O396" s="9"/>
      <c r="P396" s="9"/>
      <c r="Q396" s="9"/>
    </row>
    <row r="397" spans="5:17" x14ac:dyDescent="0.2">
      <c r="E397" s="20"/>
      <c r="I397" s="6"/>
      <c r="J397" s="6"/>
      <c r="K397" s="6"/>
      <c r="L397" s="9"/>
      <c r="M397" s="9"/>
      <c r="N397" s="9"/>
      <c r="O397" s="9"/>
      <c r="P397" s="9"/>
      <c r="Q397" s="9"/>
    </row>
    <row r="398" spans="5:17" x14ac:dyDescent="0.2">
      <c r="E398" s="20"/>
      <c r="I398" s="6"/>
      <c r="J398" s="6"/>
      <c r="K398" s="6"/>
      <c r="L398" s="9"/>
      <c r="M398" s="9"/>
      <c r="N398" s="9"/>
      <c r="O398" s="9"/>
      <c r="P398" s="9"/>
      <c r="Q398" s="9"/>
    </row>
    <row r="399" spans="5:17" x14ac:dyDescent="0.2">
      <c r="E399" s="20"/>
      <c r="I399" s="6"/>
      <c r="J399" s="6"/>
      <c r="K399" s="6"/>
      <c r="L399" s="9"/>
      <c r="M399" s="9"/>
      <c r="N399" s="9"/>
      <c r="O399" s="9"/>
      <c r="P399" s="9"/>
      <c r="Q399" s="9"/>
    </row>
    <row r="400" spans="5:17" x14ac:dyDescent="0.2">
      <c r="E400" s="20"/>
      <c r="I400" s="6"/>
      <c r="J400" s="6"/>
      <c r="K400" s="6"/>
      <c r="L400" s="9"/>
      <c r="M400" s="9"/>
      <c r="N400" s="9"/>
      <c r="O400" s="9"/>
      <c r="P400" s="9"/>
      <c r="Q400" s="9"/>
    </row>
    <row r="401" spans="5:17" x14ac:dyDescent="0.2">
      <c r="E401" s="20"/>
      <c r="I401" s="6"/>
      <c r="J401" s="6"/>
      <c r="K401" s="6"/>
      <c r="L401" s="9"/>
      <c r="M401" s="9"/>
      <c r="N401" s="9"/>
      <c r="O401" s="9"/>
      <c r="P401" s="9"/>
      <c r="Q401" s="9"/>
    </row>
    <row r="402" spans="5:17" x14ac:dyDescent="0.2">
      <c r="E402" s="20"/>
      <c r="I402" s="6"/>
      <c r="J402" s="6"/>
      <c r="K402" s="6"/>
      <c r="L402" s="9"/>
      <c r="M402" s="9"/>
      <c r="N402" s="9"/>
      <c r="O402" s="9"/>
      <c r="P402" s="9"/>
      <c r="Q402" s="9"/>
    </row>
    <row r="403" spans="5:17" x14ac:dyDescent="0.2">
      <c r="E403" s="20"/>
      <c r="I403" s="6"/>
      <c r="J403" s="6"/>
      <c r="K403" s="6"/>
      <c r="L403" s="9"/>
      <c r="M403" s="9"/>
      <c r="N403" s="9"/>
      <c r="O403" s="9"/>
      <c r="P403" s="9"/>
      <c r="Q403" s="9"/>
    </row>
    <row r="404" spans="5:17" x14ac:dyDescent="0.2">
      <c r="E404" s="20"/>
      <c r="I404" s="6"/>
      <c r="J404" s="6"/>
      <c r="K404" s="6"/>
      <c r="L404" s="9"/>
      <c r="M404" s="9"/>
      <c r="N404" s="9"/>
      <c r="O404" s="9"/>
      <c r="P404" s="9"/>
      <c r="Q404" s="9"/>
    </row>
    <row r="405" spans="5:17" x14ac:dyDescent="0.2">
      <c r="E405" s="20"/>
      <c r="I405" s="6"/>
      <c r="J405" s="6"/>
      <c r="K405" s="6"/>
      <c r="L405" s="9"/>
      <c r="M405" s="9"/>
      <c r="N405" s="9"/>
      <c r="O405" s="9"/>
      <c r="P405" s="9"/>
      <c r="Q405" s="9"/>
    </row>
    <row r="406" spans="5:17" x14ac:dyDescent="0.2">
      <c r="E406" s="20"/>
      <c r="I406" s="6"/>
      <c r="J406" s="6"/>
      <c r="K406" s="6"/>
      <c r="L406" s="9"/>
      <c r="M406" s="9"/>
      <c r="N406" s="9"/>
      <c r="O406" s="9"/>
      <c r="P406" s="9"/>
      <c r="Q406" s="9"/>
    </row>
    <row r="407" spans="5:17" x14ac:dyDescent="0.2">
      <c r="E407" s="20"/>
      <c r="I407" s="6"/>
      <c r="J407" s="6"/>
      <c r="K407" s="6"/>
      <c r="L407" s="9"/>
      <c r="M407" s="9"/>
      <c r="N407" s="9"/>
      <c r="O407" s="9"/>
      <c r="P407" s="9"/>
      <c r="Q407" s="9"/>
    </row>
    <row r="408" spans="5:17" x14ac:dyDescent="0.2">
      <c r="E408" s="20"/>
      <c r="I408" s="6"/>
      <c r="J408" s="6"/>
      <c r="K408" s="6"/>
      <c r="L408" s="9"/>
      <c r="M408" s="9"/>
      <c r="N408" s="9"/>
      <c r="O408" s="9"/>
      <c r="P408" s="9"/>
      <c r="Q408" s="9"/>
    </row>
    <row r="409" spans="5:17" x14ac:dyDescent="0.2">
      <c r="E409" s="20"/>
      <c r="I409" s="6"/>
      <c r="J409" s="6"/>
      <c r="K409" s="6"/>
      <c r="L409" s="9"/>
      <c r="M409" s="9"/>
      <c r="N409" s="9"/>
      <c r="O409" s="9"/>
      <c r="P409" s="9"/>
      <c r="Q409" s="9"/>
    </row>
    <row r="410" spans="5:17" x14ac:dyDescent="0.2">
      <c r="E410" s="20"/>
      <c r="I410" s="6"/>
      <c r="J410" s="6"/>
      <c r="K410" s="6"/>
      <c r="L410" s="9"/>
      <c r="M410" s="9"/>
      <c r="N410" s="9"/>
      <c r="O410" s="9"/>
      <c r="P410" s="9"/>
      <c r="Q410" s="9"/>
    </row>
    <row r="411" spans="5:17" x14ac:dyDescent="0.2">
      <c r="E411" s="20"/>
      <c r="I411" s="6"/>
      <c r="J411" s="6"/>
      <c r="K411" s="6"/>
      <c r="L411" s="9"/>
      <c r="M411" s="9"/>
      <c r="N411" s="9"/>
      <c r="O411" s="9"/>
      <c r="P411" s="9"/>
      <c r="Q411" s="9"/>
    </row>
    <row r="412" spans="5:17" x14ac:dyDescent="0.2">
      <c r="E412" s="20"/>
      <c r="I412" s="6"/>
      <c r="J412" s="6"/>
      <c r="K412" s="6"/>
      <c r="L412" s="9"/>
      <c r="M412" s="9"/>
      <c r="N412" s="9"/>
      <c r="O412" s="9"/>
      <c r="P412" s="9"/>
      <c r="Q412" s="9"/>
    </row>
    <row r="413" spans="5:17" x14ac:dyDescent="0.2">
      <c r="E413" s="20"/>
      <c r="I413" s="6"/>
      <c r="J413" s="6"/>
      <c r="K413" s="6"/>
      <c r="L413" s="9"/>
      <c r="M413" s="9"/>
      <c r="N413" s="9"/>
      <c r="O413" s="9"/>
      <c r="P413" s="9"/>
      <c r="Q413" s="9"/>
    </row>
    <row r="414" spans="5:17" x14ac:dyDescent="0.2">
      <c r="E414" s="20"/>
      <c r="I414" s="6"/>
      <c r="J414" s="6"/>
      <c r="K414" s="6"/>
      <c r="L414" s="9"/>
      <c r="M414" s="9"/>
      <c r="N414" s="9"/>
      <c r="O414" s="9"/>
      <c r="P414" s="9"/>
      <c r="Q414" s="9"/>
    </row>
    <row r="415" spans="5:17" x14ac:dyDescent="0.2">
      <c r="E415" s="20"/>
      <c r="I415" s="6"/>
      <c r="J415" s="6"/>
      <c r="K415" s="6"/>
      <c r="L415" s="9"/>
      <c r="M415" s="9"/>
      <c r="N415" s="9"/>
      <c r="O415" s="9"/>
      <c r="P415" s="9"/>
      <c r="Q415" s="9"/>
    </row>
    <row r="416" spans="5:17" x14ac:dyDescent="0.2">
      <c r="E416" s="20"/>
      <c r="I416" s="6"/>
      <c r="J416" s="6"/>
      <c r="K416" s="6"/>
      <c r="L416" s="9"/>
      <c r="M416" s="9"/>
      <c r="N416" s="9"/>
      <c r="O416" s="9"/>
      <c r="P416" s="9"/>
      <c r="Q416" s="9"/>
    </row>
    <row r="417" spans="5:17" x14ac:dyDescent="0.2">
      <c r="E417" s="20"/>
      <c r="I417" s="6"/>
      <c r="J417" s="6"/>
      <c r="K417" s="6"/>
      <c r="L417" s="9"/>
      <c r="M417" s="9"/>
      <c r="N417" s="9"/>
      <c r="O417" s="9"/>
      <c r="P417" s="9"/>
      <c r="Q417" s="9"/>
    </row>
    <row r="418" spans="5:17" x14ac:dyDescent="0.2">
      <c r="E418" s="20"/>
      <c r="I418" s="6"/>
      <c r="J418" s="6"/>
      <c r="K418" s="6"/>
      <c r="L418" s="9"/>
      <c r="M418" s="9"/>
      <c r="N418" s="9"/>
      <c r="O418" s="9"/>
      <c r="P418" s="9"/>
      <c r="Q418" s="9"/>
    </row>
    <row r="419" spans="5:17" x14ac:dyDescent="0.2">
      <c r="E419" s="20"/>
      <c r="I419" s="6"/>
      <c r="J419" s="6"/>
      <c r="K419" s="6"/>
      <c r="L419" s="9"/>
      <c r="M419" s="9"/>
      <c r="N419" s="9"/>
      <c r="O419" s="9"/>
      <c r="P419" s="9"/>
      <c r="Q419" s="9"/>
    </row>
    <row r="420" spans="5:17" x14ac:dyDescent="0.2">
      <c r="E420" s="20"/>
      <c r="I420" s="6"/>
      <c r="J420" s="6"/>
      <c r="K420" s="6"/>
      <c r="L420" s="9"/>
      <c r="M420" s="9"/>
      <c r="N420" s="9"/>
      <c r="O420" s="9"/>
      <c r="P420" s="9"/>
      <c r="Q420" s="9"/>
    </row>
    <row r="421" spans="5:17" x14ac:dyDescent="0.2">
      <c r="E421" s="20"/>
      <c r="I421" s="6"/>
      <c r="J421" s="6"/>
      <c r="K421" s="6"/>
      <c r="L421" s="9"/>
      <c r="M421" s="9"/>
      <c r="N421" s="9"/>
      <c r="O421" s="9"/>
      <c r="P421" s="9"/>
      <c r="Q421" s="9"/>
    </row>
    <row r="422" spans="5:17" x14ac:dyDescent="0.2">
      <c r="E422" s="20"/>
      <c r="I422" s="6"/>
      <c r="J422" s="6"/>
      <c r="K422" s="6"/>
      <c r="L422" s="9"/>
      <c r="M422" s="9"/>
      <c r="N422" s="9"/>
      <c r="O422" s="9"/>
      <c r="P422" s="9"/>
      <c r="Q422" s="9"/>
    </row>
    <row r="423" spans="5:17" x14ac:dyDescent="0.2">
      <c r="E423" s="20"/>
      <c r="I423" s="6"/>
      <c r="J423" s="6"/>
      <c r="K423" s="6"/>
      <c r="L423" s="9"/>
      <c r="M423" s="9"/>
      <c r="N423" s="9"/>
      <c r="O423" s="9"/>
      <c r="P423" s="9"/>
      <c r="Q423" s="9"/>
    </row>
    <row r="424" spans="5:17" x14ac:dyDescent="0.2">
      <c r="E424" s="20"/>
      <c r="I424" s="6"/>
      <c r="J424" s="6"/>
      <c r="K424" s="6"/>
      <c r="L424" s="9"/>
      <c r="M424" s="9"/>
      <c r="N424" s="9"/>
      <c r="O424" s="9"/>
      <c r="P424" s="9"/>
      <c r="Q424" s="9"/>
    </row>
    <row r="425" spans="5:17" x14ac:dyDescent="0.2">
      <c r="E425" s="20"/>
      <c r="I425" s="6"/>
      <c r="J425" s="6"/>
      <c r="K425" s="6"/>
      <c r="L425" s="9"/>
      <c r="M425" s="9"/>
      <c r="N425" s="9"/>
      <c r="O425" s="9"/>
      <c r="P425" s="9"/>
      <c r="Q425" s="9"/>
    </row>
    <row r="426" spans="5:17" x14ac:dyDescent="0.2">
      <c r="E426" s="20"/>
      <c r="I426" s="6"/>
      <c r="J426" s="6"/>
      <c r="K426" s="6"/>
      <c r="L426" s="9"/>
      <c r="M426" s="9"/>
      <c r="N426" s="9"/>
      <c r="O426" s="9"/>
      <c r="P426" s="9"/>
      <c r="Q426" s="9"/>
    </row>
    <row r="427" spans="5:17" x14ac:dyDescent="0.2">
      <c r="E427" s="20"/>
      <c r="I427" s="6"/>
      <c r="J427" s="6"/>
      <c r="K427" s="6"/>
      <c r="L427" s="9"/>
      <c r="M427" s="9"/>
      <c r="N427" s="9"/>
      <c r="O427" s="9"/>
      <c r="P427" s="9"/>
      <c r="Q427" s="9"/>
    </row>
    <row r="428" spans="5:17" x14ac:dyDescent="0.2">
      <c r="E428" s="20"/>
      <c r="I428" s="6"/>
      <c r="J428" s="6"/>
      <c r="K428" s="6"/>
      <c r="L428" s="9"/>
      <c r="M428" s="9"/>
      <c r="N428" s="9"/>
      <c r="O428" s="9"/>
      <c r="P428" s="9"/>
      <c r="Q428" s="9"/>
    </row>
    <row r="429" spans="5:17" x14ac:dyDescent="0.2">
      <c r="E429" s="20"/>
      <c r="I429" s="6"/>
      <c r="J429" s="6"/>
      <c r="K429" s="6"/>
      <c r="L429" s="9"/>
      <c r="M429" s="9"/>
      <c r="N429" s="9"/>
      <c r="O429" s="9"/>
      <c r="P429" s="9"/>
      <c r="Q429" s="9"/>
    </row>
    <row r="430" spans="5:17" x14ac:dyDescent="0.2">
      <c r="E430" s="20"/>
      <c r="I430" s="6"/>
      <c r="J430" s="6"/>
      <c r="K430" s="6"/>
      <c r="L430" s="9"/>
      <c r="M430" s="9"/>
      <c r="N430" s="9"/>
      <c r="O430" s="9"/>
      <c r="P430" s="9"/>
      <c r="Q430" s="9"/>
    </row>
    <row r="431" spans="5:17" x14ac:dyDescent="0.2">
      <c r="E431" s="20"/>
      <c r="I431" s="6"/>
      <c r="J431" s="6"/>
      <c r="K431" s="6"/>
      <c r="L431" s="9"/>
      <c r="M431" s="9"/>
      <c r="N431" s="9"/>
      <c r="O431" s="9"/>
      <c r="P431" s="9"/>
      <c r="Q431" s="9"/>
    </row>
    <row r="432" spans="5:17" x14ac:dyDescent="0.2">
      <c r="E432" s="20"/>
      <c r="I432" s="6"/>
      <c r="J432" s="6"/>
      <c r="K432" s="6"/>
      <c r="L432" s="9"/>
      <c r="M432" s="9"/>
      <c r="N432" s="9"/>
      <c r="O432" s="9"/>
      <c r="P432" s="9"/>
      <c r="Q432" s="9"/>
    </row>
    <row r="433" spans="5:17" x14ac:dyDescent="0.2">
      <c r="E433" s="20"/>
      <c r="I433" s="6"/>
      <c r="J433" s="6"/>
      <c r="K433" s="6"/>
      <c r="L433" s="9"/>
      <c r="M433" s="9"/>
      <c r="N433" s="9"/>
      <c r="O433" s="9"/>
      <c r="P433" s="9"/>
      <c r="Q433" s="9"/>
    </row>
    <row r="434" spans="5:17" x14ac:dyDescent="0.2">
      <c r="E434" s="20"/>
      <c r="I434" s="6"/>
      <c r="J434" s="6"/>
      <c r="K434" s="6"/>
      <c r="L434" s="9"/>
      <c r="M434" s="9"/>
      <c r="N434" s="9"/>
      <c r="O434" s="9"/>
      <c r="P434" s="9"/>
      <c r="Q434" s="9"/>
    </row>
    <row r="435" spans="5:17" x14ac:dyDescent="0.2">
      <c r="E435" s="20"/>
      <c r="I435" s="6"/>
      <c r="J435" s="6"/>
      <c r="K435" s="6"/>
      <c r="L435" s="9"/>
      <c r="M435" s="9"/>
      <c r="N435" s="9"/>
      <c r="O435" s="9"/>
      <c r="P435" s="9"/>
      <c r="Q435" s="9"/>
    </row>
    <row r="436" spans="5:17" x14ac:dyDescent="0.2">
      <c r="E436" s="20"/>
      <c r="I436" s="6"/>
      <c r="J436" s="6"/>
      <c r="K436" s="6"/>
      <c r="L436" s="9"/>
      <c r="M436" s="9"/>
      <c r="N436" s="9"/>
      <c r="O436" s="9"/>
      <c r="P436" s="9"/>
      <c r="Q436" s="9"/>
    </row>
    <row r="437" spans="5:17" x14ac:dyDescent="0.2">
      <c r="E437" s="20"/>
      <c r="I437" s="6"/>
      <c r="J437" s="6"/>
      <c r="K437" s="6"/>
      <c r="L437" s="9"/>
      <c r="M437" s="9"/>
      <c r="N437" s="9"/>
      <c r="O437" s="9"/>
      <c r="P437" s="9"/>
      <c r="Q437" s="9"/>
    </row>
    <row r="438" spans="5:17" x14ac:dyDescent="0.2">
      <c r="E438" s="20"/>
      <c r="I438" s="6"/>
      <c r="J438" s="6"/>
      <c r="K438" s="6"/>
      <c r="L438" s="9"/>
      <c r="M438" s="9"/>
      <c r="N438" s="9"/>
      <c r="O438" s="9"/>
      <c r="P438" s="9"/>
      <c r="Q438" s="9"/>
    </row>
    <row r="439" spans="5:17" x14ac:dyDescent="0.2">
      <c r="E439" s="20"/>
      <c r="I439" s="6"/>
      <c r="J439" s="6"/>
      <c r="K439" s="6"/>
      <c r="L439" s="9"/>
      <c r="M439" s="9"/>
      <c r="N439" s="9"/>
      <c r="O439" s="9"/>
      <c r="P439" s="9"/>
      <c r="Q439" s="9"/>
    </row>
    <row r="440" spans="5:17" x14ac:dyDescent="0.2">
      <c r="E440" s="20"/>
      <c r="I440" s="6"/>
      <c r="J440" s="6"/>
      <c r="K440" s="6"/>
      <c r="L440" s="9"/>
      <c r="M440" s="9"/>
      <c r="N440" s="9"/>
      <c r="O440" s="9"/>
      <c r="P440" s="9"/>
      <c r="Q440" s="9"/>
    </row>
    <row r="441" spans="5:17" x14ac:dyDescent="0.2">
      <c r="E441" s="20"/>
      <c r="I441" s="6"/>
      <c r="J441" s="6"/>
      <c r="K441" s="6"/>
      <c r="L441" s="9"/>
      <c r="M441" s="9"/>
      <c r="N441" s="9"/>
      <c r="O441" s="9"/>
      <c r="P441" s="9"/>
      <c r="Q441" s="9"/>
    </row>
    <row r="442" spans="5:17" x14ac:dyDescent="0.2">
      <c r="E442" s="20"/>
      <c r="I442" s="6"/>
      <c r="J442" s="6"/>
      <c r="K442" s="6"/>
      <c r="L442" s="9"/>
      <c r="M442" s="9"/>
      <c r="N442" s="9"/>
      <c r="O442" s="9"/>
      <c r="P442" s="9"/>
      <c r="Q442" s="9"/>
    </row>
    <row r="443" spans="5:17" x14ac:dyDescent="0.2">
      <c r="E443" s="20"/>
      <c r="I443" s="6"/>
      <c r="J443" s="6"/>
      <c r="K443" s="6"/>
      <c r="L443" s="9"/>
      <c r="M443" s="9"/>
      <c r="N443" s="9"/>
      <c r="O443" s="9"/>
      <c r="P443" s="9"/>
      <c r="Q443" s="9"/>
    </row>
    <row r="444" spans="5:17" x14ac:dyDescent="0.2">
      <c r="E444" s="20"/>
      <c r="I444" s="6"/>
      <c r="J444" s="6"/>
      <c r="K444" s="6"/>
      <c r="L444" s="9"/>
      <c r="M444" s="9"/>
      <c r="N444" s="9"/>
      <c r="O444" s="9"/>
      <c r="P444" s="9"/>
      <c r="Q444" s="9"/>
    </row>
    <row r="445" spans="5:17" x14ac:dyDescent="0.2">
      <c r="E445" s="20"/>
      <c r="I445" s="6"/>
      <c r="J445" s="6"/>
      <c r="K445" s="6"/>
      <c r="L445" s="9"/>
      <c r="M445" s="9"/>
      <c r="N445" s="9"/>
      <c r="O445" s="9"/>
      <c r="P445" s="9"/>
      <c r="Q445" s="9"/>
    </row>
    <row r="446" spans="5:17" x14ac:dyDescent="0.2">
      <c r="E446" s="20"/>
      <c r="I446" s="6"/>
      <c r="J446" s="6"/>
      <c r="K446" s="6"/>
      <c r="L446" s="9"/>
      <c r="M446" s="9"/>
      <c r="N446" s="9"/>
      <c r="O446" s="9"/>
      <c r="P446" s="9"/>
      <c r="Q446" s="9"/>
    </row>
    <row r="447" spans="5:17" x14ac:dyDescent="0.2">
      <c r="E447" s="20"/>
      <c r="I447" s="6"/>
      <c r="J447" s="6"/>
      <c r="K447" s="6"/>
      <c r="L447" s="9"/>
      <c r="M447" s="9"/>
      <c r="N447" s="9"/>
      <c r="O447" s="9"/>
      <c r="P447" s="9"/>
      <c r="Q447" s="9"/>
    </row>
    <row r="448" spans="5:17" x14ac:dyDescent="0.2">
      <c r="E448" s="20"/>
      <c r="I448" s="6"/>
      <c r="J448" s="6"/>
      <c r="K448" s="6"/>
      <c r="L448" s="9"/>
      <c r="M448" s="9"/>
      <c r="N448" s="9"/>
      <c r="O448" s="9"/>
      <c r="P448" s="9"/>
      <c r="Q448" s="9"/>
    </row>
    <row r="449" spans="5:17" x14ac:dyDescent="0.2">
      <c r="E449" s="20"/>
      <c r="I449" s="6"/>
      <c r="J449" s="6"/>
      <c r="K449" s="6"/>
      <c r="L449" s="9"/>
      <c r="M449" s="9"/>
      <c r="N449" s="9"/>
      <c r="O449" s="9"/>
      <c r="P449" s="9"/>
      <c r="Q449" s="9"/>
    </row>
    <row r="450" spans="5:17" x14ac:dyDescent="0.2">
      <c r="E450" s="20"/>
      <c r="I450" s="6"/>
      <c r="J450" s="6"/>
      <c r="K450" s="6"/>
      <c r="L450" s="9"/>
      <c r="M450" s="9"/>
      <c r="N450" s="9"/>
      <c r="O450" s="9"/>
      <c r="P450" s="9"/>
      <c r="Q450" s="9"/>
    </row>
    <row r="451" spans="5:17" x14ac:dyDescent="0.2">
      <c r="E451" s="20"/>
      <c r="I451" s="6"/>
      <c r="J451" s="6"/>
      <c r="K451" s="6"/>
      <c r="L451" s="9"/>
      <c r="M451" s="9"/>
      <c r="N451" s="9"/>
      <c r="O451" s="9"/>
      <c r="P451" s="9"/>
      <c r="Q451" s="9"/>
    </row>
    <row r="452" spans="5:17" x14ac:dyDescent="0.2">
      <c r="E452" s="20"/>
      <c r="I452" s="6"/>
      <c r="J452" s="6"/>
      <c r="K452" s="6"/>
      <c r="L452" s="9"/>
      <c r="M452" s="9"/>
      <c r="N452" s="9"/>
      <c r="O452" s="9"/>
      <c r="P452" s="9"/>
      <c r="Q452" s="9"/>
    </row>
    <row r="453" spans="5:17" x14ac:dyDescent="0.2">
      <c r="E453" s="20"/>
      <c r="I453" s="6"/>
      <c r="J453" s="6"/>
      <c r="K453" s="6"/>
      <c r="L453" s="9"/>
      <c r="M453" s="9"/>
      <c r="N453" s="9"/>
      <c r="O453" s="9"/>
      <c r="P453" s="9"/>
      <c r="Q453" s="9"/>
    </row>
    <row r="454" spans="5:17" x14ac:dyDescent="0.2">
      <c r="E454" s="20"/>
      <c r="I454" s="6"/>
      <c r="J454" s="6"/>
      <c r="K454" s="6"/>
      <c r="L454" s="9"/>
      <c r="M454" s="9"/>
      <c r="N454" s="9"/>
      <c r="O454" s="9"/>
      <c r="P454" s="9"/>
      <c r="Q454" s="9"/>
    </row>
    <row r="455" spans="5:17" x14ac:dyDescent="0.2">
      <c r="E455" s="20"/>
      <c r="I455" s="6"/>
      <c r="J455" s="6"/>
      <c r="K455" s="6"/>
      <c r="L455" s="9"/>
      <c r="M455" s="9"/>
      <c r="N455" s="9"/>
      <c r="O455" s="9"/>
      <c r="P455" s="9"/>
      <c r="Q455" s="9"/>
    </row>
    <row r="456" spans="5:17" x14ac:dyDescent="0.2">
      <c r="E456" s="20"/>
      <c r="I456" s="6"/>
      <c r="J456" s="6"/>
      <c r="K456" s="6"/>
      <c r="L456" s="9"/>
      <c r="M456" s="9"/>
      <c r="N456" s="9"/>
      <c r="O456" s="9"/>
      <c r="P456" s="9"/>
      <c r="Q456" s="9"/>
    </row>
    <row r="457" spans="5:17" x14ac:dyDescent="0.2">
      <c r="E457" s="20"/>
      <c r="I457" s="6"/>
      <c r="J457" s="6"/>
      <c r="K457" s="6"/>
      <c r="L457" s="9"/>
      <c r="M457" s="9"/>
      <c r="N457" s="9"/>
      <c r="O457" s="9"/>
      <c r="P457" s="9"/>
      <c r="Q457" s="9"/>
    </row>
    <row r="458" spans="5:17" x14ac:dyDescent="0.2">
      <c r="E458" s="20"/>
      <c r="I458" s="6"/>
      <c r="J458" s="6"/>
      <c r="K458" s="6"/>
      <c r="L458" s="9"/>
      <c r="M458" s="9"/>
      <c r="N458" s="9"/>
      <c r="O458" s="9"/>
      <c r="P458" s="9"/>
      <c r="Q458" s="9"/>
    </row>
    <row r="459" spans="5:17" x14ac:dyDescent="0.2">
      <c r="E459" s="20"/>
      <c r="I459" s="6"/>
      <c r="J459" s="6"/>
      <c r="K459" s="6"/>
      <c r="L459" s="9"/>
      <c r="M459" s="9"/>
      <c r="N459" s="9"/>
      <c r="O459" s="9"/>
      <c r="P459" s="9"/>
      <c r="Q459" s="9"/>
    </row>
    <row r="460" spans="5:17" x14ac:dyDescent="0.2">
      <c r="E460" s="20"/>
      <c r="I460" s="6"/>
      <c r="J460" s="6"/>
      <c r="K460" s="6"/>
      <c r="L460" s="9"/>
      <c r="M460" s="9"/>
      <c r="N460" s="9"/>
      <c r="O460" s="9"/>
      <c r="P460" s="9"/>
      <c r="Q460" s="9"/>
    </row>
    <row r="461" spans="5:17" x14ac:dyDescent="0.2">
      <c r="E461" s="20"/>
      <c r="I461" s="6"/>
      <c r="J461" s="6"/>
      <c r="K461" s="6"/>
      <c r="L461" s="9"/>
      <c r="M461" s="9"/>
      <c r="N461" s="9"/>
      <c r="O461" s="9"/>
      <c r="P461" s="9"/>
      <c r="Q461" s="9"/>
    </row>
    <row r="462" spans="5:17" x14ac:dyDescent="0.2">
      <c r="E462" s="20"/>
      <c r="I462" s="6"/>
      <c r="J462" s="6"/>
      <c r="K462" s="6"/>
      <c r="L462" s="9"/>
      <c r="M462" s="9"/>
      <c r="N462" s="9"/>
      <c r="O462" s="9"/>
      <c r="P462" s="9"/>
      <c r="Q462" s="9"/>
    </row>
    <row r="463" spans="5:17" x14ac:dyDescent="0.2">
      <c r="E463" s="20"/>
      <c r="I463" s="6"/>
      <c r="J463" s="6"/>
      <c r="K463" s="6"/>
      <c r="L463" s="9"/>
      <c r="M463" s="9"/>
      <c r="N463" s="9"/>
      <c r="O463" s="9"/>
      <c r="P463" s="9"/>
      <c r="Q463" s="9"/>
    </row>
    <row r="464" spans="5:17" x14ac:dyDescent="0.2">
      <c r="E464" s="20"/>
      <c r="I464" s="6"/>
      <c r="J464" s="6"/>
      <c r="K464" s="6"/>
      <c r="L464" s="9"/>
      <c r="M464" s="9"/>
      <c r="N464" s="9"/>
      <c r="O464" s="9"/>
      <c r="P464" s="9"/>
      <c r="Q464" s="9"/>
    </row>
    <row r="465" spans="5:17" x14ac:dyDescent="0.2">
      <c r="E465" s="20"/>
      <c r="I465" s="6"/>
      <c r="J465" s="6"/>
      <c r="K465" s="6"/>
      <c r="L465" s="9"/>
      <c r="M465" s="9"/>
      <c r="N465" s="9"/>
      <c r="O465" s="9"/>
      <c r="P465" s="9"/>
      <c r="Q465" s="9"/>
    </row>
    <row r="466" spans="5:17" x14ac:dyDescent="0.2">
      <c r="E466" s="20"/>
      <c r="I466" s="6"/>
      <c r="J466" s="6"/>
      <c r="K466" s="6"/>
      <c r="L466" s="9"/>
      <c r="M466" s="9"/>
      <c r="N466" s="9"/>
      <c r="O466" s="9"/>
      <c r="P466" s="9"/>
      <c r="Q466" s="9"/>
    </row>
    <row r="467" spans="5:17" x14ac:dyDescent="0.2">
      <c r="E467" s="20"/>
      <c r="I467" s="6"/>
      <c r="J467" s="6"/>
      <c r="K467" s="6"/>
      <c r="L467" s="9"/>
      <c r="M467" s="9"/>
      <c r="N467" s="9"/>
      <c r="O467" s="9"/>
      <c r="P467" s="9"/>
      <c r="Q467" s="9"/>
    </row>
    <row r="468" spans="5:17" x14ac:dyDescent="0.2">
      <c r="E468" s="20"/>
      <c r="I468" s="6"/>
      <c r="J468" s="6"/>
      <c r="K468" s="6"/>
      <c r="L468" s="9"/>
      <c r="M468" s="9"/>
      <c r="N468" s="9"/>
      <c r="O468" s="9"/>
      <c r="P468" s="9"/>
      <c r="Q468" s="9"/>
    </row>
    <row r="469" spans="5:17" x14ac:dyDescent="0.2">
      <c r="E469" s="20"/>
      <c r="I469" s="6"/>
      <c r="J469" s="6"/>
      <c r="K469" s="6"/>
      <c r="L469" s="9"/>
      <c r="M469" s="9"/>
      <c r="N469" s="9"/>
      <c r="O469" s="9"/>
      <c r="P469" s="9"/>
      <c r="Q469" s="9"/>
    </row>
    <row r="470" spans="5:17" x14ac:dyDescent="0.2">
      <c r="E470" s="20"/>
      <c r="I470" s="6"/>
      <c r="J470" s="6"/>
      <c r="K470" s="6"/>
      <c r="L470" s="9"/>
      <c r="M470" s="9"/>
      <c r="N470" s="9"/>
      <c r="O470" s="9"/>
      <c r="P470" s="9"/>
      <c r="Q470" s="9"/>
    </row>
    <row r="471" spans="5:17" x14ac:dyDescent="0.2">
      <c r="E471" s="20"/>
      <c r="I471" s="6"/>
      <c r="J471" s="6"/>
      <c r="K471" s="6"/>
      <c r="L471" s="9"/>
      <c r="M471" s="9"/>
      <c r="N471" s="9"/>
      <c r="O471" s="9"/>
      <c r="P471" s="9"/>
      <c r="Q471" s="9"/>
    </row>
    <row r="472" spans="5:17" x14ac:dyDescent="0.2">
      <c r="E472" s="20"/>
      <c r="I472" s="6"/>
      <c r="J472" s="6"/>
      <c r="K472" s="6"/>
      <c r="L472" s="9"/>
      <c r="M472" s="9"/>
      <c r="N472" s="9"/>
      <c r="O472" s="9"/>
      <c r="P472" s="9"/>
      <c r="Q472" s="9"/>
    </row>
    <row r="473" spans="5:17" x14ac:dyDescent="0.2">
      <c r="E473" s="20"/>
      <c r="I473" s="6"/>
      <c r="J473" s="6"/>
      <c r="K473" s="6"/>
      <c r="L473" s="9"/>
      <c r="M473" s="9"/>
      <c r="N473" s="9"/>
      <c r="O473" s="9"/>
      <c r="P473" s="9"/>
      <c r="Q473" s="9"/>
    </row>
    <row r="474" spans="5:17" x14ac:dyDescent="0.2">
      <c r="E474" s="20"/>
      <c r="I474" s="6"/>
      <c r="J474" s="6"/>
      <c r="K474" s="6"/>
      <c r="L474" s="9"/>
      <c r="M474" s="9"/>
      <c r="N474" s="9"/>
      <c r="O474" s="9"/>
      <c r="P474" s="9"/>
      <c r="Q474" s="9"/>
    </row>
    <row r="475" spans="5:17" x14ac:dyDescent="0.2">
      <c r="E475" s="20"/>
      <c r="I475" s="6"/>
      <c r="J475" s="6"/>
      <c r="K475" s="6"/>
      <c r="L475" s="9"/>
      <c r="M475" s="9"/>
      <c r="N475" s="9"/>
      <c r="O475" s="9"/>
      <c r="P475" s="9"/>
      <c r="Q475" s="9"/>
    </row>
    <row r="476" spans="5:17" x14ac:dyDescent="0.2">
      <c r="E476" s="20"/>
      <c r="I476" s="6"/>
      <c r="J476" s="6"/>
      <c r="K476" s="6"/>
      <c r="L476" s="9"/>
      <c r="M476" s="9"/>
      <c r="N476" s="9"/>
      <c r="O476" s="9"/>
      <c r="P476" s="9"/>
      <c r="Q476" s="9"/>
    </row>
    <row r="477" spans="5:17" x14ac:dyDescent="0.2">
      <c r="E477" s="20"/>
      <c r="I477" s="6"/>
      <c r="J477" s="6"/>
      <c r="K477" s="6"/>
      <c r="L477" s="9"/>
      <c r="M477" s="9"/>
      <c r="N477" s="9"/>
      <c r="O477" s="9"/>
      <c r="P477" s="9"/>
      <c r="Q477" s="9"/>
    </row>
    <row r="478" spans="5:17" x14ac:dyDescent="0.2">
      <c r="E478" s="20"/>
      <c r="I478" s="6"/>
      <c r="J478" s="6"/>
      <c r="K478" s="6"/>
      <c r="L478" s="9"/>
      <c r="M478" s="9"/>
      <c r="N478" s="9"/>
      <c r="O478" s="9"/>
      <c r="P478" s="9"/>
      <c r="Q478" s="9"/>
    </row>
    <row r="479" spans="5:17" x14ac:dyDescent="0.2">
      <c r="E479" s="20"/>
      <c r="I479" s="6"/>
      <c r="J479" s="6"/>
      <c r="K479" s="6"/>
      <c r="L479" s="9"/>
      <c r="M479" s="9"/>
      <c r="N479" s="9"/>
      <c r="O479" s="9"/>
      <c r="P479" s="9"/>
      <c r="Q479" s="9"/>
    </row>
    <row r="480" spans="5:17" x14ac:dyDescent="0.2">
      <c r="E480" s="20"/>
      <c r="I480" s="6"/>
      <c r="J480" s="6"/>
      <c r="K480" s="6"/>
      <c r="L480" s="9"/>
      <c r="M480" s="9"/>
      <c r="N480" s="9"/>
      <c r="O480" s="9"/>
      <c r="P480" s="9"/>
      <c r="Q480" s="9"/>
    </row>
    <row r="481" spans="5:17" x14ac:dyDescent="0.2">
      <c r="E481" s="20"/>
      <c r="I481" s="6"/>
      <c r="J481" s="6"/>
      <c r="K481" s="6"/>
      <c r="L481" s="9"/>
      <c r="M481" s="9"/>
      <c r="N481" s="9"/>
      <c r="O481" s="9"/>
      <c r="P481" s="9"/>
      <c r="Q481" s="9"/>
    </row>
    <row r="482" spans="5:17" x14ac:dyDescent="0.2">
      <c r="E482" s="20"/>
      <c r="I482" s="6"/>
      <c r="J482" s="6"/>
      <c r="K482" s="6"/>
      <c r="L482" s="9"/>
      <c r="M482" s="9"/>
      <c r="N482" s="9"/>
      <c r="O482" s="9"/>
      <c r="P482" s="9"/>
      <c r="Q482" s="9"/>
    </row>
    <row r="483" spans="5:17" x14ac:dyDescent="0.2">
      <c r="E483" s="20"/>
      <c r="I483" s="6"/>
      <c r="J483" s="6"/>
      <c r="K483" s="6"/>
      <c r="L483" s="9"/>
      <c r="M483" s="9"/>
      <c r="N483" s="9"/>
      <c r="O483" s="9"/>
      <c r="P483" s="9"/>
      <c r="Q483" s="9"/>
    </row>
    <row r="484" spans="5:17" x14ac:dyDescent="0.2">
      <c r="E484" s="20"/>
      <c r="I484" s="6"/>
      <c r="J484" s="6"/>
      <c r="K484" s="6"/>
      <c r="L484" s="9"/>
      <c r="M484" s="9"/>
      <c r="N484" s="9"/>
      <c r="O484" s="9"/>
      <c r="P484" s="9"/>
      <c r="Q484" s="9"/>
    </row>
    <row r="485" spans="5:17" x14ac:dyDescent="0.2">
      <c r="E485" s="20"/>
      <c r="I485" s="6"/>
      <c r="J485" s="6"/>
      <c r="K485" s="6"/>
      <c r="L485" s="9"/>
      <c r="M485" s="9"/>
      <c r="N485" s="9"/>
      <c r="O485" s="9"/>
      <c r="P485" s="9"/>
      <c r="Q485" s="9"/>
    </row>
    <row r="486" spans="5:17" x14ac:dyDescent="0.2">
      <c r="E486" s="20"/>
      <c r="I486" s="6"/>
      <c r="J486" s="6"/>
      <c r="K486" s="6"/>
      <c r="L486" s="9"/>
      <c r="M486" s="9"/>
      <c r="N486" s="9"/>
      <c r="O486" s="9"/>
      <c r="P486" s="9"/>
      <c r="Q486" s="9"/>
    </row>
    <row r="487" spans="5:17" x14ac:dyDescent="0.2">
      <c r="E487" s="20"/>
      <c r="I487" s="6"/>
      <c r="J487" s="6"/>
      <c r="K487" s="6"/>
      <c r="L487" s="9"/>
      <c r="M487" s="9"/>
      <c r="N487" s="9"/>
      <c r="O487" s="9"/>
      <c r="P487" s="9"/>
      <c r="Q487" s="9"/>
    </row>
    <row r="488" spans="5:17" x14ac:dyDescent="0.2">
      <c r="E488" s="20"/>
      <c r="I488" s="6"/>
      <c r="J488" s="6"/>
      <c r="K488" s="6"/>
      <c r="L488" s="9"/>
      <c r="M488" s="9"/>
      <c r="N488" s="9"/>
      <c r="O488" s="9"/>
      <c r="P488" s="9"/>
      <c r="Q488" s="9"/>
    </row>
    <row r="489" spans="5:17" x14ac:dyDescent="0.2">
      <c r="E489" s="20"/>
      <c r="I489" s="6"/>
      <c r="J489" s="6"/>
      <c r="K489" s="6"/>
      <c r="L489" s="9"/>
      <c r="M489" s="9"/>
      <c r="N489" s="9"/>
      <c r="O489" s="9"/>
      <c r="P489" s="9"/>
      <c r="Q489" s="9"/>
    </row>
    <row r="490" spans="5:17" x14ac:dyDescent="0.2">
      <c r="E490" s="20"/>
      <c r="I490" s="6"/>
      <c r="J490" s="6"/>
      <c r="K490" s="6"/>
      <c r="L490" s="9"/>
      <c r="M490" s="9"/>
      <c r="N490" s="9"/>
      <c r="O490" s="9"/>
      <c r="P490" s="9"/>
      <c r="Q490" s="9"/>
    </row>
    <row r="491" spans="5:17" x14ac:dyDescent="0.2">
      <c r="E491" s="20"/>
      <c r="I491" s="6"/>
      <c r="J491" s="6"/>
      <c r="K491" s="6"/>
      <c r="L491" s="9"/>
      <c r="M491" s="9"/>
      <c r="N491" s="9"/>
      <c r="O491" s="9"/>
      <c r="P491" s="9"/>
      <c r="Q491" s="9"/>
    </row>
    <row r="492" spans="5:17" x14ac:dyDescent="0.2">
      <c r="E492" s="20"/>
      <c r="I492" s="6"/>
      <c r="J492" s="6"/>
      <c r="K492" s="6"/>
      <c r="L492" s="9"/>
      <c r="M492" s="9"/>
      <c r="N492" s="9"/>
      <c r="O492" s="9"/>
      <c r="P492" s="9"/>
      <c r="Q492" s="9"/>
    </row>
    <row r="493" spans="5:17" x14ac:dyDescent="0.2">
      <c r="E493" s="20"/>
      <c r="I493" s="6"/>
      <c r="J493" s="6"/>
      <c r="K493" s="6"/>
      <c r="L493" s="9"/>
      <c r="M493" s="9"/>
      <c r="N493" s="9"/>
      <c r="O493" s="9"/>
      <c r="P493" s="9"/>
      <c r="Q493" s="9"/>
    </row>
    <row r="494" spans="5:17" x14ac:dyDescent="0.2">
      <c r="E494" s="20"/>
      <c r="I494" s="6"/>
      <c r="J494" s="6"/>
      <c r="K494" s="6"/>
      <c r="L494" s="9"/>
      <c r="M494" s="9"/>
      <c r="N494" s="9"/>
      <c r="O494" s="9"/>
      <c r="P494" s="9"/>
      <c r="Q494" s="9"/>
    </row>
    <row r="495" spans="5:17" x14ac:dyDescent="0.2">
      <c r="E495" s="20"/>
      <c r="I495" s="6"/>
      <c r="J495" s="6"/>
      <c r="K495" s="6"/>
      <c r="L495" s="9"/>
      <c r="M495" s="9"/>
      <c r="N495" s="9"/>
      <c r="O495" s="9"/>
      <c r="P495" s="9"/>
      <c r="Q495" s="9"/>
    </row>
    <row r="496" spans="5:17" x14ac:dyDescent="0.2">
      <c r="E496" s="20"/>
      <c r="I496" s="6"/>
      <c r="J496" s="6"/>
      <c r="K496" s="6"/>
      <c r="L496" s="9"/>
      <c r="M496" s="9"/>
      <c r="N496" s="9"/>
      <c r="O496" s="9"/>
      <c r="P496" s="9"/>
      <c r="Q496" s="9"/>
    </row>
    <row r="497" spans="5:17" x14ac:dyDescent="0.2">
      <c r="E497" s="20"/>
      <c r="I497" s="6"/>
      <c r="J497" s="6"/>
      <c r="K497" s="6"/>
      <c r="L497" s="9"/>
      <c r="M497" s="9"/>
      <c r="N497" s="9"/>
      <c r="O497" s="9"/>
      <c r="P497" s="9"/>
      <c r="Q497" s="9"/>
    </row>
    <row r="498" spans="5:17" x14ac:dyDescent="0.2">
      <c r="E498" s="20"/>
      <c r="I498" s="6"/>
      <c r="J498" s="6"/>
      <c r="K498" s="6"/>
      <c r="L498" s="9"/>
      <c r="M498" s="9"/>
      <c r="N498" s="9"/>
      <c r="O498" s="9"/>
      <c r="P498" s="9"/>
      <c r="Q498" s="9"/>
    </row>
    <row r="499" spans="5:17" x14ac:dyDescent="0.2">
      <c r="E499" s="20"/>
      <c r="I499" s="6"/>
      <c r="J499" s="6"/>
      <c r="K499" s="6"/>
      <c r="L499" s="9"/>
      <c r="M499" s="9"/>
      <c r="N499" s="9"/>
      <c r="O499" s="9"/>
      <c r="P499" s="9"/>
      <c r="Q499" s="9"/>
    </row>
    <row r="500" spans="5:17" x14ac:dyDescent="0.2">
      <c r="E500" s="20"/>
      <c r="I500" s="6"/>
      <c r="J500" s="6"/>
      <c r="K500" s="6"/>
      <c r="L500" s="9"/>
      <c r="M500" s="9"/>
      <c r="N500" s="9"/>
      <c r="O500" s="9"/>
      <c r="P500" s="9"/>
      <c r="Q500" s="9"/>
    </row>
    <row r="501" spans="5:17" x14ac:dyDescent="0.2">
      <c r="E501" s="20"/>
      <c r="I501" s="6"/>
      <c r="J501" s="6"/>
      <c r="K501" s="6"/>
      <c r="L501" s="9"/>
      <c r="M501" s="9"/>
      <c r="N501" s="9"/>
      <c r="O501" s="9"/>
      <c r="P501" s="9"/>
      <c r="Q501" s="9"/>
    </row>
    <row r="502" spans="5:17" x14ac:dyDescent="0.2">
      <c r="E502" s="20"/>
      <c r="I502" s="6"/>
      <c r="J502" s="6"/>
      <c r="K502" s="6"/>
      <c r="L502" s="9"/>
      <c r="M502" s="9"/>
      <c r="N502" s="9"/>
      <c r="O502" s="9"/>
      <c r="P502" s="9"/>
      <c r="Q502" s="9"/>
    </row>
    <row r="503" spans="5:17" x14ac:dyDescent="0.2">
      <c r="E503" s="20"/>
      <c r="I503" s="6"/>
      <c r="J503" s="6"/>
      <c r="K503" s="6"/>
      <c r="L503" s="9"/>
      <c r="M503" s="9"/>
      <c r="N503" s="9"/>
      <c r="O503" s="9"/>
      <c r="P503" s="9"/>
      <c r="Q503" s="9"/>
    </row>
    <row r="504" spans="5:17" x14ac:dyDescent="0.2">
      <c r="E504" s="20"/>
      <c r="I504" s="6"/>
      <c r="J504" s="6"/>
      <c r="K504" s="6"/>
      <c r="L504" s="9"/>
      <c r="M504" s="9"/>
      <c r="N504" s="9"/>
      <c r="O504" s="9"/>
      <c r="P504" s="9"/>
      <c r="Q504" s="9"/>
    </row>
    <row r="505" spans="5:17" x14ac:dyDescent="0.2">
      <c r="E505" s="20"/>
      <c r="I505" s="6"/>
      <c r="J505" s="6"/>
      <c r="K505" s="6"/>
      <c r="L505" s="9"/>
      <c r="M505" s="9"/>
      <c r="N505" s="9"/>
      <c r="O505" s="9"/>
      <c r="P505" s="9"/>
      <c r="Q505" s="9"/>
    </row>
    <row r="506" spans="5:17" x14ac:dyDescent="0.2">
      <c r="E506" s="20"/>
      <c r="I506" s="6"/>
      <c r="J506" s="6"/>
      <c r="K506" s="6"/>
      <c r="L506" s="9"/>
      <c r="M506" s="9"/>
      <c r="N506" s="9"/>
      <c r="O506" s="9"/>
      <c r="P506" s="9"/>
      <c r="Q506" s="9"/>
    </row>
    <row r="507" spans="5:17" x14ac:dyDescent="0.2">
      <c r="E507" s="20"/>
      <c r="I507" s="6"/>
      <c r="J507" s="6"/>
      <c r="K507" s="6"/>
      <c r="L507" s="9"/>
      <c r="M507" s="9"/>
      <c r="N507" s="9"/>
      <c r="O507" s="9"/>
      <c r="P507" s="9"/>
      <c r="Q507" s="9"/>
    </row>
    <row r="508" spans="5:17" x14ac:dyDescent="0.2">
      <c r="E508" s="20"/>
      <c r="I508" s="6"/>
      <c r="J508" s="6"/>
      <c r="K508" s="6"/>
      <c r="L508" s="9"/>
      <c r="M508" s="9"/>
      <c r="N508" s="9"/>
      <c r="O508" s="9"/>
      <c r="P508" s="9"/>
      <c r="Q508" s="9"/>
    </row>
    <row r="509" spans="5:17" x14ac:dyDescent="0.2">
      <c r="E509" s="20"/>
      <c r="I509" s="6"/>
      <c r="J509" s="6"/>
      <c r="K509" s="6"/>
      <c r="L509" s="9"/>
      <c r="M509" s="9"/>
      <c r="N509" s="9"/>
      <c r="O509" s="9"/>
      <c r="P509" s="9"/>
      <c r="Q509" s="9"/>
    </row>
    <row r="510" spans="5:17" x14ac:dyDescent="0.2">
      <c r="E510" s="20"/>
      <c r="I510" s="6"/>
      <c r="J510" s="6"/>
      <c r="K510" s="6"/>
      <c r="L510" s="9"/>
      <c r="M510" s="9"/>
      <c r="N510" s="9"/>
      <c r="O510" s="9"/>
      <c r="P510" s="9"/>
      <c r="Q510" s="9"/>
    </row>
    <row r="511" spans="5:17" x14ac:dyDescent="0.2">
      <c r="E511" s="20"/>
      <c r="I511" s="6"/>
      <c r="J511" s="6"/>
      <c r="K511" s="6"/>
      <c r="L511" s="9"/>
      <c r="M511" s="9"/>
      <c r="N511" s="9"/>
      <c r="O511" s="9"/>
      <c r="P511" s="9"/>
      <c r="Q511" s="9"/>
    </row>
    <row r="512" spans="5:17" x14ac:dyDescent="0.2">
      <c r="E512" s="20"/>
      <c r="I512" s="6"/>
      <c r="J512" s="6"/>
      <c r="K512" s="6"/>
      <c r="L512" s="9"/>
      <c r="M512" s="9"/>
      <c r="N512" s="9"/>
      <c r="O512" s="9"/>
      <c r="P512" s="9"/>
      <c r="Q512" s="9"/>
    </row>
    <row r="513" spans="5:17" x14ac:dyDescent="0.2">
      <c r="E513" s="20"/>
      <c r="I513" s="6"/>
      <c r="J513" s="6"/>
      <c r="K513" s="6"/>
      <c r="L513" s="9"/>
      <c r="M513" s="9"/>
      <c r="N513" s="9"/>
      <c r="O513" s="9"/>
      <c r="P513" s="9"/>
      <c r="Q513" s="9"/>
    </row>
    <row r="514" spans="5:17" x14ac:dyDescent="0.2">
      <c r="E514" s="20"/>
      <c r="I514" s="6"/>
      <c r="J514" s="6"/>
      <c r="K514" s="6"/>
      <c r="L514" s="9"/>
      <c r="M514" s="9"/>
      <c r="N514" s="9"/>
      <c r="O514" s="9"/>
      <c r="P514" s="9"/>
      <c r="Q514" s="9"/>
    </row>
    <row r="515" spans="5:17" x14ac:dyDescent="0.2">
      <c r="E515" s="20"/>
      <c r="I515" s="6"/>
      <c r="J515" s="6"/>
      <c r="K515" s="6"/>
      <c r="L515" s="9"/>
      <c r="M515" s="9"/>
      <c r="N515" s="9"/>
      <c r="O515" s="9"/>
      <c r="P515" s="9"/>
      <c r="Q515" s="9"/>
    </row>
    <row r="516" spans="5:17" x14ac:dyDescent="0.2">
      <c r="E516" s="20"/>
      <c r="I516" s="6"/>
      <c r="J516" s="6"/>
      <c r="K516" s="6"/>
      <c r="L516" s="9"/>
      <c r="M516" s="9"/>
      <c r="N516" s="9"/>
      <c r="O516" s="9"/>
      <c r="P516" s="9"/>
      <c r="Q516" s="9"/>
    </row>
    <row r="517" spans="5:17" x14ac:dyDescent="0.2">
      <c r="E517" s="20"/>
      <c r="I517" s="6"/>
      <c r="J517" s="6"/>
      <c r="K517" s="6"/>
      <c r="L517" s="9"/>
      <c r="M517" s="9"/>
      <c r="N517" s="9"/>
      <c r="O517" s="9"/>
      <c r="P517" s="9"/>
      <c r="Q517" s="9"/>
    </row>
    <row r="518" spans="5:17" x14ac:dyDescent="0.2">
      <c r="E518" s="20"/>
      <c r="I518" s="6"/>
      <c r="J518" s="6"/>
      <c r="K518" s="6"/>
      <c r="L518" s="9"/>
      <c r="M518" s="9"/>
      <c r="N518" s="9"/>
      <c r="O518" s="9"/>
      <c r="P518" s="9"/>
      <c r="Q518" s="9"/>
    </row>
    <row r="519" spans="5:17" x14ac:dyDescent="0.2">
      <c r="E519" s="20"/>
      <c r="I519" s="6"/>
      <c r="J519" s="6"/>
      <c r="K519" s="6"/>
      <c r="L519" s="9"/>
      <c r="M519" s="9"/>
      <c r="N519" s="9"/>
      <c r="O519" s="9"/>
      <c r="P519" s="9"/>
      <c r="Q519" s="9"/>
    </row>
    <row r="520" spans="5:17" x14ac:dyDescent="0.2">
      <c r="E520" s="20"/>
      <c r="I520" s="6"/>
      <c r="J520" s="6"/>
      <c r="K520" s="6"/>
      <c r="L520" s="9"/>
      <c r="M520" s="9"/>
      <c r="N520" s="9"/>
      <c r="O520" s="9"/>
      <c r="P520" s="9"/>
      <c r="Q520" s="9"/>
    </row>
    <row r="521" spans="5:17" x14ac:dyDescent="0.2">
      <c r="E521" s="20"/>
      <c r="I521" s="6"/>
      <c r="J521" s="6"/>
      <c r="K521" s="6"/>
      <c r="L521" s="9"/>
      <c r="M521" s="9"/>
      <c r="N521" s="9"/>
      <c r="O521" s="9"/>
      <c r="P521" s="9"/>
      <c r="Q521" s="9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CC"/>
  </sheetPr>
  <dimension ref="A1:H1772"/>
  <sheetViews>
    <sheetView topLeftCell="A1515" workbookViewId="0">
      <selection activeCell="B1535" sqref="B1535"/>
    </sheetView>
  </sheetViews>
  <sheetFormatPr defaultRowHeight="12.75" x14ac:dyDescent="0.2"/>
  <cols>
    <col min="1" max="1" width="15.42578125" bestFit="1" customWidth="1"/>
  </cols>
  <sheetData>
    <row r="1" spans="1:6" ht="25.5" x14ac:dyDescent="0.2">
      <c r="E1" s="8" t="s">
        <v>15</v>
      </c>
      <c r="F1" s="35" t="s">
        <v>122</v>
      </c>
    </row>
    <row r="2" spans="1:6" x14ac:dyDescent="0.2">
      <c r="A2" s="20">
        <v>40485.75</v>
      </c>
      <c r="B2">
        <v>9017.4570000000003</v>
      </c>
      <c r="C2">
        <v>24.27469</v>
      </c>
      <c r="E2" s="6" t="e">
        <f>('VWP Details'!#REF!-Barometric!B2)*'VWP Details'!#REF!+('VWP Details'!#REF!-'VWP Details'!#REF!)*'VWP Details'!#REF!</f>
        <v>#REF!</v>
      </c>
      <c r="F2" s="6" t="e">
        <f>E2*0.1021551</f>
        <v>#REF!</v>
      </c>
    </row>
    <row r="3" spans="1:6" x14ac:dyDescent="0.2">
      <c r="A3" s="20">
        <v>40486</v>
      </c>
      <c r="B3">
        <v>9001.2450000000008</v>
      </c>
      <c r="C3">
        <v>19.89255</v>
      </c>
      <c r="E3" s="6" t="e">
        <f>('VWP Details'!#REF!-Barometric!B3)*'VWP Details'!#REF!+('VWP Details'!#REF!-'VWP Details'!#REF!)*'VWP Details'!#REF!</f>
        <v>#REF!</v>
      </c>
      <c r="F3" s="6" t="e">
        <f t="shared" ref="F3:F66" si="0">E3*0.1021551</f>
        <v>#REF!</v>
      </c>
    </row>
    <row r="4" spans="1:6" x14ac:dyDescent="0.2">
      <c r="A4" s="20">
        <v>40486.25</v>
      </c>
      <c r="B4">
        <v>9009.2510000000002</v>
      </c>
      <c r="C4">
        <v>18.02487</v>
      </c>
      <c r="E4" s="6" t="e">
        <f>('VWP Details'!#REF!-Barometric!B4)*'VWP Details'!#REF!+('VWP Details'!#REF!-'VWP Details'!#REF!)*'VWP Details'!#REF!</f>
        <v>#REF!</v>
      </c>
      <c r="F4" s="6" t="e">
        <f t="shared" si="0"/>
        <v>#REF!</v>
      </c>
    </row>
    <row r="5" spans="1:6" x14ac:dyDescent="0.2">
      <c r="A5" s="20">
        <v>40486.5</v>
      </c>
      <c r="B5">
        <v>9019.8379999999997</v>
      </c>
      <c r="C5">
        <v>27.566130000000001</v>
      </c>
      <c r="E5" s="6" t="e">
        <f>('VWP Details'!#REF!-Barometric!B5)*'VWP Details'!#REF!+('VWP Details'!#REF!-'VWP Details'!#REF!)*'VWP Details'!#REF!</f>
        <v>#REF!</v>
      </c>
      <c r="F5" s="6" t="e">
        <f t="shared" si="0"/>
        <v>#REF!</v>
      </c>
    </row>
    <row r="6" spans="1:6" x14ac:dyDescent="0.2">
      <c r="A6" s="20">
        <v>40486.75</v>
      </c>
      <c r="B6">
        <v>9010.5409999999993</v>
      </c>
      <c r="C6">
        <v>18.92343</v>
      </c>
      <c r="E6" s="6" t="e">
        <f>('VWP Details'!#REF!-Barometric!B6)*'VWP Details'!#REF!+('VWP Details'!#REF!-'VWP Details'!#REF!)*'VWP Details'!#REF!</f>
        <v>#REF!</v>
      </c>
      <c r="F6" s="6" t="e">
        <f t="shared" si="0"/>
        <v>#REF!</v>
      </c>
    </row>
    <row r="7" spans="1:6" x14ac:dyDescent="0.2">
      <c r="A7" s="20">
        <v>40487</v>
      </c>
      <c r="B7">
        <v>8996.3539999999994</v>
      </c>
      <c r="C7">
        <v>14.758419999999999</v>
      </c>
      <c r="E7" s="6" t="e">
        <f>('VWP Details'!#REF!-Barometric!B7)*'VWP Details'!#REF!+('VWP Details'!#REF!-'VWP Details'!#REF!)*'VWP Details'!#REF!</f>
        <v>#REF!</v>
      </c>
      <c r="F7" s="6" t="e">
        <f t="shared" si="0"/>
        <v>#REF!</v>
      </c>
    </row>
    <row r="8" spans="1:6" x14ac:dyDescent="0.2">
      <c r="A8" s="20">
        <v>40487.25</v>
      </c>
      <c r="B8">
        <v>8993.9380000000001</v>
      </c>
      <c r="C8">
        <v>12.528169999999999</v>
      </c>
      <c r="E8" s="6" t="e">
        <f>('VWP Details'!#REF!-Barometric!B8)*'VWP Details'!#REF!+('VWP Details'!#REF!-'VWP Details'!#REF!)*'VWP Details'!#REF!</f>
        <v>#REF!</v>
      </c>
      <c r="F8" s="6" t="e">
        <f t="shared" si="0"/>
        <v>#REF!</v>
      </c>
    </row>
    <row r="9" spans="1:6" x14ac:dyDescent="0.2">
      <c r="A9" s="20">
        <v>40487.5</v>
      </c>
      <c r="B9">
        <v>9011.2610000000004</v>
      </c>
      <c r="C9">
        <v>26.293669999999999</v>
      </c>
      <c r="E9" s="6" t="e">
        <f>('VWP Details'!#REF!-Barometric!B9)*'VWP Details'!#REF!+('VWP Details'!#REF!-'VWP Details'!#REF!)*'VWP Details'!#REF!</f>
        <v>#REF!</v>
      </c>
      <c r="F9" s="6" t="e">
        <f t="shared" si="0"/>
        <v>#REF!</v>
      </c>
    </row>
    <row r="10" spans="1:6" x14ac:dyDescent="0.2">
      <c r="A10" s="20">
        <v>40487.75</v>
      </c>
      <c r="B10">
        <v>9004.9089999999997</v>
      </c>
      <c r="C10">
        <v>27.986540000000002</v>
      </c>
      <c r="E10" s="6" t="e">
        <f>('VWP Details'!#REF!-Barometric!B10)*'VWP Details'!#REF!+('VWP Details'!#REF!-'VWP Details'!#REF!)*'VWP Details'!#REF!</f>
        <v>#REF!</v>
      </c>
      <c r="F10" s="6" t="e">
        <f t="shared" si="0"/>
        <v>#REF!</v>
      </c>
    </row>
    <row r="11" spans="1:6" x14ac:dyDescent="0.2">
      <c r="A11" s="20">
        <v>40488</v>
      </c>
      <c r="B11">
        <v>9000.9089999999997</v>
      </c>
      <c r="C11">
        <v>15.362819999999999</v>
      </c>
      <c r="E11" s="6" t="e">
        <f>('VWP Details'!#REF!-Barometric!B11)*'VWP Details'!#REF!+('VWP Details'!#REF!-'VWP Details'!#REF!)*'VWP Details'!#REF!</f>
        <v>#REF!</v>
      </c>
      <c r="F11" s="6" t="e">
        <f t="shared" si="0"/>
        <v>#REF!</v>
      </c>
    </row>
    <row r="12" spans="1:6" x14ac:dyDescent="0.2">
      <c r="A12" s="20">
        <v>40488.25</v>
      </c>
      <c r="B12">
        <v>9005.7739999999994</v>
      </c>
      <c r="C12">
        <v>12.863799999999999</v>
      </c>
      <c r="E12" s="6" t="e">
        <f>('VWP Details'!#REF!-Barometric!B12)*'VWP Details'!#REF!+('VWP Details'!#REF!-'VWP Details'!#REF!)*'VWP Details'!#REF!</f>
        <v>#REF!</v>
      </c>
      <c r="F12" s="6" t="e">
        <f t="shared" si="0"/>
        <v>#REF!</v>
      </c>
    </row>
    <row r="13" spans="1:6" x14ac:dyDescent="0.2">
      <c r="A13" s="20">
        <v>40488.5</v>
      </c>
      <c r="B13">
        <v>9000.9240000000009</v>
      </c>
      <c r="C13">
        <v>31.469270000000002</v>
      </c>
      <c r="E13" s="6" t="e">
        <f>('VWP Details'!#REF!-Barometric!B13)*'VWP Details'!#REF!+('VWP Details'!#REF!-'VWP Details'!#REF!)*'VWP Details'!#REF!</f>
        <v>#REF!</v>
      </c>
      <c r="F13" s="6" t="e">
        <f t="shared" si="0"/>
        <v>#REF!</v>
      </c>
    </row>
    <row r="14" spans="1:6" x14ac:dyDescent="0.2">
      <c r="A14" s="20">
        <v>40488.75</v>
      </c>
      <c r="B14">
        <v>8997.2029999999995</v>
      </c>
      <c r="C14">
        <v>29.31223</v>
      </c>
      <c r="E14" s="6" t="e">
        <f>('VWP Details'!#REF!-Barometric!B14)*'VWP Details'!#REF!+('VWP Details'!#REF!-'VWP Details'!#REF!)*'VWP Details'!#REF!</f>
        <v>#REF!</v>
      </c>
      <c r="F14" s="6" t="e">
        <f t="shared" si="0"/>
        <v>#REF!</v>
      </c>
    </row>
    <row r="15" spans="1:6" x14ac:dyDescent="0.2">
      <c r="A15" s="20">
        <v>40489</v>
      </c>
      <c r="B15">
        <v>8999.81</v>
      </c>
      <c r="C15">
        <v>16.78952</v>
      </c>
      <c r="E15" s="6" t="e">
        <f>('VWP Details'!#REF!-Barometric!B15)*'VWP Details'!#REF!+('VWP Details'!#REF!-'VWP Details'!#REF!)*'VWP Details'!#REF!</f>
        <v>#REF!</v>
      </c>
      <c r="F15" s="6" t="e">
        <f t="shared" si="0"/>
        <v>#REF!</v>
      </c>
    </row>
    <row r="16" spans="1:6" x14ac:dyDescent="0.2">
      <c r="A16" s="20">
        <v>40489.25</v>
      </c>
      <c r="B16">
        <v>9021.9390000000003</v>
      </c>
      <c r="C16">
        <v>14.93066</v>
      </c>
      <c r="E16" s="6" t="e">
        <f>('VWP Details'!#REF!-Barometric!B16)*'VWP Details'!#REF!+('VWP Details'!#REF!-'VWP Details'!#REF!)*'VWP Details'!#REF!</f>
        <v>#REF!</v>
      </c>
      <c r="F16" s="6" t="e">
        <f t="shared" si="0"/>
        <v>#REF!</v>
      </c>
    </row>
    <row r="17" spans="1:6" x14ac:dyDescent="0.2">
      <c r="A17" s="20">
        <v>40489.5</v>
      </c>
      <c r="B17">
        <v>9003.9709999999995</v>
      </c>
      <c r="C17">
        <v>30.003509999999999</v>
      </c>
      <c r="E17" s="6" t="e">
        <f>('VWP Details'!#REF!-Barometric!B17)*'VWP Details'!#REF!+('VWP Details'!#REF!-'VWP Details'!#REF!)*'VWP Details'!#REF!</f>
        <v>#REF!</v>
      </c>
      <c r="F17" s="6" t="e">
        <f t="shared" si="0"/>
        <v>#REF!</v>
      </c>
    </row>
    <row r="18" spans="1:6" x14ac:dyDescent="0.2">
      <c r="A18" s="20">
        <v>40489.75</v>
      </c>
      <c r="B18">
        <v>9005.9789999999994</v>
      </c>
      <c r="C18">
        <v>29.202909999999999</v>
      </c>
      <c r="E18" s="6" t="e">
        <f>('VWP Details'!#REF!-Barometric!B18)*'VWP Details'!#REF!+('VWP Details'!#REF!-'VWP Details'!#REF!)*'VWP Details'!#REF!</f>
        <v>#REF!</v>
      </c>
      <c r="F18" s="6" t="e">
        <f t="shared" si="0"/>
        <v>#REF!</v>
      </c>
    </row>
    <row r="19" spans="1:6" x14ac:dyDescent="0.2">
      <c r="A19" s="20">
        <v>40490</v>
      </c>
      <c r="B19">
        <v>8999.0769999999993</v>
      </c>
      <c r="C19">
        <v>20.413450000000001</v>
      </c>
      <c r="E19" s="6" t="e">
        <f>('VWP Details'!#REF!-Barometric!B19)*'VWP Details'!#REF!+('VWP Details'!#REF!-'VWP Details'!#REF!)*'VWP Details'!#REF!</f>
        <v>#REF!</v>
      </c>
      <c r="F19" s="6" t="e">
        <f t="shared" si="0"/>
        <v>#REF!</v>
      </c>
    </row>
    <row r="20" spans="1:6" x14ac:dyDescent="0.2">
      <c r="A20" s="20">
        <v>40490.25</v>
      </c>
      <c r="B20">
        <v>9029.2360000000008</v>
      </c>
      <c r="C20">
        <v>15.478300000000001</v>
      </c>
      <c r="E20" s="6" t="e">
        <f>('VWP Details'!#REF!-Barometric!B20)*'VWP Details'!#REF!+('VWP Details'!#REF!-'VWP Details'!#REF!)*'VWP Details'!#REF!</f>
        <v>#REF!</v>
      </c>
      <c r="F20" s="6" t="e">
        <f t="shared" si="0"/>
        <v>#REF!</v>
      </c>
    </row>
    <row r="21" spans="1:6" x14ac:dyDescent="0.2">
      <c r="A21" s="20">
        <v>40490.5</v>
      </c>
      <c r="B21">
        <v>9012.3909999999996</v>
      </c>
      <c r="C21">
        <v>29.874659999999999</v>
      </c>
      <c r="E21" s="6" t="e">
        <f>('VWP Details'!#REF!-Barometric!B21)*'VWP Details'!#REF!+('VWP Details'!#REF!-'VWP Details'!#REF!)*'VWP Details'!#REF!</f>
        <v>#REF!</v>
      </c>
      <c r="F21" s="6" t="e">
        <f t="shared" si="0"/>
        <v>#REF!</v>
      </c>
    </row>
    <row r="22" spans="1:6" x14ac:dyDescent="0.2">
      <c r="A22" s="20">
        <v>40490.75</v>
      </c>
      <c r="B22">
        <v>9012.4050000000007</v>
      </c>
      <c r="C22">
        <v>30.084869999999999</v>
      </c>
      <c r="E22" s="6" t="e">
        <f>('VWP Details'!#REF!-Barometric!B22)*'VWP Details'!#REF!+('VWP Details'!#REF!-'VWP Details'!#REF!)*'VWP Details'!#REF!</f>
        <v>#REF!</v>
      </c>
      <c r="F22" s="6" t="e">
        <f t="shared" si="0"/>
        <v>#REF!</v>
      </c>
    </row>
    <row r="23" spans="1:6" x14ac:dyDescent="0.2">
      <c r="A23" s="20">
        <v>40491</v>
      </c>
      <c r="B23">
        <v>8993.2649999999994</v>
      </c>
      <c r="C23">
        <v>19.410640000000001</v>
      </c>
      <c r="E23" s="6" t="e">
        <f>('VWP Details'!#REF!-Barometric!B23)*'VWP Details'!#REF!+('VWP Details'!#REF!-'VWP Details'!#REF!)*'VWP Details'!#REF!</f>
        <v>#REF!</v>
      </c>
      <c r="F23" s="6" t="e">
        <f t="shared" si="0"/>
        <v>#REF!</v>
      </c>
    </row>
    <row r="24" spans="1:6" x14ac:dyDescent="0.2">
      <c r="A24" s="20">
        <v>40491.25</v>
      </c>
      <c r="B24">
        <v>9028.4719999999998</v>
      </c>
      <c r="C24">
        <v>16.554659999999998</v>
      </c>
      <c r="E24" s="6" t="e">
        <f>('VWP Details'!#REF!-Barometric!B24)*'VWP Details'!#REF!+('VWP Details'!#REF!-'VWP Details'!#REF!)*'VWP Details'!#REF!</f>
        <v>#REF!</v>
      </c>
      <c r="F24" s="6" t="e">
        <f t="shared" si="0"/>
        <v>#REF!</v>
      </c>
    </row>
    <row r="25" spans="1:6" x14ac:dyDescent="0.2">
      <c r="A25" s="20">
        <v>40491.5</v>
      </c>
      <c r="B25">
        <v>9019.1620000000003</v>
      </c>
      <c r="C25">
        <v>29.235810000000001</v>
      </c>
      <c r="E25" s="6" t="e">
        <f>('VWP Details'!#REF!-Barometric!B25)*'VWP Details'!#REF!+('VWP Details'!#REF!-'VWP Details'!#REF!)*'VWP Details'!#REF!</f>
        <v>#REF!</v>
      </c>
      <c r="F25" s="6" t="e">
        <f t="shared" si="0"/>
        <v>#REF!</v>
      </c>
    </row>
    <row r="26" spans="1:6" x14ac:dyDescent="0.2">
      <c r="A26" s="20">
        <v>40491.75</v>
      </c>
      <c r="B26">
        <v>9022.0869999999995</v>
      </c>
      <c r="C26">
        <v>29.603729999999999</v>
      </c>
      <c r="E26" s="6" t="e">
        <f>('VWP Details'!#REF!-Barometric!B26)*'VWP Details'!#REF!+('VWP Details'!#REF!-'VWP Details'!#REF!)*'VWP Details'!#REF!</f>
        <v>#REF!</v>
      </c>
      <c r="F26" s="6" t="e">
        <f t="shared" si="0"/>
        <v>#REF!</v>
      </c>
    </row>
    <row r="27" spans="1:6" x14ac:dyDescent="0.2">
      <c r="A27" s="20">
        <v>40492</v>
      </c>
      <c r="B27">
        <v>9027.8809999999994</v>
      </c>
      <c r="C27">
        <v>22.37979</v>
      </c>
      <c r="E27" s="6" t="e">
        <f>('VWP Details'!#REF!-Barometric!B27)*'VWP Details'!#REF!+('VWP Details'!#REF!-'VWP Details'!#REF!)*'VWP Details'!#REF!</f>
        <v>#REF!</v>
      </c>
      <c r="F27" s="6" t="e">
        <f t="shared" si="0"/>
        <v>#REF!</v>
      </c>
    </row>
    <row r="28" spans="1:6" x14ac:dyDescent="0.2">
      <c r="A28" s="20">
        <v>40492.25</v>
      </c>
      <c r="B28">
        <v>9007.7990000000009</v>
      </c>
      <c r="C28">
        <v>21.063510000000001</v>
      </c>
      <c r="E28" s="6" t="e">
        <f>('VWP Details'!#REF!-Barometric!B28)*'VWP Details'!#REF!+('VWP Details'!#REF!-'VWP Details'!#REF!)*'VWP Details'!#REF!</f>
        <v>#REF!</v>
      </c>
      <c r="F28" s="6" t="e">
        <f t="shared" si="0"/>
        <v>#REF!</v>
      </c>
    </row>
    <row r="29" spans="1:6" x14ac:dyDescent="0.2">
      <c r="A29" s="20">
        <v>40492.5</v>
      </c>
      <c r="B29">
        <v>8993.5429999999997</v>
      </c>
      <c r="C29">
        <v>29.782679999999999</v>
      </c>
      <c r="E29" s="6" t="e">
        <f>('VWP Details'!#REF!-Barometric!B29)*'VWP Details'!#REF!+('VWP Details'!#REF!-'VWP Details'!#REF!)*'VWP Details'!#REF!</f>
        <v>#REF!</v>
      </c>
      <c r="F29" s="6" t="e">
        <f t="shared" si="0"/>
        <v>#REF!</v>
      </c>
    </row>
    <row r="30" spans="1:6" x14ac:dyDescent="0.2">
      <c r="A30" s="20">
        <v>40492.75</v>
      </c>
      <c r="B30">
        <v>9001.8459999999995</v>
      </c>
      <c r="C30">
        <v>29.02158</v>
      </c>
      <c r="E30" s="6" t="e">
        <f>('VWP Details'!#REF!-Barometric!B30)*'VWP Details'!#REF!+('VWP Details'!#REF!-'VWP Details'!#REF!)*'VWP Details'!#REF!</f>
        <v>#REF!</v>
      </c>
      <c r="F30" s="6" t="e">
        <f t="shared" si="0"/>
        <v>#REF!</v>
      </c>
    </row>
    <row r="31" spans="1:6" x14ac:dyDescent="0.2">
      <c r="A31" s="20">
        <v>40493</v>
      </c>
      <c r="B31">
        <v>9002.7250000000004</v>
      </c>
      <c r="C31">
        <v>22.696349999999999</v>
      </c>
      <c r="E31" s="6" t="e">
        <f>('VWP Details'!#REF!-Barometric!B31)*'VWP Details'!#REF!+('VWP Details'!#REF!-'VWP Details'!#REF!)*'VWP Details'!#REF!</f>
        <v>#REF!</v>
      </c>
      <c r="F31" s="6" t="e">
        <f t="shared" si="0"/>
        <v>#REF!</v>
      </c>
    </row>
    <row r="32" spans="1:6" x14ac:dyDescent="0.2">
      <c r="A32" s="20">
        <v>40493.25</v>
      </c>
      <c r="B32">
        <v>8997.7890000000007</v>
      </c>
      <c r="C32">
        <v>20.675989999999999</v>
      </c>
      <c r="E32" s="6" t="e">
        <f>('VWP Details'!#REF!-Barometric!B32)*'VWP Details'!#REF!+('VWP Details'!#REF!-'VWP Details'!#REF!)*'VWP Details'!#REF!</f>
        <v>#REF!</v>
      </c>
      <c r="F32" s="6" t="e">
        <f t="shared" si="0"/>
        <v>#REF!</v>
      </c>
    </row>
    <row r="33" spans="1:6" x14ac:dyDescent="0.2">
      <c r="A33" s="20">
        <v>40493.5</v>
      </c>
      <c r="B33">
        <v>8996.1039999999994</v>
      </c>
      <c r="C33">
        <v>31.432649999999999</v>
      </c>
      <c r="E33" s="6" t="e">
        <f>('VWP Details'!#REF!-Barometric!B33)*'VWP Details'!#REF!+('VWP Details'!#REF!-'VWP Details'!#REF!)*'VWP Details'!#REF!</f>
        <v>#REF!</v>
      </c>
      <c r="F33" s="6" t="e">
        <f t="shared" si="0"/>
        <v>#REF!</v>
      </c>
    </row>
    <row r="34" spans="1:6" x14ac:dyDescent="0.2">
      <c r="A34" s="20">
        <v>40493.75</v>
      </c>
      <c r="B34">
        <v>9007.652</v>
      </c>
      <c r="C34">
        <v>30.328029999999998</v>
      </c>
      <c r="E34" s="6" t="e">
        <f>('VWP Details'!#REF!-Barometric!B34)*'VWP Details'!#REF!+('VWP Details'!#REF!-'VWP Details'!#REF!)*'VWP Details'!#REF!</f>
        <v>#REF!</v>
      </c>
      <c r="F34" s="6" t="e">
        <f t="shared" si="0"/>
        <v>#REF!</v>
      </c>
    </row>
    <row r="35" spans="1:6" x14ac:dyDescent="0.2">
      <c r="A35" s="20">
        <v>40494</v>
      </c>
      <c r="B35">
        <v>9009.9979999999996</v>
      </c>
      <c r="C35">
        <v>24.455410000000001</v>
      </c>
      <c r="E35" s="6" t="e">
        <f>('VWP Details'!#REF!-Barometric!B35)*'VWP Details'!#REF!+('VWP Details'!#REF!-'VWP Details'!#REF!)*'VWP Details'!#REF!</f>
        <v>#REF!</v>
      </c>
      <c r="F35" s="6" t="e">
        <f t="shared" si="0"/>
        <v>#REF!</v>
      </c>
    </row>
    <row r="36" spans="1:6" x14ac:dyDescent="0.2">
      <c r="A36" s="20">
        <v>40494.25</v>
      </c>
      <c r="B36">
        <v>9019.6170000000002</v>
      </c>
      <c r="C36">
        <v>21.968350000000001</v>
      </c>
      <c r="E36" s="6" t="e">
        <f>('VWP Details'!#REF!-Barometric!B36)*'VWP Details'!#REF!+('VWP Details'!#REF!-'VWP Details'!#REF!)*'VWP Details'!#REF!</f>
        <v>#REF!</v>
      </c>
      <c r="F36" s="6" t="e">
        <f t="shared" si="0"/>
        <v>#REF!</v>
      </c>
    </row>
    <row r="37" spans="1:6" x14ac:dyDescent="0.2">
      <c r="A37" s="20">
        <v>40494.5</v>
      </c>
      <c r="B37">
        <v>9007.7240000000002</v>
      </c>
      <c r="C37">
        <v>23.110410000000002</v>
      </c>
      <c r="E37" s="6" t="e">
        <f>('VWP Details'!#REF!-Barometric!B37)*'VWP Details'!#REF!+('VWP Details'!#REF!-'VWP Details'!#REF!)*'VWP Details'!#REF!</f>
        <v>#REF!</v>
      </c>
      <c r="F37" s="6" t="e">
        <f t="shared" si="0"/>
        <v>#REF!</v>
      </c>
    </row>
    <row r="38" spans="1:6" x14ac:dyDescent="0.2">
      <c r="A38" s="20">
        <v>40494.75</v>
      </c>
      <c r="B38">
        <v>8995.4760000000006</v>
      </c>
      <c r="C38">
        <v>22.64771</v>
      </c>
      <c r="E38" s="6" t="e">
        <f>('VWP Details'!#REF!-Barometric!B38)*'VWP Details'!#REF!+('VWP Details'!#REF!-'VWP Details'!#REF!)*'VWP Details'!#REF!</f>
        <v>#REF!</v>
      </c>
      <c r="F38" s="6" t="e">
        <f t="shared" si="0"/>
        <v>#REF!</v>
      </c>
    </row>
    <row r="39" spans="1:6" x14ac:dyDescent="0.2">
      <c r="A39" s="20">
        <v>40495</v>
      </c>
      <c r="B39">
        <v>9000.3520000000008</v>
      </c>
      <c r="C39">
        <v>19.923860000000001</v>
      </c>
      <c r="E39" s="6" t="e">
        <f>('VWP Details'!#REF!-Barometric!B39)*'VWP Details'!#REF!+('VWP Details'!#REF!-'VWP Details'!#REF!)*'VWP Details'!#REF!</f>
        <v>#REF!</v>
      </c>
      <c r="F39" s="6" t="e">
        <f t="shared" si="0"/>
        <v>#REF!</v>
      </c>
    </row>
    <row r="40" spans="1:6" x14ac:dyDescent="0.2">
      <c r="A40" s="20">
        <v>40495.25</v>
      </c>
      <c r="B40">
        <v>9003.4570000000003</v>
      </c>
      <c r="C40">
        <v>19.102869999999999</v>
      </c>
      <c r="E40" s="6" t="e">
        <f>('VWP Details'!#REF!-Barometric!B40)*'VWP Details'!#REF!+('VWP Details'!#REF!-'VWP Details'!#REF!)*'VWP Details'!#REF!</f>
        <v>#REF!</v>
      </c>
      <c r="F40" s="6" t="e">
        <f t="shared" si="0"/>
        <v>#REF!</v>
      </c>
    </row>
    <row r="41" spans="1:6" x14ac:dyDescent="0.2">
      <c r="A41" s="20">
        <v>40495.5</v>
      </c>
      <c r="B41">
        <v>9022.7919999999995</v>
      </c>
      <c r="C41">
        <v>27.288180000000001</v>
      </c>
      <c r="E41" s="6" t="e">
        <f>('VWP Details'!#REF!-Barometric!B41)*'VWP Details'!#REF!+('VWP Details'!#REF!-'VWP Details'!#REF!)*'VWP Details'!#REF!</f>
        <v>#REF!</v>
      </c>
      <c r="F41" s="6" t="e">
        <f t="shared" si="0"/>
        <v>#REF!</v>
      </c>
    </row>
    <row r="42" spans="1:6" x14ac:dyDescent="0.2">
      <c r="A42" s="20">
        <v>40495.75</v>
      </c>
      <c r="B42">
        <v>9016.0470000000005</v>
      </c>
      <c r="C42">
        <v>24.013580000000001</v>
      </c>
      <c r="E42" s="6" t="e">
        <f>('VWP Details'!#REF!-Barometric!B42)*'VWP Details'!#REF!+('VWP Details'!#REF!-'VWP Details'!#REF!)*'VWP Details'!#REF!</f>
        <v>#REF!</v>
      </c>
      <c r="F42" s="6" t="e">
        <f t="shared" si="0"/>
        <v>#REF!</v>
      </c>
    </row>
    <row r="43" spans="1:6" x14ac:dyDescent="0.2">
      <c r="A43" s="20">
        <v>40496</v>
      </c>
      <c r="B43">
        <v>9001.3629999999994</v>
      </c>
      <c r="C43">
        <v>21.341830000000002</v>
      </c>
      <c r="E43" s="6" t="e">
        <f>('VWP Details'!#REF!-Barometric!B43)*'VWP Details'!#REF!+('VWP Details'!#REF!-'VWP Details'!#REF!)*'VWP Details'!#REF!</f>
        <v>#REF!</v>
      </c>
      <c r="F43" s="6" t="e">
        <f t="shared" si="0"/>
        <v>#REF!</v>
      </c>
    </row>
    <row r="44" spans="1:6" x14ac:dyDescent="0.2">
      <c r="A44" s="20">
        <v>40496.25</v>
      </c>
      <c r="B44">
        <v>8992.7090000000007</v>
      </c>
      <c r="C44">
        <v>20.505579999999998</v>
      </c>
      <c r="E44" s="6" t="e">
        <f>('VWP Details'!#REF!-Barometric!B44)*'VWP Details'!#REF!+('VWP Details'!#REF!-'VWP Details'!#REF!)*'VWP Details'!#REF!</f>
        <v>#REF!</v>
      </c>
      <c r="F44" s="6" t="e">
        <f t="shared" si="0"/>
        <v>#REF!</v>
      </c>
    </row>
    <row r="45" spans="1:6" x14ac:dyDescent="0.2">
      <c r="A45" s="20">
        <v>40496.5</v>
      </c>
      <c r="B45">
        <v>8992.9290000000001</v>
      </c>
      <c r="C45">
        <v>29.45364</v>
      </c>
      <c r="E45" s="6" t="e">
        <f>('VWP Details'!#REF!-Barometric!B45)*'VWP Details'!#REF!+('VWP Details'!#REF!-'VWP Details'!#REF!)*'VWP Details'!#REF!</f>
        <v>#REF!</v>
      </c>
      <c r="F45" s="6" t="e">
        <f t="shared" si="0"/>
        <v>#REF!</v>
      </c>
    </row>
    <row r="46" spans="1:6" x14ac:dyDescent="0.2">
      <c r="A46" s="20">
        <v>40496.75</v>
      </c>
      <c r="B46">
        <v>9025.527</v>
      </c>
      <c r="C46">
        <v>27.25516</v>
      </c>
      <c r="E46" s="6" t="e">
        <f>('VWP Details'!#REF!-Barometric!B46)*'VWP Details'!#REF!+('VWP Details'!#REF!-'VWP Details'!#REF!)*'VWP Details'!#REF!</f>
        <v>#REF!</v>
      </c>
      <c r="F46" s="6" t="e">
        <f t="shared" si="0"/>
        <v>#REF!</v>
      </c>
    </row>
    <row r="47" spans="1:6" x14ac:dyDescent="0.2">
      <c r="A47" s="20">
        <v>40497</v>
      </c>
      <c r="B47">
        <v>8992.8549999999996</v>
      </c>
      <c r="C47">
        <v>19.770869999999999</v>
      </c>
      <c r="E47" s="6" t="e">
        <f>('VWP Details'!#REF!-Barometric!B47)*'VWP Details'!#REF!+('VWP Details'!#REF!-'VWP Details'!#REF!)*'VWP Details'!#REF!</f>
        <v>#REF!</v>
      </c>
      <c r="F47" s="6" t="e">
        <f t="shared" si="0"/>
        <v>#REF!</v>
      </c>
    </row>
    <row r="48" spans="1:6" x14ac:dyDescent="0.2">
      <c r="A48" s="20">
        <v>40497.25</v>
      </c>
      <c r="B48">
        <v>8995.6370000000006</v>
      </c>
      <c r="C48">
        <v>18.802980000000002</v>
      </c>
      <c r="E48" s="6" t="e">
        <f>('VWP Details'!#REF!-Barometric!B48)*'VWP Details'!#REF!+('VWP Details'!#REF!-'VWP Details'!#REF!)*'VWP Details'!#REF!</f>
        <v>#REF!</v>
      </c>
      <c r="F48" s="6" t="e">
        <f t="shared" si="0"/>
        <v>#REF!</v>
      </c>
    </row>
    <row r="49" spans="1:6" x14ac:dyDescent="0.2">
      <c r="A49" s="20">
        <v>40497.5</v>
      </c>
      <c r="B49">
        <v>9002.402</v>
      </c>
      <c r="C49">
        <v>28.268830000000001</v>
      </c>
      <c r="E49" s="6" t="e">
        <f>('VWP Details'!#REF!-Barometric!B49)*'VWP Details'!#REF!+('VWP Details'!#REF!-'VWP Details'!#REF!)*'VWP Details'!#REF!</f>
        <v>#REF!</v>
      </c>
      <c r="F49" s="6" t="e">
        <f t="shared" si="0"/>
        <v>#REF!</v>
      </c>
    </row>
    <row r="50" spans="1:6" x14ac:dyDescent="0.2">
      <c r="A50" s="20">
        <v>40497.75</v>
      </c>
      <c r="B50">
        <v>9008.3989999999994</v>
      </c>
      <c r="C50">
        <v>28.305630000000001</v>
      </c>
      <c r="E50" s="6" t="e">
        <f>('VWP Details'!#REF!-Barometric!B50)*'VWP Details'!#REF!+('VWP Details'!#REF!-'VWP Details'!#REF!)*'VWP Details'!#REF!</f>
        <v>#REF!</v>
      </c>
      <c r="F50" s="6" t="e">
        <f t="shared" si="0"/>
        <v>#REF!</v>
      </c>
    </row>
    <row r="51" spans="1:6" x14ac:dyDescent="0.2">
      <c r="A51" s="20">
        <v>40498</v>
      </c>
      <c r="B51">
        <v>9020.4830000000002</v>
      </c>
      <c r="C51">
        <v>21.87396</v>
      </c>
      <c r="E51" s="6" t="e">
        <f>('VWP Details'!#REF!-Barometric!B51)*'VWP Details'!#REF!+('VWP Details'!#REF!-'VWP Details'!#REF!)*'VWP Details'!#REF!</f>
        <v>#REF!</v>
      </c>
      <c r="F51" s="6" t="e">
        <f t="shared" si="0"/>
        <v>#REF!</v>
      </c>
    </row>
    <row r="52" spans="1:6" x14ac:dyDescent="0.2">
      <c r="A52" s="20">
        <v>40498.25</v>
      </c>
      <c r="B52">
        <v>9008.6919999999991</v>
      </c>
      <c r="C52">
        <v>20.443940000000001</v>
      </c>
      <c r="E52" s="6" t="e">
        <f>('VWP Details'!#REF!-Barometric!B52)*'VWP Details'!#REF!+('VWP Details'!#REF!-'VWP Details'!#REF!)*'VWP Details'!#REF!</f>
        <v>#REF!</v>
      </c>
      <c r="F52" s="6" t="e">
        <f t="shared" si="0"/>
        <v>#REF!</v>
      </c>
    </row>
    <row r="53" spans="1:6" x14ac:dyDescent="0.2">
      <c r="A53" s="20">
        <v>40498.5</v>
      </c>
      <c r="B53">
        <v>8997.9359999999997</v>
      </c>
      <c r="C53">
        <v>29.05508</v>
      </c>
      <c r="E53" s="6" t="e">
        <f>('VWP Details'!#REF!-Barometric!B53)*'VWP Details'!#REF!+('VWP Details'!#REF!-'VWP Details'!#REF!)*'VWP Details'!#REF!</f>
        <v>#REF!</v>
      </c>
      <c r="F53" s="6" t="e">
        <f t="shared" si="0"/>
        <v>#REF!</v>
      </c>
    </row>
    <row r="54" spans="1:6" x14ac:dyDescent="0.2">
      <c r="A54" s="20">
        <v>40498.75</v>
      </c>
      <c r="B54">
        <v>8993.5879999999997</v>
      </c>
      <c r="C54">
        <v>23.884920000000001</v>
      </c>
      <c r="E54" s="6" t="e">
        <f>('VWP Details'!#REF!-Barometric!B54)*'VWP Details'!#REF!+('VWP Details'!#REF!-'VWP Details'!#REF!)*'VWP Details'!#REF!</f>
        <v>#REF!</v>
      </c>
      <c r="F54" s="6" t="e">
        <f t="shared" si="0"/>
        <v>#REF!</v>
      </c>
    </row>
    <row r="55" spans="1:6" x14ac:dyDescent="0.2">
      <c r="A55" s="20">
        <v>40499</v>
      </c>
      <c r="B55">
        <v>9024.6460000000006</v>
      </c>
      <c r="C55">
        <v>20.75226</v>
      </c>
      <c r="E55" s="6" t="e">
        <f>('VWP Details'!#REF!-Barometric!B55)*'VWP Details'!#REF!+('VWP Details'!#REF!-'VWP Details'!#REF!)*'VWP Details'!#REF!</f>
        <v>#REF!</v>
      </c>
      <c r="F55" s="6" t="e">
        <f t="shared" si="0"/>
        <v>#REF!</v>
      </c>
    </row>
    <row r="56" spans="1:6" x14ac:dyDescent="0.2">
      <c r="A56" s="20">
        <v>40499.25</v>
      </c>
      <c r="B56">
        <v>9022.7919999999995</v>
      </c>
      <c r="C56">
        <v>20.968900000000001</v>
      </c>
      <c r="E56" s="6" t="e">
        <f>('VWP Details'!#REF!-Barometric!B56)*'VWP Details'!#REF!+('VWP Details'!#REF!-'VWP Details'!#REF!)*'VWP Details'!#REF!</f>
        <v>#REF!</v>
      </c>
      <c r="F56" s="6" t="e">
        <f t="shared" si="0"/>
        <v>#REF!</v>
      </c>
    </row>
    <row r="57" spans="1:6" x14ac:dyDescent="0.2">
      <c r="A57" s="20">
        <v>40499.5</v>
      </c>
      <c r="B57">
        <v>8998.7710000000006</v>
      </c>
      <c r="C57">
        <v>31.316379999999999</v>
      </c>
      <c r="E57" s="6" t="e">
        <f>('VWP Details'!#REF!-Barometric!B57)*'VWP Details'!#REF!+('VWP Details'!#REF!-'VWP Details'!#REF!)*'VWP Details'!#REF!</f>
        <v>#REF!</v>
      </c>
      <c r="F57" s="6" t="e">
        <f t="shared" si="0"/>
        <v>#REF!</v>
      </c>
    </row>
    <row r="58" spans="1:6" x14ac:dyDescent="0.2">
      <c r="A58" s="20">
        <v>40499.75</v>
      </c>
      <c r="B58">
        <v>9001.1880000000001</v>
      </c>
      <c r="C58">
        <v>28.005459999999999</v>
      </c>
      <c r="E58" s="6" t="e">
        <f>('VWP Details'!#REF!-Barometric!B58)*'VWP Details'!#REF!+('VWP Details'!#REF!-'VWP Details'!#REF!)*'VWP Details'!#REF!</f>
        <v>#REF!</v>
      </c>
      <c r="F58" s="6" t="e">
        <f t="shared" si="0"/>
        <v>#REF!</v>
      </c>
    </row>
    <row r="59" spans="1:6" x14ac:dyDescent="0.2">
      <c r="A59" s="20">
        <v>40500</v>
      </c>
      <c r="B59">
        <v>9012.7710000000006</v>
      </c>
      <c r="C59">
        <v>19.013089999999998</v>
      </c>
      <c r="E59" s="6" t="e">
        <f>('VWP Details'!#REF!-Barometric!B59)*'VWP Details'!#REF!+('VWP Details'!#REF!-'VWP Details'!#REF!)*'VWP Details'!#REF!</f>
        <v>#REF!</v>
      </c>
      <c r="F59" s="6" t="e">
        <f t="shared" si="0"/>
        <v>#REF!</v>
      </c>
    </row>
    <row r="60" spans="1:6" x14ac:dyDescent="0.2">
      <c r="A60" s="20">
        <v>40500.25</v>
      </c>
      <c r="B60">
        <v>8996.1640000000007</v>
      </c>
      <c r="C60">
        <v>19.103149999999999</v>
      </c>
      <c r="E60" s="6" t="e">
        <f>('VWP Details'!#REF!-Barometric!B60)*'VWP Details'!#REF!+('VWP Details'!#REF!-'VWP Details'!#REF!)*'VWP Details'!#REF!</f>
        <v>#REF!</v>
      </c>
      <c r="F60" s="6" t="e">
        <f t="shared" si="0"/>
        <v>#REF!</v>
      </c>
    </row>
    <row r="61" spans="1:6" x14ac:dyDescent="0.2">
      <c r="A61" s="20">
        <v>40500.5</v>
      </c>
      <c r="B61">
        <v>9029</v>
      </c>
      <c r="C61">
        <v>27.810939999999999</v>
      </c>
      <c r="E61" s="6" t="e">
        <f>('VWP Details'!#REF!-Barometric!B61)*'VWP Details'!#REF!+('VWP Details'!#REF!-'VWP Details'!#REF!)*'VWP Details'!#REF!</f>
        <v>#REF!</v>
      </c>
      <c r="F61" s="6" t="e">
        <f t="shared" si="0"/>
        <v>#REF!</v>
      </c>
    </row>
    <row r="62" spans="1:6" x14ac:dyDescent="0.2">
      <c r="A62" s="20">
        <v>40500.75</v>
      </c>
      <c r="B62">
        <v>9021.4689999999991</v>
      </c>
      <c r="C62">
        <v>18.892520000000001</v>
      </c>
      <c r="E62" s="6" t="e">
        <f>('VWP Details'!#REF!-Barometric!B62)*'VWP Details'!#REF!+('VWP Details'!#REF!-'VWP Details'!#REF!)*'VWP Details'!#REF!</f>
        <v>#REF!</v>
      </c>
      <c r="F62" s="6" t="e">
        <f t="shared" si="0"/>
        <v>#REF!</v>
      </c>
    </row>
    <row r="63" spans="1:6" x14ac:dyDescent="0.2">
      <c r="A63" s="20">
        <v>40501</v>
      </c>
      <c r="B63">
        <v>9005.2749999999996</v>
      </c>
      <c r="C63">
        <v>17.949459999999998</v>
      </c>
      <c r="E63" s="6" t="e">
        <f>('VWP Details'!#REF!-Barometric!B63)*'VWP Details'!#REF!+('VWP Details'!#REF!-'VWP Details'!#REF!)*'VWP Details'!#REF!</f>
        <v>#REF!</v>
      </c>
      <c r="F63" s="6" t="e">
        <f t="shared" si="0"/>
        <v>#REF!</v>
      </c>
    </row>
    <row r="64" spans="1:6" x14ac:dyDescent="0.2">
      <c r="A64" s="20">
        <v>40501.25</v>
      </c>
      <c r="B64">
        <v>8999.6919999999991</v>
      </c>
      <c r="C64">
        <v>15.36215</v>
      </c>
      <c r="E64" s="6" t="e">
        <f>('VWP Details'!#REF!-Barometric!B64)*'VWP Details'!#REF!+('VWP Details'!#REF!-'VWP Details'!#REF!)*'VWP Details'!#REF!</f>
        <v>#REF!</v>
      </c>
      <c r="F64" s="6" t="e">
        <f t="shared" si="0"/>
        <v>#REF!</v>
      </c>
    </row>
    <row r="65" spans="1:6" x14ac:dyDescent="0.2">
      <c r="A65" s="20">
        <v>40501.5</v>
      </c>
      <c r="B65">
        <v>9025.366</v>
      </c>
      <c r="C65">
        <v>27.548739999999999</v>
      </c>
      <c r="E65" s="6" t="e">
        <f>('VWP Details'!#REF!-Barometric!B65)*'VWP Details'!#REF!+('VWP Details'!#REF!-'VWP Details'!#REF!)*'VWP Details'!#REF!</f>
        <v>#REF!</v>
      </c>
      <c r="F65" s="6" t="e">
        <f t="shared" si="0"/>
        <v>#REF!</v>
      </c>
    </row>
    <row r="66" spans="1:6" x14ac:dyDescent="0.2">
      <c r="A66" s="20">
        <v>40501.75</v>
      </c>
      <c r="B66">
        <v>9011.2749999999996</v>
      </c>
      <c r="C66">
        <v>28.803619999999999</v>
      </c>
      <c r="E66" s="6" t="e">
        <f>('VWP Details'!#REF!-Barometric!B66)*'VWP Details'!#REF!+('VWP Details'!#REF!-'VWP Details'!#REF!)*'VWP Details'!#REF!</f>
        <v>#REF!</v>
      </c>
      <c r="F66" s="6" t="e">
        <f t="shared" si="0"/>
        <v>#REF!</v>
      </c>
    </row>
    <row r="67" spans="1:6" x14ac:dyDescent="0.2">
      <c r="A67" s="20">
        <v>40502</v>
      </c>
      <c r="B67">
        <v>9007.8130000000001</v>
      </c>
      <c r="C67">
        <v>21.623660000000001</v>
      </c>
      <c r="E67" s="6" t="e">
        <f>('VWP Details'!#REF!-Barometric!B67)*'VWP Details'!#REF!+('VWP Details'!#REF!-'VWP Details'!#REF!)*'VWP Details'!#REF!</f>
        <v>#REF!</v>
      </c>
      <c r="F67" s="6" t="e">
        <f t="shared" ref="F67:F130" si="1">E67*0.1021551</f>
        <v>#REF!</v>
      </c>
    </row>
    <row r="68" spans="1:6" x14ac:dyDescent="0.2">
      <c r="A68" s="20">
        <v>40502.25</v>
      </c>
      <c r="B68">
        <v>9000.0300000000007</v>
      </c>
      <c r="C68">
        <v>19.497589999999999</v>
      </c>
      <c r="E68" s="6" t="e">
        <f>('VWP Details'!#REF!-Barometric!B68)*'VWP Details'!#REF!+('VWP Details'!#REF!-'VWP Details'!#REF!)*'VWP Details'!#REF!</f>
        <v>#REF!</v>
      </c>
      <c r="F68" s="6" t="e">
        <f t="shared" si="1"/>
        <v>#REF!</v>
      </c>
    </row>
    <row r="69" spans="1:6" x14ac:dyDescent="0.2">
      <c r="A69" s="20">
        <v>40502.5</v>
      </c>
      <c r="B69">
        <v>9018.0010000000002</v>
      </c>
      <c r="C69">
        <v>26.583100000000002</v>
      </c>
      <c r="E69" s="6" t="e">
        <f>('VWP Details'!#REF!-Barometric!B69)*'VWP Details'!#REF!+('VWP Details'!#REF!-'VWP Details'!#REF!)*'VWP Details'!#REF!</f>
        <v>#REF!</v>
      </c>
      <c r="F69" s="6" t="e">
        <f t="shared" si="1"/>
        <v>#REF!</v>
      </c>
    </row>
    <row r="70" spans="1:6" x14ac:dyDescent="0.2">
      <c r="A70" s="20">
        <v>40502.75</v>
      </c>
      <c r="B70">
        <v>9004.6010000000006</v>
      </c>
      <c r="C70">
        <v>22.536560000000001</v>
      </c>
      <c r="E70" s="6" t="e">
        <f>('VWP Details'!#REF!-Barometric!B70)*'VWP Details'!#REF!+('VWP Details'!#REF!-'VWP Details'!#REF!)*'VWP Details'!#REF!</f>
        <v>#REF!</v>
      </c>
      <c r="F70" s="6" t="e">
        <f t="shared" si="1"/>
        <v>#REF!</v>
      </c>
    </row>
    <row r="71" spans="1:6" x14ac:dyDescent="0.2">
      <c r="A71" s="20">
        <v>40503</v>
      </c>
      <c r="B71">
        <v>8998.17</v>
      </c>
      <c r="C71">
        <v>20.628720000000001</v>
      </c>
      <c r="E71" s="6" t="e">
        <f>('VWP Details'!#REF!-Barometric!B71)*'VWP Details'!#REF!+('VWP Details'!#REF!-'VWP Details'!#REF!)*'VWP Details'!#REF!</f>
        <v>#REF!</v>
      </c>
      <c r="F71" s="6" t="e">
        <f t="shared" si="1"/>
        <v>#REF!</v>
      </c>
    </row>
    <row r="72" spans="1:6" x14ac:dyDescent="0.2">
      <c r="A72" s="20">
        <v>40503.25</v>
      </c>
      <c r="B72">
        <v>9001.5660000000007</v>
      </c>
      <c r="C72">
        <v>19.709440000000001</v>
      </c>
      <c r="E72" s="6" t="e">
        <f>('VWP Details'!#REF!-Barometric!B72)*'VWP Details'!#REF!+('VWP Details'!#REF!-'VWP Details'!#REF!)*'VWP Details'!#REF!</f>
        <v>#REF!</v>
      </c>
      <c r="F72" s="6" t="e">
        <f t="shared" si="1"/>
        <v>#REF!</v>
      </c>
    </row>
    <row r="73" spans="1:6" x14ac:dyDescent="0.2">
      <c r="A73" s="20">
        <v>40503.5</v>
      </c>
      <c r="B73">
        <v>8994.9339999999993</v>
      </c>
      <c r="C73">
        <v>26.736969999999999</v>
      </c>
      <c r="E73" s="6" t="e">
        <f>('VWP Details'!#REF!-Barometric!B73)*'VWP Details'!#REF!+('VWP Details'!#REF!-'VWP Details'!#REF!)*'VWP Details'!#REF!</f>
        <v>#REF!</v>
      </c>
      <c r="F73" s="6" t="e">
        <f t="shared" si="1"/>
        <v>#REF!</v>
      </c>
    </row>
    <row r="74" spans="1:6" x14ac:dyDescent="0.2">
      <c r="A74" s="20">
        <v>40503.75</v>
      </c>
      <c r="B74">
        <v>9010.9680000000008</v>
      </c>
      <c r="C74">
        <v>24.86459</v>
      </c>
      <c r="E74" s="6" t="e">
        <f>('VWP Details'!#REF!-Barometric!B74)*'VWP Details'!#REF!+('VWP Details'!#REF!-'VWP Details'!#REF!)*'VWP Details'!#REF!</f>
        <v>#REF!</v>
      </c>
      <c r="F74" s="6" t="e">
        <f t="shared" si="1"/>
        <v>#REF!</v>
      </c>
    </row>
    <row r="75" spans="1:6" x14ac:dyDescent="0.2">
      <c r="A75" s="20">
        <v>40504</v>
      </c>
      <c r="B75">
        <v>8997.4529999999995</v>
      </c>
      <c r="C75">
        <v>20.014620000000001</v>
      </c>
      <c r="E75" s="6" t="e">
        <f>('VWP Details'!#REF!-Barometric!B75)*'VWP Details'!#REF!+('VWP Details'!#REF!-'VWP Details'!#REF!)*'VWP Details'!#REF!</f>
        <v>#REF!</v>
      </c>
      <c r="F75" s="6" t="e">
        <f t="shared" si="1"/>
        <v>#REF!</v>
      </c>
    </row>
    <row r="76" spans="1:6" x14ac:dyDescent="0.2">
      <c r="A76" s="20">
        <v>40504.25</v>
      </c>
      <c r="B76">
        <v>9000.3960000000006</v>
      </c>
      <c r="C76">
        <v>18.771239999999999</v>
      </c>
      <c r="E76" s="6" t="e">
        <f>('VWP Details'!#REF!-Barometric!B76)*'VWP Details'!#REF!+('VWP Details'!#REF!-'VWP Details'!#REF!)*'VWP Details'!#REF!</f>
        <v>#REF!</v>
      </c>
      <c r="F76" s="6" t="e">
        <f t="shared" si="1"/>
        <v>#REF!</v>
      </c>
    </row>
    <row r="77" spans="1:6" x14ac:dyDescent="0.2">
      <c r="A77" s="20">
        <v>40504.5</v>
      </c>
      <c r="B77">
        <v>8995.7540000000008</v>
      </c>
      <c r="C77">
        <v>24.429290000000002</v>
      </c>
      <c r="E77" s="6" t="e">
        <f>('VWP Details'!#REF!-Barometric!B77)*'VWP Details'!#REF!+('VWP Details'!#REF!-'VWP Details'!#REF!)*'VWP Details'!#REF!</f>
        <v>#REF!</v>
      </c>
      <c r="F77" s="6" t="e">
        <f t="shared" si="1"/>
        <v>#REF!</v>
      </c>
    </row>
    <row r="78" spans="1:6" x14ac:dyDescent="0.2">
      <c r="A78" s="20">
        <v>40504.75</v>
      </c>
      <c r="B78">
        <v>9000.2489999999998</v>
      </c>
      <c r="C78">
        <v>23.915800000000001</v>
      </c>
      <c r="E78" s="6" t="e">
        <f>('VWP Details'!#REF!-Barometric!B78)*'VWP Details'!#REF!+('VWP Details'!#REF!-'VWP Details'!#REF!)*'VWP Details'!#REF!</f>
        <v>#REF!</v>
      </c>
      <c r="F78" s="6" t="e">
        <f t="shared" si="1"/>
        <v>#REF!</v>
      </c>
    </row>
    <row r="79" spans="1:6" x14ac:dyDescent="0.2">
      <c r="A79" s="20">
        <v>40505</v>
      </c>
      <c r="B79">
        <v>8997.1149999999998</v>
      </c>
      <c r="C79">
        <v>19.922910000000002</v>
      </c>
      <c r="E79" s="6" t="e">
        <f>('VWP Details'!#REF!-Barometric!B79)*'VWP Details'!#REF!+('VWP Details'!#REF!-'VWP Details'!#REF!)*'VWP Details'!#REF!</f>
        <v>#REF!</v>
      </c>
      <c r="F79" s="6" t="e">
        <f t="shared" si="1"/>
        <v>#REF!</v>
      </c>
    </row>
    <row r="80" spans="1:6" x14ac:dyDescent="0.2">
      <c r="A80" s="20">
        <v>40505.25</v>
      </c>
      <c r="B80">
        <v>8998.3160000000007</v>
      </c>
      <c r="C80">
        <v>18.816310000000001</v>
      </c>
      <c r="E80" s="6" t="e">
        <f>('VWP Details'!#REF!-Barometric!B80)*'VWP Details'!#REF!+('VWP Details'!#REF!-'VWP Details'!#REF!)*'VWP Details'!#REF!</f>
        <v>#REF!</v>
      </c>
      <c r="F80" s="6" t="e">
        <f t="shared" si="1"/>
        <v>#REF!</v>
      </c>
    </row>
    <row r="81" spans="1:6" x14ac:dyDescent="0.2">
      <c r="A81" s="20">
        <v>40505.5</v>
      </c>
      <c r="B81">
        <v>9004.5869999999995</v>
      </c>
      <c r="C81">
        <v>24.641999999999999</v>
      </c>
      <c r="E81" s="6" t="e">
        <f>('VWP Details'!#REF!-Barometric!B81)*'VWP Details'!#REF!+('VWP Details'!#REF!-'VWP Details'!#REF!)*'VWP Details'!#REF!</f>
        <v>#REF!</v>
      </c>
      <c r="F81" s="6" t="e">
        <f t="shared" si="1"/>
        <v>#REF!</v>
      </c>
    </row>
    <row r="82" spans="1:6" x14ac:dyDescent="0.2">
      <c r="A82" s="20">
        <v>40505.75</v>
      </c>
      <c r="B82">
        <v>9035.5990000000002</v>
      </c>
      <c r="C82">
        <v>23.527439999999999</v>
      </c>
      <c r="E82" s="6" t="e">
        <f>('VWP Details'!#REF!-Barometric!B82)*'VWP Details'!#REF!+('VWP Details'!#REF!-'VWP Details'!#REF!)*'VWP Details'!#REF!</f>
        <v>#REF!</v>
      </c>
      <c r="F82" s="6" t="e">
        <f t="shared" si="1"/>
        <v>#REF!</v>
      </c>
    </row>
    <row r="83" spans="1:6" x14ac:dyDescent="0.2">
      <c r="A83" s="20">
        <v>40506</v>
      </c>
      <c r="B83">
        <v>9020.3809999999994</v>
      </c>
      <c r="C83">
        <v>19.178439999999998</v>
      </c>
      <c r="E83" s="6" t="e">
        <f>('VWP Details'!#REF!-Barometric!B83)*'VWP Details'!#REF!+('VWP Details'!#REF!-'VWP Details'!#REF!)*'VWP Details'!#REF!</f>
        <v>#REF!</v>
      </c>
      <c r="F83" s="6" t="e">
        <f t="shared" si="1"/>
        <v>#REF!</v>
      </c>
    </row>
    <row r="84" spans="1:6" x14ac:dyDescent="0.2">
      <c r="A84" s="20">
        <v>40506.25</v>
      </c>
      <c r="B84">
        <v>9004.7780000000002</v>
      </c>
      <c r="C84">
        <v>17.69595</v>
      </c>
      <c r="E84" s="6" t="e">
        <f>('VWP Details'!#REF!-Barometric!B84)*'VWP Details'!#REF!+('VWP Details'!#REF!-'VWP Details'!#REF!)*'VWP Details'!#REF!</f>
        <v>#REF!</v>
      </c>
      <c r="F84" s="6" t="e">
        <f t="shared" si="1"/>
        <v>#REF!</v>
      </c>
    </row>
    <row r="85" spans="1:6" x14ac:dyDescent="0.2">
      <c r="A85" s="20">
        <v>40506.5</v>
      </c>
      <c r="B85">
        <v>9008.7070000000003</v>
      </c>
      <c r="C85">
        <v>19.405429999999999</v>
      </c>
      <c r="E85" s="6" t="e">
        <f>('VWP Details'!#REF!-Barometric!B85)*'VWP Details'!#REF!+('VWP Details'!#REF!-'VWP Details'!#REF!)*'VWP Details'!#REF!</f>
        <v>#REF!</v>
      </c>
      <c r="F85" s="6" t="e">
        <f t="shared" si="1"/>
        <v>#REF!</v>
      </c>
    </row>
    <row r="86" spans="1:6" x14ac:dyDescent="0.2">
      <c r="A86" s="20">
        <v>40506.75</v>
      </c>
      <c r="B86">
        <v>8994.2890000000007</v>
      </c>
      <c r="C86">
        <v>20.29034</v>
      </c>
      <c r="E86" s="6" t="e">
        <f>('VWP Details'!#REF!-Barometric!B86)*'VWP Details'!#REF!+('VWP Details'!#REF!-'VWP Details'!#REF!)*'VWP Details'!#REF!</f>
        <v>#REF!</v>
      </c>
      <c r="F86" s="6" t="e">
        <f t="shared" si="1"/>
        <v>#REF!</v>
      </c>
    </row>
    <row r="87" spans="1:6" x14ac:dyDescent="0.2">
      <c r="A87" s="20">
        <v>40507</v>
      </c>
      <c r="B87">
        <v>9000.7029999999995</v>
      </c>
      <c r="C87">
        <v>16.988340000000001</v>
      </c>
      <c r="E87" s="6" t="e">
        <f>('VWP Details'!#REF!-Barometric!B87)*'VWP Details'!#REF!+('VWP Details'!#REF!-'VWP Details'!#REF!)*'VWP Details'!#REF!</f>
        <v>#REF!</v>
      </c>
      <c r="F87" s="6" t="e">
        <f t="shared" si="1"/>
        <v>#REF!</v>
      </c>
    </row>
    <row r="88" spans="1:6" x14ac:dyDescent="0.2">
      <c r="A88" s="20">
        <v>40507.25</v>
      </c>
      <c r="B88">
        <v>9000.82</v>
      </c>
      <c r="C88">
        <v>17.873899999999999</v>
      </c>
      <c r="E88" s="6" t="e">
        <f>('VWP Details'!#REF!-Barometric!B88)*'VWP Details'!#REF!+('VWP Details'!#REF!-'VWP Details'!#REF!)*'VWP Details'!#REF!</f>
        <v>#REF!</v>
      </c>
      <c r="F88" s="6" t="e">
        <f t="shared" si="1"/>
        <v>#REF!</v>
      </c>
    </row>
    <row r="89" spans="1:6" x14ac:dyDescent="0.2">
      <c r="A89" s="20">
        <v>40507.5</v>
      </c>
      <c r="B89">
        <v>9003.5020000000004</v>
      </c>
      <c r="C89">
        <v>26.9086</v>
      </c>
      <c r="E89" s="6" t="e">
        <f>('VWP Details'!#REF!-Barometric!B89)*'VWP Details'!#REF!+('VWP Details'!#REF!-'VWP Details'!#REF!)*'VWP Details'!#REF!</f>
        <v>#REF!</v>
      </c>
      <c r="F89" s="6" t="e">
        <f t="shared" si="1"/>
        <v>#REF!</v>
      </c>
    </row>
    <row r="90" spans="1:6" x14ac:dyDescent="0.2">
      <c r="A90" s="20">
        <v>40507.75</v>
      </c>
      <c r="B90">
        <v>9024.9539999999997</v>
      </c>
      <c r="C90">
        <v>26.736969999999999</v>
      </c>
      <c r="E90" s="6" t="e">
        <f>('VWP Details'!#REF!-Barometric!B90)*'VWP Details'!#REF!+('VWP Details'!#REF!-'VWP Details'!#REF!)*'VWP Details'!#REF!</f>
        <v>#REF!</v>
      </c>
      <c r="F90" s="6" t="e">
        <f t="shared" si="1"/>
        <v>#REF!</v>
      </c>
    </row>
    <row r="91" spans="1:6" x14ac:dyDescent="0.2">
      <c r="A91" s="20">
        <v>40508</v>
      </c>
      <c r="B91">
        <v>8998.5059999999994</v>
      </c>
      <c r="C91">
        <v>19.922910000000002</v>
      </c>
      <c r="E91" s="6" t="e">
        <f>('VWP Details'!#REF!-Barometric!B91)*'VWP Details'!#REF!+('VWP Details'!#REF!-'VWP Details'!#REF!)*'VWP Details'!#REF!</f>
        <v>#REF!</v>
      </c>
      <c r="F91" s="6" t="e">
        <f t="shared" si="1"/>
        <v>#REF!</v>
      </c>
    </row>
    <row r="92" spans="1:6" x14ac:dyDescent="0.2">
      <c r="A92" s="20">
        <v>40508.25</v>
      </c>
      <c r="B92">
        <v>9026.8080000000009</v>
      </c>
      <c r="C92">
        <v>17.13458</v>
      </c>
      <c r="E92" s="6" t="e">
        <f>('VWP Details'!#REF!-Barometric!B92)*'VWP Details'!#REF!+('VWP Details'!#REF!-'VWP Details'!#REF!)*'VWP Details'!#REF!</f>
        <v>#REF!</v>
      </c>
      <c r="F92" s="6" t="e">
        <f t="shared" si="1"/>
        <v>#REF!</v>
      </c>
    </row>
    <row r="93" spans="1:6" x14ac:dyDescent="0.2">
      <c r="A93" s="20">
        <v>40508.5</v>
      </c>
      <c r="B93">
        <v>9009.6309999999994</v>
      </c>
      <c r="C93">
        <v>26.856960000000001</v>
      </c>
      <c r="E93" s="6" t="e">
        <f>('VWP Details'!#REF!-Barometric!B93)*'VWP Details'!#REF!+('VWP Details'!#REF!-'VWP Details'!#REF!)*'VWP Details'!#REF!</f>
        <v>#REF!</v>
      </c>
      <c r="F93" s="6" t="e">
        <f t="shared" si="1"/>
        <v>#REF!</v>
      </c>
    </row>
    <row r="94" spans="1:6" x14ac:dyDescent="0.2">
      <c r="A94" s="20">
        <v>40508.75</v>
      </c>
      <c r="B94">
        <v>9035.5400000000009</v>
      </c>
      <c r="C94">
        <v>28.767610000000001</v>
      </c>
      <c r="E94" s="6" t="e">
        <f>('VWP Details'!#REF!-Barometric!B94)*'VWP Details'!#REF!+('VWP Details'!#REF!-'VWP Details'!#REF!)*'VWP Details'!#REF!</f>
        <v>#REF!</v>
      </c>
      <c r="F94" s="6" t="e">
        <f t="shared" si="1"/>
        <v>#REF!</v>
      </c>
    </row>
    <row r="95" spans="1:6" x14ac:dyDescent="0.2">
      <c r="A95" s="20">
        <v>40509</v>
      </c>
      <c r="B95">
        <v>9003.9560000000001</v>
      </c>
      <c r="C95">
        <v>20.69061</v>
      </c>
      <c r="E95" s="6" t="e">
        <f>('VWP Details'!#REF!-Barometric!B95)*'VWP Details'!#REF!+('VWP Details'!#REF!-'VWP Details'!#REF!)*'VWP Details'!#REF!</f>
        <v>#REF!</v>
      </c>
      <c r="F95" s="6" t="e">
        <f t="shared" si="1"/>
        <v>#REF!</v>
      </c>
    </row>
    <row r="96" spans="1:6" x14ac:dyDescent="0.2">
      <c r="A96" s="20">
        <v>40509.25</v>
      </c>
      <c r="B96">
        <v>9013.5210000000006</v>
      </c>
      <c r="C96">
        <v>16.667179999999998</v>
      </c>
      <c r="E96" s="6" t="e">
        <f>('VWP Details'!#REF!-Barometric!B96)*'VWP Details'!#REF!+('VWP Details'!#REF!-'VWP Details'!#REF!)*'VWP Details'!#REF!</f>
        <v>#REF!</v>
      </c>
      <c r="F96" s="6" t="e">
        <f t="shared" si="1"/>
        <v>#REF!</v>
      </c>
    </row>
    <row r="97" spans="1:6" x14ac:dyDescent="0.2">
      <c r="A97" s="20">
        <v>40509.5</v>
      </c>
      <c r="B97">
        <v>9024.7029999999995</v>
      </c>
      <c r="C97">
        <v>28.286650000000002</v>
      </c>
      <c r="E97" s="6" t="e">
        <f>('VWP Details'!#REF!-Barometric!B97)*'VWP Details'!#REF!+('VWP Details'!#REF!-'VWP Details'!#REF!)*'VWP Details'!#REF!</f>
        <v>#REF!</v>
      </c>
      <c r="F97" s="6" t="e">
        <f t="shared" si="1"/>
        <v>#REF!</v>
      </c>
    </row>
    <row r="98" spans="1:6" x14ac:dyDescent="0.2">
      <c r="A98" s="20">
        <v>40509.75</v>
      </c>
      <c r="B98">
        <v>9035.9369999999999</v>
      </c>
      <c r="C98">
        <v>28.127469999999999</v>
      </c>
      <c r="E98" s="6" t="e">
        <f>('VWP Details'!#REF!-Barometric!B98)*'VWP Details'!#REF!+('VWP Details'!#REF!-'VWP Details'!#REF!)*'VWP Details'!#REF!</f>
        <v>#REF!</v>
      </c>
      <c r="F98" s="6" t="e">
        <f t="shared" si="1"/>
        <v>#REF!</v>
      </c>
    </row>
    <row r="99" spans="1:6" x14ac:dyDescent="0.2">
      <c r="A99" s="20">
        <v>40510</v>
      </c>
      <c r="B99">
        <v>9009.3230000000003</v>
      </c>
      <c r="C99">
        <v>23.383330000000001</v>
      </c>
      <c r="E99" s="6" t="e">
        <f>('VWP Details'!#REF!-Barometric!B99)*'VWP Details'!#REF!+('VWP Details'!#REF!-'VWP Details'!#REF!)*'VWP Details'!#REF!</f>
        <v>#REF!</v>
      </c>
      <c r="F99" s="6" t="e">
        <f t="shared" si="1"/>
        <v>#REF!</v>
      </c>
    </row>
    <row r="100" spans="1:6" x14ac:dyDescent="0.2">
      <c r="A100" s="20">
        <v>40510.25</v>
      </c>
      <c r="B100">
        <v>9000.5130000000008</v>
      </c>
      <c r="C100">
        <v>20.413270000000001</v>
      </c>
      <c r="E100" s="6" t="e">
        <f>('VWP Details'!#REF!-Barometric!B100)*'VWP Details'!#REF!+('VWP Details'!#REF!-'VWP Details'!#REF!)*'VWP Details'!#REF!</f>
        <v>#REF!</v>
      </c>
      <c r="F100" s="6" t="e">
        <f t="shared" si="1"/>
        <v>#REF!</v>
      </c>
    </row>
    <row r="101" spans="1:6" x14ac:dyDescent="0.2">
      <c r="A101" s="20">
        <v>40510.5</v>
      </c>
      <c r="B101">
        <v>8997.8610000000008</v>
      </c>
      <c r="C101">
        <v>23.269380000000002</v>
      </c>
      <c r="E101" s="6" t="e">
        <f>('VWP Details'!#REF!-Barometric!B101)*'VWP Details'!#REF!+('VWP Details'!#REF!-'VWP Details'!#REF!)*'VWP Details'!#REF!</f>
        <v>#REF!</v>
      </c>
      <c r="F101" s="6" t="e">
        <f t="shared" si="1"/>
        <v>#REF!</v>
      </c>
    </row>
    <row r="102" spans="1:6" x14ac:dyDescent="0.2">
      <c r="A102" s="20">
        <v>40510.75</v>
      </c>
      <c r="B102">
        <v>9009.5439999999999</v>
      </c>
      <c r="C102">
        <v>23.204830000000001</v>
      </c>
      <c r="E102" s="6" t="e">
        <f>('VWP Details'!#REF!-Barometric!B102)*'VWP Details'!#REF!+('VWP Details'!#REF!-'VWP Details'!#REF!)*'VWP Details'!#REF!</f>
        <v>#REF!</v>
      </c>
      <c r="F102" s="6" t="e">
        <f t="shared" si="1"/>
        <v>#REF!</v>
      </c>
    </row>
    <row r="103" spans="1:6" x14ac:dyDescent="0.2">
      <c r="A103" s="20">
        <v>40511</v>
      </c>
      <c r="B103">
        <v>8999.6630000000005</v>
      </c>
      <c r="C103">
        <v>20.198180000000001</v>
      </c>
      <c r="E103" s="6" t="e">
        <f>('VWP Details'!#REF!-Barometric!B103)*'VWP Details'!#REF!+('VWP Details'!#REF!-'VWP Details'!#REF!)*'VWP Details'!#REF!</f>
        <v>#REF!</v>
      </c>
      <c r="F103" s="6" t="e">
        <f t="shared" si="1"/>
        <v>#REF!</v>
      </c>
    </row>
    <row r="104" spans="1:6" x14ac:dyDescent="0.2">
      <c r="A104" s="20">
        <v>40511.25</v>
      </c>
      <c r="B104">
        <v>9021.1460000000006</v>
      </c>
      <c r="C104">
        <v>19.04233</v>
      </c>
      <c r="E104" s="6" t="e">
        <f>('VWP Details'!#REF!-Barometric!B104)*'VWP Details'!#REF!+('VWP Details'!#REF!-'VWP Details'!#REF!)*'VWP Details'!#REF!</f>
        <v>#REF!</v>
      </c>
      <c r="F104" s="6" t="e">
        <f t="shared" si="1"/>
        <v>#REF!</v>
      </c>
    </row>
    <row r="105" spans="1:6" x14ac:dyDescent="0.2">
      <c r="A105" s="20">
        <v>40511.5</v>
      </c>
      <c r="B105">
        <v>9036.2630000000008</v>
      </c>
      <c r="C105">
        <v>31.012540000000001</v>
      </c>
      <c r="E105" s="6" t="e">
        <f>('VWP Details'!#REF!-Barometric!B105)*'VWP Details'!#REF!+('VWP Details'!#REF!-'VWP Details'!#REF!)*'VWP Details'!#REF!</f>
        <v>#REF!</v>
      </c>
      <c r="F105" s="6" t="e">
        <f t="shared" si="1"/>
        <v>#REF!</v>
      </c>
    </row>
    <row r="106" spans="1:6" x14ac:dyDescent="0.2">
      <c r="A106" s="20">
        <v>40511.75</v>
      </c>
      <c r="B106">
        <v>9007.7379999999994</v>
      </c>
      <c r="C106">
        <v>28.304469999999998</v>
      </c>
      <c r="E106" s="6" t="e">
        <f>('VWP Details'!#REF!-Barometric!B106)*'VWP Details'!#REF!+('VWP Details'!#REF!-'VWP Details'!#REF!)*'VWP Details'!#REF!</f>
        <v>#REF!</v>
      </c>
      <c r="F106" s="6" t="e">
        <f t="shared" si="1"/>
        <v>#REF!</v>
      </c>
    </row>
    <row r="107" spans="1:6" x14ac:dyDescent="0.2">
      <c r="A107" s="20">
        <v>40512</v>
      </c>
      <c r="B107">
        <v>9006.5079999999998</v>
      </c>
      <c r="C107">
        <v>19.863009999999999</v>
      </c>
      <c r="E107" s="6" t="e">
        <f>('VWP Details'!#REF!-Barometric!B107)*'VWP Details'!#REF!+('VWP Details'!#REF!-'VWP Details'!#REF!)*'VWP Details'!#REF!</f>
        <v>#REF!</v>
      </c>
      <c r="F107" s="6" t="e">
        <f t="shared" si="1"/>
        <v>#REF!</v>
      </c>
    </row>
    <row r="108" spans="1:6" x14ac:dyDescent="0.2">
      <c r="A108" s="20">
        <v>40512.25</v>
      </c>
      <c r="B108">
        <v>9025.5709999999999</v>
      </c>
      <c r="C108">
        <v>17.256810000000002</v>
      </c>
      <c r="E108" s="6" t="e">
        <f>('VWP Details'!#REF!-Barometric!B108)*'VWP Details'!#REF!+('VWP Details'!#REF!-'VWP Details'!#REF!)*'VWP Details'!#REF!</f>
        <v>#REF!</v>
      </c>
      <c r="F108" s="6" t="e">
        <f t="shared" si="1"/>
        <v>#REF!</v>
      </c>
    </row>
    <row r="109" spans="1:6" x14ac:dyDescent="0.2">
      <c r="A109" s="20">
        <v>40512.5</v>
      </c>
      <c r="B109">
        <v>9013.33</v>
      </c>
      <c r="C109">
        <v>29.380949999999999</v>
      </c>
      <c r="E109" s="6" t="e">
        <f>('VWP Details'!#REF!-Barometric!B109)*'VWP Details'!#REF!+('VWP Details'!#REF!-'VWP Details'!#REF!)*'VWP Details'!#REF!</f>
        <v>#REF!</v>
      </c>
      <c r="F109" s="6" t="e">
        <f t="shared" si="1"/>
        <v>#REF!</v>
      </c>
    </row>
    <row r="110" spans="1:6" x14ac:dyDescent="0.2">
      <c r="A110" s="20">
        <v>40512.75</v>
      </c>
      <c r="B110">
        <v>9012.7139999999999</v>
      </c>
      <c r="C110">
        <v>24.667570000000001</v>
      </c>
      <c r="E110" s="6" t="e">
        <f>('VWP Details'!#REF!-Barometric!B110)*'VWP Details'!#REF!+('VWP Details'!#REF!-'VWP Details'!#REF!)*'VWP Details'!#REF!</f>
        <v>#REF!</v>
      </c>
      <c r="F110" s="6" t="e">
        <f t="shared" si="1"/>
        <v>#REF!</v>
      </c>
    </row>
    <row r="111" spans="1:6" x14ac:dyDescent="0.2">
      <c r="A111" s="20">
        <v>40513</v>
      </c>
      <c r="B111">
        <v>9014.3279999999995</v>
      </c>
      <c r="C111">
        <v>20.10669</v>
      </c>
      <c r="E111" s="6" t="e">
        <f>('VWP Details'!#REF!-Barometric!B111)*'VWP Details'!#REF!+('VWP Details'!#REF!-'VWP Details'!#REF!)*'VWP Details'!#REF!</f>
        <v>#REF!</v>
      </c>
      <c r="F111" s="6" t="e">
        <f t="shared" si="1"/>
        <v>#REF!</v>
      </c>
    </row>
    <row r="112" spans="1:6" x14ac:dyDescent="0.2">
      <c r="A112" s="20">
        <v>40513.25</v>
      </c>
      <c r="B112">
        <v>9014.5210000000006</v>
      </c>
      <c r="C112">
        <v>18.846440000000001</v>
      </c>
      <c r="E112" s="6" t="e">
        <f>('VWP Details'!#REF!-Barometric!B112)*'VWP Details'!#REF!+('VWP Details'!#REF!-'VWP Details'!#REF!)*'VWP Details'!#REF!</f>
        <v>#REF!</v>
      </c>
      <c r="F112" s="6" t="e">
        <f t="shared" si="1"/>
        <v>#REF!</v>
      </c>
    </row>
    <row r="113" spans="1:6" x14ac:dyDescent="0.2">
      <c r="A113" s="20">
        <v>40513.5</v>
      </c>
      <c r="B113">
        <v>9037.0709999999999</v>
      </c>
      <c r="C113">
        <v>27.636140000000001</v>
      </c>
      <c r="E113" s="6" t="e">
        <f>('VWP Details'!#REF!-Barometric!B113)*'VWP Details'!#REF!+('VWP Details'!#REF!-'VWP Details'!#REF!)*'VWP Details'!#REF!</f>
        <v>#REF!</v>
      </c>
      <c r="F113" s="6" t="e">
        <f t="shared" si="1"/>
        <v>#REF!</v>
      </c>
    </row>
    <row r="114" spans="1:6" x14ac:dyDescent="0.2">
      <c r="A114" s="20">
        <v>40513.75</v>
      </c>
      <c r="B114">
        <v>9021.9539999999997</v>
      </c>
      <c r="C114">
        <v>29.200530000000001</v>
      </c>
      <c r="E114" s="6" t="e">
        <f>('VWP Details'!#REF!-Barometric!B114)*'VWP Details'!#REF!+('VWP Details'!#REF!-'VWP Details'!#REF!)*'VWP Details'!#REF!</f>
        <v>#REF!</v>
      </c>
      <c r="F114" s="6" t="e">
        <f t="shared" si="1"/>
        <v>#REF!</v>
      </c>
    </row>
    <row r="115" spans="1:6" x14ac:dyDescent="0.2">
      <c r="A115" s="20">
        <v>40514</v>
      </c>
      <c r="B115">
        <v>9029.84</v>
      </c>
      <c r="C115">
        <v>20.81439</v>
      </c>
      <c r="E115" s="6" t="e">
        <f>('VWP Details'!#REF!-Barometric!B115)*'VWP Details'!#REF!+('VWP Details'!#REF!-'VWP Details'!#REF!)*'VWP Details'!#REF!</f>
        <v>#REF!</v>
      </c>
      <c r="F115" s="6" t="e">
        <f t="shared" si="1"/>
        <v>#REF!</v>
      </c>
    </row>
    <row r="116" spans="1:6" x14ac:dyDescent="0.2">
      <c r="A116" s="20">
        <v>40514.25</v>
      </c>
      <c r="B116">
        <v>8995.0509999999995</v>
      </c>
      <c r="C116">
        <v>19.587769999999999</v>
      </c>
      <c r="E116" s="6" t="e">
        <f>('VWP Details'!#REF!-Barometric!B116)*'VWP Details'!#REF!+('VWP Details'!#REF!-'VWP Details'!#REF!)*'VWP Details'!#REF!</f>
        <v>#REF!</v>
      </c>
      <c r="F116" s="6" t="e">
        <f t="shared" si="1"/>
        <v>#REF!</v>
      </c>
    </row>
    <row r="117" spans="1:6" x14ac:dyDescent="0.2">
      <c r="A117" s="20">
        <v>40514.5</v>
      </c>
      <c r="B117">
        <v>9016.1650000000009</v>
      </c>
      <c r="C117">
        <v>29.59958</v>
      </c>
      <c r="E117" s="6" t="e">
        <f>('VWP Details'!#REF!-Barometric!B117)*'VWP Details'!#REF!+('VWP Details'!#REF!-'VWP Details'!#REF!)*'VWP Details'!#REF!</f>
        <v>#REF!</v>
      </c>
      <c r="F117" s="6" t="e">
        <f t="shared" si="1"/>
        <v>#REF!</v>
      </c>
    </row>
    <row r="118" spans="1:6" x14ac:dyDescent="0.2">
      <c r="A118" s="20">
        <v>40514.75</v>
      </c>
      <c r="B118">
        <v>9002.0810000000001</v>
      </c>
      <c r="C118">
        <v>27.88589</v>
      </c>
      <c r="E118" s="6" t="e">
        <f>('VWP Details'!#REF!-Barometric!B118)*'VWP Details'!#REF!+('VWP Details'!#REF!-'VWP Details'!#REF!)*'VWP Details'!#REF!</f>
        <v>#REF!</v>
      </c>
      <c r="F118" s="6" t="e">
        <f t="shared" si="1"/>
        <v>#REF!</v>
      </c>
    </row>
    <row r="119" spans="1:6" x14ac:dyDescent="0.2">
      <c r="A119" s="20">
        <v>40515</v>
      </c>
      <c r="B119">
        <v>8994.7729999999992</v>
      </c>
      <c r="C119">
        <v>21.999210000000001</v>
      </c>
      <c r="E119" s="6" t="e">
        <f>('VWP Details'!#REF!-Barometric!B119)*'VWP Details'!#REF!+('VWP Details'!#REF!-'VWP Details'!#REF!)*'VWP Details'!#REF!</f>
        <v>#REF!</v>
      </c>
      <c r="F119" s="6" t="e">
        <f t="shared" si="1"/>
        <v>#REF!</v>
      </c>
    </row>
    <row r="120" spans="1:6" x14ac:dyDescent="0.2">
      <c r="A120" s="20">
        <v>40515.25</v>
      </c>
      <c r="B120">
        <v>9023.027</v>
      </c>
      <c r="C120">
        <v>20.229189999999999</v>
      </c>
      <c r="E120" s="6" t="e">
        <f>('VWP Details'!#REF!-Barometric!B120)*'VWP Details'!#REF!+('VWP Details'!#REF!-'VWP Details'!#REF!)*'VWP Details'!#REF!</f>
        <v>#REF!</v>
      </c>
      <c r="F120" s="6" t="e">
        <f t="shared" si="1"/>
        <v>#REF!</v>
      </c>
    </row>
    <row r="121" spans="1:6" x14ac:dyDescent="0.2">
      <c r="A121" s="20">
        <v>40515.5</v>
      </c>
      <c r="B121">
        <v>9033.9779999999992</v>
      </c>
      <c r="C121">
        <v>26.024380000000001</v>
      </c>
      <c r="E121" s="6" t="e">
        <f>('VWP Details'!#REF!-Barometric!B121)*'VWP Details'!#REF!+('VWP Details'!#REF!-'VWP Details'!#REF!)*'VWP Details'!#REF!</f>
        <v>#REF!</v>
      </c>
      <c r="F121" s="6" t="e">
        <f t="shared" si="1"/>
        <v>#REF!</v>
      </c>
    </row>
    <row r="122" spans="1:6" x14ac:dyDescent="0.2">
      <c r="A122" s="20">
        <v>40515.75</v>
      </c>
      <c r="B122">
        <v>9010.893</v>
      </c>
      <c r="C122">
        <v>28.25168</v>
      </c>
      <c r="E122" s="6" t="e">
        <f>('VWP Details'!#REF!-Barometric!B122)*'VWP Details'!#REF!+('VWP Details'!#REF!-'VWP Details'!#REF!)*'VWP Details'!#REF!</f>
        <v>#REF!</v>
      </c>
      <c r="F122" s="6" t="e">
        <f t="shared" si="1"/>
        <v>#REF!</v>
      </c>
    </row>
    <row r="123" spans="1:6" x14ac:dyDescent="0.2">
      <c r="A123" s="20">
        <v>40516</v>
      </c>
      <c r="B123">
        <v>8993.982</v>
      </c>
      <c r="C123">
        <v>20.906829999999999</v>
      </c>
      <c r="E123" s="6" t="e">
        <f>('VWP Details'!#REF!-Barometric!B123)*'VWP Details'!#REF!+('VWP Details'!#REF!-'VWP Details'!#REF!)*'VWP Details'!#REF!</f>
        <v>#REF!</v>
      </c>
      <c r="F123" s="6" t="e">
        <f t="shared" si="1"/>
        <v>#REF!</v>
      </c>
    </row>
    <row r="124" spans="1:6" x14ac:dyDescent="0.2">
      <c r="A124" s="20">
        <v>40516.25</v>
      </c>
      <c r="B124">
        <v>8994.8310000000001</v>
      </c>
      <c r="C124">
        <v>19.893370000000001</v>
      </c>
      <c r="E124" s="6" t="e">
        <f>('VWP Details'!#REF!-Barometric!B124)*'VWP Details'!#REF!+('VWP Details'!#REF!-'VWP Details'!#REF!)*'VWP Details'!#REF!</f>
        <v>#REF!</v>
      </c>
      <c r="F124" s="6" t="e">
        <f t="shared" si="1"/>
        <v>#REF!</v>
      </c>
    </row>
    <row r="125" spans="1:6" x14ac:dyDescent="0.2">
      <c r="A125" s="20">
        <v>40516.5</v>
      </c>
      <c r="B125">
        <v>9038.134</v>
      </c>
      <c r="C125">
        <v>30.748439999999999</v>
      </c>
      <c r="E125" s="6" t="e">
        <f>('VWP Details'!#REF!-Barometric!B125)*'VWP Details'!#REF!+('VWP Details'!#REF!-'VWP Details'!#REF!)*'VWP Details'!#REF!</f>
        <v>#REF!</v>
      </c>
      <c r="F125" s="6" t="e">
        <f t="shared" si="1"/>
        <v>#REF!</v>
      </c>
    </row>
    <row r="126" spans="1:6" x14ac:dyDescent="0.2">
      <c r="A126" s="20">
        <v>40516.75</v>
      </c>
      <c r="B126">
        <v>9024.4699999999993</v>
      </c>
      <c r="C126">
        <v>32.631929999999997</v>
      </c>
      <c r="E126" s="6" t="e">
        <f>('VWP Details'!#REF!-Barometric!B126)*'VWP Details'!#REF!+('VWP Details'!#REF!-'VWP Details'!#REF!)*'VWP Details'!#REF!</f>
        <v>#REF!</v>
      </c>
      <c r="F126" s="6" t="e">
        <f t="shared" si="1"/>
        <v>#REF!</v>
      </c>
    </row>
    <row r="127" spans="1:6" x14ac:dyDescent="0.2">
      <c r="A127" s="20">
        <v>40517</v>
      </c>
      <c r="B127">
        <v>9015.43</v>
      </c>
      <c r="C127">
        <v>19.956700000000001</v>
      </c>
      <c r="E127" s="6" t="e">
        <f>('VWP Details'!#REF!-Barometric!B127)*'VWP Details'!#REF!+('VWP Details'!#REF!-'VWP Details'!#REF!)*'VWP Details'!#REF!</f>
        <v>#REF!</v>
      </c>
      <c r="F127" s="6" t="e">
        <f t="shared" si="1"/>
        <v>#REF!</v>
      </c>
    </row>
    <row r="128" spans="1:6" x14ac:dyDescent="0.2">
      <c r="A128" s="20">
        <v>40517.25</v>
      </c>
      <c r="B128">
        <v>9002.4169999999995</v>
      </c>
      <c r="C128">
        <v>17.629850000000001</v>
      </c>
      <c r="E128" s="6" t="e">
        <f>('VWP Details'!#REF!-Barometric!B128)*'VWP Details'!#REF!+('VWP Details'!#REF!-'VWP Details'!#REF!)*'VWP Details'!#REF!</f>
        <v>#REF!</v>
      </c>
      <c r="F128" s="6" t="e">
        <f t="shared" si="1"/>
        <v>#REF!</v>
      </c>
    </row>
    <row r="129" spans="1:6" x14ac:dyDescent="0.2">
      <c r="A129" s="20">
        <v>40517.5</v>
      </c>
      <c r="B129">
        <v>8997.5249999999996</v>
      </c>
      <c r="C129">
        <v>33.816249999999997</v>
      </c>
      <c r="E129" s="6" t="e">
        <f>('VWP Details'!#REF!-Barometric!B129)*'VWP Details'!#REF!+('VWP Details'!#REF!-'VWP Details'!#REF!)*'VWP Details'!#REF!</f>
        <v>#REF!</v>
      </c>
      <c r="F129" s="6" t="e">
        <f t="shared" si="1"/>
        <v>#REF!</v>
      </c>
    </row>
    <row r="130" spans="1:6" x14ac:dyDescent="0.2">
      <c r="A130" s="20">
        <v>40517.75</v>
      </c>
      <c r="B130">
        <v>9004.0889999999999</v>
      </c>
      <c r="C130">
        <v>31.17972</v>
      </c>
      <c r="E130" s="6" t="e">
        <f>('VWP Details'!#REF!-Barometric!B130)*'VWP Details'!#REF!+('VWP Details'!#REF!-'VWP Details'!#REF!)*'VWP Details'!#REF!</f>
        <v>#REF!</v>
      </c>
      <c r="F130" s="6" t="e">
        <f t="shared" si="1"/>
        <v>#REF!</v>
      </c>
    </row>
    <row r="131" spans="1:6" x14ac:dyDescent="0.2">
      <c r="A131" s="20">
        <v>40518</v>
      </c>
      <c r="B131">
        <v>8996.2360000000008</v>
      </c>
      <c r="C131">
        <v>21.973569999999999</v>
      </c>
      <c r="E131" s="6" t="e">
        <f>('VWP Details'!#REF!-Barometric!B131)*'VWP Details'!#REF!+('VWP Details'!#REF!-'VWP Details'!#REF!)*'VWP Details'!#REF!</f>
        <v>#REF!</v>
      </c>
      <c r="F131" s="6" t="e">
        <f t="shared" ref="F131:F194" si="2">E131*0.1021551</f>
        <v>#REF!</v>
      </c>
    </row>
    <row r="132" spans="1:6" x14ac:dyDescent="0.2">
      <c r="A132" s="20">
        <v>40518.25</v>
      </c>
      <c r="B132">
        <v>9009.0609999999997</v>
      </c>
      <c r="C132">
        <v>21.31183</v>
      </c>
      <c r="E132" s="6" t="e">
        <f>('VWP Details'!#REF!-Barometric!B132)*'VWP Details'!#REF!+('VWP Details'!#REF!-'VWP Details'!#REF!)*'VWP Details'!#REF!</f>
        <v>#REF!</v>
      </c>
      <c r="F132" s="6" t="e">
        <f t="shared" si="2"/>
        <v>#REF!</v>
      </c>
    </row>
    <row r="133" spans="1:6" x14ac:dyDescent="0.2">
      <c r="A133" s="20">
        <v>40518.5</v>
      </c>
      <c r="B133">
        <v>9024.0280000000002</v>
      </c>
      <c r="C133">
        <v>35.988619999999997</v>
      </c>
      <c r="E133" s="6" t="e">
        <f>('VWP Details'!#REF!-Barometric!B133)*'VWP Details'!#REF!+('VWP Details'!#REF!-'VWP Details'!#REF!)*'VWP Details'!#REF!</f>
        <v>#REF!</v>
      </c>
      <c r="F133" s="6" t="e">
        <f t="shared" si="2"/>
        <v>#REF!</v>
      </c>
    </row>
    <row r="134" spans="1:6" x14ac:dyDescent="0.2">
      <c r="A134" s="20">
        <v>40518.75</v>
      </c>
      <c r="B134">
        <v>9012.0669999999991</v>
      </c>
      <c r="C134">
        <v>35.807220000000001</v>
      </c>
      <c r="E134" s="6" t="e">
        <f>('VWP Details'!#REF!-Barometric!B134)*'VWP Details'!#REF!+('VWP Details'!#REF!-'VWP Details'!#REF!)*'VWP Details'!#REF!</f>
        <v>#REF!</v>
      </c>
      <c r="F134" s="6" t="e">
        <f t="shared" si="2"/>
        <v>#REF!</v>
      </c>
    </row>
    <row r="135" spans="1:6" x14ac:dyDescent="0.2">
      <c r="A135" s="20">
        <v>40519</v>
      </c>
      <c r="B135">
        <v>9022.1299999999992</v>
      </c>
      <c r="C135">
        <v>25.208770000000001</v>
      </c>
      <c r="E135" s="6" t="e">
        <f>('VWP Details'!#REF!-Barometric!B135)*'VWP Details'!#REF!+('VWP Details'!#REF!-'VWP Details'!#REF!)*'VWP Details'!#REF!</f>
        <v>#REF!</v>
      </c>
      <c r="F135" s="6" t="e">
        <f t="shared" si="2"/>
        <v>#REF!</v>
      </c>
    </row>
    <row r="136" spans="1:6" x14ac:dyDescent="0.2">
      <c r="A136" s="20">
        <v>40519.25</v>
      </c>
      <c r="B136">
        <v>9031.8860000000004</v>
      </c>
      <c r="C136">
        <v>20.916899999999998</v>
      </c>
      <c r="E136" s="6" t="e">
        <f>('VWP Details'!#REF!-Barometric!B136)*'VWP Details'!#REF!+('VWP Details'!#REF!-'VWP Details'!#REF!)*'VWP Details'!#REF!</f>
        <v>#REF!</v>
      </c>
      <c r="F136" s="6" t="e">
        <f t="shared" si="2"/>
        <v>#REF!</v>
      </c>
    </row>
    <row r="137" spans="1:6" x14ac:dyDescent="0.2">
      <c r="A137" s="20">
        <v>40519.5</v>
      </c>
      <c r="B137">
        <v>9028.6470000000008</v>
      </c>
      <c r="C137">
        <v>32.693939999999998</v>
      </c>
      <c r="E137" s="6" t="e">
        <f>('VWP Details'!#REF!-Barometric!B137)*'VWP Details'!#REF!+('VWP Details'!#REF!-'VWP Details'!#REF!)*'VWP Details'!#REF!</f>
        <v>#REF!</v>
      </c>
      <c r="F137" s="6" t="e">
        <f t="shared" si="2"/>
        <v>#REF!</v>
      </c>
    </row>
    <row r="138" spans="1:6" x14ac:dyDescent="0.2">
      <c r="A138" s="20">
        <v>40519.75</v>
      </c>
      <c r="B138">
        <v>9004.3960000000006</v>
      </c>
      <c r="C138">
        <v>33.953830000000004</v>
      </c>
      <c r="E138" s="6" t="e">
        <f>('VWP Details'!#REF!-Barometric!B138)*'VWP Details'!#REF!+('VWP Details'!#REF!-'VWP Details'!#REF!)*'VWP Details'!#REF!</f>
        <v>#REF!</v>
      </c>
      <c r="F138" s="6" t="e">
        <f t="shared" si="2"/>
        <v>#REF!</v>
      </c>
    </row>
    <row r="139" spans="1:6" x14ac:dyDescent="0.2">
      <c r="A139" s="20">
        <v>40520</v>
      </c>
      <c r="B139">
        <v>9031.7990000000009</v>
      </c>
      <c r="C139">
        <v>23.765350000000002</v>
      </c>
      <c r="E139" s="6" t="e">
        <f>('VWP Details'!#REF!-Barometric!B139)*'VWP Details'!#REF!+('VWP Details'!#REF!-'VWP Details'!#REF!)*'VWP Details'!#REF!</f>
        <v>#REF!</v>
      </c>
      <c r="F139" s="6" t="e">
        <f t="shared" si="2"/>
        <v>#REF!</v>
      </c>
    </row>
    <row r="140" spans="1:6" x14ac:dyDescent="0.2">
      <c r="A140" s="20">
        <v>40520.25</v>
      </c>
      <c r="B140">
        <v>9030.65</v>
      </c>
      <c r="C140">
        <v>23.534700000000001</v>
      </c>
      <c r="E140" s="6" t="e">
        <f>('VWP Details'!#REF!-Barometric!B140)*'VWP Details'!#REF!+('VWP Details'!#REF!-'VWP Details'!#REF!)*'VWP Details'!#REF!</f>
        <v>#REF!</v>
      </c>
      <c r="F140" s="6" t="e">
        <f t="shared" si="2"/>
        <v>#REF!</v>
      </c>
    </row>
    <row r="141" spans="1:6" x14ac:dyDescent="0.2">
      <c r="A141" s="20">
        <v>40520.5</v>
      </c>
      <c r="B141">
        <v>8993.2950000000001</v>
      </c>
      <c r="C141">
        <v>29.687470000000001</v>
      </c>
      <c r="E141" s="6" t="e">
        <f>('VWP Details'!#REF!-Barometric!B141)*'VWP Details'!#REF!+('VWP Details'!#REF!-'VWP Details'!#REF!)*'VWP Details'!#REF!</f>
        <v>#REF!</v>
      </c>
      <c r="F141" s="6" t="e">
        <f t="shared" si="2"/>
        <v>#REF!</v>
      </c>
    </row>
    <row r="142" spans="1:6" x14ac:dyDescent="0.2">
      <c r="A142" s="20">
        <v>40520.75</v>
      </c>
      <c r="B142">
        <v>8994.6119999999992</v>
      </c>
      <c r="C142">
        <v>29.993929999999999</v>
      </c>
      <c r="E142" s="6" t="e">
        <f>('VWP Details'!#REF!-Barometric!B142)*'VWP Details'!#REF!+('VWP Details'!#REF!-'VWP Details'!#REF!)*'VWP Details'!#REF!</f>
        <v>#REF!</v>
      </c>
      <c r="F142" s="6" t="e">
        <f t="shared" si="2"/>
        <v>#REF!</v>
      </c>
    </row>
    <row r="143" spans="1:6" x14ac:dyDescent="0.2">
      <c r="A143" s="20">
        <v>40521</v>
      </c>
      <c r="B143">
        <v>9016.2530000000006</v>
      </c>
      <c r="C143">
        <v>22.960819999999998</v>
      </c>
      <c r="E143" s="6" t="e">
        <f>('VWP Details'!#REF!-Barometric!B143)*'VWP Details'!#REF!+('VWP Details'!#REF!-'VWP Details'!#REF!)*'VWP Details'!#REF!</f>
        <v>#REF!</v>
      </c>
      <c r="F143" s="6" t="e">
        <f t="shared" si="2"/>
        <v>#REF!</v>
      </c>
    </row>
    <row r="144" spans="1:6" x14ac:dyDescent="0.2">
      <c r="A144" s="20">
        <v>40521.25</v>
      </c>
      <c r="B144">
        <v>9009.3829999999998</v>
      </c>
      <c r="C144">
        <v>21.757480000000001</v>
      </c>
      <c r="E144" s="6" t="e">
        <f>('VWP Details'!#REF!-Barometric!B144)*'VWP Details'!#REF!+('VWP Details'!#REF!-'VWP Details'!#REF!)*'VWP Details'!#REF!</f>
        <v>#REF!</v>
      </c>
      <c r="F144" s="6" t="e">
        <f t="shared" si="2"/>
        <v>#REF!</v>
      </c>
    </row>
    <row r="145" spans="1:6" x14ac:dyDescent="0.2">
      <c r="A145" s="20">
        <v>40521.5</v>
      </c>
      <c r="B145">
        <v>8993.3829999999998</v>
      </c>
      <c r="C145">
        <v>32.219569999999997</v>
      </c>
      <c r="E145" s="6" t="e">
        <f>('VWP Details'!#REF!-Barometric!B145)*'VWP Details'!#REF!+('VWP Details'!#REF!-'VWP Details'!#REF!)*'VWP Details'!#REF!</f>
        <v>#REF!</v>
      </c>
      <c r="F145" s="6" t="e">
        <f t="shared" si="2"/>
        <v>#REF!</v>
      </c>
    </row>
    <row r="146" spans="1:6" x14ac:dyDescent="0.2">
      <c r="A146" s="20">
        <v>40521.75</v>
      </c>
      <c r="B146">
        <v>9029.9290000000001</v>
      </c>
      <c r="C146">
        <v>32.542819999999999</v>
      </c>
      <c r="E146" s="6" t="e">
        <f>('VWP Details'!#REF!-Barometric!B146)*'VWP Details'!#REF!+('VWP Details'!#REF!-'VWP Details'!#REF!)*'VWP Details'!#REF!</f>
        <v>#REF!</v>
      </c>
      <c r="F146" s="6" t="e">
        <f t="shared" si="2"/>
        <v>#REF!</v>
      </c>
    </row>
    <row r="147" spans="1:6" x14ac:dyDescent="0.2">
      <c r="A147" s="20">
        <v>40522</v>
      </c>
      <c r="B147">
        <v>9014.2109999999993</v>
      </c>
      <c r="C147">
        <v>24.05716</v>
      </c>
      <c r="E147" s="6" t="e">
        <f>('VWP Details'!#REF!-Barometric!B147)*'VWP Details'!#REF!+('VWP Details'!#REF!-'VWP Details'!#REF!)*'VWP Details'!#REF!</f>
        <v>#REF!</v>
      </c>
      <c r="F147" s="6" t="e">
        <f t="shared" si="2"/>
        <v>#REF!</v>
      </c>
    </row>
    <row r="148" spans="1:6" x14ac:dyDescent="0.2">
      <c r="A148" s="20">
        <v>40522.25</v>
      </c>
      <c r="B148">
        <v>9007.6209999999992</v>
      </c>
      <c r="C148">
        <v>21.850339999999999</v>
      </c>
      <c r="E148" s="6" t="e">
        <f>('VWP Details'!#REF!-Barometric!B148)*'VWP Details'!#REF!+('VWP Details'!#REF!-'VWP Details'!#REF!)*'VWP Details'!#REF!</f>
        <v>#REF!</v>
      </c>
      <c r="F148" s="6" t="e">
        <f t="shared" si="2"/>
        <v>#REF!</v>
      </c>
    </row>
    <row r="149" spans="1:6" x14ac:dyDescent="0.2">
      <c r="A149" s="20">
        <v>40522.5</v>
      </c>
      <c r="B149">
        <v>9021.0720000000001</v>
      </c>
      <c r="C149">
        <v>31.677399999999999</v>
      </c>
      <c r="E149" s="6" t="e">
        <f>('VWP Details'!#REF!-Barometric!B149)*'VWP Details'!#REF!+('VWP Details'!#REF!-'VWP Details'!#REF!)*'VWP Details'!#REF!</f>
        <v>#REF!</v>
      </c>
      <c r="F149" s="6" t="e">
        <f t="shared" si="2"/>
        <v>#REF!</v>
      </c>
    </row>
    <row r="150" spans="1:6" x14ac:dyDescent="0.2">
      <c r="A150" s="20">
        <v>40522.75</v>
      </c>
      <c r="B150">
        <v>9030.7520000000004</v>
      </c>
      <c r="C150">
        <v>32.937959999999997</v>
      </c>
      <c r="E150" s="6" t="e">
        <f>('VWP Details'!#REF!-Barometric!B150)*'VWP Details'!#REF!+('VWP Details'!#REF!-'VWP Details'!#REF!)*'VWP Details'!#REF!</f>
        <v>#REF!</v>
      </c>
      <c r="F150" s="6" t="e">
        <f t="shared" si="2"/>
        <v>#REF!</v>
      </c>
    </row>
    <row r="151" spans="1:6" x14ac:dyDescent="0.2">
      <c r="A151" s="20">
        <v>40523</v>
      </c>
      <c r="B151">
        <v>9031.6200000000008</v>
      </c>
      <c r="C151">
        <v>23.635590000000001</v>
      </c>
      <c r="E151" s="6" t="e">
        <f>('VWP Details'!#REF!-Barometric!B151)*'VWP Details'!#REF!+('VWP Details'!#REF!-'VWP Details'!#REF!)*'VWP Details'!#REF!</f>
        <v>#REF!</v>
      </c>
      <c r="F151" s="6" t="e">
        <f t="shared" si="2"/>
        <v>#REF!</v>
      </c>
    </row>
    <row r="152" spans="1:6" x14ac:dyDescent="0.2">
      <c r="A152" s="20">
        <v>40523.25</v>
      </c>
      <c r="B152">
        <v>9033.58</v>
      </c>
      <c r="C152">
        <v>23.601289999999999</v>
      </c>
      <c r="E152" s="6" t="e">
        <f>('VWP Details'!#REF!-Barometric!B152)*'VWP Details'!#REF!+('VWP Details'!#REF!-'VWP Details'!#REF!)*'VWP Details'!#REF!</f>
        <v>#REF!</v>
      </c>
      <c r="F152" s="6" t="e">
        <f t="shared" si="2"/>
        <v>#REF!</v>
      </c>
    </row>
    <row r="153" spans="1:6" x14ac:dyDescent="0.2">
      <c r="A153" s="20">
        <v>40523.5</v>
      </c>
      <c r="B153">
        <v>9032.3880000000008</v>
      </c>
      <c r="C153">
        <v>28.417390000000001</v>
      </c>
      <c r="E153" s="6" t="e">
        <f>('VWP Details'!#REF!-Barometric!B153)*'VWP Details'!#REF!+('VWP Details'!#REF!-'VWP Details'!#REF!)*'VWP Details'!#REF!</f>
        <v>#REF!</v>
      </c>
      <c r="F153" s="6" t="e">
        <f t="shared" si="2"/>
        <v>#REF!</v>
      </c>
    </row>
    <row r="154" spans="1:6" x14ac:dyDescent="0.2">
      <c r="A154" s="20">
        <v>40523.75</v>
      </c>
      <c r="B154">
        <v>9005.6720000000005</v>
      </c>
      <c r="C154">
        <v>22.8642</v>
      </c>
      <c r="E154" s="6" t="e">
        <f>('VWP Details'!#REF!-Barometric!B154)*'VWP Details'!#REF!+('VWP Details'!#REF!-'VWP Details'!#REF!)*'VWP Details'!#REF!</f>
        <v>#REF!</v>
      </c>
      <c r="F154" s="6" t="e">
        <f t="shared" si="2"/>
        <v>#REF!</v>
      </c>
    </row>
    <row r="155" spans="1:6" x14ac:dyDescent="0.2">
      <c r="A155" s="20">
        <v>40524</v>
      </c>
      <c r="B155">
        <v>9011.9660000000003</v>
      </c>
      <c r="C155">
        <v>22.448329999999999</v>
      </c>
      <c r="E155" s="6" t="e">
        <f>('VWP Details'!#REF!-Barometric!B155)*'VWP Details'!#REF!+('VWP Details'!#REF!-'VWP Details'!#REF!)*'VWP Details'!#REF!</f>
        <v>#REF!</v>
      </c>
      <c r="F155" s="6" t="e">
        <f t="shared" si="2"/>
        <v>#REF!</v>
      </c>
    </row>
    <row r="156" spans="1:6" x14ac:dyDescent="0.2">
      <c r="A156" s="20">
        <v>40524.25</v>
      </c>
      <c r="B156">
        <v>9012.9920000000002</v>
      </c>
      <c r="C156">
        <v>21.598269999999999</v>
      </c>
      <c r="E156" s="6" t="e">
        <f>('VWP Details'!#REF!-Barometric!B156)*'VWP Details'!#REF!+('VWP Details'!#REF!-'VWP Details'!#REF!)*'VWP Details'!#REF!</f>
        <v>#REF!</v>
      </c>
      <c r="F156" s="6" t="e">
        <f t="shared" si="2"/>
        <v>#REF!</v>
      </c>
    </row>
    <row r="157" spans="1:6" x14ac:dyDescent="0.2">
      <c r="A157" s="20">
        <v>40524.5</v>
      </c>
      <c r="B157">
        <v>9008.5319999999992</v>
      </c>
      <c r="C157">
        <v>31.791840000000001</v>
      </c>
      <c r="E157" s="6" t="e">
        <f>('VWP Details'!#REF!-Barometric!B157)*'VWP Details'!#REF!+('VWP Details'!#REF!-'VWP Details'!#REF!)*'VWP Details'!#REF!</f>
        <v>#REF!</v>
      </c>
      <c r="F157" s="6" t="e">
        <f t="shared" si="2"/>
        <v>#REF!</v>
      </c>
    </row>
    <row r="158" spans="1:6" x14ac:dyDescent="0.2">
      <c r="A158" s="20">
        <v>40524.75</v>
      </c>
      <c r="B158">
        <v>9027.8529999999992</v>
      </c>
      <c r="C158">
        <v>32.501980000000003</v>
      </c>
      <c r="E158" s="6" t="e">
        <f>('VWP Details'!#REF!-Barometric!B158)*'VWP Details'!#REF!+('VWP Details'!#REF!-'VWP Details'!#REF!)*'VWP Details'!#REF!</f>
        <v>#REF!</v>
      </c>
      <c r="F158" s="6" t="e">
        <f t="shared" si="2"/>
        <v>#REF!</v>
      </c>
    </row>
    <row r="159" spans="1:6" x14ac:dyDescent="0.2">
      <c r="A159" s="20">
        <v>40525</v>
      </c>
      <c r="B159">
        <v>8996.91</v>
      </c>
      <c r="C159">
        <v>21.22739</v>
      </c>
      <c r="E159" s="6" t="e">
        <f>('VWP Details'!#REF!-Barometric!B159)*'VWP Details'!#REF!+('VWP Details'!#REF!-'VWP Details'!#REF!)*'VWP Details'!#REF!</f>
        <v>#REF!</v>
      </c>
      <c r="F159" s="6" t="e">
        <f t="shared" si="2"/>
        <v>#REF!</v>
      </c>
    </row>
    <row r="160" spans="1:6" x14ac:dyDescent="0.2">
      <c r="A160" s="20">
        <v>40525.25</v>
      </c>
      <c r="B160">
        <v>9003.6489999999994</v>
      </c>
      <c r="C160">
        <v>19.444980000000001</v>
      </c>
      <c r="E160" s="6" t="e">
        <f>('VWP Details'!#REF!-Barometric!B160)*'VWP Details'!#REF!+('VWP Details'!#REF!-'VWP Details'!#REF!)*'VWP Details'!#REF!</f>
        <v>#REF!</v>
      </c>
      <c r="F160" s="6" t="e">
        <f t="shared" si="2"/>
        <v>#REF!</v>
      </c>
    </row>
    <row r="161" spans="1:6" x14ac:dyDescent="0.2">
      <c r="A161" s="20">
        <v>40525.5</v>
      </c>
      <c r="B161">
        <v>9024.777</v>
      </c>
      <c r="C161">
        <v>32.930210000000002</v>
      </c>
      <c r="E161" s="6" t="e">
        <f>('VWP Details'!#REF!-Barometric!B161)*'VWP Details'!#REF!+('VWP Details'!#REF!-'VWP Details'!#REF!)*'VWP Details'!#REF!</f>
        <v>#REF!</v>
      </c>
      <c r="F161" s="6" t="e">
        <f t="shared" si="2"/>
        <v>#REF!</v>
      </c>
    </row>
    <row r="162" spans="1:6" x14ac:dyDescent="0.2">
      <c r="A162" s="20">
        <v>40525.75</v>
      </c>
      <c r="B162">
        <v>9034.8919999999998</v>
      </c>
      <c r="C162">
        <v>34.548920000000003</v>
      </c>
      <c r="E162" s="6" t="e">
        <f>('VWP Details'!#REF!-Barometric!B162)*'VWP Details'!#REF!+('VWP Details'!#REF!-'VWP Details'!#REF!)*'VWP Details'!#REF!</f>
        <v>#REF!</v>
      </c>
      <c r="F162" s="6" t="e">
        <f t="shared" si="2"/>
        <v>#REF!</v>
      </c>
    </row>
    <row r="163" spans="1:6" x14ac:dyDescent="0.2">
      <c r="A163" s="20">
        <v>40526</v>
      </c>
      <c r="B163">
        <v>9030.6790000000001</v>
      </c>
      <c r="C163">
        <v>22.897369999999999</v>
      </c>
      <c r="E163" s="6" t="e">
        <f>('VWP Details'!#REF!-Barometric!B163)*'VWP Details'!#REF!+('VWP Details'!#REF!-'VWP Details'!#REF!)*'VWP Details'!#REF!</f>
        <v>#REF!</v>
      </c>
      <c r="F163" s="6" t="e">
        <f t="shared" si="2"/>
        <v>#REF!</v>
      </c>
    </row>
    <row r="164" spans="1:6" x14ac:dyDescent="0.2">
      <c r="A164" s="20">
        <v>40526.25</v>
      </c>
      <c r="B164">
        <v>9003.4740000000002</v>
      </c>
      <c r="C164">
        <v>20.17746</v>
      </c>
      <c r="E164" s="6" t="e">
        <f>('VWP Details'!#REF!-Barometric!B164)*'VWP Details'!#REF!+('VWP Details'!#REF!-'VWP Details'!#REF!)*'VWP Details'!#REF!</f>
        <v>#REF!</v>
      </c>
      <c r="F164" s="6" t="e">
        <f t="shared" si="2"/>
        <v>#REF!</v>
      </c>
    </row>
    <row r="165" spans="1:6" x14ac:dyDescent="0.2">
      <c r="A165" s="20">
        <v>40526.5</v>
      </c>
      <c r="B165">
        <v>8999.0190000000002</v>
      </c>
      <c r="C165">
        <v>32.811799999999998</v>
      </c>
      <c r="E165" s="6" t="e">
        <f>('VWP Details'!#REF!-Barometric!B165)*'VWP Details'!#REF!+('VWP Details'!#REF!-'VWP Details'!#REF!)*'VWP Details'!#REF!</f>
        <v>#REF!</v>
      </c>
      <c r="F165" s="6" t="e">
        <f t="shared" si="2"/>
        <v>#REF!</v>
      </c>
    </row>
    <row r="166" spans="1:6" x14ac:dyDescent="0.2">
      <c r="A166" s="20">
        <v>40526.75</v>
      </c>
      <c r="B166">
        <v>8998.652</v>
      </c>
      <c r="C166">
        <v>33.788060000000002</v>
      </c>
      <c r="E166" s="6" t="e">
        <f>('VWP Details'!#REF!-Barometric!B166)*'VWP Details'!#REF!+('VWP Details'!#REF!-'VWP Details'!#REF!)*'VWP Details'!#REF!</f>
        <v>#REF!</v>
      </c>
      <c r="F166" s="6" t="e">
        <f t="shared" si="2"/>
        <v>#REF!</v>
      </c>
    </row>
    <row r="167" spans="1:6" x14ac:dyDescent="0.2">
      <c r="A167" s="20">
        <v>40527</v>
      </c>
      <c r="B167">
        <v>9029.6479999999992</v>
      </c>
      <c r="C167">
        <v>23.474640000000001</v>
      </c>
      <c r="E167" s="6" t="e">
        <f>('VWP Details'!#REF!-Barometric!B167)*'VWP Details'!#REF!+('VWP Details'!#REF!-'VWP Details'!#REF!)*'VWP Details'!#REF!</f>
        <v>#REF!</v>
      </c>
      <c r="F167" s="6" t="e">
        <f t="shared" si="2"/>
        <v>#REF!</v>
      </c>
    </row>
    <row r="168" spans="1:6" x14ac:dyDescent="0.2">
      <c r="A168" s="20">
        <v>40527.25</v>
      </c>
      <c r="B168">
        <v>9029.634</v>
      </c>
      <c r="C168">
        <v>21.507809999999999</v>
      </c>
      <c r="E168" s="6" t="e">
        <f>('VWP Details'!#REF!-Barometric!B168)*'VWP Details'!#REF!+('VWP Details'!#REF!-'VWP Details'!#REF!)*'VWP Details'!#REF!</f>
        <v>#REF!</v>
      </c>
      <c r="F168" s="6" t="e">
        <f t="shared" si="2"/>
        <v>#REF!</v>
      </c>
    </row>
    <row r="169" spans="1:6" x14ac:dyDescent="0.2">
      <c r="A169" s="20">
        <v>40527.5</v>
      </c>
      <c r="B169">
        <v>9019.3809999999994</v>
      </c>
      <c r="C169">
        <v>33.334009999999999</v>
      </c>
      <c r="E169" s="6" t="e">
        <f>('VWP Details'!#REF!-Barometric!B169)*'VWP Details'!#REF!+('VWP Details'!#REF!-'VWP Details'!#REF!)*'VWP Details'!#REF!</f>
        <v>#REF!</v>
      </c>
      <c r="F169" s="6" t="e">
        <f t="shared" si="2"/>
        <v>#REF!</v>
      </c>
    </row>
    <row r="170" spans="1:6" x14ac:dyDescent="0.2">
      <c r="A170" s="20">
        <v>40527.75</v>
      </c>
      <c r="B170">
        <v>9032.6219999999994</v>
      </c>
      <c r="C170">
        <v>31.72916</v>
      </c>
      <c r="E170" s="6" t="e">
        <f>('VWP Details'!#REF!-Barometric!B170)*'VWP Details'!#REF!+('VWP Details'!#REF!-'VWP Details'!#REF!)*'VWP Details'!#REF!</f>
        <v>#REF!</v>
      </c>
      <c r="F170" s="6" t="e">
        <f t="shared" si="2"/>
        <v>#REF!</v>
      </c>
    </row>
    <row r="171" spans="1:6" x14ac:dyDescent="0.2">
      <c r="A171" s="20">
        <v>40528</v>
      </c>
      <c r="B171">
        <v>9023.0859999999993</v>
      </c>
      <c r="C171">
        <v>25.142430000000001</v>
      </c>
      <c r="E171" s="6" t="e">
        <f>('VWP Details'!#REF!-Barometric!B171)*'VWP Details'!#REF!+('VWP Details'!#REF!-'VWP Details'!#REF!)*'VWP Details'!#REF!</f>
        <v>#REF!</v>
      </c>
      <c r="F171" s="6" t="e">
        <f t="shared" si="2"/>
        <v>#REF!</v>
      </c>
    </row>
    <row r="172" spans="1:6" x14ac:dyDescent="0.2">
      <c r="A172" s="20">
        <v>40528.25</v>
      </c>
      <c r="B172">
        <v>9030.6360000000004</v>
      </c>
      <c r="C172">
        <v>23.21725</v>
      </c>
      <c r="E172" s="6" t="e">
        <f>('VWP Details'!#REF!-Barometric!B172)*'VWP Details'!#REF!+('VWP Details'!#REF!-'VWP Details'!#REF!)*'VWP Details'!#REF!</f>
        <v>#REF!</v>
      </c>
      <c r="F172" s="6" t="e">
        <f t="shared" si="2"/>
        <v>#REF!</v>
      </c>
    </row>
    <row r="173" spans="1:6" x14ac:dyDescent="0.2">
      <c r="A173" s="20">
        <v>40528.5</v>
      </c>
      <c r="B173">
        <v>9002.0370000000003</v>
      </c>
      <c r="C173">
        <v>35.625819999999997</v>
      </c>
      <c r="E173" s="6" t="e">
        <f>('VWP Details'!#REF!-Barometric!B173)*'VWP Details'!#REF!+('VWP Details'!#REF!-'VWP Details'!#REF!)*'VWP Details'!#REF!</f>
        <v>#REF!</v>
      </c>
      <c r="F173" s="6" t="e">
        <f t="shared" si="2"/>
        <v>#REF!</v>
      </c>
    </row>
    <row r="174" spans="1:6" x14ac:dyDescent="0.2">
      <c r="A174" s="20">
        <v>40528.75</v>
      </c>
      <c r="B174">
        <v>9033.9779999999992</v>
      </c>
      <c r="C174">
        <v>36.555630000000001</v>
      </c>
      <c r="E174" s="6" t="e">
        <f>('VWP Details'!#REF!-Barometric!B174)*'VWP Details'!#REF!+('VWP Details'!#REF!-'VWP Details'!#REF!)*'VWP Details'!#REF!</f>
        <v>#REF!</v>
      </c>
      <c r="F174" s="6" t="e">
        <f t="shared" si="2"/>
        <v>#REF!</v>
      </c>
    </row>
    <row r="175" spans="1:6" x14ac:dyDescent="0.2">
      <c r="A175" s="20">
        <v>40529</v>
      </c>
      <c r="B175">
        <v>9032.7260000000006</v>
      </c>
      <c r="C175">
        <v>25.878019999999999</v>
      </c>
      <c r="E175" s="6" t="e">
        <f>('VWP Details'!#REF!-Barometric!B175)*'VWP Details'!#REF!+('VWP Details'!#REF!-'VWP Details'!#REF!)*'VWP Details'!#REF!</f>
        <v>#REF!</v>
      </c>
      <c r="F175" s="6" t="e">
        <f t="shared" si="2"/>
        <v>#REF!</v>
      </c>
    </row>
    <row r="176" spans="1:6" x14ac:dyDescent="0.2">
      <c r="A176" s="20">
        <v>40529.25</v>
      </c>
      <c r="B176">
        <v>9010.9529999999995</v>
      </c>
      <c r="C176">
        <v>23.00928</v>
      </c>
      <c r="E176" s="6" t="e">
        <f>('VWP Details'!#REF!-Barometric!B176)*'VWP Details'!#REF!+('VWP Details'!#REF!-'VWP Details'!#REF!)*'VWP Details'!#REF!</f>
        <v>#REF!</v>
      </c>
      <c r="F176" s="6" t="e">
        <f t="shared" si="2"/>
        <v>#REF!</v>
      </c>
    </row>
    <row r="177" spans="1:6" x14ac:dyDescent="0.2">
      <c r="A177" s="20">
        <v>40529.5</v>
      </c>
      <c r="B177">
        <v>9038.0159999999996</v>
      </c>
      <c r="C177">
        <v>36.500459999999997</v>
      </c>
      <c r="E177" s="6" t="e">
        <f>('VWP Details'!#REF!-Barometric!B177)*'VWP Details'!#REF!+('VWP Details'!#REF!-'VWP Details'!#REF!)*'VWP Details'!#REF!</f>
        <v>#REF!</v>
      </c>
      <c r="F177" s="6" t="e">
        <f t="shared" si="2"/>
        <v>#REF!</v>
      </c>
    </row>
    <row r="178" spans="1:6" x14ac:dyDescent="0.2">
      <c r="A178" s="20">
        <v>40529.75</v>
      </c>
      <c r="B178">
        <v>9005.8040000000001</v>
      </c>
      <c r="C178">
        <v>33.751980000000003</v>
      </c>
      <c r="E178" s="6" t="e">
        <f>('VWP Details'!#REF!-Barometric!B178)*'VWP Details'!#REF!+('VWP Details'!#REF!-'VWP Details'!#REF!)*'VWP Details'!#REF!</f>
        <v>#REF!</v>
      </c>
      <c r="F178" s="6" t="e">
        <f t="shared" si="2"/>
        <v>#REF!</v>
      </c>
    </row>
    <row r="179" spans="1:6" x14ac:dyDescent="0.2">
      <c r="A179" s="20">
        <v>40530</v>
      </c>
      <c r="B179">
        <v>9030.93</v>
      </c>
      <c r="C179">
        <v>26.692959999999999</v>
      </c>
      <c r="E179" s="6" t="e">
        <f>('VWP Details'!#REF!-Barometric!B179)*'VWP Details'!#REF!+('VWP Details'!#REF!-'VWP Details'!#REF!)*'VWP Details'!#REF!</f>
        <v>#REF!</v>
      </c>
      <c r="F179" s="6" t="e">
        <f t="shared" si="2"/>
        <v>#REF!</v>
      </c>
    </row>
    <row r="180" spans="1:6" x14ac:dyDescent="0.2">
      <c r="A180" s="20">
        <v>40530.25</v>
      </c>
      <c r="B180">
        <v>9022.9249999999993</v>
      </c>
      <c r="C180">
        <v>23.63608</v>
      </c>
      <c r="E180" s="6" t="e">
        <f>('VWP Details'!#REF!-Barometric!B180)*'VWP Details'!#REF!+('VWP Details'!#REF!-'VWP Details'!#REF!)*'VWP Details'!#REF!</f>
        <v>#REF!</v>
      </c>
      <c r="F180" s="6" t="e">
        <f t="shared" si="2"/>
        <v>#REF!</v>
      </c>
    </row>
    <row r="181" spans="1:6" x14ac:dyDescent="0.2">
      <c r="A181" s="20">
        <v>40530.5</v>
      </c>
      <c r="B181">
        <v>9022.5570000000007</v>
      </c>
      <c r="C181">
        <v>35.544890000000002</v>
      </c>
      <c r="E181" s="6" t="e">
        <f>('VWP Details'!#REF!-Barometric!B181)*'VWP Details'!#REF!+('VWP Details'!#REF!-'VWP Details'!#REF!)*'VWP Details'!#REF!</f>
        <v>#REF!</v>
      </c>
      <c r="F181" s="6" t="e">
        <f t="shared" si="2"/>
        <v>#REF!</v>
      </c>
    </row>
    <row r="182" spans="1:6" x14ac:dyDescent="0.2">
      <c r="A182" s="20">
        <v>40530.75</v>
      </c>
      <c r="B182">
        <v>9007.2270000000008</v>
      </c>
      <c r="C182">
        <v>23.571439999999999</v>
      </c>
      <c r="E182" s="6" t="e">
        <f>('VWP Details'!#REF!-Barometric!B182)*'VWP Details'!#REF!+('VWP Details'!#REF!-'VWP Details'!#REF!)*'VWP Details'!#REF!</f>
        <v>#REF!</v>
      </c>
      <c r="F182" s="6" t="e">
        <f t="shared" si="2"/>
        <v>#REF!</v>
      </c>
    </row>
    <row r="183" spans="1:6" x14ac:dyDescent="0.2">
      <c r="A183" s="20">
        <v>40531</v>
      </c>
      <c r="B183">
        <v>9004.9969999999994</v>
      </c>
      <c r="C183">
        <v>22.64218</v>
      </c>
      <c r="E183" s="6" t="e">
        <f>('VWP Details'!#REF!-Barometric!B183)*'VWP Details'!#REF!+('VWP Details'!#REF!-'VWP Details'!#REF!)*'VWP Details'!#REF!</f>
        <v>#REF!</v>
      </c>
      <c r="F183" s="6" t="e">
        <f t="shared" si="2"/>
        <v>#REF!</v>
      </c>
    </row>
    <row r="184" spans="1:6" x14ac:dyDescent="0.2">
      <c r="A184" s="20">
        <v>40531.25</v>
      </c>
      <c r="B184">
        <v>9012.5229999999992</v>
      </c>
      <c r="C184">
        <v>21.211300000000001</v>
      </c>
      <c r="E184" s="6" t="e">
        <f>('VWP Details'!#REF!-Barometric!B184)*'VWP Details'!#REF!+('VWP Details'!#REF!-'VWP Details'!#REF!)*'VWP Details'!#REF!</f>
        <v>#REF!</v>
      </c>
      <c r="F184" s="6" t="e">
        <f t="shared" si="2"/>
        <v>#REF!</v>
      </c>
    </row>
    <row r="185" spans="1:6" x14ac:dyDescent="0.2">
      <c r="A185" s="20">
        <v>40531.5</v>
      </c>
      <c r="B185">
        <v>9004.616</v>
      </c>
      <c r="C185">
        <v>26.521699999999999</v>
      </c>
      <c r="E185" s="6" t="e">
        <f>('VWP Details'!#REF!-Barometric!B185)*'VWP Details'!#REF!+('VWP Details'!#REF!-'VWP Details'!#REF!)*'VWP Details'!#REF!</f>
        <v>#REF!</v>
      </c>
      <c r="F185" s="6" t="e">
        <f t="shared" si="2"/>
        <v>#REF!</v>
      </c>
    </row>
    <row r="186" spans="1:6" x14ac:dyDescent="0.2">
      <c r="A186" s="20">
        <v>40531.75</v>
      </c>
      <c r="B186">
        <v>9011.1139999999996</v>
      </c>
      <c r="C186">
        <v>24.547940000000001</v>
      </c>
      <c r="E186" s="6" t="e">
        <f>('VWP Details'!#REF!-Barometric!B186)*'VWP Details'!#REF!+('VWP Details'!#REF!-'VWP Details'!#REF!)*'VWP Details'!#REF!</f>
        <v>#REF!</v>
      </c>
      <c r="F186" s="6" t="e">
        <f t="shared" si="2"/>
        <v>#REF!</v>
      </c>
    </row>
    <row r="187" spans="1:6" x14ac:dyDescent="0.2">
      <c r="A187" s="20">
        <v>40532</v>
      </c>
      <c r="B187">
        <v>9024.4699999999993</v>
      </c>
      <c r="C187">
        <v>21.78979</v>
      </c>
      <c r="E187" s="6" t="e">
        <f>('VWP Details'!#REF!-Barometric!B187)*'VWP Details'!#REF!+('VWP Details'!#REF!-'VWP Details'!#REF!)*'VWP Details'!#REF!</f>
        <v>#REF!</v>
      </c>
      <c r="F187" s="6" t="e">
        <f t="shared" si="2"/>
        <v>#REF!</v>
      </c>
    </row>
    <row r="188" spans="1:6" x14ac:dyDescent="0.2">
      <c r="A188" s="20">
        <v>40532.25</v>
      </c>
      <c r="B188">
        <v>9023.6309999999994</v>
      </c>
      <c r="C188">
        <v>19.71912</v>
      </c>
      <c r="E188" s="6" t="e">
        <f>('VWP Details'!#REF!-Barometric!B188)*'VWP Details'!#REF!+('VWP Details'!#REF!-'VWP Details'!#REF!)*'VWP Details'!#REF!</f>
        <v>#REF!</v>
      </c>
      <c r="F188" s="6" t="e">
        <f t="shared" si="2"/>
        <v>#REF!</v>
      </c>
    </row>
    <row r="189" spans="1:6" x14ac:dyDescent="0.2">
      <c r="A189" s="20">
        <v>40532.5</v>
      </c>
      <c r="B189">
        <v>9012.9040000000005</v>
      </c>
      <c r="C189">
        <v>28.820889999999999</v>
      </c>
      <c r="E189" s="6" t="e">
        <f>('VWP Details'!#REF!-Barometric!B189)*'VWP Details'!#REF!+('VWP Details'!#REF!-'VWP Details'!#REF!)*'VWP Details'!#REF!</f>
        <v>#REF!</v>
      </c>
      <c r="F189" s="6" t="e">
        <f t="shared" si="2"/>
        <v>#REF!</v>
      </c>
    </row>
    <row r="190" spans="1:6" x14ac:dyDescent="0.2">
      <c r="A190" s="20">
        <v>40532.75</v>
      </c>
      <c r="B190">
        <v>9014.0349999999999</v>
      </c>
      <c r="C190">
        <v>30.661290000000001</v>
      </c>
      <c r="E190" s="6" t="e">
        <f>('VWP Details'!#REF!-Barometric!B190)*'VWP Details'!#REF!+('VWP Details'!#REF!-'VWP Details'!#REF!)*'VWP Details'!#REF!</f>
        <v>#REF!</v>
      </c>
      <c r="F190" s="6" t="e">
        <f t="shared" si="2"/>
        <v>#REF!</v>
      </c>
    </row>
    <row r="191" spans="1:6" x14ac:dyDescent="0.2">
      <c r="A191" s="20">
        <v>40533</v>
      </c>
      <c r="B191">
        <v>8996.5439999999999</v>
      </c>
      <c r="C191">
        <v>19.293790000000001</v>
      </c>
      <c r="E191" s="6" t="e">
        <f>('VWP Details'!#REF!-Barometric!B191)*'VWP Details'!#REF!+('VWP Details'!#REF!-'VWP Details'!#REF!)*'VWP Details'!#REF!</f>
        <v>#REF!</v>
      </c>
      <c r="F191" s="6" t="e">
        <f t="shared" si="2"/>
        <v>#REF!</v>
      </c>
    </row>
    <row r="192" spans="1:6" x14ac:dyDescent="0.2">
      <c r="A192" s="20">
        <v>40533.25</v>
      </c>
      <c r="B192">
        <v>9018.9850000000006</v>
      </c>
      <c r="C192">
        <v>16.029599999999999</v>
      </c>
      <c r="E192" s="6" t="e">
        <f>('VWP Details'!#REF!-Barometric!B192)*'VWP Details'!#REF!+('VWP Details'!#REF!-'VWP Details'!#REF!)*'VWP Details'!#REF!</f>
        <v>#REF!</v>
      </c>
      <c r="F192" s="6" t="e">
        <f t="shared" si="2"/>
        <v>#REF!</v>
      </c>
    </row>
    <row r="193" spans="1:6" x14ac:dyDescent="0.2">
      <c r="A193" s="20">
        <v>40533.5</v>
      </c>
      <c r="B193">
        <v>8998.2710000000006</v>
      </c>
      <c r="C193">
        <v>29.57742</v>
      </c>
      <c r="E193" s="6" t="e">
        <f>('VWP Details'!#REF!-Barometric!B193)*'VWP Details'!#REF!+('VWP Details'!#REF!-'VWP Details'!#REF!)*'VWP Details'!#REF!</f>
        <v>#REF!</v>
      </c>
      <c r="F193" s="6" t="e">
        <f t="shared" si="2"/>
        <v>#REF!</v>
      </c>
    </row>
    <row r="194" spans="1:6" x14ac:dyDescent="0.2">
      <c r="A194" s="20">
        <v>40533.75</v>
      </c>
      <c r="B194">
        <v>9006.6409999999996</v>
      </c>
      <c r="C194">
        <v>31.26511</v>
      </c>
      <c r="E194" s="6" t="e">
        <f>('VWP Details'!#REF!-Barometric!B194)*'VWP Details'!#REF!+('VWP Details'!#REF!-'VWP Details'!#REF!)*'VWP Details'!#REF!</f>
        <v>#REF!</v>
      </c>
      <c r="F194" s="6" t="e">
        <f t="shared" si="2"/>
        <v>#REF!</v>
      </c>
    </row>
    <row r="195" spans="1:6" x14ac:dyDescent="0.2">
      <c r="A195" s="20">
        <v>40534</v>
      </c>
      <c r="B195">
        <v>8995.8709999999992</v>
      </c>
      <c r="C195">
        <v>19.43027</v>
      </c>
      <c r="E195" s="6" t="e">
        <f>('VWP Details'!#REF!-Barometric!B195)*'VWP Details'!#REF!+('VWP Details'!#REF!-'VWP Details'!#REF!)*'VWP Details'!#REF!</f>
        <v>#REF!</v>
      </c>
      <c r="F195" s="6" t="e">
        <f t="shared" ref="F195:F258" si="3">E195*0.1021551</f>
        <v>#REF!</v>
      </c>
    </row>
    <row r="196" spans="1:6" x14ac:dyDescent="0.2">
      <c r="A196" s="20">
        <v>40534.25</v>
      </c>
      <c r="B196">
        <v>8999.884</v>
      </c>
      <c r="C196">
        <v>19.77966</v>
      </c>
      <c r="E196" s="6" t="e">
        <f>('VWP Details'!#REF!-Barometric!B196)*'VWP Details'!#REF!+('VWP Details'!#REF!-'VWP Details'!#REF!)*'VWP Details'!#REF!</f>
        <v>#REF!</v>
      </c>
      <c r="F196" s="6" t="e">
        <f t="shared" si="3"/>
        <v>#REF!</v>
      </c>
    </row>
    <row r="197" spans="1:6" x14ac:dyDescent="0.2">
      <c r="A197" s="20">
        <v>40534.5</v>
      </c>
      <c r="B197">
        <v>9028.7950000000001</v>
      </c>
      <c r="C197">
        <v>27.793119999999998</v>
      </c>
      <c r="E197" s="6" t="e">
        <f>('VWP Details'!#REF!-Barometric!B197)*'VWP Details'!#REF!+('VWP Details'!#REF!-'VWP Details'!#REF!)*'VWP Details'!#REF!</f>
        <v>#REF!</v>
      </c>
      <c r="F197" s="6" t="e">
        <f t="shared" si="3"/>
        <v>#REF!</v>
      </c>
    </row>
    <row r="198" spans="1:6" x14ac:dyDescent="0.2">
      <c r="A198" s="20">
        <v>40534.75</v>
      </c>
      <c r="B198">
        <v>8999.473</v>
      </c>
      <c r="C198">
        <v>18.659849999999999</v>
      </c>
      <c r="E198" s="6" t="e">
        <f>('VWP Details'!#REF!-Barometric!B198)*'VWP Details'!#REF!+('VWP Details'!#REF!-'VWP Details'!#REF!)*'VWP Details'!#REF!</f>
        <v>#REF!</v>
      </c>
      <c r="F198" s="6" t="e">
        <f t="shared" si="3"/>
        <v>#REF!</v>
      </c>
    </row>
    <row r="199" spans="1:6" x14ac:dyDescent="0.2">
      <c r="A199" s="20">
        <v>40535</v>
      </c>
      <c r="B199">
        <v>9030.6929999999993</v>
      </c>
      <c r="C199">
        <v>19.278020000000001</v>
      </c>
      <c r="E199" s="6" t="e">
        <f>('VWP Details'!#REF!-Barometric!B199)*'VWP Details'!#REF!+('VWP Details'!#REF!-'VWP Details'!#REF!)*'VWP Details'!#REF!</f>
        <v>#REF!</v>
      </c>
      <c r="F199" s="6" t="e">
        <f t="shared" si="3"/>
        <v>#REF!</v>
      </c>
    </row>
    <row r="200" spans="1:6" x14ac:dyDescent="0.2">
      <c r="A200" s="20">
        <v>40535.25</v>
      </c>
      <c r="B200">
        <v>9022.8359999999993</v>
      </c>
      <c r="C200">
        <v>19.715699999999998</v>
      </c>
      <c r="E200" s="6" t="e">
        <f>('VWP Details'!#REF!-Barometric!B200)*'VWP Details'!#REF!+('VWP Details'!#REF!-'VWP Details'!#REF!)*'VWP Details'!#REF!</f>
        <v>#REF!</v>
      </c>
      <c r="F200" s="6" t="e">
        <f t="shared" si="3"/>
        <v>#REF!</v>
      </c>
    </row>
    <row r="201" spans="1:6" x14ac:dyDescent="0.2">
      <c r="A201" s="20">
        <v>40535.5</v>
      </c>
      <c r="B201">
        <v>9001.8909999999996</v>
      </c>
      <c r="C201">
        <v>25.231480000000001</v>
      </c>
      <c r="E201" s="6" t="e">
        <f>('VWP Details'!#REF!-Barometric!B201)*'VWP Details'!#REF!+('VWP Details'!#REF!-'VWP Details'!#REF!)*'VWP Details'!#REF!</f>
        <v>#REF!</v>
      </c>
      <c r="F201" s="6" t="e">
        <f t="shared" si="3"/>
        <v>#REF!</v>
      </c>
    </row>
    <row r="202" spans="1:6" x14ac:dyDescent="0.2">
      <c r="A202" s="20">
        <v>40535.75</v>
      </c>
      <c r="B202">
        <v>9006.9189999999999</v>
      </c>
      <c r="C202">
        <v>20.267119999999998</v>
      </c>
      <c r="E202" s="6" t="e">
        <f>('VWP Details'!#REF!-Barometric!B202)*'VWP Details'!#REF!+('VWP Details'!#REF!-'VWP Details'!#REF!)*'VWP Details'!#REF!</f>
        <v>#REF!</v>
      </c>
      <c r="F202" s="6" t="e">
        <f t="shared" si="3"/>
        <v>#REF!</v>
      </c>
    </row>
    <row r="203" spans="1:6" x14ac:dyDescent="0.2">
      <c r="A203" s="20">
        <v>40536</v>
      </c>
      <c r="B203">
        <v>8993.6319999999996</v>
      </c>
      <c r="C203">
        <v>19.563510000000001</v>
      </c>
      <c r="E203" s="6" t="e">
        <f>('VWP Details'!#REF!-Barometric!B203)*'VWP Details'!#REF!+('VWP Details'!#REF!-'VWP Details'!#REF!)*'VWP Details'!#REF!</f>
        <v>#REF!</v>
      </c>
      <c r="F203" s="6" t="e">
        <f t="shared" si="3"/>
        <v>#REF!</v>
      </c>
    </row>
    <row r="204" spans="1:6" x14ac:dyDescent="0.2">
      <c r="A204" s="20">
        <v>40536.25</v>
      </c>
      <c r="B204">
        <v>8997.0570000000007</v>
      </c>
      <c r="C204">
        <v>20.07816</v>
      </c>
      <c r="E204" s="6" t="e">
        <f>('VWP Details'!#REF!-Barometric!B204)*'VWP Details'!#REF!+('VWP Details'!#REF!-'VWP Details'!#REF!)*'VWP Details'!#REF!</f>
        <v>#REF!</v>
      </c>
      <c r="F204" s="6" t="e">
        <f t="shared" si="3"/>
        <v>#REF!</v>
      </c>
    </row>
    <row r="205" spans="1:6" x14ac:dyDescent="0.2">
      <c r="A205" s="20">
        <v>40536.5</v>
      </c>
      <c r="B205">
        <v>9007.8860000000004</v>
      </c>
      <c r="C205">
        <v>25.46378</v>
      </c>
      <c r="E205" s="6" t="e">
        <f>('VWP Details'!#REF!-Barometric!B205)*'VWP Details'!#REF!+('VWP Details'!#REF!-'VWP Details'!#REF!)*'VWP Details'!#REF!</f>
        <v>#REF!</v>
      </c>
      <c r="F205" s="6" t="e">
        <f t="shared" si="3"/>
        <v>#REF!</v>
      </c>
    </row>
    <row r="206" spans="1:6" x14ac:dyDescent="0.2">
      <c r="A206" s="20">
        <v>40536.75</v>
      </c>
      <c r="B206">
        <v>9010.482</v>
      </c>
      <c r="C206">
        <v>21.627659999999999</v>
      </c>
      <c r="E206" s="6" t="e">
        <f>('VWP Details'!#REF!-Barometric!B206)*'VWP Details'!#REF!+('VWP Details'!#REF!-'VWP Details'!#REF!)*'VWP Details'!#REF!</f>
        <v>#REF!</v>
      </c>
      <c r="F206" s="6" t="e">
        <f t="shared" si="3"/>
        <v>#REF!</v>
      </c>
    </row>
    <row r="207" spans="1:6" x14ac:dyDescent="0.2">
      <c r="A207" s="20">
        <v>40537</v>
      </c>
      <c r="B207">
        <v>9004.2340000000004</v>
      </c>
      <c r="C207">
        <v>21.26538</v>
      </c>
      <c r="E207" s="6" t="e">
        <f>('VWP Details'!#REF!-Barometric!B207)*'VWP Details'!#REF!+('VWP Details'!#REF!-'VWP Details'!#REF!)*'VWP Details'!#REF!</f>
        <v>#REF!</v>
      </c>
      <c r="F207" s="6" t="e">
        <f t="shared" si="3"/>
        <v>#REF!</v>
      </c>
    </row>
    <row r="208" spans="1:6" x14ac:dyDescent="0.2">
      <c r="A208" s="20">
        <v>40537.25</v>
      </c>
      <c r="B208">
        <v>8996.018</v>
      </c>
      <c r="C208">
        <v>21.405639999999998</v>
      </c>
      <c r="E208" s="6" t="e">
        <f>('VWP Details'!#REF!-Barometric!B208)*'VWP Details'!#REF!+('VWP Details'!#REF!-'VWP Details'!#REF!)*'VWP Details'!#REF!</f>
        <v>#REF!</v>
      </c>
      <c r="F208" s="6" t="e">
        <f t="shared" si="3"/>
        <v>#REF!</v>
      </c>
    </row>
    <row r="209" spans="1:6" x14ac:dyDescent="0.2">
      <c r="A209" s="20">
        <v>40537.5</v>
      </c>
      <c r="B209">
        <v>9003.0480000000007</v>
      </c>
      <c r="C209">
        <v>26.777190000000001</v>
      </c>
      <c r="E209" s="6" t="e">
        <f>('VWP Details'!#REF!-Barometric!B209)*'VWP Details'!#REF!+('VWP Details'!#REF!-'VWP Details'!#REF!)*'VWP Details'!#REF!</f>
        <v>#REF!</v>
      </c>
      <c r="F209" s="6" t="e">
        <f t="shared" si="3"/>
        <v>#REF!</v>
      </c>
    </row>
    <row r="210" spans="1:6" x14ac:dyDescent="0.2">
      <c r="A210" s="20">
        <v>40537.75</v>
      </c>
      <c r="B210">
        <v>9002.8130000000001</v>
      </c>
      <c r="C210">
        <v>23.338899999999999</v>
      </c>
      <c r="E210" s="6" t="e">
        <f>('VWP Details'!#REF!-Barometric!B210)*'VWP Details'!#REF!+('VWP Details'!#REF!-'VWP Details'!#REF!)*'VWP Details'!#REF!</f>
        <v>#REF!</v>
      </c>
      <c r="F210" s="6" t="e">
        <f t="shared" si="3"/>
        <v>#REF!</v>
      </c>
    </row>
    <row r="211" spans="1:6" x14ac:dyDescent="0.2">
      <c r="A211" s="20">
        <v>40538</v>
      </c>
      <c r="B211">
        <v>9003.2960000000003</v>
      </c>
      <c r="C211">
        <v>22.505800000000001</v>
      </c>
      <c r="E211" s="6" t="e">
        <f>('VWP Details'!#REF!-Barometric!B211)*'VWP Details'!#REF!+('VWP Details'!#REF!-'VWP Details'!#REF!)*'VWP Details'!#REF!</f>
        <v>#REF!</v>
      </c>
      <c r="F211" s="6" t="e">
        <f t="shared" si="3"/>
        <v>#REF!</v>
      </c>
    </row>
    <row r="212" spans="1:6" x14ac:dyDescent="0.2">
      <c r="A212" s="20">
        <v>40538.25</v>
      </c>
      <c r="B212">
        <v>8999.1059999999998</v>
      </c>
      <c r="C212">
        <v>22.537839999999999</v>
      </c>
      <c r="E212" s="6" t="e">
        <f>('VWP Details'!#REF!-Barometric!B212)*'VWP Details'!#REF!+('VWP Details'!#REF!-'VWP Details'!#REF!)*'VWP Details'!#REF!</f>
        <v>#REF!</v>
      </c>
      <c r="F212" s="6" t="e">
        <f t="shared" si="3"/>
        <v>#REF!</v>
      </c>
    </row>
    <row r="213" spans="1:6" x14ac:dyDescent="0.2">
      <c r="A213" s="20">
        <v>40538.5</v>
      </c>
      <c r="B213">
        <v>9023.4240000000009</v>
      </c>
      <c r="C213">
        <v>27.291779999999999</v>
      </c>
      <c r="E213" s="6" t="e">
        <f>('VWP Details'!#REF!-Barometric!B213)*'VWP Details'!#REF!+('VWP Details'!#REF!-'VWP Details'!#REF!)*'VWP Details'!#REF!</f>
        <v>#REF!</v>
      </c>
      <c r="F213" s="6" t="e">
        <f t="shared" si="3"/>
        <v>#REF!</v>
      </c>
    </row>
    <row r="214" spans="1:6" x14ac:dyDescent="0.2">
      <c r="A214" s="20">
        <v>40538.75</v>
      </c>
      <c r="B214">
        <v>9038.7810000000009</v>
      </c>
      <c r="C214">
        <v>24.57291</v>
      </c>
      <c r="E214" s="6" t="e">
        <f>('VWP Details'!#REF!-Barometric!B214)*'VWP Details'!#REF!+('VWP Details'!#REF!-'VWP Details'!#REF!)*'VWP Details'!#REF!</f>
        <v>#REF!</v>
      </c>
      <c r="F214" s="6" t="e">
        <f t="shared" si="3"/>
        <v>#REF!</v>
      </c>
    </row>
    <row r="215" spans="1:6" x14ac:dyDescent="0.2">
      <c r="A215" s="20">
        <v>40539</v>
      </c>
      <c r="B215">
        <v>8998.0079999999998</v>
      </c>
      <c r="C215">
        <v>23.886510000000001</v>
      </c>
      <c r="E215" s="6" t="e">
        <f>('VWP Details'!#REF!-Barometric!B215)*'VWP Details'!#REF!+('VWP Details'!#REF!-'VWP Details'!#REF!)*'VWP Details'!#REF!</f>
        <v>#REF!</v>
      </c>
      <c r="F215" s="6" t="e">
        <f t="shared" si="3"/>
        <v>#REF!</v>
      </c>
    </row>
    <row r="216" spans="1:6" x14ac:dyDescent="0.2">
      <c r="A216" s="20">
        <v>40539.25</v>
      </c>
      <c r="B216">
        <v>9015.8559999999998</v>
      </c>
      <c r="C216">
        <v>23.561070000000001</v>
      </c>
      <c r="E216" s="6" t="e">
        <f>('VWP Details'!#REF!-Barometric!B216)*'VWP Details'!#REF!+('VWP Details'!#REF!-'VWP Details'!#REF!)*'VWP Details'!#REF!</f>
        <v>#REF!</v>
      </c>
      <c r="F216" s="6" t="e">
        <f t="shared" si="3"/>
        <v>#REF!</v>
      </c>
    </row>
    <row r="217" spans="1:6" x14ac:dyDescent="0.2">
      <c r="A217" s="20">
        <v>40539.5</v>
      </c>
      <c r="B217">
        <v>9001.0990000000002</v>
      </c>
      <c r="C217">
        <v>27.39584</v>
      </c>
      <c r="E217" s="6" t="e">
        <f>('VWP Details'!#REF!-Barometric!B217)*'VWP Details'!#REF!+('VWP Details'!#REF!-'VWP Details'!#REF!)*'VWP Details'!#REF!</f>
        <v>#REF!</v>
      </c>
      <c r="F217" s="6" t="e">
        <f t="shared" si="3"/>
        <v>#REF!</v>
      </c>
    </row>
    <row r="218" spans="1:6" x14ac:dyDescent="0.2">
      <c r="A218" s="20">
        <v>40539.75</v>
      </c>
      <c r="B218">
        <v>9025.8080000000009</v>
      </c>
      <c r="C218">
        <v>24.833829999999999</v>
      </c>
      <c r="E218" s="6" t="e">
        <f>('VWP Details'!#REF!-Barometric!B218)*'VWP Details'!#REF!+('VWP Details'!#REF!-'VWP Details'!#REF!)*'VWP Details'!#REF!</f>
        <v>#REF!</v>
      </c>
      <c r="F218" s="6" t="e">
        <f t="shared" si="3"/>
        <v>#REF!</v>
      </c>
    </row>
    <row r="219" spans="1:6" x14ac:dyDescent="0.2">
      <c r="A219" s="20">
        <v>40540</v>
      </c>
      <c r="B219">
        <v>9005.0400000000009</v>
      </c>
      <c r="C219">
        <v>22.19528</v>
      </c>
      <c r="E219" s="6" t="e">
        <f>('VWP Details'!#REF!-Barometric!B219)*'VWP Details'!#REF!+('VWP Details'!#REF!-'VWP Details'!#REF!)*'VWP Details'!#REF!</f>
        <v>#REF!</v>
      </c>
      <c r="F219" s="6" t="e">
        <f t="shared" si="3"/>
        <v>#REF!</v>
      </c>
    </row>
    <row r="220" spans="1:6" x14ac:dyDescent="0.2">
      <c r="A220" s="20">
        <v>40540.25</v>
      </c>
      <c r="B220">
        <v>8999.7669999999998</v>
      </c>
      <c r="C220">
        <v>20.01971</v>
      </c>
      <c r="E220" s="6" t="e">
        <f>('VWP Details'!#REF!-Barometric!B220)*'VWP Details'!#REF!+('VWP Details'!#REF!-'VWP Details'!#REF!)*'VWP Details'!#REF!</f>
        <v>#REF!</v>
      </c>
      <c r="F220" s="6" t="e">
        <f t="shared" si="3"/>
        <v>#REF!</v>
      </c>
    </row>
    <row r="221" spans="1:6" x14ac:dyDescent="0.2">
      <c r="A221" s="20">
        <v>40540.5</v>
      </c>
      <c r="B221">
        <v>9005.1290000000008</v>
      </c>
      <c r="C221">
        <v>30.491669999999999</v>
      </c>
      <c r="E221" s="6" t="e">
        <f>('VWP Details'!#REF!-Barometric!B221)*'VWP Details'!#REF!+('VWP Details'!#REF!-'VWP Details'!#REF!)*'VWP Details'!#REF!</f>
        <v>#REF!</v>
      </c>
      <c r="F221" s="6" t="e">
        <f t="shared" si="3"/>
        <v>#REF!</v>
      </c>
    </row>
    <row r="222" spans="1:6" x14ac:dyDescent="0.2">
      <c r="A222" s="20">
        <v>40540.75</v>
      </c>
      <c r="B222">
        <v>9023.2189999999991</v>
      </c>
      <c r="C222">
        <v>31.717379999999999</v>
      </c>
      <c r="E222" s="6" t="e">
        <f>('VWP Details'!#REF!-Barometric!B222)*'VWP Details'!#REF!+('VWP Details'!#REF!-'VWP Details'!#REF!)*'VWP Details'!#REF!</f>
        <v>#REF!</v>
      </c>
      <c r="F222" s="6" t="e">
        <f t="shared" si="3"/>
        <v>#REF!</v>
      </c>
    </row>
    <row r="223" spans="1:6" x14ac:dyDescent="0.2">
      <c r="A223" s="20">
        <v>40541</v>
      </c>
      <c r="B223">
        <v>9012.2139999999999</v>
      </c>
      <c r="C223">
        <v>22.562529999999999</v>
      </c>
      <c r="E223" s="6" t="e">
        <f>('VWP Details'!#REF!-Barometric!B223)*'VWP Details'!#REF!+('VWP Details'!#REF!-'VWP Details'!#REF!)*'VWP Details'!#REF!</f>
        <v>#REF!</v>
      </c>
      <c r="F223" s="6" t="e">
        <f t="shared" si="3"/>
        <v>#REF!</v>
      </c>
    </row>
    <row r="224" spans="1:6" x14ac:dyDescent="0.2">
      <c r="A224" s="20">
        <v>40541.25</v>
      </c>
      <c r="B224">
        <v>9005.0859999999993</v>
      </c>
      <c r="C224">
        <v>21.039829999999998</v>
      </c>
      <c r="E224" s="6" t="e">
        <f>('VWP Details'!#REF!-Barometric!B224)*'VWP Details'!#REF!+('VWP Details'!#REF!-'VWP Details'!#REF!)*'VWP Details'!#REF!</f>
        <v>#REF!</v>
      </c>
      <c r="F224" s="6" t="e">
        <f t="shared" si="3"/>
        <v>#REF!</v>
      </c>
    </row>
    <row r="225" spans="1:6" x14ac:dyDescent="0.2">
      <c r="A225" s="20">
        <v>40541.5</v>
      </c>
      <c r="B225">
        <v>9024.9689999999991</v>
      </c>
      <c r="C225">
        <v>28.846039999999999</v>
      </c>
      <c r="E225" s="6" t="e">
        <f>('VWP Details'!#REF!-Barometric!B225)*'VWP Details'!#REF!+('VWP Details'!#REF!-'VWP Details'!#REF!)*'VWP Details'!#REF!</f>
        <v>#REF!</v>
      </c>
      <c r="F225" s="6" t="e">
        <f t="shared" si="3"/>
        <v>#REF!</v>
      </c>
    </row>
    <row r="226" spans="1:6" x14ac:dyDescent="0.2">
      <c r="A226" s="20">
        <v>40541.75</v>
      </c>
      <c r="B226">
        <v>8995.7240000000002</v>
      </c>
      <c r="C226">
        <v>29.915369999999999</v>
      </c>
      <c r="E226" s="6" t="e">
        <f>('VWP Details'!#REF!-Barometric!B226)*'VWP Details'!#REF!+('VWP Details'!#REF!-'VWP Details'!#REF!)*'VWP Details'!#REF!</f>
        <v>#REF!</v>
      </c>
      <c r="F226" s="6" t="e">
        <f t="shared" si="3"/>
        <v>#REF!</v>
      </c>
    </row>
    <row r="227" spans="1:6" x14ac:dyDescent="0.2">
      <c r="A227" s="20">
        <v>40542</v>
      </c>
      <c r="B227">
        <v>9016.9279999999999</v>
      </c>
      <c r="C227">
        <v>22.321529999999999</v>
      </c>
      <c r="E227" s="6" t="e">
        <f>('VWP Details'!#REF!-Barometric!B227)*'VWP Details'!#REF!+('VWP Details'!#REF!-'VWP Details'!#REF!)*'VWP Details'!#REF!</f>
        <v>#REF!</v>
      </c>
      <c r="F227" s="6" t="e">
        <f t="shared" si="3"/>
        <v>#REF!</v>
      </c>
    </row>
    <row r="228" spans="1:6" x14ac:dyDescent="0.2">
      <c r="A228" s="20">
        <v>40542.25</v>
      </c>
      <c r="B228">
        <v>9002.8420000000006</v>
      </c>
      <c r="C228">
        <v>22.258610000000001</v>
      </c>
      <c r="E228" s="6" t="e">
        <f>('VWP Details'!#REF!-Barometric!B228)*'VWP Details'!#REF!+('VWP Details'!#REF!-'VWP Details'!#REF!)*'VWP Details'!#REF!</f>
        <v>#REF!</v>
      </c>
      <c r="F228" s="6" t="e">
        <f t="shared" si="3"/>
        <v>#REF!</v>
      </c>
    </row>
    <row r="229" spans="1:6" x14ac:dyDescent="0.2">
      <c r="A229" s="20">
        <v>40542.5</v>
      </c>
      <c r="B229">
        <v>9001.4500000000007</v>
      </c>
      <c r="C229">
        <v>29.588349999999998</v>
      </c>
      <c r="E229" s="6" t="e">
        <f>('VWP Details'!#REF!-Barometric!B229)*'VWP Details'!#REF!+('VWP Details'!#REF!-'VWP Details'!#REF!)*'VWP Details'!#REF!</f>
        <v>#REF!</v>
      </c>
      <c r="F229" s="6" t="e">
        <f t="shared" si="3"/>
        <v>#REF!</v>
      </c>
    </row>
    <row r="230" spans="1:6" x14ac:dyDescent="0.2">
      <c r="A230" s="20">
        <v>40542.75</v>
      </c>
      <c r="B230">
        <v>8997.8469999999998</v>
      </c>
      <c r="C230">
        <v>29.762419999999999</v>
      </c>
      <c r="E230" s="6" t="e">
        <f>('VWP Details'!#REF!-Barometric!B230)*'VWP Details'!#REF!+('VWP Details'!#REF!-'VWP Details'!#REF!)*'VWP Details'!#REF!</f>
        <v>#REF!</v>
      </c>
      <c r="F230" s="6" t="e">
        <f t="shared" si="3"/>
        <v>#REF!</v>
      </c>
    </row>
    <row r="231" spans="1:6" x14ac:dyDescent="0.2">
      <c r="A231" s="20">
        <v>40543</v>
      </c>
      <c r="B231">
        <v>9030.9740000000002</v>
      </c>
      <c r="C231">
        <v>23.536709999999999</v>
      </c>
      <c r="E231" s="6" t="e">
        <f>('VWP Details'!#REF!-Barometric!B231)*'VWP Details'!#REF!+('VWP Details'!#REF!-'VWP Details'!#REF!)*'VWP Details'!#REF!</f>
        <v>#REF!</v>
      </c>
      <c r="F231" s="6" t="e">
        <f t="shared" si="3"/>
        <v>#REF!</v>
      </c>
    </row>
    <row r="232" spans="1:6" x14ac:dyDescent="0.2">
      <c r="A232" s="20">
        <v>40543.25</v>
      </c>
      <c r="B232">
        <v>9004.4249999999993</v>
      </c>
      <c r="C232">
        <v>23.081759999999999</v>
      </c>
      <c r="E232" s="6" t="e">
        <f>('VWP Details'!#REF!-Barometric!B232)*'VWP Details'!#REF!+('VWP Details'!#REF!-'VWP Details'!#REF!)*'VWP Details'!#REF!</f>
        <v>#REF!</v>
      </c>
      <c r="F232" s="6" t="e">
        <f t="shared" si="3"/>
        <v>#REF!</v>
      </c>
    </row>
    <row r="233" spans="1:6" x14ac:dyDescent="0.2">
      <c r="A233" s="20">
        <v>40543.5</v>
      </c>
      <c r="B233">
        <v>9034.1409999999996</v>
      </c>
      <c r="C233">
        <v>31.559660000000001</v>
      </c>
      <c r="E233" s="6" t="e">
        <f>('VWP Details'!#REF!-Barometric!B233)*'VWP Details'!#REF!+('VWP Details'!#REF!-'VWP Details'!#REF!)*'VWP Details'!#REF!</f>
        <v>#REF!</v>
      </c>
      <c r="F233" s="6" t="e">
        <f t="shared" si="3"/>
        <v>#REF!</v>
      </c>
    </row>
    <row r="234" spans="1:6" x14ac:dyDescent="0.2">
      <c r="A234" s="20">
        <v>40543.75</v>
      </c>
      <c r="B234">
        <v>9008.2819999999992</v>
      </c>
      <c r="C234">
        <v>33.740389999999998</v>
      </c>
      <c r="E234" s="6" t="e">
        <f>('VWP Details'!#REF!-Barometric!B234)*'VWP Details'!#REF!+('VWP Details'!#REF!-'VWP Details'!#REF!)*'VWP Details'!#REF!</f>
        <v>#REF!</v>
      </c>
      <c r="F234" s="6" t="e">
        <f t="shared" si="3"/>
        <v>#REF!</v>
      </c>
    </row>
    <row r="235" spans="1:6" x14ac:dyDescent="0.2">
      <c r="A235" s="20">
        <v>40544</v>
      </c>
      <c r="B235">
        <v>8995.9439999999995</v>
      </c>
      <c r="C235">
        <v>22.356719999999999</v>
      </c>
      <c r="E235" s="6" t="e">
        <f>('VWP Details'!#REF!-Barometric!B235)*'VWP Details'!#REF!+('VWP Details'!#REF!-'VWP Details'!#REF!)*'VWP Details'!#REF!</f>
        <v>#REF!</v>
      </c>
      <c r="F235" s="6" t="e">
        <f t="shared" si="3"/>
        <v>#REF!</v>
      </c>
    </row>
    <row r="236" spans="1:6" x14ac:dyDescent="0.2">
      <c r="A236" s="20">
        <v>40544.25</v>
      </c>
      <c r="B236">
        <v>9006.5949999999993</v>
      </c>
      <c r="C236">
        <v>18.780670000000001</v>
      </c>
      <c r="E236" s="6" t="e">
        <f>('VWP Details'!#REF!-Barometric!B236)*'VWP Details'!#REF!+('VWP Details'!#REF!-'VWP Details'!#REF!)*'VWP Details'!#REF!</f>
        <v>#REF!</v>
      </c>
      <c r="F236" s="6" t="e">
        <f t="shared" si="3"/>
        <v>#REF!</v>
      </c>
    </row>
    <row r="237" spans="1:6" x14ac:dyDescent="0.2">
      <c r="A237" s="20">
        <v>40544.5</v>
      </c>
      <c r="B237">
        <v>8993.31</v>
      </c>
      <c r="C237">
        <v>30.129059999999999</v>
      </c>
      <c r="E237" s="6" t="e">
        <f>('VWP Details'!#REF!-Barometric!B237)*'VWP Details'!#REF!+('VWP Details'!#REF!-'VWP Details'!#REF!)*'VWP Details'!#REF!</f>
        <v>#REF!</v>
      </c>
      <c r="F237" s="6" t="e">
        <f t="shared" si="3"/>
        <v>#REF!</v>
      </c>
    </row>
    <row r="238" spans="1:6" x14ac:dyDescent="0.2">
      <c r="A238" s="20">
        <v>40544.75</v>
      </c>
      <c r="B238">
        <v>9013.0820000000003</v>
      </c>
      <c r="C238">
        <v>33.45749</v>
      </c>
      <c r="E238" s="6" t="e">
        <f>('VWP Details'!#REF!-Barometric!B238)*'VWP Details'!#REF!+('VWP Details'!#REF!-'VWP Details'!#REF!)*'VWP Details'!#REF!</f>
        <v>#REF!</v>
      </c>
      <c r="F238" s="6" t="e">
        <f t="shared" si="3"/>
        <v>#REF!</v>
      </c>
    </row>
    <row r="239" spans="1:6" x14ac:dyDescent="0.2">
      <c r="A239" s="20">
        <v>40545</v>
      </c>
      <c r="B239">
        <v>9002.1980000000003</v>
      </c>
      <c r="C239">
        <v>20.05508</v>
      </c>
      <c r="E239" s="6" t="e">
        <f>('VWP Details'!#REF!-Barometric!B239)*'VWP Details'!#REF!+('VWP Details'!#REF!-'VWP Details'!#REF!)*'VWP Details'!#REF!</f>
        <v>#REF!</v>
      </c>
      <c r="F239" s="6" t="e">
        <f t="shared" si="3"/>
        <v>#REF!</v>
      </c>
    </row>
    <row r="240" spans="1:6" x14ac:dyDescent="0.2">
      <c r="A240" s="20">
        <v>40545.25</v>
      </c>
      <c r="B240">
        <v>9007.8709999999992</v>
      </c>
      <c r="C240">
        <v>18.810669999999998</v>
      </c>
      <c r="E240" s="6" t="e">
        <f>('VWP Details'!#REF!-Barometric!B240)*'VWP Details'!#REF!+('VWP Details'!#REF!-'VWP Details'!#REF!)*'VWP Details'!#REF!</f>
        <v>#REF!</v>
      </c>
      <c r="F240" s="6" t="e">
        <f t="shared" si="3"/>
        <v>#REF!</v>
      </c>
    </row>
    <row r="241" spans="1:6" x14ac:dyDescent="0.2">
      <c r="A241" s="20">
        <v>40545.5</v>
      </c>
      <c r="B241">
        <v>9015.5630000000001</v>
      </c>
      <c r="C241">
        <v>32.026820000000001</v>
      </c>
      <c r="E241" s="6" t="e">
        <f>('VWP Details'!#REF!-Barometric!B241)*'VWP Details'!#REF!+('VWP Details'!#REF!-'VWP Details'!#REF!)*'VWP Details'!#REF!</f>
        <v>#REF!</v>
      </c>
      <c r="F241" s="6" t="e">
        <f t="shared" si="3"/>
        <v>#REF!</v>
      </c>
    </row>
    <row r="242" spans="1:6" x14ac:dyDescent="0.2">
      <c r="A242" s="20">
        <v>40545.75</v>
      </c>
      <c r="B242">
        <v>9030.8850000000002</v>
      </c>
      <c r="C242">
        <v>30.215910000000001</v>
      </c>
      <c r="E242" s="6" t="e">
        <f>('VWP Details'!#REF!-Barometric!B242)*'VWP Details'!#REF!+('VWP Details'!#REF!-'VWP Details'!#REF!)*'VWP Details'!#REF!</f>
        <v>#REF!</v>
      </c>
      <c r="F242" s="6" t="e">
        <f t="shared" si="3"/>
        <v>#REF!</v>
      </c>
    </row>
    <row r="243" spans="1:6" x14ac:dyDescent="0.2">
      <c r="A243" s="20">
        <v>40546</v>
      </c>
      <c r="B243">
        <v>9008.0769999999993</v>
      </c>
      <c r="C243">
        <v>22.13571</v>
      </c>
      <c r="E243" s="6" t="e">
        <f>('VWP Details'!#REF!-Barometric!B243)*'VWP Details'!#REF!+('VWP Details'!#REF!-'VWP Details'!#REF!)*'VWP Details'!#REF!</f>
        <v>#REF!</v>
      </c>
      <c r="F243" s="6" t="e">
        <f t="shared" si="3"/>
        <v>#REF!</v>
      </c>
    </row>
    <row r="244" spans="1:6" x14ac:dyDescent="0.2">
      <c r="A244" s="20">
        <v>40546.25</v>
      </c>
      <c r="B244">
        <v>9009.7049999999999</v>
      </c>
      <c r="C244">
        <v>20.23892</v>
      </c>
      <c r="E244" s="6" t="e">
        <f>('VWP Details'!#REF!-Barometric!B244)*'VWP Details'!#REF!+('VWP Details'!#REF!-'VWP Details'!#REF!)*'VWP Details'!#REF!</f>
        <v>#REF!</v>
      </c>
      <c r="F244" s="6" t="e">
        <f t="shared" si="3"/>
        <v>#REF!</v>
      </c>
    </row>
    <row r="245" spans="1:6" x14ac:dyDescent="0.2">
      <c r="A245" s="20">
        <v>40546.5</v>
      </c>
      <c r="B245">
        <v>9030.4419999999991</v>
      </c>
      <c r="C245">
        <v>32.340240000000001</v>
      </c>
      <c r="E245" s="6" t="e">
        <f>('VWP Details'!#REF!-Barometric!B245)*'VWP Details'!#REF!+('VWP Details'!#REF!-'VWP Details'!#REF!)*'VWP Details'!#REF!</f>
        <v>#REF!</v>
      </c>
      <c r="F245" s="6" t="e">
        <f t="shared" si="3"/>
        <v>#REF!</v>
      </c>
    </row>
    <row r="246" spans="1:6" x14ac:dyDescent="0.2">
      <c r="A246" s="20">
        <v>40546.75</v>
      </c>
      <c r="B246">
        <v>9030.7520000000004</v>
      </c>
      <c r="C246">
        <v>32.350560000000002</v>
      </c>
      <c r="E246" s="6" t="e">
        <f>('VWP Details'!#REF!-Barometric!B246)*'VWP Details'!#REF!+('VWP Details'!#REF!-'VWP Details'!#REF!)*'VWP Details'!#REF!</f>
        <v>#REF!</v>
      </c>
      <c r="F246" s="6" t="e">
        <f t="shared" si="3"/>
        <v>#REF!</v>
      </c>
    </row>
    <row r="247" spans="1:6" x14ac:dyDescent="0.2">
      <c r="A247" s="20">
        <v>40547</v>
      </c>
      <c r="B247">
        <v>9002.8420000000006</v>
      </c>
      <c r="C247">
        <v>23.185120000000001</v>
      </c>
      <c r="E247" s="6" t="e">
        <f>('VWP Details'!#REF!-Barometric!B247)*'VWP Details'!#REF!+('VWP Details'!#REF!-'VWP Details'!#REF!)*'VWP Details'!#REF!</f>
        <v>#REF!</v>
      </c>
      <c r="F247" s="6" t="e">
        <f t="shared" si="3"/>
        <v>#REF!</v>
      </c>
    </row>
    <row r="248" spans="1:6" x14ac:dyDescent="0.2">
      <c r="A248" s="20">
        <v>40547.25</v>
      </c>
      <c r="B248">
        <v>9006.7860000000001</v>
      </c>
      <c r="C248">
        <v>20.978729999999999</v>
      </c>
      <c r="E248" s="6" t="e">
        <f>('VWP Details'!#REF!-Barometric!B248)*'VWP Details'!#REF!+('VWP Details'!#REF!-'VWP Details'!#REF!)*'VWP Details'!#REF!</f>
        <v>#REF!</v>
      </c>
      <c r="F248" s="6" t="e">
        <f t="shared" si="3"/>
        <v>#REF!</v>
      </c>
    </row>
    <row r="249" spans="1:6" x14ac:dyDescent="0.2">
      <c r="A249" s="20">
        <v>40547.5</v>
      </c>
      <c r="B249">
        <v>8996.0759999999991</v>
      </c>
      <c r="C249">
        <v>34.773899999999998</v>
      </c>
      <c r="E249" s="6" t="e">
        <f>('VWP Details'!#REF!-Barometric!B249)*'VWP Details'!#REF!+('VWP Details'!#REF!-'VWP Details'!#REF!)*'VWP Details'!#REF!</f>
        <v>#REF!</v>
      </c>
      <c r="F249" s="6" t="e">
        <f t="shared" si="3"/>
        <v>#REF!</v>
      </c>
    </row>
    <row r="250" spans="1:6" x14ac:dyDescent="0.2">
      <c r="A250" s="20">
        <v>40547.75</v>
      </c>
      <c r="B250">
        <v>9020.6029999999992</v>
      </c>
      <c r="C250">
        <v>37.327179999999998</v>
      </c>
      <c r="E250" s="6" t="e">
        <f>('VWP Details'!#REF!-Barometric!B250)*'VWP Details'!#REF!+('VWP Details'!#REF!-'VWP Details'!#REF!)*'VWP Details'!#REF!</f>
        <v>#REF!</v>
      </c>
      <c r="F250" s="6" t="e">
        <f t="shared" si="3"/>
        <v>#REF!</v>
      </c>
    </row>
    <row r="251" spans="1:6" x14ac:dyDescent="0.2">
      <c r="A251" s="20">
        <v>40548</v>
      </c>
      <c r="B251">
        <v>9010.3070000000007</v>
      </c>
      <c r="C251">
        <v>24.188079999999999</v>
      </c>
      <c r="E251" s="6" t="e">
        <f>('VWP Details'!#REF!-Barometric!B251)*'VWP Details'!#REF!+('VWP Details'!#REF!-'VWP Details'!#REF!)*'VWP Details'!#REF!</f>
        <v>#REF!</v>
      </c>
      <c r="F251" s="6" t="e">
        <f t="shared" si="3"/>
        <v>#REF!</v>
      </c>
    </row>
    <row r="252" spans="1:6" x14ac:dyDescent="0.2">
      <c r="A252" s="20">
        <v>40548.25</v>
      </c>
      <c r="B252">
        <v>9015.0630000000001</v>
      </c>
      <c r="C252">
        <v>20.88599</v>
      </c>
      <c r="E252" s="6" t="e">
        <f>('VWP Details'!#REF!-Barometric!B252)*'VWP Details'!#REF!+('VWP Details'!#REF!-'VWP Details'!#REF!)*'VWP Details'!#REF!</f>
        <v>#REF!</v>
      </c>
      <c r="F252" s="6" t="e">
        <f t="shared" si="3"/>
        <v>#REF!</v>
      </c>
    </row>
    <row r="253" spans="1:6" x14ac:dyDescent="0.2">
      <c r="A253" s="20">
        <v>40548.5</v>
      </c>
      <c r="B253">
        <v>9022.9689999999991</v>
      </c>
      <c r="C253">
        <v>28.47232</v>
      </c>
      <c r="E253" s="6" t="e">
        <f>('VWP Details'!#REF!-Barometric!B253)*'VWP Details'!#REF!+('VWP Details'!#REF!-'VWP Details'!#REF!)*'VWP Details'!#REF!</f>
        <v>#REF!</v>
      </c>
      <c r="F253" s="6" t="e">
        <f t="shared" si="3"/>
        <v>#REF!</v>
      </c>
    </row>
    <row r="254" spans="1:6" x14ac:dyDescent="0.2">
      <c r="A254" s="20">
        <v>40548.75</v>
      </c>
      <c r="B254">
        <v>9030.1479999999992</v>
      </c>
      <c r="C254">
        <v>27.976780000000002</v>
      </c>
      <c r="E254" s="6" t="e">
        <f>('VWP Details'!#REF!-Barometric!B254)*'VWP Details'!#REF!+('VWP Details'!#REF!-'VWP Details'!#REF!)*'VWP Details'!#REF!</f>
        <v>#REF!</v>
      </c>
      <c r="F254" s="6" t="e">
        <f t="shared" si="3"/>
        <v>#REF!</v>
      </c>
    </row>
    <row r="255" spans="1:6" x14ac:dyDescent="0.2">
      <c r="A255" s="20">
        <v>40549</v>
      </c>
      <c r="B255">
        <v>9004.2929999999997</v>
      </c>
      <c r="C255">
        <v>22.388729999999999</v>
      </c>
      <c r="E255" s="6" t="e">
        <f>('VWP Details'!#REF!-Barometric!B255)*'VWP Details'!#REF!+('VWP Details'!#REF!-'VWP Details'!#REF!)*'VWP Details'!#REF!</f>
        <v>#REF!</v>
      </c>
      <c r="F255" s="6" t="e">
        <f t="shared" si="3"/>
        <v>#REF!</v>
      </c>
    </row>
    <row r="256" spans="1:6" x14ac:dyDescent="0.2">
      <c r="A256" s="20">
        <v>40549.25</v>
      </c>
      <c r="B256">
        <v>9001.5660000000007</v>
      </c>
      <c r="C256">
        <v>21.414339999999999</v>
      </c>
      <c r="E256" s="6" t="e">
        <f>('VWP Details'!#REF!-Barometric!B256)*'VWP Details'!#REF!+('VWP Details'!#REF!-'VWP Details'!#REF!)*'VWP Details'!#REF!</f>
        <v>#REF!</v>
      </c>
      <c r="F256" s="6" t="e">
        <f t="shared" si="3"/>
        <v>#REF!</v>
      </c>
    </row>
    <row r="257" spans="1:6" x14ac:dyDescent="0.2">
      <c r="A257" s="20">
        <v>40549.5</v>
      </c>
      <c r="B257">
        <v>9022.91</v>
      </c>
      <c r="C257">
        <v>31.722079999999998</v>
      </c>
      <c r="E257" s="6" t="e">
        <f>('VWP Details'!#REF!-Barometric!B257)*'VWP Details'!#REF!+('VWP Details'!#REF!-'VWP Details'!#REF!)*'VWP Details'!#REF!</f>
        <v>#REF!</v>
      </c>
      <c r="F257" s="6" t="e">
        <f t="shared" si="3"/>
        <v>#REF!</v>
      </c>
    </row>
    <row r="258" spans="1:6" x14ac:dyDescent="0.2">
      <c r="A258" s="20">
        <v>40549.75</v>
      </c>
      <c r="B258">
        <v>9018.7209999999995</v>
      </c>
      <c r="C258">
        <v>32.348970000000001</v>
      </c>
      <c r="E258" s="6" t="e">
        <f>('VWP Details'!#REF!-Barometric!B258)*'VWP Details'!#REF!+('VWP Details'!#REF!-'VWP Details'!#REF!)*'VWP Details'!#REF!</f>
        <v>#REF!</v>
      </c>
      <c r="F258" s="6" t="e">
        <f t="shared" si="3"/>
        <v>#REF!</v>
      </c>
    </row>
    <row r="259" spans="1:6" x14ac:dyDescent="0.2">
      <c r="A259" s="20">
        <v>40550</v>
      </c>
      <c r="B259">
        <v>9021.0720000000001</v>
      </c>
      <c r="C259">
        <v>19.35446</v>
      </c>
      <c r="E259" s="6" t="e">
        <f>('VWP Details'!#REF!-Barometric!B259)*'VWP Details'!#REF!+('VWP Details'!#REF!-'VWP Details'!#REF!)*'VWP Details'!#REF!</f>
        <v>#REF!</v>
      </c>
      <c r="F259" s="6" t="e">
        <f t="shared" ref="F259:F322" si="4">E259*0.1021551</f>
        <v>#REF!</v>
      </c>
    </row>
    <row r="260" spans="1:6" x14ac:dyDescent="0.2">
      <c r="A260" s="20">
        <v>40550.25</v>
      </c>
      <c r="B260">
        <v>9011.6119999999992</v>
      </c>
      <c r="C260">
        <v>16.14612</v>
      </c>
      <c r="E260" s="6" t="e">
        <f>('VWP Details'!#REF!-Barometric!B260)*'VWP Details'!#REF!+('VWP Details'!#REF!-'VWP Details'!#REF!)*'VWP Details'!#REF!</f>
        <v>#REF!</v>
      </c>
      <c r="F260" s="6" t="e">
        <f t="shared" si="4"/>
        <v>#REF!</v>
      </c>
    </row>
    <row r="261" spans="1:6" x14ac:dyDescent="0.2">
      <c r="A261" s="20">
        <v>40550.5</v>
      </c>
      <c r="B261">
        <v>9004.1170000000002</v>
      </c>
      <c r="C261">
        <v>32.186860000000003</v>
      </c>
      <c r="E261" s="6" t="e">
        <f>('VWP Details'!#REF!-Barometric!B261)*'VWP Details'!#REF!+('VWP Details'!#REF!-'VWP Details'!#REF!)*'VWP Details'!#REF!</f>
        <v>#REF!</v>
      </c>
      <c r="F261" s="6" t="e">
        <f t="shared" si="4"/>
        <v>#REF!</v>
      </c>
    </row>
    <row r="262" spans="1:6" x14ac:dyDescent="0.2">
      <c r="A262" s="20">
        <v>40550.75</v>
      </c>
      <c r="B262">
        <v>9009.6460000000006</v>
      </c>
      <c r="C262">
        <v>32.508330000000001</v>
      </c>
      <c r="E262" s="6" t="e">
        <f>('VWP Details'!#REF!-Barometric!B262)*'VWP Details'!#REF!+('VWP Details'!#REF!-'VWP Details'!#REF!)*'VWP Details'!#REF!</f>
        <v>#REF!</v>
      </c>
      <c r="F262" s="6" t="e">
        <f t="shared" si="4"/>
        <v>#REF!</v>
      </c>
    </row>
    <row r="263" spans="1:6" x14ac:dyDescent="0.2">
      <c r="A263" s="20">
        <v>40551</v>
      </c>
      <c r="B263">
        <v>9023.2189999999991</v>
      </c>
      <c r="C263">
        <v>21.38306</v>
      </c>
      <c r="E263" s="6" t="e">
        <f>('VWP Details'!#REF!-Barometric!B263)*'VWP Details'!#REF!+('VWP Details'!#REF!-'VWP Details'!#REF!)*'VWP Details'!#REF!</f>
        <v>#REF!</v>
      </c>
      <c r="F263" s="6" t="e">
        <f t="shared" si="4"/>
        <v>#REF!</v>
      </c>
    </row>
    <row r="264" spans="1:6" x14ac:dyDescent="0.2">
      <c r="A264" s="20">
        <v>40551.25</v>
      </c>
      <c r="B264">
        <v>9026.1589999999997</v>
      </c>
      <c r="C264">
        <v>18.405460000000001</v>
      </c>
      <c r="E264" s="6" t="e">
        <f>('VWP Details'!#REF!-Barometric!B264)*'VWP Details'!#REF!+('VWP Details'!#REF!-'VWP Details'!#REF!)*'VWP Details'!#REF!</f>
        <v>#REF!</v>
      </c>
      <c r="F264" s="6" t="e">
        <f t="shared" si="4"/>
        <v>#REF!</v>
      </c>
    </row>
    <row r="265" spans="1:6" x14ac:dyDescent="0.2">
      <c r="A265" s="20">
        <v>40551.5</v>
      </c>
      <c r="B265">
        <v>9000.9380000000001</v>
      </c>
      <c r="C265">
        <v>32.18674</v>
      </c>
      <c r="E265" s="6" t="e">
        <f>('VWP Details'!#REF!-Barometric!B265)*'VWP Details'!#REF!+('VWP Details'!#REF!-'VWP Details'!#REF!)*'VWP Details'!#REF!</f>
        <v>#REF!</v>
      </c>
      <c r="F265" s="6" t="e">
        <f t="shared" si="4"/>
        <v>#REF!</v>
      </c>
    </row>
    <row r="266" spans="1:6" x14ac:dyDescent="0.2">
      <c r="A266" s="20">
        <v>40551.75</v>
      </c>
      <c r="B266">
        <v>9023.6880000000001</v>
      </c>
      <c r="C266">
        <v>32.233919999999998</v>
      </c>
      <c r="E266" s="6" t="e">
        <f>('VWP Details'!#REF!-Barometric!B266)*'VWP Details'!#REF!+('VWP Details'!#REF!-'VWP Details'!#REF!)*'VWP Details'!#REF!</f>
        <v>#REF!</v>
      </c>
      <c r="F266" s="6" t="e">
        <f t="shared" si="4"/>
        <v>#REF!</v>
      </c>
    </row>
    <row r="267" spans="1:6" x14ac:dyDescent="0.2">
      <c r="A267" s="20">
        <v>40552</v>
      </c>
      <c r="B267">
        <v>9004.5720000000001</v>
      </c>
      <c r="C267">
        <v>23.345669999999998</v>
      </c>
      <c r="E267" s="6" t="e">
        <f>('VWP Details'!#REF!-Barometric!B267)*'VWP Details'!#REF!+('VWP Details'!#REF!-'VWP Details'!#REF!)*'VWP Details'!#REF!</f>
        <v>#REF!</v>
      </c>
      <c r="F267" s="6" t="e">
        <f t="shared" si="4"/>
        <v>#REF!</v>
      </c>
    </row>
    <row r="268" spans="1:6" x14ac:dyDescent="0.2">
      <c r="A268" s="20">
        <v>40552.25</v>
      </c>
      <c r="B268">
        <v>9006.6409999999996</v>
      </c>
      <c r="C268">
        <v>19.703949999999999</v>
      </c>
      <c r="E268" s="6" t="e">
        <f>('VWP Details'!#REF!-Barometric!B268)*'VWP Details'!#REF!+('VWP Details'!#REF!-'VWP Details'!#REF!)*'VWP Details'!#REF!</f>
        <v>#REF!</v>
      </c>
      <c r="F268" s="6" t="e">
        <f t="shared" si="4"/>
        <v>#REF!</v>
      </c>
    </row>
    <row r="269" spans="1:6" x14ac:dyDescent="0.2">
      <c r="A269" s="20">
        <v>40552.5</v>
      </c>
      <c r="B269">
        <v>9005.8330000000005</v>
      </c>
      <c r="C269">
        <v>32.740079999999999</v>
      </c>
      <c r="E269" s="6" t="e">
        <f>('VWP Details'!#REF!-Barometric!B269)*'VWP Details'!#REF!+('VWP Details'!#REF!-'VWP Details'!#REF!)*'VWP Details'!#REF!</f>
        <v>#REF!</v>
      </c>
      <c r="F269" s="6" t="e">
        <f t="shared" si="4"/>
        <v>#REF!</v>
      </c>
    </row>
    <row r="270" spans="1:6" x14ac:dyDescent="0.2">
      <c r="A270" s="20">
        <v>40552.75</v>
      </c>
      <c r="B270">
        <v>9028.4549999999999</v>
      </c>
      <c r="C270">
        <v>34.449620000000003</v>
      </c>
      <c r="E270" s="6" t="e">
        <f>('VWP Details'!#REF!-Barometric!B270)*'VWP Details'!#REF!+('VWP Details'!#REF!-'VWP Details'!#REF!)*'VWP Details'!#REF!</f>
        <v>#REF!</v>
      </c>
      <c r="F270" s="6" t="e">
        <f t="shared" si="4"/>
        <v>#REF!</v>
      </c>
    </row>
    <row r="271" spans="1:6" x14ac:dyDescent="0.2">
      <c r="A271" s="20">
        <v>40553</v>
      </c>
      <c r="B271">
        <v>8997.4369999999999</v>
      </c>
      <c r="C271">
        <v>22.7377</v>
      </c>
      <c r="E271" s="6" t="e">
        <f>('VWP Details'!#REF!-Barometric!B271)*'VWP Details'!#REF!+('VWP Details'!#REF!-'VWP Details'!#REF!)*'VWP Details'!#REF!</f>
        <v>#REF!</v>
      </c>
      <c r="F271" s="6" t="e">
        <f t="shared" si="4"/>
        <v>#REF!</v>
      </c>
    </row>
    <row r="272" spans="1:6" x14ac:dyDescent="0.2">
      <c r="A272" s="20">
        <v>40553.25</v>
      </c>
      <c r="B272">
        <v>9004.7469999999994</v>
      </c>
      <c r="C272">
        <v>21.071960000000001</v>
      </c>
      <c r="E272" s="6" t="e">
        <f>('VWP Details'!#REF!-Barometric!B272)*'VWP Details'!#REF!+('VWP Details'!#REF!-'VWP Details'!#REF!)*'VWP Details'!#REF!</f>
        <v>#REF!</v>
      </c>
      <c r="F272" s="6" t="e">
        <f t="shared" si="4"/>
        <v>#REF!</v>
      </c>
    </row>
    <row r="273" spans="1:6" x14ac:dyDescent="0.2">
      <c r="A273" s="20">
        <v>40553.5</v>
      </c>
      <c r="B273">
        <v>9035.0229999999992</v>
      </c>
      <c r="C273">
        <v>29.551909999999999</v>
      </c>
      <c r="E273" s="6" t="e">
        <f>('VWP Details'!#REF!-Barometric!B273)*'VWP Details'!#REF!+('VWP Details'!#REF!-'VWP Details'!#REF!)*'VWP Details'!#REF!</f>
        <v>#REF!</v>
      </c>
      <c r="F273" s="6" t="e">
        <f t="shared" si="4"/>
        <v>#REF!</v>
      </c>
    </row>
    <row r="274" spans="1:6" x14ac:dyDescent="0.2">
      <c r="A274" s="20">
        <v>40553.75</v>
      </c>
      <c r="B274">
        <v>9033.8459999999995</v>
      </c>
      <c r="C274">
        <v>31.68655</v>
      </c>
      <c r="E274" s="6" t="e">
        <f>('VWP Details'!#REF!-Barometric!B274)*'VWP Details'!#REF!+('VWP Details'!#REF!-'VWP Details'!#REF!)*'VWP Details'!#REF!</f>
        <v>#REF!</v>
      </c>
      <c r="F274" s="6" t="e">
        <f t="shared" si="4"/>
        <v>#REF!</v>
      </c>
    </row>
    <row r="275" spans="1:6" x14ac:dyDescent="0.2">
      <c r="A275" s="20">
        <v>40554</v>
      </c>
      <c r="B275">
        <v>9009.3680000000004</v>
      </c>
      <c r="C275">
        <v>24.1553</v>
      </c>
      <c r="E275" s="6" t="e">
        <f>('VWP Details'!#REF!-Barometric!B275)*'VWP Details'!#REF!+('VWP Details'!#REF!-'VWP Details'!#REF!)*'VWP Details'!#REF!</f>
        <v>#REF!</v>
      </c>
      <c r="F275" s="6" t="e">
        <f t="shared" si="4"/>
        <v>#REF!</v>
      </c>
    </row>
    <row r="276" spans="1:6" x14ac:dyDescent="0.2">
      <c r="A276" s="20">
        <v>40554.25</v>
      </c>
      <c r="B276">
        <v>8999.9410000000007</v>
      </c>
      <c r="C276">
        <v>21.91525</v>
      </c>
      <c r="E276" s="6" t="e">
        <f>('VWP Details'!#REF!-Barometric!B276)*'VWP Details'!#REF!+('VWP Details'!#REF!-'VWP Details'!#REF!)*'VWP Details'!#REF!</f>
        <v>#REF!</v>
      </c>
      <c r="F276" s="6" t="e">
        <f t="shared" si="4"/>
        <v>#REF!</v>
      </c>
    </row>
    <row r="277" spans="1:6" x14ac:dyDescent="0.2">
      <c r="A277" s="20">
        <v>40554.5</v>
      </c>
      <c r="B277">
        <v>8998.8430000000008</v>
      </c>
      <c r="C277">
        <v>32.597810000000003</v>
      </c>
      <c r="E277" s="6" t="e">
        <f>('VWP Details'!#REF!-Barometric!B277)*'VWP Details'!#REF!+('VWP Details'!#REF!-'VWP Details'!#REF!)*'VWP Details'!#REF!</f>
        <v>#REF!</v>
      </c>
      <c r="F277" s="6" t="e">
        <f t="shared" si="4"/>
        <v>#REF!</v>
      </c>
    </row>
    <row r="278" spans="1:6" x14ac:dyDescent="0.2">
      <c r="A278" s="20">
        <v>40554.75</v>
      </c>
      <c r="B278">
        <v>9001.7289999999994</v>
      </c>
      <c r="C278">
        <v>32.822780000000002</v>
      </c>
      <c r="E278" s="6" t="e">
        <f>('VWP Details'!#REF!-Barometric!B278)*'VWP Details'!#REF!+('VWP Details'!#REF!-'VWP Details'!#REF!)*'VWP Details'!#REF!</f>
        <v>#REF!</v>
      </c>
      <c r="F278" s="6" t="e">
        <f t="shared" si="4"/>
        <v>#REF!</v>
      </c>
    </row>
    <row r="279" spans="1:6" x14ac:dyDescent="0.2">
      <c r="A279" s="20">
        <v>40555</v>
      </c>
      <c r="B279">
        <v>9020.9989999999998</v>
      </c>
      <c r="C279">
        <v>25.39188</v>
      </c>
      <c r="E279" s="6" t="e">
        <f>('VWP Details'!#REF!-Barometric!B279)*'VWP Details'!#REF!+('VWP Details'!#REF!-'VWP Details'!#REF!)*'VWP Details'!#REF!</f>
        <v>#REF!</v>
      </c>
      <c r="F279" s="6" t="e">
        <f t="shared" si="4"/>
        <v>#REF!</v>
      </c>
    </row>
    <row r="280" spans="1:6" x14ac:dyDescent="0.2">
      <c r="A280" s="20">
        <v>40555.25</v>
      </c>
      <c r="B280">
        <v>9002.0210000000006</v>
      </c>
      <c r="C280">
        <v>23.16919</v>
      </c>
      <c r="E280" s="6" t="e">
        <f>('VWP Details'!#REF!-Barometric!B280)*'VWP Details'!#REF!+('VWP Details'!#REF!-'VWP Details'!#REF!)*'VWP Details'!#REF!</f>
        <v>#REF!</v>
      </c>
      <c r="F280" s="6" t="e">
        <f t="shared" si="4"/>
        <v>#REF!</v>
      </c>
    </row>
    <row r="281" spans="1:6" x14ac:dyDescent="0.2">
      <c r="A281" s="20">
        <v>40555.5</v>
      </c>
      <c r="B281">
        <v>8998.0380000000005</v>
      </c>
      <c r="C281">
        <v>33.295259999999999</v>
      </c>
      <c r="E281" s="6" t="e">
        <f>('VWP Details'!#REF!-Barometric!B281)*'VWP Details'!#REF!+('VWP Details'!#REF!-'VWP Details'!#REF!)*'VWP Details'!#REF!</f>
        <v>#REF!</v>
      </c>
      <c r="F281" s="6" t="e">
        <f t="shared" si="4"/>
        <v>#REF!</v>
      </c>
    </row>
    <row r="282" spans="1:6" x14ac:dyDescent="0.2">
      <c r="A282" s="20">
        <v>40555.75</v>
      </c>
      <c r="B282">
        <v>9000.2340000000004</v>
      </c>
      <c r="C282">
        <v>32.943080000000002</v>
      </c>
      <c r="E282" s="6" t="e">
        <f>('VWP Details'!#REF!-Barometric!B282)*'VWP Details'!#REF!+('VWP Details'!#REF!-'VWP Details'!#REF!)*'VWP Details'!#REF!</f>
        <v>#REF!</v>
      </c>
      <c r="F282" s="6" t="e">
        <f t="shared" si="4"/>
        <v>#REF!</v>
      </c>
    </row>
    <row r="283" spans="1:6" x14ac:dyDescent="0.2">
      <c r="A283" s="20">
        <v>40556</v>
      </c>
      <c r="B283">
        <v>9024.0429999999997</v>
      </c>
      <c r="C283">
        <v>24.48245</v>
      </c>
      <c r="E283" s="6" t="e">
        <f>('VWP Details'!#REF!-Barometric!B283)*'VWP Details'!#REF!+('VWP Details'!#REF!-'VWP Details'!#REF!)*'VWP Details'!#REF!</f>
        <v>#REF!</v>
      </c>
      <c r="F283" s="6" t="e">
        <f t="shared" si="4"/>
        <v>#REF!</v>
      </c>
    </row>
    <row r="284" spans="1:6" x14ac:dyDescent="0.2">
      <c r="A284" s="20">
        <v>40556.25</v>
      </c>
      <c r="B284">
        <v>9019.5419999999995</v>
      </c>
      <c r="C284">
        <v>23.926670000000001</v>
      </c>
      <c r="E284" s="6" t="e">
        <f>('VWP Details'!#REF!-Barometric!B284)*'VWP Details'!#REF!+('VWP Details'!#REF!-'VWP Details'!#REF!)*'VWP Details'!#REF!</f>
        <v>#REF!</v>
      </c>
      <c r="F284" s="6" t="e">
        <f t="shared" si="4"/>
        <v>#REF!</v>
      </c>
    </row>
    <row r="285" spans="1:6" x14ac:dyDescent="0.2">
      <c r="A285" s="20">
        <v>40556.5</v>
      </c>
      <c r="B285">
        <v>9017.3389999999999</v>
      </c>
      <c r="C285">
        <v>30.513280000000002</v>
      </c>
      <c r="E285" s="6" t="e">
        <f>('VWP Details'!#REF!-Barometric!B285)*'VWP Details'!#REF!+('VWP Details'!#REF!-'VWP Details'!#REF!)*'VWP Details'!#REF!</f>
        <v>#REF!</v>
      </c>
      <c r="F285" s="6" t="e">
        <f t="shared" si="4"/>
        <v>#REF!</v>
      </c>
    </row>
    <row r="286" spans="1:6" x14ac:dyDescent="0.2">
      <c r="A286" s="20">
        <v>40556.75</v>
      </c>
      <c r="B286">
        <v>9005.8330000000005</v>
      </c>
      <c r="C286">
        <v>33.184910000000002</v>
      </c>
      <c r="E286" s="6" t="e">
        <f>('VWP Details'!#REF!-Barometric!B286)*'VWP Details'!#REF!+('VWP Details'!#REF!-'VWP Details'!#REF!)*'VWP Details'!#REF!</f>
        <v>#REF!</v>
      </c>
      <c r="F286" s="6" t="e">
        <f t="shared" si="4"/>
        <v>#REF!</v>
      </c>
    </row>
    <row r="287" spans="1:6" x14ac:dyDescent="0.2">
      <c r="A287" s="20">
        <v>40557</v>
      </c>
      <c r="B287">
        <v>9005.1139999999996</v>
      </c>
      <c r="C287">
        <v>25.24203</v>
      </c>
      <c r="E287" s="6" t="e">
        <f>('VWP Details'!#REF!-Barometric!B287)*'VWP Details'!#REF!+('VWP Details'!#REF!-'VWP Details'!#REF!)*'VWP Details'!#REF!</f>
        <v>#REF!</v>
      </c>
      <c r="F287" s="6" t="e">
        <f t="shared" si="4"/>
        <v>#REF!</v>
      </c>
    </row>
    <row r="288" spans="1:6" x14ac:dyDescent="0.2">
      <c r="A288" s="20">
        <v>40557.25</v>
      </c>
      <c r="B288">
        <v>9023.8359999999993</v>
      </c>
      <c r="C288">
        <v>23.5228</v>
      </c>
      <c r="E288" s="6" t="e">
        <f>('VWP Details'!#REF!-Barometric!B288)*'VWP Details'!#REF!+('VWP Details'!#REF!-'VWP Details'!#REF!)*'VWP Details'!#REF!</f>
        <v>#REF!</v>
      </c>
      <c r="F288" s="6" t="e">
        <f t="shared" si="4"/>
        <v>#REF!</v>
      </c>
    </row>
    <row r="289" spans="1:6" x14ac:dyDescent="0.2">
      <c r="A289" s="20">
        <v>40557.5</v>
      </c>
      <c r="B289">
        <v>9006.902</v>
      </c>
      <c r="C289">
        <v>32.108800000000002</v>
      </c>
      <c r="E289" s="6" t="e">
        <f>('VWP Details'!#REF!-Barometric!B289)*'VWP Details'!#REF!+('VWP Details'!#REF!-'VWP Details'!#REF!)*'VWP Details'!#REF!</f>
        <v>#REF!</v>
      </c>
      <c r="F289" s="6" t="e">
        <f t="shared" si="4"/>
        <v>#REF!</v>
      </c>
    </row>
    <row r="290" spans="1:6" x14ac:dyDescent="0.2">
      <c r="A290" s="20">
        <v>40557.75</v>
      </c>
      <c r="B290">
        <v>8999.6919999999991</v>
      </c>
      <c r="C290">
        <v>32.58755</v>
      </c>
      <c r="E290" s="6" t="e">
        <f>('VWP Details'!#REF!-Barometric!B290)*'VWP Details'!#REF!+('VWP Details'!#REF!-'VWP Details'!#REF!)*'VWP Details'!#REF!</f>
        <v>#REF!</v>
      </c>
      <c r="F290" s="6" t="e">
        <f t="shared" si="4"/>
        <v>#REF!</v>
      </c>
    </row>
    <row r="291" spans="1:6" x14ac:dyDescent="0.2">
      <c r="A291" s="20">
        <v>40558</v>
      </c>
      <c r="B291">
        <v>8997.1740000000009</v>
      </c>
      <c r="C291">
        <v>24.12283</v>
      </c>
      <c r="E291" s="6" t="e">
        <f>('VWP Details'!#REF!-Barometric!B291)*'VWP Details'!#REF!+('VWP Details'!#REF!-'VWP Details'!#REF!)*'VWP Details'!#REF!</f>
        <v>#REF!</v>
      </c>
      <c r="F291" s="6" t="e">
        <f t="shared" si="4"/>
        <v>#REF!</v>
      </c>
    </row>
    <row r="292" spans="1:6" x14ac:dyDescent="0.2">
      <c r="A292" s="20">
        <v>40558.25</v>
      </c>
      <c r="B292">
        <v>8998.4030000000002</v>
      </c>
      <c r="C292">
        <v>21.071870000000001</v>
      </c>
      <c r="E292" s="6" t="e">
        <f>('VWP Details'!#REF!-Barometric!B292)*'VWP Details'!#REF!+('VWP Details'!#REF!-'VWP Details'!#REF!)*'VWP Details'!#REF!</f>
        <v>#REF!</v>
      </c>
      <c r="F292" s="6" t="e">
        <f t="shared" si="4"/>
        <v>#REF!</v>
      </c>
    </row>
    <row r="293" spans="1:6" x14ac:dyDescent="0.2">
      <c r="A293" s="20">
        <v>40558.5</v>
      </c>
      <c r="B293">
        <v>9018.7209999999995</v>
      </c>
      <c r="C293">
        <v>32.422939999999997</v>
      </c>
      <c r="E293" s="6" t="e">
        <f>('VWP Details'!#REF!-Barometric!B293)*'VWP Details'!#REF!+('VWP Details'!#REF!-'VWP Details'!#REF!)*'VWP Details'!#REF!</f>
        <v>#REF!</v>
      </c>
      <c r="F293" s="6" t="e">
        <f t="shared" si="4"/>
        <v>#REF!</v>
      </c>
    </row>
    <row r="294" spans="1:6" x14ac:dyDescent="0.2">
      <c r="A294" s="20">
        <v>40558.75</v>
      </c>
      <c r="B294">
        <v>9009.7340000000004</v>
      </c>
      <c r="C294">
        <v>33.546169999999996</v>
      </c>
      <c r="E294" s="6" t="e">
        <f>('VWP Details'!#REF!-Barometric!B294)*'VWP Details'!#REF!+('VWP Details'!#REF!-'VWP Details'!#REF!)*'VWP Details'!#REF!</f>
        <v>#REF!</v>
      </c>
      <c r="F294" s="6" t="e">
        <f t="shared" si="4"/>
        <v>#REF!</v>
      </c>
    </row>
    <row r="295" spans="1:6" x14ac:dyDescent="0.2">
      <c r="A295" s="20">
        <v>40559</v>
      </c>
      <c r="B295">
        <v>9022.3220000000001</v>
      </c>
      <c r="C295">
        <v>21.570530000000002</v>
      </c>
      <c r="E295" s="6" t="e">
        <f>('VWP Details'!#REF!-Barometric!B295)*'VWP Details'!#REF!+('VWP Details'!#REF!-'VWP Details'!#REF!)*'VWP Details'!#REF!</f>
        <v>#REF!</v>
      </c>
      <c r="F295" s="6" t="e">
        <f t="shared" si="4"/>
        <v>#REF!</v>
      </c>
    </row>
    <row r="296" spans="1:6" x14ac:dyDescent="0.2">
      <c r="A296" s="20">
        <v>40559.25</v>
      </c>
      <c r="B296">
        <v>9024.3359999999993</v>
      </c>
      <c r="C296">
        <v>20.330020000000001</v>
      </c>
      <c r="E296" s="6" t="e">
        <f>('VWP Details'!#REF!-Barometric!B296)*'VWP Details'!#REF!+('VWP Details'!#REF!-'VWP Details'!#REF!)*'VWP Details'!#REF!</f>
        <v>#REF!</v>
      </c>
      <c r="F296" s="6" t="e">
        <f t="shared" si="4"/>
        <v>#REF!</v>
      </c>
    </row>
    <row r="297" spans="1:6" x14ac:dyDescent="0.2">
      <c r="A297" s="20">
        <v>40559.5</v>
      </c>
      <c r="B297">
        <v>8996.2219999999998</v>
      </c>
      <c r="C297">
        <v>32.597380000000001</v>
      </c>
      <c r="E297" s="6" t="e">
        <f>('VWP Details'!#REF!-Barometric!B297)*'VWP Details'!#REF!+('VWP Details'!#REF!-'VWP Details'!#REF!)*'VWP Details'!#REF!</f>
        <v>#REF!</v>
      </c>
      <c r="F297" s="6" t="e">
        <f t="shared" si="4"/>
        <v>#REF!</v>
      </c>
    </row>
    <row r="298" spans="1:6" x14ac:dyDescent="0.2">
      <c r="A298" s="20">
        <v>40559.75</v>
      </c>
      <c r="B298">
        <v>9007.5630000000001</v>
      </c>
      <c r="C298">
        <v>30.699619999999999</v>
      </c>
      <c r="E298" s="6" t="e">
        <f>('VWP Details'!#REF!-Barometric!B298)*'VWP Details'!#REF!+('VWP Details'!#REF!-'VWP Details'!#REF!)*'VWP Details'!#REF!</f>
        <v>#REF!</v>
      </c>
      <c r="F298" s="6" t="e">
        <f t="shared" si="4"/>
        <v>#REF!</v>
      </c>
    </row>
    <row r="299" spans="1:6" x14ac:dyDescent="0.2">
      <c r="A299" s="20">
        <v>40560</v>
      </c>
      <c r="B299">
        <v>9001.2450000000008</v>
      </c>
      <c r="C299">
        <v>25.977810000000002</v>
      </c>
      <c r="E299" s="6" t="e">
        <f>('VWP Details'!#REF!-Barometric!B299)*'VWP Details'!#REF!+('VWP Details'!#REF!-'VWP Details'!#REF!)*'VWP Details'!#REF!</f>
        <v>#REF!</v>
      </c>
      <c r="F299" s="6" t="e">
        <f t="shared" si="4"/>
        <v>#REF!</v>
      </c>
    </row>
    <row r="300" spans="1:6" x14ac:dyDescent="0.2">
      <c r="A300" s="20">
        <v>40560.25</v>
      </c>
      <c r="B300">
        <v>9007.08</v>
      </c>
      <c r="C300">
        <v>23.539090000000002</v>
      </c>
      <c r="E300" s="6" t="e">
        <f>('VWP Details'!#REF!-Barometric!B300)*'VWP Details'!#REF!+('VWP Details'!#REF!-'VWP Details'!#REF!)*'VWP Details'!#REF!</f>
        <v>#REF!</v>
      </c>
      <c r="F300" s="6" t="e">
        <f t="shared" si="4"/>
        <v>#REF!</v>
      </c>
    </row>
    <row r="301" spans="1:6" x14ac:dyDescent="0.2">
      <c r="A301" s="20">
        <v>40560.5</v>
      </c>
      <c r="B301">
        <v>8999.0769999999993</v>
      </c>
      <c r="C301">
        <v>32.43967</v>
      </c>
      <c r="E301" s="6" t="e">
        <f>('VWP Details'!#REF!-Barometric!B301)*'VWP Details'!#REF!+('VWP Details'!#REF!-'VWP Details'!#REF!)*'VWP Details'!#REF!</f>
        <v>#REF!</v>
      </c>
      <c r="F301" s="6" t="e">
        <f t="shared" si="4"/>
        <v>#REF!</v>
      </c>
    </row>
    <row r="302" spans="1:6" x14ac:dyDescent="0.2">
      <c r="A302" s="20">
        <v>40560.75</v>
      </c>
      <c r="B302">
        <v>9038.8250000000007</v>
      </c>
      <c r="C302">
        <v>31.498259999999998</v>
      </c>
      <c r="E302" s="6" t="e">
        <f>('VWP Details'!#REF!-Barometric!B302)*'VWP Details'!#REF!+('VWP Details'!#REF!-'VWP Details'!#REF!)*'VWP Details'!#REF!</f>
        <v>#REF!</v>
      </c>
      <c r="F302" s="6" t="e">
        <f t="shared" si="4"/>
        <v>#REF!</v>
      </c>
    </row>
    <row r="303" spans="1:6" x14ac:dyDescent="0.2">
      <c r="A303" s="20">
        <v>40561</v>
      </c>
      <c r="B303">
        <v>9005.1</v>
      </c>
      <c r="C303">
        <v>22.912780000000001</v>
      </c>
      <c r="E303" s="6" t="e">
        <f>('VWP Details'!#REF!-Barometric!B303)*'VWP Details'!#REF!+('VWP Details'!#REF!-'VWP Details'!#REF!)*'VWP Details'!#REF!</f>
        <v>#REF!</v>
      </c>
      <c r="F303" s="6" t="e">
        <f t="shared" si="4"/>
        <v>#REF!</v>
      </c>
    </row>
    <row r="304" spans="1:6" x14ac:dyDescent="0.2">
      <c r="A304" s="20">
        <v>40561.25</v>
      </c>
      <c r="B304">
        <v>9010.8790000000008</v>
      </c>
      <c r="C304">
        <v>22.61035</v>
      </c>
      <c r="E304" s="6" t="e">
        <f>('VWP Details'!#REF!-Barometric!B304)*'VWP Details'!#REF!+('VWP Details'!#REF!-'VWP Details'!#REF!)*'VWP Details'!#REF!</f>
        <v>#REF!</v>
      </c>
      <c r="F304" s="6" t="e">
        <f t="shared" si="4"/>
        <v>#REF!</v>
      </c>
    </row>
    <row r="305" spans="1:6" x14ac:dyDescent="0.2">
      <c r="A305" s="20">
        <v>40561.5</v>
      </c>
      <c r="B305">
        <v>9019.3379999999997</v>
      </c>
      <c r="C305">
        <v>31.21848</v>
      </c>
      <c r="E305" s="6" t="e">
        <f>('VWP Details'!#REF!-Barometric!B305)*'VWP Details'!#REF!+('VWP Details'!#REF!-'VWP Details'!#REF!)*'VWP Details'!#REF!</f>
        <v>#REF!</v>
      </c>
      <c r="F305" s="6" t="e">
        <f t="shared" si="4"/>
        <v>#REF!</v>
      </c>
    </row>
    <row r="306" spans="1:6" x14ac:dyDescent="0.2">
      <c r="A306" s="20">
        <v>40561.75</v>
      </c>
      <c r="B306">
        <v>8997.6129999999994</v>
      </c>
      <c r="C306">
        <v>33.344090000000001</v>
      </c>
      <c r="E306" s="6" t="e">
        <f>('VWP Details'!#REF!-Barometric!B306)*'VWP Details'!#REF!+('VWP Details'!#REF!-'VWP Details'!#REF!)*'VWP Details'!#REF!</f>
        <v>#REF!</v>
      </c>
      <c r="F306" s="6" t="e">
        <f t="shared" si="4"/>
        <v>#REF!</v>
      </c>
    </row>
    <row r="307" spans="1:6" x14ac:dyDescent="0.2">
      <c r="A307" s="20">
        <v>40562</v>
      </c>
      <c r="B307">
        <v>9009.6610000000001</v>
      </c>
      <c r="C307">
        <v>24.090060000000001</v>
      </c>
      <c r="E307" s="6" t="e">
        <f>('VWP Details'!#REF!-Barometric!B307)*'VWP Details'!#REF!+('VWP Details'!#REF!-'VWP Details'!#REF!)*'VWP Details'!#REF!</f>
        <v>#REF!</v>
      </c>
      <c r="F307" s="6" t="e">
        <f t="shared" si="4"/>
        <v>#REF!</v>
      </c>
    </row>
    <row r="308" spans="1:6" x14ac:dyDescent="0.2">
      <c r="A308" s="20">
        <v>40562.25</v>
      </c>
      <c r="B308">
        <v>9019.0439999999999</v>
      </c>
      <c r="C308">
        <v>22.610569999999999</v>
      </c>
      <c r="E308" s="6" t="e">
        <f>('VWP Details'!#REF!-Barometric!B308)*'VWP Details'!#REF!+('VWP Details'!#REF!-'VWP Details'!#REF!)*'VWP Details'!#REF!</f>
        <v>#REF!</v>
      </c>
      <c r="F308" s="6" t="e">
        <f t="shared" si="4"/>
        <v>#REF!</v>
      </c>
    </row>
    <row r="309" spans="1:6" x14ac:dyDescent="0.2">
      <c r="A309" s="20">
        <v>40562.5</v>
      </c>
      <c r="B309">
        <v>8995.9150000000009</v>
      </c>
      <c r="C309">
        <v>32.417940000000002</v>
      </c>
      <c r="E309" s="6" t="e">
        <f>('VWP Details'!#REF!-Barometric!B309)*'VWP Details'!#REF!+('VWP Details'!#REF!-'VWP Details'!#REF!)*'VWP Details'!#REF!</f>
        <v>#REF!</v>
      </c>
      <c r="F309" s="6" t="e">
        <f t="shared" si="4"/>
        <v>#REF!</v>
      </c>
    </row>
    <row r="310" spans="1:6" x14ac:dyDescent="0.2">
      <c r="A310" s="20">
        <v>40562.75</v>
      </c>
      <c r="B310">
        <v>9034.3310000000001</v>
      </c>
      <c r="C310">
        <v>33.467379999999999</v>
      </c>
      <c r="E310" s="6" t="e">
        <f>('VWP Details'!#REF!-Barometric!B310)*'VWP Details'!#REF!+('VWP Details'!#REF!-'VWP Details'!#REF!)*'VWP Details'!#REF!</f>
        <v>#REF!</v>
      </c>
      <c r="F310" s="6" t="e">
        <f t="shared" si="4"/>
        <v>#REF!</v>
      </c>
    </row>
    <row r="311" spans="1:6" x14ac:dyDescent="0.2">
      <c r="A311" s="20">
        <v>40563</v>
      </c>
      <c r="B311">
        <v>9001.2160000000003</v>
      </c>
      <c r="C311">
        <v>25.009920000000001</v>
      </c>
      <c r="E311" s="6" t="e">
        <f>('VWP Details'!#REF!-Barometric!B311)*'VWP Details'!#REF!+('VWP Details'!#REF!-'VWP Details'!#REF!)*'VWP Details'!#REF!</f>
        <v>#REF!</v>
      </c>
      <c r="F311" s="6" t="e">
        <f t="shared" si="4"/>
        <v>#REF!</v>
      </c>
    </row>
    <row r="312" spans="1:6" x14ac:dyDescent="0.2">
      <c r="A312" s="20">
        <v>40563.25</v>
      </c>
      <c r="B312">
        <v>9015.8559999999998</v>
      </c>
      <c r="C312">
        <v>22.009029999999999</v>
      </c>
      <c r="E312" s="6" t="e">
        <f>('VWP Details'!#REF!-Barometric!B312)*'VWP Details'!#REF!+('VWP Details'!#REF!-'VWP Details'!#REF!)*'VWP Details'!#REF!</f>
        <v>#REF!</v>
      </c>
      <c r="F312" s="6" t="e">
        <f t="shared" si="4"/>
        <v>#REF!</v>
      </c>
    </row>
    <row r="313" spans="1:6" x14ac:dyDescent="0.2">
      <c r="A313" s="20">
        <v>40563.5</v>
      </c>
      <c r="B313">
        <v>8997.1299999999992</v>
      </c>
      <c r="C313">
        <v>31.184719999999999</v>
      </c>
      <c r="E313" s="6" t="e">
        <f>('VWP Details'!#REF!-Barometric!B313)*'VWP Details'!#REF!+('VWP Details'!#REF!-'VWP Details'!#REF!)*'VWP Details'!#REF!</f>
        <v>#REF!</v>
      </c>
      <c r="F313" s="6" t="e">
        <f t="shared" si="4"/>
        <v>#REF!</v>
      </c>
    </row>
    <row r="314" spans="1:6" x14ac:dyDescent="0.2">
      <c r="A314" s="20">
        <v>40563.75</v>
      </c>
      <c r="B314">
        <v>9000.9240000000009</v>
      </c>
      <c r="C314">
        <v>33.954619999999998</v>
      </c>
      <c r="E314" s="6" t="e">
        <f>('VWP Details'!#REF!-Barometric!B314)*'VWP Details'!#REF!+('VWP Details'!#REF!-'VWP Details'!#REF!)*'VWP Details'!#REF!</f>
        <v>#REF!</v>
      </c>
      <c r="F314" s="6" t="e">
        <f t="shared" si="4"/>
        <v>#REF!</v>
      </c>
    </row>
    <row r="315" spans="1:6" x14ac:dyDescent="0.2">
      <c r="A315" s="20">
        <v>40564</v>
      </c>
      <c r="B315">
        <v>9005.3639999999996</v>
      </c>
      <c r="C315">
        <v>24.61374</v>
      </c>
      <c r="E315" s="6" t="e">
        <f>('VWP Details'!#REF!-Barometric!B315)*'VWP Details'!#REF!+('VWP Details'!#REF!-'VWP Details'!#REF!)*'VWP Details'!#REF!</f>
        <v>#REF!</v>
      </c>
      <c r="F315" s="6" t="e">
        <f t="shared" si="4"/>
        <v>#REF!</v>
      </c>
    </row>
    <row r="316" spans="1:6" x14ac:dyDescent="0.2">
      <c r="A316" s="20">
        <v>40564.25</v>
      </c>
      <c r="B316">
        <v>9007.1970000000001</v>
      </c>
      <c r="C316">
        <v>22.896850000000001</v>
      </c>
      <c r="E316" s="6" t="e">
        <f>('VWP Details'!#REF!-Barometric!B316)*'VWP Details'!#REF!+('VWP Details'!#REF!-'VWP Details'!#REF!)*'VWP Details'!#REF!</f>
        <v>#REF!</v>
      </c>
      <c r="F316" s="6" t="e">
        <f t="shared" si="4"/>
        <v>#REF!</v>
      </c>
    </row>
    <row r="317" spans="1:6" x14ac:dyDescent="0.2">
      <c r="A317" s="20">
        <v>40564.5</v>
      </c>
      <c r="B317">
        <v>9037.2330000000002</v>
      </c>
      <c r="C317">
        <v>29.917999999999999</v>
      </c>
      <c r="E317" s="6" t="e">
        <f>('VWP Details'!#REF!-Barometric!B317)*'VWP Details'!#REF!+('VWP Details'!#REF!-'VWP Details'!#REF!)*'VWP Details'!#REF!</f>
        <v>#REF!</v>
      </c>
      <c r="F317" s="6" t="e">
        <f t="shared" si="4"/>
        <v>#REF!</v>
      </c>
    </row>
    <row r="318" spans="1:6" x14ac:dyDescent="0.2">
      <c r="A318" s="20">
        <v>40564.75</v>
      </c>
      <c r="B318">
        <v>9008.7960000000003</v>
      </c>
      <c r="C318">
        <v>32.11636</v>
      </c>
      <c r="E318" s="6" t="e">
        <f>('VWP Details'!#REF!-Barometric!B318)*'VWP Details'!#REF!+('VWP Details'!#REF!-'VWP Details'!#REF!)*'VWP Details'!#REF!</f>
        <v>#REF!</v>
      </c>
      <c r="F318" s="6" t="e">
        <f t="shared" si="4"/>
        <v>#REF!</v>
      </c>
    </row>
    <row r="319" spans="1:6" x14ac:dyDescent="0.2">
      <c r="A319" s="20">
        <v>40565</v>
      </c>
      <c r="B319">
        <v>9002.77</v>
      </c>
      <c r="C319">
        <v>22.578859999999999</v>
      </c>
      <c r="E319" s="6" t="e">
        <f>('VWP Details'!#REF!-Barometric!B319)*'VWP Details'!#REF!+('VWP Details'!#REF!-'VWP Details'!#REF!)*'VWP Details'!#REF!</f>
        <v>#REF!</v>
      </c>
      <c r="F319" s="6" t="e">
        <f t="shared" si="4"/>
        <v>#REF!</v>
      </c>
    </row>
    <row r="320" spans="1:6" x14ac:dyDescent="0.2">
      <c r="A320" s="20">
        <v>40565.25</v>
      </c>
      <c r="B320">
        <v>9000.7630000000008</v>
      </c>
      <c r="C320">
        <v>19.825900000000001</v>
      </c>
      <c r="E320" s="6" t="e">
        <f>('VWP Details'!#REF!-Barometric!B320)*'VWP Details'!#REF!+('VWP Details'!#REF!-'VWP Details'!#REF!)*'VWP Details'!#REF!</f>
        <v>#REF!</v>
      </c>
      <c r="F320" s="6" t="e">
        <f t="shared" si="4"/>
        <v>#REF!</v>
      </c>
    </row>
    <row r="321" spans="1:6" x14ac:dyDescent="0.2">
      <c r="A321" s="20">
        <v>40565.5</v>
      </c>
      <c r="B321">
        <v>9022.4689999999991</v>
      </c>
      <c r="C321">
        <v>30.027370000000001</v>
      </c>
      <c r="E321" s="6" t="e">
        <f>('VWP Details'!#REF!-Barometric!B321)*'VWP Details'!#REF!+('VWP Details'!#REF!-'VWP Details'!#REF!)*'VWP Details'!#REF!</f>
        <v>#REF!</v>
      </c>
      <c r="F321" s="6" t="e">
        <f t="shared" si="4"/>
        <v>#REF!</v>
      </c>
    </row>
    <row r="322" spans="1:6" x14ac:dyDescent="0.2">
      <c r="A322" s="20">
        <v>40565.75</v>
      </c>
      <c r="B322">
        <v>8996.8960000000006</v>
      </c>
      <c r="C322">
        <v>31.267489999999999</v>
      </c>
      <c r="E322" s="6" t="e">
        <f>('VWP Details'!#REF!-Barometric!B322)*'VWP Details'!#REF!+('VWP Details'!#REF!-'VWP Details'!#REF!)*'VWP Details'!#REF!</f>
        <v>#REF!</v>
      </c>
      <c r="F322" s="6" t="e">
        <f t="shared" si="4"/>
        <v>#REF!</v>
      </c>
    </row>
    <row r="323" spans="1:6" x14ac:dyDescent="0.2">
      <c r="A323" s="20">
        <v>40566</v>
      </c>
      <c r="B323">
        <v>9002.8709999999992</v>
      </c>
      <c r="C323">
        <v>18.991579999999999</v>
      </c>
      <c r="E323" s="6" t="e">
        <f>('VWP Details'!#REF!-Barometric!B323)*'VWP Details'!#REF!+('VWP Details'!#REF!-'VWP Details'!#REF!)*'VWP Details'!#REF!</f>
        <v>#REF!</v>
      </c>
      <c r="F323" s="6" t="e">
        <f t="shared" ref="F323:F386" si="5">E323*0.1021551</f>
        <v>#REF!</v>
      </c>
    </row>
    <row r="324" spans="1:6" x14ac:dyDescent="0.2">
      <c r="A324" s="20">
        <v>40566.25</v>
      </c>
      <c r="B324">
        <v>9006.9339999999993</v>
      </c>
      <c r="C324">
        <v>16.291840000000001</v>
      </c>
      <c r="E324" s="6" t="e">
        <f>('VWP Details'!#REF!-Barometric!B324)*'VWP Details'!#REF!+('VWP Details'!#REF!-'VWP Details'!#REF!)*'VWP Details'!#REF!</f>
        <v>#REF!</v>
      </c>
      <c r="F324" s="6" t="e">
        <f t="shared" si="5"/>
        <v>#REF!</v>
      </c>
    </row>
    <row r="325" spans="1:6" x14ac:dyDescent="0.2">
      <c r="A325" s="20">
        <v>40566.5</v>
      </c>
      <c r="B325">
        <v>9010.2479999999996</v>
      </c>
      <c r="C325">
        <v>30.136690000000002</v>
      </c>
      <c r="E325" s="6" t="e">
        <f>('VWP Details'!#REF!-Barometric!B325)*'VWP Details'!#REF!+('VWP Details'!#REF!-'VWP Details'!#REF!)*'VWP Details'!#REF!</f>
        <v>#REF!</v>
      </c>
      <c r="F325" s="6" t="e">
        <f t="shared" si="5"/>
        <v>#REF!</v>
      </c>
    </row>
    <row r="326" spans="1:6" x14ac:dyDescent="0.2">
      <c r="A326" s="20">
        <v>40566.75</v>
      </c>
      <c r="B326">
        <v>9011.0709999999999</v>
      </c>
      <c r="C326">
        <v>31.567170000000001</v>
      </c>
      <c r="E326" s="6" t="e">
        <f>('VWP Details'!#REF!-Barometric!B326)*'VWP Details'!#REF!+('VWP Details'!#REF!-'VWP Details'!#REF!)*'VWP Details'!#REF!</f>
        <v>#REF!</v>
      </c>
      <c r="F326" s="6" t="e">
        <f t="shared" si="5"/>
        <v>#REF!</v>
      </c>
    </row>
    <row r="327" spans="1:6" x14ac:dyDescent="0.2">
      <c r="A327" s="20">
        <v>40567</v>
      </c>
      <c r="B327">
        <v>9003.1059999999998</v>
      </c>
      <c r="C327">
        <v>18.961400000000001</v>
      </c>
      <c r="E327" s="6" t="e">
        <f>('VWP Details'!#REF!-Barometric!B327)*'VWP Details'!#REF!+('VWP Details'!#REF!-'VWP Details'!#REF!)*'VWP Details'!#REF!</f>
        <v>#REF!</v>
      </c>
      <c r="F327" s="6" t="e">
        <f t="shared" si="5"/>
        <v>#REF!</v>
      </c>
    </row>
    <row r="328" spans="1:6" x14ac:dyDescent="0.2">
      <c r="A328" s="20">
        <v>40567.25</v>
      </c>
      <c r="B328">
        <v>9003.2379999999994</v>
      </c>
      <c r="C328">
        <v>15.62311</v>
      </c>
      <c r="E328" s="6" t="e">
        <f>('VWP Details'!#REF!-Barometric!B328)*'VWP Details'!#REF!+('VWP Details'!#REF!-'VWP Details'!#REF!)*'VWP Details'!#REF!</f>
        <v>#REF!</v>
      </c>
      <c r="F328" s="6" t="e">
        <f t="shared" si="5"/>
        <v>#REF!</v>
      </c>
    </row>
    <row r="329" spans="1:6" x14ac:dyDescent="0.2">
      <c r="A329" s="20">
        <v>40567.5</v>
      </c>
      <c r="B329">
        <v>9003.4290000000001</v>
      </c>
      <c r="C329">
        <v>30.802579999999999</v>
      </c>
      <c r="E329" s="6" t="e">
        <f>('VWP Details'!#REF!-Barometric!B329)*'VWP Details'!#REF!+('VWP Details'!#REF!-'VWP Details'!#REF!)*'VWP Details'!#REF!</f>
        <v>#REF!</v>
      </c>
      <c r="F329" s="6" t="e">
        <f t="shared" si="5"/>
        <v>#REF!</v>
      </c>
    </row>
    <row r="330" spans="1:6" x14ac:dyDescent="0.2">
      <c r="A330" s="20">
        <v>40567.75</v>
      </c>
      <c r="B330">
        <v>9037.7649999999994</v>
      </c>
      <c r="C330">
        <v>34.196080000000002</v>
      </c>
      <c r="E330" s="6" t="e">
        <f>('VWP Details'!#REF!-Barometric!B330)*'VWP Details'!#REF!+('VWP Details'!#REF!-'VWP Details'!#REF!)*'VWP Details'!#REF!</f>
        <v>#REF!</v>
      </c>
      <c r="F330" s="6" t="e">
        <f t="shared" si="5"/>
        <v>#REF!</v>
      </c>
    </row>
    <row r="331" spans="1:6" x14ac:dyDescent="0.2">
      <c r="A331" s="20">
        <v>40568</v>
      </c>
      <c r="B331">
        <v>8998.7990000000009</v>
      </c>
      <c r="C331">
        <v>20.8551</v>
      </c>
      <c r="E331" s="6" t="e">
        <f>('VWP Details'!#REF!-Barometric!B331)*'VWP Details'!#REF!+('VWP Details'!#REF!-'VWP Details'!#REF!)*'VWP Details'!#REF!</f>
        <v>#REF!</v>
      </c>
      <c r="F331" s="6" t="e">
        <f t="shared" si="5"/>
        <v>#REF!</v>
      </c>
    </row>
    <row r="332" spans="1:6" x14ac:dyDescent="0.2">
      <c r="A332" s="20">
        <v>40568.25</v>
      </c>
      <c r="B332">
        <v>9002.7109999999993</v>
      </c>
      <c r="C332">
        <v>17.912780000000001</v>
      </c>
      <c r="E332" s="6" t="e">
        <f>('VWP Details'!#REF!-Barometric!B332)*'VWP Details'!#REF!+('VWP Details'!#REF!-'VWP Details'!#REF!)*'VWP Details'!#REF!</f>
        <v>#REF!</v>
      </c>
      <c r="F332" s="6" t="e">
        <f t="shared" si="5"/>
        <v>#REF!</v>
      </c>
    </row>
    <row r="333" spans="1:6" x14ac:dyDescent="0.2">
      <c r="A333" s="20">
        <v>40568.5</v>
      </c>
      <c r="B333">
        <v>9023.2929999999997</v>
      </c>
      <c r="C333">
        <v>33.699620000000003</v>
      </c>
      <c r="E333" s="6" t="e">
        <f>('VWP Details'!#REF!-Barometric!B333)*'VWP Details'!#REF!+('VWP Details'!#REF!-'VWP Details'!#REF!)*'VWP Details'!#REF!</f>
        <v>#REF!</v>
      </c>
      <c r="F333" s="6" t="e">
        <f t="shared" si="5"/>
        <v>#REF!</v>
      </c>
    </row>
    <row r="334" spans="1:6" x14ac:dyDescent="0.2">
      <c r="A334" s="20">
        <v>40568.75</v>
      </c>
      <c r="B334">
        <v>8996.2939999999999</v>
      </c>
      <c r="C334">
        <v>36.643949999999997</v>
      </c>
      <c r="E334" s="6" t="e">
        <f>('VWP Details'!#REF!-Barometric!B334)*'VWP Details'!#REF!+('VWP Details'!#REF!-'VWP Details'!#REF!)*'VWP Details'!#REF!</f>
        <v>#REF!</v>
      </c>
      <c r="F334" s="6" t="e">
        <f t="shared" si="5"/>
        <v>#REF!</v>
      </c>
    </row>
    <row r="335" spans="1:6" x14ac:dyDescent="0.2">
      <c r="A335" s="20">
        <v>40569</v>
      </c>
      <c r="B335">
        <v>8998.36</v>
      </c>
      <c r="C335">
        <v>23.02505</v>
      </c>
      <c r="E335" s="6" t="e">
        <f>('VWP Details'!#REF!-Barometric!B335)*'VWP Details'!#REF!+('VWP Details'!#REF!-'VWP Details'!#REF!)*'VWP Details'!#REF!</f>
        <v>#REF!</v>
      </c>
      <c r="F335" s="6" t="e">
        <f t="shared" si="5"/>
        <v>#REF!</v>
      </c>
    </row>
    <row r="336" spans="1:6" x14ac:dyDescent="0.2">
      <c r="A336" s="20">
        <v>40569.25</v>
      </c>
      <c r="B336">
        <v>9015.1650000000009</v>
      </c>
      <c r="C336">
        <v>20.42313</v>
      </c>
      <c r="E336" s="6" t="e">
        <f>('VWP Details'!#REF!-Barometric!B336)*'VWP Details'!#REF!+('VWP Details'!#REF!-'VWP Details'!#REF!)*'VWP Details'!#REF!</f>
        <v>#REF!</v>
      </c>
      <c r="F336" s="6" t="e">
        <f t="shared" si="5"/>
        <v>#REF!</v>
      </c>
    </row>
    <row r="337" spans="1:6" x14ac:dyDescent="0.2">
      <c r="A337" s="20">
        <v>40569.5</v>
      </c>
      <c r="B337">
        <v>9003.3700000000008</v>
      </c>
      <c r="C337">
        <v>35.159880000000001</v>
      </c>
      <c r="E337" s="6" t="e">
        <f>('VWP Details'!#REF!-Barometric!B337)*'VWP Details'!#REF!+('VWP Details'!#REF!-'VWP Details'!#REF!)*'VWP Details'!#REF!</f>
        <v>#REF!</v>
      </c>
      <c r="F337" s="6" t="e">
        <f t="shared" si="5"/>
        <v>#REF!</v>
      </c>
    </row>
    <row r="338" spans="1:6" x14ac:dyDescent="0.2">
      <c r="A338" s="20">
        <v>40569.75</v>
      </c>
      <c r="B338">
        <v>9019.2049999999999</v>
      </c>
      <c r="C338">
        <v>35.854030000000002</v>
      </c>
      <c r="E338" s="6" t="e">
        <f>('VWP Details'!#REF!-Barometric!B338)*'VWP Details'!#REF!+('VWP Details'!#REF!-'VWP Details'!#REF!)*'VWP Details'!#REF!</f>
        <v>#REF!</v>
      </c>
      <c r="F338" s="6" t="e">
        <f t="shared" si="5"/>
        <v>#REF!</v>
      </c>
    </row>
    <row r="339" spans="1:6" x14ac:dyDescent="0.2">
      <c r="A339" s="20">
        <v>40570</v>
      </c>
      <c r="B339">
        <v>9011.1440000000002</v>
      </c>
      <c r="C339">
        <v>25.70993</v>
      </c>
      <c r="E339" s="6" t="e">
        <f>('VWP Details'!#REF!-Barometric!B339)*'VWP Details'!#REF!+('VWP Details'!#REF!-'VWP Details'!#REF!)*'VWP Details'!#REF!</f>
        <v>#REF!</v>
      </c>
      <c r="F339" s="6" t="e">
        <f t="shared" si="5"/>
        <v>#REF!</v>
      </c>
    </row>
    <row r="340" spans="1:6" x14ac:dyDescent="0.2">
      <c r="A340" s="20">
        <v>40570.25</v>
      </c>
      <c r="B340">
        <v>9019.6749999999993</v>
      </c>
      <c r="C340">
        <v>21.196290000000001</v>
      </c>
      <c r="E340" s="6" t="e">
        <f>('VWP Details'!#REF!-Barometric!B340)*'VWP Details'!#REF!+('VWP Details'!#REF!-'VWP Details'!#REF!)*'VWP Details'!#REF!</f>
        <v>#REF!</v>
      </c>
      <c r="F340" s="6" t="e">
        <f t="shared" si="5"/>
        <v>#REF!</v>
      </c>
    </row>
    <row r="341" spans="1:6" x14ac:dyDescent="0.2">
      <c r="A341" s="20">
        <v>40570.5</v>
      </c>
      <c r="B341">
        <v>9033.08</v>
      </c>
      <c r="C341">
        <v>32.038240000000002</v>
      </c>
      <c r="E341" s="6" t="e">
        <f>('VWP Details'!#REF!-Barometric!B341)*'VWP Details'!#REF!+('VWP Details'!#REF!-'VWP Details'!#REF!)*'VWP Details'!#REF!</f>
        <v>#REF!</v>
      </c>
      <c r="F341" s="6" t="e">
        <f t="shared" si="5"/>
        <v>#REF!</v>
      </c>
    </row>
    <row r="342" spans="1:6" x14ac:dyDescent="0.2">
      <c r="A342" s="20">
        <v>40570.75</v>
      </c>
      <c r="B342">
        <v>9026.3960000000006</v>
      </c>
      <c r="C342">
        <v>35.12424</v>
      </c>
      <c r="E342" s="6" t="e">
        <f>('VWP Details'!#REF!-Barometric!B342)*'VWP Details'!#REF!+('VWP Details'!#REF!-'VWP Details'!#REF!)*'VWP Details'!#REF!</f>
        <v>#REF!</v>
      </c>
      <c r="F342" s="6" t="e">
        <f t="shared" si="5"/>
        <v>#REF!</v>
      </c>
    </row>
    <row r="343" spans="1:6" x14ac:dyDescent="0.2">
      <c r="A343" s="20">
        <v>40571</v>
      </c>
      <c r="B343">
        <v>8996.2790000000005</v>
      </c>
      <c r="C343">
        <v>21.44556</v>
      </c>
      <c r="E343" s="6" t="e">
        <f>('VWP Details'!#REF!-Barometric!B343)*'VWP Details'!#REF!+('VWP Details'!#REF!-'VWP Details'!#REF!)*'VWP Details'!#REF!</f>
        <v>#REF!</v>
      </c>
      <c r="F343" s="6" t="e">
        <f t="shared" si="5"/>
        <v>#REF!</v>
      </c>
    </row>
    <row r="344" spans="1:6" x14ac:dyDescent="0.2">
      <c r="A344" s="20">
        <v>40571.25</v>
      </c>
      <c r="B344">
        <v>9017.59</v>
      </c>
      <c r="C344">
        <v>18.946380000000001</v>
      </c>
      <c r="E344" s="6" t="e">
        <f>('VWP Details'!#REF!-Barometric!B344)*'VWP Details'!#REF!+('VWP Details'!#REF!-'VWP Details'!#REF!)*'VWP Details'!#REF!</f>
        <v>#REF!</v>
      </c>
      <c r="F344" s="6" t="e">
        <f t="shared" si="5"/>
        <v>#REF!</v>
      </c>
    </row>
    <row r="345" spans="1:6" x14ac:dyDescent="0.2">
      <c r="A345" s="20">
        <v>40571.5</v>
      </c>
      <c r="B345">
        <v>9032.7260000000006</v>
      </c>
      <c r="C345">
        <v>34.076140000000002</v>
      </c>
      <c r="E345" s="6" t="e">
        <f>('VWP Details'!#REF!-Barometric!B345)*'VWP Details'!#REF!+('VWP Details'!#REF!-'VWP Details'!#REF!)*'VWP Details'!#REF!</f>
        <v>#REF!</v>
      </c>
      <c r="F345" s="6" t="e">
        <f t="shared" si="5"/>
        <v>#REF!</v>
      </c>
    </row>
    <row r="346" spans="1:6" x14ac:dyDescent="0.2">
      <c r="A346" s="20">
        <v>40571.75</v>
      </c>
      <c r="B346">
        <v>8995.0509999999995</v>
      </c>
      <c r="C346">
        <v>37.558689999999999</v>
      </c>
      <c r="E346" s="6" t="e">
        <f>('VWP Details'!#REF!-Barometric!B346)*'VWP Details'!#REF!+('VWP Details'!#REF!-'VWP Details'!#REF!)*'VWP Details'!#REF!</f>
        <v>#REF!</v>
      </c>
      <c r="F346" s="6" t="e">
        <f t="shared" si="5"/>
        <v>#REF!</v>
      </c>
    </row>
    <row r="347" spans="1:6" x14ac:dyDescent="0.2">
      <c r="A347" s="20">
        <v>40572</v>
      </c>
      <c r="B347">
        <v>9031.8420000000006</v>
      </c>
      <c r="C347">
        <v>25.242159999999998</v>
      </c>
      <c r="E347" s="6" t="e">
        <f>('VWP Details'!#REF!-Barometric!B347)*'VWP Details'!#REF!+('VWP Details'!#REF!-'VWP Details'!#REF!)*'VWP Details'!#REF!</f>
        <v>#REF!</v>
      </c>
      <c r="F347" s="6" t="e">
        <f t="shared" si="5"/>
        <v>#REF!</v>
      </c>
    </row>
    <row r="348" spans="1:6" x14ac:dyDescent="0.2">
      <c r="A348" s="20">
        <v>40572.25</v>
      </c>
      <c r="B348">
        <v>9013.5650000000005</v>
      </c>
      <c r="C348">
        <v>22.961269999999999</v>
      </c>
      <c r="E348" s="6" t="e">
        <f>('VWP Details'!#REF!-Barometric!B348)*'VWP Details'!#REF!+('VWP Details'!#REF!-'VWP Details'!#REF!)*'VWP Details'!#REF!</f>
        <v>#REF!</v>
      </c>
      <c r="F348" s="6" t="e">
        <f t="shared" si="5"/>
        <v>#REF!</v>
      </c>
    </row>
    <row r="349" spans="1:6" x14ac:dyDescent="0.2">
      <c r="A349" s="20">
        <v>40572.5</v>
      </c>
      <c r="B349">
        <v>9014.4169999999995</v>
      </c>
      <c r="C349">
        <v>30.851469999999999</v>
      </c>
      <c r="E349" s="6" t="e">
        <f>('VWP Details'!#REF!-Barometric!B349)*'VWP Details'!#REF!+('VWP Details'!#REF!-'VWP Details'!#REF!)*'VWP Details'!#REF!</f>
        <v>#REF!</v>
      </c>
      <c r="F349" s="6" t="e">
        <f t="shared" si="5"/>
        <v>#REF!</v>
      </c>
    </row>
    <row r="350" spans="1:6" x14ac:dyDescent="0.2">
      <c r="A350" s="20">
        <v>40572.75</v>
      </c>
      <c r="B350">
        <v>9005.0400000000009</v>
      </c>
      <c r="C350">
        <v>33.386510000000001</v>
      </c>
      <c r="E350" s="6" t="e">
        <f>('VWP Details'!#REF!-Barometric!B350)*'VWP Details'!#REF!+('VWP Details'!#REF!-'VWP Details'!#REF!)*'VWP Details'!#REF!</f>
        <v>#REF!</v>
      </c>
      <c r="F350" s="6" t="e">
        <f t="shared" si="5"/>
        <v>#REF!</v>
      </c>
    </row>
    <row r="351" spans="1:6" x14ac:dyDescent="0.2">
      <c r="A351" s="20">
        <v>40573</v>
      </c>
      <c r="B351">
        <v>9032.1219999999994</v>
      </c>
      <c r="C351">
        <v>24.220549999999999</v>
      </c>
      <c r="E351" s="6" t="e">
        <f>('VWP Details'!#REF!-Barometric!B351)*'VWP Details'!#REF!+('VWP Details'!#REF!-'VWP Details'!#REF!)*'VWP Details'!#REF!</f>
        <v>#REF!</v>
      </c>
      <c r="F351" s="6" t="e">
        <f t="shared" si="5"/>
        <v>#REF!</v>
      </c>
    </row>
    <row r="352" spans="1:6" x14ac:dyDescent="0.2">
      <c r="A352" s="20">
        <v>40573.25</v>
      </c>
      <c r="B352">
        <v>9026.7929999999997</v>
      </c>
      <c r="C352">
        <v>22.913060000000002</v>
      </c>
      <c r="E352" s="6" t="e">
        <f>('VWP Details'!#REF!-Barometric!B352)*'VWP Details'!#REF!+('VWP Details'!#REF!-'VWP Details'!#REF!)*'VWP Details'!#REF!</f>
        <v>#REF!</v>
      </c>
      <c r="F352" s="6" t="e">
        <f t="shared" si="5"/>
        <v>#REF!</v>
      </c>
    </row>
    <row r="353" spans="1:6" x14ac:dyDescent="0.2">
      <c r="A353" s="20">
        <v>40573.5</v>
      </c>
      <c r="B353">
        <v>9012.4930000000004</v>
      </c>
      <c r="C353">
        <v>28.901520000000001</v>
      </c>
      <c r="E353" s="6" t="e">
        <f>('VWP Details'!#REF!-Barometric!B353)*'VWP Details'!#REF!+('VWP Details'!#REF!-'VWP Details'!#REF!)*'VWP Details'!#REF!</f>
        <v>#REF!</v>
      </c>
      <c r="F353" s="6" t="e">
        <f t="shared" si="5"/>
        <v>#REF!</v>
      </c>
    </row>
    <row r="354" spans="1:6" x14ac:dyDescent="0.2">
      <c r="A354" s="20">
        <v>40573.75</v>
      </c>
      <c r="B354">
        <v>9022.8070000000007</v>
      </c>
      <c r="C354">
        <v>31.154689999999999</v>
      </c>
      <c r="E354" s="6" t="e">
        <f>('VWP Details'!#REF!-Barometric!B354)*'VWP Details'!#REF!+('VWP Details'!#REF!-'VWP Details'!#REF!)*'VWP Details'!#REF!</f>
        <v>#REF!</v>
      </c>
      <c r="F354" s="6" t="e">
        <f t="shared" si="5"/>
        <v>#REF!</v>
      </c>
    </row>
    <row r="355" spans="1:6" x14ac:dyDescent="0.2">
      <c r="A355" s="20">
        <v>40574</v>
      </c>
      <c r="B355">
        <v>9022.6309999999994</v>
      </c>
      <c r="C355">
        <v>25.175630000000002</v>
      </c>
      <c r="E355" s="6" t="e">
        <f>('VWP Details'!#REF!-Barometric!B355)*'VWP Details'!#REF!+('VWP Details'!#REF!-'VWP Details'!#REF!)*'VWP Details'!#REF!</f>
        <v>#REF!</v>
      </c>
      <c r="F355" s="6" t="e">
        <f t="shared" si="5"/>
        <v>#REF!</v>
      </c>
    </row>
    <row r="356" spans="1:6" x14ac:dyDescent="0.2">
      <c r="A356" s="20">
        <v>40574.25</v>
      </c>
      <c r="B356">
        <v>9003.6039999999994</v>
      </c>
      <c r="C356">
        <v>21.695650000000001</v>
      </c>
      <c r="E356" s="6" t="e">
        <f>('VWP Details'!#REF!-Barometric!B356)*'VWP Details'!#REF!+('VWP Details'!#REF!-'VWP Details'!#REF!)*'VWP Details'!#REF!</f>
        <v>#REF!</v>
      </c>
      <c r="F356" s="6" t="e">
        <f t="shared" si="5"/>
        <v>#REF!</v>
      </c>
    </row>
    <row r="357" spans="1:6" x14ac:dyDescent="0.2">
      <c r="A357" s="20">
        <v>40574.5</v>
      </c>
      <c r="B357">
        <v>9023.9390000000003</v>
      </c>
      <c r="C357">
        <v>25.806920000000002</v>
      </c>
      <c r="E357" s="6" t="e">
        <f>('VWP Details'!#REF!-Barometric!B357)*'VWP Details'!#REF!+('VWP Details'!#REF!-'VWP Details'!#REF!)*'VWP Details'!#REF!</f>
        <v>#REF!</v>
      </c>
      <c r="F357" s="6" t="e">
        <f t="shared" si="5"/>
        <v>#REF!</v>
      </c>
    </row>
    <row r="358" spans="1:6" x14ac:dyDescent="0.2">
      <c r="A358" s="20">
        <v>40574.75</v>
      </c>
      <c r="B358">
        <v>9031.7839999999997</v>
      </c>
      <c r="C358">
        <v>24.481719999999999</v>
      </c>
      <c r="E358" s="6" t="e">
        <f>('VWP Details'!#REF!-Barometric!B358)*'VWP Details'!#REF!+('VWP Details'!#REF!-'VWP Details'!#REF!)*'VWP Details'!#REF!</f>
        <v>#REF!</v>
      </c>
      <c r="F358" s="6" t="e">
        <f t="shared" si="5"/>
        <v>#REF!</v>
      </c>
    </row>
    <row r="359" spans="1:6" x14ac:dyDescent="0.2">
      <c r="A359" s="20">
        <v>40575</v>
      </c>
      <c r="B359">
        <v>9031.6370000000006</v>
      </c>
      <c r="C359">
        <v>23.601839999999999</v>
      </c>
      <c r="E359" s="6" t="e">
        <f>('VWP Details'!#REF!-Barometric!B359)*'VWP Details'!#REF!+('VWP Details'!#REF!-'VWP Details'!#REF!)*'VWP Details'!#REF!</f>
        <v>#REF!</v>
      </c>
      <c r="F359" s="6" t="e">
        <f t="shared" si="5"/>
        <v>#REF!</v>
      </c>
    </row>
    <row r="360" spans="1:6" x14ac:dyDescent="0.2">
      <c r="A360" s="20">
        <v>40575.25</v>
      </c>
      <c r="B360">
        <v>9028.4110000000001</v>
      </c>
      <c r="C360">
        <v>22.641970000000001</v>
      </c>
      <c r="E360" s="6" t="e">
        <f>('VWP Details'!#REF!-Barometric!B360)*'VWP Details'!#REF!+('VWP Details'!#REF!-'VWP Details'!#REF!)*'VWP Details'!#REF!</f>
        <v>#REF!</v>
      </c>
      <c r="F360" s="6" t="e">
        <f t="shared" si="5"/>
        <v>#REF!</v>
      </c>
    </row>
    <row r="361" spans="1:6" x14ac:dyDescent="0.2">
      <c r="A361" s="20">
        <v>40575.5</v>
      </c>
      <c r="B361">
        <v>9018.8680000000004</v>
      </c>
      <c r="C361">
        <v>29.581019999999999</v>
      </c>
      <c r="E361" s="6" t="e">
        <f>('VWP Details'!#REF!-Barometric!B361)*'VWP Details'!#REF!+('VWP Details'!#REF!-'VWP Details'!#REF!)*'VWP Details'!#REF!</f>
        <v>#REF!</v>
      </c>
      <c r="F361" s="6" t="e">
        <f t="shared" si="5"/>
        <v>#REF!</v>
      </c>
    </row>
    <row r="362" spans="1:6" x14ac:dyDescent="0.2">
      <c r="A362" s="20">
        <v>40575.75</v>
      </c>
      <c r="B362">
        <v>9021.0280000000002</v>
      </c>
      <c r="C362">
        <v>33.220309999999998</v>
      </c>
      <c r="E362" s="6" t="e">
        <f>('VWP Details'!#REF!-Barometric!B362)*'VWP Details'!#REF!+('VWP Details'!#REF!-'VWP Details'!#REF!)*'VWP Details'!#REF!</f>
        <v>#REF!</v>
      </c>
      <c r="F362" s="6" t="e">
        <f t="shared" si="5"/>
        <v>#REF!</v>
      </c>
    </row>
    <row r="363" spans="1:6" x14ac:dyDescent="0.2">
      <c r="A363" s="20">
        <v>40576</v>
      </c>
      <c r="B363">
        <v>9028.1029999999992</v>
      </c>
      <c r="C363">
        <v>25.575230000000001</v>
      </c>
      <c r="E363" s="6" t="e">
        <f>('VWP Details'!#REF!-Barometric!B363)*'VWP Details'!#REF!+('VWP Details'!#REF!-'VWP Details'!#REF!)*'VWP Details'!#REF!</f>
        <v>#REF!</v>
      </c>
      <c r="F363" s="6" t="e">
        <f t="shared" si="5"/>
        <v>#REF!</v>
      </c>
    </row>
    <row r="364" spans="1:6" x14ac:dyDescent="0.2">
      <c r="A364" s="20">
        <v>40576.25</v>
      </c>
      <c r="B364">
        <v>9001.3629999999994</v>
      </c>
      <c r="C364">
        <v>22.451899999999998</v>
      </c>
      <c r="E364" s="6" t="e">
        <f>('VWP Details'!#REF!-Barometric!B364)*'VWP Details'!#REF!+('VWP Details'!#REF!-'VWP Details'!#REF!)*'VWP Details'!#REF!</f>
        <v>#REF!</v>
      </c>
      <c r="F364" s="6" t="e">
        <f t="shared" si="5"/>
        <v>#REF!</v>
      </c>
    </row>
    <row r="365" spans="1:6" x14ac:dyDescent="0.2">
      <c r="A365" s="20">
        <v>40576.5</v>
      </c>
      <c r="B365">
        <v>9012.2880000000005</v>
      </c>
      <c r="C365">
        <v>31.374359999999999</v>
      </c>
      <c r="E365" s="6" t="e">
        <f>('VWP Details'!#REF!-Barometric!B365)*'VWP Details'!#REF!+('VWP Details'!#REF!-'VWP Details'!#REF!)*'VWP Details'!#REF!</f>
        <v>#REF!</v>
      </c>
      <c r="F365" s="6" t="e">
        <f t="shared" si="5"/>
        <v>#REF!</v>
      </c>
    </row>
    <row r="366" spans="1:6" x14ac:dyDescent="0.2">
      <c r="A366" s="20">
        <v>40576.75</v>
      </c>
      <c r="B366">
        <v>9016.3860000000004</v>
      </c>
      <c r="C366">
        <v>26.761379999999999</v>
      </c>
      <c r="E366" s="6" t="e">
        <f>('VWP Details'!#REF!-Barometric!B366)*'VWP Details'!#REF!+('VWP Details'!#REF!-'VWP Details'!#REF!)*'VWP Details'!#REF!</f>
        <v>#REF!</v>
      </c>
      <c r="F366" s="6" t="e">
        <f t="shared" si="5"/>
        <v>#REF!</v>
      </c>
    </row>
    <row r="367" spans="1:6" x14ac:dyDescent="0.2">
      <c r="A367" s="20">
        <v>40577</v>
      </c>
      <c r="B367">
        <v>8998.6239999999998</v>
      </c>
      <c r="C367">
        <v>24.877289999999999</v>
      </c>
      <c r="E367" s="6" t="e">
        <f>('VWP Details'!#REF!-Barometric!B367)*'VWP Details'!#REF!+('VWP Details'!#REF!-'VWP Details'!#REF!)*'VWP Details'!#REF!</f>
        <v>#REF!</v>
      </c>
      <c r="F367" s="6" t="e">
        <f t="shared" si="5"/>
        <v>#REF!</v>
      </c>
    </row>
    <row r="368" spans="1:6" x14ac:dyDescent="0.2">
      <c r="A368" s="20">
        <v>40577.25</v>
      </c>
      <c r="B368">
        <v>9029.9860000000008</v>
      </c>
      <c r="C368">
        <v>23.797270000000001</v>
      </c>
      <c r="E368" s="6" t="e">
        <f>('VWP Details'!#REF!-Barometric!B368)*'VWP Details'!#REF!+('VWP Details'!#REF!-'VWP Details'!#REF!)*'VWP Details'!#REF!</f>
        <v>#REF!</v>
      </c>
      <c r="F368" s="6" t="e">
        <f t="shared" si="5"/>
        <v>#REF!</v>
      </c>
    </row>
    <row r="369" spans="1:6" x14ac:dyDescent="0.2">
      <c r="A369" s="20">
        <v>40577.5</v>
      </c>
      <c r="B369">
        <v>9014.8430000000008</v>
      </c>
      <c r="C369">
        <v>29.475069999999999</v>
      </c>
      <c r="E369" s="6" t="e">
        <f>('VWP Details'!#REF!-Barometric!B369)*'VWP Details'!#REF!+('VWP Details'!#REF!-'VWP Details'!#REF!)*'VWP Details'!#REF!</f>
        <v>#REF!</v>
      </c>
      <c r="F369" s="6" t="e">
        <f t="shared" si="5"/>
        <v>#REF!</v>
      </c>
    </row>
    <row r="370" spans="1:6" x14ac:dyDescent="0.2">
      <c r="A370" s="20">
        <v>40577.75</v>
      </c>
      <c r="B370">
        <v>8995.8549999999996</v>
      </c>
      <c r="C370">
        <v>28.827120000000001</v>
      </c>
      <c r="E370" s="6" t="e">
        <f>('VWP Details'!#REF!-Barometric!B370)*'VWP Details'!#REF!+('VWP Details'!#REF!-'VWP Details'!#REF!)*'VWP Details'!#REF!</f>
        <v>#REF!</v>
      </c>
      <c r="F370" s="6" t="e">
        <f t="shared" si="5"/>
        <v>#REF!</v>
      </c>
    </row>
    <row r="371" spans="1:6" x14ac:dyDescent="0.2">
      <c r="A371" s="20">
        <v>40578</v>
      </c>
      <c r="B371">
        <v>8995.241</v>
      </c>
      <c r="C371">
        <v>24.873080000000002</v>
      </c>
      <c r="E371" s="6" t="e">
        <f>('VWP Details'!#REF!-Barometric!B371)*'VWP Details'!#REF!+('VWP Details'!#REF!-'VWP Details'!#REF!)*'VWP Details'!#REF!</f>
        <v>#REF!</v>
      </c>
      <c r="F371" s="6" t="e">
        <f t="shared" si="5"/>
        <v>#REF!</v>
      </c>
    </row>
    <row r="372" spans="1:6" x14ac:dyDescent="0.2">
      <c r="A372" s="20">
        <v>40578.25</v>
      </c>
      <c r="B372">
        <v>8995.8410000000003</v>
      </c>
      <c r="C372">
        <v>23.31259</v>
      </c>
      <c r="E372" s="6" t="e">
        <f>('VWP Details'!#REF!-Barometric!B372)*'VWP Details'!#REF!+('VWP Details'!#REF!-'VWP Details'!#REF!)*'VWP Details'!#REF!</f>
        <v>#REF!</v>
      </c>
      <c r="F372" s="6" t="e">
        <f t="shared" si="5"/>
        <v>#REF!</v>
      </c>
    </row>
    <row r="373" spans="1:6" x14ac:dyDescent="0.2">
      <c r="A373" s="20">
        <v>40578.5</v>
      </c>
      <c r="B373">
        <v>9006.0229999999992</v>
      </c>
      <c r="C373">
        <v>28.18356</v>
      </c>
      <c r="E373" s="6" t="e">
        <f>('VWP Details'!#REF!-Barometric!B373)*'VWP Details'!#REF!+('VWP Details'!#REF!-'VWP Details'!#REF!)*'VWP Details'!#REF!</f>
        <v>#REF!</v>
      </c>
      <c r="F373" s="6" t="e">
        <f t="shared" si="5"/>
        <v>#REF!</v>
      </c>
    </row>
    <row r="374" spans="1:6" x14ac:dyDescent="0.2">
      <c r="A374" s="20">
        <v>40578.75</v>
      </c>
      <c r="B374">
        <v>9011.9050000000007</v>
      </c>
      <c r="C374">
        <v>31.41281</v>
      </c>
      <c r="E374" s="6" t="e">
        <f>('VWP Details'!#REF!-Barometric!B374)*'VWP Details'!#REF!+('VWP Details'!#REF!-'VWP Details'!#REF!)*'VWP Details'!#REF!</f>
        <v>#REF!</v>
      </c>
      <c r="F374" s="6" t="e">
        <f t="shared" si="5"/>
        <v>#REF!</v>
      </c>
    </row>
    <row r="375" spans="1:6" x14ac:dyDescent="0.2">
      <c r="A375" s="20">
        <v>40579</v>
      </c>
      <c r="B375">
        <v>9030.2810000000009</v>
      </c>
      <c r="C375">
        <v>21.102969999999999</v>
      </c>
      <c r="E375" s="6" t="e">
        <f>('VWP Details'!#REF!-Barometric!B375)*'VWP Details'!#REF!+('VWP Details'!#REF!-'VWP Details'!#REF!)*'VWP Details'!#REF!</f>
        <v>#REF!</v>
      </c>
      <c r="F375" s="6" t="e">
        <f t="shared" si="5"/>
        <v>#REF!</v>
      </c>
    </row>
    <row r="376" spans="1:6" x14ac:dyDescent="0.2">
      <c r="A376" s="20">
        <v>40579.25</v>
      </c>
      <c r="B376">
        <v>9033.3140000000003</v>
      </c>
      <c r="C376">
        <v>18.570309999999999</v>
      </c>
      <c r="E376" s="6" t="e">
        <f>('VWP Details'!#REF!-Barometric!B376)*'VWP Details'!#REF!+('VWP Details'!#REF!-'VWP Details'!#REF!)*'VWP Details'!#REF!</f>
        <v>#REF!</v>
      </c>
      <c r="F376" s="6" t="e">
        <f t="shared" si="5"/>
        <v>#REF!</v>
      </c>
    </row>
    <row r="377" spans="1:6" x14ac:dyDescent="0.2">
      <c r="A377" s="20">
        <v>40579.5</v>
      </c>
      <c r="B377">
        <v>9000.9380000000001</v>
      </c>
      <c r="C377">
        <v>30.002289999999999</v>
      </c>
      <c r="E377" s="6" t="e">
        <f>('VWP Details'!#REF!-Barometric!B377)*'VWP Details'!#REF!+('VWP Details'!#REF!-'VWP Details'!#REF!)*'VWP Details'!#REF!</f>
        <v>#REF!</v>
      </c>
      <c r="F377" s="6" t="e">
        <f t="shared" si="5"/>
        <v>#REF!</v>
      </c>
    </row>
    <row r="378" spans="1:6" x14ac:dyDescent="0.2">
      <c r="A378" s="20">
        <v>40579.75</v>
      </c>
      <c r="B378">
        <v>9003.7360000000008</v>
      </c>
      <c r="C378">
        <v>28.223420000000001</v>
      </c>
      <c r="E378" s="6" t="e">
        <f>('VWP Details'!#REF!-Barometric!B378)*'VWP Details'!#REF!+('VWP Details'!#REF!-'VWP Details'!#REF!)*'VWP Details'!#REF!</f>
        <v>#REF!</v>
      </c>
      <c r="F378" s="6" t="e">
        <f t="shared" si="5"/>
        <v>#REF!</v>
      </c>
    </row>
    <row r="379" spans="1:6" x14ac:dyDescent="0.2">
      <c r="A379" s="20">
        <v>40580</v>
      </c>
      <c r="B379">
        <v>9003.8109999999997</v>
      </c>
      <c r="C379">
        <v>23.1843</v>
      </c>
      <c r="E379" s="6" t="e">
        <f>('VWP Details'!#REF!-Barometric!B379)*'VWP Details'!#REF!+('VWP Details'!#REF!-'VWP Details'!#REF!)*'VWP Details'!#REF!</f>
        <v>#REF!</v>
      </c>
      <c r="F379" s="6" t="e">
        <f t="shared" si="5"/>
        <v>#REF!</v>
      </c>
    </row>
    <row r="380" spans="1:6" x14ac:dyDescent="0.2">
      <c r="A380" s="20">
        <v>40580.25</v>
      </c>
      <c r="B380">
        <v>9027.8809999999994</v>
      </c>
      <c r="C380">
        <v>22.417629999999999</v>
      </c>
      <c r="E380" s="6" t="e">
        <f>('VWP Details'!#REF!-Barometric!B380)*'VWP Details'!#REF!+('VWP Details'!#REF!-'VWP Details'!#REF!)*'VWP Details'!#REF!</f>
        <v>#REF!</v>
      </c>
      <c r="F380" s="6" t="e">
        <f t="shared" si="5"/>
        <v>#REF!</v>
      </c>
    </row>
    <row r="381" spans="1:6" x14ac:dyDescent="0.2">
      <c r="A381" s="20">
        <v>40580.5</v>
      </c>
      <c r="B381">
        <v>8999.9410000000007</v>
      </c>
      <c r="C381">
        <v>31.215420000000002</v>
      </c>
      <c r="E381" s="6" t="e">
        <f>('VWP Details'!#REF!-Barometric!B381)*'VWP Details'!#REF!+('VWP Details'!#REF!-'VWP Details'!#REF!)*'VWP Details'!#REF!</f>
        <v>#REF!</v>
      </c>
      <c r="F381" s="6" t="e">
        <f t="shared" si="5"/>
        <v>#REF!</v>
      </c>
    </row>
    <row r="382" spans="1:6" x14ac:dyDescent="0.2">
      <c r="A382" s="20">
        <v>40580.75</v>
      </c>
      <c r="B382">
        <v>9011.6720000000005</v>
      </c>
      <c r="C382">
        <v>34.609160000000003</v>
      </c>
      <c r="E382" s="6" t="e">
        <f>('VWP Details'!#REF!-Barometric!B382)*'VWP Details'!#REF!+('VWP Details'!#REF!-'VWP Details'!#REF!)*'VWP Details'!#REF!</f>
        <v>#REF!</v>
      </c>
      <c r="F382" s="6" t="e">
        <f t="shared" si="5"/>
        <v>#REF!</v>
      </c>
    </row>
    <row r="383" spans="1:6" x14ac:dyDescent="0.2">
      <c r="A383" s="20">
        <v>40581</v>
      </c>
      <c r="B383">
        <v>9028.0139999999992</v>
      </c>
      <c r="C383">
        <v>24.024989999999999</v>
      </c>
      <c r="E383" s="6" t="e">
        <f>('VWP Details'!#REF!-Barometric!B383)*'VWP Details'!#REF!+('VWP Details'!#REF!-'VWP Details'!#REF!)*'VWP Details'!#REF!</f>
        <v>#REF!</v>
      </c>
      <c r="F383" s="6" t="e">
        <f t="shared" si="5"/>
        <v>#REF!</v>
      </c>
    </row>
    <row r="384" spans="1:6" x14ac:dyDescent="0.2">
      <c r="A384" s="20">
        <v>40581.25</v>
      </c>
      <c r="B384">
        <v>9010.6450000000004</v>
      </c>
      <c r="C384">
        <v>22.041139999999999</v>
      </c>
      <c r="E384" s="6" t="e">
        <f>('VWP Details'!#REF!-Barometric!B384)*'VWP Details'!#REF!+('VWP Details'!#REF!-'VWP Details'!#REF!)*'VWP Details'!#REF!</f>
        <v>#REF!</v>
      </c>
      <c r="F384" s="6" t="e">
        <f t="shared" si="5"/>
        <v>#REF!</v>
      </c>
    </row>
    <row r="385" spans="1:6" x14ac:dyDescent="0.2">
      <c r="A385" s="20">
        <v>40581.5</v>
      </c>
      <c r="B385">
        <v>9007.7379999999994</v>
      </c>
      <c r="C385">
        <v>32.891689999999997</v>
      </c>
      <c r="E385" s="6" t="e">
        <f>('VWP Details'!#REF!-Barometric!B385)*'VWP Details'!#REF!+('VWP Details'!#REF!-'VWP Details'!#REF!)*'VWP Details'!#REF!</f>
        <v>#REF!</v>
      </c>
      <c r="F385" s="6" t="e">
        <f t="shared" si="5"/>
        <v>#REF!</v>
      </c>
    </row>
    <row r="386" spans="1:6" x14ac:dyDescent="0.2">
      <c r="A386" s="20">
        <v>40581.75</v>
      </c>
      <c r="B386">
        <v>9004</v>
      </c>
      <c r="C386">
        <v>35.544649999999997</v>
      </c>
      <c r="E386" s="6" t="e">
        <f>('VWP Details'!#REF!-Barometric!B386)*'VWP Details'!#REF!+('VWP Details'!#REF!-'VWP Details'!#REF!)*'VWP Details'!#REF!</f>
        <v>#REF!</v>
      </c>
      <c r="F386" s="6" t="e">
        <f t="shared" si="5"/>
        <v>#REF!</v>
      </c>
    </row>
    <row r="387" spans="1:6" x14ac:dyDescent="0.2">
      <c r="A387" s="20">
        <v>40582</v>
      </c>
      <c r="B387">
        <v>8995.607</v>
      </c>
      <c r="C387">
        <v>24.26962</v>
      </c>
      <c r="E387" s="6" t="e">
        <f>('VWP Details'!#REF!-Barometric!B387)*'VWP Details'!#REF!+('VWP Details'!#REF!-'VWP Details'!#REF!)*'VWP Details'!#REF!</f>
        <v>#REF!</v>
      </c>
      <c r="F387" s="6" t="e">
        <f t="shared" ref="F387:F450" si="6">E387*0.1021551</f>
        <v>#REF!</v>
      </c>
    </row>
    <row r="388" spans="1:6" x14ac:dyDescent="0.2">
      <c r="A388" s="20">
        <v>40582.25</v>
      </c>
      <c r="B388">
        <v>8993.4259999999995</v>
      </c>
      <c r="C388">
        <v>23.60324</v>
      </c>
      <c r="E388" s="6" t="e">
        <f>('VWP Details'!#REF!-Barometric!B388)*'VWP Details'!#REF!+('VWP Details'!#REF!-'VWP Details'!#REF!)*'VWP Details'!#REF!</f>
        <v>#REF!</v>
      </c>
      <c r="F388" s="6" t="e">
        <f t="shared" si="6"/>
        <v>#REF!</v>
      </c>
    </row>
    <row r="389" spans="1:6" x14ac:dyDescent="0.2">
      <c r="A389" s="20">
        <v>40582.5</v>
      </c>
      <c r="B389">
        <v>9008.6640000000007</v>
      </c>
      <c r="C389">
        <v>32.110439999999997</v>
      </c>
      <c r="E389" s="6" t="e">
        <f>('VWP Details'!#REF!-Barometric!B389)*'VWP Details'!#REF!+('VWP Details'!#REF!-'VWP Details'!#REF!)*'VWP Details'!#REF!</f>
        <v>#REF!</v>
      </c>
      <c r="F389" s="6" t="e">
        <f t="shared" si="6"/>
        <v>#REF!</v>
      </c>
    </row>
    <row r="390" spans="1:6" x14ac:dyDescent="0.2">
      <c r="A390" s="20">
        <v>40582.75</v>
      </c>
      <c r="B390">
        <v>9004.0740000000005</v>
      </c>
      <c r="C390">
        <v>31.766390000000001</v>
      </c>
      <c r="E390" s="6" t="e">
        <f>('VWP Details'!#REF!-Barometric!B390)*'VWP Details'!#REF!+('VWP Details'!#REF!-'VWP Details'!#REF!)*'VWP Details'!#REF!</f>
        <v>#REF!</v>
      </c>
      <c r="F390" s="6" t="e">
        <f t="shared" si="6"/>
        <v>#REF!</v>
      </c>
    </row>
    <row r="391" spans="1:6" x14ac:dyDescent="0.2">
      <c r="A391" s="20">
        <v>40583</v>
      </c>
      <c r="B391">
        <v>8997.2029999999995</v>
      </c>
      <c r="C391">
        <v>22.19885</v>
      </c>
      <c r="E391" s="6" t="e">
        <f>('VWP Details'!#REF!-Barometric!B391)*'VWP Details'!#REF!+('VWP Details'!#REF!-'VWP Details'!#REF!)*'VWP Details'!#REF!</f>
        <v>#REF!</v>
      </c>
      <c r="F391" s="6" t="e">
        <f t="shared" si="6"/>
        <v>#REF!</v>
      </c>
    </row>
    <row r="392" spans="1:6" x14ac:dyDescent="0.2">
      <c r="A392" s="20">
        <v>40583.25</v>
      </c>
      <c r="B392">
        <v>8995.3729999999996</v>
      </c>
      <c r="C392">
        <v>21.164059999999999</v>
      </c>
      <c r="E392" s="6" t="e">
        <f>('VWP Details'!#REF!-Barometric!B392)*'VWP Details'!#REF!+('VWP Details'!#REF!-'VWP Details'!#REF!)*'VWP Details'!#REF!</f>
        <v>#REF!</v>
      </c>
      <c r="F392" s="6" t="e">
        <f t="shared" si="6"/>
        <v>#REF!</v>
      </c>
    </row>
    <row r="393" spans="1:6" x14ac:dyDescent="0.2">
      <c r="A393" s="20">
        <v>40583.5</v>
      </c>
      <c r="B393">
        <v>9018.31</v>
      </c>
      <c r="C393">
        <v>30.210599999999999</v>
      </c>
      <c r="E393" s="6" t="e">
        <f>('VWP Details'!#REF!-Barometric!B393)*'VWP Details'!#REF!+('VWP Details'!#REF!-'VWP Details'!#REF!)*'VWP Details'!#REF!</f>
        <v>#REF!</v>
      </c>
      <c r="F393" s="6" t="e">
        <f t="shared" si="6"/>
        <v>#REF!</v>
      </c>
    </row>
    <row r="394" spans="1:6" x14ac:dyDescent="0.2">
      <c r="A394" s="20">
        <v>40583.75</v>
      </c>
      <c r="B394">
        <v>9012.098</v>
      </c>
      <c r="C394">
        <v>28.81174</v>
      </c>
      <c r="E394" s="6" t="e">
        <f>('VWP Details'!#REF!-Barometric!B394)*'VWP Details'!#REF!+('VWP Details'!#REF!-'VWP Details'!#REF!)*'VWP Details'!#REF!</f>
        <v>#REF!</v>
      </c>
      <c r="F394" s="6" t="e">
        <f t="shared" si="6"/>
        <v>#REF!</v>
      </c>
    </row>
    <row r="395" spans="1:6" x14ac:dyDescent="0.2">
      <c r="A395" s="20">
        <v>40584</v>
      </c>
      <c r="B395">
        <v>8996.5730000000003</v>
      </c>
      <c r="C395">
        <v>22.451599999999999</v>
      </c>
      <c r="E395" s="6" t="e">
        <f>('VWP Details'!#REF!-Barometric!B395)*'VWP Details'!#REF!+('VWP Details'!#REF!-'VWP Details'!#REF!)*'VWP Details'!#REF!</f>
        <v>#REF!</v>
      </c>
      <c r="F395" s="6" t="e">
        <f t="shared" si="6"/>
        <v>#REF!</v>
      </c>
    </row>
    <row r="396" spans="1:6" x14ac:dyDescent="0.2">
      <c r="A396" s="20">
        <v>40584.25</v>
      </c>
      <c r="B396">
        <v>9004.7639999999992</v>
      </c>
      <c r="C396">
        <v>22.102869999999999</v>
      </c>
      <c r="E396" s="6" t="e">
        <f>('VWP Details'!#REF!-Barometric!B396)*'VWP Details'!#REF!+('VWP Details'!#REF!-'VWP Details'!#REF!)*'VWP Details'!#REF!</f>
        <v>#REF!</v>
      </c>
      <c r="F396" s="6" t="e">
        <f t="shared" si="6"/>
        <v>#REF!</v>
      </c>
    </row>
    <row r="397" spans="1:6" x14ac:dyDescent="0.2">
      <c r="A397" s="20">
        <v>40584.5</v>
      </c>
      <c r="B397">
        <v>9018.1479999999992</v>
      </c>
      <c r="C397">
        <v>30.42709</v>
      </c>
      <c r="E397" s="6" t="e">
        <f>('VWP Details'!#REF!-Barometric!B397)*'VWP Details'!#REF!+('VWP Details'!#REF!-'VWP Details'!#REF!)*'VWP Details'!#REF!</f>
        <v>#REF!</v>
      </c>
      <c r="F397" s="6" t="e">
        <f t="shared" si="6"/>
        <v>#REF!</v>
      </c>
    </row>
    <row r="398" spans="1:6" x14ac:dyDescent="0.2">
      <c r="A398" s="20">
        <v>40584.75</v>
      </c>
      <c r="B398">
        <v>8995.1380000000008</v>
      </c>
      <c r="C398">
        <v>29.919589999999999</v>
      </c>
      <c r="E398" s="6" t="e">
        <f>('VWP Details'!#REF!-Barometric!B398)*'VWP Details'!#REF!+('VWP Details'!#REF!-'VWP Details'!#REF!)*'VWP Details'!#REF!</f>
        <v>#REF!</v>
      </c>
      <c r="F398" s="6" t="e">
        <f t="shared" si="6"/>
        <v>#REF!</v>
      </c>
    </row>
    <row r="399" spans="1:6" x14ac:dyDescent="0.2">
      <c r="A399" s="20">
        <v>40585</v>
      </c>
      <c r="B399">
        <v>8994.7870000000003</v>
      </c>
      <c r="C399">
        <v>23.056819999999998</v>
      </c>
      <c r="E399" s="6" t="e">
        <f>('VWP Details'!#REF!-Barometric!B399)*'VWP Details'!#REF!+('VWP Details'!#REF!-'VWP Details'!#REF!)*'VWP Details'!#REF!</f>
        <v>#REF!</v>
      </c>
      <c r="F399" s="6" t="e">
        <f t="shared" si="6"/>
        <v>#REF!</v>
      </c>
    </row>
    <row r="400" spans="1:6" x14ac:dyDescent="0.2">
      <c r="A400" s="20">
        <v>40585.25</v>
      </c>
      <c r="B400">
        <v>9022.8960000000006</v>
      </c>
      <c r="C400">
        <v>19.841000000000001</v>
      </c>
      <c r="E400" s="6" t="e">
        <f>('VWP Details'!#REF!-Barometric!B400)*'VWP Details'!#REF!+('VWP Details'!#REF!-'VWP Details'!#REF!)*'VWP Details'!#REF!</f>
        <v>#REF!</v>
      </c>
      <c r="F400" s="6" t="e">
        <f t="shared" si="6"/>
        <v>#REF!</v>
      </c>
    </row>
    <row r="401" spans="1:6" x14ac:dyDescent="0.2">
      <c r="A401" s="20">
        <v>40585.5</v>
      </c>
      <c r="B401">
        <v>9011.8179999999993</v>
      </c>
      <c r="C401">
        <v>30.917819999999999</v>
      </c>
      <c r="E401" s="6" t="e">
        <f>('VWP Details'!#REF!-Barometric!B401)*'VWP Details'!#REF!+('VWP Details'!#REF!-'VWP Details'!#REF!)*'VWP Details'!#REF!</f>
        <v>#REF!</v>
      </c>
      <c r="F401" s="6" t="e">
        <f t="shared" si="6"/>
        <v>#REF!</v>
      </c>
    </row>
    <row r="402" spans="1:6" x14ac:dyDescent="0.2">
      <c r="A402" s="20">
        <v>40585.75</v>
      </c>
      <c r="B402">
        <v>9029.9719999999998</v>
      </c>
      <c r="C402">
        <v>32.269199999999998</v>
      </c>
      <c r="E402" s="6" t="e">
        <f>('VWP Details'!#REF!-Barometric!B402)*'VWP Details'!#REF!+('VWP Details'!#REF!-'VWP Details'!#REF!)*'VWP Details'!#REF!</f>
        <v>#REF!</v>
      </c>
      <c r="F402" s="6" t="e">
        <f t="shared" si="6"/>
        <v>#REF!</v>
      </c>
    </row>
    <row r="403" spans="1:6" x14ac:dyDescent="0.2">
      <c r="A403" s="20">
        <v>40586</v>
      </c>
      <c r="B403">
        <v>9023.7479999999996</v>
      </c>
      <c r="C403">
        <v>22.13571</v>
      </c>
      <c r="E403" s="6" t="e">
        <f>('VWP Details'!#REF!-Barometric!B403)*'VWP Details'!#REF!+('VWP Details'!#REF!-'VWP Details'!#REF!)*'VWP Details'!#REF!</f>
        <v>#REF!</v>
      </c>
      <c r="F403" s="6" t="e">
        <f t="shared" si="6"/>
        <v>#REF!</v>
      </c>
    </row>
    <row r="404" spans="1:6" x14ac:dyDescent="0.2">
      <c r="A404" s="20">
        <v>40586.25</v>
      </c>
      <c r="B404">
        <v>9023.6309999999994</v>
      </c>
      <c r="C404">
        <v>18.961400000000001</v>
      </c>
      <c r="E404" s="6" t="e">
        <f>('VWP Details'!#REF!-Barometric!B404)*'VWP Details'!#REF!+('VWP Details'!#REF!-'VWP Details'!#REF!)*'VWP Details'!#REF!</f>
        <v>#REF!</v>
      </c>
      <c r="F404" s="6" t="e">
        <f t="shared" si="6"/>
        <v>#REF!</v>
      </c>
    </row>
    <row r="405" spans="1:6" x14ac:dyDescent="0.2">
      <c r="A405" s="20">
        <v>40586.5</v>
      </c>
      <c r="B405">
        <v>8996.9689999999991</v>
      </c>
      <c r="C405">
        <v>31.94876</v>
      </c>
      <c r="E405" s="6" t="e">
        <f>('VWP Details'!#REF!-Barometric!B405)*'VWP Details'!#REF!+('VWP Details'!#REF!-'VWP Details'!#REF!)*'VWP Details'!#REF!</f>
        <v>#REF!</v>
      </c>
      <c r="F405" s="6" t="e">
        <f t="shared" si="6"/>
        <v>#REF!</v>
      </c>
    </row>
    <row r="406" spans="1:6" x14ac:dyDescent="0.2">
      <c r="A406" s="20">
        <v>40586.75</v>
      </c>
      <c r="B406">
        <v>9031.5910000000003</v>
      </c>
      <c r="C406">
        <v>32.150539999999999</v>
      </c>
      <c r="E406" s="6" t="e">
        <f>('VWP Details'!#REF!-Barometric!B406)*'VWP Details'!#REF!+('VWP Details'!#REF!-'VWP Details'!#REF!)*'VWP Details'!#REF!</f>
        <v>#REF!</v>
      </c>
      <c r="F406" s="6" t="e">
        <f t="shared" si="6"/>
        <v>#REF!</v>
      </c>
    </row>
    <row r="407" spans="1:6" x14ac:dyDescent="0.2">
      <c r="A407" s="20">
        <v>40587</v>
      </c>
      <c r="B407">
        <v>9024.3080000000009</v>
      </c>
      <c r="C407">
        <v>20.42313</v>
      </c>
      <c r="E407" s="6" t="e">
        <f>('VWP Details'!#REF!-Barometric!B407)*'VWP Details'!#REF!+('VWP Details'!#REF!-'VWP Details'!#REF!)*'VWP Details'!#REF!</f>
        <v>#REF!</v>
      </c>
      <c r="F407" s="6" t="e">
        <f t="shared" si="6"/>
        <v>#REF!</v>
      </c>
    </row>
    <row r="408" spans="1:6" x14ac:dyDescent="0.2">
      <c r="A408" s="20">
        <v>40587.25</v>
      </c>
      <c r="B408">
        <v>9009.866</v>
      </c>
      <c r="C408">
        <v>17.083649999999999</v>
      </c>
      <c r="E408" s="6" t="e">
        <f>('VWP Details'!#REF!-Barometric!B408)*'VWP Details'!#REF!+('VWP Details'!#REF!-'VWP Details'!#REF!)*'VWP Details'!#REF!</f>
        <v>#REF!</v>
      </c>
      <c r="F408" s="6" t="e">
        <f t="shared" si="6"/>
        <v>#REF!</v>
      </c>
    </row>
    <row r="409" spans="1:6" x14ac:dyDescent="0.2">
      <c r="A409" s="20">
        <v>40587.5</v>
      </c>
      <c r="B409">
        <v>9017.8250000000007</v>
      </c>
      <c r="C409">
        <v>32.494419999999998</v>
      </c>
      <c r="E409" s="6" t="e">
        <f>('VWP Details'!#REF!-Barometric!B409)*'VWP Details'!#REF!+('VWP Details'!#REF!-'VWP Details'!#REF!)*'VWP Details'!#REF!</f>
        <v>#REF!</v>
      </c>
      <c r="F409" s="6" t="e">
        <f t="shared" si="6"/>
        <v>#REF!</v>
      </c>
    </row>
    <row r="410" spans="1:6" x14ac:dyDescent="0.2">
      <c r="A410" s="20">
        <v>40587.75</v>
      </c>
      <c r="B410">
        <v>9029.8970000000008</v>
      </c>
      <c r="C410">
        <v>33.379359999999998</v>
      </c>
      <c r="E410" s="6" t="e">
        <f>('VWP Details'!#REF!-Barometric!B410)*'VWP Details'!#REF!+('VWP Details'!#REF!-'VWP Details'!#REF!)*'VWP Details'!#REF!</f>
        <v>#REF!</v>
      </c>
      <c r="F410" s="6" t="e">
        <f t="shared" si="6"/>
        <v>#REF!</v>
      </c>
    </row>
    <row r="411" spans="1:6" x14ac:dyDescent="0.2">
      <c r="A411" s="20">
        <v>40588</v>
      </c>
      <c r="B411">
        <v>9021.0720000000001</v>
      </c>
      <c r="C411">
        <v>20.269590000000001</v>
      </c>
      <c r="E411" s="6" t="e">
        <f>('VWP Details'!#REF!-Barometric!B411)*'VWP Details'!#REF!+('VWP Details'!#REF!-'VWP Details'!#REF!)*'VWP Details'!#REF!</f>
        <v>#REF!</v>
      </c>
      <c r="F411" s="6" t="e">
        <f t="shared" si="6"/>
        <v>#REF!</v>
      </c>
    </row>
    <row r="412" spans="1:6" x14ac:dyDescent="0.2">
      <c r="A412" s="20">
        <v>40588.25</v>
      </c>
      <c r="B412">
        <v>9020.5589999999993</v>
      </c>
      <c r="C412">
        <v>18.211030000000001</v>
      </c>
      <c r="E412" s="6" t="e">
        <f>('VWP Details'!#REF!-Barometric!B412)*'VWP Details'!#REF!+('VWP Details'!#REF!-'VWP Details'!#REF!)*'VWP Details'!#REF!</f>
        <v>#REF!</v>
      </c>
      <c r="F412" s="6" t="e">
        <f t="shared" si="6"/>
        <v>#REF!</v>
      </c>
    </row>
    <row r="413" spans="1:6" x14ac:dyDescent="0.2">
      <c r="A413" s="20">
        <v>40588.5</v>
      </c>
      <c r="B413">
        <v>9032.1219999999994</v>
      </c>
      <c r="C413">
        <v>33.129910000000002</v>
      </c>
      <c r="E413" s="6" t="e">
        <f>('VWP Details'!#REF!-Barometric!B413)*'VWP Details'!#REF!+('VWP Details'!#REF!-'VWP Details'!#REF!)*'VWP Details'!#REF!</f>
        <v>#REF!</v>
      </c>
      <c r="F413" s="6" t="e">
        <f t="shared" si="6"/>
        <v>#REF!</v>
      </c>
    </row>
    <row r="414" spans="1:6" x14ac:dyDescent="0.2">
      <c r="A414" s="20">
        <v>40588.75</v>
      </c>
      <c r="B414">
        <v>9016.268</v>
      </c>
      <c r="C414">
        <v>34.280119999999997</v>
      </c>
      <c r="E414" s="6" t="e">
        <f>('VWP Details'!#REF!-Barometric!B414)*'VWP Details'!#REF!+('VWP Details'!#REF!-'VWP Details'!#REF!)*'VWP Details'!#REF!</f>
        <v>#REF!</v>
      </c>
      <c r="F414" s="6" t="e">
        <f t="shared" si="6"/>
        <v>#REF!</v>
      </c>
    </row>
    <row r="415" spans="1:6" x14ac:dyDescent="0.2">
      <c r="A415" s="20">
        <v>40589</v>
      </c>
      <c r="B415">
        <v>9001.2739999999994</v>
      </c>
      <c r="C415">
        <v>23.603670000000001</v>
      </c>
      <c r="E415" s="6" t="e">
        <f>('VWP Details'!#REF!-Barometric!B415)*'VWP Details'!#REF!+('VWP Details'!#REF!-'VWP Details'!#REF!)*'VWP Details'!#REF!</f>
        <v>#REF!</v>
      </c>
      <c r="F415" s="6" t="e">
        <f t="shared" si="6"/>
        <v>#REF!</v>
      </c>
    </row>
    <row r="416" spans="1:6" x14ac:dyDescent="0.2">
      <c r="A416" s="20">
        <v>40589.25</v>
      </c>
      <c r="B416">
        <v>9008.4429999999993</v>
      </c>
      <c r="C416">
        <v>18.931270000000001</v>
      </c>
      <c r="E416" s="6" t="e">
        <f>('VWP Details'!#REF!-Barometric!B416)*'VWP Details'!#REF!+('VWP Details'!#REF!-'VWP Details'!#REF!)*'VWP Details'!#REF!</f>
        <v>#REF!</v>
      </c>
      <c r="F416" s="6" t="e">
        <f t="shared" si="6"/>
        <v>#REF!</v>
      </c>
    </row>
    <row r="417" spans="1:6" x14ac:dyDescent="0.2">
      <c r="A417" s="20">
        <v>40589.5</v>
      </c>
      <c r="B417">
        <v>8998.1530000000002</v>
      </c>
      <c r="C417">
        <v>30.72757</v>
      </c>
      <c r="E417" s="6" t="e">
        <f>('VWP Details'!#REF!-Barometric!B417)*'VWP Details'!#REF!+('VWP Details'!#REF!-'VWP Details'!#REF!)*'VWP Details'!#REF!</f>
        <v>#REF!</v>
      </c>
      <c r="F417" s="6" t="e">
        <f t="shared" si="6"/>
        <v>#REF!</v>
      </c>
    </row>
    <row r="418" spans="1:6" x14ac:dyDescent="0.2">
      <c r="A418" s="20">
        <v>40589.75</v>
      </c>
      <c r="B418">
        <v>9006.2000000000007</v>
      </c>
      <c r="C418">
        <v>30.88449</v>
      </c>
      <c r="E418" s="6" t="e">
        <f>('VWP Details'!#REF!-Barometric!B418)*'VWP Details'!#REF!+('VWP Details'!#REF!-'VWP Details'!#REF!)*'VWP Details'!#REF!</f>
        <v>#REF!</v>
      </c>
      <c r="F418" s="6" t="e">
        <f t="shared" si="6"/>
        <v>#REF!</v>
      </c>
    </row>
    <row r="419" spans="1:6" x14ac:dyDescent="0.2">
      <c r="A419" s="20">
        <v>40590</v>
      </c>
      <c r="B419">
        <v>9003.0769999999993</v>
      </c>
      <c r="C419">
        <v>21.538789999999999</v>
      </c>
      <c r="E419" s="6" t="e">
        <f>('VWP Details'!#REF!-Barometric!B419)*'VWP Details'!#REF!+('VWP Details'!#REF!-'VWP Details'!#REF!)*'VWP Details'!#REF!</f>
        <v>#REF!</v>
      </c>
      <c r="F419" s="6" t="e">
        <f t="shared" si="6"/>
        <v>#REF!</v>
      </c>
    </row>
    <row r="420" spans="1:6" x14ac:dyDescent="0.2">
      <c r="A420" s="20">
        <v>40590.25</v>
      </c>
      <c r="B420">
        <v>9013.7710000000006</v>
      </c>
      <c r="C420">
        <v>20.17606</v>
      </c>
      <c r="E420" s="6" t="e">
        <f>('VWP Details'!#REF!-Barometric!B420)*'VWP Details'!#REF!+('VWP Details'!#REF!-'VWP Details'!#REF!)*'VWP Details'!#REF!</f>
        <v>#REF!</v>
      </c>
      <c r="F420" s="6" t="e">
        <f t="shared" si="6"/>
        <v>#REF!</v>
      </c>
    </row>
    <row r="421" spans="1:6" x14ac:dyDescent="0.2">
      <c r="A421" s="20">
        <v>40590.5</v>
      </c>
      <c r="B421">
        <v>9008.3850000000002</v>
      </c>
      <c r="C421">
        <v>31.523219999999998</v>
      </c>
      <c r="E421" s="6" t="e">
        <f>('VWP Details'!#REF!-Barometric!B421)*'VWP Details'!#REF!+('VWP Details'!#REF!-'VWP Details'!#REF!)*'VWP Details'!#REF!</f>
        <v>#REF!</v>
      </c>
      <c r="F421" s="6" t="e">
        <f t="shared" si="6"/>
        <v>#REF!</v>
      </c>
    </row>
    <row r="422" spans="1:6" x14ac:dyDescent="0.2">
      <c r="A422" s="20">
        <v>40590.75</v>
      </c>
      <c r="B422">
        <v>8996.0759999999991</v>
      </c>
      <c r="C422">
        <v>33.946930000000002</v>
      </c>
      <c r="E422" s="6" t="e">
        <f>('VWP Details'!#REF!-Barometric!B422)*'VWP Details'!#REF!+('VWP Details'!#REF!-'VWP Details'!#REF!)*'VWP Details'!#REF!</f>
        <v>#REF!</v>
      </c>
      <c r="F422" s="6" t="e">
        <f t="shared" si="6"/>
        <v>#REF!</v>
      </c>
    </row>
    <row r="423" spans="1:6" x14ac:dyDescent="0.2">
      <c r="A423" s="20">
        <v>40591</v>
      </c>
      <c r="B423">
        <v>9004.8940000000002</v>
      </c>
      <c r="C423">
        <v>22.960819999999998</v>
      </c>
      <c r="E423" s="6" t="e">
        <f>('VWP Details'!#REF!-Barometric!B423)*'VWP Details'!#REF!+('VWP Details'!#REF!-'VWP Details'!#REF!)*'VWP Details'!#REF!</f>
        <v>#REF!</v>
      </c>
      <c r="F423" s="6" t="e">
        <f t="shared" si="6"/>
        <v>#REF!</v>
      </c>
    </row>
    <row r="424" spans="1:6" x14ac:dyDescent="0.2">
      <c r="A424" s="20">
        <v>40591.25</v>
      </c>
      <c r="B424">
        <v>8999.4290000000001</v>
      </c>
      <c r="C424">
        <v>18.84085</v>
      </c>
      <c r="E424" s="6" t="e">
        <f>('VWP Details'!#REF!-Barometric!B424)*'VWP Details'!#REF!+('VWP Details'!#REF!-'VWP Details'!#REF!)*'VWP Details'!#REF!</f>
        <v>#REF!</v>
      </c>
      <c r="F424" s="6" t="e">
        <f t="shared" si="6"/>
        <v>#REF!</v>
      </c>
    </row>
    <row r="425" spans="1:6" x14ac:dyDescent="0.2">
      <c r="A425" s="20">
        <v>40591.5</v>
      </c>
      <c r="B425">
        <v>9022.4089999999997</v>
      </c>
      <c r="C425">
        <v>32.573819999999998</v>
      </c>
      <c r="E425" s="6" t="e">
        <f>('VWP Details'!#REF!-Barometric!B425)*'VWP Details'!#REF!+('VWP Details'!#REF!-'VWP Details'!#REF!)*'VWP Details'!#REF!</f>
        <v>#REF!</v>
      </c>
      <c r="F425" s="6" t="e">
        <f t="shared" si="6"/>
        <v>#REF!</v>
      </c>
    </row>
    <row r="426" spans="1:6" x14ac:dyDescent="0.2">
      <c r="A426" s="20">
        <v>40591.75</v>
      </c>
      <c r="B426">
        <v>8998.1530000000002</v>
      </c>
      <c r="C426">
        <v>33.990450000000003</v>
      </c>
      <c r="E426" s="6" t="e">
        <f>('VWP Details'!#REF!-Barometric!B426)*'VWP Details'!#REF!+('VWP Details'!#REF!-'VWP Details'!#REF!)*'VWP Details'!#REF!</f>
        <v>#REF!</v>
      </c>
      <c r="F426" s="6" t="e">
        <f t="shared" si="6"/>
        <v>#REF!</v>
      </c>
    </row>
    <row r="427" spans="1:6" x14ac:dyDescent="0.2">
      <c r="A427" s="20">
        <v>40592</v>
      </c>
      <c r="B427">
        <v>9003.5460000000003</v>
      </c>
      <c r="C427">
        <v>22.578859999999999</v>
      </c>
      <c r="E427" s="6" t="e">
        <f>('VWP Details'!#REF!-Barometric!B427)*'VWP Details'!#REF!+('VWP Details'!#REF!-'VWP Details'!#REF!)*'VWP Details'!#REF!</f>
        <v>#REF!</v>
      </c>
      <c r="F427" s="6" t="e">
        <f t="shared" si="6"/>
        <v>#REF!</v>
      </c>
    </row>
    <row r="428" spans="1:6" x14ac:dyDescent="0.2">
      <c r="A428" s="20">
        <v>40592.25</v>
      </c>
      <c r="B428">
        <v>9014.3279999999995</v>
      </c>
      <c r="C428">
        <v>19.62753</v>
      </c>
      <c r="E428" s="6" t="e">
        <f>('VWP Details'!#REF!-Barometric!B428)*'VWP Details'!#REF!+('VWP Details'!#REF!-'VWP Details'!#REF!)*'VWP Details'!#REF!</f>
        <v>#REF!</v>
      </c>
      <c r="F428" s="6" t="e">
        <f t="shared" si="6"/>
        <v>#REF!</v>
      </c>
    </row>
    <row r="429" spans="1:6" x14ac:dyDescent="0.2">
      <c r="A429" s="20">
        <v>40592.5</v>
      </c>
      <c r="B429">
        <v>9018.2209999999995</v>
      </c>
      <c r="C429">
        <v>32.893160000000002</v>
      </c>
      <c r="E429" s="6" t="e">
        <f>('VWP Details'!#REF!-Barometric!B429)*'VWP Details'!#REF!+('VWP Details'!#REF!-'VWP Details'!#REF!)*'VWP Details'!#REF!</f>
        <v>#REF!</v>
      </c>
      <c r="F429" s="6" t="e">
        <f t="shared" si="6"/>
        <v>#REF!</v>
      </c>
    </row>
    <row r="430" spans="1:6" x14ac:dyDescent="0.2">
      <c r="A430" s="20">
        <v>40592.75</v>
      </c>
      <c r="B430">
        <v>9006.6689999999999</v>
      </c>
      <c r="C430">
        <v>34.4512</v>
      </c>
      <c r="E430" s="6" t="e">
        <f>('VWP Details'!#REF!-Barometric!B430)*'VWP Details'!#REF!+('VWP Details'!#REF!-'VWP Details'!#REF!)*'VWP Details'!#REF!</f>
        <v>#REF!</v>
      </c>
      <c r="F430" s="6" t="e">
        <f t="shared" si="6"/>
        <v>#REF!</v>
      </c>
    </row>
    <row r="431" spans="1:6" x14ac:dyDescent="0.2">
      <c r="A431" s="20">
        <v>40593</v>
      </c>
      <c r="B431">
        <v>9005.5679999999993</v>
      </c>
      <c r="C431">
        <v>21.507930000000002</v>
      </c>
      <c r="E431" s="6" t="e">
        <f>('VWP Details'!#REF!-Barometric!B431)*'VWP Details'!#REF!+('VWP Details'!#REF!-'VWP Details'!#REF!)*'VWP Details'!#REF!</f>
        <v>#REF!</v>
      </c>
      <c r="F431" s="6" t="e">
        <f t="shared" si="6"/>
        <v>#REF!</v>
      </c>
    </row>
    <row r="432" spans="1:6" x14ac:dyDescent="0.2">
      <c r="A432" s="20">
        <v>40593.25</v>
      </c>
      <c r="B432">
        <v>9010.0720000000001</v>
      </c>
      <c r="C432">
        <v>19.597470000000001</v>
      </c>
      <c r="E432" s="6" t="e">
        <f>('VWP Details'!#REF!-Barometric!B432)*'VWP Details'!#REF!+('VWP Details'!#REF!-'VWP Details'!#REF!)*'VWP Details'!#REF!</f>
        <v>#REF!</v>
      </c>
      <c r="F432" s="6" t="e">
        <f t="shared" si="6"/>
        <v>#REF!</v>
      </c>
    </row>
    <row r="433" spans="1:6" x14ac:dyDescent="0.2">
      <c r="A433" s="20">
        <v>40593.5</v>
      </c>
      <c r="B433">
        <v>9017.7939999999999</v>
      </c>
      <c r="C433">
        <v>31.37369</v>
      </c>
      <c r="E433" s="6" t="e">
        <f>('VWP Details'!#REF!-Barometric!B433)*'VWP Details'!#REF!+('VWP Details'!#REF!-'VWP Details'!#REF!)*'VWP Details'!#REF!</f>
        <v>#REF!</v>
      </c>
      <c r="F433" s="6" t="e">
        <f t="shared" si="6"/>
        <v>#REF!</v>
      </c>
    </row>
    <row r="434" spans="1:6" x14ac:dyDescent="0.2">
      <c r="A434" s="20">
        <v>40593.75</v>
      </c>
      <c r="B434">
        <v>9016.9279999999999</v>
      </c>
      <c r="C434">
        <v>30.36252</v>
      </c>
      <c r="E434" s="6" t="e">
        <f>('VWP Details'!#REF!-Barometric!B434)*'VWP Details'!#REF!+('VWP Details'!#REF!-'VWP Details'!#REF!)*'VWP Details'!#REF!</f>
        <v>#REF!</v>
      </c>
      <c r="F434" s="6" t="e">
        <f t="shared" si="6"/>
        <v>#REF!</v>
      </c>
    </row>
    <row r="435" spans="1:6" x14ac:dyDescent="0.2">
      <c r="A435" s="20">
        <v>40594</v>
      </c>
      <c r="B435">
        <v>9015.6659999999993</v>
      </c>
      <c r="C435">
        <v>23.539090000000002</v>
      </c>
      <c r="E435" s="6" t="e">
        <f>('VWP Details'!#REF!-Barometric!B435)*'VWP Details'!#REF!+('VWP Details'!#REF!-'VWP Details'!#REF!)*'VWP Details'!#REF!</f>
        <v>#REF!</v>
      </c>
      <c r="F435" s="6" t="e">
        <f t="shared" si="6"/>
        <v>#REF!</v>
      </c>
    </row>
    <row r="436" spans="1:6" x14ac:dyDescent="0.2">
      <c r="A436" s="20">
        <v>40594.25</v>
      </c>
      <c r="B436">
        <v>9008.3989999999994</v>
      </c>
      <c r="C436">
        <v>21.601649999999999</v>
      </c>
      <c r="E436" s="6" t="e">
        <f>('VWP Details'!#REF!-Barometric!B436)*'VWP Details'!#REF!+('VWP Details'!#REF!-'VWP Details'!#REF!)*'VWP Details'!#REF!</f>
        <v>#REF!</v>
      </c>
      <c r="F436" s="6" t="e">
        <f t="shared" si="6"/>
        <v>#REF!</v>
      </c>
    </row>
    <row r="437" spans="1:6" x14ac:dyDescent="0.2">
      <c r="A437" s="20">
        <v>40594.5</v>
      </c>
      <c r="B437">
        <v>9011.9660000000003</v>
      </c>
      <c r="C437">
        <v>33.819429999999997</v>
      </c>
      <c r="E437" s="6" t="e">
        <f>('VWP Details'!#REF!-Barometric!B437)*'VWP Details'!#REF!+('VWP Details'!#REF!-'VWP Details'!#REF!)*'VWP Details'!#REF!</f>
        <v>#REF!</v>
      </c>
      <c r="F437" s="6" t="e">
        <f t="shared" si="6"/>
        <v>#REF!</v>
      </c>
    </row>
    <row r="438" spans="1:6" x14ac:dyDescent="0.2">
      <c r="A438" s="20">
        <v>40594.75</v>
      </c>
      <c r="B438">
        <v>9022.4830000000002</v>
      </c>
      <c r="C438">
        <v>36.114350000000002</v>
      </c>
      <c r="E438" s="6" t="e">
        <f>('VWP Details'!#REF!-Barometric!B438)*'VWP Details'!#REF!+('VWP Details'!#REF!-'VWP Details'!#REF!)*'VWP Details'!#REF!</f>
        <v>#REF!</v>
      </c>
      <c r="F438" s="6" t="e">
        <f t="shared" si="6"/>
        <v>#REF!</v>
      </c>
    </row>
    <row r="439" spans="1:6" x14ac:dyDescent="0.2">
      <c r="A439" s="20">
        <v>40595</v>
      </c>
      <c r="B439">
        <v>9015.6939999999995</v>
      </c>
      <c r="C439">
        <v>23.410060000000001</v>
      </c>
      <c r="E439" s="6" t="e">
        <f>('VWP Details'!#REF!-Barometric!B439)*'VWP Details'!#REF!+('VWP Details'!#REF!-'VWP Details'!#REF!)*'VWP Details'!#REF!</f>
        <v>#REF!</v>
      </c>
      <c r="F439" s="6" t="e">
        <f t="shared" si="6"/>
        <v>#REF!</v>
      </c>
    </row>
    <row r="440" spans="1:6" x14ac:dyDescent="0.2">
      <c r="A440" s="20">
        <v>40595.25</v>
      </c>
      <c r="B440">
        <v>9007.7379999999994</v>
      </c>
      <c r="C440">
        <v>21.350680000000001</v>
      </c>
      <c r="E440" s="6" t="e">
        <f>('VWP Details'!#REF!-Barometric!B440)*'VWP Details'!#REF!+('VWP Details'!#REF!-'VWP Details'!#REF!)*'VWP Details'!#REF!</f>
        <v>#REF!</v>
      </c>
      <c r="F440" s="6" t="e">
        <f t="shared" si="6"/>
        <v>#REF!</v>
      </c>
    </row>
    <row r="441" spans="1:6" x14ac:dyDescent="0.2">
      <c r="A441" s="20">
        <v>40595.5</v>
      </c>
      <c r="B441">
        <v>9015.2240000000002</v>
      </c>
      <c r="C441">
        <v>36.99503</v>
      </c>
      <c r="E441" s="6" t="e">
        <f>('VWP Details'!#REF!-Barometric!B441)*'VWP Details'!#REF!+('VWP Details'!#REF!-'VWP Details'!#REF!)*'VWP Details'!#REF!</f>
        <v>#REF!</v>
      </c>
      <c r="F441" s="6" t="e">
        <f t="shared" si="6"/>
        <v>#REF!</v>
      </c>
    </row>
    <row r="442" spans="1:6" x14ac:dyDescent="0.2">
      <c r="A442" s="20">
        <v>40595.75</v>
      </c>
      <c r="B442">
        <v>9002.9599999999991</v>
      </c>
      <c r="C442">
        <v>29.081569999999999</v>
      </c>
      <c r="E442" s="6" t="e">
        <f>('VWP Details'!#REF!-Barometric!B442)*'VWP Details'!#REF!+('VWP Details'!#REF!-'VWP Details'!#REF!)*'VWP Details'!#REF!</f>
        <v>#REF!</v>
      </c>
      <c r="F442" s="6" t="e">
        <f t="shared" si="6"/>
        <v>#REF!</v>
      </c>
    </row>
    <row r="443" spans="1:6" x14ac:dyDescent="0.2">
      <c r="A443" s="20">
        <v>40596</v>
      </c>
      <c r="B443">
        <v>9000.0879999999997</v>
      </c>
      <c r="C443">
        <v>23.5228</v>
      </c>
      <c r="E443" s="6" t="e">
        <f>('VWP Details'!#REF!-Barometric!B443)*'VWP Details'!#REF!+('VWP Details'!#REF!-'VWP Details'!#REF!)*'VWP Details'!#REF!</f>
        <v>#REF!</v>
      </c>
      <c r="F443" s="6" t="e">
        <f t="shared" si="6"/>
        <v>#REF!</v>
      </c>
    </row>
    <row r="444" spans="1:6" x14ac:dyDescent="0.2">
      <c r="A444" s="20">
        <v>40596.25</v>
      </c>
      <c r="B444">
        <v>9004.4989999999998</v>
      </c>
      <c r="C444">
        <v>20.42313</v>
      </c>
      <c r="E444" s="6" t="e">
        <f>('VWP Details'!#REF!-Barometric!B444)*'VWP Details'!#REF!+('VWP Details'!#REF!-'VWP Details'!#REF!)*'VWP Details'!#REF!</f>
        <v>#REF!</v>
      </c>
      <c r="F444" s="6" t="e">
        <f t="shared" si="6"/>
        <v>#REF!</v>
      </c>
    </row>
    <row r="445" spans="1:6" x14ac:dyDescent="0.2">
      <c r="A445" s="20">
        <v>40596.5</v>
      </c>
      <c r="B445">
        <v>9017.7360000000008</v>
      </c>
      <c r="C445">
        <v>32.815460000000002</v>
      </c>
      <c r="E445" s="6" t="e">
        <f>('VWP Details'!#REF!-Barometric!B445)*'VWP Details'!#REF!+('VWP Details'!#REF!-'VWP Details'!#REF!)*'VWP Details'!#REF!</f>
        <v>#REF!</v>
      </c>
      <c r="F445" s="6" t="e">
        <f t="shared" si="6"/>
        <v>#REF!</v>
      </c>
    </row>
    <row r="446" spans="1:6" x14ac:dyDescent="0.2">
      <c r="A446" s="20">
        <v>40596.75</v>
      </c>
      <c r="B446">
        <v>9018.9709999999995</v>
      </c>
      <c r="C446">
        <v>31.76773</v>
      </c>
      <c r="E446" s="6" t="e">
        <f>('VWP Details'!#REF!-Barometric!B446)*'VWP Details'!#REF!+('VWP Details'!#REF!-'VWP Details'!#REF!)*'VWP Details'!#REF!</f>
        <v>#REF!</v>
      </c>
      <c r="F446" s="6" t="e">
        <f t="shared" si="6"/>
        <v>#REF!</v>
      </c>
    </row>
    <row r="447" spans="1:6" x14ac:dyDescent="0.2">
      <c r="A447" s="20">
        <v>40597</v>
      </c>
      <c r="B447">
        <v>9020.116</v>
      </c>
      <c r="C447">
        <v>24.384</v>
      </c>
      <c r="E447" s="6" t="e">
        <f>('VWP Details'!#REF!-Barometric!B447)*'VWP Details'!#REF!+('VWP Details'!#REF!-'VWP Details'!#REF!)*'VWP Details'!#REF!</f>
        <v>#REF!</v>
      </c>
      <c r="F447" s="6" t="e">
        <f t="shared" si="6"/>
        <v>#REF!</v>
      </c>
    </row>
    <row r="448" spans="1:6" x14ac:dyDescent="0.2">
      <c r="A448" s="20">
        <v>40597.25</v>
      </c>
      <c r="B448">
        <v>9014.3430000000008</v>
      </c>
      <c r="C448">
        <v>21.305109999999999</v>
      </c>
      <c r="E448" s="6" t="e">
        <f>('VWP Details'!#REF!-Barometric!B448)*'VWP Details'!#REF!+('VWP Details'!#REF!-'VWP Details'!#REF!)*'VWP Details'!#REF!</f>
        <v>#REF!</v>
      </c>
      <c r="F448" s="6" t="e">
        <f t="shared" si="6"/>
        <v>#REF!</v>
      </c>
    </row>
    <row r="449" spans="1:6" x14ac:dyDescent="0.2">
      <c r="A449" s="20">
        <v>40597.5</v>
      </c>
      <c r="B449">
        <v>9009.1620000000003</v>
      </c>
      <c r="C449">
        <v>30.958400000000001</v>
      </c>
      <c r="E449" s="6" t="e">
        <f>('VWP Details'!#REF!-Barometric!B449)*'VWP Details'!#REF!+('VWP Details'!#REF!-'VWP Details'!#REF!)*'VWP Details'!#REF!</f>
        <v>#REF!</v>
      </c>
      <c r="F449" s="6" t="e">
        <f t="shared" si="6"/>
        <v>#REF!</v>
      </c>
    </row>
    <row r="450" spans="1:6" x14ac:dyDescent="0.2">
      <c r="A450" s="20">
        <v>40597.75</v>
      </c>
      <c r="B450">
        <v>8997.1740000000009</v>
      </c>
      <c r="C450">
        <v>31.919219999999999</v>
      </c>
      <c r="E450" s="6" t="e">
        <f>('VWP Details'!#REF!-Barometric!B450)*'VWP Details'!#REF!+('VWP Details'!#REF!-'VWP Details'!#REF!)*'VWP Details'!#REF!</f>
        <v>#REF!</v>
      </c>
      <c r="F450" s="6" t="e">
        <f t="shared" si="6"/>
        <v>#REF!</v>
      </c>
    </row>
    <row r="451" spans="1:6" x14ac:dyDescent="0.2">
      <c r="A451" s="20">
        <v>40598</v>
      </c>
      <c r="B451">
        <v>8994.86</v>
      </c>
      <c r="C451">
        <v>21.695679999999999</v>
      </c>
      <c r="E451" s="6" t="e">
        <f>('VWP Details'!#REF!-Barometric!B451)*'VWP Details'!#REF!+('VWP Details'!#REF!-'VWP Details'!#REF!)*'VWP Details'!#REF!</f>
        <v>#REF!</v>
      </c>
      <c r="F451" s="6" t="e">
        <f t="shared" ref="F451:F514" si="7">E451*0.1021551</f>
        <v>#REF!</v>
      </c>
    </row>
    <row r="452" spans="1:6" x14ac:dyDescent="0.2">
      <c r="A452" s="20">
        <v>40598.25</v>
      </c>
      <c r="B452">
        <v>9014.4320000000007</v>
      </c>
      <c r="C452">
        <v>17.113160000000001</v>
      </c>
      <c r="E452" s="6" t="e">
        <f>('VWP Details'!#REF!-Barometric!B452)*'VWP Details'!#REF!+('VWP Details'!#REF!-'VWP Details'!#REF!)*'VWP Details'!#REF!</f>
        <v>#REF!</v>
      </c>
      <c r="F452" s="6" t="e">
        <f t="shared" si="7"/>
        <v>#REF!</v>
      </c>
    </row>
    <row r="453" spans="1:6" x14ac:dyDescent="0.2">
      <c r="A453" s="20">
        <v>40598.5</v>
      </c>
      <c r="B453">
        <v>9014.607</v>
      </c>
      <c r="C453">
        <v>29.183070000000001</v>
      </c>
      <c r="E453" s="6" t="e">
        <f>('VWP Details'!#REF!-Barometric!B453)*'VWP Details'!#REF!+('VWP Details'!#REF!-'VWP Details'!#REF!)*'VWP Details'!#REF!</f>
        <v>#REF!</v>
      </c>
      <c r="F453" s="6" t="e">
        <f t="shared" si="7"/>
        <v>#REF!</v>
      </c>
    </row>
    <row r="454" spans="1:6" x14ac:dyDescent="0.2">
      <c r="A454" s="20">
        <v>40598.75</v>
      </c>
      <c r="B454">
        <v>9000.0300000000007</v>
      </c>
      <c r="C454">
        <v>31.26315</v>
      </c>
      <c r="E454" s="6" t="e">
        <f>('VWP Details'!#REF!-Barometric!B454)*'VWP Details'!#REF!+('VWP Details'!#REF!-'VWP Details'!#REF!)*'VWP Details'!#REF!</f>
        <v>#REF!</v>
      </c>
      <c r="F454" s="6" t="e">
        <f t="shared" si="7"/>
        <v>#REF!</v>
      </c>
    </row>
    <row r="455" spans="1:6" x14ac:dyDescent="0.2">
      <c r="A455" s="20">
        <v>40599</v>
      </c>
      <c r="B455">
        <v>9012.0529999999999</v>
      </c>
      <c r="C455">
        <v>20.116</v>
      </c>
      <c r="E455" s="6" t="e">
        <f>('VWP Details'!#REF!-Barometric!B455)*'VWP Details'!#REF!+('VWP Details'!#REF!-'VWP Details'!#REF!)*'VWP Details'!#REF!</f>
        <v>#REF!</v>
      </c>
      <c r="F455" s="6" t="e">
        <f t="shared" si="7"/>
        <v>#REF!</v>
      </c>
    </row>
    <row r="456" spans="1:6" x14ac:dyDescent="0.2">
      <c r="A456" s="20">
        <v>40599.25</v>
      </c>
      <c r="B456">
        <v>8999.5889999999999</v>
      </c>
      <c r="C456">
        <v>17.58615</v>
      </c>
      <c r="E456" s="6" t="e">
        <f>('VWP Details'!#REF!-Barometric!B456)*'VWP Details'!#REF!+('VWP Details'!#REF!-'VWP Details'!#REF!)*'VWP Details'!#REF!</f>
        <v>#REF!</v>
      </c>
      <c r="F456" s="6" t="e">
        <f t="shared" si="7"/>
        <v>#REF!</v>
      </c>
    </row>
    <row r="457" spans="1:6" x14ac:dyDescent="0.2">
      <c r="A457" s="20">
        <v>40599.5</v>
      </c>
      <c r="B457">
        <v>8998.9599999999991</v>
      </c>
      <c r="C457">
        <v>30.200589999999998</v>
      </c>
      <c r="E457" s="6" t="e">
        <f>('VWP Details'!#REF!-Barometric!B457)*'VWP Details'!#REF!+('VWP Details'!#REF!-'VWP Details'!#REF!)*'VWP Details'!#REF!</f>
        <v>#REF!</v>
      </c>
      <c r="F457" s="6" t="e">
        <f t="shared" si="7"/>
        <v>#REF!</v>
      </c>
    </row>
    <row r="458" spans="1:6" x14ac:dyDescent="0.2">
      <c r="A458" s="20">
        <v>40599.75</v>
      </c>
      <c r="B458">
        <v>9016.0030000000006</v>
      </c>
      <c r="C458">
        <v>31.79965</v>
      </c>
      <c r="E458" s="6" t="e">
        <f>('VWP Details'!#REF!-Barometric!B458)*'VWP Details'!#REF!+('VWP Details'!#REF!-'VWP Details'!#REF!)*'VWP Details'!#REF!</f>
        <v>#REF!</v>
      </c>
      <c r="F458" s="6" t="e">
        <f t="shared" si="7"/>
        <v>#REF!</v>
      </c>
    </row>
    <row r="459" spans="1:6" x14ac:dyDescent="0.2">
      <c r="A459" s="20">
        <v>40600</v>
      </c>
      <c r="B459">
        <v>9007.9449999999997</v>
      </c>
      <c r="C459">
        <v>18.330539999999999</v>
      </c>
      <c r="E459" s="6" t="e">
        <f>('VWP Details'!#REF!-Barometric!B459)*'VWP Details'!#REF!+('VWP Details'!#REF!-'VWP Details'!#REF!)*'VWP Details'!#REF!</f>
        <v>#REF!</v>
      </c>
      <c r="F459" s="6" t="e">
        <f t="shared" si="7"/>
        <v>#REF!</v>
      </c>
    </row>
    <row r="460" spans="1:6" x14ac:dyDescent="0.2">
      <c r="A460" s="20">
        <v>40600.25</v>
      </c>
      <c r="B460">
        <v>9009.6610000000001</v>
      </c>
      <c r="C460">
        <v>15.85507</v>
      </c>
      <c r="E460" s="6" t="e">
        <f>('VWP Details'!#REF!-Barometric!B460)*'VWP Details'!#REF!+('VWP Details'!#REF!-'VWP Details'!#REF!)*'VWP Details'!#REF!</f>
        <v>#REF!</v>
      </c>
      <c r="F460" s="6" t="e">
        <f t="shared" si="7"/>
        <v>#REF!</v>
      </c>
    </row>
    <row r="461" spans="1:6" x14ac:dyDescent="0.2">
      <c r="A461" s="20">
        <v>40600.5</v>
      </c>
      <c r="B461">
        <v>9001.07</v>
      </c>
      <c r="C461">
        <v>31.482569999999999</v>
      </c>
      <c r="E461" s="6" t="e">
        <f>('VWP Details'!#REF!-Barometric!B461)*'VWP Details'!#REF!+('VWP Details'!#REF!-'VWP Details'!#REF!)*'VWP Details'!#REF!</f>
        <v>#REF!</v>
      </c>
      <c r="F461" s="6" t="e">
        <f t="shared" si="7"/>
        <v>#REF!</v>
      </c>
    </row>
    <row r="462" spans="1:6" x14ac:dyDescent="0.2">
      <c r="A462" s="20">
        <v>40600.75</v>
      </c>
      <c r="B462">
        <v>8997.8919999999998</v>
      </c>
      <c r="C462">
        <v>32.422759999999997</v>
      </c>
      <c r="E462" s="6" t="e">
        <f>('VWP Details'!#REF!-Barometric!B462)*'VWP Details'!#REF!+('VWP Details'!#REF!-'VWP Details'!#REF!)*'VWP Details'!#REF!</f>
        <v>#REF!</v>
      </c>
      <c r="F462" s="6" t="e">
        <f t="shared" si="7"/>
        <v>#REF!</v>
      </c>
    </row>
    <row r="463" spans="1:6" x14ac:dyDescent="0.2">
      <c r="A463" s="20">
        <v>40601</v>
      </c>
      <c r="B463">
        <v>8998.11</v>
      </c>
      <c r="C463">
        <v>20.085629999999998</v>
      </c>
      <c r="E463" s="6" t="e">
        <f>('VWP Details'!#REF!-Barometric!B463)*'VWP Details'!#REF!+('VWP Details'!#REF!-'VWP Details'!#REF!)*'VWP Details'!#REF!</f>
        <v>#REF!</v>
      </c>
      <c r="F463" s="6" t="e">
        <f t="shared" si="7"/>
        <v>#REF!</v>
      </c>
    </row>
    <row r="464" spans="1:6" x14ac:dyDescent="0.2">
      <c r="A464" s="20">
        <v>40601.25</v>
      </c>
      <c r="B464">
        <v>9000.6460000000006</v>
      </c>
      <c r="C464">
        <v>15.132110000000001</v>
      </c>
      <c r="E464" s="6" t="e">
        <f>('VWP Details'!#REF!-Barometric!B464)*'VWP Details'!#REF!+('VWP Details'!#REF!-'VWP Details'!#REF!)*'VWP Details'!#REF!</f>
        <v>#REF!</v>
      </c>
      <c r="F464" s="6" t="e">
        <f t="shared" si="7"/>
        <v>#REF!</v>
      </c>
    </row>
    <row r="465" spans="1:6" x14ac:dyDescent="0.2">
      <c r="A465" s="20">
        <v>40601.5</v>
      </c>
      <c r="B465">
        <v>9002.8130000000001</v>
      </c>
      <c r="C465">
        <v>30.649809999999999</v>
      </c>
      <c r="E465" s="6" t="e">
        <f>('VWP Details'!#REF!-Barometric!B465)*'VWP Details'!#REF!+('VWP Details'!#REF!-'VWP Details'!#REF!)*'VWP Details'!#REF!</f>
        <v>#REF!</v>
      </c>
      <c r="F465" s="6" t="e">
        <f t="shared" si="7"/>
        <v>#REF!</v>
      </c>
    </row>
    <row r="466" spans="1:6" x14ac:dyDescent="0.2">
      <c r="A466" s="20">
        <v>40601.75</v>
      </c>
      <c r="B466">
        <v>9008.5609999999997</v>
      </c>
      <c r="C466">
        <v>32.538119999999999</v>
      </c>
      <c r="E466" s="6" t="e">
        <f>('VWP Details'!#REF!-Barometric!B466)*'VWP Details'!#REF!+('VWP Details'!#REF!-'VWP Details'!#REF!)*'VWP Details'!#REF!</f>
        <v>#REF!</v>
      </c>
      <c r="F466" s="6" t="e">
        <f t="shared" si="7"/>
        <v>#REF!</v>
      </c>
    </row>
    <row r="467" spans="1:6" x14ac:dyDescent="0.2">
      <c r="A467" s="20">
        <v>40602</v>
      </c>
      <c r="B467">
        <v>8997.6129999999994</v>
      </c>
      <c r="C467">
        <v>21.94641</v>
      </c>
      <c r="E467" s="6" t="e">
        <f>('VWP Details'!#REF!-Barometric!B467)*'VWP Details'!#REF!+('VWP Details'!#REF!-'VWP Details'!#REF!)*'VWP Details'!#REF!</f>
        <v>#REF!</v>
      </c>
      <c r="F467" s="6" t="e">
        <f t="shared" si="7"/>
        <v>#REF!</v>
      </c>
    </row>
    <row r="468" spans="1:6" x14ac:dyDescent="0.2">
      <c r="A468" s="20">
        <v>40602.25</v>
      </c>
      <c r="B468">
        <v>9009.866</v>
      </c>
      <c r="C468">
        <v>15.88416</v>
      </c>
      <c r="E468" s="6" t="e">
        <f>('VWP Details'!#REF!-Barometric!B468)*'VWP Details'!#REF!+('VWP Details'!#REF!-'VWP Details'!#REF!)*'VWP Details'!#REF!</f>
        <v>#REF!</v>
      </c>
      <c r="F468" s="6" t="e">
        <f t="shared" si="7"/>
        <v>#REF!</v>
      </c>
    </row>
    <row r="469" spans="1:6" x14ac:dyDescent="0.2">
      <c r="A469" s="20">
        <v>40602.5</v>
      </c>
      <c r="B469">
        <v>9001.9920000000002</v>
      </c>
      <c r="C469">
        <v>31.329799999999999</v>
      </c>
      <c r="E469" s="6" t="e">
        <f>('VWP Details'!#REF!-Barometric!B469)*'VWP Details'!#REF!+('VWP Details'!#REF!-'VWP Details'!#REF!)*'VWP Details'!#REF!</f>
        <v>#REF!</v>
      </c>
      <c r="F469" s="6" t="e">
        <f t="shared" si="7"/>
        <v>#REF!</v>
      </c>
    </row>
    <row r="470" spans="1:6" x14ac:dyDescent="0.2">
      <c r="A470" s="20">
        <v>40602.75</v>
      </c>
      <c r="B470">
        <v>9034.4639999999999</v>
      </c>
      <c r="C470">
        <v>33.33511</v>
      </c>
      <c r="E470" s="6" t="e">
        <f>('VWP Details'!#REF!-Barometric!B470)*'VWP Details'!#REF!+('VWP Details'!#REF!-'VWP Details'!#REF!)*'VWP Details'!#REF!</f>
        <v>#REF!</v>
      </c>
      <c r="F470" s="6" t="e">
        <f t="shared" si="7"/>
        <v>#REF!</v>
      </c>
    </row>
    <row r="471" spans="1:6" x14ac:dyDescent="0.2">
      <c r="A471" s="20">
        <v>40603</v>
      </c>
      <c r="B471">
        <v>9016.5470000000005</v>
      </c>
      <c r="C471">
        <v>21.694849999999999</v>
      </c>
      <c r="E471" s="6" t="e">
        <f>('VWP Details'!#REF!-Barometric!B471)*'VWP Details'!#REF!+('VWP Details'!#REF!-'VWP Details'!#REF!)*'VWP Details'!#REF!</f>
        <v>#REF!</v>
      </c>
      <c r="F471" s="6" t="e">
        <f t="shared" si="7"/>
        <v>#REF!</v>
      </c>
    </row>
    <row r="472" spans="1:6" x14ac:dyDescent="0.2">
      <c r="A472" s="20">
        <v>40603.25</v>
      </c>
      <c r="B472">
        <v>9003.268</v>
      </c>
      <c r="C472">
        <v>17.21631</v>
      </c>
      <c r="E472" s="6" t="e">
        <f>('VWP Details'!#REF!-Barometric!B472)*'VWP Details'!#REF!+('VWP Details'!#REF!-'VWP Details'!#REF!)*'VWP Details'!#REF!</f>
        <v>#REF!</v>
      </c>
      <c r="F472" s="6" t="e">
        <f t="shared" si="7"/>
        <v>#REF!</v>
      </c>
    </row>
    <row r="473" spans="1:6" x14ac:dyDescent="0.2">
      <c r="A473" s="20">
        <v>40603.5</v>
      </c>
      <c r="B473">
        <v>9015.6939999999995</v>
      </c>
      <c r="C473">
        <v>32.77084</v>
      </c>
      <c r="E473" s="6" t="e">
        <f>('VWP Details'!#REF!-Barometric!B473)*'VWP Details'!#REF!+('VWP Details'!#REF!-'VWP Details'!#REF!)*'VWP Details'!#REF!</f>
        <v>#REF!</v>
      </c>
      <c r="F473" s="6" t="e">
        <f t="shared" si="7"/>
        <v>#REF!</v>
      </c>
    </row>
    <row r="474" spans="1:6" x14ac:dyDescent="0.2">
      <c r="A474" s="20">
        <v>40603.75</v>
      </c>
      <c r="B474">
        <v>9005.5400000000009</v>
      </c>
      <c r="C474">
        <v>33.419890000000002</v>
      </c>
      <c r="E474" s="6" t="e">
        <f>('VWP Details'!#REF!-Barometric!B474)*'VWP Details'!#REF!+('VWP Details'!#REF!-'VWP Details'!#REF!)*'VWP Details'!#REF!</f>
        <v>#REF!</v>
      </c>
      <c r="F474" s="6" t="e">
        <f t="shared" si="7"/>
        <v>#REF!</v>
      </c>
    </row>
    <row r="475" spans="1:6" x14ac:dyDescent="0.2">
      <c r="A475" s="20">
        <v>40604</v>
      </c>
      <c r="B475">
        <v>9023.8359999999993</v>
      </c>
      <c r="C475">
        <v>22.960719999999998</v>
      </c>
      <c r="E475" s="6" t="e">
        <f>('VWP Details'!#REF!-Barometric!B475)*'VWP Details'!#REF!+('VWP Details'!#REF!-'VWP Details'!#REF!)*'VWP Details'!#REF!</f>
        <v>#REF!</v>
      </c>
      <c r="F475" s="6" t="e">
        <f t="shared" si="7"/>
        <v>#REF!</v>
      </c>
    </row>
    <row r="476" spans="1:6" x14ac:dyDescent="0.2">
      <c r="A476" s="20">
        <v>40604.25</v>
      </c>
      <c r="B476">
        <v>9019.0290000000005</v>
      </c>
      <c r="C476">
        <v>20.052980000000002</v>
      </c>
      <c r="E476" s="6" t="e">
        <f>('VWP Details'!#REF!-Barometric!B476)*'VWP Details'!#REF!+('VWP Details'!#REF!-'VWP Details'!#REF!)*'VWP Details'!#REF!</f>
        <v>#REF!</v>
      </c>
      <c r="F476" s="6" t="e">
        <f t="shared" si="7"/>
        <v>#REF!</v>
      </c>
    </row>
    <row r="477" spans="1:6" x14ac:dyDescent="0.2">
      <c r="A477" s="20">
        <v>40604.5</v>
      </c>
      <c r="B477">
        <v>9005.5550000000003</v>
      </c>
      <c r="C477">
        <v>32.810519999999997</v>
      </c>
      <c r="E477" s="6" t="e">
        <f>('VWP Details'!#REF!-Barometric!B477)*'VWP Details'!#REF!+('VWP Details'!#REF!-'VWP Details'!#REF!)*'VWP Details'!#REF!</f>
        <v>#REF!</v>
      </c>
      <c r="F477" s="6" t="e">
        <f t="shared" si="7"/>
        <v>#REF!</v>
      </c>
    </row>
    <row r="478" spans="1:6" x14ac:dyDescent="0.2">
      <c r="A478" s="20">
        <v>40604.75</v>
      </c>
      <c r="B478">
        <v>9010.16</v>
      </c>
      <c r="C478">
        <v>27.97672</v>
      </c>
      <c r="E478" s="6" t="e">
        <f>('VWP Details'!#REF!-Barometric!B478)*'VWP Details'!#REF!+('VWP Details'!#REF!-'VWP Details'!#REF!)*'VWP Details'!#REF!</f>
        <v>#REF!</v>
      </c>
      <c r="F478" s="6" t="e">
        <f t="shared" si="7"/>
        <v>#REF!</v>
      </c>
    </row>
    <row r="479" spans="1:6" x14ac:dyDescent="0.2">
      <c r="A479" s="20">
        <v>40605</v>
      </c>
      <c r="B479">
        <v>8999.9989999999998</v>
      </c>
      <c r="C479">
        <v>24.543980000000001</v>
      </c>
      <c r="E479" s="6" t="e">
        <f>('VWP Details'!#REF!-Barometric!B479)*'VWP Details'!#REF!+('VWP Details'!#REF!-'VWP Details'!#REF!)*'VWP Details'!#REF!</f>
        <v>#REF!</v>
      </c>
      <c r="F479" s="6" t="e">
        <f t="shared" si="7"/>
        <v>#REF!</v>
      </c>
    </row>
    <row r="480" spans="1:6" x14ac:dyDescent="0.2">
      <c r="A480" s="20">
        <v>40605.25</v>
      </c>
      <c r="B480">
        <v>9003.1810000000005</v>
      </c>
      <c r="C480">
        <v>23.020019999999999</v>
      </c>
      <c r="E480" s="6" t="e">
        <f>('VWP Details'!#REF!-Barometric!B480)*'VWP Details'!#REF!+('VWP Details'!#REF!-'VWP Details'!#REF!)*'VWP Details'!#REF!</f>
        <v>#REF!</v>
      </c>
      <c r="F480" s="6" t="e">
        <f t="shared" si="7"/>
        <v>#REF!</v>
      </c>
    </row>
    <row r="481" spans="1:6" x14ac:dyDescent="0.2">
      <c r="A481" s="20">
        <v>40605.5</v>
      </c>
      <c r="B481">
        <v>9009.0149999999994</v>
      </c>
      <c r="C481">
        <v>31.63748</v>
      </c>
      <c r="E481" s="6" t="e">
        <f>('VWP Details'!#REF!-Barometric!B481)*'VWP Details'!#REF!+('VWP Details'!#REF!-'VWP Details'!#REF!)*'VWP Details'!#REF!</f>
        <v>#REF!</v>
      </c>
      <c r="F481" s="6" t="e">
        <f t="shared" si="7"/>
        <v>#REF!</v>
      </c>
    </row>
    <row r="482" spans="1:6" x14ac:dyDescent="0.2">
      <c r="A482" s="20">
        <v>40605.75</v>
      </c>
      <c r="B482">
        <v>9025.8960000000006</v>
      </c>
      <c r="C482">
        <v>24.316379999999999</v>
      </c>
      <c r="E482" s="6" t="e">
        <f>('VWP Details'!#REF!-Barometric!B482)*'VWP Details'!#REF!+('VWP Details'!#REF!-'VWP Details'!#REF!)*'VWP Details'!#REF!</f>
        <v>#REF!</v>
      </c>
      <c r="F482" s="6" t="e">
        <f t="shared" si="7"/>
        <v>#REF!</v>
      </c>
    </row>
    <row r="483" spans="1:6" x14ac:dyDescent="0.2">
      <c r="A483" s="20">
        <v>40606</v>
      </c>
      <c r="B483">
        <v>8998.0079999999998</v>
      </c>
      <c r="C483">
        <v>22.89133</v>
      </c>
      <c r="E483" s="6" t="e">
        <f>('VWP Details'!#REF!-Barometric!B483)*'VWP Details'!#REF!+('VWP Details'!#REF!-'VWP Details'!#REF!)*'VWP Details'!#REF!</f>
        <v>#REF!</v>
      </c>
      <c r="F483" s="6" t="e">
        <f t="shared" si="7"/>
        <v>#REF!</v>
      </c>
    </row>
    <row r="484" spans="1:6" x14ac:dyDescent="0.2">
      <c r="A484" s="20">
        <v>40606.25</v>
      </c>
      <c r="B484">
        <v>9001.6849999999995</v>
      </c>
      <c r="C484">
        <v>22.540769999999998</v>
      </c>
      <c r="E484" s="6" t="e">
        <f>('VWP Details'!#REF!-Barometric!B484)*'VWP Details'!#REF!+('VWP Details'!#REF!-'VWP Details'!#REF!)*'VWP Details'!#REF!</f>
        <v>#REF!</v>
      </c>
      <c r="F484" s="6" t="e">
        <f t="shared" si="7"/>
        <v>#REF!</v>
      </c>
    </row>
    <row r="485" spans="1:6" x14ac:dyDescent="0.2">
      <c r="A485" s="20">
        <v>40606.5</v>
      </c>
      <c r="B485">
        <v>9020.0429999999997</v>
      </c>
      <c r="C485">
        <v>30.718599999999999</v>
      </c>
      <c r="E485" s="6" t="e">
        <f>('VWP Details'!#REF!-Barometric!B485)*'VWP Details'!#REF!+('VWP Details'!#REF!-'VWP Details'!#REF!)*'VWP Details'!#REF!</f>
        <v>#REF!</v>
      </c>
      <c r="F485" s="6" t="e">
        <f t="shared" si="7"/>
        <v>#REF!</v>
      </c>
    </row>
    <row r="486" spans="1:6" x14ac:dyDescent="0.2">
      <c r="A486" s="20">
        <v>40606.75</v>
      </c>
      <c r="B486">
        <v>9034.64</v>
      </c>
      <c r="C486">
        <v>28.256070000000001</v>
      </c>
      <c r="E486" s="6" t="e">
        <f>('VWP Details'!#REF!-Barometric!B486)*'VWP Details'!#REF!+('VWP Details'!#REF!-'VWP Details'!#REF!)*'VWP Details'!#REF!</f>
        <v>#REF!</v>
      </c>
      <c r="F486" s="6" t="e">
        <f t="shared" si="7"/>
        <v>#REF!</v>
      </c>
    </row>
    <row r="487" spans="1:6" x14ac:dyDescent="0.2">
      <c r="A487" s="20">
        <v>40607</v>
      </c>
      <c r="B487">
        <v>9001.3029999999999</v>
      </c>
      <c r="C487">
        <v>23.661100000000001</v>
      </c>
      <c r="E487" s="6" t="e">
        <f>('VWP Details'!#REF!-Barometric!B487)*'VWP Details'!#REF!+('VWP Details'!#REF!-'VWP Details'!#REF!)*'VWP Details'!#REF!</f>
        <v>#REF!</v>
      </c>
      <c r="F487" s="6" t="e">
        <f t="shared" si="7"/>
        <v>#REF!</v>
      </c>
    </row>
    <row r="488" spans="1:6" x14ac:dyDescent="0.2">
      <c r="A488" s="20">
        <v>40607.25</v>
      </c>
      <c r="B488">
        <v>9019.1620000000003</v>
      </c>
      <c r="C488">
        <v>22.429839999999999</v>
      </c>
      <c r="E488" s="6" t="e">
        <f>('VWP Details'!#REF!-Barometric!B488)*'VWP Details'!#REF!+('VWP Details'!#REF!-'VWP Details'!#REF!)*'VWP Details'!#REF!</f>
        <v>#REF!</v>
      </c>
      <c r="F488" s="6" t="e">
        <f t="shared" si="7"/>
        <v>#REF!</v>
      </c>
    </row>
    <row r="489" spans="1:6" x14ac:dyDescent="0.2">
      <c r="A489" s="20">
        <v>40607.5</v>
      </c>
      <c r="B489">
        <v>9016.15</v>
      </c>
      <c r="C489">
        <v>33.532679999999999</v>
      </c>
      <c r="E489" s="6" t="e">
        <f>('VWP Details'!#REF!-Barometric!B489)*'VWP Details'!#REF!+('VWP Details'!#REF!-'VWP Details'!#REF!)*'VWP Details'!#REF!</f>
        <v>#REF!</v>
      </c>
      <c r="F489" s="6" t="e">
        <f t="shared" si="7"/>
        <v>#REF!</v>
      </c>
    </row>
    <row r="490" spans="1:6" x14ac:dyDescent="0.2">
      <c r="A490" s="20">
        <v>40607.75</v>
      </c>
      <c r="B490">
        <v>9000.5570000000007</v>
      </c>
      <c r="C490">
        <v>26.350560000000002</v>
      </c>
      <c r="E490" s="6" t="e">
        <f>('VWP Details'!#REF!-Barometric!B490)*'VWP Details'!#REF!+('VWP Details'!#REF!-'VWP Details'!#REF!)*'VWP Details'!#REF!</f>
        <v>#REF!</v>
      </c>
      <c r="F490" s="6" t="e">
        <f t="shared" si="7"/>
        <v>#REF!</v>
      </c>
    </row>
    <row r="491" spans="1:6" x14ac:dyDescent="0.2">
      <c r="A491" s="20">
        <v>40608</v>
      </c>
      <c r="B491">
        <v>9012.42</v>
      </c>
      <c r="C491">
        <v>22.764859999999999</v>
      </c>
      <c r="E491" s="6" t="e">
        <f>('VWP Details'!#REF!-Barometric!B491)*'VWP Details'!#REF!+('VWP Details'!#REF!-'VWP Details'!#REF!)*'VWP Details'!#REF!</f>
        <v>#REF!</v>
      </c>
      <c r="F491" s="6" t="e">
        <f t="shared" si="7"/>
        <v>#REF!</v>
      </c>
    </row>
    <row r="492" spans="1:6" x14ac:dyDescent="0.2">
      <c r="A492" s="20">
        <v>40608.25</v>
      </c>
      <c r="B492">
        <v>8999.8240000000005</v>
      </c>
      <c r="C492">
        <v>21.689509999999999</v>
      </c>
      <c r="E492" s="6" t="e">
        <f>('VWP Details'!#REF!-Barometric!B492)*'VWP Details'!#REF!+('VWP Details'!#REF!-'VWP Details'!#REF!)*'VWP Details'!#REF!</f>
        <v>#REF!</v>
      </c>
      <c r="F492" s="6" t="e">
        <f t="shared" si="7"/>
        <v>#REF!</v>
      </c>
    </row>
    <row r="493" spans="1:6" x14ac:dyDescent="0.2">
      <c r="A493" s="20">
        <v>40608.5</v>
      </c>
      <c r="B493">
        <v>9030.6360000000004</v>
      </c>
      <c r="C493">
        <v>24.111910000000002</v>
      </c>
      <c r="E493" s="6" t="e">
        <f>('VWP Details'!#REF!-Barometric!B493)*'VWP Details'!#REF!+('VWP Details'!#REF!-'VWP Details'!#REF!)*'VWP Details'!#REF!</f>
        <v>#REF!</v>
      </c>
      <c r="F493" s="6" t="e">
        <f t="shared" si="7"/>
        <v>#REF!</v>
      </c>
    </row>
    <row r="494" spans="1:6" x14ac:dyDescent="0.2">
      <c r="A494" s="20">
        <v>40608.75</v>
      </c>
      <c r="B494">
        <v>9016.268</v>
      </c>
      <c r="C494">
        <v>24.210850000000001</v>
      </c>
      <c r="E494" s="6" t="e">
        <f>('VWP Details'!#REF!-Barometric!B494)*'VWP Details'!#REF!+('VWP Details'!#REF!-'VWP Details'!#REF!)*'VWP Details'!#REF!</f>
        <v>#REF!</v>
      </c>
      <c r="F494" s="6" t="e">
        <f t="shared" si="7"/>
        <v>#REF!</v>
      </c>
    </row>
    <row r="495" spans="1:6" x14ac:dyDescent="0.2">
      <c r="A495" s="20">
        <v>40609</v>
      </c>
      <c r="B495">
        <v>9019.8220000000001</v>
      </c>
      <c r="C495">
        <v>22.03201</v>
      </c>
      <c r="E495" s="6" t="e">
        <f>('VWP Details'!#REF!-Barometric!B495)*'VWP Details'!#REF!+('VWP Details'!#REF!-'VWP Details'!#REF!)*'VWP Details'!#REF!</f>
        <v>#REF!</v>
      </c>
      <c r="F495" s="6" t="e">
        <f t="shared" si="7"/>
        <v>#REF!</v>
      </c>
    </row>
    <row r="496" spans="1:6" x14ac:dyDescent="0.2">
      <c r="A496" s="20">
        <v>40609.25</v>
      </c>
      <c r="B496">
        <v>9017.4140000000007</v>
      </c>
      <c r="C496">
        <v>20.169250000000002</v>
      </c>
      <c r="E496" s="6" t="e">
        <f>('VWP Details'!#REF!-Barometric!B496)*'VWP Details'!#REF!+('VWP Details'!#REF!-'VWP Details'!#REF!)*'VWP Details'!#REF!</f>
        <v>#REF!</v>
      </c>
      <c r="F496" s="6" t="e">
        <f t="shared" si="7"/>
        <v>#REF!</v>
      </c>
    </row>
    <row r="497" spans="1:6" x14ac:dyDescent="0.2">
      <c r="A497" s="20">
        <v>40609.5</v>
      </c>
      <c r="B497">
        <v>9031.4</v>
      </c>
      <c r="C497">
        <v>28.304600000000001</v>
      </c>
      <c r="E497" s="6" t="e">
        <f>('VWP Details'!#REF!-Barometric!B497)*'VWP Details'!#REF!+('VWP Details'!#REF!-'VWP Details'!#REF!)*'VWP Details'!#REF!</f>
        <v>#REF!</v>
      </c>
      <c r="F497" s="6" t="e">
        <f t="shared" si="7"/>
        <v>#REF!</v>
      </c>
    </row>
    <row r="498" spans="1:6" x14ac:dyDescent="0.2">
      <c r="A498" s="20">
        <v>40609.75</v>
      </c>
      <c r="B498">
        <v>9030.2960000000003</v>
      </c>
      <c r="C498">
        <v>27.683499999999999</v>
      </c>
      <c r="E498" s="6" t="e">
        <f>('VWP Details'!#REF!-Barometric!B498)*'VWP Details'!#REF!+('VWP Details'!#REF!-'VWP Details'!#REF!)*'VWP Details'!#REF!</f>
        <v>#REF!</v>
      </c>
      <c r="F498" s="6" t="e">
        <f t="shared" si="7"/>
        <v>#REF!</v>
      </c>
    </row>
    <row r="499" spans="1:6" x14ac:dyDescent="0.2">
      <c r="A499" s="20">
        <v>40610</v>
      </c>
      <c r="B499">
        <v>8998.0660000000007</v>
      </c>
      <c r="C499">
        <v>20.50882</v>
      </c>
      <c r="E499" s="6" t="e">
        <f>('VWP Details'!#REF!-Barometric!B499)*'VWP Details'!#REF!+('VWP Details'!#REF!-'VWP Details'!#REF!)*'VWP Details'!#REF!</f>
        <v>#REF!</v>
      </c>
      <c r="F499" s="6" t="e">
        <f t="shared" si="7"/>
        <v>#REF!</v>
      </c>
    </row>
    <row r="500" spans="1:6" x14ac:dyDescent="0.2">
      <c r="A500" s="20">
        <v>40610.25</v>
      </c>
      <c r="B500">
        <v>8994.8310000000001</v>
      </c>
      <c r="C500">
        <v>17.760529999999999</v>
      </c>
      <c r="E500" s="6" t="e">
        <f>('VWP Details'!#REF!-Barometric!B500)*'VWP Details'!#REF!+('VWP Details'!#REF!-'VWP Details'!#REF!)*'VWP Details'!#REF!</f>
        <v>#REF!</v>
      </c>
      <c r="F500" s="6" t="e">
        <f t="shared" si="7"/>
        <v>#REF!</v>
      </c>
    </row>
    <row r="501" spans="1:6" x14ac:dyDescent="0.2">
      <c r="A501" s="20">
        <v>40610.5</v>
      </c>
      <c r="B501">
        <v>8995.1830000000009</v>
      </c>
      <c r="C501">
        <v>28.410679999999999</v>
      </c>
      <c r="E501" s="6" t="e">
        <f>('VWP Details'!#REF!-Barometric!B501)*'VWP Details'!#REF!+('VWP Details'!#REF!-'VWP Details'!#REF!)*'VWP Details'!#REF!</f>
        <v>#REF!</v>
      </c>
      <c r="F501" s="6" t="e">
        <f t="shared" si="7"/>
        <v>#REF!</v>
      </c>
    </row>
    <row r="502" spans="1:6" x14ac:dyDescent="0.2">
      <c r="A502" s="20">
        <v>40610.75</v>
      </c>
      <c r="B502">
        <v>9014.607</v>
      </c>
      <c r="C502">
        <v>29.428439999999998</v>
      </c>
      <c r="E502" s="6" t="e">
        <f>('VWP Details'!#REF!-Barometric!B502)*'VWP Details'!#REF!+('VWP Details'!#REF!-'VWP Details'!#REF!)*'VWP Details'!#REF!</f>
        <v>#REF!</v>
      </c>
      <c r="F502" s="6" t="e">
        <f t="shared" si="7"/>
        <v>#REF!</v>
      </c>
    </row>
    <row r="503" spans="1:6" x14ac:dyDescent="0.2">
      <c r="A503" s="20">
        <v>40611</v>
      </c>
      <c r="B503">
        <v>9016.7800000000007</v>
      </c>
      <c r="C503">
        <v>21.31305</v>
      </c>
      <c r="E503" s="6" t="e">
        <f>('VWP Details'!#REF!-Barometric!B503)*'VWP Details'!#REF!+('VWP Details'!#REF!-'VWP Details'!#REF!)*'VWP Details'!#REF!</f>
        <v>#REF!</v>
      </c>
      <c r="F503" s="6" t="e">
        <f t="shared" si="7"/>
        <v>#REF!</v>
      </c>
    </row>
    <row r="504" spans="1:6" x14ac:dyDescent="0.2">
      <c r="A504" s="20">
        <v>40611.25</v>
      </c>
      <c r="B504">
        <v>9028.1910000000007</v>
      </c>
      <c r="C504">
        <v>16.55499</v>
      </c>
      <c r="E504" s="6" t="e">
        <f>('VWP Details'!#REF!-Barometric!B504)*'VWP Details'!#REF!+('VWP Details'!#REF!-'VWP Details'!#REF!)*'VWP Details'!#REF!</f>
        <v>#REF!</v>
      </c>
      <c r="F504" s="6" t="e">
        <f t="shared" si="7"/>
        <v>#REF!</v>
      </c>
    </row>
    <row r="505" spans="1:6" x14ac:dyDescent="0.2">
      <c r="A505" s="20">
        <v>40611.5</v>
      </c>
      <c r="B505">
        <v>8997.9930000000004</v>
      </c>
      <c r="C505">
        <v>30.300319999999999</v>
      </c>
      <c r="E505" s="6" t="e">
        <f>('VWP Details'!#REF!-Barometric!B505)*'VWP Details'!#REF!+('VWP Details'!#REF!-'VWP Details'!#REF!)*'VWP Details'!#REF!</f>
        <v>#REF!</v>
      </c>
      <c r="F505" s="6" t="e">
        <f t="shared" si="7"/>
        <v>#REF!</v>
      </c>
    </row>
    <row r="506" spans="1:6" x14ac:dyDescent="0.2">
      <c r="A506" s="20">
        <v>40611.75</v>
      </c>
      <c r="B506">
        <v>8999.7209999999995</v>
      </c>
      <c r="C506">
        <v>30.647130000000001</v>
      </c>
      <c r="E506" s="6" t="e">
        <f>('VWP Details'!#REF!-Barometric!B506)*'VWP Details'!#REF!+('VWP Details'!#REF!-'VWP Details'!#REF!)*'VWP Details'!#REF!</f>
        <v>#REF!</v>
      </c>
      <c r="F506" s="6" t="e">
        <f t="shared" si="7"/>
        <v>#REF!</v>
      </c>
    </row>
    <row r="507" spans="1:6" x14ac:dyDescent="0.2">
      <c r="A507" s="20">
        <v>40612</v>
      </c>
      <c r="B507">
        <v>9019.5139999999992</v>
      </c>
      <c r="C507">
        <v>21.407350000000001</v>
      </c>
      <c r="E507" s="6" t="e">
        <f>('VWP Details'!#REF!-Barometric!B507)*'VWP Details'!#REF!+('VWP Details'!#REF!-'VWP Details'!#REF!)*'VWP Details'!#REF!</f>
        <v>#REF!</v>
      </c>
      <c r="F507" s="6" t="e">
        <f t="shared" si="7"/>
        <v>#REF!</v>
      </c>
    </row>
    <row r="508" spans="1:6" x14ac:dyDescent="0.2">
      <c r="A508" s="20">
        <v>40612.25</v>
      </c>
      <c r="B508">
        <v>9026.9699999999993</v>
      </c>
      <c r="C508">
        <v>17.053920000000002</v>
      </c>
      <c r="E508" s="6" t="e">
        <f>('VWP Details'!#REF!-Barometric!B508)*'VWP Details'!#REF!+('VWP Details'!#REF!-'VWP Details'!#REF!)*'VWP Details'!#REF!</f>
        <v>#REF!</v>
      </c>
      <c r="F508" s="6" t="e">
        <f t="shared" si="7"/>
        <v>#REF!</v>
      </c>
    </row>
    <row r="509" spans="1:6" x14ac:dyDescent="0.2">
      <c r="A509" s="20">
        <v>40612.5</v>
      </c>
      <c r="B509">
        <v>9012.61</v>
      </c>
      <c r="C509">
        <v>30.3428</v>
      </c>
      <c r="E509" s="6" t="e">
        <f>('VWP Details'!#REF!-Barometric!B509)*'VWP Details'!#REF!+('VWP Details'!#REF!-'VWP Details'!#REF!)*'VWP Details'!#REF!</f>
        <v>#REF!</v>
      </c>
      <c r="F509" s="6" t="e">
        <f t="shared" si="7"/>
        <v>#REF!</v>
      </c>
    </row>
    <row r="510" spans="1:6" x14ac:dyDescent="0.2">
      <c r="A510" s="20">
        <v>40612.75</v>
      </c>
      <c r="B510">
        <v>9026.7049999999999</v>
      </c>
      <c r="C510">
        <v>28.98929</v>
      </c>
      <c r="E510" s="6" t="e">
        <f>('VWP Details'!#REF!-Barometric!B510)*'VWP Details'!#REF!+('VWP Details'!#REF!-'VWP Details'!#REF!)*'VWP Details'!#REF!</f>
        <v>#REF!</v>
      </c>
      <c r="F510" s="6" t="e">
        <f t="shared" si="7"/>
        <v>#REF!</v>
      </c>
    </row>
    <row r="511" spans="1:6" x14ac:dyDescent="0.2">
      <c r="A511" s="20">
        <v>40613</v>
      </c>
      <c r="B511">
        <v>9026.5280000000002</v>
      </c>
      <c r="C511">
        <v>22.50583</v>
      </c>
      <c r="E511" s="6" t="e">
        <f>('VWP Details'!#REF!-Barometric!B511)*'VWP Details'!#REF!+('VWP Details'!#REF!-'VWP Details'!#REF!)*'VWP Details'!#REF!</f>
        <v>#REF!</v>
      </c>
      <c r="F511" s="6" t="e">
        <f t="shared" si="7"/>
        <v>#REF!</v>
      </c>
    </row>
    <row r="512" spans="1:6" x14ac:dyDescent="0.2">
      <c r="A512" s="20">
        <v>40613.25</v>
      </c>
      <c r="B512">
        <v>9019.6610000000001</v>
      </c>
      <c r="C512">
        <v>19.710660000000001</v>
      </c>
      <c r="E512" s="6" t="e">
        <f>('VWP Details'!#REF!-Barometric!B512)*'VWP Details'!#REF!+('VWP Details'!#REF!-'VWP Details'!#REF!)*'VWP Details'!#REF!</f>
        <v>#REF!</v>
      </c>
      <c r="F512" s="6" t="e">
        <f t="shared" si="7"/>
        <v>#REF!</v>
      </c>
    </row>
    <row r="513" spans="1:6" x14ac:dyDescent="0.2">
      <c r="A513" s="20">
        <v>40613.5</v>
      </c>
      <c r="B513">
        <v>9012.0830000000005</v>
      </c>
      <c r="C513">
        <v>28.553129999999999</v>
      </c>
      <c r="E513" s="6" t="e">
        <f>('VWP Details'!#REF!-Barometric!B513)*'VWP Details'!#REF!+('VWP Details'!#REF!-'VWP Details'!#REF!)*'VWP Details'!#REF!</f>
        <v>#REF!</v>
      </c>
      <c r="F513" s="6" t="e">
        <f t="shared" si="7"/>
        <v>#REF!</v>
      </c>
    </row>
    <row r="514" spans="1:6" x14ac:dyDescent="0.2">
      <c r="A514" s="20">
        <v>40613.75</v>
      </c>
      <c r="B514">
        <v>9000.8349999999991</v>
      </c>
      <c r="C514">
        <v>25.231480000000001</v>
      </c>
      <c r="E514" s="6" t="e">
        <f>('VWP Details'!#REF!-Barometric!B514)*'VWP Details'!#REF!+('VWP Details'!#REF!-'VWP Details'!#REF!)*'VWP Details'!#REF!</f>
        <v>#REF!</v>
      </c>
      <c r="F514" s="6" t="e">
        <f t="shared" si="7"/>
        <v>#REF!</v>
      </c>
    </row>
    <row r="515" spans="1:6" x14ac:dyDescent="0.2">
      <c r="A515" s="20">
        <v>40614</v>
      </c>
      <c r="B515">
        <v>9027.2780000000002</v>
      </c>
      <c r="C515">
        <v>20.722349999999999</v>
      </c>
      <c r="E515" s="6" t="e">
        <f>('VWP Details'!#REF!-Barometric!B515)*'VWP Details'!#REF!+('VWP Details'!#REF!-'VWP Details'!#REF!)*'VWP Details'!#REF!</f>
        <v>#REF!</v>
      </c>
      <c r="F515" s="6" t="e">
        <f t="shared" ref="F515:F578" si="8">E515*0.1021551</f>
        <v>#REF!</v>
      </c>
    </row>
    <row r="516" spans="1:6" x14ac:dyDescent="0.2">
      <c r="A516" s="20">
        <v>40614.25</v>
      </c>
      <c r="B516">
        <v>9021.8809999999994</v>
      </c>
      <c r="C516">
        <v>20.382719999999999</v>
      </c>
      <c r="E516" s="6" t="e">
        <f>('VWP Details'!#REF!-Barometric!B516)*'VWP Details'!#REF!+('VWP Details'!#REF!-'VWP Details'!#REF!)*'VWP Details'!#REF!</f>
        <v>#REF!</v>
      </c>
      <c r="F516" s="6" t="e">
        <f t="shared" si="8"/>
        <v>#REF!</v>
      </c>
    </row>
    <row r="517" spans="1:6" x14ac:dyDescent="0.2">
      <c r="A517" s="20">
        <v>40614.5</v>
      </c>
      <c r="B517">
        <v>9018.3670000000002</v>
      </c>
      <c r="C517">
        <v>24.076930000000001</v>
      </c>
      <c r="E517" s="6" t="e">
        <f>('VWP Details'!#REF!-Barometric!B517)*'VWP Details'!#REF!+('VWP Details'!#REF!-'VWP Details'!#REF!)*'VWP Details'!#REF!</f>
        <v>#REF!</v>
      </c>
      <c r="F517" s="6" t="e">
        <f t="shared" si="8"/>
        <v>#REF!</v>
      </c>
    </row>
    <row r="518" spans="1:6" x14ac:dyDescent="0.2">
      <c r="A518" s="20">
        <v>40614.75</v>
      </c>
      <c r="B518">
        <v>9009.3829999999998</v>
      </c>
      <c r="C518">
        <v>24.764980000000001</v>
      </c>
      <c r="E518" s="6" t="e">
        <f>('VWP Details'!#REF!-Barometric!B518)*'VWP Details'!#REF!+('VWP Details'!#REF!-'VWP Details'!#REF!)*'VWP Details'!#REF!</f>
        <v>#REF!</v>
      </c>
      <c r="F518" s="6" t="e">
        <f t="shared" si="8"/>
        <v>#REF!</v>
      </c>
    </row>
    <row r="519" spans="1:6" x14ac:dyDescent="0.2">
      <c r="A519" s="20">
        <v>40615</v>
      </c>
      <c r="B519">
        <v>9011.8330000000005</v>
      </c>
      <c r="C519">
        <v>20.999759999999998</v>
      </c>
      <c r="E519" s="6" t="e">
        <f>('VWP Details'!#REF!-Barometric!B519)*'VWP Details'!#REF!+('VWP Details'!#REF!-'VWP Details'!#REF!)*'VWP Details'!#REF!</f>
        <v>#REF!</v>
      </c>
      <c r="F519" s="6" t="e">
        <f t="shared" si="8"/>
        <v>#REF!</v>
      </c>
    </row>
    <row r="520" spans="1:6" x14ac:dyDescent="0.2">
      <c r="A520" s="20">
        <v>40615.25</v>
      </c>
      <c r="B520">
        <v>9018.94</v>
      </c>
      <c r="C520">
        <v>20.906829999999999</v>
      </c>
      <c r="E520" s="6" t="e">
        <f>('VWP Details'!#REF!-Barometric!B520)*'VWP Details'!#REF!+('VWP Details'!#REF!-'VWP Details'!#REF!)*'VWP Details'!#REF!</f>
        <v>#REF!</v>
      </c>
      <c r="F520" s="6" t="e">
        <f t="shared" si="8"/>
        <v>#REF!</v>
      </c>
    </row>
    <row r="521" spans="1:6" x14ac:dyDescent="0.2">
      <c r="A521" s="20">
        <v>40615.5</v>
      </c>
      <c r="B521">
        <v>9028.6910000000007</v>
      </c>
      <c r="C521">
        <v>27.39218</v>
      </c>
      <c r="E521" s="6" t="e">
        <f>('VWP Details'!#REF!-Barometric!B521)*'VWP Details'!#REF!+('VWP Details'!#REF!-'VWP Details'!#REF!)*'VWP Details'!#REF!</f>
        <v>#REF!</v>
      </c>
      <c r="F521" s="6" t="e">
        <f t="shared" si="8"/>
        <v>#REF!</v>
      </c>
    </row>
    <row r="522" spans="1:6" x14ac:dyDescent="0.2">
      <c r="A522" s="20">
        <v>40615.75</v>
      </c>
      <c r="B522">
        <v>8999.0190000000002</v>
      </c>
      <c r="C522">
        <v>27.67099</v>
      </c>
      <c r="E522" s="6" t="e">
        <f>('VWP Details'!#REF!-Barometric!B522)*'VWP Details'!#REF!+('VWP Details'!#REF!-'VWP Details'!#REF!)*'VWP Details'!#REF!</f>
        <v>#REF!</v>
      </c>
      <c r="F522" s="6" t="e">
        <f t="shared" si="8"/>
        <v>#REF!</v>
      </c>
    </row>
    <row r="523" spans="1:6" x14ac:dyDescent="0.2">
      <c r="A523" s="20">
        <v>40616</v>
      </c>
      <c r="B523">
        <v>8995.2119999999995</v>
      </c>
      <c r="C523">
        <v>20.321110000000001</v>
      </c>
      <c r="E523" s="6" t="e">
        <f>('VWP Details'!#REF!-Barometric!B523)*'VWP Details'!#REF!+('VWP Details'!#REF!-'VWP Details'!#REF!)*'VWP Details'!#REF!</f>
        <v>#REF!</v>
      </c>
      <c r="F523" s="6" t="e">
        <f t="shared" si="8"/>
        <v>#REF!</v>
      </c>
    </row>
    <row r="524" spans="1:6" x14ac:dyDescent="0.2">
      <c r="A524" s="20">
        <v>40616.25</v>
      </c>
      <c r="B524">
        <v>9015.7530000000006</v>
      </c>
      <c r="C524">
        <v>19.861969999999999</v>
      </c>
      <c r="E524" s="6" t="e">
        <f>('VWP Details'!#REF!-Barometric!B524)*'VWP Details'!#REF!+('VWP Details'!#REF!-'VWP Details'!#REF!)*'VWP Details'!#REF!</f>
        <v>#REF!</v>
      </c>
      <c r="F524" s="6" t="e">
        <f t="shared" si="8"/>
        <v>#REF!</v>
      </c>
    </row>
    <row r="525" spans="1:6" x14ac:dyDescent="0.2">
      <c r="A525" s="20">
        <v>40616.5</v>
      </c>
      <c r="B525">
        <v>8997.7150000000001</v>
      </c>
      <c r="C525">
        <v>27.93393</v>
      </c>
      <c r="E525" s="6" t="e">
        <f>('VWP Details'!#REF!-Barometric!B525)*'VWP Details'!#REF!+('VWP Details'!#REF!-'VWP Details'!#REF!)*'VWP Details'!#REF!</f>
        <v>#REF!</v>
      </c>
      <c r="F525" s="6" t="e">
        <f t="shared" si="8"/>
        <v>#REF!</v>
      </c>
    </row>
    <row r="526" spans="1:6" x14ac:dyDescent="0.2">
      <c r="A526" s="20">
        <v>40616.75</v>
      </c>
      <c r="B526">
        <v>8997.6129999999994</v>
      </c>
      <c r="C526">
        <v>28.482700000000001</v>
      </c>
      <c r="E526" s="6" t="e">
        <f>('VWP Details'!#REF!-Barometric!B526)*'VWP Details'!#REF!+('VWP Details'!#REF!-'VWP Details'!#REF!)*'VWP Details'!#REF!</f>
        <v>#REF!</v>
      </c>
      <c r="F526" s="6" t="e">
        <f t="shared" si="8"/>
        <v>#REF!</v>
      </c>
    </row>
    <row r="527" spans="1:6" x14ac:dyDescent="0.2">
      <c r="A527" s="20">
        <v>40617</v>
      </c>
      <c r="B527">
        <v>9032.6959999999999</v>
      </c>
      <c r="C527">
        <v>21.810759999999998</v>
      </c>
      <c r="E527" s="6" t="e">
        <f>('VWP Details'!#REF!-Barometric!B527)*'VWP Details'!#REF!+('VWP Details'!#REF!-'VWP Details'!#REF!)*'VWP Details'!#REF!</f>
        <v>#REF!</v>
      </c>
      <c r="F527" s="6" t="e">
        <f t="shared" si="8"/>
        <v>#REF!</v>
      </c>
    </row>
    <row r="528" spans="1:6" x14ac:dyDescent="0.2">
      <c r="A528" s="20">
        <v>40617.25</v>
      </c>
      <c r="B528">
        <v>8996.6170000000002</v>
      </c>
      <c r="C528">
        <v>21.27948</v>
      </c>
      <c r="E528" s="6" t="e">
        <f>('VWP Details'!#REF!-Barometric!B528)*'VWP Details'!#REF!+('VWP Details'!#REF!-'VWP Details'!#REF!)*'VWP Details'!#REF!</f>
        <v>#REF!</v>
      </c>
      <c r="F528" s="6" t="e">
        <f t="shared" si="8"/>
        <v>#REF!</v>
      </c>
    </row>
    <row r="529" spans="1:6" x14ac:dyDescent="0.2">
      <c r="A529" s="20">
        <v>40617.5</v>
      </c>
      <c r="B529">
        <v>8995.65</v>
      </c>
      <c r="C529">
        <v>29.892910000000001</v>
      </c>
      <c r="E529" s="6" t="e">
        <f>('VWP Details'!#REF!-Barometric!B529)*'VWP Details'!#REF!+('VWP Details'!#REF!-'VWP Details'!#REF!)*'VWP Details'!#REF!</f>
        <v>#REF!</v>
      </c>
      <c r="F529" s="6" t="e">
        <f t="shared" si="8"/>
        <v>#REF!</v>
      </c>
    </row>
    <row r="530" spans="1:6" x14ac:dyDescent="0.2">
      <c r="A530" s="20">
        <v>40617.75</v>
      </c>
      <c r="B530">
        <v>9020.9110000000001</v>
      </c>
      <c r="C530">
        <v>25.325589999999998</v>
      </c>
      <c r="E530" s="6" t="e">
        <f>('VWP Details'!#REF!-Barometric!B530)*'VWP Details'!#REF!+('VWP Details'!#REF!-'VWP Details'!#REF!)*'VWP Details'!#REF!</f>
        <v>#REF!</v>
      </c>
      <c r="F530" s="6" t="e">
        <f t="shared" si="8"/>
        <v>#REF!</v>
      </c>
    </row>
    <row r="531" spans="1:6" x14ac:dyDescent="0.2">
      <c r="A531" s="20">
        <v>40618</v>
      </c>
      <c r="B531">
        <v>9005.4959999999992</v>
      </c>
      <c r="C531">
        <v>21.513310000000001</v>
      </c>
      <c r="E531" s="6" t="e">
        <f>('VWP Details'!#REF!-Barometric!B531)*'VWP Details'!#REF!+('VWP Details'!#REF!-'VWP Details'!#REF!)*'VWP Details'!#REF!</f>
        <v>#REF!</v>
      </c>
      <c r="F531" s="6" t="e">
        <f t="shared" si="8"/>
        <v>#REF!</v>
      </c>
    </row>
    <row r="532" spans="1:6" x14ac:dyDescent="0.2">
      <c r="A532" s="20">
        <v>40618.25</v>
      </c>
      <c r="B532">
        <v>8998.0079999999998</v>
      </c>
      <c r="C532">
        <v>21.26407</v>
      </c>
      <c r="E532" s="6" t="e">
        <f>('VWP Details'!#REF!-Barometric!B532)*'VWP Details'!#REF!+('VWP Details'!#REF!-'VWP Details'!#REF!)*'VWP Details'!#REF!</f>
        <v>#REF!</v>
      </c>
      <c r="F532" s="6" t="e">
        <f t="shared" si="8"/>
        <v>#REF!</v>
      </c>
    </row>
    <row r="533" spans="1:6" x14ac:dyDescent="0.2">
      <c r="A533" s="20">
        <v>40618.5</v>
      </c>
      <c r="B533">
        <v>9003.9709999999995</v>
      </c>
      <c r="C533">
        <v>30.57968</v>
      </c>
      <c r="E533" s="6" t="e">
        <f>('VWP Details'!#REF!-Barometric!B533)*'VWP Details'!#REF!+('VWP Details'!#REF!-'VWP Details'!#REF!)*'VWP Details'!#REF!</f>
        <v>#REF!</v>
      </c>
      <c r="F533" s="6" t="e">
        <f t="shared" si="8"/>
        <v>#REF!</v>
      </c>
    </row>
    <row r="534" spans="1:6" x14ac:dyDescent="0.2">
      <c r="A534" s="20">
        <v>40618.75</v>
      </c>
      <c r="B534">
        <v>9003.3700000000008</v>
      </c>
      <c r="C534">
        <v>30.048369999999998</v>
      </c>
      <c r="E534" s="6" t="e">
        <f>('VWP Details'!#REF!-Barometric!B534)*'VWP Details'!#REF!+('VWP Details'!#REF!-'VWP Details'!#REF!)*'VWP Details'!#REF!</f>
        <v>#REF!</v>
      </c>
      <c r="F534" s="6" t="e">
        <f t="shared" si="8"/>
        <v>#REF!</v>
      </c>
    </row>
    <row r="535" spans="1:6" x14ac:dyDescent="0.2">
      <c r="A535" s="20">
        <v>40619</v>
      </c>
      <c r="B535">
        <v>9006.0820000000003</v>
      </c>
      <c r="C535">
        <v>24.79861</v>
      </c>
      <c r="E535" s="6" t="e">
        <f>('VWP Details'!#REF!-Barometric!B535)*'VWP Details'!#REF!+('VWP Details'!#REF!-'VWP Details'!#REF!)*'VWP Details'!#REF!</f>
        <v>#REF!</v>
      </c>
      <c r="F535" s="6" t="e">
        <f t="shared" si="8"/>
        <v>#REF!</v>
      </c>
    </row>
    <row r="536" spans="1:6" x14ac:dyDescent="0.2">
      <c r="A536" s="20">
        <v>40619.25</v>
      </c>
      <c r="B536">
        <v>9005.1880000000001</v>
      </c>
      <c r="C536">
        <v>22.47345</v>
      </c>
      <c r="E536" s="6" t="e">
        <f>('VWP Details'!#REF!-Barometric!B536)*'VWP Details'!#REF!+('VWP Details'!#REF!-'VWP Details'!#REF!)*'VWP Details'!#REF!</f>
        <v>#REF!</v>
      </c>
      <c r="F536" s="6" t="e">
        <f t="shared" si="8"/>
        <v>#REF!</v>
      </c>
    </row>
    <row r="537" spans="1:6" x14ac:dyDescent="0.2">
      <c r="A537" s="20">
        <v>40619.5</v>
      </c>
      <c r="B537">
        <v>9020.8819999999996</v>
      </c>
      <c r="C537">
        <v>31.684229999999999</v>
      </c>
      <c r="E537" s="6" t="e">
        <f>('VWP Details'!#REF!-Barometric!B537)*'VWP Details'!#REF!+('VWP Details'!#REF!-'VWP Details'!#REF!)*'VWP Details'!#REF!</f>
        <v>#REF!</v>
      </c>
      <c r="F537" s="6" t="e">
        <f t="shared" si="8"/>
        <v>#REF!</v>
      </c>
    </row>
    <row r="538" spans="1:6" x14ac:dyDescent="0.2">
      <c r="A538" s="20">
        <v>40619.75</v>
      </c>
      <c r="B538">
        <v>9006.259</v>
      </c>
      <c r="C538">
        <v>31.178070000000002</v>
      </c>
      <c r="E538" s="6" t="e">
        <f>('VWP Details'!#REF!-Barometric!B538)*'VWP Details'!#REF!+('VWP Details'!#REF!-'VWP Details'!#REF!)*'VWP Details'!#REF!</f>
        <v>#REF!</v>
      </c>
      <c r="F538" s="6" t="e">
        <f t="shared" si="8"/>
        <v>#REF!</v>
      </c>
    </row>
    <row r="539" spans="1:6" x14ac:dyDescent="0.2">
      <c r="A539" s="20">
        <v>40620</v>
      </c>
      <c r="B539">
        <v>8995.3729999999996</v>
      </c>
      <c r="C539">
        <v>24.438389999999998</v>
      </c>
      <c r="E539" s="6" t="e">
        <f>('VWP Details'!#REF!-Barometric!B539)*'VWP Details'!#REF!+('VWP Details'!#REF!-'VWP Details'!#REF!)*'VWP Details'!#REF!</f>
        <v>#REF!</v>
      </c>
      <c r="F539" s="6" t="e">
        <f t="shared" si="8"/>
        <v>#REF!</v>
      </c>
    </row>
    <row r="540" spans="1:6" x14ac:dyDescent="0.2">
      <c r="A540" s="20">
        <v>40620.25</v>
      </c>
      <c r="B540">
        <v>9009.1329999999998</v>
      </c>
      <c r="C540">
        <v>23.11148</v>
      </c>
      <c r="E540" s="6" t="e">
        <f>('VWP Details'!#REF!-Barometric!B540)*'VWP Details'!#REF!+('VWP Details'!#REF!-'VWP Details'!#REF!)*'VWP Details'!#REF!</f>
        <v>#REF!</v>
      </c>
      <c r="F540" s="6" t="e">
        <f t="shared" si="8"/>
        <v>#REF!</v>
      </c>
    </row>
    <row r="541" spans="1:6" x14ac:dyDescent="0.2">
      <c r="A541" s="20">
        <v>40620.5</v>
      </c>
      <c r="B541">
        <v>9025.7340000000004</v>
      </c>
      <c r="C541">
        <v>23.528230000000001</v>
      </c>
      <c r="E541" s="6" t="e">
        <f>('VWP Details'!#REF!-Barometric!B541)*'VWP Details'!#REF!+('VWP Details'!#REF!-'VWP Details'!#REF!)*'VWP Details'!#REF!</f>
        <v>#REF!</v>
      </c>
      <c r="F541" s="6" t="e">
        <f t="shared" si="8"/>
        <v>#REF!</v>
      </c>
    </row>
    <row r="542" spans="1:6" x14ac:dyDescent="0.2">
      <c r="A542" s="20">
        <v>40620.75</v>
      </c>
      <c r="B542">
        <v>9004.9529999999995</v>
      </c>
      <c r="C542">
        <v>27.357880000000002</v>
      </c>
      <c r="E542" s="6" t="e">
        <f>('VWP Details'!#REF!-Barometric!B542)*'VWP Details'!#REF!+('VWP Details'!#REF!-'VWP Details'!#REF!)*'VWP Details'!#REF!</f>
        <v>#REF!</v>
      </c>
      <c r="F542" s="6" t="e">
        <f t="shared" si="8"/>
        <v>#REF!</v>
      </c>
    </row>
    <row r="543" spans="1:6" x14ac:dyDescent="0.2">
      <c r="A543" s="20">
        <v>40621</v>
      </c>
      <c r="B543">
        <v>8995.7240000000002</v>
      </c>
      <c r="C543">
        <v>22.56812</v>
      </c>
      <c r="E543" s="6" t="e">
        <f>('VWP Details'!#REF!-Barometric!B543)*'VWP Details'!#REF!+('VWP Details'!#REF!-'VWP Details'!#REF!)*'VWP Details'!#REF!</f>
        <v>#REF!</v>
      </c>
      <c r="F543" s="6" t="e">
        <f t="shared" si="8"/>
        <v>#REF!</v>
      </c>
    </row>
    <row r="544" spans="1:6" x14ac:dyDescent="0.2">
      <c r="A544" s="20">
        <v>40621.25</v>
      </c>
      <c r="B544">
        <v>9002.0069999999996</v>
      </c>
      <c r="C544">
        <v>22.346340000000001</v>
      </c>
      <c r="E544" s="6" t="e">
        <f>('VWP Details'!#REF!-Barometric!B544)*'VWP Details'!#REF!+('VWP Details'!#REF!-'VWP Details'!#REF!)*'VWP Details'!#REF!</f>
        <v>#REF!</v>
      </c>
      <c r="F544" s="6" t="e">
        <f t="shared" si="8"/>
        <v>#REF!</v>
      </c>
    </row>
    <row r="545" spans="1:6" x14ac:dyDescent="0.2">
      <c r="A545" s="20">
        <v>40621.5</v>
      </c>
      <c r="B545">
        <v>9021.1319999999996</v>
      </c>
      <c r="C545">
        <v>31.317779999999999</v>
      </c>
      <c r="E545" s="6" t="e">
        <f>('VWP Details'!#REF!-Barometric!B545)*'VWP Details'!#REF!+('VWP Details'!#REF!-'VWP Details'!#REF!)*'VWP Details'!#REF!</f>
        <v>#REF!</v>
      </c>
      <c r="F545" s="6" t="e">
        <f t="shared" si="8"/>
        <v>#REF!</v>
      </c>
    </row>
    <row r="546" spans="1:6" x14ac:dyDescent="0.2">
      <c r="A546" s="20">
        <v>40621.75</v>
      </c>
      <c r="B546">
        <v>9027.0290000000005</v>
      </c>
      <c r="C546">
        <v>26.988009999999999</v>
      </c>
      <c r="E546" s="6" t="e">
        <f>('VWP Details'!#REF!-Barometric!B546)*'VWP Details'!#REF!+('VWP Details'!#REF!-'VWP Details'!#REF!)*'VWP Details'!#REF!</f>
        <v>#REF!</v>
      </c>
      <c r="F546" s="6" t="e">
        <f t="shared" si="8"/>
        <v>#REF!</v>
      </c>
    </row>
    <row r="547" spans="1:6" x14ac:dyDescent="0.2">
      <c r="A547" s="20">
        <v>40622</v>
      </c>
      <c r="B547">
        <v>9002.7109999999993</v>
      </c>
      <c r="C547">
        <v>23.528960000000001</v>
      </c>
      <c r="E547" s="6" t="e">
        <f>('VWP Details'!#REF!-Barometric!B547)*'VWP Details'!#REF!+('VWP Details'!#REF!-'VWP Details'!#REF!)*'VWP Details'!#REF!</f>
        <v>#REF!</v>
      </c>
      <c r="F547" s="6" t="e">
        <f t="shared" si="8"/>
        <v>#REF!</v>
      </c>
    </row>
    <row r="548" spans="1:6" x14ac:dyDescent="0.2">
      <c r="A548" s="20">
        <v>40622.25</v>
      </c>
      <c r="B548">
        <v>9002.2420000000002</v>
      </c>
      <c r="C548">
        <v>22.568239999999999</v>
      </c>
      <c r="E548" s="6" t="e">
        <f>('VWP Details'!#REF!-Barometric!B548)*'VWP Details'!#REF!+('VWP Details'!#REF!-'VWP Details'!#REF!)*'VWP Details'!#REF!</f>
        <v>#REF!</v>
      </c>
      <c r="F548" s="6" t="e">
        <f t="shared" si="8"/>
        <v>#REF!</v>
      </c>
    </row>
    <row r="549" spans="1:6" x14ac:dyDescent="0.2">
      <c r="A549" s="20">
        <v>40622.5</v>
      </c>
      <c r="B549">
        <v>9006.2720000000008</v>
      </c>
      <c r="C549">
        <v>31.015350000000002</v>
      </c>
      <c r="E549" s="6" t="e">
        <f>('VWP Details'!#REF!-Barometric!B549)*'VWP Details'!#REF!+('VWP Details'!#REF!-'VWP Details'!#REF!)*'VWP Details'!#REF!</f>
        <v>#REF!</v>
      </c>
      <c r="F549" s="6" t="e">
        <f t="shared" si="8"/>
        <v>#REF!</v>
      </c>
    </row>
    <row r="550" spans="1:6" x14ac:dyDescent="0.2">
      <c r="A550" s="20">
        <v>40622.75</v>
      </c>
      <c r="B550">
        <v>9033.6980000000003</v>
      </c>
      <c r="C550">
        <v>28.953220000000002</v>
      </c>
      <c r="E550" s="6" t="e">
        <f>('VWP Details'!#REF!-Barometric!B550)*'VWP Details'!#REF!+('VWP Details'!#REF!-'VWP Details'!#REF!)*'VWP Details'!#REF!</f>
        <v>#REF!</v>
      </c>
      <c r="F550" s="6" t="e">
        <f t="shared" si="8"/>
        <v>#REF!</v>
      </c>
    </row>
    <row r="551" spans="1:6" x14ac:dyDescent="0.2">
      <c r="A551" s="20">
        <v>40623</v>
      </c>
      <c r="B551">
        <v>9005.35</v>
      </c>
      <c r="C551">
        <v>23.68967</v>
      </c>
      <c r="E551" s="6" t="e">
        <f>('VWP Details'!#REF!-Barometric!B551)*'VWP Details'!#REF!+('VWP Details'!#REF!-'VWP Details'!#REF!)*'VWP Details'!#REF!</f>
        <v>#REF!</v>
      </c>
      <c r="F551" s="6" t="e">
        <f t="shared" si="8"/>
        <v>#REF!</v>
      </c>
    </row>
    <row r="552" spans="1:6" x14ac:dyDescent="0.2">
      <c r="A552" s="20">
        <v>40623.25</v>
      </c>
      <c r="B552">
        <v>9003.3269999999993</v>
      </c>
      <c r="C552">
        <v>22.062290000000001</v>
      </c>
      <c r="E552" s="6" t="e">
        <f>('VWP Details'!#REF!-Barometric!B552)*'VWP Details'!#REF!+('VWP Details'!#REF!-'VWP Details'!#REF!)*'VWP Details'!#REF!</f>
        <v>#REF!</v>
      </c>
      <c r="F552" s="6" t="e">
        <f t="shared" si="8"/>
        <v>#REF!</v>
      </c>
    </row>
    <row r="553" spans="1:6" x14ac:dyDescent="0.2">
      <c r="A553" s="20">
        <v>40623.5</v>
      </c>
      <c r="B553">
        <v>9001.6270000000004</v>
      </c>
      <c r="C553">
        <v>33.048000000000002</v>
      </c>
      <c r="E553" s="6" t="e">
        <f>('VWP Details'!#REF!-Barometric!B553)*'VWP Details'!#REF!+('VWP Details'!#REF!-'VWP Details'!#REF!)*'VWP Details'!#REF!</f>
        <v>#REF!</v>
      </c>
      <c r="F553" s="6" t="e">
        <f t="shared" si="8"/>
        <v>#REF!</v>
      </c>
    </row>
    <row r="554" spans="1:6" x14ac:dyDescent="0.2">
      <c r="A554" s="20">
        <v>40623.75</v>
      </c>
      <c r="B554">
        <v>9011.7900000000009</v>
      </c>
      <c r="C554">
        <v>30.388950000000001</v>
      </c>
      <c r="E554" s="6" t="e">
        <f>('VWP Details'!#REF!-Barometric!B554)*'VWP Details'!#REF!+('VWP Details'!#REF!-'VWP Details'!#REF!)*'VWP Details'!#REF!</f>
        <v>#REF!</v>
      </c>
      <c r="F554" s="6" t="e">
        <f t="shared" si="8"/>
        <v>#REF!</v>
      </c>
    </row>
    <row r="555" spans="1:6" x14ac:dyDescent="0.2">
      <c r="A555" s="20">
        <v>40624</v>
      </c>
      <c r="B555">
        <v>9016.1790000000001</v>
      </c>
      <c r="C555">
        <v>23.143619999999999</v>
      </c>
      <c r="E555" s="6" t="e">
        <f>('VWP Details'!#REF!-Barometric!B555)*'VWP Details'!#REF!+('VWP Details'!#REF!-'VWP Details'!#REF!)*'VWP Details'!#REF!</f>
        <v>#REF!</v>
      </c>
      <c r="F555" s="6" t="e">
        <f t="shared" si="8"/>
        <v>#REF!</v>
      </c>
    </row>
    <row r="556" spans="1:6" x14ac:dyDescent="0.2">
      <c r="A556" s="20">
        <v>40624.25</v>
      </c>
      <c r="B556">
        <v>9003.5460000000003</v>
      </c>
      <c r="C556">
        <v>19.22702</v>
      </c>
      <c r="E556" s="6" t="e">
        <f>('VWP Details'!#REF!-Barometric!B556)*'VWP Details'!#REF!+('VWP Details'!#REF!-'VWP Details'!#REF!)*'VWP Details'!#REF!</f>
        <v>#REF!</v>
      </c>
      <c r="F556" s="6" t="e">
        <f t="shared" si="8"/>
        <v>#REF!</v>
      </c>
    </row>
    <row r="557" spans="1:6" x14ac:dyDescent="0.2">
      <c r="A557" s="20">
        <v>40624.5</v>
      </c>
      <c r="B557">
        <v>9016.1209999999992</v>
      </c>
      <c r="C557">
        <v>30.1553</v>
      </c>
      <c r="E557" s="6" t="e">
        <f>('VWP Details'!#REF!-Barometric!B557)*'VWP Details'!#REF!+('VWP Details'!#REF!-'VWP Details'!#REF!)*'VWP Details'!#REF!</f>
        <v>#REF!</v>
      </c>
      <c r="F557" s="6" t="e">
        <f t="shared" si="8"/>
        <v>#REF!</v>
      </c>
    </row>
    <row r="558" spans="1:6" x14ac:dyDescent="0.2">
      <c r="A558" s="20">
        <v>40624.75</v>
      </c>
      <c r="B558">
        <v>8999.5460000000003</v>
      </c>
      <c r="C558">
        <v>29.391390000000001</v>
      </c>
      <c r="E558" s="6" t="e">
        <f>('VWP Details'!#REF!-Barometric!B558)*'VWP Details'!#REF!+('VWP Details'!#REF!-'VWP Details'!#REF!)*'VWP Details'!#REF!</f>
        <v>#REF!</v>
      </c>
      <c r="F558" s="6" t="e">
        <f t="shared" si="8"/>
        <v>#REF!</v>
      </c>
    </row>
    <row r="559" spans="1:6" x14ac:dyDescent="0.2">
      <c r="A559" s="20">
        <v>40625</v>
      </c>
      <c r="B559">
        <v>9006.2870000000003</v>
      </c>
      <c r="C559">
        <v>20.199280000000002</v>
      </c>
      <c r="E559" s="6" t="e">
        <f>('VWP Details'!#REF!-Barometric!B559)*'VWP Details'!#REF!+('VWP Details'!#REF!-'VWP Details'!#REF!)*'VWP Details'!#REF!</f>
        <v>#REF!</v>
      </c>
      <c r="F559" s="6" t="e">
        <f t="shared" si="8"/>
        <v>#REF!</v>
      </c>
    </row>
    <row r="560" spans="1:6" x14ac:dyDescent="0.2">
      <c r="A560" s="20">
        <v>40625.25</v>
      </c>
      <c r="B560">
        <v>9012.3169999999991</v>
      </c>
      <c r="C560">
        <v>17.699069999999999</v>
      </c>
      <c r="E560" s="6" t="e">
        <f>('VWP Details'!#REF!-Barometric!B560)*'VWP Details'!#REF!+('VWP Details'!#REF!-'VWP Details'!#REF!)*'VWP Details'!#REF!</f>
        <v>#REF!</v>
      </c>
      <c r="F560" s="6" t="e">
        <f t="shared" si="8"/>
        <v>#REF!</v>
      </c>
    </row>
    <row r="561" spans="1:6" x14ac:dyDescent="0.2">
      <c r="A561" s="20">
        <v>40625.5</v>
      </c>
      <c r="B561">
        <v>9010.7919999999995</v>
      </c>
      <c r="C561">
        <v>31.020600000000002</v>
      </c>
      <c r="E561" s="6" t="e">
        <f>('VWP Details'!#REF!-Barometric!B561)*'VWP Details'!#REF!+('VWP Details'!#REF!-'VWP Details'!#REF!)*'VWP Details'!#REF!</f>
        <v>#REF!</v>
      </c>
      <c r="F561" s="6" t="e">
        <f t="shared" si="8"/>
        <v>#REF!</v>
      </c>
    </row>
    <row r="562" spans="1:6" x14ac:dyDescent="0.2">
      <c r="A562" s="20">
        <v>40625.75</v>
      </c>
      <c r="B562">
        <v>9005.4509999999991</v>
      </c>
      <c r="C562">
        <v>30.23929</v>
      </c>
      <c r="E562" s="6" t="e">
        <f>('VWP Details'!#REF!-Barometric!B562)*'VWP Details'!#REF!+('VWP Details'!#REF!-'VWP Details'!#REF!)*'VWP Details'!#REF!</f>
        <v>#REF!</v>
      </c>
      <c r="F562" s="6" t="e">
        <f t="shared" si="8"/>
        <v>#REF!</v>
      </c>
    </row>
    <row r="563" spans="1:6" x14ac:dyDescent="0.2">
      <c r="A563" s="20">
        <v>40626</v>
      </c>
      <c r="B563">
        <v>9005.3189999999995</v>
      </c>
      <c r="C563">
        <v>21.03387</v>
      </c>
      <c r="E563" s="6" t="e">
        <f>('VWP Details'!#REF!-Barometric!B563)*'VWP Details'!#REF!+('VWP Details'!#REF!-'VWP Details'!#REF!)*'VWP Details'!#REF!</f>
        <v>#REF!</v>
      </c>
      <c r="F563" s="6" t="e">
        <f t="shared" si="8"/>
        <v>#REF!</v>
      </c>
    </row>
    <row r="564" spans="1:6" x14ac:dyDescent="0.2">
      <c r="A564" s="20">
        <v>40626.25</v>
      </c>
      <c r="B564">
        <v>8997.232</v>
      </c>
      <c r="C564">
        <v>18.087679999999999</v>
      </c>
      <c r="E564" s="6" t="e">
        <f>('VWP Details'!#REF!-Barometric!B564)*'VWP Details'!#REF!+('VWP Details'!#REF!-'VWP Details'!#REF!)*'VWP Details'!#REF!</f>
        <v>#REF!</v>
      </c>
      <c r="F564" s="6" t="e">
        <f t="shared" si="8"/>
        <v>#REF!</v>
      </c>
    </row>
    <row r="565" spans="1:6" x14ac:dyDescent="0.2">
      <c r="A565" s="20">
        <v>40626.5</v>
      </c>
      <c r="B565">
        <v>9011.5679999999993</v>
      </c>
      <c r="C565">
        <v>31.556850000000001</v>
      </c>
      <c r="E565" s="6" t="e">
        <f>('VWP Details'!#REF!-Barometric!B565)*'VWP Details'!#REF!+('VWP Details'!#REF!-'VWP Details'!#REF!)*'VWP Details'!#REF!</f>
        <v>#REF!</v>
      </c>
      <c r="F565" s="6" t="e">
        <f t="shared" si="8"/>
        <v>#REF!</v>
      </c>
    </row>
    <row r="566" spans="1:6" x14ac:dyDescent="0.2">
      <c r="A566" s="20">
        <v>40626.75</v>
      </c>
      <c r="B566">
        <v>9024.0580000000009</v>
      </c>
      <c r="C566">
        <v>30.350860000000001</v>
      </c>
      <c r="E566" s="6" t="e">
        <f>('VWP Details'!#REF!-Barometric!B566)*'VWP Details'!#REF!+('VWP Details'!#REF!-'VWP Details'!#REF!)*'VWP Details'!#REF!</f>
        <v>#REF!</v>
      </c>
      <c r="F566" s="6" t="e">
        <f t="shared" si="8"/>
        <v>#REF!</v>
      </c>
    </row>
    <row r="567" spans="1:6" x14ac:dyDescent="0.2">
      <c r="A567" s="20">
        <v>40627</v>
      </c>
      <c r="B567">
        <v>9032.2109999999993</v>
      </c>
      <c r="C567">
        <v>20.60117</v>
      </c>
      <c r="E567" s="6" t="e">
        <f>('VWP Details'!#REF!-Barometric!B567)*'VWP Details'!#REF!+('VWP Details'!#REF!-'VWP Details'!#REF!)*'VWP Details'!#REF!</f>
        <v>#REF!</v>
      </c>
      <c r="F567" s="6" t="e">
        <f t="shared" si="8"/>
        <v>#REF!</v>
      </c>
    </row>
    <row r="568" spans="1:6" x14ac:dyDescent="0.2">
      <c r="A568" s="20">
        <v>40627.25</v>
      </c>
      <c r="B568">
        <v>9021.7199999999993</v>
      </c>
      <c r="C568">
        <v>18.085360000000001</v>
      </c>
      <c r="E568" s="6" t="e">
        <f>('VWP Details'!#REF!-Barometric!B568)*'VWP Details'!#REF!+('VWP Details'!#REF!-'VWP Details'!#REF!)*'VWP Details'!#REF!</f>
        <v>#REF!</v>
      </c>
      <c r="F568" s="6" t="e">
        <f t="shared" si="8"/>
        <v>#REF!</v>
      </c>
    </row>
    <row r="569" spans="1:6" x14ac:dyDescent="0.2">
      <c r="A569" s="20">
        <v>40627.5</v>
      </c>
      <c r="B569">
        <v>8994.6270000000004</v>
      </c>
      <c r="C569">
        <v>31.020479999999999</v>
      </c>
      <c r="E569" s="6" t="e">
        <f>('VWP Details'!#REF!-Barometric!B569)*'VWP Details'!#REF!+('VWP Details'!#REF!-'VWP Details'!#REF!)*'VWP Details'!#REF!</f>
        <v>#REF!</v>
      </c>
      <c r="F569" s="6" t="e">
        <f t="shared" si="8"/>
        <v>#REF!</v>
      </c>
    </row>
    <row r="570" spans="1:6" x14ac:dyDescent="0.2">
      <c r="A570" s="20">
        <v>40627.75</v>
      </c>
      <c r="B570">
        <v>9013.7559999999994</v>
      </c>
      <c r="C570">
        <v>28.567900000000002</v>
      </c>
      <c r="E570" s="6" t="e">
        <f>('VWP Details'!#REF!-Barometric!B570)*'VWP Details'!#REF!+('VWP Details'!#REF!-'VWP Details'!#REF!)*'VWP Details'!#REF!</f>
        <v>#REF!</v>
      </c>
      <c r="F570" s="6" t="e">
        <f t="shared" si="8"/>
        <v>#REF!</v>
      </c>
    </row>
    <row r="571" spans="1:6" x14ac:dyDescent="0.2">
      <c r="A571" s="20">
        <v>40628</v>
      </c>
      <c r="B571">
        <v>9033.4179999999997</v>
      </c>
      <c r="C571">
        <v>18.32657</v>
      </c>
      <c r="E571" s="6" t="e">
        <f>('VWP Details'!#REF!-Barometric!B571)*'VWP Details'!#REF!+('VWP Details'!#REF!-'VWP Details'!#REF!)*'VWP Details'!#REF!</f>
        <v>#REF!</v>
      </c>
      <c r="F571" s="6" t="e">
        <f t="shared" si="8"/>
        <v>#REF!</v>
      </c>
    </row>
    <row r="572" spans="1:6" x14ac:dyDescent="0.2">
      <c r="A572" s="20">
        <v>40628.25</v>
      </c>
      <c r="B572">
        <v>9019.3670000000002</v>
      </c>
      <c r="C572">
        <v>14.27216</v>
      </c>
      <c r="E572" s="6" t="e">
        <f>('VWP Details'!#REF!-Barometric!B572)*'VWP Details'!#REF!+('VWP Details'!#REF!-'VWP Details'!#REF!)*'VWP Details'!#REF!</f>
        <v>#REF!</v>
      </c>
      <c r="F572" s="6" t="e">
        <f t="shared" si="8"/>
        <v>#REF!</v>
      </c>
    </row>
    <row r="573" spans="1:6" x14ac:dyDescent="0.2">
      <c r="A573" s="20">
        <v>40628.5</v>
      </c>
      <c r="B573">
        <v>9004.9529999999995</v>
      </c>
      <c r="C573">
        <v>29.344819999999999</v>
      </c>
      <c r="E573" s="6" t="e">
        <f>('VWP Details'!#REF!-Barometric!B573)*'VWP Details'!#REF!+('VWP Details'!#REF!-'VWP Details'!#REF!)*'VWP Details'!#REF!</f>
        <v>#REF!</v>
      </c>
      <c r="F573" s="6" t="e">
        <f t="shared" si="8"/>
        <v>#REF!</v>
      </c>
    </row>
    <row r="574" spans="1:6" x14ac:dyDescent="0.2">
      <c r="A574" s="20">
        <v>40628.75</v>
      </c>
      <c r="B574">
        <v>9005.6119999999992</v>
      </c>
      <c r="C574">
        <v>28.63486</v>
      </c>
      <c r="E574" s="6" t="e">
        <f>('VWP Details'!#REF!-Barometric!B574)*'VWP Details'!#REF!+('VWP Details'!#REF!-'VWP Details'!#REF!)*'VWP Details'!#REF!</f>
        <v>#REF!</v>
      </c>
      <c r="F574" s="6" t="e">
        <f t="shared" si="8"/>
        <v>#REF!</v>
      </c>
    </row>
    <row r="575" spans="1:6" x14ac:dyDescent="0.2">
      <c r="A575" s="20">
        <v>40629</v>
      </c>
      <c r="B575">
        <v>9032.9470000000001</v>
      </c>
      <c r="C575">
        <v>15.160830000000001</v>
      </c>
      <c r="E575" s="6" t="e">
        <f>('VWP Details'!#REF!-Barometric!B575)*'VWP Details'!#REF!+('VWP Details'!#REF!-'VWP Details'!#REF!)*'VWP Details'!#REF!</f>
        <v>#REF!</v>
      </c>
      <c r="F575" s="6" t="e">
        <f t="shared" si="8"/>
        <v>#REF!</v>
      </c>
    </row>
    <row r="576" spans="1:6" x14ac:dyDescent="0.2">
      <c r="A576" s="20">
        <v>40629.25</v>
      </c>
      <c r="B576">
        <v>9013.8449999999993</v>
      </c>
      <c r="C576">
        <v>12.22076</v>
      </c>
      <c r="E576" s="6" t="e">
        <f>('VWP Details'!#REF!-Barometric!B576)*'VWP Details'!#REF!+('VWP Details'!#REF!-'VWP Details'!#REF!)*'VWP Details'!#REF!</f>
        <v>#REF!</v>
      </c>
      <c r="F576" s="6" t="e">
        <f t="shared" si="8"/>
        <v>#REF!</v>
      </c>
    </row>
    <row r="577" spans="1:6" x14ac:dyDescent="0.2">
      <c r="A577" s="20">
        <v>40629.5</v>
      </c>
      <c r="B577">
        <v>9028.75</v>
      </c>
      <c r="C577">
        <v>28.446439999999999</v>
      </c>
      <c r="E577" s="6" t="e">
        <f>('VWP Details'!#REF!-Barometric!B577)*'VWP Details'!#REF!+('VWP Details'!#REF!-'VWP Details'!#REF!)*'VWP Details'!#REF!</f>
        <v>#REF!</v>
      </c>
      <c r="F577" s="6" t="e">
        <f t="shared" si="8"/>
        <v>#REF!</v>
      </c>
    </row>
    <row r="578" spans="1:6" x14ac:dyDescent="0.2">
      <c r="A578" s="20">
        <v>40629.75</v>
      </c>
      <c r="B578">
        <v>9001.5660000000007</v>
      </c>
      <c r="C578">
        <v>28.237210000000001</v>
      </c>
      <c r="E578" s="6" t="e">
        <f>('VWP Details'!#REF!-Barometric!B578)*'VWP Details'!#REF!+('VWP Details'!#REF!-'VWP Details'!#REF!)*'VWP Details'!#REF!</f>
        <v>#REF!</v>
      </c>
      <c r="F578" s="6" t="e">
        <f t="shared" si="8"/>
        <v>#REF!</v>
      </c>
    </row>
    <row r="579" spans="1:6" x14ac:dyDescent="0.2">
      <c r="A579" s="20">
        <v>40630</v>
      </c>
      <c r="B579">
        <v>8996.2790000000005</v>
      </c>
      <c r="C579">
        <v>17.492370000000001</v>
      </c>
      <c r="E579" s="6" t="e">
        <f>('VWP Details'!#REF!-Barometric!B579)*'VWP Details'!#REF!+('VWP Details'!#REF!-'VWP Details'!#REF!)*'VWP Details'!#REF!</f>
        <v>#REF!</v>
      </c>
      <c r="F579" s="6" t="e">
        <f t="shared" ref="F579:F642" si="9">E579*0.1021551</f>
        <v>#REF!</v>
      </c>
    </row>
    <row r="580" spans="1:6" x14ac:dyDescent="0.2">
      <c r="A580" s="20">
        <v>40630.25</v>
      </c>
      <c r="B580">
        <v>9005.7739999999994</v>
      </c>
      <c r="C580">
        <v>18.441040000000001</v>
      </c>
      <c r="E580" s="6" t="e">
        <f>('VWP Details'!#REF!-Barometric!B580)*'VWP Details'!#REF!+('VWP Details'!#REF!-'VWP Details'!#REF!)*'VWP Details'!#REF!</f>
        <v>#REF!</v>
      </c>
      <c r="F580" s="6" t="e">
        <f t="shared" si="9"/>
        <v>#REF!</v>
      </c>
    </row>
    <row r="581" spans="1:6" x14ac:dyDescent="0.2">
      <c r="A581" s="20">
        <v>40630.5</v>
      </c>
      <c r="B581">
        <v>9010.57</v>
      </c>
      <c r="C581">
        <v>24.989719999999998</v>
      </c>
      <c r="E581" s="6" t="e">
        <f>('VWP Details'!#REF!-Barometric!B581)*'VWP Details'!#REF!+('VWP Details'!#REF!-'VWP Details'!#REF!)*'VWP Details'!#REF!</f>
        <v>#REF!</v>
      </c>
      <c r="F581" s="6" t="e">
        <f t="shared" si="9"/>
        <v>#REF!</v>
      </c>
    </row>
    <row r="582" spans="1:6" x14ac:dyDescent="0.2">
      <c r="A582" s="20">
        <v>40630.75</v>
      </c>
      <c r="B582">
        <v>9026.4390000000003</v>
      </c>
      <c r="C582">
        <v>21.15503</v>
      </c>
      <c r="E582" s="6" t="e">
        <f>('VWP Details'!#REF!-Barometric!B582)*'VWP Details'!#REF!+('VWP Details'!#REF!-'VWP Details'!#REF!)*'VWP Details'!#REF!</f>
        <v>#REF!</v>
      </c>
      <c r="F582" s="6" t="e">
        <f t="shared" si="9"/>
        <v>#REF!</v>
      </c>
    </row>
    <row r="583" spans="1:6" x14ac:dyDescent="0.2">
      <c r="A583" s="20">
        <v>40631</v>
      </c>
      <c r="B583">
        <v>9003.2960000000003</v>
      </c>
      <c r="C583">
        <v>18.65109</v>
      </c>
      <c r="E583" s="6" t="e">
        <f>('VWP Details'!#REF!-Barometric!B583)*'VWP Details'!#REF!+('VWP Details'!#REF!-'VWP Details'!#REF!)*'VWP Details'!#REF!</f>
        <v>#REF!</v>
      </c>
      <c r="F583" s="6" t="e">
        <f t="shared" si="9"/>
        <v>#REF!</v>
      </c>
    </row>
    <row r="584" spans="1:6" x14ac:dyDescent="0.2">
      <c r="A584" s="20">
        <v>40631.25</v>
      </c>
      <c r="B584">
        <v>9003.8389999999999</v>
      </c>
      <c r="C584">
        <v>18.771239999999999</v>
      </c>
      <c r="E584" s="6" t="e">
        <f>('VWP Details'!#REF!-Barometric!B584)*'VWP Details'!#REF!+('VWP Details'!#REF!-'VWP Details'!#REF!)*'VWP Details'!#REF!</f>
        <v>#REF!</v>
      </c>
      <c r="F584" s="6" t="e">
        <f t="shared" si="9"/>
        <v>#REF!</v>
      </c>
    </row>
    <row r="585" spans="1:6" x14ac:dyDescent="0.2">
      <c r="A585" s="20">
        <v>40631.5</v>
      </c>
      <c r="B585">
        <v>8998.7990000000009</v>
      </c>
      <c r="C585">
        <v>23.584630000000001</v>
      </c>
      <c r="E585" s="6" t="e">
        <f>('VWP Details'!#REF!-Barometric!B585)*'VWP Details'!#REF!+('VWP Details'!#REF!-'VWP Details'!#REF!)*'VWP Details'!#REF!</f>
        <v>#REF!</v>
      </c>
      <c r="F585" s="6" t="e">
        <f t="shared" si="9"/>
        <v>#REF!</v>
      </c>
    </row>
    <row r="586" spans="1:6" x14ac:dyDescent="0.2">
      <c r="A586" s="20">
        <v>40631.75</v>
      </c>
      <c r="B586">
        <v>9016.0470000000005</v>
      </c>
      <c r="C586">
        <v>21.372920000000001</v>
      </c>
      <c r="E586" s="6" t="e">
        <f>('VWP Details'!#REF!-Barometric!B586)*'VWP Details'!#REF!+('VWP Details'!#REF!-'VWP Details'!#REF!)*'VWP Details'!#REF!</f>
        <v>#REF!</v>
      </c>
      <c r="F586" s="6" t="e">
        <f t="shared" si="9"/>
        <v>#REF!</v>
      </c>
    </row>
    <row r="587" spans="1:6" x14ac:dyDescent="0.2">
      <c r="A587" s="20">
        <v>40632</v>
      </c>
      <c r="B587">
        <v>9001.5380000000005</v>
      </c>
      <c r="C587">
        <v>18.560849999999999</v>
      </c>
      <c r="E587" s="6" t="e">
        <f>('VWP Details'!#REF!-Barometric!B587)*'VWP Details'!#REF!+('VWP Details'!#REF!-'VWP Details'!#REF!)*'VWP Details'!#REF!</f>
        <v>#REF!</v>
      </c>
      <c r="F587" s="6" t="e">
        <f t="shared" si="9"/>
        <v>#REF!</v>
      </c>
    </row>
    <row r="588" spans="1:6" x14ac:dyDescent="0.2">
      <c r="A588" s="20">
        <v>40632.25</v>
      </c>
      <c r="B588">
        <v>9006.0969999999998</v>
      </c>
      <c r="C588">
        <v>18.711210000000001</v>
      </c>
      <c r="E588" s="6" t="e">
        <f>('VWP Details'!#REF!-Barometric!B588)*'VWP Details'!#REF!+('VWP Details'!#REF!-'VWP Details'!#REF!)*'VWP Details'!#REF!</f>
        <v>#REF!</v>
      </c>
      <c r="F588" s="6" t="e">
        <f t="shared" si="9"/>
        <v>#REF!</v>
      </c>
    </row>
    <row r="589" spans="1:6" x14ac:dyDescent="0.2">
      <c r="A589" s="20">
        <v>40632.5</v>
      </c>
      <c r="B589">
        <v>8999.9560000000001</v>
      </c>
      <c r="C589">
        <v>20.014620000000001</v>
      </c>
      <c r="E589" s="6" t="e">
        <f>('VWP Details'!#REF!-Barometric!B589)*'VWP Details'!#REF!+('VWP Details'!#REF!-'VWP Details'!#REF!)*'VWP Details'!#REF!</f>
        <v>#REF!</v>
      </c>
      <c r="F589" s="6" t="e">
        <f t="shared" si="9"/>
        <v>#REF!</v>
      </c>
    </row>
    <row r="590" spans="1:6" x14ac:dyDescent="0.2">
      <c r="A590" s="20">
        <v>40632.75</v>
      </c>
      <c r="B590">
        <v>9011.1720000000005</v>
      </c>
      <c r="C590">
        <v>19.95346</v>
      </c>
      <c r="E590" s="6" t="e">
        <f>('VWP Details'!#REF!-Barometric!B590)*'VWP Details'!#REF!+('VWP Details'!#REF!-'VWP Details'!#REF!)*'VWP Details'!#REF!</f>
        <v>#REF!</v>
      </c>
      <c r="F590" s="6" t="e">
        <f t="shared" si="9"/>
        <v>#REF!</v>
      </c>
    </row>
    <row r="591" spans="1:6" x14ac:dyDescent="0.2">
      <c r="A591" s="20">
        <v>40633</v>
      </c>
      <c r="B591">
        <v>9015.9590000000007</v>
      </c>
      <c r="C591">
        <v>19.344909999999999</v>
      </c>
      <c r="E591" s="6" t="e">
        <f>('VWP Details'!#REF!-Barometric!B591)*'VWP Details'!#REF!+('VWP Details'!#REF!-'VWP Details'!#REF!)*'VWP Details'!#REF!</f>
        <v>#REF!</v>
      </c>
      <c r="F591" s="6" t="e">
        <f t="shared" si="9"/>
        <v>#REF!</v>
      </c>
    </row>
    <row r="592" spans="1:6" x14ac:dyDescent="0.2">
      <c r="A592" s="20">
        <v>40633.25</v>
      </c>
      <c r="B592">
        <v>9013.9619999999995</v>
      </c>
      <c r="C592">
        <v>18.951899999999998</v>
      </c>
      <c r="E592" s="6" t="e">
        <f>('VWP Details'!#REF!-Barometric!B592)*'VWP Details'!#REF!+('VWP Details'!#REF!-'VWP Details'!#REF!)*'VWP Details'!#REF!</f>
        <v>#REF!</v>
      </c>
      <c r="F592" s="6" t="e">
        <f t="shared" si="9"/>
        <v>#REF!</v>
      </c>
    </row>
    <row r="593" spans="1:6" x14ac:dyDescent="0.2">
      <c r="A593" s="20">
        <v>40633.5</v>
      </c>
      <c r="B593">
        <v>9012.509</v>
      </c>
      <c r="C593">
        <v>22.213930000000001</v>
      </c>
      <c r="E593" s="6" t="e">
        <f>('VWP Details'!#REF!-Barometric!B593)*'VWP Details'!#REF!+('VWP Details'!#REF!-'VWP Details'!#REF!)*'VWP Details'!#REF!</f>
        <v>#REF!</v>
      </c>
      <c r="F593" s="6" t="e">
        <f t="shared" si="9"/>
        <v>#REF!</v>
      </c>
    </row>
    <row r="594" spans="1:6" x14ac:dyDescent="0.2">
      <c r="A594" s="20">
        <v>40633.75</v>
      </c>
      <c r="B594">
        <v>9010.0130000000008</v>
      </c>
      <c r="C594">
        <v>22.282499999999999</v>
      </c>
      <c r="E594" s="6" t="e">
        <f>('VWP Details'!#REF!-Barometric!B594)*'VWP Details'!#REF!+('VWP Details'!#REF!-'VWP Details'!#REF!)*'VWP Details'!#REF!</f>
        <v>#REF!</v>
      </c>
      <c r="F594" s="6" t="e">
        <f t="shared" si="9"/>
        <v>#REF!</v>
      </c>
    </row>
    <row r="595" spans="1:6" x14ac:dyDescent="0.2">
      <c r="A595" s="20">
        <v>40634</v>
      </c>
      <c r="B595">
        <v>8998.3310000000001</v>
      </c>
      <c r="C595">
        <v>20.13702</v>
      </c>
      <c r="E595" s="6" t="e">
        <f>('VWP Details'!#REF!-Barometric!B595)*'VWP Details'!#REF!+('VWP Details'!#REF!-'VWP Details'!#REF!)*'VWP Details'!#REF!</f>
        <v>#REF!</v>
      </c>
      <c r="F595" s="6" t="e">
        <f t="shared" si="9"/>
        <v>#REF!</v>
      </c>
    </row>
    <row r="596" spans="1:6" x14ac:dyDescent="0.2">
      <c r="A596" s="20">
        <v>40634.25</v>
      </c>
      <c r="B596">
        <v>9003.9560000000001</v>
      </c>
      <c r="C596">
        <v>19.587769999999999</v>
      </c>
      <c r="E596" s="6" t="e">
        <f>('VWP Details'!#REF!-Barometric!B596)*'VWP Details'!#REF!+('VWP Details'!#REF!-'VWP Details'!#REF!)*'VWP Details'!#REF!</f>
        <v>#REF!</v>
      </c>
      <c r="F596" s="6" t="e">
        <f t="shared" si="9"/>
        <v>#REF!</v>
      </c>
    </row>
    <row r="597" spans="1:6" x14ac:dyDescent="0.2">
      <c r="A597" s="20">
        <v>40634.5</v>
      </c>
      <c r="B597">
        <v>9000.7759999999998</v>
      </c>
      <c r="C597">
        <v>23.260470000000002</v>
      </c>
      <c r="E597" s="6" t="e">
        <f>('VWP Details'!#REF!-Barometric!B597)*'VWP Details'!#REF!+('VWP Details'!#REF!-'VWP Details'!#REF!)*'VWP Details'!#REF!</f>
        <v>#REF!</v>
      </c>
      <c r="F597" s="6" t="e">
        <f t="shared" si="9"/>
        <v>#REF!</v>
      </c>
    </row>
    <row r="598" spans="1:6" x14ac:dyDescent="0.2">
      <c r="A598" s="20">
        <v>40634.75</v>
      </c>
      <c r="B598">
        <v>9000.6740000000009</v>
      </c>
      <c r="C598">
        <v>20.829160000000002</v>
      </c>
      <c r="E598" s="6" t="e">
        <f>('VWP Details'!#REF!-Barometric!B598)*'VWP Details'!#REF!+('VWP Details'!#REF!-'VWP Details'!#REF!)*'VWP Details'!#REF!</f>
        <v>#REF!</v>
      </c>
      <c r="F598" s="6" t="e">
        <f t="shared" si="9"/>
        <v>#REF!</v>
      </c>
    </row>
    <row r="599" spans="1:6" x14ac:dyDescent="0.2">
      <c r="A599" s="20">
        <v>40635</v>
      </c>
      <c r="B599">
        <v>8996.1929999999993</v>
      </c>
      <c r="C599">
        <v>19.709350000000001</v>
      </c>
      <c r="E599" s="6" t="e">
        <f>('VWP Details'!#REF!-Barometric!B599)*'VWP Details'!#REF!+('VWP Details'!#REF!-'VWP Details'!#REF!)*'VWP Details'!#REF!</f>
        <v>#REF!</v>
      </c>
      <c r="F599" s="6" t="e">
        <f t="shared" si="9"/>
        <v>#REF!</v>
      </c>
    </row>
    <row r="600" spans="1:6" x14ac:dyDescent="0.2">
      <c r="A600" s="20">
        <v>40635.25</v>
      </c>
      <c r="B600">
        <v>9002.2849999999999</v>
      </c>
      <c r="C600">
        <v>18.17191</v>
      </c>
      <c r="E600" s="6" t="e">
        <f>('VWP Details'!#REF!-Barometric!B600)*'VWP Details'!#REF!+('VWP Details'!#REF!-'VWP Details'!#REF!)*'VWP Details'!#REF!</f>
        <v>#REF!</v>
      </c>
      <c r="F600" s="6" t="e">
        <f t="shared" si="9"/>
        <v>#REF!</v>
      </c>
    </row>
    <row r="601" spans="1:6" x14ac:dyDescent="0.2">
      <c r="A601" s="20">
        <v>40635.5</v>
      </c>
      <c r="B601">
        <v>9008.34</v>
      </c>
      <c r="C601">
        <v>22.973179999999999</v>
      </c>
      <c r="E601" s="6" t="e">
        <f>('VWP Details'!#REF!-Barometric!B601)*'VWP Details'!#REF!+('VWP Details'!#REF!-'VWP Details'!#REF!)*'VWP Details'!#REF!</f>
        <v>#REF!</v>
      </c>
      <c r="F601" s="6" t="e">
        <f t="shared" si="9"/>
        <v>#REF!</v>
      </c>
    </row>
    <row r="602" spans="1:6" x14ac:dyDescent="0.2">
      <c r="A602" s="20">
        <v>40635.75</v>
      </c>
      <c r="B602">
        <v>9009.8960000000006</v>
      </c>
      <c r="C602">
        <v>23.52054</v>
      </c>
      <c r="E602" s="6" t="e">
        <f>('VWP Details'!#REF!-Barometric!B602)*'VWP Details'!#REF!+('VWP Details'!#REF!-'VWP Details'!#REF!)*'VWP Details'!#REF!</f>
        <v>#REF!</v>
      </c>
      <c r="F602" s="6" t="e">
        <f t="shared" si="9"/>
        <v>#REF!</v>
      </c>
    </row>
    <row r="603" spans="1:6" x14ac:dyDescent="0.2">
      <c r="A603" s="20">
        <v>40636</v>
      </c>
      <c r="B603">
        <v>8998.6380000000008</v>
      </c>
      <c r="C603">
        <v>18.037659999999999</v>
      </c>
      <c r="E603" s="6" t="e">
        <f>('VWP Details'!#REF!-Barometric!B603)*'VWP Details'!#REF!+('VWP Details'!#REF!-'VWP Details'!#REF!)*'VWP Details'!#REF!</f>
        <v>#REF!</v>
      </c>
      <c r="F603" s="6" t="e">
        <f t="shared" si="9"/>
        <v>#REF!</v>
      </c>
    </row>
    <row r="604" spans="1:6" x14ac:dyDescent="0.2">
      <c r="A604" s="20">
        <v>40636.25</v>
      </c>
      <c r="B604">
        <v>9012.1119999999992</v>
      </c>
      <c r="C604">
        <v>16.956969999999998</v>
      </c>
      <c r="E604" s="6" t="e">
        <f>('VWP Details'!#REF!-Barometric!B604)*'VWP Details'!#REF!+('VWP Details'!#REF!-'VWP Details'!#REF!)*'VWP Details'!#REF!</f>
        <v>#REF!</v>
      </c>
      <c r="F604" s="6" t="e">
        <f t="shared" si="9"/>
        <v>#REF!</v>
      </c>
    </row>
    <row r="605" spans="1:6" x14ac:dyDescent="0.2">
      <c r="A605" s="20">
        <v>40636.5</v>
      </c>
      <c r="B605">
        <v>9013.6380000000008</v>
      </c>
      <c r="C605">
        <v>25.786960000000001</v>
      </c>
      <c r="E605" s="6" t="e">
        <f>('VWP Details'!#REF!-Barometric!B605)*'VWP Details'!#REF!+('VWP Details'!#REF!-'VWP Details'!#REF!)*'VWP Details'!#REF!</f>
        <v>#REF!</v>
      </c>
      <c r="F605" s="6" t="e">
        <f t="shared" si="9"/>
        <v>#REF!</v>
      </c>
    </row>
    <row r="606" spans="1:6" x14ac:dyDescent="0.2">
      <c r="A606" s="20">
        <v>40636.75</v>
      </c>
      <c r="B606">
        <v>9010.0570000000007</v>
      </c>
      <c r="C606">
        <v>23.426539999999999</v>
      </c>
      <c r="E606" s="6" t="e">
        <f>('VWP Details'!#REF!-Barometric!B606)*'VWP Details'!#REF!+('VWP Details'!#REF!-'VWP Details'!#REF!)*'VWP Details'!#REF!</f>
        <v>#REF!</v>
      </c>
      <c r="F606" s="6" t="e">
        <f t="shared" si="9"/>
        <v>#REF!</v>
      </c>
    </row>
    <row r="607" spans="1:6" x14ac:dyDescent="0.2">
      <c r="A607" s="20">
        <v>40637</v>
      </c>
      <c r="B607">
        <v>8996.4120000000003</v>
      </c>
      <c r="C607">
        <v>18.052579999999999</v>
      </c>
      <c r="E607" s="6" t="e">
        <f>('VWP Details'!#REF!-Barometric!B607)*'VWP Details'!#REF!+('VWP Details'!#REF!-'VWP Details'!#REF!)*'VWP Details'!#REF!</f>
        <v>#REF!</v>
      </c>
      <c r="F607" s="6" t="e">
        <f t="shared" si="9"/>
        <v>#REF!</v>
      </c>
    </row>
    <row r="608" spans="1:6" x14ac:dyDescent="0.2">
      <c r="A608" s="20">
        <v>40637.25</v>
      </c>
      <c r="B608">
        <v>8998.17</v>
      </c>
      <c r="C608">
        <v>15.70157</v>
      </c>
      <c r="E608" s="6" t="e">
        <f>('VWP Details'!#REF!-Barometric!B608)*'VWP Details'!#REF!+('VWP Details'!#REF!-'VWP Details'!#REF!)*'VWP Details'!#REF!</f>
        <v>#REF!</v>
      </c>
      <c r="F608" s="6" t="e">
        <f t="shared" si="9"/>
        <v>#REF!</v>
      </c>
    </row>
    <row r="609" spans="1:6" x14ac:dyDescent="0.2">
      <c r="A609" s="20">
        <v>40637.5</v>
      </c>
      <c r="B609">
        <v>9008.9719999999998</v>
      </c>
      <c r="C609">
        <v>26.977329999999998</v>
      </c>
      <c r="E609" s="6" t="e">
        <f>('VWP Details'!#REF!-Barometric!B609)*'VWP Details'!#REF!+('VWP Details'!#REF!-'VWP Details'!#REF!)*'VWP Details'!#REF!</f>
        <v>#REF!</v>
      </c>
      <c r="F609" s="6" t="e">
        <f t="shared" si="9"/>
        <v>#REF!</v>
      </c>
    </row>
    <row r="610" spans="1:6" x14ac:dyDescent="0.2">
      <c r="A610" s="20">
        <v>40637.75</v>
      </c>
      <c r="B610">
        <v>9018.1910000000007</v>
      </c>
      <c r="C610">
        <v>25.419160000000002</v>
      </c>
      <c r="E610" s="6" t="e">
        <f>('VWP Details'!#REF!-Barometric!B610)*'VWP Details'!#REF!+('VWP Details'!#REF!-'VWP Details'!#REF!)*'VWP Details'!#REF!</f>
        <v>#REF!</v>
      </c>
      <c r="F610" s="6" t="e">
        <f t="shared" si="9"/>
        <v>#REF!</v>
      </c>
    </row>
    <row r="611" spans="1:6" x14ac:dyDescent="0.2">
      <c r="A611" s="20">
        <v>40638</v>
      </c>
      <c r="B611">
        <v>9017.9719999999998</v>
      </c>
      <c r="C611">
        <v>16.225770000000001</v>
      </c>
      <c r="E611" s="6" t="e">
        <f>('VWP Details'!#REF!-Barometric!B611)*'VWP Details'!#REF!+('VWP Details'!#REF!-'VWP Details'!#REF!)*'VWP Details'!#REF!</f>
        <v>#REF!</v>
      </c>
      <c r="F611" s="6" t="e">
        <f t="shared" si="9"/>
        <v>#REF!</v>
      </c>
    </row>
    <row r="612" spans="1:6" x14ac:dyDescent="0.2">
      <c r="A612" s="20">
        <v>40638.25</v>
      </c>
      <c r="B612">
        <v>9007.5630000000001</v>
      </c>
      <c r="C612">
        <v>13.44843</v>
      </c>
      <c r="E612" s="6" t="e">
        <f>('VWP Details'!#REF!-Barometric!B612)*'VWP Details'!#REF!+('VWP Details'!#REF!-'VWP Details'!#REF!)*'VWP Details'!#REF!</f>
        <v>#REF!</v>
      </c>
      <c r="F612" s="6" t="e">
        <f t="shared" si="9"/>
        <v>#REF!</v>
      </c>
    </row>
    <row r="613" spans="1:6" x14ac:dyDescent="0.2">
      <c r="A613" s="20">
        <v>40638.5</v>
      </c>
      <c r="B613">
        <v>9009.6309999999994</v>
      </c>
      <c r="C613">
        <v>25.921720000000001</v>
      </c>
      <c r="E613" s="6" t="e">
        <f>('VWP Details'!#REF!-Barometric!B613)*'VWP Details'!#REF!+('VWP Details'!#REF!-'VWP Details'!#REF!)*'VWP Details'!#REF!</f>
        <v>#REF!</v>
      </c>
      <c r="F613" s="6" t="e">
        <f t="shared" si="9"/>
        <v>#REF!</v>
      </c>
    </row>
    <row r="614" spans="1:6" x14ac:dyDescent="0.2">
      <c r="A614" s="20">
        <v>40638.75</v>
      </c>
      <c r="B614">
        <v>9030.6360000000004</v>
      </c>
      <c r="C614">
        <v>24.756319999999999</v>
      </c>
      <c r="E614" s="6" t="e">
        <f>('VWP Details'!#REF!-Barometric!B614)*'VWP Details'!#REF!+('VWP Details'!#REF!-'VWP Details'!#REF!)*'VWP Details'!#REF!</f>
        <v>#REF!</v>
      </c>
      <c r="F614" s="6" t="e">
        <f t="shared" si="9"/>
        <v>#REF!</v>
      </c>
    </row>
    <row r="615" spans="1:6" x14ac:dyDescent="0.2">
      <c r="A615" s="20">
        <v>40639</v>
      </c>
      <c r="B615">
        <v>9016.268</v>
      </c>
      <c r="C615">
        <v>15.21378</v>
      </c>
      <c r="E615" s="6" t="e">
        <f>('VWP Details'!#REF!-Barometric!B615)*'VWP Details'!#REF!+('VWP Details'!#REF!-'VWP Details'!#REF!)*'VWP Details'!#REF!</f>
        <v>#REF!</v>
      </c>
      <c r="F615" s="6" t="e">
        <f t="shared" si="9"/>
        <v>#REF!</v>
      </c>
    </row>
    <row r="616" spans="1:6" x14ac:dyDescent="0.2">
      <c r="A616" s="20">
        <v>40639.25</v>
      </c>
      <c r="B616">
        <v>9007.6059999999998</v>
      </c>
      <c r="C616">
        <v>15.211209999999999</v>
      </c>
      <c r="E616" s="6" t="e">
        <f>('VWP Details'!#REF!-Barometric!B616)*'VWP Details'!#REF!+('VWP Details'!#REF!-'VWP Details'!#REF!)*'VWP Details'!#REF!</f>
        <v>#REF!</v>
      </c>
      <c r="F616" s="6" t="e">
        <f t="shared" si="9"/>
        <v>#REF!</v>
      </c>
    </row>
    <row r="617" spans="1:6" x14ac:dyDescent="0.2">
      <c r="A617" s="20">
        <v>40639.5</v>
      </c>
      <c r="B617">
        <v>9000.3809999999994</v>
      </c>
      <c r="C617">
        <v>25.989170000000001</v>
      </c>
      <c r="E617" s="6" t="e">
        <f>('VWP Details'!#REF!-Barometric!B617)*'VWP Details'!#REF!+('VWP Details'!#REF!-'VWP Details'!#REF!)*'VWP Details'!#REF!</f>
        <v>#REF!</v>
      </c>
      <c r="F617" s="6" t="e">
        <f t="shared" si="9"/>
        <v>#REF!</v>
      </c>
    </row>
    <row r="618" spans="1:6" x14ac:dyDescent="0.2">
      <c r="A618" s="20">
        <v>40639.75</v>
      </c>
      <c r="B618">
        <v>8993.7919999999995</v>
      </c>
      <c r="C618">
        <v>25.619420000000002</v>
      </c>
      <c r="E618" s="6" t="e">
        <f>('VWP Details'!#REF!-Barometric!B618)*'VWP Details'!#REF!+('VWP Details'!#REF!-'VWP Details'!#REF!)*'VWP Details'!#REF!</f>
        <v>#REF!</v>
      </c>
      <c r="F618" s="6" t="e">
        <f t="shared" si="9"/>
        <v>#REF!</v>
      </c>
    </row>
    <row r="619" spans="1:6" x14ac:dyDescent="0.2">
      <c r="A619" s="20">
        <v>40640</v>
      </c>
      <c r="B619">
        <v>9002.6090000000004</v>
      </c>
      <c r="C619">
        <v>16.227329999999998</v>
      </c>
      <c r="E619" s="6" t="e">
        <f>('VWP Details'!#REF!-Barometric!B619)*'VWP Details'!#REF!+('VWP Details'!#REF!-'VWP Details'!#REF!)*'VWP Details'!#REF!</f>
        <v>#REF!</v>
      </c>
      <c r="F619" s="6" t="e">
        <f t="shared" si="9"/>
        <v>#REF!</v>
      </c>
    </row>
    <row r="620" spans="1:6" x14ac:dyDescent="0.2">
      <c r="A620" s="20">
        <v>40640.25</v>
      </c>
      <c r="B620">
        <v>9004.732</v>
      </c>
      <c r="C620">
        <v>13.56122</v>
      </c>
      <c r="E620" s="6" t="e">
        <f>('VWP Details'!#REF!-Barometric!B620)*'VWP Details'!#REF!+('VWP Details'!#REF!-'VWP Details'!#REF!)*'VWP Details'!#REF!</f>
        <v>#REF!</v>
      </c>
      <c r="F620" s="6" t="e">
        <f t="shared" si="9"/>
        <v>#REF!</v>
      </c>
    </row>
    <row r="621" spans="1:6" x14ac:dyDescent="0.2">
      <c r="A621" s="20">
        <v>40640.5</v>
      </c>
      <c r="B621">
        <v>9020.2790000000005</v>
      </c>
      <c r="C621">
        <v>26.0228</v>
      </c>
      <c r="E621" s="6" t="e">
        <f>('VWP Details'!#REF!-Barometric!B621)*'VWP Details'!#REF!+('VWP Details'!#REF!-'VWP Details'!#REF!)*'VWP Details'!#REF!</f>
        <v>#REF!</v>
      </c>
      <c r="F621" s="6" t="e">
        <f t="shared" si="9"/>
        <v>#REF!</v>
      </c>
    </row>
    <row r="622" spans="1:6" x14ac:dyDescent="0.2">
      <c r="A622" s="20">
        <v>40640.75</v>
      </c>
      <c r="B622">
        <v>9026.9110000000001</v>
      </c>
      <c r="C622">
        <v>25.020420000000001</v>
      </c>
      <c r="E622" s="6" t="e">
        <f>('VWP Details'!#REF!-Barometric!B622)*'VWP Details'!#REF!+('VWP Details'!#REF!-'VWP Details'!#REF!)*'VWP Details'!#REF!</f>
        <v>#REF!</v>
      </c>
      <c r="F622" s="6" t="e">
        <f t="shared" si="9"/>
        <v>#REF!</v>
      </c>
    </row>
    <row r="623" spans="1:6" x14ac:dyDescent="0.2">
      <c r="A623" s="20">
        <v>40641</v>
      </c>
      <c r="B623">
        <v>9023.1149999999998</v>
      </c>
      <c r="C623">
        <v>16.605160000000001</v>
      </c>
      <c r="E623" s="6" t="e">
        <f>('VWP Details'!#REF!-Barometric!B623)*'VWP Details'!#REF!+('VWP Details'!#REF!-'VWP Details'!#REF!)*'VWP Details'!#REF!</f>
        <v>#REF!</v>
      </c>
      <c r="F623" s="6" t="e">
        <f t="shared" si="9"/>
        <v>#REF!</v>
      </c>
    </row>
    <row r="624" spans="1:6" x14ac:dyDescent="0.2">
      <c r="A624" s="20">
        <v>40641.25</v>
      </c>
      <c r="B624">
        <v>9002.9750000000004</v>
      </c>
      <c r="C624">
        <v>15.357699999999999</v>
      </c>
      <c r="E624" s="6" t="e">
        <f>('VWP Details'!#REF!-Barometric!B624)*'VWP Details'!#REF!+('VWP Details'!#REF!-'VWP Details'!#REF!)*'VWP Details'!#REF!</f>
        <v>#REF!</v>
      </c>
      <c r="F624" s="6" t="e">
        <f t="shared" si="9"/>
        <v>#REF!</v>
      </c>
    </row>
    <row r="625" spans="1:6" x14ac:dyDescent="0.2">
      <c r="A625" s="20">
        <v>40641.5</v>
      </c>
      <c r="B625">
        <v>9018.9709999999995</v>
      </c>
      <c r="C625">
        <v>26.32761</v>
      </c>
      <c r="E625" s="6" t="e">
        <f>('VWP Details'!#REF!-Barometric!B625)*'VWP Details'!#REF!+('VWP Details'!#REF!-'VWP Details'!#REF!)*'VWP Details'!#REF!</f>
        <v>#REF!</v>
      </c>
      <c r="F625" s="6" t="e">
        <f t="shared" si="9"/>
        <v>#REF!</v>
      </c>
    </row>
    <row r="626" spans="1:6" x14ac:dyDescent="0.2">
      <c r="A626" s="20">
        <v>40641.75</v>
      </c>
      <c r="B626">
        <v>9018.6170000000002</v>
      </c>
      <c r="C626">
        <v>25.519010000000002</v>
      </c>
      <c r="E626" s="6" t="e">
        <f>('VWP Details'!#REF!-Barometric!B626)*'VWP Details'!#REF!+('VWP Details'!#REF!-'VWP Details'!#REF!)*'VWP Details'!#REF!</f>
        <v>#REF!</v>
      </c>
      <c r="F626" s="6" t="e">
        <f t="shared" si="9"/>
        <v>#REF!</v>
      </c>
    </row>
    <row r="627" spans="1:6" x14ac:dyDescent="0.2">
      <c r="A627" s="20">
        <v>40642</v>
      </c>
      <c r="B627">
        <v>8992.6509999999998</v>
      </c>
      <c r="C627">
        <v>15.214169999999999</v>
      </c>
      <c r="E627" s="6" t="e">
        <f>('VWP Details'!#REF!-Barometric!B627)*'VWP Details'!#REF!+('VWP Details'!#REF!-'VWP Details'!#REF!)*'VWP Details'!#REF!</f>
        <v>#REF!</v>
      </c>
      <c r="F627" s="6" t="e">
        <f t="shared" si="9"/>
        <v>#REF!</v>
      </c>
    </row>
    <row r="628" spans="1:6" x14ac:dyDescent="0.2">
      <c r="A628" s="20">
        <v>40642.25</v>
      </c>
      <c r="B628">
        <v>9001.4359999999997</v>
      </c>
      <c r="C628">
        <v>14.667109999999999</v>
      </c>
      <c r="E628" s="6" t="e">
        <f>('VWP Details'!#REF!-Barometric!B628)*'VWP Details'!#REF!+('VWP Details'!#REF!-'VWP Details'!#REF!)*'VWP Details'!#REF!</f>
        <v>#REF!</v>
      </c>
      <c r="F628" s="6" t="e">
        <f t="shared" si="9"/>
        <v>#REF!</v>
      </c>
    </row>
    <row r="629" spans="1:6" x14ac:dyDescent="0.2">
      <c r="A629" s="20">
        <v>40642.5</v>
      </c>
      <c r="B629">
        <v>9014.4609999999993</v>
      </c>
      <c r="C629">
        <v>26.395720000000001</v>
      </c>
      <c r="E629" s="6" t="e">
        <f>('VWP Details'!#REF!-Barometric!B629)*'VWP Details'!#REF!+('VWP Details'!#REF!-'VWP Details'!#REF!)*'VWP Details'!#REF!</f>
        <v>#REF!</v>
      </c>
      <c r="F629" s="6" t="e">
        <f t="shared" si="9"/>
        <v>#REF!</v>
      </c>
    </row>
    <row r="630" spans="1:6" x14ac:dyDescent="0.2">
      <c r="A630" s="20">
        <v>40642.75</v>
      </c>
      <c r="B630">
        <v>9020.7199999999993</v>
      </c>
      <c r="C630">
        <v>25.418790000000001</v>
      </c>
      <c r="E630" s="6" t="e">
        <f>('VWP Details'!#REF!-Barometric!B630)*'VWP Details'!#REF!+('VWP Details'!#REF!-'VWP Details'!#REF!)*'VWP Details'!#REF!</f>
        <v>#REF!</v>
      </c>
      <c r="F630" s="6" t="e">
        <f t="shared" si="9"/>
        <v>#REF!</v>
      </c>
    </row>
    <row r="631" spans="1:6" x14ac:dyDescent="0.2">
      <c r="A631" s="20">
        <v>40643</v>
      </c>
      <c r="B631">
        <v>9006.6260000000002</v>
      </c>
      <c r="C631">
        <v>18.50085</v>
      </c>
      <c r="E631" s="6" t="e">
        <f>('VWP Details'!#REF!-Barometric!B631)*'VWP Details'!#REF!+('VWP Details'!#REF!-'VWP Details'!#REF!)*'VWP Details'!#REF!</f>
        <v>#REF!</v>
      </c>
      <c r="F631" s="6" t="e">
        <f t="shared" si="9"/>
        <v>#REF!</v>
      </c>
    </row>
    <row r="632" spans="1:6" x14ac:dyDescent="0.2">
      <c r="A632" s="20">
        <v>40643.25</v>
      </c>
      <c r="B632">
        <v>8999.1949999999997</v>
      </c>
      <c r="C632">
        <v>15.12656</v>
      </c>
      <c r="E632" s="6" t="e">
        <f>('VWP Details'!#REF!-Barometric!B632)*'VWP Details'!#REF!+('VWP Details'!#REF!-'VWP Details'!#REF!)*'VWP Details'!#REF!</f>
        <v>#REF!</v>
      </c>
      <c r="F632" s="6" t="e">
        <f t="shared" si="9"/>
        <v>#REF!</v>
      </c>
    </row>
    <row r="633" spans="1:6" x14ac:dyDescent="0.2">
      <c r="A633" s="20">
        <v>40643.5</v>
      </c>
      <c r="B633">
        <v>9030.4719999999998</v>
      </c>
      <c r="C633">
        <v>27.531279999999999</v>
      </c>
      <c r="E633" s="6" t="e">
        <f>('VWP Details'!#REF!-Barometric!B633)*'VWP Details'!#REF!+('VWP Details'!#REF!-'VWP Details'!#REF!)*'VWP Details'!#REF!</f>
        <v>#REF!</v>
      </c>
      <c r="F633" s="6" t="e">
        <f t="shared" si="9"/>
        <v>#REF!</v>
      </c>
    </row>
    <row r="634" spans="1:6" x14ac:dyDescent="0.2">
      <c r="A634" s="20">
        <v>40643.75</v>
      </c>
      <c r="B634">
        <v>8999.7209999999995</v>
      </c>
      <c r="C634">
        <v>24.609470000000002</v>
      </c>
      <c r="E634" s="6" t="e">
        <f>('VWP Details'!#REF!-Barometric!B634)*'VWP Details'!#REF!+('VWP Details'!#REF!-'VWP Details'!#REF!)*'VWP Details'!#REF!</f>
        <v>#REF!</v>
      </c>
      <c r="F634" s="6" t="e">
        <f t="shared" si="9"/>
        <v>#REF!</v>
      </c>
    </row>
    <row r="635" spans="1:6" x14ac:dyDescent="0.2">
      <c r="A635" s="20">
        <v>40644</v>
      </c>
      <c r="B635">
        <v>8999.4590000000007</v>
      </c>
      <c r="C635">
        <v>16.327359999999999</v>
      </c>
      <c r="E635" s="6" t="e">
        <f>('VWP Details'!#REF!-Barometric!B635)*'VWP Details'!#REF!+('VWP Details'!#REF!-'VWP Details'!#REF!)*'VWP Details'!#REF!</f>
        <v>#REF!</v>
      </c>
      <c r="F635" s="6" t="e">
        <f t="shared" si="9"/>
        <v>#REF!</v>
      </c>
    </row>
    <row r="636" spans="1:6" x14ac:dyDescent="0.2">
      <c r="A636" s="20">
        <v>40644.25</v>
      </c>
      <c r="B636">
        <v>9019.3960000000006</v>
      </c>
      <c r="C636">
        <v>12.77261</v>
      </c>
      <c r="E636" s="6" t="e">
        <f>('VWP Details'!#REF!-Barometric!B636)*'VWP Details'!#REF!+('VWP Details'!#REF!-'VWP Details'!#REF!)*'VWP Details'!#REF!</f>
        <v>#REF!</v>
      </c>
      <c r="F636" s="6" t="e">
        <f t="shared" si="9"/>
        <v>#REF!</v>
      </c>
    </row>
    <row r="637" spans="1:6" x14ac:dyDescent="0.2">
      <c r="A637" s="20">
        <v>40644.5</v>
      </c>
      <c r="B637">
        <v>9034.4639999999999</v>
      </c>
      <c r="C637">
        <v>28.021699999999999</v>
      </c>
      <c r="E637" s="6" t="e">
        <f>('VWP Details'!#REF!-Barometric!B637)*'VWP Details'!#REF!+('VWP Details'!#REF!-'VWP Details'!#REF!)*'VWP Details'!#REF!</f>
        <v>#REF!</v>
      </c>
      <c r="F637" s="6" t="e">
        <f t="shared" si="9"/>
        <v>#REF!</v>
      </c>
    </row>
    <row r="638" spans="1:6" x14ac:dyDescent="0.2">
      <c r="A638" s="20">
        <v>40644.75</v>
      </c>
      <c r="B638">
        <v>9012.9189999999999</v>
      </c>
      <c r="C638">
        <v>26.057099999999998</v>
      </c>
      <c r="E638" s="6" t="e">
        <f>('VWP Details'!#REF!-Barometric!B638)*'VWP Details'!#REF!+('VWP Details'!#REF!-'VWP Details'!#REF!)*'VWP Details'!#REF!</f>
        <v>#REF!</v>
      </c>
      <c r="F638" s="6" t="e">
        <f t="shared" si="9"/>
        <v>#REF!</v>
      </c>
    </row>
    <row r="639" spans="1:6" x14ac:dyDescent="0.2">
      <c r="A639" s="20">
        <v>40645</v>
      </c>
      <c r="B639">
        <v>9003.018</v>
      </c>
      <c r="C639">
        <v>15.73273</v>
      </c>
      <c r="E639" s="6" t="e">
        <f>('VWP Details'!#REF!-Barometric!B639)*'VWP Details'!#REF!+('VWP Details'!#REF!-'VWP Details'!#REF!)*'VWP Details'!#REF!</f>
        <v>#REF!</v>
      </c>
      <c r="F639" s="6" t="e">
        <f t="shared" si="9"/>
        <v>#REF!</v>
      </c>
    </row>
    <row r="640" spans="1:6" x14ac:dyDescent="0.2">
      <c r="A640" s="20">
        <v>40645.25</v>
      </c>
      <c r="B640">
        <v>8999.9120000000003</v>
      </c>
      <c r="C640">
        <v>12.40945</v>
      </c>
      <c r="E640" s="6" t="e">
        <f>('VWP Details'!#REF!-Barometric!B640)*'VWP Details'!#REF!+('VWP Details'!#REF!-'VWP Details'!#REF!)*'VWP Details'!#REF!</f>
        <v>#REF!</v>
      </c>
      <c r="F640" s="6" t="e">
        <f t="shared" si="9"/>
        <v>#REF!</v>
      </c>
    </row>
    <row r="641" spans="1:6" x14ac:dyDescent="0.2">
      <c r="A641" s="20">
        <v>40645.5</v>
      </c>
      <c r="B641">
        <v>9019.0589999999993</v>
      </c>
      <c r="C641">
        <v>28.056979999999999</v>
      </c>
      <c r="E641" s="6" t="e">
        <f>('VWP Details'!#REF!-Barometric!B641)*'VWP Details'!#REF!+('VWP Details'!#REF!-'VWP Details'!#REF!)*'VWP Details'!#REF!</f>
        <v>#REF!</v>
      </c>
      <c r="F641" s="6" t="e">
        <f t="shared" si="9"/>
        <v>#REF!</v>
      </c>
    </row>
    <row r="642" spans="1:6" x14ac:dyDescent="0.2">
      <c r="A642" s="20">
        <v>40645.75</v>
      </c>
      <c r="B642">
        <v>8998.4179999999997</v>
      </c>
      <c r="C642">
        <v>25.20279</v>
      </c>
      <c r="E642" s="6" t="e">
        <f>('VWP Details'!#REF!-Barometric!B642)*'VWP Details'!#REF!+('VWP Details'!#REF!-'VWP Details'!#REF!)*'VWP Details'!#REF!</f>
        <v>#REF!</v>
      </c>
      <c r="F642" s="6" t="e">
        <f t="shared" si="9"/>
        <v>#REF!</v>
      </c>
    </row>
    <row r="643" spans="1:6" x14ac:dyDescent="0.2">
      <c r="A643" s="20">
        <v>40646</v>
      </c>
      <c r="B643">
        <v>9011.598</v>
      </c>
      <c r="C643">
        <v>12.71658</v>
      </c>
      <c r="E643" s="6" t="e">
        <f>('VWP Details'!#REF!-Barometric!B643)*'VWP Details'!#REF!+('VWP Details'!#REF!-'VWP Details'!#REF!)*'VWP Details'!#REF!</f>
        <v>#REF!</v>
      </c>
      <c r="F643" s="6" t="e">
        <f t="shared" ref="F643:F706" si="10">E643*0.1021551</f>
        <v>#REF!</v>
      </c>
    </row>
    <row r="644" spans="1:6" x14ac:dyDescent="0.2">
      <c r="A644" s="20">
        <v>40646.25</v>
      </c>
      <c r="B644">
        <v>8996.3680000000004</v>
      </c>
      <c r="C644">
        <v>11.00098</v>
      </c>
      <c r="E644" s="6" t="e">
        <f>('VWP Details'!#REF!-Barometric!B644)*'VWP Details'!#REF!+('VWP Details'!#REF!-'VWP Details'!#REF!)*'VWP Details'!#REF!</f>
        <v>#REF!</v>
      </c>
      <c r="F644" s="6" t="e">
        <f t="shared" si="10"/>
        <v>#REF!</v>
      </c>
    </row>
    <row r="645" spans="1:6" x14ac:dyDescent="0.2">
      <c r="A645" s="20">
        <v>40646.5</v>
      </c>
      <c r="B645">
        <v>9032.0779999999995</v>
      </c>
      <c r="C645">
        <v>29.16348</v>
      </c>
      <c r="E645" s="6" t="e">
        <f>('VWP Details'!#REF!-Barometric!B645)*'VWP Details'!#REF!+('VWP Details'!#REF!-'VWP Details'!#REF!)*'VWP Details'!#REF!</f>
        <v>#REF!</v>
      </c>
      <c r="F645" s="6" t="e">
        <f t="shared" si="10"/>
        <v>#REF!</v>
      </c>
    </row>
    <row r="646" spans="1:6" x14ac:dyDescent="0.2">
      <c r="A646" s="20">
        <v>40646.75</v>
      </c>
      <c r="B646">
        <v>9003.1939999999995</v>
      </c>
      <c r="C646">
        <v>26.83981</v>
      </c>
      <c r="E646" s="6" t="e">
        <f>('VWP Details'!#REF!-Barometric!B646)*'VWP Details'!#REF!+('VWP Details'!#REF!-'VWP Details'!#REF!)*'VWP Details'!#REF!</f>
        <v>#REF!</v>
      </c>
      <c r="F646" s="6" t="e">
        <f t="shared" si="10"/>
        <v>#REF!</v>
      </c>
    </row>
    <row r="647" spans="1:6" x14ac:dyDescent="0.2">
      <c r="A647" s="20">
        <v>40647</v>
      </c>
      <c r="B647">
        <v>9000.9380000000001</v>
      </c>
      <c r="C647">
        <v>15.558809999999999</v>
      </c>
      <c r="E647" s="6" t="e">
        <f>('VWP Details'!#REF!-Barometric!B647)*'VWP Details'!#REF!+('VWP Details'!#REF!-'VWP Details'!#REF!)*'VWP Details'!#REF!</f>
        <v>#REF!</v>
      </c>
      <c r="F647" s="6" t="e">
        <f t="shared" si="10"/>
        <v>#REF!</v>
      </c>
    </row>
    <row r="648" spans="1:6" x14ac:dyDescent="0.2">
      <c r="A648" s="20">
        <v>40647.25</v>
      </c>
      <c r="B648">
        <v>8999.7350000000006</v>
      </c>
      <c r="C648">
        <v>13.58929</v>
      </c>
      <c r="E648" s="6" t="e">
        <f>('VWP Details'!#REF!-Barometric!B648)*'VWP Details'!#REF!+('VWP Details'!#REF!-'VWP Details'!#REF!)*'VWP Details'!#REF!</f>
        <v>#REF!</v>
      </c>
      <c r="F648" s="6" t="e">
        <f t="shared" si="10"/>
        <v>#REF!</v>
      </c>
    </row>
    <row r="649" spans="1:6" x14ac:dyDescent="0.2">
      <c r="A649" s="20">
        <v>40647.5</v>
      </c>
      <c r="B649">
        <v>8997.1740000000009</v>
      </c>
      <c r="C649">
        <v>30.299589999999998</v>
      </c>
      <c r="E649" s="6" t="e">
        <f>('VWP Details'!#REF!-Barometric!B649)*'VWP Details'!#REF!+('VWP Details'!#REF!-'VWP Details'!#REF!)*'VWP Details'!#REF!</f>
        <v>#REF!</v>
      </c>
      <c r="F649" s="6" t="e">
        <f t="shared" si="10"/>
        <v>#REF!</v>
      </c>
    </row>
    <row r="650" spans="1:6" x14ac:dyDescent="0.2">
      <c r="A650" s="20">
        <v>40647.75</v>
      </c>
      <c r="B650">
        <v>9010.027</v>
      </c>
      <c r="C650">
        <v>27.047149999999998</v>
      </c>
      <c r="E650" s="6" t="e">
        <f>('VWP Details'!#REF!-Barometric!B650)*'VWP Details'!#REF!+('VWP Details'!#REF!-'VWP Details'!#REF!)*'VWP Details'!#REF!</f>
        <v>#REF!</v>
      </c>
      <c r="F650" s="6" t="e">
        <f t="shared" si="10"/>
        <v>#REF!</v>
      </c>
    </row>
    <row r="651" spans="1:6" x14ac:dyDescent="0.2">
      <c r="A651" s="20">
        <v>40648</v>
      </c>
      <c r="B651">
        <v>9002.8130000000001</v>
      </c>
      <c r="C651">
        <v>18.201779999999999</v>
      </c>
      <c r="E651" s="6" t="e">
        <f>('VWP Details'!#REF!-Barometric!B651)*'VWP Details'!#REF!+('VWP Details'!#REF!-'VWP Details'!#REF!)*'VWP Details'!#REF!</f>
        <v>#REF!</v>
      </c>
      <c r="F651" s="6" t="e">
        <f t="shared" si="10"/>
        <v>#REF!</v>
      </c>
    </row>
    <row r="652" spans="1:6" x14ac:dyDescent="0.2">
      <c r="A652" s="20">
        <v>40648.25</v>
      </c>
      <c r="B652">
        <v>9003.5740000000005</v>
      </c>
      <c r="C652">
        <v>13.53336</v>
      </c>
      <c r="E652" s="6" t="e">
        <f>('VWP Details'!#REF!-Barometric!B652)*'VWP Details'!#REF!+('VWP Details'!#REF!-'VWP Details'!#REF!)*'VWP Details'!#REF!</f>
        <v>#REF!</v>
      </c>
      <c r="F652" s="6" t="e">
        <f t="shared" si="10"/>
        <v>#REF!</v>
      </c>
    </row>
    <row r="653" spans="1:6" x14ac:dyDescent="0.2">
      <c r="A653" s="20">
        <v>40648.5</v>
      </c>
      <c r="B653">
        <v>9034.98</v>
      </c>
      <c r="C653">
        <v>29.526579999999999</v>
      </c>
      <c r="E653" s="6" t="e">
        <f>('VWP Details'!#REF!-Barometric!B653)*'VWP Details'!#REF!+('VWP Details'!#REF!-'VWP Details'!#REF!)*'VWP Details'!#REF!</f>
        <v>#REF!</v>
      </c>
      <c r="F653" s="6" t="e">
        <f t="shared" si="10"/>
        <v>#REF!</v>
      </c>
    </row>
    <row r="654" spans="1:6" x14ac:dyDescent="0.2">
      <c r="A654" s="20">
        <v>40648.75</v>
      </c>
      <c r="B654">
        <v>9014.4609999999993</v>
      </c>
      <c r="C654">
        <v>27.184360000000002</v>
      </c>
      <c r="E654" s="6" t="e">
        <f>('VWP Details'!#REF!-Barometric!B654)*'VWP Details'!#REF!+('VWP Details'!#REF!-'VWP Details'!#REF!)*'VWP Details'!#REF!</f>
        <v>#REF!</v>
      </c>
      <c r="F654" s="6" t="e">
        <f t="shared" si="10"/>
        <v>#REF!</v>
      </c>
    </row>
    <row r="655" spans="1:6" x14ac:dyDescent="0.2">
      <c r="A655" s="20">
        <v>40649</v>
      </c>
      <c r="B655">
        <v>8998.1530000000002</v>
      </c>
      <c r="C655">
        <v>15.676450000000001</v>
      </c>
      <c r="E655" s="6" t="e">
        <f>('VWP Details'!#REF!-Barometric!B655)*'VWP Details'!#REF!+('VWP Details'!#REF!-'VWP Details'!#REF!)*'VWP Details'!#REF!</f>
        <v>#REF!</v>
      </c>
      <c r="F655" s="6" t="e">
        <f t="shared" si="10"/>
        <v>#REF!</v>
      </c>
    </row>
    <row r="656" spans="1:6" x14ac:dyDescent="0.2">
      <c r="A656" s="20">
        <v>40649.25</v>
      </c>
      <c r="B656">
        <v>9000.7909999999993</v>
      </c>
      <c r="C656">
        <v>15.15631</v>
      </c>
      <c r="E656" s="6" t="e">
        <f>('VWP Details'!#REF!-Barometric!B656)*'VWP Details'!#REF!+('VWP Details'!#REF!-'VWP Details'!#REF!)*'VWP Details'!#REF!</f>
        <v>#REF!</v>
      </c>
      <c r="F656" s="6" t="e">
        <f t="shared" si="10"/>
        <v>#REF!</v>
      </c>
    </row>
    <row r="657" spans="1:6" x14ac:dyDescent="0.2">
      <c r="A657" s="20">
        <v>40649.5</v>
      </c>
      <c r="B657">
        <v>8997.1880000000001</v>
      </c>
      <c r="C657">
        <v>25.820650000000001</v>
      </c>
      <c r="E657" s="6" t="e">
        <f>('VWP Details'!#REF!-Barometric!B657)*'VWP Details'!#REF!+('VWP Details'!#REF!-'VWP Details'!#REF!)*'VWP Details'!#REF!</f>
        <v>#REF!</v>
      </c>
      <c r="F657" s="6" t="e">
        <f t="shared" si="10"/>
        <v>#REF!</v>
      </c>
    </row>
    <row r="658" spans="1:6" x14ac:dyDescent="0.2">
      <c r="A658" s="20">
        <v>40649.75</v>
      </c>
      <c r="B658">
        <v>9018.25</v>
      </c>
      <c r="C658">
        <v>24.39676</v>
      </c>
      <c r="E658" s="6" t="e">
        <f>('VWP Details'!#REF!-Barometric!B658)*'VWP Details'!#REF!+('VWP Details'!#REF!-'VWP Details'!#REF!)*'VWP Details'!#REF!</f>
        <v>#REF!</v>
      </c>
      <c r="F658" s="6" t="e">
        <f t="shared" si="10"/>
        <v>#REF!</v>
      </c>
    </row>
    <row r="659" spans="1:6" x14ac:dyDescent="0.2">
      <c r="A659" s="20">
        <v>40650</v>
      </c>
      <c r="B659">
        <v>8996.4259999999995</v>
      </c>
      <c r="C659">
        <v>15.90692</v>
      </c>
      <c r="E659" s="6" t="e">
        <f>('VWP Details'!#REF!-Barometric!B659)*'VWP Details'!#REF!+('VWP Details'!#REF!-'VWP Details'!#REF!)*'VWP Details'!#REF!</f>
        <v>#REF!</v>
      </c>
      <c r="F659" s="6" t="e">
        <f t="shared" si="10"/>
        <v>#REF!</v>
      </c>
    </row>
    <row r="660" spans="1:6" x14ac:dyDescent="0.2">
      <c r="A660" s="20">
        <v>40650.25</v>
      </c>
      <c r="B660">
        <v>8999.9120000000003</v>
      </c>
      <c r="C660">
        <v>11.99222</v>
      </c>
      <c r="E660" s="6" t="e">
        <f>('VWP Details'!#REF!-Barometric!B660)*'VWP Details'!#REF!+('VWP Details'!#REF!-'VWP Details'!#REF!)*'VWP Details'!#REF!</f>
        <v>#REF!</v>
      </c>
      <c r="F660" s="6" t="e">
        <f t="shared" si="10"/>
        <v>#REF!</v>
      </c>
    </row>
    <row r="661" spans="1:6" x14ac:dyDescent="0.2">
      <c r="A661" s="20">
        <v>40650.5</v>
      </c>
      <c r="B661">
        <v>8998.0959999999995</v>
      </c>
      <c r="C661">
        <v>25.888030000000001</v>
      </c>
      <c r="E661" s="6" t="e">
        <f>('VWP Details'!#REF!-Barometric!B661)*'VWP Details'!#REF!+('VWP Details'!#REF!-'VWP Details'!#REF!)*'VWP Details'!#REF!</f>
        <v>#REF!</v>
      </c>
      <c r="F661" s="6" t="e">
        <f t="shared" si="10"/>
        <v>#REF!</v>
      </c>
    </row>
    <row r="662" spans="1:6" x14ac:dyDescent="0.2">
      <c r="A662" s="20">
        <v>40650.75</v>
      </c>
      <c r="B662">
        <v>9017.9120000000003</v>
      </c>
      <c r="C662">
        <v>21.622769999999999</v>
      </c>
      <c r="E662" s="6" t="e">
        <f>('VWP Details'!#REF!-Barometric!B662)*'VWP Details'!#REF!+('VWP Details'!#REF!-'VWP Details'!#REF!)*'VWP Details'!#REF!</f>
        <v>#REF!</v>
      </c>
      <c r="F662" s="6" t="e">
        <f t="shared" si="10"/>
        <v>#REF!</v>
      </c>
    </row>
    <row r="663" spans="1:6" x14ac:dyDescent="0.2">
      <c r="A663" s="20">
        <v>40651</v>
      </c>
      <c r="B663">
        <v>9004.3379999999997</v>
      </c>
      <c r="C663">
        <v>16.1084</v>
      </c>
      <c r="E663" s="6" t="e">
        <f>('VWP Details'!#REF!-Barometric!B663)*'VWP Details'!#REF!+('VWP Details'!#REF!-'VWP Details'!#REF!)*'VWP Details'!#REF!</f>
        <v>#REF!</v>
      </c>
      <c r="F663" s="6" t="e">
        <f t="shared" si="10"/>
        <v>#REF!</v>
      </c>
    </row>
    <row r="664" spans="1:6" x14ac:dyDescent="0.2">
      <c r="A664" s="20">
        <v>40651.25</v>
      </c>
      <c r="B664">
        <v>8999.7350000000006</v>
      </c>
      <c r="C664">
        <v>15.471410000000001</v>
      </c>
      <c r="E664" s="6" t="e">
        <f>('VWP Details'!#REF!-Barometric!B664)*'VWP Details'!#REF!+('VWP Details'!#REF!-'VWP Details'!#REF!)*'VWP Details'!#REF!</f>
        <v>#REF!</v>
      </c>
      <c r="F664" s="6" t="e">
        <f t="shared" si="10"/>
        <v>#REF!</v>
      </c>
    </row>
    <row r="665" spans="1:6" x14ac:dyDescent="0.2">
      <c r="A665" s="20">
        <v>40651.5</v>
      </c>
      <c r="B665">
        <v>8996.34</v>
      </c>
      <c r="C665">
        <v>22.525970000000001</v>
      </c>
      <c r="E665" s="6" t="e">
        <f>('VWP Details'!#REF!-Barometric!B665)*'VWP Details'!#REF!+('VWP Details'!#REF!-'VWP Details'!#REF!)*'VWP Details'!#REF!</f>
        <v>#REF!</v>
      </c>
      <c r="F665" s="6" t="e">
        <f t="shared" si="10"/>
        <v>#REF!</v>
      </c>
    </row>
    <row r="666" spans="1:6" x14ac:dyDescent="0.2">
      <c r="A666" s="20">
        <v>40651.75</v>
      </c>
      <c r="B666">
        <v>9006.0679999999993</v>
      </c>
      <c r="C666">
        <v>18.7713</v>
      </c>
      <c r="E666" s="6" t="e">
        <f>('VWP Details'!#REF!-Barometric!B666)*'VWP Details'!#REF!+('VWP Details'!#REF!-'VWP Details'!#REF!)*'VWP Details'!#REF!</f>
        <v>#REF!</v>
      </c>
      <c r="F666" s="6" t="e">
        <f t="shared" si="10"/>
        <v>#REF!</v>
      </c>
    </row>
    <row r="667" spans="1:6" x14ac:dyDescent="0.2">
      <c r="A667" s="20">
        <v>40652</v>
      </c>
      <c r="B667">
        <v>9003.6630000000005</v>
      </c>
      <c r="C667">
        <v>13.39059</v>
      </c>
      <c r="E667" s="6" t="e">
        <f>('VWP Details'!#REF!-Barometric!B667)*'VWP Details'!#REF!+('VWP Details'!#REF!-'VWP Details'!#REF!)*'VWP Details'!#REF!</f>
        <v>#REF!</v>
      </c>
      <c r="F667" s="6" t="e">
        <f t="shared" si="10"/>
        <v>#REF!</v>
      </c>
    </row>
    <row r="668" spans="1:6" x14ac:dyDescent="0.2">
      <c r="A668" s="20">
        <v>40652.25</v>
      </c>
      <c r="B668">
        <v>8999.5740000000005</v>
      </c>
      <c r="C668">
        <v>10.287319999999999</v>
      </c>
      <c r="E668" s="6" t="e">
        <f>('VWP Details'!#REF!-Barometric!B668)*'VWP Details'!#REF!+('VWP Details'!#REF!-'VWP Details'!#REF!)*'VWP Details'!#REF!</f>
        <v>#REF!</v>
      </c>
      <c r="F668" s="6" t="e">
        <f t="shared" si="10"/>
        <v>#REF!</v>
      </c>
    </row>
    <row r="669" spans="1:6" x14ac:dyDescent="0.2">
      <c r="A669" s="20">
        <v>40652.5</v>
      </c>
      <c r="B669">
        <v>9002.7549999999992</v>
      </c>
      <c r="C669">
        <v>22.44659</v>
      </c>
      <c r="E669" s="6" t="e">
        <f>('VWP Details'!#REF!-Barometric!B669)*'VWP Details'!#REF!+('VWP Details'!#REF!-'VWP Details'!#REF!)*'VWP Details'!#REF!</f>
        <v>#REF!</v>
      </c>
      <c r="F669" s="6" t="e">
        <f t="shared" si="10"/>
        <v>#REF!</v>
      </c>
    </row>
    <row r="670" spans="1:6" x14ac:dyDescent="0.2">
      <c r="A670" s="20">
        <v>40652.75</v>
      </c>
      <c r="B670">
        <v>9020.3220000000001</v>
      </c>
      <c r="C670">
        <v>25.152370000000001</v>
      </c>
      <c r="E670" s="6" t="e">
        <f>('VWP Details'!#REF!-Barometric!B670)*'VWP Details'!#REF!+('VWP Details'!#REF!-'VWP Details'!#REF!)*'VWP Details'!#REF!</f>
        <v>#REF!</v>
      </c>
      <c r="F670" s="6" t="e">
        <f t="shared" si="10"/>
        <v>#REF!</v>
      </c>
    </row>
    <row r="671" spans="1:6" x14ac:dyDescent="0.2">
      <c r="A671" s="20">
        <v>40653</v>
      </c>
      <c r="B671">
        <v>9008.8970000000008</v>
      </c>
      <c r="C671">
        <v>14.923859999999999</v>
      </c>
      <c r="E671" s="6" t="e">
        <f>('VWP Details'!#REF!-Barometric!B671)*'VWP Details'!#REF!+('VWP Details'!#REF!-'VWP Details'!#REF!)*'VWP Details'!#REF!</f>
        <v>#REF!</v>
      </c>
      <c r="F671" s="6" t="e">
        <f t="shared" si="10"/>
        <v>#REF!</v>
      </c>
    </row>
    <row r="672" spans="1:6" x14ac:dyDescent="0.2">
      <c r="A672" s="20">
        <v>40653.25</v>
      </c>
      <c r="B672">
        <v>8998.1990000000005</v>
      </c>
      <c r="C672">
        <v>13.50357</v>
      </c>
      <c r="E672" s="6" t="e">
        <f>('VWP Details'!#REF!-Barometric!B672)*'VWP Details'!#REF!+('VWP Details'!#REF!-'VWP Details'!#REF!)*'VWP Details'!#REF!</f>
        <v>#REF!</v>
      </c>
      <c r="F672" s="6" t="e">
        <f t="shared" si="10"/>
        <v>#REF!</v>
      </c>
    </row>
    <row r="673" spans="1:6" x14ac:dyDescent="0.2">
      <c r="A673" s="20">
        <v>40653.5</v>
      </c>
      <c r="B673">
        <v>9008.7360000000008</v>
      </c>
      <c r="C673">
        <v>28.499790000000001</v>
      </c>
      <c r="E673" s="6" t="e">
        <f>('VWP Details'!#REF!-Barometric!B673)*'VWP Details'!#REF!+('VWP Details'!#REF!-'VWP Details'!#REF!)*'VWP Details'!#REF!</f>
        <v>#REF!</v>
      </c>
      <c r="F673" s="6" t="e">
        <f t="shared" si="10"/>
        <v>#REF!</v>
      </c>
    </row>
    <row r="674" spans="1:6" x14ac:dyDescent="0.2">
      <c r="A674" s="20">
        <v>40653.75</v>
      </c>
      <c r="B674">
        <v>9002.8860000000004</v>
      </c>
      <c r="C674">
        <v>27.322849999999999</v>
      </c>
      <c r="E674" s="6" t="e">
        <f>('VWP Details'!#REF!-Barometric!B674)*'VWP Details'!#REF!+('VWP Details'!#REF!-'VWP Details'!#REF!)*'VWP Details'!#REF!</f>
        <v>#REF!</v>
      </c>
      <c r="F674" s="6" t="e">
        <f t="shared" si="10"/>
        <v>#REF!</v>
      </c>
    </row>
    <row r="675" spans="1:6" x14ac:dyDescent="0.2">
      <c r="A675" s="20">
        <v>40654</v>
      </c>
      <c r="B675">
        <v>9002.3880000000008</v>
      </c>
      <c r="C675">
        <v>16.167480000000001</v>
      </c>
      <c r="E675" s="6" t="e">
        <f>('VWP Details'!#REF!-Barometric!B675)*'VWP Details'!#REF!+('VWP Details'!#REF!-'VWP Details'!#REF!)*'VWP Details'!#REF!</f>
        <v>#REF!</v>
      </c>
      <c r="F675" s="6" t="e">
        <f t="shared" si="10"/>
        <v>#REF!</v>
      </c>
    </row>
    <row r="676" spans="1:6" x14ac:dyDescent="0.2">
      <c r="A676" s="20">
        <v>40654.25</v>
      </c>
      <c r="B676">
        <v>9002.7549999999992</v>
      </c>
      <c r="C676">
        <v>13.306150000000001</v>
      </c>
      <c r="E676" s="6" t="e">
        <f>('VWP Details'!#REF!-Barometric!B676)*'VWP Details'!#REF!+('VWP Details'!#REF!-'VWP Details'!#REF!)*'VWP Details'!#REF!</f>
        <v>#REF!</v>
      </c>
      <c r="F676" s="6" t="e">
        <f t="shared" si="10"/>
        <v>#REF!</v>
      </c>
    </row>
    <row r="677" spans="1:6" x14ac:dyDescent="0.2">
      <c r="A677" s="20">
        <v>40654.5</v>
      </c>
      <c r="B677">
        <v>9018.2800000000007</v>
      </c>
      <c r="C677">
        <v>29.05508</v>
      </c>
      <c r="E677" s="6" t="e">
        <f>('VWP Details'!#REF!-Barometric!B677)*'VWP Details'!#REF!+('VWP Details'!#REF!-'VWP Details'!#REF!)*'VWP Details'!#REF!</f>
        <v>#REF!</v>
      </c>
      <c r="F677" s="6" t="e">
        <f t="shared" si="10"/>
        <v>#REF!</v>
      </c>
    </row>
    <row r="678" spans="1:6" x14ac:dyDescent="0.2">
      <c r="A678" s="20">
        <v>40654.75</v>
      </c>
      <c r="B678">
        <v>9002.0069999999996</v>
      </c>
      <c r="C678">
        <v>26.361599999999999</v>
      </c>
      <c r="E678" s="6" t="e">
        <f>('VWP Details'!#REF!-Barometric!B678)*'VWP Details'!#REF!+('VWP Details'!#REF!-'VWP Details'!#REF!)*'VWP Details'!#REF!</f>
        <v>#REF!</v>
      </c>
      <c r="F678" s="6" t="e">
        <f t="shared" si="10"/>
        <v>#REF!</v>
      </c>
    </row>
    <row r="679" spans="1:6" x14ac:dyDescent="0.2">
      <c r="A679" s="20">
        <v>40655</v>
      </c>
      <c r="B679">
        <v>9000.0879999999997</v>
      </c>
      <c r="C679">
        <v>16.31363</v>
      </c>
      <c r="E679" s="6" t="e">
        <f>('VWP Details'!#REF!-Barometric!B679)*'VWP Details'!#REF!+('VWP Details'!#REF!-'VWP Details'!#REF!)*'VWP Details'!#REF!</f>
        <v>#REF!</v>
      </c>
      <c r="F679" s="6" t="e">
        <f t="shared" si="10"/>
        <v>#REF!</v>
      </c>
    </row>
    <row r="680" spans="1:6" x14ac:dyDescent="0.2">
      <c r="A680" s="20">
        <v>40655.25</v>
      </c>
      <c r="B680">
        <v>9003.8829999999998</v>
      </c>
      <c r="C680">
        <v>13.503270000000001</v>
      </c>
      <c r="E680" s="6" t="e">
        <f>('VWP Details'!#REF!-Barometric!B680)*'VWP Details'!#REF!+('VWP Details'!#REF!-'VWP Details'!#REF!)*'VWP Details'!#REF!</f>
        <v>#REF!</v>
      </c>
      <c r="F680" s="6" t="e">
        <f t="shared" si="10"/>
        <v>#REF!</v>
      </c>
    </row>
    <row r="681" spans="1:6" x14ac:dyDescent="0.2">
      <c r="A681" s="20">
        <v>40655.5</v>
      </c>
      <c r="B681">
        <v>9002.402</v>
      </c>
      <c r="C681">
        <v>30.748439999999999</v>
      </c>
      <c r="E681" s="6" t="e">
        <f>('VWP Details'!#REF!-Barometric!B681)*'VWP Details'!#REF!+('VWP Details'!#REF!-'VWP Details'!#REF!)*'VWP Details'!#REF!</f>
        <v>#REF!</v>
      </c>
      <c r="F681" s="6" t="e">
        <f t="shared" si="10"/>
        <v>#REF!</v>
      </c>
    </row>
    <row r="682" spans="1:6" x14ac:dyDescent="0.2">
      <c r="A682" s="20">
        <v>40655.75</v>
      </c>
      <c r="B682">
        <v>9012.5820000000003</v>
      </c>
      <c r="C682">
        <v>25.888030000000001</v>
      </c>
      <c r="E682" s="6" t="e">
        <f>('VWP Details'!#REF!-Barometric!B682)*'VWP Details'!#REF!+('VWP Details'!#REF!-'VWP Details'!#REF!)*'VWP Details'!#REF!</f>
        <v>#REF!</v>
      </c>
      <c r="F682" s="6" t="e">
        <f t="shared" si="10"/>
        <v>#REF!</v>
      </c>
    </row>
    <row r="683" spans="1:6" x14ac:dyDescent="0.2">
      <c r="A683" s="20">
        <v>40656</v>
      </c>
      <c r="B683">
        <v>9000.7180000000008</v>
      </c>
      <c r="C683">
        <v>14.668699999999999</v>
      </c>
      <c r="E683" s="6" t="e">
        <f>('VWP Details'!#REF!-Barometric!B683)*'VWP Details'!#REF!+('VWP Details'!#REF!-'VWP Details'!#REF!)*'VWP Details'!#REF!</f>
        <v>#REF!</v>
      </c>
      <c r="F683" s="6" t="e">
        <f t="shared" si="10"/>
        <v>#REF!</v>
      </c>
    </row>
    <row r="684" spans="1:6" x14ac:dyDescent="0.2">
      <c r="A684" s="20">
        <v>40656.25</v>
      </c>
      <c r="B684">
        <v>9002.2999999999993</v>
      </c>
      <c r="C684">
        <v>14.069889999999999</v>
      </c>
      <c r="E684" s="6" t="e">
        <f>('VWP Details'!#REF!-Barometric!B684)*'VWP Details'!#REF!+('VWP Details'!#REF!-'VWP Details'!#REF!)*'VWP Details'!#REF!</f>
        <v>#REF!</v>
      </c>
      <c r="F684" s="6" t="e">
        <f t="shared" si="10"/>
        <v>#REF!</v>
      </c>
    </row>
    <row r="685" spans="1:6" x14ac:dyDescent="0.2">
      <c r="A685" s="20">
        <v>40656.5</v>
      </c>
      <c r="B685">
        <v>9030.8410000000003</v>
      </c>
      <c r="C685">
        <v>28.947050000000001</v>
      </c>
      <c r="E685" s="6" t="e">
        <f>('VWP Details'!#REF!-Barometric!B685)*'VWP Details'!#REF!+('VWP Details'!#REF!-'VWP Details'!#REF!)*'VWP Details'!#REF!</f>
        <v>#REF!</v>
      </c>
      <c r="F685" s="6" t="e">
        <f t="shared" si="10"/>
        <v>#REF!</v>
      </c>
    </row>
    <row r="686" spans="1:6" x14ac:dyDescent="0.2">
      <c r="A686" s="20">
        <v>40656.75</v>
      </c>
      <c r="B686">
        <v>9002.9310000000005</v>
      </c>
      <c r="C686">
        <v>25.82236</v>
      </c>
      <c r="E686" s="6" t="e">
        <f>('VWP Details'!#REF!-Barometric!B686)*'VWP Details'!#REF!+('VWP Details'!#REF!-'VWP Details'!#REF!)*'VWP Details'!#REF!</f>
        <v>#REF!</v>
      </c>
      <c r="F686" s="6" t="e">
        <f t="shared" si="10"/>
        <v>#REF!</v>
      </c>
    </row>
    <row r="687" spans="1:6" x14ac:dyDescent="0.2">
      <c r="A687" s="20">
        <v>40657</v>
      </c>
      <c r="B687">
        <v>9004.9240000000009</v>
      </c>
      <c r="C687">
        <v>15.503690000000001</v>
      </c>
      <c r="E687" s="6" t="e">
        <f>('VWP Details'!#REF!-Barometric!B687)*'VWP Details'!#REF!+('VWP Details'!#REF!-'VWP Details'!#REF!)*'VWP Details'!#REF!</f>
        <v>#REF!</v>
      </c>
      <c r="F687" s="6" t="e">
        <f t="shared" si="10"/>
        <v>#REF!</v>
      </c>
    </row>
    <row r="688" spans="1:6" x14ac:dyDescent="0.2">
      <c r="A688" s="20">
        <v>40657.25</v>
      </c>
      <c r="B688">
        <v>8996.5589999999993</v>
      </c>
      <c r="C688">
        <v>13.08182</v>
      </c>
      <c r="E688" s="6" t="e">
        <f>('VWP Details'!#REF!-Barometric!B688)*'VWP Details'!#REF!+('VWP Details'!#REF!-'VWP Details'!#REF!)*'VWP Details'!#REF!</f>
        <v>#REF!</v>
      </c>
      <c r="F688" s="6" t="e">
        <f t="shared" si="10"/>
        <v>#REF!</v>
      </c>
    </row>
    <row r="689" spans="1:6" x14ac:dyDescent="0.2">
      <c r="A689" s="20">
        <v>40657.5</v>
      </c>
      <c r="B689">
        <v>9001.4060000000009</v>
      </c>
      <c r="C689">
        <v>28.004180000000002</v>
      </c>
      <c r="E689" s="6" t="e">
        <f>('VWP Details'!#REF!-Barometric!B689)*'VWP Details'!#REF!+('VWP Details'!#REF!-'VWP Details'!#REF!)*'VWP Details'!#REF!</f>
        <v>#REF!</v>
      </c>
      <c r="F689" s="6" t="e">
        <f t="shared" si="10"/>
        <v>#REF!</v>
      </c>
    </row>
    <row r="690" spans="1:6" x14ac:dyDescent="0.2">
      <c r="A690" s="20">
        <v>40657.75</v>
      </c>
      <c r="B690">
        <v>9000.6589999999997</v>
      </c>
      <c r="C690">
        <v>25.38626</v>
      </c>
      <c r="E690" s="6" t="e">
        <f>('VWP Details'!#REF!-Barometric!B690)*'VWP Details'!#REF!+('VWP Details'!#REF!-'VWP Details'!#REF!)*'VWP Details'!#REF!</f>
        <v>#REF!</v>
      </c>
      <c r="F690" s="6" t="e">
        <f t="shared" si="10"/>
        <v>#REF!</v>
      </c>
    </row>
    <row r="691" spans="1:6" x14ac:dyDescent="0.2">
      <c r="A691" s="20">
        <v>40658</v>
      </c>
      <c r="B691">
        <v>8996.4570000000003</v>
      </c>
      <c r="C691">
        <v>14.69806</v>
      </c>
      <c r="E691" s="6" t="e">
        <f>('VWP Details'!#REF!-Barometric!B691)*'VWP Details'!#REF!+('VWP Details'!#REF!-'VWP Details'!#REF!)*'VWP Details'!#REF!</f>
        <v>#REF!</v>
      </c>
      <c r="F691" s="6" t="e">
        <f t="shared" si="10"/>
        <v>#REF!</v>
      </c>
    </row>
    <row r="692" spans="1:6" x14ac:dyDescent="0.2">
      <c r="A692" s="20">
        <v>40658.25</v>
      </c>
      <c r="B692">
        <v>8995.9580000000005</v>
      </c>
      <c r="C692">
        <v>11.96402</v>
      </c>
      <c r="E692" s="6" t="e">
        <f>('VWP Details'!#REF!-Barometric!B692)*'VWP Details'!#REF!+('VWP Details'!#REF!-'VWP Details'!#REF!)*'VWP Details'!#REF!</f>
        <v>#REF!</v>
      </c>
      <c r="F692" s="6" t="e">
        <f t="shared" si="10"/>
        <v>#REF!</v>
      </c>
    </row>
    <row r="693" spans="1:6" x14ac:dyDescent="0.2">
      <c r="A693" s="20">
        <v>40658.5</v>
      </c>
      <c r="B693">
        <v>8999.0040000000008</v>
      </c>
      <c r="C693">
        <v>27.288180000000001</v>
      </c>
      <c r="E693" s="6" t="e">
        <f>('VWP Details'!#REF!-Barometric!B693)*'VWP Details'!#REF!+('VWP Details'!#REF!-'VWP Details'!#REF!)*'VWP Details'!#REF!</f>
        <v>#REF!</v>
      </c>
      <c r="F693" s="6" t="e">
        <f t="shared" si="10"/>
        <v>#REF!</v>
      </c>
    </row>
    <row r="694" spans="1:6" x14ac:dyDescent="0.2">
      <c r="A694" s="20">
        <v>40658.75</v>
      </c>
      <c r="B694">
        <v>8997.5110000000004</v>
      </c>
      <c r="C694">
        <v>23.78293</v>
      </c>
      <c r="E694" s="6" t="e">
        <f>('VWP Details'!#REF!-Barometric!B694)*'VWP Details'!#REF!+('VWP Details'!#REF!-'VWP Details'!#REF!)*'VWP Details'!#REF!</f>
        <v>#REF!</v>
      </c>
      <c r="F694" s="6" t="e">
        <f t="shared" si="10"/>
        <v>#REF!</v>
      </c>
    </row>
    <row r="695" spans="1:6" x14ac:dyDescent="0.2">
      <c r="A695" s="20">
        <v>40659</v>
      </c>
      <c r="B695">
        <v>8994.4509999999991</v>
      </c>
      <c r="C695">
        <v>13.89917</v>
      </c>
      <c r="E695" s="6" t="e">
        <f>('VWP Details'!#REF!-Barometric!B695)*'VWP Details'!#REF!+('VWP Details'!#REF!-'VWP Details'!#REF!)*'VWP Details'!#REF!</f>
        <v>#REF!</v>
      </c>
      <c r="F695" s="6" t="e">
        <f t="shared" si="10"/>
        <v>#REF!</v>
      </c>
    </row>
    <row r="696" spans="1:6" x14ac:dyDescent="0.2">
      <c r="A696" s="20">
        <v>40659.25</v>
      </c>
      <c r="B696">
        <v>8994.7729999999992</v>
      </c>
      <c r="C696">
        <v>13.094939999999999</v>
      </c>
      <c r="E696" s="6" t="e">
        <f>('VWP Details'!#REF!-Barometric!B696)*'VWP Details'!#REF!+('VWP Details'!#REF!-'VWP Details'!#REF!)*'VWP Details'!#REF!</f>
        <v>#REF!</v>
      </c>
      <c r="F696" s="6" t="e">
        <f t="shared" si="10"/>
        <v>#REF!</v>
      </c>
    </row>
    <row r="697" spans="1:6" x14ac:dyDescent="0.2">
      <c r="A697" s="20">
        <v>40659.5</v>
      </c>
      <c r="B697">
        <v>8998.741</v>
      </c>
      <c r="C697">
        <v>25.854340000000001</v>
      </c>
      <c r="E697" s="6" t="e">
        <f>('VWP Details'!#REF!-Barometric!B697)*'VWP Details'!#REF!+('VWP Details'!#REF!-'VWP Details'!#REF!)*'VWP Details'!#REF!</f>
        <v>#REF!</v>
      </c>
      <c r="F697" s="6" t="e">
        <f t="shared" si="10"/>
        <v>#REF!</v>
      </c>
    </row>
    <row r="698" spans="1:6" x14ac:dyDescent="0.2">
      <c r="A698" s="20">
        <v>40659.75</v>
      </c>
      <c r="B698">
        <v>9001.3189999999995</v>
      </c>
      <c r="C698">
        <v>23.714569999999998</v>
      </c>
      <c r="E698" s="6" t="e">
        <f>('VWP Details'!#REF!-Barometric!B698)*'VWP Details'!#REF!+('VWP Details'!#REF!-'VWP Details'!#REF!)*'VWP Details'!#REF!</f>
        <v>#REF!</v>
      </c>
      <c r="F698" s="6" t="e">
        <f t="shared" si="10"/>
        <v>#REF!</v>
      </c>
    </row>
    <row r="699" spans="1:6" x14ac:dyDescent="0.2">
      <c r="A699" s="20">
        <v>40660</v>
      </c>
      <c r="B699">
        <v>9021.7639999999992</v>
      </c>
      <c r="C699">
        <v>14.58234</v>
      </c>
      <c r="E699" s="6" t="e">
        <f>('VWP Details'!#REF!-Barometric!B699)*'VWP Details'!#REF!+('VWP Details'!#REF!-'VWP Details'!#REF!)*'VWP Details'!#REF!</f>
        <v>#REF!</v>
      </c>
      <c r="F699" s="6" t="e">
        <f t="shared" si="10"/>
        <v>#REF!</v>
      </c>
    </row>
    <row r="700" spans="1:6" x14ac:dyDescent="0.2">
      <c r="A700" s="20">
        <v>40660.25</v>
      </c>
      <c r="B700">
        <v>9013.741</v>
      </c>
      <c r="C700">
        <v>12.296810000000001</v>
      </c>
      <c r="E700" s="6" t="e">
        <f>('VWP Details'!#REF!-Barometric!B700)*'VWP Details'!#REF!+('VWP Details'!#REF!-'VWP Details'!#REF!)*'VWP Details'!#REF!</f>
        <v>#REF!</v>
      </c>
      <c r="F700" s="6" t="e">
        <f t="shared" si="10"/>
        <v>#REF!</v>
      </c>
    </row>
    <row r="701" spans="1:6" x14ac:dyDescent="0.2">
      <c r="A701" s="20">
        <v>40660.5</v>
      </c>
      <c r="B701">
        <v>9013.8009999999995</v>
      </c>
      <c r="C701">
        <v>25.452179999999998</v>
      </c>
      <c r="E701" s="6" t="e">
        <f>('VWP Details'!#REF!-Barometric!B701)*'VWP Details'!#REF!+('VWP Details'!#REF!-'VWP Details'!#REF!)*'VWP Details'!#REF!</f>
        <v>#REF!</v>
      </c>
      <c r="F701" s="6" t="e">
        <f t="shared" si="10"/>
        <v>#REF!</v>
      </c>
    </row>
    <row r="702" spans="1:6" x14ac:dyDescent="0.2">
      <c r="A702" s="20">
        <v>40660.75</v>
      </c>
      <c r="B702">
        <v>8994.7729999999992</v>
      </c>
      <c r="C702">
        <v>21.341709999999999</v>
      </c>
      <c r="E702" s="6" t="e">
        <f>('VWP Details'!#REF!-Barometric!B702)*'VWP Details'!#REF!+('VWP Details'!#REF!-'VWP Details'!#REF!)*'VWP Details'!#REF!</f>
        <v>#REF!</v>
      </c>
      <c r="F702" s="6" t="e">
        <f t="shared" si="10"/>
        <v>#REF!</v>
      </c>
    </row>
    <row r="703" spans="1:6" x14ac:dyDescent="0.2">
      <c r="A703" s="20">
        <v>40661</v>
      </c>
      <c r="B703">
        <v>9015.6059999999998</v>
      </c>
      <c r="C703">
        <v>15.269679999999999</v>
      </c>
      <c r="E703" s="6" t="e">
        <f>('VWP Details'!#REF!-Barometric!B703)*'VWP Details'!#REF!+('VWP Details'!#REF!-'VWP Details'!#REF!)*'VWP Details'!#REF!</f>
        <v>#REF!</v>
      </c>
      <c r="F703" s="6" t="e">
        <f t="shared" si="10"/>
        <v>#REF!</v>
      </c>
    </row>
    <row r="704" spans="1:6" x14ac:dyDescent="0.2">
      <c r="A704" s="20">
        <v>40661.25</v>
      </c>
      <c r="B704">
        <v>9013.9770000000008</v>
      </c>
      <c r="C704">
        <v>11.575010000000001</v>
      </c>
      <c r="E704" s="6" t="e">
        <f>('VWP Details'!#REF!-Barometric!B704)*'VWP Details'!#REF!+('VWP Details'!#REF!-'VWP Details'!#REF!)*'VWP Details'!#REF!</f>
        <v>#REF!</v>
      </c>
      <c r="F704" s="6" t="e">
        <f t="shared" si="10"/>
        <v>#REF!</v>
      </c>
    </row>
    <row r="705" spans="1:6" x14ac:dyDescent="0.2">
      <c r="A705" s="20">
        <v>40661.5</v>
      </c>
      <c r="B705">
        <v>9018.2350000000006</v>
      </c>
      <c r="C705">
        <v>24.541899999999998</v>
      </c>
      <c r="E705" s="6" t="e">
        <f>('VWP Details'!#REF!-Barometric!B705)*'VWP Details'!#REF!+('VWP Details'!#REF!-'VWP Details'!#REF!)*'VWP Details'!#REF!</f>
        <v>#REF!</v>
      </c>
      <c r="F705" s="6" t="e">
        <f t="shared" si="10"/>
        <v>#REF!</v>
      </c>
    </row>
    <row r="706" spans="1:6" x14ac:dyDescent="0.2">
      <c r="A706" s="20">
        <v>40661.75</v>
      </c>
      <c r="B706">
        <v>8994.2459999999992</v>
      </c>
      <c r="C706">
        <v>21.903110000000002</v>
      </c>
      <c r="E706" s="6" t="e">
        <f>('VWP Details'!#REF!-Barometric!B706)*'VWP Details'!#REF!+('VWP Details'!#REF!-'VWP Details'!#REF!)*'VWP Details'!#REF!</f>
        <v>#REF!</v>
      </c>
      <c r="F706" s="6" t="e">
        <f t="shared" si="10"/>
        <v>#REF!</v>
      </c>
    </row>
    <row r="707" spans="1:6" x14ac:dyDescent="0.2">
      <c r="A707" s="20">
        <v>40662</v>
      </c>
      <c r="B707">
        <v>9018.3230000000003</v>
      </c>
      <c r="C707">
        <v>11.82471</v>
      </c>
      <c r="E707" s="6" t="e">
        <f>('VWP Details'!#REF!-Barometric!B707)*'VWP Details'!#REF!+('VWP Details'!#REF!-'VWP Details'!#REF!)*'VWP Details'!#REF!</f>
        <v>#REF!</v>
      </c>
      <c r="F707" s="6" t="e">
        <f t="shared" ref="F707:F770" si="11">E707*0.1021551</f>
        <v>#REF!</v>
      </c>
    </row>
    <row r="708" spans="1:6" x14ac:dyDescent="0.2">
      <c r="A708" s="20">
        <v>40662.25</v>
      </c>
      <c r="B708">
        <v>9015.3870000000006</v>
      </c>
      <c r="C708">
        <v>9.7689819999999994</v>
      </c>
      <c r="E708" s="6" t="e">
        <f>('VWP Details'!#REF!-Barometric!B708)*'VWP Details'!#REF!+('VWP Details'!#REF!-'VWP Details'!#REF!)*'VWP Details'!#REF!</f>
        <v>#REF!</v>
      </c>
      <c r="F708" s="6" t="e">
        <f t="shared" si="11"/>
        <v>#REF!</v>
      </c>
    </row>
    <row r="709" spans="1:6" x14ac:dyDescent="0.2">
      <c r="A709" s="20">
        <v>40662.5</v>
      </c>
      <c r="B709">
        <v>8998.2420000000002</v>
      </c>
      <c r="C709">
        <v>24.656949999999998</v>
      </c>
      <c r="E709" s="6" t="e">
        <f>('VWP Details'!#REF!-Barometric!B709)*'VWP Details'!#REF!+('VWP Details'!#REF!-'VWP Details'!#REF!)*'VWP Details'!#REF!</f>
        <v>#REF!</v>
      </c>
      <c r="F709" s="6" t="e">
        <f t="shared" si="11"/>
        <v>#REF!</v>
      </c>
    </row>
    <row r="710" spans="1:6" x14ac:dyDescent="0.2">
      <c r="A710" s="20">
        <v>40662.75</v>
      </c>
      <c r="B710">
        <v>9011.0709999999999</v>
      </c>
      <c r="C710">
        <v>22.121980000000001</v>
      </c>
      <c r="E710" s="6" t="e">
        <f>('VWP Details'!#REF!-Barometric!B710)*'VWP Details'!#REF!+('VWP Details'!#REF!-'VWP Details'!#REF!)*'VWP Details'!#REF!</f>
        <v>#REF!</v>
      </c>
      <c r="F710" s="6" t="e">
        <f t="shared" si="11"/>
        <v>#REF!</v>
      </c>
    </row>
    <row r="711" spans="1:6" x14ac:dyDescent="0.2">
      <c r="A711" s="20">
        <v>40663</v>
      </c>
      <c r="B711">
        <v>8995.68</v>
      </c>
      <c r="C711">
        <v>11.962619999999999</v>
      </c>
      <c r="E711" s="6" t="e">
        <f>('VWP Details'!#REF!-Barometric!B711)*'VWP Details'!#REF!+('VWP Details'!#REF!-'VWP Details'!#REF!)*'VWP Details'!#REF!</f>
        <v>#REF!</v>
      </c>
      <c r="F711" s="6" t="e">
        <f t="shared" si="11"/>
        <v>#REF!</v>
      </c>
    </row>
    <row r="712" spans="1:6" x14ac:dyDescent="0.2">
      <c r="A712" s="20">
        <v>40663.25</v>
      </c>
      <c r="B712">
        <v>8998.6380000000008</v>
      </c>
      <c r="C712">
        <v>9.9870000000000001</v>
      </c>
      <c r="E712" s="6" t="e">
        <f>('VWP Details'!#REF!-Barometric!B712)*'VWP Details'!#REF!+('VWP Details'!#REF!-'VWP Details'!#REF!)*'VWP Details'!#REF!</f>
        <v>#REF!</v>
      </c>
      <c r="F712" s="6" t="e">
        <f t="shared" si="11"/>
        <v>#REF!</v>
      </c>
    </row>
    <row r="713" spans="1:6" x14ac:dyDescent="0.2">
      <c r="A713" s="20">
        <v>40663.5</v>
      </c>
      <c r="B713">
        <v>8997.0709999999999</v>
      </c>
      <c r="C713">
        <v>26.208950000000002</v>
      </c>
      <c r="E713" s="6" t="e">
        <f>('VWP Details'!#REF!-Barometric!B713)*'VWP Details'!#REF!+('VWP Details'!#REF!-'VWP Details'!#REF!)*'VWP Details'!#REF!</f>
        <v>#REF!</v>
      </c>
      <c r="F713" s="6" t="e">
        <f t="shared" si="11"/>
        <v>#REF!</v>
      </c>
    </row>
    <row r="714" spans="1:6" x14ac:dyDescent="0.2">
      <c r="A714" s="20">
        <v>40663.75</v>
      </c>
      <c r="B714">
        <v>8995.0509999999995</v>
      </c>
      <c r="C714">
        <v>22.53314</v>
      </c>
      <c r="E714" s="6" t="e">
        <f>('VWP Details'!#REF!-Barometric!B714)*'VWP Details'!#REF!+('VWP Details'!#REF!-'VWP Details'!#REF!)*'VWP Details'!#REF!</f>
        <v>#REF!</v>
      </c>
      <c r="F714" s="6" t="e">
        <f t="shared" si="11"/>
        <v>#REF!</v>
      </c>
    </row>
    <row r="715" spans="1:6" x14ac:dyDescent="0.2">
      <c r="A715" s="20">
        <v>40664</v>
      </c>
      <c r="B715">
        <v>8995.8119999999999</v>
      </c>
      <c r="C715">
        <v>10.451599999999999</v>
      </c>
      <c r="E715" s="6" t="e">
        <f>('VWP Details'!#REF!-Barometric!B715)*'VWP Details'!#REF!+('VWP Details'!#REF!-'VWP Details'!#REF!)*'VWP Details'!#REF!</f>
        <v>#REF!</v>
      </c>
      <c r="F715" s="6" t="e">
        <f t="shared" si="11"/>
        <v>#REF!</v>
      </c>
    </row>
    <row r="716" spans="1:6" x14ac:dyDescent="0.2">
      <c r="A716" s="20">
        <v>40664.25</v>
      </c>
      <c r="B716">
        <v>8997.76</v>
      </c>
      <c r="C716">
        <v>8.3902590000000004</v>
      </c>
      <c r="E716" s="6" t="e">
        <f>('VWP Details'!#REF!-Barometric!B716)*'VWP Details'!#REF!+('VWP Details'!#REF!-'VWP Details'!#REF!)*'VWP Details'!#REF!</f>
        <v>#REF!</v>
      </c>
      <c r="F716" s="6" t="e">
        <f t="shared" si="11"/>
        <v>#REF!</v>
      </c>
    </row>
    <row r="717" spans="1:6" x14ac:dyDescent="0.2">
      <c r="A717" s="20">
        <v>40664.5</v>
      </c>
      <c r="B717">
        <v>8997.4959999999992</v>
      </c>
      <c r="C717">
        <v>26.9086</v>
      </c>
      <c r="E717" s="6" t="e">
        <f>('VWP Details'!#REF!-Barometric!B717)*'VWP Details'!#REF!+('VWP Details'!#REF!-'VWP Details'!#REF!)*'VWP Details'!#REF!</f>
        <v>#REF!</v>
      </c>
      <c r="F717" s="6" t="e">
        <f t="shared" si="11"/>
        <v>#REF!</v>
      </c>
    </row>
    <row r="718" spans="1:6" x14ac:dyDescent="0.2">
      <c r="A718" s="20">
        <v>40664.75</v>
      </c>
      <c r="B718">
        <v>9003.268</v>
      </c>
      <c r="C718">
        <v>22.50311</v>
      </c>
      <c r="E718" s="6" t="e">
        <f>('VWP Details'!#REF!-Barometric!B718)*'VWP Details'!#REF!+('VWP Details'!#REF!-'VWP Details'!#REF!)*'VWP Details'!#REF!</f>
        <v>#REF!</v>
      </c>
      <c r="F718" s="6" t="e">
        <f t="shared" si="11"/>
        <v>#REF!</v>
      </c>
    </row>
    <row r="719" spans="1:6" x14ac:dyDescent="0.2">
      <c r="A719" s="20">
        <v>40665</v>
      </c>
      <c r="B719">
        <v>8995.27</v>
      </c>
      <c r="C719">
        <v>11.659610000000001</v>
      </c>
      <c r="E719" s="6" t="e">
        <f>('VWP Details'!#REF!-Barometric!B719)*'VWP Details'!#REF!+('VWP Details'!#REF!-'VWP Details'!#REF!)*'VWP Details'!#REF!</f>
        <v>#REF!</v>
      </c>
      <c r="F719" s="6" t="e">
        <f t="shared" si="11"/>
        <v>#REF!</v>
      </c>
    </row>
    <row r="720" spans="1:6" x14ac:dyDescent="0.2">
      <c r="A720" s="20">
        <v>40665.25</v>
      </c>
      <c r="B720">
        <v>8999.2240000000002</v>
      </c>
      <c r="C720">
        <v>9.7145689999999991</v>
      </c>
      <c r="E720" s="6" t="e">
        <f>('VWP Details'!#REF!-Barometric!B720)*'VWP Details'!#REF!+('VWP Details'!#REF!-'VWP Details'!#REF!)*'VWP Details'!#REF!</f>
        <v>#REF!</v>
      </c>
      <c r="F720" s="6" t="e">
        <f t="shared" si="11"/>
        <v>#REF!</v>
      </c>
    </row>
    <row r="721" spans="1:6" x14ac:dyDescent="0.2">
      <c r="A721" s="20">
        <v>40665.5</v>
      </c>
      <c r="B721">
        <v>9035.48</v>
      </c>
      <c r="C721">
        <v>27.531279999999999</v>
      </c>
      <c r="E721" s="6" t="e">
        <f>('VWP Details'!#REF!-Barometric!B721)*'VWP Details'!#REF!+('VWP Details'!#REF!-'VWP Details'!#REF!)*'VWP Details'!#REF!</f>
        <v>#REF!</v>
      </c>
      <c r="F721" s="6" t="e">
        <f t="shared" si="11"/>
        <v>#REF!</v>
      </c>
    </row>
    <row r="722" spans="1:6" x14ac:dyDescent="0.2">
      <c r="A722" s="20">
        <v>40665.75</v>
      </c>
      <c r="B722">
        <v>8997.9500000000007</v>
      </c>
      <c r="C722">
        <v>24.493069999999999</v>
      </c>
      <c r="E722" s="6" t="e">
        <f>('VWP Details'!#REF!-Barometric!B722)*'VWP Details'!#REF!+('VWP Details'!#REF!-'VWP Details'!#REF!)*'VWP Details'!#REF!</f>
        <v>#REF!</v>
      </c>
      <c r="F722" s="6" t="e">
        <f t="shared" si="11"/>
        <v>#REF!</v>
      </c>
    </row>
    <row r="723" spans="1:6" x14ac:dyDescent="0.2">
      <c r="A723" s="20">
        <v>40666</v>
      </c>
      <c r="B723">
        <v>9013.5949999999993</v>
      </c>
      <c r="C723">
        <v>13.27814</v>
      </c>
      <c r="E723" s="6" t="e">
        <f>('VWP Details'!#REF!-Barometric!B723)*'VWP Details'!#REF!+('VWP Details'!#REF!-'VWP Details'!#REF!)*'VWP Details'!#REF!</f>
        <v>#REF!</v>
      </c>
      <c r="F723" s="6" t="e">
        <f t="shared" si="11"/>
        <v>#REF!</v>
      </c>
    </row>
    <row r="724" spans="1:6" x14ac:dyDescent="0.2">
      <c r="A724" s="20">
        <v>40666.25</v>
      </c>
      <c r="B724">
        <v>8999.0040000000008</v>
      </c>
      <c r="C724">
        <v>9.7962039999999995</v>
      </c>
      <c r="E724" s="6" t="e">
        <f>('VWP Details'!#REF!-Barometric!B724)*'VWP Details'!#REF!+('VWP Details'!#REF!-'VWP Details'!#REF!)*'VWP Details'!#REF!</f>
        <v>#REF!</v>
      </c>
      <c r="F724" s="6" t="e">
        <f t="shared" si="11"/>
        <v>#REF!</v>
      </c>
    </row>
    <row r="725" spans="1:6" x14ac:dyDescent="0.2">
      <c r="A725" s="20">
        <v>40666.5</v>
      </c>
      <c r="B725">
        <v>9020.4110000000001</v>
      </c>
      <c r="C725">
        <v>27.67099</v>
      </c>
      <c r="E725" s="6" t="e">
        <f>('VWP Details'!#REF!-Barometric!B725)*'VWP Details'!#REF!+('VWP Details'!#REF!-'VWP Details'!#REF!)*'VWP Details'!#REF!</f>
        <v>#REF!</v>
      </c>
      <c r="F725" s="6" t="e">
        <f t="shared" si="11"/>
        <v>#REF!</v>
      </c>
    </row>
    <row r="726" spans="1:6" x14ac:dyDescent="0.2">
      <c r="A726" s="20">
        <v>40666.75</v>
      </c>
      <c r="B726">
        <v>9001.5529999999999</v>
      </c>
      <c r="C726">
        <v>22.44089</v>
      </c>
      <c r="E726" s="6" t="e">
        <f>('VWP Details'!#REF!-Barometric!B726)*'VWP Details'!#REF!+('VWP Details'!#REF!-'VWP Details'!#REF!)*'VWP Details'!#REF!</f>
        <v>#REF!</v>
      </c>
      <c r="F726" s="6" t="e">
        <f t="shared" si="11"/>
        <v>#REF!</v>
      </c>
    </row>
    <row r="727" spans="1:6" x14ac:dyDescent="0.2">
      <c r="A727" s="20">
        <v>40667</v>
      </c>
      <c r="B727">
        <v>9023.0419999999995</v>
      </c>
      <c r="C727">
        <v>13.108980000000001</v>
      </c>
      <c r="E727" s="6" t="e">
        <f>('VWP Details'!#REF!-Barometric!B727)*'VWP Details'!#REF!+('VWP Details'!#REF!-'VWP Details'!#REF!)*'VWP Details'!#REF!</f>
        <v>#REF!</v>
      </c>
      <c r="F727" s="6" t="e">
        <f t="shared" si="11"/>
        <v>#REF!</v>
      </c>
    </row>
    <row r="728" spans="1:6" x14ac:dyDescent="0.2">
      <c r="A728" s="20">
        <v>40667.25</v>
      </c>
      <c r="B728">
        <v>9012.9040000000005</v>
      </c>
      <c r="C728">
        <v>10.23264</v>
      </c>
      <c r="E728" s="6" t="e">
        <f>('VWP Details'!#REF!-Barometric!B728)*'VWP Details'!#REF!+('VWP Details'!#REF!-'VWP Details'!#REF!)*'VWP Details'!#REF!</f>
        <v>#REF!</v>
      </c>
      <c r="F728" s="6" t="e">
        <f t="shared" si="11"/>
        <v>#REF!</v>
      </c>
    </row>
    <row r="729" spans="1:6" x14ac:dyDescent="0.2">
      <c r="A729" s="20">
        <v>40667.5</v>
      </c>
      <c r="B729">
        <v>9018.3230000000003</v>
      </c>
      <c r="C729">
        <v>25.452179999999998</v>
      </c>
      <c r="E729" s="6" t="e">
        <f>('VWP Details'!#REF!-Barometric!B729)*'VWP Details'!#REF!+('VWP Details'!#REF!-'VWP Details'!#REF!)*'VWP Details'!#REF!</f>
        <v>#REF!</v>
      </c>
      <c r="F729" s="6" t="e">
        <f t="shared" si="11"/>
        <v>#REF!</v>
      </c>
    </row>
    <row r="730" spans="1:6" x14ac:dyDescent="0.2">
      <c r="A730" s="20">
        <v>40667.75</v>
      </c>
      <c r="B730">
        <v>9005.7150000000001</v>
      </c>
      <c r="C730">
        <v>21.934539999999998</v>
      </c>
      <c r="E730" s="6" t="e">
        <f>('VWP Details'!#REF!-Barometric!B730)*'VWP Details'!#REF!+('VWP Details'!#REF!-'VWP Details'!#REF!)*'VWP Details'!#REF!</f>
        <v>#REF!</v>
      </c>
      <c r="F730" s="6" t="e">
        <f t="shared" si="11"/>
        <v>#REF!</v>
      </c>
    </row>
    <row r="731" spans="1:6" x14ac:dyDescent="0.2">
      <c r="A731" s="20">
        <v>40668</v>
      </c>
      <c r="B731">
        <v>8994.6119999999992</v>
      </c>
      <c r="C731">
        <v>11.9346</v>
      </c>
      <c r="E731" s="6" t="e">
        <f>('VWP Details'!#REF!-Barometric!B731)*'VWP Details'!#REF!+('VWP Details'!#REF!-'VWP Details'!#REF!)*'VWP Details'!#REF!</f>
        <v>#REF!</v>
      </c>
      <c r="F731" s="6" t="e">
        <f t="shared" si="11"/>
        <v>#REF!</v>
      </c>
    </row>
    <row r="732" spans="1:6" x14ac:dyDescent="0.2">
      <c r="A732" s="20">
        <v>40668.25</v>
      </c>
      <c r="B732">
        <v>9014.4760000000006</v>
      </c>
      <c r="C732">
        <v>9.4158019999999993</v>
      </c>
      <c r="E732" s="6" t="e">
        <f>('VWP Details'!#REF!-Barometric!B732)*'VWP Details'!#REF!+('VWP Details'!#REF!-'VWP Details'!#REF!)*'VWP Details'!#REF!</f>
        <v>#REF!</v>
      </c>
      <c r="F732" s="6" t="e">
        <f t="shared" si="11"/>
        <v>#REF!</v>
      </c>
    </row>
    <row r="733" spans="1:6" x14ac:dyDescent="0.2">
      <c r="A733" s="20">
        <v>40668.5</v>
      </c>
      <c r="B733">
        <v>9005.9509999999991</v>
      </c>
      <c r="C733">
        <v>24.623989999999999</v>
      </c>
      <c r="E733" s="6" t="e">
        <f>('VWP Details'!#REF!-Barometric!B733)*'VWP Details'!#REF!+('VWP Details'!#REF!-'VWP Details'!#REF!)*'VWP Details'!#REF!</f>
        <v>#REF!</v>
      </c>
      <c r="F733" s="6" t="e">
        <f t="shared" si="11"/>
        <v>#REF!</v>
      </c>
    </row>
    <row r="734" spans="1:6" x14ac:dyDescent="0.2">
      <c r="A734" s="20">
        <v>40668.75</v>
      </c>
      <c r="B734">
        <v>9027.4709999999995</v>
      </c>
      <c r="C734">
        <v>20.47458</v>
      </c>
      <c r="E734" s="6" t="e">
        <f>('VWP Details'!#REF!-Barometric!B734)*'VWP Details'!#REF!+('VWP Details'!#REF!-'VWP Details'!#REF!)*'VWP Details'!#REF!</f>
        <v>#REF!</v>
      </c>
      <c r="F734" s="6" t="e">
        <f t="shared" si="11"/>
        <v>#REF!</v>
      </c>
    </row>
    <row r="735" spans="1:6" x14ac:dyDescent="0.2">
      <c r="A735" s="20">
        <v>40669</v>
      </c>
      <c r="B735">
        <v>9013.8880000000008</v>
      </c>
      <c r="C735">
        <v>10.835750000000001</v>
      </c>
      <c r="E735" s="6" t="e">
        <f>('VWP Details'!#REF!-Barometric!B735)*'VWP Details'!#REF!+('VWP Details'!#REF!-'VWP Details'!#REF!)*'VWP Details'!#REF!</f>
        <v>#REF!</v>
      </c>
      <c r="F735" s="6" t="e">
        <f t="shared" si="11"/>
        <v>#REF!</v>
      </c>
    </row>
    <row r="736" spans="1:6" x14ac:dyDescent="0.2">
      <c r="A736" s="20">
        <v>40669.25</v>
      </c>
      <c r="B736">
        <v>8992.973</v>
      </c>
      <c r="C736">
        <v>9.3887940000000008</v>
      </c>
      <c r="E736" s="6" t="e">
        <f>('VWP Details'!#REF!-Barometric!B736)*'VWP Details'!#REF!+('VWP Details'!#REF!-'VWP Details'!#REF!)*'VWP Details'!#REF!</f>
        <v>#REF!</v>
      </c>
      <c r="F736" s="6" t="e">
        <f t="shared" si="11"/>
        <v>#REF!</v>
      </c>
    </row>
    <row r="737" spans="1:6" x14ac:dyDescent="0.2">
      <c r="A737" s="20">
        <v>40669.5</v>
      </c>
      <c r="B737">
        <v>9012.0830000000005</v>
      </c>
      <c r="C737">
        <v>22.939509999999999</v>
      </c>
      <c r="E737" s="6" t="e">
        <f>('VWP Details'!#REF!-Barometric!B737)*'VWP Details'!#REF!+('VWP Details'!#REF!-'VWP Details'!#REF!)*'VWP Details'!#REF!</f>
        <v>#REF!</v>
      </c>
      <c r="F737" s="6" t="e">
        <f t="shared" si="11"/>
        <v>#REF!</v>
      </c>
    </row>
    <row r="738" spans="1:6" x14ac:dyDescent="0.2">
      <c r="A738" s="20">
        <v>40669.75</v>
      </c>
      <c r="B738">
        <v>8995.3439999999991</v>
      </c>
      <c r="C738">
        <v>19.983979999999999</v>
      </c>
      <c r="E738" s="6" t="e">
        <f>('VWP Details'!#REF!-Barometric!B738)*'VWP Details'!#REF!+('VWP Details'!#REF!-'VWP Details'!#REF!)*'VWP Details'!#REF!</f>
        <v>#REF!</v>
      </c>
      <c r="F738" s="6" t="e">
        <f t="shared" si="11"/>
        <v>#REF!</v>
      </c>
    </row>
    <row r="739" spans="1:6" x14ac:dyDescent="0.2">
      <c r="A739" s="20">
        <v>40670</v>
      </c>
      <c r="B739">
        <v>8994.4509999999991</v>
      </c>
      <c r="C739">
        <v>9.8234250000000003</v>
      </c>
      <c r="E739" s="6" t="e">
        <f>('VWP Details'!#REF!-Barometric!B739)*'VWP Details'!#REF!+('VWP Details'!#REF!-'VWP Details'!#REF!)*'VWP Details'!#REF!</f>
        <v>#REF!</v>
      </c>
      <c r="F739" s="6" t="e">
        <f t="shared" si="11"/>
        <v>#REF!</v>
      </c>
    </row>
    <row r="740" spans="1:6" x14ac:dyDescent="0.2">
      <c r="A740" s="20">
        <v>40670.25</v>
      </c>
      <c r="B740">
        <v>9013.7270000000008</v>
      </c>
      <c r="C740">
        <v>8.3902590000000004</v>
      </c>
      <c r="E740" s="6" t="e">
        <f>('VWP Details'!#REF!-Barometric!B740)*'VWP Details'!#REF!+('VWP Details'!#REF!-'VWP Details'!#REF!)*'VWP Details'!#REF!</f>
        <v>#REF!</v>
      </c>
      <c r="F740" s="6" t="e">
        <f t="shared" si="11"/>
        <v>#REF!</v>
      </c>
    </row>
    <row r="741" spans="1:6" x14ac:dyDescent="0.2">
      <c r="A741" s="20">
        <v>40670.5</v>
      </c>
      <c r="B741">
        <v>9027.4539999999997</v>
      </c>
      <c r="C741">
        <v>25.519010000000002</v>
      </c>
      <c r="E741" s="6" t="e">
        <f>('VWP Details'!#REF!-Barometric!B741)*'VWP Details'!#REF!+('VWP Details'!#REF!-'VWP Details'!#REF!)*'VWP Details'!#REF!</f>
        <v>#REF!</v>
      </c>
      <c r="F741" s="6" t="e">
        <f t="shared" si="11"/>
        <v>#REF!</v>
      </c>
    </row>
    <row r="742" spans="1:6" x14ac:dyDescent="0.2">
      <c r="A742" s="20">
        <v>40670.75</v>
      </c>
      <c r="B742">
        <v>9000.0450000000001</v>
      </c>
      <c r="C742">
        <v>22.40305</v>
      </c>
      <c r="E742" s="6" t="e">
        <f>('VWP Details'!#REF!-Barometric!B742)*'VWP Details'!#REF!+('VWP Details'!#REF!-'VWP Details'!#REF!)*'VWP Details'!#REF!</f>
        <v>#REF!</v>
      </c>
      <c r="F742" s="6" t="e">
        <f t="shared" si="11"/>
        <v>#REF!</v>
      </c>
    </row>
    <row r="743" spans="1:6" x14ac:dyDescent="0.2">
      <c r="A743" s="20">
        <v>40671</v>
      </c>
      <c r="B743">
        <v>9000.6460000000006</v>
      </c>
      <c r="C743">
        <v>17.192630000000001</v>
      </c>
      <c r="E743" s="6" t="e">
        <f>('VWP Details'!#REF!-Barometric!B743)*'VWP Details'!#REF!+('VWP Details'!#REF!-'VWP Details'!#REF!)*'VWP Details'!#REF!</f>
        <v>#REF!</v>
      </c>
      <c r="F743" s="6" t="e">
        <f t="shared" si="11"/>
        <v>#REF!</v>
      </c>
    </row>
    <row r="744" spans="1:6" x14ac:dyDescent="0.2">
      <c r="A744" s="20">
        <v>40671.25</v>
      </c>
      <c r="B744">
        <v>8999.2090000000007</v>
      </c>
      <c r="C744">
        <v>14.092930000000001</v>
      </c>
      <c r="E744" s="6" t="e">
        <f>('VWP Details'!#REF!-Barometric!B744)*'VWP Details'!#REF!+('VWP Details'!#REF!-'VWP Details'!#REF!)*'VWP Details'!#REF!</f>
        <v>#REF!</v>
      </c>
      <c r="F744" s="6" t="e">
        <f t="shared" si="11"/>
        <v>#REF!</v>
      </c>
    </row>
    <row r="745" spans="1:6" x14ac:dyDescent="0.2">
      <c r="A745" s="20">
        <v>40671.5</v>
      </c>
      <c r="B745">
        <v>8996.0910000000003</v>
      </c>
      <c r="C745">
        <v>23.131589999999999</v>
      </c>
      <c r="E745" s="6" t="e">
        <f>('VWP Details'!#REF!-Barometric!B745)*'VWP Details'!#REF!+('VWP Details'!#REF!-'VWP Details'!#REF!)*'VWP Details'!#REF!</f>
        <v>#REF!</v>
      </c>
      <c r="F745" s="6" t="e">
        <f t="shared" si="11"/>
        <v>#REF!</v>
      </c>
    </row>
    <row r="746" spans="1:6" x14ac:dyDescent="0.2">
      <c r="A746" s="20">
        <v>40671.75</v>
      </c>
      <c r="B746">
        <v>9011.9509999999991</v>
      </c>
      <c r="C746">
        <v>19.25394</v>
      </c>
      <c r="E746" s="6" t="e">
        <f>('VWP Details'!#REF!-Barometric!B746)*'VWP Details'!#REF!+('VWP Details'!#REF!-'VWP Details'!#REF!)*'VWP Details'!#REF!</f>
        <v>#REF!</v>
      </c>
      <c r="F746" s="6" t="e">
        <f t="shared" si="11"/>
        <v>#REF!</v>
      </c>
    </row>
    <row r="747" spans="1:6" x14ac:dyDescent="0.2">
      <c r="A747" s="20">
        <v>40672</v>
      </c>
      <c r="B747">
        <v>9000.527</v>
      </c>
      <c r="C747">
        <v>15.44089</v>
      </c>
      <c r="E747" s="6" t="e">
        <f>('VWP Details'!#REF!-Barometric!B747)*'VWP Details'!#REF!+('VWP Details'!#REF!-'VWP Details'!#REF!)*'VWP Details'!#REF!</f>
        <v>#REF!</v>
      </c>
      <c r="F747" s="6" t="e">
        <f t="shared" si="11"/>
        <v>#REF!</v>
      </c>
    </row>
    <row r="748" spans="1:6" x14ac:dyDescent="0.2">
      <c r="A748" s="20">
        <v>40672.25</v>
      </c>
      <c r="B748">
        <v>9008.8109999999997</v>
      </c>
      <c r="C748">
        <v>14.750120000000001</v>
      </c>
      <c r="E748" s="6" t="e">
        <f>('VWP Details'!#REF!-Barometric!B748)*'VWP Details'!#REF!+('VWP Details'!#REF!-'VWP Details'!#REF!)*'VWP Details'!#REF!</f>
        <v>#REF!</v>
      </c>
      <c r="F748" s="6" t="e">
        <f t="shared" si="11"/>
        <v>#REF!</v>
      </c>
    </row>
    <row r="749" spans="1:6" x14ac:dyDescent="0.2">
      <c r="A749" s="20">
        <v>40672.5</v>
      </c>
      <c r="B749">
        <v>9016.9279999999999</v>
      </c>
      <c r="C749">
        <v>25.285489999999999</v>
      </c>
      <c r="E749" s="6" t="e">
        <f>('VWP Details'!#REF!-Barometric!B749)*'VWP Details'!#REF!+('VWP Details'!#REF!-'VWP Details'!#REF!)*'VWP Details'!#REF!</f>
        <v>#REF!</v>
      </c>
      <c r="F749" s="6" t="e">
        <f t="shared" si="11"/>
        <v>#REF!</v>
      </c>
    </row>
    <row r="750" spans="1:6" x14ac:dyDescent="0.2">
      <c r="A750" s="20">
        <v>40672.75</v>
      </c>
      <c r="B750">
        <v>9003.4290000000001</v>
      </c>
      <c r="C750">
        <v>19.37527</v>
      </c>
      <c r="E750" s="6" t="e">
        <f>('VWP Details'!#REF!-Barometric!B750)*'VWP Details'!#REF!+('VWP Details'!#REF!-'VWP Details'!#REF!)*'VWP Details'!#REF!</f>
        <v>#REF!</v>
      </c>
      <c r="F750" s="6" t="e">
        <f t="shared" si="11"/>
        <v>#REF!</v>
      </c>
    </row>
    <row r="751" spans="1:6" x14ac:dyDescent="0.2">
      <c r="A751" s="20">
        <v>40673</v>
      </c>
      <c r="B751">
        <v>8996.9390000000003</v>
      </c>
      <c r="C751">
        <v>13.95093</v>
      </c>
      <c r="E751" s="6" t="e">
        <f>('VWP Details'!#REF!-Barometric!B751)*'VWP Details'!#REF!+('VWP Details'!#REF!-'VWP Details'!#REF!)*'VWP Details'!#REF!</f>
        <v>#REF!</v>
      </c>
      <c r="F751" s="6" t="e">
        <f t="shared" si="11"/>
        <v>#REF!</v>
      </c>
    </row>
    <row r="752" spans="1:6" x14ac:dyDescent="0.2">
      <c r="A752" s="20">
        <v>40673.25</v>
      </c>
      <c r="B752">
        <v>9023.2929999999997</v>
      </c>
      <c r="C752">
        <v>8.8209230000000005</v>
      </c>
      <c r="E752" s="6" t="e">
        <f>('VWP Details'!#REF!-Barometric!B752)*'VWP Details'!#REF!+('VWP Details'!#REF!-'VWP Details'!#REF!)*'VWP Details'!#REF!</f>
        <v>#REF!</v>
      </c>
      <c r="F752" s="6" t="e">
        <f t="shared" si="11"/>
        <v>#REF!</v>
      </c>
    </row>
    <row r="753" spans="1:6" x14ac:dyDescent="0.2">
      <c r="A753" s="20">
        <v>40673.5</v>
      </c>
      <c r="B753">
        <v>8998.8880000000008</v>
      </c>
      <c r="C753">
        <v>21.456150000000001</v>
      </c>
      <c r="E753" s="6" t="e">
        <f>('VWP Details'!#REF!-Barometric!B753)*'VWP Details'!#REF!+('VWP Details'!#REF!-'VWP Details'!#REF!)*'VWP Details'!#REF!</f>
        <v>#REF!</v>
      </c>
      <c r="F753" s="6" t="e">
        <f t="shared" si="11"/>
        <v>#REF!</v>
      </c>
    </row>
    <row r="754" spans="1:6" x14ac:dyDescent="0.2">
      <c r="A754" s="20">
        <v>40673.75</v>
      </c>
      <c r="B754">
        <v>9021.0429999999997</v>
      </c>
      <c r="C754">
        <v>16.663329999999998</v>
      </c>
      <c r="E754" s="6" t="e">
        <f>('VWP Details'!#REF!-Barometric!B754)*'VWP Details'!#REF!+('VWP Details'!#REF!-'VWP Details'!#REF!)*'VWP Details'!#REF!</f>
        <v>#REF!</v>
      </c>
      <c r="F754" s="6" t="e">
        <f t="shared" si="11"/>
        <v>#REF!</v>
      </c>
    </row>
    <row r="755" spans="1:6" x14ac:dyDescent="0.2">
      <c r="A755" s="20">
        <v>40674</v>
      </c>
      <c r="B755">
        <v>9023.4539999999997</v>
      </c>
      <c r="C755">
        <v>5.6257020000000004</v>
      </c>
      <c r="E755" s="6" t="e">
        <f>('VWP Details'!#REF!-Barometric!B755)*'VWP Details'!#REF!+('VWP Details'!#REF!-'VWP Details'!#REF!)*'VWP Details'!#REF!</f>
        <v>#REF!</v>
      </c>
      <c r="F755" s="6" t="e">
        <f t="shared" si="11"/>
        <v>#REF!</v>
      </c>
    </row>
    <row r="756" spans="1:6" x14ac:dyDescent="0.2">
      <c r="A756" s="20">
        <v>40674.25</v>
      </c>
      <c r="B756">
        <v>8995.6939999999995</v>
      </c>
      <c r="C756">
        <v>1.4311830000000001</v>
      </c>
      <c r="E756" s="6" t="e">
        <f>('VWP Details'!#REF!-Barometric!B756)*'VWP Details'!#REF!+('VWP Details'!#REF!-'VWP Details'!#REF!)*'VWP Details'!#REF!</f>
        <v>#REF!</v>
      </c>
      <c r="F756" s="6" t="e">
        <f t="shared" si="11"/>
        <v>#REF!</v>
      </c>
    </row>
    <row r="757" spans="1:6" x14ac:dyDescent="0.2">
      <c r="A757" s="20">
        <v>40674.5</v>
      </c>
      <c r="B757">
        <v>9018.3670000000002</v>
      </c>
      <c r="C757">
        <v>20.989809999999999</v>
      </c>
      <c r="E757" s="6" t="e">
        <f>('VWP Details'!#REF!-Barometric!B757)*'VWP Details'!#REF!+('VWP Details'!#REF!-'VWP Details'!#REF!)*'VWP Details'!#REF!</f>
        <v>#REF!</v>
      </c>
      <c r="F757" s="6" t="e">
        <f t="shared" si="11"/>
        <v>#REF!</v>
      </c>
    </row>
    <row r="758" spans="1:6" x14ac:dyDescent="0.2">
      <c r="A758" s="20">
        <v>40674.75</v>
      </c>
      <c r="B758">
        <v>9017.06</v>
      </c>
      <c r="C758">
        <v>16.195650000000001</v>
      </c>
      <c r="E758" s="6" t="e">
        <f>('VWP Details'!#REF!-Barometric!B758)*'VWP Details'!#REF!+('VWP Details'!#REF!-'VWP Details'!#REF!)*'VWP Details'!#REF!</f>
        <v>#REF!</v>
      </c>
      <c r="F758" s="6" t="e">
        <f t="shared" si="11"/>
        <v>#REF!</v>
      </c>
    </row>
    <row r="759" spans="1:6" x14ac:dyDescent="0.2">
      <c r="A759" s="20">
        <v>40675</v>
      </c>
      <c r="B759">
        <v>9020.8670000000002</v>
      </c>
      <c r="C759">
        <v>4.9454650000000004</v>
      </c>
      <c r="E759" s="6" t="e">
        <f>('VWP Details'!#REF!-Barometric!B759)*'VWP Details'!#REF!+('VWP Details'!#REF!-'VWP Details'!#REF!)*'VWP Details'!#REF!</f>
        <v>#REF!</v>
      </c>
      <c r="F759" s="6" t="e">
        <f t="shared" si="11"/>
        <v>#REF!</v>
      </c>
    </row>
    <row r="760" spans="1:6" x14ac:dyDescent="0.2">
      <c r="A760" s="20">
        <v>40675.25</v>
      </c>
      <c r="B760">
        <v>9015.3130000000001</v>
      </c>
      <c r="C760">
        <v>1.0600890000000001</v>
      </c>
      <c r="E760" s="6" t="e">
        <f>('VWP Details'!#REF!-Barometric!B760)*'VWP Details'!#REF!+('VWP Details'!#REF!-'VWP Details'!#REF!)*'VWP Details'!#REF!</f>
        <v>#REF!</v>
      </c>
      <c r="F760" s="6" t="e">
        <f t="shared" si="11"/>
        <v>#REF!</v>
      </c>
    </row>
    <row r="761" spans="1:6" x14ac:dyDescent="0.2">
      <c r="A761" s="20">
        <v>40675.5</v>
      </c>
      <c r="B761">
        <v>9013.9169999999995</v>
      </c>
      <c r="C761">
        <v>21.051760000000002</v>
      </c>
      <c r="E761" s="6" t="e">
        <f>('VWP Details'!#REF!-Barometric!B761)*'VWP Details'!#REF!+('VWP Details'!#REF!-'VWP Details'!#REF!)*'VWP Details'!#REF!</f>
        <v>#REF!</v>
      </c>
      <c r="F761" s="6" t="e">
        <f t="shared" si="11"/>
        <v>#REF!</v>
      </c>
    </row>
    <row r="762" spans="1:6" x14ac:dyDescent="0.2">
      <c r="A762" s="20">
        <v>40675.75</v>
      </c>
      <c r="B762">
        <v>9018.8220000000001</v>
      </c>
      <c r="C762">
        <v>17.22214</v>
      </c>
      <c r="E762" s="6" t="e">
        <f>('VWP Details'!#REF!-Barometric!B762)*'VWP Details'!#REF!+('VWP Details'!#REF!-'VWP Details'!#REF!)*'VWP Details'!#REF!</f>
        <v>#REF!</v>
      </c>
      <c r="F762" s="6" t="e">
        <f t="shared" si="11"/>
        <v>#REF!</v>
      </c>
    </row>
    <row r="763" spans="1:6" x14ac:dyDescent="0.2">
      <c r="A763" s="20">
        <v>40676</v>
      </c>
      <c r="B763">
        <v>9017.9719999999998</v>
      </c>
      <c r="C763">
        <v>6.0741269999999998</v>
      </c>
      <c r="E763" s="6" t="e">
        <f>('VWP Details'!#REF!-Barometric!B763)*'VWP Details'!#REF!+('VWP Details'!#REF!-'VWP Details'!#REF!)*'VWP Details'!#REF!</f>
        <v>#REF!</v>
      </c>
      <c r="F763" s="6" t="e">
        <f t="shared" si="11"/>
        <v>#REF!</v>
      </c>
    </row>
    <row r="764" spans="1:6" x14ac:dyDescent="0.2">
      <c r="A764" s="20">
        <v>40676.25</v>
      </c>
      <c r="B764">
        <v>8993.1329999999998</v>
      </c>
      <c r="C764">
        <v>3.0109249999999999</v>
      </c>
      <c r="E764" s="6" t="e">
        <f>('VWP Details'!#REF!-Barometric!B764)*'VWP Details'!#REF!+('VWP Details'!#REF!-'VWP Details'!#REF!)*'VWP Details'!#REF!</f>
        <v>#REF!</v>
      </c>
      <c r="F764" s="6" t="e">
        <f t="shared" si="11"/>
        <v>#REF!</v>
      </c>
    </row>
    <row r="765" spans="1:6" x14ac:dyDescent="0.2">
      <c r="A765" s="20">
        <v>40676.5</v>
      </c>
      <c r="B765">
        <v>9013.5949999999993</v>
      </c>
      <c r="C765">
        <v>22.051880000000001</v>
      </c>
      <c r="E765" s="6" t="e">
        <f>('VWP Details'!#REF!-Barometric!B765)*'VWP Details'!#REF!+('VWP Details'!#REF!-'VWP Details'!#REF!)*'VWP Details'!#REF!</f>
        <v>#REF!</v>
      </c>
      <c r="F765" s="6" t="e">
        <f t="shared" si="11"/>
        <v>#REF!</v>
      </c>
    </row>
    <row r="766" spans="1:6" x14ac:dyDescent="0.2">
      <c r="A766" s="20">
        <v>40676.75</v>
      </c>
      <c r="B766">
        <v>8995.49</v>
      </c>
      <c r="C766">
        <v>18.112179999999999</v>
      </c>
      <c r="E766" s="6" t="e">
        <f>('VWP Details'!#REF!-Barometric!B766)*'VWP Details'!#REF!+('VWP Details'!#REF!-'VWP Details'!#REF!)*'VWP Details'!#REF!</f>
        <v>#REF!</v>
      </c>
      <c r="F766" s="6" t="e">
        <f t="shared" si="11"/>
        <v>#REF!</v>
      </c>
    </row>
    <row r="767" spans="1:6" x14ac:dyDescent="0.2">
      <c r="A767" s="20">
        <v>40677</v>
      </c>
      <c r="B767">
        <v>9022.16</v>
      </c>
      <c r="C767">
        <v>7.560333</v>
      </c>
      <c r="E767" s="6" t="e">
        <f>('VWP Details'!#REF!-Barometric!B767)*'VWP Details'!#REF!+('VWP Details'!#REF!-'VWP Details'!#REF!)*'VWP Details'!#REF!</f>
        <v>#REF!</v>
      </c>
      <c r="F767" s="6" t="e">
        <f t="shared" si="11"/>
        <v>#REF!</v>
      </c>
    </row>
    <row r="768" spans="1:6" x14ac:dyDescent="0.2">
      <c r="A768" s="20">
        <v>40677.25</v>
      </c>
      <c r="B768">
        <v>8996.1479999999992</v>
      </c>
      <c r="C768">
        <v>4.6300350000000003</v>
      </c>
      <c r="E768" s="6" t="e">
        <f>('VWP Details'!#REF!-Barometric!B768)*'VWP Details'!#REF!+('VWP Details'!#REF!-'VWP Details'!#REF!)*'VWP Details'!#REF!</f>
        <v>#REF!</v>
      </c>
      <c r="F768" s="6" t="e">
        <f t="shared" si="11"/>
        <v>#REF!</v>
      </c>
    </row>
    <row r="769" spans="1:6" x14ac:dyDescent="0.2">
      <c r="A769" s="20">
        <v>40677.5</v>
      </c>
      <c r="B769">
        <v>9013.741</v>
      </c>
      <c r="C769">
        <v>21.737760000000002</v>
      </c>
      <c r="E769" s="6" t="e">
        <f>('VWP Details'!#REF!-Barometric!B769)*'VWP Details'!#REF!+('VWP Details'!#REF!-'VWP Details'!#REF!)*'VWP Details'!#REF!</f>
        <v>#REF!</v>
      </c>
      <c r="F769" s="6" t="e">
        <f t="shared" si="11"/>
        <v>#REF!</v>
      </c>
    </row>
    <row r="770" spans="1:6" x14ac:dyDescent="0.2">
      <c r="A770" s="20">
        <v>40677.75</v>
      </c>
      <c r="B770">
        <v>9002.491</v>
      </c>
      <c r="C770">
        <v>17.399439999999998</v>
      </c>
      <c r="E770" s="6" t="e">
        <f>('VWP Details'!#REF!-Barometric!B770)*'VWP Details'!#REF!+('VWP Details'!#REF!-'VWP Details'!#REF!)*'VWP Details'!#REF!</f>
        <v>#REF!</v>
      </c>
      <c r="F770" s="6" t="e">
        <f t="shared" si="11"/>
        <v>#REF!</v>
      </c>
    </row>
    <row r="771" spans="1:6" x14ac:dyDescent="0.2">
      <c r="A771" s="20">
        <v>40678</v>
      </c>
      <c r="B771">
        <v>9010.027</v>
      </c>
      <c r="C771">
        <v>8.7939450000000008</v>
      </c>
      <c r="E771" s="6" t="e">
        <f>('VWP Details'!#REF!-Barometric!B771)*'VWP Details'!#REF!+('VWP Details'!#REF!-'VWP Details'!#REF!)*'VWP Details'!#REF!</f>
        <v>#REF!</v>
      </c>
      <c r="F771" s="6" t="e">
        <f t="shared" ref="F771:F834" si="12">E771*0.1021551</f>
        <v>#REF!</v>
      </c>
    </row>
    <row r="772" spans="1:6" x14ac:dyDescent="0.2">
      <c r="A772" s="20">
        <v>40678.25</v>
      </c>
      <c r="B772">
        <v>8998.125</v>
      </c>
      <c r="C772">
        <v>5.8629150000000001</v>
      </c>
      <c r="E772" s="6" t="e">
        <f>('VWP Details'!#REF!-Barometric!B772)*'VWP Details'!#REF!+('VWP Details'!#REF!-'VWP Details'!#REF!)*'VWP Details'!#REF!</f>
        <v>#REF!</v>
      </c>
      <c r="F772" s="6" t="e">
        <f t="shared" si="12"/>
        <v>#REF!</v>
      </c>
    </row>
    <row r="773" spans="1:6" x14ac:dyDescent="0.2">
      <c r="A773" s="20">
        <v>40678.5</v>
      </c>
      <c r="B773">
        <v>9007.7379999999994</v>
      </c>
      <c r="C773">
        <v>19.852170000000001</v>
      </c>
      <c r="E773" s="6" t="e">
        <f>('VWP Details'!#REF!-Barometric!B773)*'VWP Details'!#REF!+('VWP Details'!#REF!-'VWP Details'!#REF!)*'VWP Details'!#REF!</f>
        <v>#REF!</v>
      </c>
      <c r="F773" s="6" t="e">
        <f t="shared" si="12"/>
        <v>#REF!</v>
      </c>
    </row>
    <row r="774" spans="1:6" x14ac:dyDescent="0.2">
      <c r="A774" s="20">
        <v>40678.75</v>
      </c>
      <c r="B774">
        <v>8991.5390000000007</v>
      </c>
      <c r="C774">
        <v>15.933619999999999</v>
      </c>
      <c r="E774" s="6" t="e">
        <f>('VWP Details'!#REF!-Barometric!B774)*'VWP Details'!#REF!+('VWP Details'!#REF!-'VWP Details'!#REF!)*'VWP Details'!#REF!</f>
        <v>#REF!</v>
      </c>
      <c r="F774" s="6" t="e">
        <f t="shared" si="12"/>
        <v>#REF!</v>
      </c>
    </row>
    <row r="775" spans="1:6" x14ac:dyDescent="0.2">
      <c r="A775" s="20">
        <v>40679</v>
      </c>
      <c r="B775">
        <v>9019.3809999999994</v>
      </c>
      <c r="C775">
        <v>6.8153689999999996</v>
      </c>
      <c r="E775" s="6" t="e">
        <f>('VWP Details'!#REF!-Barometric!B775)*'VWP Details'!#REF!+('VWP Details'!#REF!-'VWP Details'!#REF!)*'VWP Details'!#REF!</f>
        <v>#REF!</v>
      </c>
      <c r="F775" s="6" t="e">
        <f t="shared" si="12"/>
        <v>#REF!</v>
      </c>
    </row>
    <row r="776" spans="1:6" x14ac:dyDescent="0.2">
      <c r="A776" s="20">
        <v>40679.25</v>
      </c>
      <c r="B776">
        <v>9000.6460000000006</v>
      </c>
      <c r="C776">
        <v>3.8205870000000002</v>
      </c>
      <c r="E776" s="6" t="e">
        <f>('VWP Details'!#REF!-Barometric!B776)*'VWP Details'!#REF!+('VWP Details'!#REF!-'VWP Details'!#REF!)*'VWP Details'!#REF!</f>
        <v>#REF!</v>
      </c>
      <c r="F776" s="6" t="e">
        <f t="shared" si="12"/>
        <v>#REF!</v>
      </c>
    </row>
    <row r="777" spans="1:6" x14ac:dyDescent="0.2">
      <c r="A777" s="20">
        <v>40679.5</v>
      </c>
      <c r="B777">
        <v>9002.9449999999997</v>
      </c>
      <c r="C777">
        <v>22.430789999999998</v>
      </c>
      <c r="E777" s="6" t="e">
        <f>('VWP Details'!#REF!-Barometric!B777)*'VWP Details'!#REF!+('VWP Details'!#REF!-'VWP Details'!#REF!)*'VWP Details'!#REF!</f>
        <v>#REF!</v>
      </c>
      <c r="F777" s="6" t="e">
        <f t="shared" si="12"/>
        <v>#REF!</v>
      </c>
    </row>
    <row r="778" spans="1:6" x14ac:dyDescent="0.2">
      <c r="A778" s="20">
        <v>40679.75</v>
      </c>
      <c r="B778">
        <v>9017.8829999999998</v>
      </c>
      <c r="C778">
        <v>19.133120000000002</v>
      </c>
      <c r="E778" s="6" t="e">
        <f>('VWP Details'!#REF!-Barometric!B778)*'VWP Details'!#REF!+('VWP Details'!#REF!-'VWP Details'!#REF!)*'VWP Details'!#REF!</f>
        <v>#REF!</v>
      </c>
      <c r="F778" s="6" t="e">
        <f t="shared" si="12"/>
        <v>#REF!</v>
      </c>
    </row>
    <row r="779" spans="1:6" x14ac:dyDescent="0.2">
      <c r="A779" s="20">
        <v>40680</v>
      </c>
      <c r="B779">
        <v>9014.8430000000008</v>
      </c>
      <c r="C779">
        <v>8.7131959999999999</v>
      </c>
      <c r="E779" s="6" t="e">
        <f>('VWP Details'!#REF!-Barometric!B779)*'VWP Details'!#REF!+('VWP Details'!#REF!-'VWP Details'!#REF!)*'VWP Details'!#REF!</f>
        <v>#REF!</v>
      </c>
      <c r="F779" s="6" t="e">
        <f t="shared" si="12"/>
        <v>#REF!</v>
      </c>
    </row>
    <row r="780" spans="1:6" x14ac:dyDescent="0.2">
      <c r="A780" s="20">
        <v>40680.25</v>
      </c>
      <c r="B780">
        <v>8996.7039999999997</v>
      </c>
      <c r="C780">
        <v>6.6296689999999998</v>
      </c>
      <c r="E780" s="6" t="e">
        <f>('VWP Details'!#REF!-Barometric!B780)*'VWP Details'!#REF!+('VWP Details'!#REF!-'VWP Details'!#REF!)*'VWP Details'!#REF!</f>
        <v>#REF!</v>
      </c>
      <c r="F780" s="6" t="e">
        <f t="shared" si="12"/>
        <v>#REF!</v>
      </c>
    </row>
    <row r="781" spans="1:6" x14ac:dyDescent="0.2">
      <c r="A781" s="20">
        <v>40680.5</v>
      </c>
      <c r="B781">
        <v>8994.9050000000007</v>
      </c>
      <c r="C781">
        <v>23.099489999999999</v>
      </c>
      <c r="E781" s="6" t="e">
        <f>('VWP Details'!#REF!-Barometric!B781)*'VWP Details'!#REF!+('VWP Details'!#REF!-'VWP Details'!#REF!)*'VWP Details'!#REF!</f>
        <v>#REF!</v>
      </c>
      <c r="F781" s="6" t="e">
        <f t="shared" si="12"/>
        <v>#REF!</v>
      </c>
    </row>
    <row r="782" spans="1:6" x14ac:dyDescent="0.2">
      <c r="A782" s="20">
        <v>40680.75</v>
      </c>
      <c r="B782">
        <v>9008.2099999999991</v>
      </c>
      <c r="C782">
        <v>18.83145</v>
      </c>
      <c r="E782" s="6" t="e">
        <f>('VWP Details'!#REF!-Barometric!B782)*'VWP Details'!#REF!+('VWP Details'!#REF!-'VWP Details'!#REF!)*'VWP Details'!#REF!</f>
        <v>#REF!</v>
      </c>
      <c r="F782" s="6" t="e">
        <f t="shared" si="12"/>
        <v>#REF!</v>
      </c>
    </row>
    <row r="783" spans="1:6" x14ac:dyDescent="0.2">
      <c r="A783" s="20">
        <v>40681</v>
      </c>
      <c r="B783">
        <v>9020.3960000000006</v>
      </c>
      <c r="C783">
        <v>7.7472529999999997</v>
      </c>
      <c r="E783" s="6" t="e">
        <f>('VWP Details'!#REF!-Barometric!B783)*'VWP Details'!#REF!+('VWP Details'!#REF!-'VWP Details'!#REF!)*'VWP Details'!#REF!</f>
        <v>#REF!</v>
      </c>
      <c r="F783" s="6" t="e">
        <f t="shared" si="12"/>
        <v>#REF!</v>
      </c>
    </row>
    <row r="784" spans="1:6" x14ac:dyDescent="0.2">
      <c r="A784" s="20">
        <v>40681.25</v>
      </c>
      <c r="B784">
        <v>9002.1530000000002</v>
      </c>
      <c r="C784">
        <v>7.2007139999999996</v>
      </c>
      <c r="E784" s="6" t="e">
        <f>('VWP Details'!#REF!-Barometric!B784)*'VWP Details'!#REF!+('VWP Details'!#REF!-'VWP Details'!#REF!)*'VWP Details'!#REF!</f>
        <v>#REF!</v>
      </c>
      <c r="F784" s="6" t="e">
        <f t="shared" si="12"/>
        <v>#REF!</v>
      </c>
    </row>
    <row r="785" spans="1:6" x14ac:dyDescent="0.2">
      <c r="A785" s="20">
        <v>40681.5</v>
      </c>
      <c r="B785">
        <v>8997.2610000000004</v>
      </c>
      <c r="C785">
        <v>23.404450000000001</v>
      </c>
      <c r="E785" s="6" t="e">
        <f>('VWP Details'!#REF!-Barometric!B785)*'VWP Details'!#REF!+('VWP Details'!#REF!-'VWP Details'!#REF!)*'VWP Details'!#REF!</f>
        <v>#REF!</v>
      </c>
      <c r="F785" s="6" t="e">
        <f t="shared" si="12"/>
        <v>#REF!</v>
      </c>
    </row>
    <row r="786" spans="1:6" x14ac:dyDescent="0.2">
      <c r="A786" s="20">
        <v>40681.75</v>
      </c>
      <c r="B786">
        <v>9024.5419999999995</v>
      </c>
      <c r="C786">
        <v>20.808959999999999</v>
      </c>
      <c r="E786" s="6" t="e">
        <f>('VWP Details'!#REF!-Barometric!B786)*'VWP Details'!#REF!+('VWP Details'!#REF!-'VWP Details'!#REF!)*'VWP Details'!#REF!</f>
        <v>#REF!</v>
      </c>
      <c r="F786" s="6" t="e">
        <f t="shared" si="12"/>
        <v>#REF!</v>
      </c>
    </row>
    <row r="787" spans="1:6" x14ac:dyDescent="0.2">
      <c r="A787" s="20">
        <v>40682</v>
      </c>
      <c r="B787">
        <v>9020.9249999999993</v>
      </c>
      <c r="C787">
        <v>9.8234250000000003</v>
      </c>
      <c r="E787" s="6" t="e">
        <f>('VWP Details'!#REF!-Barometric!B787)*'VWP Details'!#REF!+('VWP Details'!#REF!-'VWP Details'!#REF!)*'VWP Details'!#REF!</f>
        <v>#REF!</v>
      </c>
      <c r="F787" s="6" t="e">
        <f t="shared" si="12"/>
        <v>#REF!</v>
      </c>
    </row>
    <row r="788" spans="1:6" x14ac:dyDescent="0.2">
      <c r="A788" s="20">
        <v>40682.25</v>
      </c>
      <c r="B788">
        <v>9019.2199999999993</v>
      </c>
      <c r="C788">
        <v>7.4003300000000003</v>
      </c>
      <c r="E788" s="6" t="e">
        <f>('VWP Details'!#REF!-Barometric!B788)*'VWP Details'!#REF!+('VWP Details'!#REF!-'VWP Details'!#REF!)*'VWP Details'!#REF!</f>
        <v>#REF!</v>
      </c>
      <c r="F788" s="6" t="e">
        <f t="shared" si="12"/>
        <v>#REF!</v>
      </c>
    </row>
    <row r="789" spans="1:6" x14ac:dyDescent="0.2">
      <c r="A789" s="20">
        <v>40682.5</v>
      </c>
      <c r="B789">
        <v>9019.5879999999997</v>
      </c>
      <c r="C789">
        <v>23.356259999999999</v>
      </c>
      <c r="E789" s="6" t="e">
        <f>('VWP Details'!#REF!-Barometric!B789)*'VWP Details'!#REF!+('VWP Details'!#REF!-'VWP Details'!#REF!)*'VWP Details'!#REF!</f>
        <v>#REF!</v>
      </c>
      <c r="F789" s="6" t="e">
        <f t="shared" si="12"/>
        <v>#REF!</v>
      </c>
    </row>
    <row r="790" spans="1:6" x14ac:dyDescent="0.2">
      <c r="A790" s="20">
        <v>40682.75</v>
      </c>
      <c r="B790">
        <v>9024.6749999999993</v>
      </c>
      <c r="C790">
        <v>20.01315</v>
      </c>
      <c r="E790" s="6" t="e">
        <f>('VWP Details'!#REF!-Barometric!B790)*'VWP Details'!#REF!+('VWP Details'!#REF!-'VWP Details'!#REF!)*'VWP Details'!#REF!</f>
        <v>#REF!</v>
      </c>
      <c r="F790" s="6" t="e">
        <f t="shared" si="12"/>
        <v>#REF!</v>
      </c>
    </row>
    <row r="791" spans="1:6" x14ac:dyDescent="0.2">
      <c r="A791" s="20">
        <v>40683</v>
      </c>
      <c r="B791">
        <v>8996.9539999999997</v>
      </c>
      <c r="C791">
        <v>10.55734</v>
      </c>
      <c r="E791" s="6" t="e">
        <f>('VWP Details'!#REF!-Barometric!B791)*'VWP Details'!#REF!+('VWP Details'!#REF!-'VWP Details'!#REF!)*'VWP Details'!#REF!</f>
        <v>#REF!</v>
      </c>
      <c r="F791" s="6" t="e">
        <f t="shared" si="12"/>
        <v>#REF!</v>
      </c>
    </row>
    <row r="792" spans="1:6" x14ac:dyDescent="0.2">
      <c r="A792" s="20">
        <v>40683.25</v>
      </c>
      <c r="B792">
        <v>9004.0149999999994</v>
      </c>
      <c r="C792">
        <v>8.5784909999999996</v>
      </c>
      <c r="E792" s="6" t="e">
        <f>('VWP Details'!#REF!-Barometric!B792)*'VWP Details'!#REF!+('VWP Details'!#REF!-'VWP Details'!#REF!)*'VWP Details'!#REF!</f>
        <v>#REF!</v>
      </c>
      <c r="F792" s="6" t="e">
        <f t="shared" si="12"/>
        <v>#REF!</v>
      </c>
    </row>
    <row r="793" spans="1:6" x14ac:dyDescent="0.2">
      <c r="A793" s="20">
        <v>40683.5</v>
      </c>
      <c r="B793">
        <v>9019.7489999999998</v>
      </c>
      <c r="C793">
        <v>20.834990000000001</v>
      </c>
      <c r="E793" s="6" t="e">
        <f>('VWP Details'!#REF!-Barometric!B793)*'VWP Details'!#REF!+('VWP Details'!#REF!-'VWP Details'!#REF!)*'VWP Details'!#REF!</f>
        <v>#REF!</v>
      </c>
      <c r="F793" s="6" t="e">
        <f t="shared" si="12"/>
        <v>#REF!</v>
      </c>
    </row>
    <row r="794" spans="1:6" x14ac:dyDescent="0.2">
      <c r="A794" s="20">
        <v>40683.75</v>
      </c>
      <c r="B794">
        <v>9007.402</v>
      </c>
      <c r="C794">
        <v>17.93338</v>
      </c>
      <c r="E794" s="6" t="e">
        <f>('VWP Details'!#REF!-Barometric!B794)*'VWP Details'!#REF!+('VWP Details'!#REF!-'VWP Details'!#REF!)*'VWP Details'!#REF!</f>
        <v>#REF!</v>
      </c>
      <c r="F794" s="6" t="e">
        <f t="shared" si="12"/>
        <v>#REF!</v>
      </c>
    </row>
    <row r="795" spans="1:6" x14ac:dyDescent="0.2">
      <c r="A795" s="20">
        <v>40684</v>
      </c>
      <c r="B795">
        <v>9002.2569999999996</v>
      </c>
      <c r="C795">
        <v>14.864929999999999</v>
      </c>
      <c r="E795" s="6" t="e">
        <f>('VWP Details'!#REF!-Barometric!B795)*'VWP Details'!#REF!+('VWP Details'!#REF!-'VWP Details'!#REF!)*'VWP Details'!#REF!</f>
        <v>#REF!</v>
      </c>
      <c r="F795" s="6" t="e">
        <f t="shared" si="12"/>
        <v>#REF!</v>
      </c>
    </row>
    <row r="796" spans="1:6" x14ac:dyDescent="0.2">
      <c r="A796" s="20">
        <v>40684.25</v>
      </c>
      <c r="B796">
        <v>8992.1540000000005</v>
      </c>
      <c r="C796">
        <v>10.0928</v>
      </c>
      <c r="E796" s="6" t="e">
        <f>('VWP Details'!#REF!-Barometric!B796)*'VWP Details'!#REF!+('VWP Details'!#REF!-'VWP Details'!#REF!)*'VWP Details'!#REF!</f>
        <v>#REF!</v>
      </c>
      <c r="F796" s="6" t="e">
        <f t="shared" si="12"/>
        <v>#REF!</v>
      </c>
    </row>
    <row r="797" spans="1:6" x14ac:dyDescent="0.2">
      <c r="A797" s="20">
        <v>40684.5</v>
      </c>
      <c r="B797">
        <v>8996.3250000000007</v>
      </c>
      <c r="C797">
        <v>24.92062</v>
      </c>
      <c r="E797" s="6" t="e">
        <f>('VWP Details'!#REF!-Barometric!B797)*'VWP Details'!#REF!+('VWP Details'!#REF!-'VWP Details'!#REF!)*'VWP Details'!#REF!</f>
        <v>#REF!</v>
      </c>
      <c r="F797" s="6" t="e">
        <f t="shared" si="12"/>
        <v>#REF!</v>
      </c>
    </row>
    <row r="798" spans="1:6" x14ac:dyDescent="0.2">
      <c r="A798" s="20">
        <v>40684.75</v>
      </c>
      <c r="B798">
        <v>9025.8220000000001</v>
      </c>
      <c r="C798">
        <v>21.457339999999999</v>
      </c>
      <c r="E798" s="6" t="e">
        <f>('VWP Details'!#REF!-Barometric!B798)*'VWP Details'!#REF!+('VWP Details'!#REF!-'VWP Details'!#REF!)*'VWP Details'!#REF!</f>
        <v>#REF!</v>
      </c>
      <c r="F798" s="6" t="e">
        <f t="shared" si="12"/>
        <v>#REF!</v>
      </c>
    </row>
    <row r="799" spans="1:6" x14ac:dyDescent="0.2">
      <c r="A799" s="20">
        <v>40685</v>
      </c>
      <c r="B799">
        <v>8998.2129999999997</v>
      </c>
      <c r="C799">
        <v>11.734590000000001</v>
      </c>
      <c r="E799" s="6" t="e">
        <f>('VWP Details'!#REF!-Barometric!B799)*'VWP Details'!#REF!+('VWP Details'!#REF!-'VWP Details'!#REF!)*'VWP Details'!#REF!</f>
        <v>#REF!</v>
      </c>
      <c r="F799" s="6" t="e">
        <f t="shared" si="12"/>
        <v>#REF!</v>
      </c>
    </row>
    <row r="800" spans="1:6" x14ac:dyDescent="0.2">
      <c r="A800" s="20">
        <v>40685.25</v>
      </c>
      <c r="B800">
        <v>9018.8539999999994</v>
      </c>
      <c r="C800">
        <v>7.800751</v>
      </c>
      <c r="E800" s="6" t="e">
        <f>('VWP Details'!#REF!-Barometric!B800)*'VWP Details'!#REF!+('VWP Details'!#REF!-'VWP Details'!#REF!)*'VWP Details'!#REF!</f>
        <v>#REF!</v>
      </c>
      <c r="F800" s="6" t="e">
        <f t="shared" si="12"/>
        <v>#REF!</v>
      </c>
    </row>
    <row r="801" spans="1:6" x14ac:dyDescent="0.2">
      <c r="A801" s="20">
        <v>40685.5</v>
      </c>
      <c r="B801">
        <v>9021.7639999999992</v>
      </c>
      <c r="C801">
        <v>24.558260000000001</v>
      </c>
      <c r="E801" s="6" t="e">
        <f>('VWP Details'!#REF!-Barometric!B801)*'VWP Details'!#REF!+('VWP Details'!#REF!-'VWP Details'!#REF!)*'VWP Details'!#REF!</f>
        <v>#REF!</v>
      </c>
      <c r="F801" s="6" t="e">
        <f t="shared" si="12"/>
        <v>#REF!</v>
      </c>
    </row>
    <row r="802" spans="1:6" x14ac:dyDescent="0.2">
      <c r="A802" s="20">
        <v>40685.75</v>
      </c>
      <c r="B802">
        <v>9023.9249999999993</v>
      </c>
      <c r="C802">
        <v>22.49417</v>
      </c>
      <c r="E802" s="6" t="e">
        <f>('VWP Details'!#REF!-Barometric!B802)*'VWP Details'!#REF!+('VWP Details'!#REF!-'VWP Details'!#REF!)*'VWP Details'!#REF!</f>
        <v>#REF!</v>
      </c>
      <c r="F802" s="6" t="e">
        <f t="shared" si="12"/>
        <v>#REF!</v>
      </c>
    </row>
    <row r="803" spans="1:6" x14ac:dyDescent="0.2">
      <c r="A803" s="20">
        <v>40686</v>
      </c>
      <c r="B803">
        <v>9023.3799999999992</v>
      </c>
      <c r="C803">
        <v>14.578250000000001</v>
      </c>
      <c r="E803" s="6" t="e">
        <f>('VWP Details'!#REF!-Barometric!B803)*'VWP Details'!#REF!+('VWP Details'!#REF!-'VWP Details'!#REF!)*'VWP Details'!#REF!</f>
        <v>#REF!</v>
      </c>
      <c r="F803" s="6" t="e">
        <f t="shared" si="12"/>
        <v>#REF!</v>
      </c>
    </row>
    <row r="804" spans="1:6" x14ac:dyDescent="0.2">
      <c r="A804" s="20">
        <v>40686.25</v>
      </c>
      <c r="B804">
        <v>9019.9110000000001</v>
      </c>
      <c r="C804">
        <v>15.62903</v>
      </c>
      <c r="E804" s="6" t="e">
        <f>('VWP Details'!#REF!-Barometric!B804)*'VWP Details'!#REF!+('VWP Details'!#REF!-'VWP Details'!#REF!)*'VWP Details'!#REF!</f>
        <v>#REF!</v>
      </c>
      <c r="F804" s="6" t="e">
        <f t="shared" si="12"/>
        <v>#REF!</v>
      </c>
    </row>
    <row r="805" spans="1:6" x14ac:dyDescent="0.2">
      <c r="A805" s="20">
        <v>40686.5</v>
      </c>
      <c r="B805">
        <v>9019.0149999999994</v>
      </c>
      <c r="C805">
        <v>27.011810000000001</v>
      </c>
      <c r="E805" s="6" t="e">
        <f>('VWP Details'!#REF!-Barometric!B805)*'VWP Details'!#REF!+('VWP Details'!#REF!-'VWP Details'!#REF!)*'VWP Details'!#REF!</f>
        <v>#REF!</v>
      </c>
      <c r="F805" s="6" t="e">
        <f t="shared" si="12"/>
        <v>#REF!</v>
      </c>
    </row>
    <row r="806" spans="1:6" x14ac:dyDescent="0.2">
      <c r="A806" s="20">
        <v>40686.75</v>
      </c>
      <c r="B806">
        <v>9016.4429999999993</v>
      </c>
      <c r="C806">
        <v>23.84055</v>
      </c>
      <c r="E806" s="6" t="e">
        <f>('VWP Details'!#REF!-Barometric!B806)*'VWP Details'!#REF!+('VWP Details'!#REF!-'VWP Details'!#REF!)*'VWP Details'!#REF!</f>
        <v>#REF!</v>
      </c>
      <c r="F806" s="6" t="e">
        <f t="shared" si="12"/>
        <v>#REF!</v>
      </c>
    </row>
    <row r="807" spans="1:6" x14ac:dyDescent="0.2">
      <c r="A807" s="20">
        <v>40687</v>
      </c>
      <c r="B807">
        <v>8997.8029999999999</v>
      </c>
      <c r="C807">
        <v>16.137450000000001</v>
      </c>
      <c r="E807" s="6" t="e">
        <f>('VWP Details'!#REF!-Barometric!B807)*'VWP Details'!#REF!+('VWP Details'!#REF!-'VWP Details'!#REF!)*'VWP Details'!#REF!</f>
        <v>#REF!</v>
      </c>
      <c r="F807" s="6" t="e">
        <f t="shared" si="12"/>
        <v>#REF!</v>
      </c>
    </row>
    <row r="808" spans="1:6" x14ac:dyDescent="0.2">
      <c r="A808" s="20">
        <v>40687.25</v>
      </c>
      <c r="B808">
        <v>9000.2639999999992</v>
      </c>
      <c r="C808">
        <v>12.0405</v>
      </c>
      <c r="E808" s="6" t="e">
        <f>('VWP Details'!#REF!-Barometric!B808)*'VWP Details'!#REF!+('VWP Details'!#REF!-'VWP Details'!#REF!)*'VWP Details'!#REF!</f>
        <v>#REF!</v>
      </c>
      <c r="F808" s="6" t="e">
        <f t="shared" si="12"/>
        <v>#REF!</v>
      </c>
    </row>
    <row r="809" spans="1:6" x14ac:dyDescent="0.2">
      <c r="A809" s="20">
        <v>40687.5</v>
      </c>
      <c r="B809">
        <v>9025.1759999999995</v>
      </c>
      <c r="C809">
        <v>21.643830000000001</v>
      </c>
      <c r="E809" s="6" t="e">
        <f>('VWP Details'!#REF!-Barometric!B809)*'VWP Details'!#REF!+('VWP Details'!#REF!-'VWP Details'!#REF!)*'VWP Details'!#REF!</f>
        <v>#REF!</v>
      </c>
      <c r="F809" s="6" t="e">
        <f t="shared" si="12"/>
        <v>#REF!</v>
      </c>
    </row>
    <row r="810" spans="1:6" x14ac:dyDescent="0.2">
      <c r="A810" s="20">
        <v>40687.75</v>
      </c>
      <c r="B810">
        <v>9020.366</v>
      </c>
      <c r="C810">
        <v>17.10416</v>
      </c>
      <c r="E810" s="6" t="e">
        <f>('VWP Details'!#REF!-Barometric!B810)*'VWP Details'!#REF!+('VWP Details'!#REF!-'VWP Details'!#REF!)*'VWP Details'!#REF!</f>
        <v>#REF!</v>
      </c>
      <c r="F810" s="6" t="e">
        <f t="shared" si="12"/>
        <v>#REF!</v>
      </c>
    </row>
    <row r="811" spans="1:6" x14ac:dyDescent="0.2">
      <c r="A811" s="20">
        <v>40688</v>
      </c>
      <c r="B811">
        <v>8994.1730000000007</v>
      </c>
      <c r="C811">
        <v>10.284700000000001</v>
      </c>
      <c r="E811" s="6" t="e">
        <f>('VWP Details'!#REF!-Barometric!B811)*'VWP Details'!#REF!+('VWP Details'!#REF!-'VWP Details'!#REF!)*'VWP Details'!#REF!</f>
        <v>#REF!</v>
      </c>
      <c r="F811" s="6" t="e">
        <f t="shared" si="12"/>
        <v>#REF!</v>
      </c>
    </row>
    <row r="812" spans="1:6" x14ac:dyDescent="0.2">
      <c r="A812" s="20">
        <v>40688.25</v>
      </c>
      <c r="B812">
        <v>8992.6219999999994</v>
      </c>
      <c r="C812">
        <v>5.2044370000000004</v>
      </c>
      <c r="E812" s="6" t="e">
        <f>('VWP Details'!#REF!-Barometric!B812)*'VWP Details'!#REF!+('VWP Details'!#REF!-'VWP Details'!#REF!)*'VWP Details'!#REF!</f>
        <v>#REF!</v>
      </c>
      <c r="F812" s="6" t="e">
        <f t="shared" si="12"/>
        <v>#REF!</v>
      </c>
    </row>
    <row r="813" spans="1:6" x14ac:dyDescent="0.2">
      <c r="A813" s="20">
        <v>40688.5</v>
      </c>
      <c r="B813">
        <v>8996.5149999999994</v>
      </c>
      <c r="C813">
        <v>18.64151</v>
      </c>
      <c r="E813" s="6" t="e">
        <f>('VWP Details'!#REF!-Barometric!B813)*'VWP Details'!#REF!+('VWP Details'!#REF!-'VWP Details'!#REF!)*'VWP Details'!#REF!</f>
        <v>#REF!</v>
      </c>
      <c r="F813" s="6" t="e">
        <f t="shared" si="12"/>
        <v>#REF!</v>
      </c>
    </row>
    <row r="814" spans="1:6" x14ac:dyDescent="0.2">
      <c r="A814" s="20">
        <v>40688.75</v>
      </c>
      <c r="B814">
        <v>9001.3340000000007</v>
      </c>
      <c r="C814">
        <v>14.235440000000001</v>
      </c>
      <c r="E814" s="6" t="e">
        <f>('VWP Details'!#REF!-Barometric!B814)*'VWP Details'!#REF!+('VWP Details'!#REF!-'VWP Details'!#REF!)*'VWP Details'!#REF!</f>
        <v>#REF!</v>
      </c>
      <c r="F814" s="6" t="e">
        <f t="shared" si="12"/>
        <v>#REF!</v>
      </c>
    </row>
    <row r="815" spans="1:6" x14ac:dyDescent="0.2">
      <c r="A815" s="20">
        <v>40689</v>
      </c>
      <c r="B815">
        <v>9004.4850000000006</v>
      </c>
      <c r="C815">
        <v>5.322845</v>
      </c>
      <c r="E815" s="6" t="e">
        <f>('VWP Details'!#REF!-Barometric!B815)*'VWP Details'!#REF!+('VWP Details'!#REF!-'VWP Details'!#REF!)*'VWP Details'!#REF!</f>
        <v>#REF!</v>
      </c>
      <c r="F815" s="6" t="e">
        <f t="shared" si="12"/>
        <v>#REF!</v>
      </c>
    </row>
    <row r="816" spans="1:6" x14ac:dyDescent="0.2">
      <c r="A816" s="20">
        <v>40689.25</v>
      </c>
      <c r="B816">
        <v>8996.0319999999992</v>
      </c>
      <c r="C816">
        <v>1.6163019999999999</v>
      </c>
      <c r="E816" s="6" t="e">
        <f>('VWP Details'!#REF!-Barometric!B816)*'VWP Details'!#REF!+('VWP Details'!#REF!-'VWP Details'!#REF!)*'VWP Details'!#REF!</f>
        <v>#REF!</v>
      </c>
      <c r="F816" s="6" t="e">
        <f t="shared" si="12"/>
        <v>#REF!</v>
      </c>
    </row>
    <row r="817" spans="1:6" x14ac:dyDescent="0.2">
      <c r="A817" s="20">
        <v>40689.5</v>
      </c>
      <c r="B817">
        <v>8997.232</v>
      </c>
      <c r="C817">
        <v>18.641570000000002</v>
      </c>
      <c r="E817" s="6" t="e">
        <f>('VWP Details'!#REF!-Barometric!B817)*'VWP Details'!#REF!+('VWP Details'!#REF!-'VWP Details'!#REF!)*'VWP Details'!#REF!</f>
        <v>#REF!</v>
      </c>
      <c r="F817" s="6" t="e">
        <f t="shared" si="12"/>
        <v>#REF!</v>
      </c>
    </row>
    <row r="818" spans="1:6" x14ac:dyDescent="0.2">
      <c r="A818" s="20">
        <v>40689.75</v>
      </c>
      <c r="B818">
        <v>9020.66</v>
      </c>
      <c r="C818">
        <v>14.95111</v>
      </c>
      <c r="E818" s="6" t="e">
        <f>('VWP Details'!#REF!-Barometric!B818)*'VWP Details'!#REF!+('VWP Details'!#REF!-'VWP Details'!#REF!)*'VWP Details'!#REF!</f>
        <v>#REF!</v>
      </c>
      <c r="F818" s="6" t="e">
        <f t="shared" si="12"/>
        <v>#REF!</v>
      </c>
    </row>
    <row r="819" spans="1:6" x14ac:dyDescent="0.2">
      <c r="A819" s="20">
        <v>40690</v>
      </c>
      <c r="B819">
        <v>9022.0139999999992</v>
      </c>
      <c r="C819">
        <v>7.3070979999999999</v>
      </c>
      <c r="E819" s="6" t="e">
        <f>('VWP Details'!#REF!-Barometric!B819)*'VWP Details'!#REF!+('VWP Details'!#REF!-'VWP Details'!#REF!)*'VWP Details'!#REF!</f>
        <v>#REF!</v>
      </c>
      <c r="F819" s="6" t="e">
        <f t="shared" si="12"/>
        <v>#REF!</v>
      </c>
    </row>
    <row r="820" spans="1:6" x14ac:dyDescent="0.2">
      <c r="A820" s="20">
        <v>40690.25</v>
      </c>
      <c r="B820">
        <v>9013.9770000000008</v>
      </c>
      <c r="C820">
        <v>3.1925659999999998</v>
      </c>
      <c r="E820" s="6" t="e">
        <f>('VWP Details'!#REF!-Barometric!B820)*'VWP Details'!#REF!+('VWP Details'!#REF!-'VWP Details'!#REF!)*'VWP Details'!#REF!</f>
        <v>#REF!</v>
      </c>
      <c r="F820" s="6" t="e">
        <f t="shared" si="12"/>
        <v>#REF!</v>
      </c>
    </row>
    <row r="821" spans="1:6" x14ac:dyDescent="0.2">
      <c r="A821" s="20">
        <v>40690.5</v>
      </c>
      <c r="B821">
        <v>9009.5879999999997</v>
      </c>
      <c r="C821">
        <v>20.711359999999999</v>
      </c>
      <c r="E821" s="6" t="e">
        <f>('VWP Details'!#REF!-Barometric!B821)*'VWP Details'!#REF!+('VWP Details'!#REF!-'VWP Details'!#REF!)*'VWP Details'!#REF!</f>
        <v>#REF!</v>
      </c>
      <c r="F821" s="6" t="e">
        <f t="shared" si="12"/>
        <v>#REF!</v>
      </c>
    </row>
    <row r="822" spans="1:6" x14ac:dyDescent="0.2">
      <c r="A822" s="20">
        <v>40690.75</v>
      </c>
      <c r="B822">
        <v>9024.0139999999992</v>
      </c>
      <c r="C822">
        <v>16.137450000000001</v>
      </c>
      <c r="E822" s="6" t="e">
        <f>('VWP Details'!#REF!-Barometric!B822)*'VWP Details'!#REF!+('VWP Details'!#REF!-'VWP Details'!#REF!)*'VWP Details'!#REF!</f>
        <v>#REF!</v>
      </c>
      <c r="F822" s="6" t="e">
        <f t="shared" si="12"/>
        <v>#REF!</v>
      </c>
    </row>
    <row r="823" spans="1:6" x14ac:dyDescent="0.2">
      <c r="A823" s="20">
        <v>40691</v>
      </c>
      <c r="B823">
        <v>8992.0949999999993</v>
      </c>
      <c r="C823">
        <v>3.7944339999999999</v>
      </c>
      <c r="E823" s="6" t="e">
        <f>('VWP Details'!#REF!-Barometric!B823)*'VWP Details'!#REF!+('VWP Details'!#REF!-'VWP Details'!#REF!)*'VWP Details'!#REF!</f>
        <v>#REF!</v>
      </c>
      <c r="F823" s="6" t="e">
        <f t="shared" si="12"/>
        <v>#REF!</v>
      </c>
    </row>
    <row r="824" spans="1:6" x14ac:dyDescent="0.2">
      <c r="A824" s="20">
        <v>40691.25</v>
      </c>
      <c r="B824">
        <v>9014.607</v>
      </c>
      <c r="C824">
        <v>0.74104309999999995</v>
      </c>
      <c r="E824" s="6" t="e">
        <f>('VWP Details'!#REF!-Barometric!B824)*'VWP Details'!#REF!+('VWP Details'!#REF!-'VWP Details'!#REF!)*'VWP Details'!#REF!</f>
        <v>#REF!</v>
      </c>
      <c r="F824" s="6" t="e">
        <f t="shared" si="12"/>
        <v>#REF!</v>
      </c>
    </row>
    <row r="825" spans="1:6" x14ac:dyDescent="0.2">
      <c r="A825" s="20">
        <v>40691.5</v>
      </c>
      <c r="B825">
        <v>8996.1929999999993</v>
      </c>
      <c r="C825">
        <v>21.61252</v>
      </c>
      <c r="E825" s="6" t="e">
        <f>('VWP Details'!#REF!-Barometric!B825)*'VWP Details'!#REF!+('VWP Details'!#REF!-'VWP Details'!#REF!)*'VWP Details'!#REF!</f>
        <v>#REF!</v>
      </c>
      <c r="F825" s="6" t="e">
        <f t="shared" si="12"/>
        <v>#REF!</v>
      </c>
    </row>
    <row r="826" spans="1:6" x14ac:dyDescent="0.2">
      <c r="A826" s="20">
        <v>40691.75</v>
      </c>
      <c r="B826">
        <v>9023.3649999999998</v>
      </c>
      <c r="C826">
        <v>16.751280000000001</v>
      </c>
      <c r="E826" s="6" t="e">
        <f>('VWP Details'!#REF!-Barometric!B826)*'VWP Details'!#REF!+('VWP Details'!#REF!-'VWP Details'!#REF!)*'VWP Details'!#REF!</f>
        <v>#REF!</v>
      </c>
      <c r="F826" s="6" t="e">
        <f t="shared" si="12"/>
        <v>#REF!</v>
      </c>
    </row>
    <row r="827" spans="1:6" x14ac:dyDescent="0.2">
      <c r="A827" s="20">
        <v>40692</v>
      </c>
      <c r="B827">
        <v>9011.5110000000004</v>
      </c>
      <c r="C827">
        <v>3.6387939999999999</v>
      </c>
      <c r="E827" s="6" t="e">
        <f>('VWP Details'!#REF!-Barometric!B827)*'VWP Details'!#REF!+('VWP Details'!#REF!-'VWP Details'!#REF!)*'VWP Details'!#REF!</f>
        <v>#REF!</v>
      </c>
      <c r="F827" s="6" t="e">
        <f t="shared" si="12"/>
        <v>#REF!</v>
      </c>
    </row>
    <row r="828" spans="1:6" x14ac:dyDescent="0.2">
      <c r="A828" s="20">
        <v>40692.25</v>
      </c>
      <c r="B828">
        <v>9004.3379999999997</v>
      </c>
      <c r="C828">
        <v>0.79426569999999996</v>
      </c>
      <c r="E828" s="6" t="e">
        <f>('VWP Details'!#REF!-Barometric!B828)*'VWP Details'!#REF!+('VWP Details'!#REF!-'VWP Details'!#REF!)*'VWP Details'!#REF!</f>
        <v>#REF!</v>
      </c>
      <c r="F828" s="6" t="e">
        <f t="shared" si="12"/>
        <v>#REF!</v>
      </c>
    </row>
    <row r="829" spans="1:6" x14ac:dyDescent="0.2">
      <c r="A829" s="20">
        <v>40692.5</v>
      </c>
      <c r="B829">
        <v>8995.7389999999996</v>
      </c>
      <c r="C829">
        <v>22.843900000000001</v>
      </c>
      <c r="E829" s="6" t="e">
        <f>('VWP Details'!#REF!-Barometric!B829)*'VWP Details'!#REF!+('VWP Details'!#REF!-'VWP Details'!#REF!)*'VWP Details'!#REF!</f>
        <v>#REF!</v>
      </c>
      <c r="F829" s="6" t="e">
        <f t="shared" si="12"/>
        <v>#REF!</v>
      </c>
    </row>
    <row r="830" spans="1:6" x14ac:dyDescent="0.2">
      <c r="A830" s="20">
        <v>40692.75</v>
      </c>
      <c r="B830">
        <v>9016.4150000000009</v>
      </c>
      <c r="C830">
        <v>17.429020000000001</v>
      </c>
      <c r="E830" s="6" t="e">
        <f>('VWP Details'!#REF!-Barometric!B830)*'VWP Details'!#REF!+('VWP Details'!#REF!-'VWP Details'!#REF!)*'VWP Details'!#REF!</f>
        <v>#REF!</v>
      </c>
      <c r="F830" s="6" t="e">
        <f t="shared" si="12"/>
        <v>#REF!</v>
      </c>
    </row>
    <row r="831" spans="1:6" x14ac:dyDescent="0.2">
      <c r="A831" s="20">
        <v>40693</v>
      </c>
      <c r="B831">
        <v>9017.5</v>
      </c>
      <c r="C831">
        <v>5.8497919999999999</v>
      </c>
      <c r="E831" s="6" t="e">
        <f>('VWP Details'!#REF!-Barometric!B831)*'VWP Details'!#REF!+('VWP Details'!#REF!-'VWP Details'!#REF!)*'VWP Details'!#REF!</f>
        <v>#REF!</v>
      </c>
      <c r="F831" s="6" t="e">
        <f t="shared" si="12"/>
        <v>#REF!</v>
      </c>
    </row>
    <row r="832" spans="1:6" x14ac:dyDescent="0.2">
      <c r="A832" s="20">
        <v>40693.25</v>
      </c>
      <c r="B832">
        <v>9018.1769999999997</v>
      </c>
      <c r="C832">
        <v>3.5045470000000001</v>
      </c>
      <c r="E832" s="6" t="e">
        <f>('VWP Details'!#REF!-Barometric!B832)*'VWP Details'!#REF!+('VWP Details'!#REF!-'VWP Details'!#REF!)*'VWP Details'!#REF!</f>
        <v>#REF!</v>
      </c>
      <c r="F832" s="6" t="e">
        <f t="shared" si="12"/>
        <v>#REF!</v>
      </c>
    </row>
    <row r="833" spans="1:6" x14ac:dyDescent="0.2">
      <c r="A833" s="20">
        <v>40693.5</v>
      </c>
      <c r="B833">
        <v>9000.2639999999992</v>
      </c>
      <c r="C833">
        <v>24.296109999999999</v>
      </c>
      <c r="E833" s="6" t="e">
        <f>('VWP Details'!#REF!-Barometric!B833)*'VWP Details'!#REF!+('VWP Details'!#REF!-'VWP Details'!#REF!)*'VWP Details'!#REF!</f>
        <v>#REF!</v>
      </c>
      <c r="F833" s="6" t="e">
        <f t="shared" si="12"/>
        <v>#REF!</v>
      </c>
    </row>
    <row r="834" spans="1:6" x14ac:dyDescent="0.2">
      <c r="A834" s="20">
        <v>40693.75</v>
      </c>
      <c r="B834">
        <v>8994.1129999999994</v>
      </c>
      <c r="C834">
        <v>17.517849999999999</v>
      </c>
      <c r="E834" s="6" t="e">
        <f>('VWP Details'!#REF!-Barometric!B834)*'VWP Details'!#REF!+('VWP Details'!#REF!-'VWP Details'!#REF!)*'VWP Details'!#REF!</f>
        <v>#REF!</v>
      </c>
      <c r="F834" s="6" t="e">
        <f t="shared" si="12"/>
        <v>#REF!</v>
      </c>
    </row>
    <row r="835" spans="1:6" x14ac:dyDescent="0.2">
      <c r="A835" s="20">
        <v>40694</v>
      </c>
      <c r="B835">
        <v>9017.06</v>
      </c>
      <c r="C835">
        <v>7.2938539999999996</v>
      </c>
      <c r="E835" s="6" t="e">
        <f>('VWP Details'!#REF!-Barometric!B835)*'VWP Details'!#REF!+('VWP Details'!#REF!-'VWP Details'!#REF!)*'VWP Details'!#REF!</f>
        <v>#REF!</v>
      </c>
      <c r="F835" s="6" t="e">
        <f t="shared" ref="F835:F898" si="13">E835*0.1021551</f>
        <v>#REF!</v>
      </c>
    </row>
    <row r="836" spans="1:6" x14ac:dyDescent="0.2">
      <c r="A836" s="20">
        <v>40694.25</v>
      </c>
      <c r="B836">
        <v>9019.7049999999999</v>
      </c>
      <c r="C836">
        <v>3.4533390000000002</v>
      </c>
      <c r="E836" s="6" t="e">
        <f>('VWP Details'!#REF!-Barometric!B836)*'VWP Details'!#REF!+('VWP Details'!#REF!-'VWP Details'!#REF!)*'VWP Details'!#REF!</f>
        <v>#REF!</v>
      </c>
      <c r="F836" s="6" t="e">
        <f t="shared" si="13"/>
        <v>#REF!</v>
      </c>
    </row>
    <row r="837" spans="1:6" x14ac:dyDescent="0.2">
      <c r="A837" s="20">
        <v>40694.5</v>
      </c>
      <c r="B837">
        <v>8996.9390000000003</v>
      </c>
      <c r="C837">
        <v>20.834900000000001</v>
      </c>
      <c r="E837" s="6" t="e">
        <f>('VWP Details'!#REF!-Barometric!B837)*'VWP Details'!#REF!+('VWP Details'!#REF!-'VWP Details'!#REF!)*'VWP Details'!#REF!</f>
        <v>#REF!</v>
      </c>
      <c r="F837" s="6" t="e">
        <f t="shared" si="13"/>
        <v>#REF!</v>
      </c>
    </row>
    <row r="838" spans="1:6" x14ac:dyDescent="0.2">
      <c r="A838" s="20">
        <v>40694.75</v>
      </c>
      <c r="B838">
        <v>9024.6309999999994</v>
      </c>
      <c r="C838">
        <v>16.458469999999998</v>
      </c>
      <c r="E838" s="6" t="e">
        <f>('VWP Details'!#REF!-Barometric!B838)*'VWP Details'!#REF!+('VWP Details'!#REF!-'VWP Details'!#REF!)*'VWP Details'!#REF!</f>
        <v>#REF!</v>
      </c>
      <c r="F838" s="6" t="e">
        <f t="shared" si="13"/>
        <v>#REF!</v>
      </c>
    </row>
    <row r="839" spans="1:6" x14ac:dyDescent="0.2">
      <c r="A839" s="20">
        <v>40695</v>
      </c>
      <c r="B839">
        <v>8995.5049999999992</v>
      </c>
      <c r="C839">
        <v>13.723599999999999</v>
      </c>
      <c r="E839" s="6" t="e">
        <f>('VWP Details'!#REF!-Barometric!B839)*'VWP Details'!#REF!+('VWP Details'!#REF!-'VWP Details'!#REF!)*'VWP Details'!#REF!</f>
        <v>#REF!</v>
      </c>
      <c r="F839" s="6" t="e">
        <f t="shared" si="13"/>
        <v>#REF!</v>
      </c>
    </row>
    <row r="840" spans="1:6" x14ac:dyDescent="0.2">
      <c r="A840" s="20">
        <v>40695.25</v>
      </c>
      <c r="B840">
        <v>9022.0139999999992</v>
      </c>
      <c r="C840">
        <v>5.9685059999999996</v>
      </c>
      <c r="E840" s="6" t="e">
        <f>('VWP Details'!#REF!-Barometric!B840)*'VWP Details'!#REF!+('VWP Details'!#REF!-'VWP Details'!#REF!)*'VWP Details'!#REF!</f>
        <v>#REF!</v>
      </c>
      <c r="F840" s="6" t="e">
        <f t="shared" si="13"/>
        <v>#REF!</v>
      </c>
    </row>
    <row r="841" spans="1:6" x14ac:dyDescent="0.2">
      <c r="A841" s="20">
        <v>40695.5</v>
      </c>
      <c r="B841">
        <v>8997.1010000000006</v>
      </c>
      <c r="C841">
        <v>21.051760000000002</v>
      </c>
      <c r="E841" s="6" t="e">
        <f>('VWP Details'!#REF!-Barometric!B841)*'VWP Details'!#REF!+('VWP Details'!#REF!-'VWP Details'!#REF!)*'VWP Details'!#REF!</f>
        <v>#REF!</v>
      </c>
      <c r="F841" s="6" t="e">
        <f t="shared" si="13"/>
        <v>#REF!</v>
      </c>
    </row>
    <row r="842" spans="1:6" x14ac:dyDescent="0.2">
      <c r="A842" s="20">
        <v>40695.75</v>
      </c>
      <c r="B842">
        <v>9024.0139999999992</v>
      </c>
      <c r="C842">
        <v>16.487670000000001</v>
      </c>
      <c r="E842" s="6" t="e">
        <f>('VWP Details'!#REF!-Barometric!B842)*'VWP Details'!#REF!+('VWP Details'!#REF!-'VWP Details'!#REF!)*'VWP Details'!#REF!</f>
        <v>#REF!</v>
      </c>
      <c r="F842" s="6" t="e">
        <f t="shared" si="13"/>
        <v>#REF!</v>
      </c>
    </row>
    <row r="843" spans="1:6" x14ac:dyDescent="0.2">
      <c r="A843" s="20">
        <v>40696</v>
      </c>
      <c r="B843">
        <v>9000.7180000000008</v>
      </c>
      <c r="C843">
        <v>4.7856139999999998</v>
      </c>
      <c r="E843" s="6" t="e">
        <f>('VWP Details'!#REF!-Barometric!B843)*'VWP Details'!#REF!+('VWP Details'!#REF!-'VWP Details'!#REF!)*'VWP Details'!#REF!</f>
        <v>#REF!</v>
      </c>
      <c r="F843" s="6" t="e">
        <f t="shared" si="13"/>
        <v>#REF!</v>
      </c>
    </row>
    <row r="844" spans="1:6" x14ac:dyDescent="0.2">
      <c r="A844" s="20">
        <v>40696.25</v>
      </c>
      <c r="B844">
        <v>9018.5280000000002</v>
      </c>
      <c r="C844">
        <v>2.5648499999999999</v>
      </c>
      <c r="E844" s="6" t="e">
        <f>('VWP Details'!#REF!-Barometric!B844)*'VWP Details'!#REF!+('VWP Details'!#REF!-'VWP Details'!#REF!)*'VWP Details'!#REF!</f>
        <v>#REF!</v>
      </c>
      <c r="F844" s="6" t="e">
        <f t="shared" si="13"/>
        <v>#REF!</v>
      </c>
    </row>
    <row r="845" spans="1:6" x14ac:dyDescent="0.2">
      <c r="A845" s="20">
        <v>40696.5</v>
      </c>
      <c r="B845">
        <v>9000.2639999999992</v>
      </c>
      <c r="C845">
        <v>23.808070000000001</v>
      </c>
      <c r="E845" s="6" t="e">
        <f>('VWP Details'!#REF!-Barometric!B845)*'VWP Details'!#REF!+('VWP Details'!#REF!-'VWP Details'!#REF!)*'VWP Details'!#REF!</f>
        <v>#REF!</v>
      </c>
      <c r="F845" s="6" t="e">
        <f t="shared" si="13"/>
        <v>#REF!</v>
      </c>
    </row>
    <row r="846" spans="1:6" x14ac:dyDescent="0.2">
      <c r="A846" s="20">
        <v>40696.75</v>
      </c>
      <c r="B846">
        <v>9006.4040000000005</v>
      </c>
      <c r="C846">
        <v>18.981809999999999</v>
      </c>
      <c r="E846" s="6" t="e">
        <f>('VWP Details'!#REF!-Barometric!B846)*'VWP Details'!#REF!+('VWP Details'!#REF!-'VWP Details'!#REF!)*'VWP Details'!#REF!</f>
        <v>#REF!</v>
      </c>
      <c r="F846" s="6" t="e">
        <f t="shared" si="13"/>
        <v>#REF!</v>
      </c>
    </row>
    <row r="847" spans="1:6" x14ac:dyDescent="0.2">
      <c r="A847" s="20">
        <v>40697</v>
      </c>
      <c r="B847">
        <v>9011.4509999999991</v>
      </c>
      <c r="C847">
        <v>7.0011900000000002</v>
      </c>
      <c r="E847" s="6" t="e">
        <f>('VWP Details'!#REF!-Barometric!B847)*'VWP Details'!#REF!+('VWP Details'!#REF!-'VWP Details'!#REF!)*'VWP Details'!#REF!</f>
        <v>#REF!</v>
      </c>
      <c r="F847" s="6" t="e">
        <f t="shared" si="13"/>
        <v>#REF!</v>
      </c>
    </row>
    <row r="848" spans="1:6" x14ac:dyDescent="0.2">
      <c r="A848" s="20">
        <v>40697.25</v>
      </c>
      <c r="B848">
        <v>9016.3539999999994</v>
      </c>
      <c r="C848">
        <v>4.186096</v>
      </c>
      <c r="E848" s="6" t="e">
        <f>('VWP Details'!#REF!-Barometric!B848)*'VWP Details'!#REF!+('VWP Details'!#REF!-'VWP Details'!#REF!)*'VWP Details'!#REF!</f>
        <v>#REF!</v>
      </c>
      <c r="F848" s="6" t="e">
        <f t="shared" si="13"/>
        <v>#REF!</v>
      </c>
    </row>
    <row r="849" spans="1:6" x14ac:dyDescent="0.2">
      <c r="A849" s="20">
        <v>40697.5</v>
      </c>
      <c r="B849">
        <v>9013.6540000000005</v>
      </c>
      <c r="C849">
        <v>24.492830000000001</v>
      </c>
      <c r="E849" s="6" t="e">
        <f>('VWP Details'!#REF!-Barometric!B849)*'VWP Details'!#REF!+('VWP Details'!#REF!-'VWP Details'!#REF!)*'VWP Details'!#REF!</f>
        <v>#REF!</v>
      </c>
      <c r="F849" s="6" t="e">
        <f t="shared" si="13"/>
        <v>#REF!</v>
      </c>
    </row>
    <row r="850" spans="1:6" x14ac:dyDescent="0.2">
      <c r="A850" s="20">
        <v>40697.75</v>
      </c>
      <c r="B850">
        <v>8994.0409999999993</v>
      </c>
      <c r="C850">
        <v>19.434539999999998</v>
      </c>
      <c r="E850" s="6" t="e">
        <f>('VWP Details'!#REF!-Barometric!B850)*'VWP Details'!#REF!+('VWP Details'!#REF!-'VWP Details'!#REF!)*'VWP Details'!#REF!</f>
        <v>#REF!</v>
      </c>
      <c r="F850" s="6" t="e">
        <f t="shared" si="13"/>
        <v>#REF!</v>
      </c>
    </row>
    <row r="851" spans="1:6" x14ac:dyDescent="0.2">
      <c r="A851" s="20">
        <v>40698</v>
      </c>
      <c r="B851">
        <v>9006.1260000000002</v>
      </c>
      <c r="C851">
        <v>7.3737180000000002</v>
      </c>
      <c r="E851" s="6" t="e">
        <f>('VWP Details'!#REF!-Barometric!B851)*'VWP Details'!#REF!+('VWP Details'!#REF!-'VWP Details'!#REF!)*'VWP Details'!#REF!</f>
        <v>#REF!</v>
      </c>
      <c r="F851" s="6" t="e">
        <f t="shared" si="13"/>
        <v>#REF!</v>
      </c>
    </row>
    <row r="852" spans="1:6" x14ac:dyDescent="0.2">
      <c r="A852" s="20">
        <v>40698.25</v>
      </c>
      <c r="B852">
        <v>9018.4709999999995</v>
      </c>
      <c r="C852">
        <v>4.3952640000000001</v>
      </c>
      <c r="E852" s="6" t="e">
        <f>('VWP Details'!#REF!-Barometric!B852)*'VWP Details'!#REF!+('VWP Details'!#REF!-'VWP Details'!#REF!)*'VWP Details'!#REF!</f>
        <v>#REF!</v>
      </c>
      <c r="F852" s="6" t="e">
        <f t="shared" si="13"/>
        <v>#REF!</v>
      </c>
    </row>
    <row r="853" spans="1:6" x14ac:dyDescent="0.2">
      <c r="A853" s="20">
        <v>40698.5</v>
      </c>
      <c r="B853">
        <v>9002.8269999999993</v>
      </c>
      <c r="C853">
        <v>24.92062</v>
      </c>
      <c r="E853" s="6" t="e">
        <f>('VWP Details'!#REF!-Barometric!B853)*'VWP Details'!#REF!+('VWP Details'!#REF!-'VWP Details'!#REF!)*'VWP Details'!#REF!</f>
        <v>#REF!</v>
      </c>
      <c r="F853" s="6" t="e">
        <f t="shared" si="13"/>
        <v>#REF!</v>
      </c>
    </row>
    <row r="854" spans="1:6" x14ac:dyDescent="0.2">
      <c r="A854" s="20">
        <v>40698.75</v>
      </c>
      <c r="B854">
        <v>8994.4210000000003</v>
      </c>
      <c r="C854">
        <v>19.465820000000001</v>
      </c>
      <c r="E854" s="6" t="e">
        <f>('VWP Details'!#REF!-Barometric!B854)*'VWP Details'!#REF!+('VWP Details'!#REF!-'VWP Details'!#REF!)*'VWP Details'!#REF!</f>
        <v>#REF!</v>
      </c>
      <c r="F854" s="6" t="e">
        <f t="shared" si="13"/>
        <v>#REF!</v>
      </c>
    </row>
    <row r="855" spans="1:6" x14ac:dyDescent="0.2">
      <c r="A855" s="20">
        <v>40699</v>
      </c>
      <c r="B855">
        <v>8998.36</v>
      </c>
      <c r="C855">
        <v>7.9344479999999997</v>
      </c>
      <c r="E855" s="6" t="e">
        <f>('VWP Details'!#REF!-Barometric!B855)*'VWP Details'!#REF!+('VWP Details'!#REF!-'VWP Details'!#REF!)*'VWP Details'!#REF!</f>
        <v>#REF!</v>
      </c>
      <c r="F855" s="6" t="e">
        <f t="shared" si="13"/>
        <v>#REF!</v>
      </c>
    </row>
    <row r="856" spans="1:6" x14ac:dyDescent="0.2">
      <c r="A856" s="20">
        <v>40699.25</v>
      </c>
      <c r="B856">
        <v>9017.5460000000003</v>
      </c>
      <c r="C856">
        <v>4.5007320000000002</v>
      </c>
      <c r="E856" s="6" t="e">
        <f>('VWP Details'!#REF!-Barometric!B856)*'VWP Details'!#REF!+('VWP Details'!#REF!-'VWP Details'!#REF!)*'VWP Details'!#REF!</f>
        <v>#REF!</v>
      </c>
      <c r="F856" s="6" t="e">
        <f t="shared" si="13"/>
        <v>#REF!</v>
      </c>
    </row>
    <row r="857" spans="1:6" x14ac:dyDescent="0.2">
      <c r="A857" s="20">
        <v>40699.5</v>
      </c>
      <c r="B857">
        <v>9010.277</v>
      </c>
      <c r="C857">
        <v>26.259740000000001</v>
      </c>
      <c r="E857" s="6" t="e">
        <f>('VWP Details'!#REF!-Barometric!B857)*'VWP Details'!#REF!+('VWP Details'!#REF!-'VWP Details'!#REF!)*'VWP Details'!#REF!</f>
        <v>#REF!</v>
      </c>
      <c r="F857" s="6" t="e">
        <f t="shared" si="13"/>
        <v>#REF!</v>
      </c>
    </row>
    <row r="858" spans="1:6" x14ac:dyDescent="0.2">
      <c r="A858" s="20">
        <v>40699.75</v>
      </c>
      <c r="B858">
        <v>9004.4390000000003</v>
      </c>
      <c r="C858">
        <v>19.89105</v>
      </c>
      <c r="E858" s="6" t="e">
        <f>('VWP Details'!#REF!-Barometric!B858)*'VWP Details'!#REF!+('VWP Details'!#REF!-'VWP Details'!#REF!)*'VWP Details'!#REF!</f>
        <v>#REF!</v>
      </c>
      <c r="F858" s="6" t="e">
        <f t="shared" si="13"/>
        <v>#REF!</v>
      </c>
    </row>
    <row r="859" spans="1:6" x14ac:dyDescent="0.2">
      <c r="A859" s="20">
        <v>40700</v>
      </c>
      <c r="B859">
        <v>9001.1419999999998</v>
      </c>
      <c r="C859">
        <v>8.8749079999999996</v>
      </c>
      <c r="E859" s="6" t="e">
        <f>('VWP Details'!#REF!-Barometric!B859)*'VWP Details'!#REF!+('VWP Details'!#REF!-'VWP Details'!#REF!)*'VWP Details'!#REF!</f>
        <v>#REF!</v>
      </c>
      <c r="F859" s="6" t="e">
        <f t="shared" si="13"/>
        <v>#REF!</v>
      </c>
    </row>
    <row r="860" spans="1:6" x14ac:dyDescent="0.2">
      <c r="A860" s="20">
        <v>40700.25</v>
      </c>
      <c r="B860">
        <v>9017.5149999999994</v>
      </c>
      <c r="C860">
        <v>5.9685059999999996</v>
      </c>
      <c r="E860" s="6" t="e">
        <f>('VWP Details'!#REF!-Barometric!B860)*'VWP Details'!#REF!+('VWP Details'!#REF!-'VWP Details'!#REF!)*'VWP Details'!#REF!</f>
        <v>#REF!</v>
      </c>
      <c r="F860" s="6" t="e">
        <f t="shared" si="13"/>
        <v>#REF!</v>
      </c>
    </row>
    <row r="861" spans="1:6" x14ac:dyDescent="0.2">
      <c r="A861" s="20">
        <v>40700.5</v>
      </c>
      <c r="B861">
        <v>9001.3029999999999</v>
      </c>
      <c r="C861">
        <v>26.60013</v>
      </c>
      <c r="E861" s="6" t="e">
        <f>('VWP Details'!#REF!-Barometric!B861)*'VWP Details'!#REF!+('VWP Details'!#REF!-'VWP Details'!#REF!)*'VWP Details'!#REF!</f>
        <v>#REF!</v>
      </c>
      <c r="F861" s="6" t="e">
        <f t="shared" si="13"/>
        <v>#REF!</v>
      </c>
    </row>
    <row r="862" spans="1:6" x14ac:dyDescent="0.2">
      <c r="A862" s="20">
        <v>40700.75</v>
      </c>
      <c r="B862">
        <v>8998.741</v>
      </c>
      <c r="C862">
        <v>21.552</v>
      </c>
      <c r="E862" s="6" t="e">
        <f>('VWP Details'!#REF!-Barometric!B862)*'VWP Details'!#REF!+('VWP Details'!#REF!-'VWP Details'!#REF!)*'VWP Details'!#REF!</f>
        <v>#REF!</v>
      </c>
      <c r="F862" s="6" t="e">
        <f t="shared" si="13"/>
        <v>#REF!</v>
      </c>
    </row>
    <row r="863" spans="1:6" x14ac:dyDescent="0.2">
      <c r="A863" s="20">
        <v>40701</v>
      </c>
      <c r="B863">
        <v>9001.4359999999997</v>
      </c>
      <c r="C863">
        <v>10.816409999999999</v>
      </c>
      <c r="E863" s="6" t="e">
        <f>('VWP Details'!#REF!-Barometric!B863)*'VWP Details'!#REF!+('VWP Details'!#REF!-'VWP Details'!#REF!)*'VWP Details'!#REF!</f>
        <v>#REF!</v>
      </c>
      <c r="F863" s="6" t="e">
        <f t="shared" si="13"/>
        <v>#REF!</v>
      </c>
    </row>
    <row r="864" spans="1:6" x14ac:dyDescent="0.2">
      <c r="A864" s="20">
        <v>40701.25</v>
      </c>
      <c r="B864">
        <v>9010.9959999999992</v>
      </c>
      <c r="C864">
        <v>9.4429630000000007</v>
      </c>
      <c r="E864" s="6" t="e">
        <f>('VWP Details'!#REF!-Barometric!B864)*'VWP Details'!#REF!+('VWP Details'!#REF!-'VWP Details'!#REF!)*'VWP Details'!#REF!</f>
        <v>#REF!</v>
      </c>
      <c r="F864" s="6" t="e">
        <f t="shared" si="13"/>
        <v>#REF!</v>
      </c>
    </row>
    <row r="865" spans="1:6" x14ac:dyDescent="0.2">
      <c r="A865" s="20">
        <v>40701.5</v>
      </c>
      <c r="B865">
        <v>9000.4380000000001</v>
      </c>
      <c r="C865">
        <v>26.463709999999999</v>
      </c>
      <c r="E865" s="6" t="e">
        <f>('VWP Details'!#REF!-Barometric!B865)*'VWP Details'!#REF!+('VWP Details'!#REF!-'VWP Details'!#REF!)*'VWP Details'!#REF!</f>
        <v>#REF!</v>
      </c>
      <c r="F865" s="6" t="e">
        <f t="shared" si="13"/>
        <v>#REF!</v>
      </c>
    </row>
    <row r="866" spans="1:6" x14ac:dyDescent="0.2">
      <c r="A866" s="20">
        <v>40701.75</v>
      </c>
      <c r="B866">
        <v>9025.2189999999991</v>
      </c>
      <c r="C866">
        <v>22.987760000000002</v>
      </c>
      <c r="E866" s="6" t="e">
        <f>('VWP Details'!#REF!-Barometric!B866)*'VWP Details'!#REF!+('VWP Details'!#REF!-'VWP Details'!#REF!)*'VWP Details'!#REF!</f>
        <v>#REF!</v>
      </c>
      <c r="F866" s="6" t="e">
        <f t="shared" si="13"/>
        <v>#REF!</v>
      </c>
    </row>
    <row r="867" spans="1:6" x14ac:dyDescent="0.2">
      <c r="A867" s="20">
        <v>40702</v>
      </c>
      <c r="B867">
        <v>8997.6859999999997</v>
      </c>
      <c r="C867">
        <v>18.86148</v>
      </c>
      <c r="E867" s="6" t="e">
        <f>('VWP Details'!#REF!-Barometric!B867)*'VWP Details'!#REF!+('VWP Details'!#REF!-'VWP Details'!#REF!)*'VWP Details'!#REF!</f>
        <v>#REF!</v>
      </c>
      <c r="F867" s="6" t="e">
        <f t="shared" si="13"/>
        <v>#REF!</v>
      </c>
    </row>
    <row r="868" spans="1:6" x14ac:dyDescent="0.2">
      <c r="A868" s="20">
        <v>40702.25</v>
      </c>
      <c r="B868">
        <v>9008.518</v>
      </c>
      <c r="C868">
        <v>16.02094</v>
      </c>
      <c r="E868" s="6" t="e">
        <f>('VWP Details'!#REF!-Barometric!B868)*'VWP Details'!#REF!+('VWP Details'!#REF!-'VWP Details'!#REF!)*'VWP Details'!#REF!</f>
        <v>#REF!</v>
      </c>
      <c r="F868" s="6" t="e">
        <f t="shared" si="13"/>
        <v>#REF!</v>
      </c>
    </row>
    <row r="869" spans="1:6" x14ac:dyDescent="0.2">
      <c r="A869" s="20">
        <v>40702.5</v>
      </c>
      <c r="B869">
        <v>9008.59</v>
      </c>
      <c r="C869">
        <v>16.079129999999999</v>
      </c>
      <c r="E869" s="6" t="e">
        <f>('VWP Details'!#REF!-Barometric!B869)*'VWP Details'!#REF!+('VWP Details'!#REF!-'VWP Details'!#REF!)*'VWP Details'!#REF!</f>
        <v>#REF!</v>
      </c>
      <c r="F869" s="6" t="e">
        <f t="shared" si="13"/>
        <v>#REF!</v>
      </c>
    </row>
    <row r="870" spans="1:6" x14ac:dyDescent="0.2">
      <c r="A870" s="20">
        <v>40702.75</v>
      </c>
      <c r="B870">
        <v>9020.527</v>
      </c>
      <c r="C870">
        <v>14.83615</v>
      </c>
      <c r="E870" s="6" t="e">
        <f>('VWP Details'!#REF!-Barometric!B870)*'VWP Details'!#REF!+('VWP Details'!#REF!-'VWP Details'!#REF!)*'VWP Details'!#REF!</f>
        <v>#REF!</v>
      </c>
      <c r="F870" s="6" t="e">
        <f t="shared" si="13"/>
        <v>#REF!</v>
      </c>
    </row>
    <row r="871" spans="1:6" x14ac:dyDescent="0.2">
      <c r="A871" s="20">
        <v>40703</v>
      </c>
      <c r="B871">
        <v>9022.866</v>
      </c>
      <c r="C871">
        <v>13.80875</v>
      </c>
      <c r="E871" s="6" t="e">
        <f>('VWP Details'!#REF!-Barometric!B871)*'VWP Details'!#REF!+('VWP Details'!#REF!-'VWP Details'!#REF!)*'VWP Details'!#REF!</f>
        <v>#REF!</v>
      </c>
      <c r="F871" s="6" t="e">
        <f t="shared" si="13"/>
        <v>#REF!</v>
      </c>
    </row>
    <row r="872" spans="1:6" x14ac:dyDescent="0.2">
      <c r="A872" s="20">
        <v>40703.25</v>
      </c>
      <c r="B872">
        <v>9014.7690000000002</v>
      </c>
      <c r="C872">
        <v>12.989560000000001</v>
      </c>
      <c r="E872" s="6" t="e">
        <f>('VWP Details'!#REF!-Barometric!B872)*'VWP Details'!#REF!+('VWP Details'!#REF!-'VWP Details'!#REF!)*'VWP Details'!#REF!</f>
        <v>#REF!</v>
      </c>
      <c r="F872" s="6" t="e">
        <f t="shared" si="13"/>
        <v>#REF!</v>
      </c>
    </row>
    <row r="873" spans="1:6" x14ac:dyDescent="0.2">
      <c r="A873" s="20">
        <v>40703.5</v>
      </c>
      <c r="B873">
        <v>8998.4179999999997</v>
      </c>
      <c r="C873">
        <v>13.41245</v>
      </c>
      <c r="E873" s="6" t="e">
        <f>('VWP Details'!#REF!-Barometric!B873)*'VWP Details'!#REF!+('VWP Details'!#REF!-'VWP Details'!#REF!)*'VWP Details'!#REF!</f>
        <v>#REF!</v>
      </c>
      <c r="F873" s="6" t="e">
        <f t="shared" si="13"/>
        <v>#REF!</v>
      </c>
    </row>
    <row r="874" spans="1:6" x14ac:dyDescent="0.2">
      <c r="A874" s="20">
        <v>40703.75</v>
      </c>
      <c r="B874">
        <v>9023.8809999999994</v>
      </c>
      <c r="C874">
        <v>11.899480000000001</v>
      </c>
      <c r="E874" s="6" t="e">
        <f>('VWP Details'!#REF!-Barometric!B874)*'VWP Details'!#REF!+('VWP Details'!#REF!-'VWP Details'!#REF!)*'VWP Details'!#REF!</f>
        <v>#REF!</v>
      </c>
      <c r="F874" s="6" t="e">
        <f t="shared" si="13"/>
        <v>#REF!</v>
      </c>
    </row>
    <row r="875" spans="1:6" x14ac:dyDescent="0.2">
      <c r="A875" s="20">
        <v>40704</v>
      </c>
      <c r="B875">
        <v>9016.09</v>
      </c>
      <c r="C875">
        <v>10.63284</v>
      </c>
      <c r="E875" s="6" t="e">
        <f>('VWP Details'!#REF!-Barometric!B875)*'VWP Details'!#REF!+('VWP Details'!#REF!-'VWP Details'!#REF!)*'VWP Details'!#REF!</f>
        <v>#REF!</v>
      </c>
      <c r="F875" s="6" t="e">
        <f t="shared" si="13"/>
        <v>#REF!</v>
      </c>
    </row>
    <row r="876" spans="1:6" x14ac:dyDescent="0.2">
      <c r="A876" s="20">
        <v>40704.25</v>
      </c>
      <c r="B876">
        <v>9018.2209999999995</v>
      </c>
      <c r="C876">
        <v>9.8464360000000006</v>
      </c>
      <c r="E876" s="6" t="e">
        <f>('VWP Details'!#REF!-Barometric!B876)*'VWP Details'!#REF!+('VWP Details'!#REF!-'VWP Details'!#REF!)*'VWP Details'!#REF!</f>
        <v>#REF!</v>
      </c>
      <c r="F876" s="6" t="e">
        <f t="shared" si="13"/>
        <v>#REF!</v>
      </c>
    </row>
    <row r="877" spans="1:6" x14ac:dyDescent="0.2">
      <c r="A877" s="20">
        <v>40704.5</v>
      </c>
      <c r="B877">
        <v>8995.9580000000005</v>
      </c>
      <c r="C877">
        <v>15.81747</v>
      </c>
      <c r="E877" s="6" t="e">
        <f>('VWP Details'!#REF!-Barometric!B877)*'VWP Details'!#REF!+('VWP Details'!#REF!-'VWP Details'!#REF!)*'VWP Details'!#REF!</f>
        <v>#REF!</v>
      </c>
      <c r="F877" s="6" t="e">
        <f t="shared" si="13"/>
        <v>#REF!</v>
      </c>
    </row>
    <row r="878" spans="1:6" x14ac:dyDescent="0.2">
      <c r="A878" s="20">
        <v>40704.75</v>
      </c>
      <c r="B878">
        <v>9019.3960000000006</v>
      </c>
      <c r="C878">
        <v>11.8165</v>
      </c>
      <c r="E878" s="6" t="e">
        <f>('VWP Details'!#REF!-Barometric!B878)*'VWP Details'!#REF!+('VWP Details'!#REF!-'VWP Details'!#REF!)*'VWP Details'!#REF!</f>
        <v>#REF!</v>
      </c>
      <c r="F878" s="6" t="e">
        <f t="shared" si="13"/>
        <v>#REF!</v>
      </c>
    </row>
    <row r="879" spans="1:6" x14ac:dyDescent="0.2">
      <c r="A879" s="20">
        <v>40705</v>
      </c>
      <c r="B879">
        <v>9022.1149999999998</v>
      </c>
      <c r="C879">
        <v>8.5246890000000004</v>
      </c>
      <c r="E879" s="6" t="e">
        <f>('VWP Details'!#REF!-Barometric!B879)*'VWP Details'!#REF!+('VWP Details'!#REF!-'VWP Details'!#REF!)*'VWP Details'!#REF!</f>
        <v>#REF!</v>
      </c>
      <c r="F879" s="6" t="e">
        <f t="shared" si="13"/>
        <v>#REF!</v>
      </c>
    </row>
    <row r="880" spans="1:6" x14ac:dyDescent="0.2">
      <c r="A880" s="20">
        <v>40705.25</v>
      </c>
      <c r="B880">
        <v>9014.4459999999999</v>
      </c>
      <c r="C880">
        <v>6.8684390000000004</v>
      </c>
      <c r="E880" s="6" t="e">
        <f>('VWP Details'!#REF!-Barometric!B880)*'VWP Details'!#REF!+('VWP Details'!#REF!-'VWP Details'!#REF!)*'VWP Details'!#REF!</f>
        <v>#REF!</v>
      </c>
      <c r="F880" s="6" t="e">
        <f t="shared" si="13"/>
        <v>#REF!</v>
      </c>
    </row>
    <row r="881" spans="1:6" x14ac:dyDescent="0.2">
      <c r="A881" s="20">
        <v>40705.5</v>
      </c>
      <c r="B881">
        <v>9001.7880000000005</v>
      </c>
      <c r="C881">
        <v>14.16431</v>
      </c>
      <c r="E881" s="6" t="e">
        <f>('VWP Details'!#REF!-Barometric!B881)*'VWP Details'!#REF!+('VWP Details'!#REF!-'VWP Details'!#REF!)*'VWP Details'!#REF!</f>
        <v>#REF!</v>
      </c>
      <c r="F881" s="6" t="e">
        <f t="shared" si="13"/>
        <v>#REF!</v>
      </c>
    </row>
    <row r="882" spans="1:6" x14ac:dyDescent="0.2">
      <c r="A882" s="20">
        <v>40705.75</v>
      </c>
      <c r="B882">
        <v>9026.0580000000009</v>
      </c>
      <c r="C882">
        <v>14.52103</v>
      </c>
      <c r="E882" s="6" t="e">
        <f>('VWP Details'!#REF!-Barometric!B882)*'VWP Details'!#REF!+('VWP Details'!#REF!-'VWP Details'!#REF!)*'VWP Details'!#REF!</f>
        <v>#REF!</v>
      </c>
      <c r="F882" s="6" t="e">
        <f t="shared" si="13"/>
        <v>#REF!</v>
      </c>
    </row>
    <row r="883" spans="1:6" x14ac:dyDescent="0.2">
      <c r="A883" s="20">
        <v>40706</v>
      </c>
      <c r="B883">
        <v>9017.8089999999993</v>
      </c>
      <c r="C883">
        <v>9.8439639999999997</v>
      </c>
      <c r="E883" s="6" t="e">
        <f>('VWP Details'!#REF!-Barometric!B883)*'VWP Details'!#REF!+('VWP Details'!#REF!-'VWP Details'!#REF!)*'VWP Details'!#REF!</f>
        <v>#REF!</v>
      </c>
      <c r="F883" s="6" t="e">
        <f t="shared" si="13"/>
        <v>#REF!</v>
      </c>
    </row>
    <row r="884" spans="1:6" x14ac:dyDescent="0.2">
      <c r="A884" s="20">
        <v>40706.25</v>
      </c>
      <c r="B884">
        <v>8998.4179999999997</v>
      </c>
      <c r="C884">
        <v>7.9344479999999997</v>
      </c>
      <c r="E884" s="6" t="e">
        <f>('VWP Details'!#REF!-Barometric!B884)*'VWP Details'!#REF!+('VWP Details'!#REF!-'VWP Details'!#REF!)*'VWP Details'!#REF!</f>
        <v>#REF!</v>
      </c>
      <c r="F884" s="6" t="e">
        <f t="shared" si="13"/>
        <v>#REF!</v>
      </c>
    </row>
    <row r="885" spans="1:6" x14ac:dyDescent="0.2">
      <c r="A885" s="20">
        <v>40706.5</v>
      </c>
      <c r="B885">
        <v>9011.5400000000009</v>
      </c>
      <c r="C885">
        <v>18.53668</v>
      </c>
      <c r="E885" s="6" t="e">
        <f>('VWP Details'!#REF!-Barometric!B885)*'VWP Details'!#REF!+('VWP Details'!#REF!-'VWP Details'!#REF!)*'VWP Details'!#REF!</f>
        <v>#REF!</v>
      </c>
      <c r="F885" s="6" t="e">
        <f t="shared" si="13"/>
        <v>#REF!</v>
      </c>
    </row>
    <row r="886" spans="1:6" x14ac:dyDescent="0.2">
      <c r="A886" s="20">
        <v>40706.75</v>
      </c>
      <c r="B886">
        <v>9023.527</v>
      </c>
      <c r="C886">
        <v>15.210140000000001</v>
      </c>
      <c r="E886" s="6" t="e">
        <f>('VWP Details'!#REF!-Barometric!B886)*'VWP Details'!#REF!+('VWP Details'!#REF!-'VWP Details'!#REF!)*'VWP Details'!#REF!</f>
        <v>#REF!</v>
      </c>
      <c r="F886" s="6" t="e">
        <f t="shared" si="13"/>
        <v>#REF!</v>
      </c>
    </row>
    <row r="887" spans="1:6" x14ac:dyDescent="0.2">
      <c r="A887" s="20">
        <v>40707</v>
      </c>
      <c r="B887">
        <v>8993.5580000000009</v>
      </c>
      <c r="C887">
        <v>8.6323849999999993</v>
      </c>
      <c r="E887" s="6" t="e">
        <f>('VWP Details'!#REF!-Barometric!B887)*'VWP Details'!#REF!+('VWP Details'!#REF!-'VWP Details'!#REF!)*'VWP Details'!#REF!</f>
        <v>#REF!</v>
      </c>
      <c r="F887" s="6" t="e">
        <f t="shared" si="13"/>
        <v>#REF!</v>
      </c>
    </row>
    <row r="888" spans="1:6" x14ac:dyDescent="0.2">
      <c r="A888" s="20">
        <v>40707.25</v>
      </c>
      <c r="B888">
        <v>9004.8070000000007</v>
      </c>
      <c r="C888">
        <v>5.8893740000000001</v>
      </c>
      <c r="E888" s="6" t="e">
        <f>('VWP Details'!#REF!-Barometric!B888)*'VWP Details'!#REF!+('VWP Details'!#REF!-'VWP Details'!#REF!)*'VWP Details'!#REF!</f>
        <v>#REF!</v>
      </c>
      <c r="F888" s="6" t="e">
        <f t="shared" si="13"/>
        <v>#REF!</v>
      </c>
    </row>
    <row r="889" spans="1:6" x14ac:dyDescent="0.2">
      <c r="A889" s="20">
        <v>40707.5</v>
      </c>
      <c r="B889">
        <v>9001.7729999999992</v>
      </c>
      <c r="C889">
        <v>21.487459999999999</v>
      </c>
      <c r="E889" s="6" t="e">
        <f>('VWP Details'!#REF!-Barometric!B889)*'VWP Details'!#REF!+('VWP Details'!#REF!-'VWP Details'!#REF!)*'VWP Details'!#REF!</f>
        <v>#REF!</v>
      </c>
      <c r="F889" s="6" t="e">
        <f t="shared" si="13"/>
        <v>#REF!</v>
      </c>
    </row>
    <row r="890" spans="1:6" x14ac:dyDescent="0.2">
      <c r="A890" s="20">
        <v>40707.75</v>
      </c>
      <c r="B890">
        <v>9015.68</v>
      </c>
      <c r="C890">
        <v>15.904540000000001</v>
      </c>
      <c r="E890" s="6" t="e">
        <f>('VWP Details'!#REF!-Barometric!B890)*'VWP Details'!#REF!+('VWP Details'!#REF!-'VWP Details'!#REF!)*'VWP Details'!#REF!</f>
        <v>#REF!</v>
      </c>
      <c r="F890" s="6" t="e">
        <f t="shared" si="13"/>
        <v>#REF!</v>
      </c>
    </row>
    <row r="891" spans="1:6" x14ac:dyDescent="0.2">
      <c r="A891" s="20">
        <v>40708</v>
      </c>
      <c r="B891">
        <v>8999.0190000000002</v>
      </c>
      <c r="C891">
        <v>6.4178470000000001</v>
      </c>
      <c r="E891" s="6" t="e">
        <f>('VWP Details'!#REF!-Barometric!B891)*'VWP Details'!#REF!+('VWP Details'!#REF!-'VWP Details'!#REF!)*'VWP Details'!#REF!</f>
        <v>#REF!</v>
      </c>
      <c r="F891" s="6" t="e">
        <f t="shared" si="13"/>
        <v>#REF!</v>
      </c>
    </row>
    <row r="892" spans="1:6" x14ac:dyDescent="0.2">
      <c r="A892" s="20">
        <v>40708.25</v>
      </c>
      <c r="B892">
        <v>9015.5920000000006</v>
      </c>
      <c r="C892">
        <v>2.6426699999999999</v>
      </c>
      <c r="E892" s="6" t="e">
        <f>('VWP Details'!#REF!-Barometric!B892)*'VWP Details'!#REF!+('VWP Details'!#REF!-'VWP Details'!#REF!)*'VWP Details'!#REF!</f>
        <v>#REF!</v>
      </c>
      <c r="F892" s="6" t="e">
        <f t="shared" si="13"/>
        <v>#REF!</v>
      </c>
    </row>
    <row r="893" spans="1:6" x14ac:dyDescent="0.2">
      <c r="A893" s="20">
        <v>40708.5</v>
      </c>
      <c r="B893">
        <v>9000.0300000000007</v>
      </c>
      <c r="C893">
        <v>17.036349999999999</v>
      </c>
      <c r="E893" s="6" t="e">
        <f>('VWP Details'!#REF!-Barometric!B893)*'VWP Details'!#REF!+('VWP Details'!#REF!-'VWP Details'!#REF!)*'VWP Details'!#REF!</f>
        <v>#REF!</v>
      </c>
      <c r="F893" s="6" t="e">
        <f t="shared" si="13"/>
        <v>#REF!</v>
      </c>
    </row>
    <row r="894" spans="1:6" x14ac:dyDescent="0.2">
      <c r="A894" s="20">
        <v>40708.75</v>
      </c>
      <c r="B894">
        <v>9025.8649999999998</v>
      </c>
      <c r="C894">
        <v>13.89392</v>
      </c>
      <c r="E894" s="6" t="e">
        <f>('VWP Details'!#REF!-Barometric!B894)*'VWP Details'!#REF!+('VWP Details'!#REF!-'VWP Details'!#REF!)*'VWP Details'!#REF!</f>
        <v>#REF!</v>
      </c>
      <c r="F894" s="6" t="e">
        <f t="shared" si="13"/>
        <v>#REF!</v>
      </c>
    </row>
    <row r="895" spans="1:6" x14ac:dyDescent="0.2">
      <c r="A895" s="20">
        <v>40709</v>
      </c>
      <c r="B895">
        <v>9022.777</v>
      </c>
      <c r="C895">
        <v>7.24057</v>
      </c>
      <c r="E895" s="6" t="e">
        <f>('VWP Details'!#REF!-Barometric!B895)*'VWP Details'!#REF!+('VWP Details'!#REF!-'VWP Details'!#REF!)*'VWP Details'!#REF!</f>
        <v>#REF!</v>
      </c>
      <c r="F895" s="6" t="e">
        <f t="shared" si="13"/>
        <v>#REF!</v>
      </c>
    </row>
    <row r="896" spans="1:6" x14ac:dyDescent="0.2">
      <c r="A896" s="20">
        <v>40709.25</v>
      </c>
      <c r="B896">
        <v>9021.6309999999994</v>
      </c>
      <c r="C896">
        <v>5.4148860000000001</v>
      </c>
      <c r="E896" s="6" t="e">
        <f>('VWP Details'!#REF!-Barometric!B896)*'VWP Details'!#REF!+('VWP Details'!#REF!-'VWP Details'!#REF!)*'VWP Details'!#REF!</f>
        <v>#REF!</v>
      </c>
      <c r="F896" s="6" t="e">
        <f t="shared" si="13"/>
        <v>#REF!</v>
      </c>
    </row>
    <row r="897" spans="1:8" x14ac:dyDescent="0.2">
      <c r="A897" s="20">
        <v>40709.5</v>
      </c>
      <c r="B897">
        <v>9026.3960000000006</v>
      </c>
      <c r="C897">
        <v>18.3718</v>
      </c>
      <c r="E897" s="6" t="e">
        <f>('VWP Details'!#REF!-Barometric!B897)*'VWP Details'!#REF!+('VWP Details'!#REF!-'VWP Details'!#REF!)*'VWP Details'!#REF!</f>
        <v>#REF!</v>
      </c>
      <c r="F897" s="6" t="e">
        <f t="shared" si="13"/>
        <v>#REF!</v>
      </c>
    </row>
    <row r="898" spans="1:8" ht="15" x14ac:dyDescent="0.25">
      <c r="A898" s="37">
        <v>40709.75</v>
      </c>
      <c r="B898" s="36">
        <v>9025.7929999999997</v>
      </c>
      <c r="C898" s="36">
        <v>14.12143</v>
      </c>
      <c r="D898" s="36"/>
      <c r="E898" s="6" t="e">
        <f>('VWP Details'!#REF!-Barometric!B898)*'VWP Details'!#REF!+('VWP Details'!#REF!-'VWP Details'!#REF!)*'VWP Details'!#REF!</f>
        <v>#REF!</v>
      </c>
      <c r="F898" s="6" t="e">
        <f t="shared" si="13"/>
        <v>#REF!</v>
      </c>
      <c r="H898" s="36"/>
    </row>
    <row r="899" spans="1:8" ht="15" x14ac:dyDescent="0.25">
      <c r="A899" s="37">
        <v>40710</v>
      </c>
      <c r="B899" s="36">
        <v>9024.1450000000004</v>
      </c>
      <c r="C899" s="36">
        <v>9.4638059999999999</v>
      </c>
      <c r="D899" s="36"/>
      <c r="E899" s="6" t="e">
        <f>('VWP Details'!#REF!-Barometric!B899)*'VWP Details'!#REF!+('VWP Details'!#REF!-'VWP Details'!#REF!)*'VWP Details'!#REF!</f>
        <v>#REF!</v>
      </c>
      <c r="F899" s="6" t="e">
        <f t="shared" ref="F899:F962" si="14">E899*0.1021551</f>
        <v>#REF!</v>
      </c>
      <c r="H899" s="36"/>
    </row>
    <row r="900" spans="1:8" ht="15" x14ac:dyDescent="0.25">
      <c r="A900" s="37">
        <v>40710.25</v>
      </c>
      <c r="B900" s="36">
        <v>9011.4660000000003</v>
      </c>
      <c r="C900" s="36">
        <v>4.8889769999999997</v>
      </c>
      <c r="D900" s="36"/>
      <c r="E900" s="6" t="e">
        <f>('VWP Details'!#REF!-Barometric!B900)*'VWP Details'!#REF!+('VWP Details'!#REF!-'VWP Details'!#REF!)*'VWP Details'!#REF!</f>
        <v>#REF!</v>
      </c>
      <c r="F900" s="6" t="e">
        <f t="shared" si="14"/>
        <v>#REF!</v>
      </c>
      <c r="H900" s="36"/>
    </row>
    <row r="901" spans="1:8" ht="15" x14ac:dyDescent="0.25">
      <c r="A901" s="37">
        <v>40710.5</v>
      </c>
      <c r="B901" s="36">
        <v>9025.8520000000008</v>
      </c>
      <c r="C901" s="36">
        <v>20.004760000000001</v>
      </c>
      <c r="D901" s="36"/>
      <c r="E901" s="6" t="e">
        <f>('VWP Details'!#REF!-Barometric!B901)*'VWP Details'!#REF!+('VWP Details'!#REF!-'VWP Details'!#REF!)*'VWP Details'!#REF!</f>
        <v>#REF!</v>
      </c>
      <c r="F901" s="6" t="e">
        <f t="shared" si="14"/>
        <v>#REF!</v>
      </c>
      <c r="H901" s="36"/>
    </row>
    <row r="902" spans="1:8" ht="15" x14ac:dyDescent="0.25">
      <c r="A902" s="37">
        <v>40710.75</v>
      </c>
      <c r="B902" s="36">
        <v>9025.9249999999993</v>
      </c>
      <c r="C902" s="36">
        <v>17.251619999999999</v>
      </c>
      <c r="D902" s="36"/>
      <c r="E902" s="6" t="e">
        <f>('VWP Details'!#REF!-Barometric!B902)*'VWP Details'!#REF!+('VWP Details'!#REF!-'VWP Details'!#REF!)*'VWP Details'!#REF!</f>
        <v>#REF!</v>
      </c>
      <c r="F902" s="6" t="e">
        <f t="shared" si="14"/>
        <v>#REF!</v>
      </c>
      <c r="H902" s="36"/>
    </row>
    <row r="903" spans="1:8" ht="15" x14ac:dyDescent="0.25">
      <c r="A903" s="37">
        <v>40711</v>
      </c>
      <c r="B903" s="36">
        <v>9020.7489999999998</v>
      </c>
      <c r="C903" s="36">
        <v>6.470764</v>
      </c>
      <c r="D903" s="36"/>
      <c r="E903" s="6" t="e">
        <f>('VWP Details'!#REF!-Barometric!B903)*'VWP Details'!#REF!+('VWP Details'!#REF!-'VWP Details'!#REF!)*'VWP Details'!#REF!</f>
        <v>#REF!</v>
      </c>
      <c r="F903" s="6" t="e">
        <f t="shared" si="14"/>
        <v>#REF!</v>
      </c>
      <c r="H903" s="36"/>
    </row>
    <row r="904" spans="1:8" ht="15" x14ac:dyDescent="0.25">
      <c r="A904" s="37">
        <v>40711.25</v>
      </c>
      <c r="B904" s="36">
        <v>9014.2559999999994</v>
      </c>
      <c r="C904" s="36">
        <v>3.269012</v>
      </c>
      <c r="D904" s="36"/>
      <c r="E904" s="6" t="e">
        <f>('VWP Details'!#REF!-Barometric!B904)*'VWP Details'!#REF!+('VWP Details'!#REF!-'VWP Details'!#REF!)*'VWP Details'!#REF!</f>
        <v>#REF!</v>
      </c>
      <c r="F904" s="6" t="e">
        <f t="shared" si="14"/>
        <v>#REF!</v>
      </c>
      <c r="H904" s="36"/>
    </row>
    <row r="905" spans="1:8" ht="15" x14ac:dyDescent="0.25">
      <c r="A905" s="37">
        <v>40711.5</v>
      </c>
      <c r="B905" s="36">
        <v>8998.8880000000008</v>
      </c>
      <c r="C905" s="36">
        <v>21.11383</v>
      </c>
      <c r="D905" s="36"/>
      <c r="E905" s="6" t="e">
        <f>('VWP Details'!#REF!-Barometric!B905)*'VWP Details'!#REF!+('VWP Details'!#REF!-'VWP Details'!#REF!)*'VWP Details'!#REF!</f>
        <v>#REF!</v>
      </c>
      <c r="F905" s="6" t="e">
        <f t="shared" si="14"/>
        <v>#REF!</v>
      </c>
      <c r="H905" s="36"/>
    </row>
    <row r="906" spans="1:8" ht="15" x14ac:dyDescent="0.25">
      <c r="A906" s="37">
        <v>40711.75</v>
      </c>
      <c r="B906" s="36">
        <v>9025.9390000000003</v>
      </c>
      <c r="C906" s="36">
        <v>16.137450000000001</v>
      </c>
      <c r="D906" s="36"/>
      <c r="E906" s="6" t="e">
        <f>('VWP Details'!#REF!-Barometric!B906)*'VWP Details'!#REF!+('VWP Details'!#REF!-'VWP Details'!#REF!)*'VWP Details'!#REF!</f>
        <v>#REF!</v>
      </c>
      <c r="F906" s="6" t="e">
        <f t="shared" si="14"/>
        <v>#REF!</v>
      </c>
      <c r="H906" s="36"/>
    </row>
    <row r="907" spans="1:8" ht="15" x14ac:dyDescent="0.25">
      <c r="A907" s="37">
        <v>40712</v>
      </c>
      <c r="B907" s="36">
        <v>8996.8220000000001</v>
      </c>
      <c r="C907" s="36">
        <v>4.2871699999999997</v>
      </c>
      <c r="D907" s="36"/>
      <c r="E907" s="6" t="e">
        <f>('VWP Details'!#REF!-Barometric!B907)*'VWP Details'!#REF!+('VWP Details'!#REF!-'VWP Details'!#REF!)*'VWP Details'!#REF!</f>
        <v>#REF!</v>
      </c>
      <c r="F907" s="6" t="e">
        <f t="shared" si="14"/>
        <v>#REF!</v>
      </c>
      <c r="H907" s="36"/>
    </row>
    <row r="908" spans="1:8" ht="15" x14ac:dyDescent="0.25">
      <c r="A908" s="37">
        <v>40712.25</v>
      </c>
      <c r="B908" s="36">
        <v>9000.9959999999992</v>
      </c>
      <c r="C908" s="36">
        <v>0.71432499999999999</v>
      </c>
      <c r="D908" s="36"/>
      <c r="E908" s="6" t="e">
        <f>('VWP Details'!#REF!-Barometric!B908)*'VWP Details'!#REF!+('VWP Details'!#REF!-'VWP Details'!#REF!)*'VWP Details'!#REF!</f>
        <v>#REF!</v>
      </c>
      <c r="F908" s="6" t="e">
        <f t="shared" si="14"/>
        <v>#REF!</v>
      </c>
      <c r="H908" s="36"/>
    </row>
    <row r="909" spans="1:8" ht="15" x14ac:dyDescent="0.25">
      <c r="A909" s="37">
        <v>40712.5</v>
      </c>
      <c r="B909" s="36">
        <v>9016.0750000000007</v>
      </c>
      <c r="C909" s="36">
        <v>18.972529999999999</v>
      </c>
      <c r="D909" s="36"/>
      <c r="E909" s="6" t="e">
        <f>('VWP Details'!#REF!-Barometric!B909)*'VWP Details'!#REF!+('VWP Details'!#REF!-'VWP Details'!#REF!)*'VWP Details'!#REF!</f>
        <v>#REF!</v>
      </c>
      <c r="F909" s="6" t="e">
        <f t="shared" si="14"/>
        <v>#REF!</v>
      </c>
      <c r="H909" s="36"/>
    </row>
    <row r="910" spans="1:8" ht="15" x14ac:dyDescent="0.25">
      <c r="A910" s="37">
        <v>40712.75</v>
      </c>
      <c r="B910" s="36">
        <v>9026.4549999999999</v>
      </c>
      <c r="C910" s="36">
        <v>15.87561</v>
      </c>
      <c r="D910" s="36"/>
      <c r="E910" s="6" t="e">
        <f>('VWP Details'!#REF!-Barometric!B910)*'VWP Details'!#REF!+('VWP Details'!#REF!-'VWP Details'!#REF!)*'VWP Details'!#REF!</f>
        <v>#REF!</v>
      </c>
      <c r="F910" s="6" t="e">
        <f t="shared" si="14"/>
        <v>#REF!</v>
      </c>
      <c r="H910" s="36"/>
    </row>
    <row r="911" spans="1:8" ht="15" x14ac:dyDescent="0.25">
      <c r="A911" s="37">
        <v>40713</v>
      </c>
      <c r="B911" s="36">
        <v>9011.0400000000009</v>
      </c>
      <c r="C911" s="36">
        <v>6.9480899999999997</v>
      </c>
      <c r="D911" s="36"/>
      <c r="E911" s="6" t="e">
        <f>('VWP Details'!#REF!-Barometric!B911)*'VWP Details'!#REF!+('VWP Details'!#REF!-'VWP Details'!#REF!)*'VWP Details'!#REF!</f>
        <v>#REF!</v>
      </c>
      <c r="F911" s="6" t="e">
        <f t="shared" si="14"/>
        <v>#REF!</v>
      </c>
      <c r="H911" s="36"/>
    </row>
    <row r="912" spans="1:8" ht="15" x14ac:dyDescent="0.25">
      <c r="A912" s="37">
        <v>40713.25</v>
      </c>
      <c r="B912" s="36">
        <v>9018.75</v>
      </c>
      <c r="C912" s="36">
        <v>2.328125</v>
      </c>
      <c r="D912" s="36"/>
      <c r="E912" s="6" t="e">
        <f>('VWP Details'!#REF!-Barometric!B912)*'VWP Details'!#REF!+('VWP Details'!#REF!-'VWP Details'!#REF!)*'VWP Details'!#REF!</f>
        <v>#REF!</v>
      </c>
      <c r="F912" s="6" t="e">
        <f t="shared" si="14"/>
        <v>#REF!</v>
      </c>
      <c r="H912" s="36"/>
    </row>
    <row r="913" spans="1:8" ht="15" x14ac:dyDescent="0.25">
      <c r="A913" s="37">
        <v>40713.5</v>
      </c>
      <c r="B913" s="36">
        <v>9007.1669999999995</v>
      </c>
      <c r="C913" s="36">
        <v>20.865839999999999</v>
      </c>
      <c r="D913" s="36"/>
      <c r="E913" s="6" t="e">
        <f>('VWP Details'!#REF!-Barometric!B913)*'VWP Details'!#REF!+('VWP Details'!#REF!-'VWP Details'!#REF!)*'VWP Details'!#REF!</f>
        <v>#REF!</v>
      </c>
      <c r="F913" s="6" t="e">
        <f t="shared" si="14"/>
        <v>#REF!</v>
      </c>
      <c r="H913" s="36"/>
    </row>
    <row r="914" spans="1:8" ht="15" x14ac:dyDescent="0.25">
      <c r="A914" s="37">
        <v>40713.75</v>
      </c>
      <c r="B914" s="36">
        <v>9024.9689999999991</v>
      </c>
      <c r="C914" s="36">
        <v>16.575530000000001</v>
      </c>
      <c r="D914" s="36"/>
      <c r="E914" s="6" t="e">
        <f>('VWP Details'!#REF!-Barometric!B914)*'VWP Details'!#REF!+('VWP Details'!#REF!-'VWP Details'!#REF!)*'VWP Details'!#REF!</f>
        <v>#REF!</v>
      </c>
      <c r="F914" s="6" t="e">
        <f t="shared" si="14"/>
        <v>#REF!</v>
      </c>
      <c r="H914" s="36"/>
    </row>
    <row r="915" spans="1:8" ht="15" x14ac:dyDescent="0.25">
      <c r="A915" s="37">
        <v>40714</v>
      </c>
      <c r="B915" s="36">
        <v>9013.1839999999993</v>
      </c>
      <c r="C915" s="36">
        <v>3.9494319999999998</v>
      </c>
      <c r="D915" s="36"/>
      <c r="E915" s="6" t="e">
        <f>('VWP Details'!#REF!-Barometric!B915)*'VWP Details'!#REF!+('VWP Details'!#REF!-'VWP Details'!#REF!)*'VWP Details'!#REF!</f>
        <v>#REF!</v>
      </c>
      <c r="F915" s="6" t="e">
        <f t="shared" si="14"/>
        <v>#REF!</v>
      </c>
      <c r="H915" s="36"/>
    </row>
    <row r="916" spans="1:8" ht="15" x14ac:dyDescent="0.25">
      <c r="A916" s="37">
        <v>40714.25</v>
      </c>
      <c r="B916" s="36">
        <v>9007.402</v>
      </c>
      <c r="C916" s="36">
        <v>1.484116</v>
      </c>
      <c r="D916" s="36"/>
      <c r="E916" s="6" t="e">
        <f>('VWP Details'!#REF!-Barometric!B916)*'VWP Details'!#REF!+('VWP Details'!#REF!-'VWP Details'!#REF!)*'VWP Details'!#REF!</f>
        <v>#REF!</v>
      </c>
      <c r="F916" s="6" t="e">
        <f t="shared" si="14"/>
        <v>#REF!</v>
      </c>
      <c r="H916" s="36"/>
    </row>
    <row r="917" spans="1:8" ht="15" x14ac:dyDescent="0.25">
      <c r="A917" s="37">
        <v>40714.5</v>
      </c>
      <c r="B917" s="36">
        <v>9008.2379999999994</v>
      </c>
      <c r="C917" s="36">
        <v>21.300380000000001</v>
      </c>
      <c r="D917" s="36"/>
      <c r="E917" s="6" t="e">
        <f>('VWP Details'!#REF!-Barometric!B917)*'VWP Details'!#REF!+('VWP Details'!#REF!-'VWP Details'!#REF!)*'VWP Details'!#REF!</f>
        <v>#REF!</v>
      </c>
      <c r="F917" s="6" t="e">
        <f t="shared" si="14"/>
        <v>#REF!</v>
      </c>
      <c r="H917" s="36"/>
    </row>
    <row r="918" spans="1:8" ht="15" x14ac:dyDescent="0.25">
      <c r="A918" s="37">
        <v>40714.75</v>
      </c>
      <c r="B918" s="36">
        <v>9026.3369999999995</v>
      </c>
      <c r="C918" s="36">
        <v>17.19266</v>
      </c>
      <c r="D918" s="36"/>
      <c r="E918" s="6" t="e">
        <f>('VWP Details'!#REF!-Barometric!B918)*'VWP Details'!#REF!+('VWP Details'!#REF!-'VWP Details'!#REF!)*'VWP Details'!#REF!</f>
        <v>#REF!</v>
      </c>
      <c r="F918" s="6" t="e">
        <f t="shared" si="14"/>
        <v>#REF!</v>
      </c>
      <c r="H918" s="36"/>
    </row>
    <row r="919" spans="1:8" ht="15" x14ac:dyDescent="0.25">
      <c r="A919" s="37">
        <v>40715</v>
      </c>
      <c r="B919" s="36">
        <v>9021.866</v>
      </c>
      <c r="C919" s="36">
        <v>4.6535339999999996</v>
      </c>
      <c r="D919" s="36"/>
      <c r="E919" s="6" t="e">
        <f>('VWP Details'!#REF!-Barometric!B919)*'VWP Details'!#REF!+('VWP Details'!#REF!-'VWP Details'!#REF!)*'VWP Details'!#REF!</f>
        <v>#REF!</v>
      </c>
      <c r="F919" s="6" t="e">
        <f t="shared" si="14"/>
        <v>#REF!</v>
      </c>
      <c r="H919" s="36"/>
    </row>
    <row r="920" spans="1:8" ht="15" x14ac:dyDescent="0.25">
      <c r="A920" s="37">
        <v>40715.25</v>
      </c>
      <c r="B920" s="36">
        <v>9017.5</v>
      </c>
      <c r="C920" s="36">
        <v>1.219284</v>
      </c>
      <c r="D920" s="36"/>
      <c r="E920" s="6" t="e">
        <f>('VWP Details'!#REF!-Barometric!B920)*'VWP Details'!#REF!+('VWP Details'!#REF!-'VWP Details'!#REF!)*'VWP Details'!#REF!</f>
        <v>#REF!</v>
      </c>
      <c r="F920" s="6" t="e">
        <f t="shared" si="14"/>
        <v>#REF!</v>
      </c>
      <c r="H920" s="36"/>
    </row>
    <row r="921" spans="1:8" ht="15" x14ac:dyDescent="0.25">
      <c r="A921" s="37">
        <v>40715.5</v>
      </c>
      <c r="B921" s="36">
        <v>9025.616</v>
      </c>
      <c r="C921" s="36">
        <v>23.452729999999999</v>
      </c>
      <c r="D921" s="36"/>
      <c r="E921" s="6" t="e">
        <f>('VWP Details'!#REF!-Barometric!B921)*'VWP Details'!#REF!+('VWP Details'!#REF!-'VWP Details'!#REF!)*'VWP Details'!#REF!</f>
        <v>#REF!</v>
      </c>
      <c r="F921" s="6" t="e">
        <f t="shared" si="14"/>
        <v>#REF!</v>
      </c>
      <c r="H921" s="36"/>
    </row>
    <row r="922" spans="1:8" ht="15" x14ac:dyDescent="0.25">
      <c r="A922" s="37">
        <v>40715.75</v>
      </c>
      <c r="B922" s="36">
        <v>9025.4979999999996</v>
      </c>
      <c r="C922" s="36">
        <v>18.082370000000001</v>
      </c>
      <c r="D922" s="36"/>
      <c r="E922" s="6" t="e">
        <f>('VWP Details'!#REF!-Barometric!B922)*'VWP Details'!#REF!+('VWP Details'!#REF!-'VWP Details'!#REF!)*'VWP Details'!#REF!</f>
        <v>#REF!</v>
      </c>
      <c r="F922" s="6" t="e">
        <f t="shared" si="14"/>
        <v>#REF!</v>
      </c>
      <c r="H922" s="36"/>
    </row>
    <row r="923" spans="1:8" ht="15" x14ac:dyDescent="0.25">
      <c r="A923" s="37">
        <v>40716</v>
      </c>
      <c r="B923" s="36">
        <v>8997.7150000000001</v>
      </c>
      <c r="C923" s="36">
        <v>6.576721</v>
      </c>
      <c r="D923" s="36"/>
      <c r="E923" s="6" t="e">
        <f>('VWP Details'!#REF!-Barometric!B923)*'VWP Details'!#REF!+('VWP Details'!#REF!-'VWP Details'!#REF!)*'VWP Details'!#REF!</f>
        <v>#REF!</v>
      </c>
      <c r="F923" s="6" t="e">
        <f t="shared" si="14"/>
        <v>#REF!</v>
      </c>
      <c r="H923" s="36"/>
    </row>
    <row r="924" spans="1:8" ht="15" x14ac:dyDescent="0.25">
      <c r="A924" s="37">
        <v>40716.25</v>
      </c>
      <c r="B924" s="36">
        <v>9017.6180000000004</v>
      </c>
      <c r="C924" s="36">
        <v>1.1131740000000001</v>
      </c>
      <c r="D924" s="36"/>
      <c r="E924" s="6" t="e">
        <f>('VWP Details'!#REF!-Barometric!B924)*'VWP Details'!#REF!+('VWP Details'!#REF!-'VWP Details'!#REF!)*'VWP Details'!#REF!</f>
        <v>#REF!</v>
      </c>
      <c r="F924" s="6" t="e">
        <f t="shared" si="14"/>
        <v>#REF!</v>
      </c>
      <c r="H924" s="36"/>
    </row>
    <row r="925" spans="1:8" ht="15" x14ac:dyDescent="0.25">
      <c r="A925" s="37">
        <v>40716.5</v>
      </c>
      <c r="B925" s="36">
        <v>9019.7489999999998</v>
      </c>
      <c r="C925" s="36">
        <v>21.051760000000002</v>
      </c>
      <c r="D925" s="36"/>
      <c r="E925" s="6" t="e">
        <f>('VWP Details'!#REF!-Barometric!B925)*'VWP Details'!#REF!+('VWP Details'!#REF!-'VWP Details'!#REF!)*'VWP Details'!#REF!</f>
        <v>#REF!</v>
      </c>
      <c r="F925" s="6" t="e">
        <f t="shared" si="14"/>
        <v>#REF!</v>
      </c>
      <c r="H925" s="36"/>
    </row>
    <row r="926" spans="1:8" ht="15" x14ac:dyDescent="0.25">
      <c r="A926" s="37">
        <v>40716.75</v>
      </c>
      <c r="B926" s="36">
        <v>9026.8369999999995</v>
      </c>
      <c r="C926" s="36">
        <v>17.281279999999999</v>
      </c>
      <c r="D926" s="36"/>
      <c r="E926" s="6" t="e">
        <f>('VWP Details'!#REF!-Barometric!B926)*'VWP Details'!#REF!+('VWP Details'!#REF!-'VWP Details'!#REF!)*'VWP Details'!#REF!</f>
        <v>#REF!</v>
      </c>
      <c r="F926" s="6" t="e">
        <f t="shared" si="14"/>
        <v>#REF!</v>
      </c>
      <c r="H926" s="36"/>
    </row>
    <row r="927" spans="1:8" ht="15" x14ac:dyDescent="0.25">
      <c r="A927" s="37">
        <v>40717</v>
      </c>
      <c r="B927" s="36">
        <v>9010.9380000000001</v>
      </c>
      <c r="C927" s="36">
        <v>6.6561890000000004</v>
      </c>
      <c r="D927" s="36"/>
      <c r="E927" s="6" t="e">
        <f>('VWP Details'!#REF!-Barometric!B927)*'VWP Details'!#REF!+('VWP Details'!#REF!-'VWP Details'!#REF!)*'VWP Details'!#REF!</f>
        <v>#REF!</v>
      </c>
      <c r="F927" s="6" t="e">
        <f t="shared" si="14"/>
        <v>#REF!</v>
      </c>
      <c r="H927" s="36"/>
    </row>
    <row r="928" spans="1:8" ht="15" x14ac:dyDescent="0.25">
      <c r="A928" s="37">
        <v>40717.25</v>
      </c>
      <c r="B928" s="36">
        <v>9005.4220000000005</v>
      </c>
      <c r="C928" s="36">
        <v>2.6038060000000001</v>
      </c>
      <c r="D928" s="36"/>
      <c r="E928" s="6" t="e">
        <f>('VWP Details'!#REF!-Barometric!B928)*'VWP Details'!#REF!+('VWP Details'!#REF!-'VWP Details'!#REF!)*'VWP Details'!#REF!</f>
        <v>#REF!</v>
      </c>
      <c r="F928" s="6" t="e">
        <f t="shared" si="14"/>
        <v>#REF!</v>
      </c>
      <c r="H928" s="36"/>
    </row>
    <row r="929" spans="1:8" ht="15" x14ac:dyDescent="0.25">
      <c r="A929" s="37">
        <v>40717.5</v>
      </c>
      <c r="B929" s="36">
        <v>9025.0720000000001</v>
      </c>
      <c r="C929" s="36">
        <v>19.27469</v>
      </c>
      <c r="D929" s="36"/>
      <c r="E929" s="6" t="e">
        <f>('VWP Details'!#REF!-Barometric!B929)*'VWP Details'!#REF!+('VWP Details'!#REF!-'VWP Details'!#REF!)*'VWP Details'!#REF!</f>
        <v>#REF!</v>
      </c>
      <c r="F929" s="6" t="e">
        <f t="shared" si="14"/>
        <v>#REF!</v>
      </c>
      <c r="H929" s="36"/>
    </row>
    <row r="930" spans="1:8" ht="15" x14ac:dyDescent="0.25">
      <c r="A930" s="37">
        <v>40717.75</v>
      </c>
      <c r="B930" s="36">
        <v>8993.0460000000003</v>
      </c>
      <c r="C930" s="36">
        <v>15.55667</v>
      </c>
      <c r="D930" s="36"/>
      <c r="E930" s="6" t="e">
        <f>('VWP Details'!#REF!-Barometric!B930)*'VWP Details'!#REF!+('VWP Details'!#REF!-'VWP Details'!#REF!)*'VWP Details'!#REF!</f>
        <v>#REF!</v>
      </c>
      <c r="F930" s="6" t="e">
        <f t="shared" si="14"/>
        <v>#REF!</v>
      </c>
      <c r="H930" s="36"/>
    </row>
    <row r="931" spans="1:8" ht="15" x14ac:dyDescent="0.25">
      <c r="A931" s="37">
        <v>40718</v>
      </c>
      <c r="B931" s="36">
        <v>9007.3130000000001</v>
      </c>
      <c r="C931" s="36">
        <v>2.5385740000000001</v>
      </c>
      <c r="D931" s="36"/>
      <c r="E931" s="6" t="e">
        <f>('VWP Details'!#REF!-Barometric!B931)*'VWP Details'!#REF!+('VWP Details'!#REF!-'VWP Details'!#REF!)*'VWP Details'!#REF!</f>
        <v>#REF!</v>
      </c>
      <c r="F931" s="6" t="e">
        <f t="shared" si="14"/>
        <v>#REF!</v>
      </c>
      <c r="H931" s="36"/>
    </row>
    <row r="932" spans="1:8" ht="15" x14ac:dyDescent="0.25">
      <c r="A932" s="37">
        <v>40718.25</v>
      </c>
      <c r="B932" s="36">
        <v>9005.2749999999996</v>
      </c>
      <c r="C932" s="36">
        <v>0.95382690000000003</v>
      </c>
      <c r="D932" s="36"/>
      <c r="E932" s="6" t="e">
        <f>('VWP Details'!#REF!-Barometric!B932)*'VWP Details'!#REF!+('VWP Details'!#REF!-'VWP Details'!#REF!)*'VWP Details'!#REF!</f>
        <v>#REF!</v>
      </c>
      <c r="F932" s="6" t="e">
        <f t="shared" si="14"/>
        <v>#REF!</v>
      </c>
      <c r="H932" s="36"/>
    </row>
    <row r="933" spans="1:8" ht="15" x14ac:dyDescent="0.25">
      <c r="A933" s="37">
        <v>40718.5</v>
      </c>
      <c r="B933" s="36">
        <v>9007.7839999999997</v>
      </c>
      <c r="C933" s="36">
        <v>19.486969999999999</v>
      </c>
      <c r="D933" s="36"/>
      <c r="E933" s="6" t="e">
        <f>('VWP Details'!#REF!-Barometric!B933)*'VWP Details'!#REF!+('VWP Details'!#REF!-'VWP Details'!#REF!)*'VWP Details'!#REF!</f>
        <v>#REF!</v>
      </c>
      <c r="F933" s="6" t="e">
        <f t="shared" si="14"/>
        <v>#REF!</v>
      </c>
      <c r="H933" s="36"/>
    </row>
    <row r="934" spans="1:8" ht="15" x14ac:dyDescent="0.25">
      <c r="A934" s="37">
        <v>40718.75</v>
      </c>
      <c r="B934" s="36">
        <v>9010.2330000000002</v>
      </c>
      <c r="C934" s="36">
        <v>16.839390000000002</v>
      </c>
      <c r="D934" s="36"/>
      <c r="E934" s="6" t="e">
        <f>('VWP Details'!#REF!-Barometric!B934)*'VWP Details'!#REF!+('VWP Details'!#REF!-'VWP Details'!#REF!)*'VWP Details'!#REF!</f>
        <v>#REF!</v>
      </c>
      <c r="F934" s="6" t="e">
        <f t="shared" si="14"/>
        <v>#REF!</v>
      </c>
      <c r="H934" s="36"/>
    </row>
    <row r="935" spans="1:8" ht="15" x14ac:dyDescent="0.25">
      <c r="A935" s="37">
        <v>40719</v>
      </c>
      <c r="B935" s="36">
        <v>8998.6380000000008</v>
      </c>
      <c r="C935" s="36">
        <v>3.2973629999999998</v>
      </c>
      <c r="D935" s="36"/>
      <c r="E935" s="6" t="e">
        <f>('VWP Details'!#REF!-Barometric!B935)*'VWP Details'!#REF!+('VWP Details'!#REF!-'VWP Details'!#REF!)*'VWP Details'!#REF!</f>
        <v>#REF!</v>
      </c>
      <c r="F935" s="6" t="e">
        <f t="shared" si="14"/>
        <v>#REF!</v>
      </c>
      <c r="H935" s="36"/>
    </row>
    <row r="936" spans="1:8" ht="15" x14ac:dyDescent="0.25">
      <c r="A936" s="37">
        <v>40719.25</v>
      </c>
      <c r="B936" s="36">
        <v>9001.5229999999992</v>
      </c>
      <c r="C936" s="36">
        <v>1.6163019999999999</v>
      </c>
      <c r="D936" s="36"/>
      <c r="E936" s="6" t="e">
        <f>('VWP Details'!#REF!-Barometric!B936)*'VWP Details'!#REF!+('VWP Details'!#REF!-'VWP Details'!#REF!)*'VWP Details'!#REF!</f>
        <v>#REF!</v>
      </c>
      <c r="F936" s="6" t="e">
        <f t="shared" si="14"/>
        <v>#REF!</v>
      </c>
      <c r="H936" s="36"/>
    </row>
    <row r="937" spans="1:8" ht="15" x14ac:dyDescent="0.25">
      <c r="A937" s="37">
        <v>40719.5</v>
      </c>
      <c r="B937" s="36">
        <v>9009.6610000000001</v>
      </c>
      <c r="C937" s="36">
        <v>20.804020000000001</v>
      </c>
      <c r="D937" s="36"/>
      <c r="E937" s="6" t="e">
        <f>('VWP Details'!#REF!-Barometric!B937)*'VWP Details'!#REF!+('VWP Details'!#REF!-'VWP Details'!#REF!)*'VWP Details'!#REF!</f>
        <v>#REF!</v>
      </c>
      <c r="F937" s="6" t="e">
        <f t="shared" si="14"/>
        <v>#REF!</v>
      </c>
      <c r="H937" s="36"/>
    </row>
    <row r="938" spans="1:8" ht="15" x14ac:dyDescent="0.25">
      <c r="A938" s="37">
        <v>40719.75</v>
      </c>
      <c r="B938" s="36">
        <v>8992.0660000000007</v>
      </c>
      <c r="C938" s="36">
        <v>18.23105</v>
      </c>
      <c r="D938" s="36"/>
      <c r="E938" s="6" t="e">
        <f>('VWP Details'!#REF!-Barometric!B938)*'VWP Details'!#REF!+('VWP Details'!#REF!-'VWP Details'!#REF!)*'VWP Details'!#REF!</f>
        <v>#REF!</v>
      </c>
      <c r="F938" s="6" t="e">
        <f t="shared" si="14"/>
        <v>#REF!</v>
      </c>
      <c r="H938" s="36"/>
    </row>
    <row r="939" spans="1:8" ht="15" x14ac:dyDescent="0.25">
      <c r="A939" s="37">
        <v>40720</v>
      </c>
      <c r="B939" s="36">
        <v>9000.1460000000006</v>
      </c>
      <c r="C939" s="36">
        <v>6.1004940000000003</v>
      </c>
      <c r="D939" s="36"/>
      <c r="E939" s="6" t="e">
        <f>('VWP Details'!#REF!-Barometric!B939)*'VWP Details'!#REF!+('VWP Details'!#REF!-'VWP Details'!#REF!)*'VWP Details'!#REF!</f>
        <v>#REF!</v>
      </c>
      <c r="F939" s="6" t="e">
        <f t="shared" si="14"/>
        <v>#REF!</v>
      </c>
      <c r="H939" s="36"/>
    </row>
    <row r="940" spans="1:8" ht="15" x14ac:dyDescent="0.25">
      <c r="A940" s="37">
        <v>40720.25</v>
      </c>
      <c r="B940" s="36">
        <v>9019.2049999999999</v>
      </c>
      <c r="C940" s="36">
        <v>6.33847</v>
      </c>
      <c r="D940" s="36"/>
      <c r="E940" s="6" t="e">
        <f>('VWP Details'!#REF!-Barometric!B940)*'VWP Details'!#REF!+('VWP Details'!#REF!-'VWP Details'!#REF!)*'VWP Details'!#REF!</f>
        <v>#REF!</v>
      </c>
      <c r="F940" s="6" t="e">
        <f t="shared" si="14"/>
        <v>#REF!</v>
      </c>
      <c r="H940" s="36"/>
    </row>
    <row r="941" spans="1:8" ht="15" x14ac:dyDescent="0.25">
      <c r="A941" s="37">
        <v>40720.5</v>
      </c>
      <c r="B941" s="36">
        <v>9023.91</v>
      </c>
      <c r="C941" s="36">
        <v>21.675080000000001</v>
      </c>
      <c r="D941" s="36"/>
      <c r="E941" s="6" t="e">
        <f>('VWP Details'!#REF!-Barometric!B941)*'VWP Details'!#REF!+('VWP Details'!#REF!-'VWP Details'!#REF!)*'VWP Details'!#REF!</f>
        <v>#REF!</v>
      </c>
      <c r="F941" s="6" t="e">
        <f t="shared" si="14"/>
        <v>#REF!</v>
      </c>
      <c r="H941" s="36"/>
    </row>
    <row r="942" spans="1:8" ht="15" x14ac:dyDescent="0.25">
      <c r="A942" s="37">
        <v>40720.75</v>
      </c>
      <c r="B942" s="36">
        <v>8998.6820000000007</v>
      </c>
      <c r="C942" s="36">
        <v>19.097750000000001</v>
      </c>
      <c r="D942" s="36"/>
      <c r="E942" s="6" t="e">
        <f>('VWP Details'!#REF!-Barometric!B942)*'VWP Details'!#REF!+('VWP Details'!#REF!-'VWP Details'!#REF!)*'VWP Details'!#REF!</f>
        <v>#REF!</v>
      </c>
      <c r="F942" s="6" t="e">
        <f t="shared" si="14"/>
        <v>#REF!</v>
      </c>
      <c r="H942" s="36"/>
    </row>
    <row r="943" spans="1:8" ht="15" x14ac:dyDescent="0.25">
      <c r="A943" s="37">
        <v>40721</v>
      </c>
      <c r="B943" s="36">
        <v>8994.759</v>
      </c>
      <c r="C943" s="36">
        <v>8.9828799999999998</v>
      </c>
      <c r="D943" s="36"/>
      <c r="E943" s="6" t="e">
        <f>('VWP Details'!#REF!-Barometric!B943)*'VWP Details'!#REF!+('VWP Details'!#REF!-'VWP Details'!#REF!)*'VWP Details'!#REF!</f>
        <v>#REF!</v>
      </c>
      <c r="F943" s="6" t="e">
        <f t="shared" si="14"/>
        <v>#REF!</v>
      </c>
      <c r="H943" s="36"/>
    </row>
    <row r="944" spans="1:8" ht="15" x14ac:dyDescent="0.25">
      <c r="A944" s="37">
        <v>40721.25</v>
      </c>
      <c r="B944" s="36">
        <v>9019.7199999999993</v>
      </c>
      <c r="C944" s="36">
        <v>9.8930969999999991</v>
      </c>
      <c r="D944" s="36"/>
      <c r="E944" s="6" t="e">
        <f>('VWP Details'!#REF!-Barometric!B944)*'VWP Details'!#REF!+('VWP Details'!#REF!-'VWP Details'!#REF!)*'VWP Details'!#REF!</f>
        <v>#REF!</v>
      </c>
      <c r="F944" s="6" t="e">
        <f t="shared" si="14"/>
        <v>#REF!</v>
      </c>
      <c r="H944" s="36"/>
    </row>
    <row r="945" spans="1:8" ht="15" x14ac:dyDescent="0.25">
      <c r="A945" s="37">
        <v>40721.5</v>
      </c>
      <c r="B945" s="36">
        <v>9000.0300000000007</v>
      </c>
      <c r="C945" s="36">
        <v>22.462489999999999</v>
      </c>
      <c r="D945" s="36"/>
      <c r="E945" s="6" t="e">
        <f>('VWP Details'!#REF!-Barometric!B945)*'VWP Details'!#REF!+('VWP Details'!#REF!-'VWP Details'!#REF!)*'VWP Details'!#REF!</f>
        <v>#REF!</v>
      </c>
      <c r="F945" s="6" t="e">
        <f t="shared" si="14"/>
        <v>#REF!</v>
      </c>
      <c r="H945" s="36"/>
    </row>
    <row r="946" spans="1:8" ht="15" x14ac:dyDescent="0.25">
      <c r="A946" s="37">
        <v>40721.75</v>
      </c>
      <c r="B946" s="36">
        <v>9013.491</v>
      </c>
      <c r="C946" s="36">
        <v>20.74231</v>
      </c>
      <c r="D946" s="36"/>
      <c r="E946" s="6" t="e">
        <f>('VWP Details'!#REF!-Barometric!B946)*'VWP Details'!#REF!+('VWP Details'!#REF!-'VWP Details'!#REF!)*'VWP Details'!#REF!</f>
        <v>#REF!</v>
      </c>
      <c r="F946" s="6" t="e">
        <f t="shared" si="14"/>
        <v>#REF!</v>
      </c>
      <c r="H946" s="36"/>
    </row>
    <row r="947" spans="1:8" ht="15" x14ac:dyDescent="0.25">
      <c r="A947" s="37">
        <v>40722</v>
      </c>
      <c r="B947" s="36">
        <v>8991.598</v>
      </c>
      <c r="C947" s="36">
        <v>13.61041</v>
      </c>
      <c r="D947" s="36"/>
      <c r="E947" s="6" t="e">
        <f>('VWP Details'!#REF!-Barometric!B947)*'VWP Details'!#REF!+('VWP Details'!#REF!-'VWP Details'!#REF!)*'VWP Details'!#REF!</f>
        <v>#REF!</v>
      </c>
      <c r="F947" s="6" t="e">
        <f t="shared" si="14"/>
        <v>#REF!</v>
      </c>
      <c r="H947" s="36"/>
    </row>
    <row r="948" spans="1:8" ht="15" x14ac:dyDescent="0.25">
      <c r="A948" s="37">
        <v>40722.25</v>
      </c>
      <c r="B948" s="36">
        <v>9024.16</v>
      </c>
      <c r="C948" s="36">
        <v>14.09296</v>
      </c>
      <c r="D948" s="36"/>
      <c r="E948" s="6" t="e">
        <f>('VWP Details'!#REF!-Barometric!B948)*'VWP Details'!#REF!+('VWP Details'!#REF!-'VWP Details'!#REF!)*'VWP Details'!#REF!</f>
        <v>#REF!</v>
      </c>
      <c r="F948" s="6" t="e">
        <f t="shared" si="14"/>
        <v>#REF!</v>
      </c>
      <c r="H948" s="36"/>
    </row>
    <row r="949" spans="1:8" ht="15" x14ac:dyDescent="0.25">
      <c r="A949" s="37">
        <v>40722.5</v>
      </c>
      <c r="B949" s="36">
        <v>8997.7739999999994</v>
      </c>
      <c r="C949" s="36">
        <v>19.153590000000001</v>
      </c>
      <c r="D949" s="36"/>
      <c r="E949" s="6" t="e">
        <f>('VWP Details'!#REF!-Barometric!B949)*'VWP Details'!#REF!+('VWP Details'!#REF!-'VWP Details'!#REF!)*'VWP Details'!#REF!</f>
        <v>#REF!</v>
      </c>
      <c r="F949" s="6" t="e">
        <f t="shared" si="14"/>
        <v>#REF!</v>
      </c>
      <c r="H949" s="36"/>
    </row>
    <row r="950" spans="1:8" ht="15" x14ac:dyDescent="0.25">
      <c r="A950" s="37">
        <v>40722.75</v>
      </c>
      <c r="B950" s="36">
        <v>8995.52</v>
      </c>
      <c r="C950" s="36">
        <v>18.379149999999999</v>
      </c>
      <c r="D950" s="36"/>
      <c r="E950" s="6" t="e">
        <f>('VWP Details'!#REF!-Barometric!B950)*'VWP Details'!#REF!+('VWP Details'!#REF!-'VWP Details'!#REF!)*'VWP Details'!#REF!</f>
        <v>#REF!</v>
      </c>
      <c r="F950" s="6" t="e">
        <f t="shared" si="14"/>
        <v>#REF!</v>
      </c>
      <c r="H950" s="36"/>
    </row>
    <row r="951" spans="1:8" ht="15" x14ac:dyDescent="0.25">
      <c r="A951" s="37">
        <v>40723</v>
      </c>
      <c r="B951" s="36">
        <v>8993.8209999999999</v>
      </c>
      <c r="C951" s="36">
        <v>15.58563</v>
      </c>
      <c r="D951" s="36"/>
      <c r="E951" s="6" t="e">
        <f>('VWP Details'!#REF!-Barometric!B951)*'VWP Details'!#REF!+('VWP Details'!#REF!-'VWP Details'!#REF!)*'VWP Details'!#REF!</f>
        <v>#REF!</v>
      </c>
      <c r="F951" s="6" t="e">
        <f t="shared" si="14"/>
        <v>#REF!</v>
      </c>
      <c r="H951" s="36"/>
    </row>
    <row r="952" spans="1:8" ht="15" x14ac:dyDescent="0.25">
      <c r="A952" s="37">
        <v>40723.25</v>
      </c>
      <c r="B952" s="36">
        <v>9021.2780000000002</v>
      </c>
      <c r="C952" s="36">
        <v>13.17252</v>
      </c>
      <c r="D952" s="36"/>
      <c r="E952" s="6" t="e">
        <f>('VWP Details'!#REF!-Barometric!B952)*'VWP Details'!#REF!+('VWP Details'!#REF!-'VWP Details'!#REF!)*'VWP Details'!#REF!</f>
        <v>#REF!</v>
      </c>
      <c r="F952" s="6" t="e">
        <f t="shared" si="14"/>
        <v>#REF!</v>
      </c>
      <c r="H952" s="36"/>
    </row>
    <row r="953" spans="1:8" ht="15" x14ac:dyDescent="0.25">
      <c r="A953" s="37">
        <v>40723.5</v>
      </c>
      <c r="B953" s="36">
        <v>8996.6170000000002</v>
      </c>
      <c r="C953" s="36">
        <v>20.15784</v>
      </c>
      <c r="D953" s="36"/>
      <c r="E953" s="6" t="e">
        <f>('VWP Details'!#REF!-Barometric!B953)*'VWP Details'!#REF!+('VWP Details'!#REF!-'VWP Details'!#REF!)*'VWP Details'!#REF!</f>
        <v>#REF!</v>
      </c>
      <c r="F953" s="6" t="e">
        <f t="shared" si="14"/>
        <v>#REF!</v>
      </c>
      <c r="H953" s="36"/>
    </row>
    <row r="954" spans="1:8" ht="15" x14ac:dyDescent="0.25">
      <c r="A954" s="37">
        <v>40723.75</v>
      </c>
      <c r="B954" s="36">
        <v>9020.6309999999994</v>
      </c>
      <c r="C954" s="36">
        <v>18.495000000000001</v>
      </c>
      <c r="D954" s="36"/>
      <c r="E954" s="6" t="e">
        <f>('VWP Details'!#REF!-Barometric!B954)*'VWP Details'!#REF!+('VWP Details'!#REF!-'VWP Details'!#REF!)*'VWP Details'!#REF!</f>
        <v>#REF!</v>
      </c>
      <c r="F954" s="6" t="e">
        <f t="shared" si="14"/>
        <v>#REF!</v>
      </c>
      <c r="H954" s="36"/>
    </row>
    <row r="955" spans="1:8" ht="15" x14ac:dyDescent="0.25">
      <c r="A955" s="37">
        <v>40724</v>
      </c>
      <c r="B955" s="36">
        <v>9019.2649999999994</v>
      </c>
      <c r="C955" s="36">
        <v>15.64349</v>
      </c>
      <c r="D955" s="36"/>
      <c r="E955" s="6" t="e">
        <f>('VWP Details'!#REF!-Barometric!B955)*'VWP Details'!#REF!+('VWP Details'!#REF!-'VWP Details'!#REF!)*'VWP Details'!#REF!</f>
        <v>#REF!</v>
      </c>
      <c r="F955" s="6" t="e">
        <f t="shared" si="14"/>
        <v>#REF!</v>
      </c>
      <c r="H955" s="36"/>
    </row>
    <row r="956" spans="1:8" ht="15" x14ac:dyDescent="0.25">
      <c r="A956" s="37">
        <v>40724.25</v>
      </c>
      <c r="B956" s="36">
        <v>9000.1910000000007</v>
      </c>
      <c r="C956" s="36">
        <v>8.1755069999999996</v>
      </c>
      <c r="D956" s="36"/>
      <c r="E956" s="6" t="e">
        <f>('VWP Details'!#REF!-Barometric!B956)*'VWP Details'!#REF!+('VWP Details'!#REF!-'VWP Details'!#REF!)*'VWP Details'!#REF!</f>
        <v>#REF!</v>
      </c>
      <c r="F956" s="6" t="e">
        <f t="shared" si="14"/>
        <v>#REF!</v>
      </c>
      <c r="H956" s="36"/>
    </row>
    <row r="957" spans="1:8" ht="15" x14ac:dyDescent="0.25">
      <c r="A957" s="37">
        <v>40724.5</v>
      </c>
      <c r="B957" s="36">
        <v>8997.35</v>
      </c>
      <c r="C957" s="36">
        <v>20.249759999999998</v>
      </c>
      <c r="D957" s="36"/>
      <c r="E957" s="6" t="e">
        <f>('VWP Details'!#REF!-Barometric!B957)*'VWP Details'!#REF!+('VWP Details'!#REF!-'VWP Details'!#REF!)*'VWP Details'!#REF!</f>
        <v>#REF!</v>
      </c>
      <c r="F957" s="6" t="e">
        <f t="shared" si="14"/>
        <v>#REF!</v>
      </c>
      <c r="H957" s="36"/>
    </row>
    <row r="958" spans="1:8" ht="15" x14ac:dyDescent="0.25">
      <c r="A958" s="37">
        <v>40724.75</v>
      </c>
      <c r="B958" s="36">
        <v>8993.5720000000001</v>
      </c>
      <c r="C958" s="36">
        <v>18.913730000000001</v>
      </c>
      <c r="D958" s="36"/>
      <c r="E958" s="6" t="e">
        <f>('VWP Details'!#REF!-Barometric!B958)*'VWP Details'!#REF!+('VWP Details'!#REF!-'VWP Details'!#REF!)*'VWP Details'!#REF!</f>
        <v>#REF!</v>
      </c>
      <c r="F958" s="6" t="e">
        <f t="shared" si="14"/>
        <v>#REF!</v>
      </c>
      <c r="H958" s="36"/>
    </row>
    <row r="959" spans="1:8" ht="15" x14ac:dyDescent="0.25">
      <c r="A959" s="37">
        <v>40725</v>
      </c>
      <c r="B959" s="36">
        <v>9013.9320000000007</v>
      </c>
      <c r="C959" s="36">
        <v>9.5170290000000008</v>
      </c>
      <c r="D959" s="36"/>
      <c r="E959" s="6" t="e">
        <f>('VWP Details'!#REF!-Barometric!B959)*'VWP Details'!#REF!+('VWP Details'!#REF!-'VWP Details'!#REF!)*'VWP Details'!#REF!</f>
        <v>#REF!</v>
      </c>
      <c r="F959" s="6" t="e">
        <f t="shared" si="14"/>
        <v>#REF!</v>
      </c>
      <c r="H959" s="36"/>
    </row>
    <row r="960" spans="1:8" ht="15" x14ac:dyDescent="0.25">
      <c r="A960" s="37">
        <v>40725.25</v>
      </c>
      <c r="B960" s="36">
        <v>8996.6029999999992</v>
      </c>
      <c r="C960" s="36">
        <v>4.7051090000000002</v>
      </c>
      <c r="D960" s="36"/>
      <c r="E960" s="6" t="e">
        <f>('VWP Details'!#REF!-Barometric!B960)*'VWP Details'!#REF!+('VWP Details'!#REF!-'VWP Details'!#REF!)*'VWP Details'!#REF!</f>
        <v>#REF!</v>
      </c>
      <c r="F960" s="6" t="e">
        <f t="shared" si="14"/>
        <v>#REF!</v>
      </c>
      <c r="H960" s="36"/>
    </row>
    <row r="961" spans="1:8" ht="15" x14ac:dyDescent="0.25">
      <c r="A961" s="37">
        <v>40725.5</v>
      </c>
      <c r="B961" s="36">
        <v>8998.7559999999994</v>
      </c>
      <c r="C961" s="36">
        <v>20.280429999999999</v>
      </c>
      <c r="D961" s="36"/>
      <c r="E961" s="6" t="e">
        <f>('VWP Details'!#REF!-Barometric!B961)*'VWP Details'!#REF!+('VWP Details'!#REF!-'VWP Details'!#REF!)*'VWP Details'!#REF!</f>
        <v>#REF!</v>
      </c>
      <c r="F961" s="6" t="e">
        <f t="shared" si="14"/>
        <v>#REF!</v>
      </c>
      <c r="H961" s="36"/>
    </row>
    <row r="962" spans="1:8" ht="15" x14ac:dyDescent="0.25">
      <c r="A962" s="37">
        <v>40725.75</v>
      </c>
      <c r="B962" s="36">
        <v>9019.4840000000004</v>
      </c>
      <c r="C962" s="36">
        <v>16.575410000000002</v>
      </c>
      <c r="D962" s="36"/>
      <c r="E962" s="6" t="e">
        <f>('VWP Details'!#REF!-Barometric!B962)*'VWP Details'!#REF!+('VWP Details'!#REF!-'VWP Details'!#REF!)*'VWP Details'!#REF!</f>
        <v>#REF!</v>
      </c>
      <c r="F962" s="6" t="e">
        <f t="shared" si="14"/>
        <v>#REF!</v>
      </c>
      <c r="H962" s="36"/>
    </row>
    <row r="963" spans="1:8" ht="15" x14ac:dyDescent="0.25">
      <c r="A963" s="37">
        <v>40726</v>
      </c>
      <c r="B963" s="36">
        <v>8997.9639999999999</v>
      </c>
      <c r="C963" s="36">
        <v>4.2615970000000001</v>
      </c>
      <c r="D963" s="36"/>
      <c r="E963" s="6" t="e">
        <f>('VWP Details'!#REF!-Barometric!B963)*'VWP Details'!#REF!+('VWP Details'!#REF!-'VWP Details'!#REF!)*'VWP Details'!#REF!</f>
        <v>#REF!</v>
      </c>
      <c r="F963" s="6" t="e">
        <f t="shared" ref="F963:F1026" si="15">E963*0.1021551</f>
        <v>#REF!</v>
      </c>
      <c r="H963" s="36"/>
    </row>
    <row r="964" spans="1:8" ht="15" x14ac:dyDescent="0.25">
      <c r="A964" s="37">
        <v>40726.25</v>
      </c>
      <c r="B964" s="36">
        <v>9004.2489999999998</v>
      </c>
      <c r="C964" s="36">
        <v>1.2722469999999999</v>
      </c>
      <c r="D964" s="36"/>
      <c r="E964" s="6" t="e">
        <f>('VWP Details'!#REF!-Barometric!B964)*'VWP Details'!#REF!+('VWP Details'!#REF!-'VWP Details'!#REF!)*'VWP Details'!#REF!</f>
        <v>#REF!</v>
      </c>
      <c r="F964" s="6" t="e">
        <f t="shared" si="15"/>
        <v>#REF!</v>
      </c>
      <c r="H964" s="36"/>
    </row>
    <row r="965" spans="1:8" ht="15" x14ac:dyDescent="0.25">
      <c r="A965" s="37">
        <v>40726.5</v>
      </c>
      <c r="B965" s="36">
        <v>9011.598</v>
      </c>
      <c r="C965" s="36">
        <v>20.526399999999999</v>
      </c>
      <c r="D965" s="36"/>
      <c r="E965" s="6" t="e">
        <f>('VWP Details'!#REF!-Barometric!B965)*'VWP Details'!#REF!+('VWP Details'!#REF!-'VWP Details'!#REF!)*'VWP Details'!#REF!</f>
        <v>#REF!</v>
      </c>
      <c r="F965" s="6" t="e">
        <f t="shared" si="15"/>
        <v>#REF!</v>
      </c>
      <c r="H965" s="36"/>
    </row>
    <row r="966" spans="1:8" ht="15" x14ac:dyDescent="0.25">
      <c r="A966" s="37">
        <v>40726.75</v>
      </c>
      <c r="B966" s="36">
        <v>9023.0570000000007</v>
      </c>
      <c r="C966" s="36">
        <v>17.251650000000001</v>
      </c>
      <c r="D966" s="36"/>
      <c r="E966" s="6" t="e">
        <f>('VWP Details'!#REF!-Barometric!B966)*'VWP Details'!#REF!+('VWP Details'!#REF!-'VWP Details'!#REF!)*'VWP Details'!#REF!</f>
        <v>#REF!</v>
      </c>
      <c r="F966" s="6" t="e">
        <f t="shared" si="15"/>
        <v>#REF!</v>
      </c>
      <c r="H966" s="36"/>
    </row>
    <row r="967" spans="1:8" ht="15" x14ac:dyDescent="0.25">
      <c r="A967" s="37">
        <v>40727</v>
      </c>
      <c r="B967" s="36">
        <v>8998.1849999999995</v>
      </c>
      <c r="C967" s="36">
        <v>4.5740660000000002</v>
      </c>
      <c r="D967" s="36"/>
      <c r="E967" s="6" t="e">
        <f>('VWP Details'!#REF!-Barometric!B967)*'VWP Details'!#REF!+('VWP Details'!#REF!-'VWP Details'!#REF!)*'VWP Details'!#REF!</f>
        <v>#REF!</v>
      </c>
      <c r="F967" s="6" t="e">
        <f t="shared" si="15"/>
        <v>#REF!</v>
      </c>
      <c r="H967" s="36"/>
    </row>
    <row r="968" spans="1:8" ht="15" x14ac:dyDescent="0.25">
      <c r="A968" s="37">
        <v>40727.25</v>
      </c>
      <c r="B968" s="36">
        <v>8994.3629999999994</v>
      </c>
      <c r="C968" s="36">
        <v>1.3782650000000001</v>
      </c>
      <c r="D968" s="36"/>
      <c r="E968" s="6" t="e">
        <f>('VWP Details'!#REF!-Barometric!B968)*'VWP Details'!#REF!+('VWP Details'!#REF!-'VWP Details'!#REF!)*'VWP Details'!#REF!</f>
        <v>#REF!</v>
      </c>
      <c r="F968" s="6" t="e">
        <f t="shared" si="15"/>
        <v>#REF!</v>
      </c>
      <c r="H968" s="36"/>
    </row>
    <row r="969" spans="1:8" ht="15" x14ac:dyDescent="0.25">
      <c r="A969" s="37">
        <v>40727.5</v>
      </c>
      <c r="B969" s="36">
        <v>9017.8690000000006</v>
      </c>
      <c r="C969" s="36">
        <v>22.083369999999999</v>
      </c>
      <c r="D969" s="36"/>
      <c r="E969" s="6" t="e">
        <f>('VWP Details'!#REF!-Barometric!B969)*'VWP Details'!#REF!+('VWP Details'!#REF!-'VWP Details'!#REF!)*'VWP Details'!#REF!</f>
        <v>#REF!</v>
      </c>
      <c r="F969" s="6" t="e">
        <f t="shared" si="15"/>
        <v>#REF!</v>
      </c>
      <c r="H969" s="36"/>
    </row>
    <row r="970" spans="1:8" ht="15" x14ac:dyDescent="0.25">
      <c r="A970" s="37">
        <v>40727.75</v>
      </c>
      <c r="B970" s="36">
        <v>9028.6029999999992</v>
      </c>
      <c r="C970" s="36">
        <v>18.495909999999999</v>
      </c>
      <c r="D970" s="36"/>
      <c r="E970" s="6" t="e">
        <f>('VWP Details'!#REF!-Barometric!B970)*'VWP Details'!#REF!+('VWP Details'!#REF!-'VWP Details'!#REF!)*'VWP Details'!#REF!</f>
        <v>#REF!</v>
      </c>
      <c r="F970" s="6" t="e">
        <f t="shared" si="15"/>
        <v>#REF!</v>
      </c>
      <c r="H970" s="36"/>
    </row>
    <row r="971" spans="1:8" ht="15" x14ac:dyDescent="0.25">
      <c r="A971" s="37">
        <v>40728</v>
      </c>
      <c r="B971" s="36">
        <v>8993.8070000000007</v>
      </c>
      <c r="C971" s="36">
        <v>6.7092590000000003</v>
      </c>
      <c r="D971" s="36"/>
      <c r="E971" s="6" t="e">
        <f>('VWP Details'!#REF!-Barometric!B971)*'VWP Details'!#REF!+('VWP Details'!#REF!-'VWP Details'!#REF!)*'VWP Details'!#REF!</f>
        <v>#REF!</v>
      </c>
      <c r="F971" s="6" t="e">
        <f t="shared" si="15"/>
        <v>#REF!</v>
      </c>
      <c r="H971" s="36"/>
    </row>
    <row r="972" spans="1:8" ht="15" x14ac:dyDescent="0.25">
      <c r="A972" s="37">
        <v>40728.25</v>
      </c>
      <c r="B972" s="36">
        <v>9000.5570000000007</v>
      </c>
      <c r="C972" s="36">
        <v>3.7399900000000001</v>
      </c>
      <c r="D972" s="36"/>
      <c r="E972" s="6" t="e">
        <f>('VWP Details'!#REF!-Barometric!B972)*'VWP Details'!#REF!+('VWP Details'!#REF!-'VWP Details'!#REF!)*'VWP Details'!#REF!</f>
        <v>#REF!</v>
      </c>
      <c r="F972" s="6" t="e">
        <f t="shared" si="15"/>
        <v>#REF!</v>
      </c>
      <c r="H972" s="36"/>
    </row>
    <row r="973" spans="1:8" ht="15" x14ac:dyDescent="0.25">
      <c r="A973" s="37">
        <v>40728.5</v>
      </c>
      <c r="B973" s="36">
        <v>8997.9639999999999</v>
      </c>
      <c r="C973" s="36">
        <v>23.404450000000001</v>
      </c>
      <c r="D973" s="36"/>
      <c r="E973" s="6" t="e">
        <f>('VWP Details'!#REF!-Barometric!B973)*'VWP Details'!#REF!+('VWP Details'!#REF!-'VWP Details'!#REF!)*'VWP Details'!#REF!</f>
        <v>#REF!</v>
      </c>
      <c r="F973" s="6" t="e">
        <f t="shared" si="15"/>
        <v>#REF!</v>
      </c>
      <c r="H973" s="36"/>
    </row>
    <row r="974" spans="1:8" ht="15" x14ac:dyDescent="0.25">
      <c r="A974" s="37">
        <v>40728.75</v>
      </c>
      <c r="B974" s="36">
        <v>9015.43</v>
      </c>
      <c r="C974" s="36">
        <v>20.219149999999999</v>
      </c>
      <c r="D974" s="36"/>
      <c r="E974" s="6" t="e">
        <f>('VWP Details'!#REF!-Barometric!B974)*'VWP Details'!#REF!+('VWP Details'!#REF!-'VWP Details'!#REF!)*'VWP Details'!#REF!</f>
        <v>#REF!</v>
      </c>
      <c r="F974" s="6" t="e">
        <f t="shared" si="15"/>
        <v>#REF!</v>
      </c>
      <c r="H974" s="36"/>
    </row>
    <row r="975" spans="1:8" ht="15" x14ac:dyDescent="0.25">
      <c r="A975" s="37">
        <v>40729</v>
      </c>
      <c r="B975" s="36">
        <v>9011.6569999999992</v>
      </c>
      <c r="C975" s="36">
        <v>8.2292179999999995</v>
      </c>
      <c r="D975" s="36"/>
      <c r="E975" s="6" t="e">
        <f>('VWP Details'!#REF!-Barometric!B975)*'VWP Details'!#REF!+('VWP Details'!#REF!-'VWP Details'!#REF!)*'VWP Details'!#REF!</f>
        <v>#REF!</v>
      </c>
      <c r="F975" s="6" t="e">
        <f t="shared" si="15"/>
        <v>#REF!</v>
      </c>
      <c r="H975" s="36"/>
    </row>
    <row r="976" spans="1:8" ht="15" x14ac:dyDescent="0.25">
      <c r="A976" s="37">
        <v>40729.25</v>
      </c>
      <c r="B976" s="36">
        <v>9019.7340000000004</v>
      </c>
      <c r="C976" s="36">
        <v>5.2307129999999997</v>
      </c>
      <c r="D976" s="36"/>
      <c r="E976" s="6" t="e">
        <f>('VWP Details'!#REF!-Barometric!B976)*'VWP Details'!#REF!+('VWP Details'!#REF!-'VWP Details'!#REF!)*'VWP Details'!#REF!</f>
        <v>#REF!</v>
      </c>
      <c r="F976" s="6" t="e">
        <f t="shared" si="15"/>
        <v>#REF!</v>
      </c>
      <c r="H976" s="36"/>
    </row>
    <row r="977" spans="1:8" ht="15" x14ac:dyDescent="0.25">
      <c r="A977" s="37">
        <v>40729.5</v>
      </c>
      <c r="B977" s="36">
        <v>9013.5059999999994</v>
      </c>
      <c r="C977" s="36">
        <v>24.165679999999998</v>
      </c>
      <c r="D977" s="36"/>
      <c r="E977" s="6" t="e">
        <f>('VWP Details'!#REF!-Barometric!B977)*'VWP Details'!#REF!+('VWP Details'!#REF!-'VWP Details'!#REF!)*'VWP Details'!#REF!</f>
        <v>#REF!</v>
      </c>
      <c r="F977" s="6" t="e">
        <f t="shared" si="15"/>
        <v>#REF!</v>
      </c>
      <c r="H977" s="36"/>
    </row>
    <row r="978" spans="1:8" ht="15" x14ac:dyDescent="0.25">
      <c r="A978" s="37">
        <v>40729.75</v>
      </c>
      <c r="B978" s="36">
        <v>9028.1170000000002</v>
      </c>
      <c r="C978" s="36">
        <v>19.824490000000001</v>
      </c>
      <c r="D978" s="36"/>
      <c r="E978" s="6" t="e">
        <f>('VWP Details'!#REF!-Barometric!B978)*'VWP Details'!#REF!+('VWP Details'!#REF!-'VWP Details'!#REF!)*'VWP Details'!#REF!</f>
        <v>#REF!</v>
      </c>
      <c r="F978" s="6" t="e">
        <f t="shared" si="15"/>
        <v>#REF!</v>
      </c>
      <c r="H978" s="36"/>
    </row>
    <row r="979" spans="1:8" ht="15" x14ac:dyDescent="0.25">
      <c r="A979" s="37">
        <v>40730</v>
      </c>
      <c r="B979" s="36">
        <v>9025.3369999999995</v>
      </c>
      <c r="C979" s="36">
        <v>9.6325990000000008</v>
      </c>
      <c r="D979" s="36"/>
      <c r="E979" s="6" t="e">
        <f>('VWP Details'!#REF!-Barometric!B979)*'VWP Details'!#REF!+('VWP Details'!#REF!-'VWP Details'!#REF!)*'VWP Details'!#REF!</f>
        <v>#REF!</v>
      </c>
      <c r="F979" s="6" t="e">
        <f t="shared" si="15"/>
        <v>#REF!</v>
      </c>
      <c r="H979" s="36"/>
    </row>
    <row r="980" spans="1:8" ht="15" x14ac:dyDescent="0.25">
      <c r="A980" s="37">
        <v>40730.25</v>
      </c>
      <c r="B980" s="36">
        <v>8996.5</v>
      </c>
      <c r="C980" s="36">
        <v>2.459625</v>
      </c>
      <c r="D980" s="36"/>
      <c r="E980" s="6" t="e">
        <f>('VWP Details'!#REF!-Barometric!B980)*'VWP Details'!#REF!+('VWP Details'!#REF!-'VWP Details'!#REF!)*'VWP Details'!#REF!</f>
        <v>#REF!</v>
      </c>
      <c r="F980" s="6" t="e">
        <f t="shared" si="15"/>
        <v>#REF!</v>
      </c>
      <c r="H980" s="36"/>
    </row>
    <row r="981" spans="1:8" ht="15" x14ac:dyDescent="0.25">
      <c r="A981" s="37">
        <v>40730.5</v>
      </c>
      <c r="B981" s="36">
        <v>8998.4770000000008</v>
      </c>
      <c r="C981" s="36">
        <v>22.748259999999998</v>
      </c>
      <c r="D981" s="36"/>
      <c r="E981" s="6" t="e">
        <f>('VWP Details'!#REF!-Barometric!B981)*'VWP Details'!#REF!+('VWP Details'!#REF!-'VWP Details'!#REF!)*'VWP Details'!#REF!</f>
        <v>#REF!</v>
      </c>
      <c r="F981" s="6" t="e">
        <f t="shared" si="15"/>
        <v>#REF!</v>
      </c>
      <c r="H981" s="36"/>
    </row>
    <row r="982" spans="1:8" ht="15" x14ac:dyDescent="0.25">
      <c r="A982" s="37">
        <v>40730.75</v>
      </c>
      <c r="B982" s="36">
        <v>9026.9840000000004</v>
      </c>
      <c r="C982" s="36">
        <v>18.544370000000001</v>
      </c>
      <c r="D982" s="36"/>
      <c r="E982" s="6" t="e">
        <f>('VWP Details'!#REF!-Barometric!B982)*'VWP Details'!#REF!+('VWP Details'!#REF!-'VWP Details'!#REF!)*'VWP Details'!#REF!</f>
        <v>#REF!</v>
      </c>
      <c r="F982" s="6" t="e">
        <f t="shared" si="15"/>
        <v>#REF!</v>
      </c>
      <c r="H982" s="36"/>
    </row>
    <row r="983" spans="1:8" ht="15" x14ac:dyDescent="0.25">
      <c r="A983" s="37">
        <v>40731</v>
      </c>
      <c r="B983" s="36">
        <v>8991.8310000000001</v>
      </c>
      <c r="C983" s="36">
        <v>4.4439089999999997</v>
      </c>
      <c r="D983" s="36"/>
      <c r="E983" s="6" t="e">
        <f>('VWP Details'!#REF!-Barometric!B983)*'VWP Details'!#REF!+('VWP Details'!#REF!-'VWP Details'!#REF!)*'VWP Details'!#REF!</f>
        <v>#REF!</v>
      </c>
      <c r="F983" s="6" t="e">
        <f t="shared" si="15"/>
        <v>#REF!</v>
      </c>
      <c r="H983" s="36"/>
    </row>
    <row r="984" spans="1:8" ht="15" x14ac:dyDescent="0.25">
      <c r="A984" s="37">
        <v>40731.25</v>
      </c>
      <c r="B984" s="36">
        <v>9015.5480000000007</v>
      </c>
      <c r="C984" s="36">
        <v>0.71432499999999999</v>
      </c>
      <c r="D984" s="36"/>
      <c r="E984" s="6" t="e">
        <f>('VWP Details'!#REF!-Barometric!B984)*'VWP Details'!#REF!+('VWP Details'!#REF!-'VWP Details'!#REF!)*'VWP Details'!#REF!</f>
        <v>#REF!</v>
      </c>
      <c r="F984" s="6" t="e">
        <f t="shared" si="15"/>
        <v>#REF!</v>
      </c>
      <c r="H984" s="36"/>
    </row>
    <row r="985" spans="1:8" ht="15" x14ac:dyDescent="0.25">
      <c r="A985" s="37">
        <v>40731.5</v>
      </c>
      <c r="B985" s="36">
        <v>9008.1489999999994</v>
      </c>
      <c r="C985" s="36">
        <v>22.240970000000001</v>
      </c>
      <c r="D985" s="36"/>
      <c r="E985" s="6" t="e">
        <f>('VWP Details'!#REF!-Barometric!B985)*'VWP Details'!#REF!+('VWP Details'!#REF!-'VWP Details'!#REF!)*'VWP Details'!#REF!</f>
        <v>#REF!</v>
      </c>
      <c r="F985" s="6" t="e">
        <f t="shared" si="15"/>
        <v>#REF!</v>
      </c>
      <c r="H985" s="36"/>
    </row>
    <row r="986" spans="1:8" ht="15" x14ac:dyDescent="0.25">
      <c r="A986" s="37">
        <v>40731.75</v>
      </c>
      <c r="B986" s="36">
        <v>9028.7350000000006</v>
      </c>
      <c r="C986" s="36">
        <v>18.17184</v>
      </c>
      <c r="D986" s="36"/>
      <c r="E986" s="6" t="e">
        <f>('VWP Details'!#REF!-Barometric!B986)*'VWP Details'!#REF!+('VWP Details'!#REF!-'VWP Details'!#REF!)*'VWP Details'!#REF!</f>
        <v>#REF!</v>
      </c>
      <c r="F986" s="6" t="e">
        <f t="shared" si="15"/>
        <v>#REF!</v>
      </c>
      <c r="H986" s="36"/>
    </row>
    <row r="987" spans="1:8" ht="15" x14ac:dyDescent="0.25">
      <c r="A987" s="37">
        <v>40732</v>
      </c>
      <c r="B987" s="36">
        <v>8990.3250000000007</v>
      </c>
      <c r="C987" s="36">
        <v>8.3634640000000005</v>
      </c>
      <c r="D987" s="36"/>
      <c r="E987" s="6" t="e">
        <f>('VWP Details'!#REF!-Barometric!B987)*'VWP Details'!#REF!+('VWP Details'!#REF!-'VWP Details'!#REF!)*'VWP Details'!#REF!</f>
        <v>#REF!</v>
      </c>
      <c r="F987" s="6" t="e">
        <f t="shared" si="15"/>
        <v>#REF!</v>
      </c>
      <c r="H987" s="36"/>
    </row>
    <row r="988" spans="1:8" ht="15" x14ac:dyDescent="0.25">
      <c r="A988" s="37">
        <v>40732.25</v>
      </c>
      <c r="B988" s="36">
        <v>9008.0630000000001</v>
      </c>
      <c r="C988" s="36">
        <v>3.5041500000000001</v>
      </c>
      <c r="D988" s="36"/>
      <c r="E988" s="6" t="e">
        <f>('VWP Details'!#REF!-Barometric!B988)*'VWP Details'!#REF!+('VWP Details'!#REF!-'VWP Details'!#REF!)*'VWP Details'!#REF!</f>
        <v>#REF!</v>
      </c>
      <c r="F988" s="6" t="e">
        <f t="shared" si="15"/>
        <v>#REF!</v>
      </c>
      <c r="H988" s="36"/>
    </row>
    <row r="989" spans="1:8" ht="15" x14ac:dyDescent="0.25">
      <c r="A989" s="37">
        <v>40732.5</v>
      </c>
      <c r="B989" s="36">
        <v>9014.4760000000006</v>
      </c>
      <c r="C989" s="36">
        <v>21.17596</v>
      </c>
      <c r="D989" s="36"/>
      <c r="E989" s="6" t="e">
        <f>('VWP Details'!#REF!-Barometric!B989)*'VWP Details'!#REF!+('VWP Details'!#REF!-'VWP Details'!#REF!)*'VWP Details'!#REF!</f>
        <v>#REF!</v>
      </c>
      <c r="F989" s="6" t="e">
        <f t="shared" si="15"/>
        <v>#REF!</v>
      </c>
      <c r="H989" s="36"/>
    </row>
    <row r="990" spans="1:8" ht="15" x14ac:dyDescent="0.25">
      <c r="A990" s="37">
        <v>40732.75</v>
      </c>
      <c r="B990" s="36">
        <v>8999.81</v>
      </c>
      <c r="C990" s="36">
        <v>16.604769999999998</v>
      </c>
      <c r="D990" s="36"/>
      <c r="E990" s="6" t="e">
        <f>('VWP Details'!#REF!-Barometric!B990)*'VWP Details'!#REF!+('VWP Details'!#REF!-'VWP Details'!#REF!)*'VWP Details'!#REF!</f>
        <v>#REF!</v>
      </c>
      <c r="F990" s="6" t="e">
        <f t="shared" si="15"/>
        <v>#REF!</v>
      </c>
      <c r="H990" s="36"/>
    </row>
    <row r="991" spans="1:8" ht="15" x14ac:dyDescent="0.25">
      <c r="A991" s="37">
        <v>40733</v>
      </c>
      <c r="B991" s="36">
        <v>8996.2070000000003</v>
      </c>
      <c r="C991" s="36">
        <v>3.7926030000000002</v>
      </c>
      <c r="D991" s="36"/>
      <c r="E991" s="6" t="e">
        <f>('VWP Details'!#REF!-Barometric!B991)*'VWP Details'!#REF!+('VWP Details'!#REF!-'VWP Details'!#REF!)*'VWP Details'!#REF!</f>
        <v>#REF!</v>
      </c>
      <c r="F991" s="6" t="e">
        <f t="shared" si="15"/>
        <v>#REF!</v>
      </c>
      <c r="H991" s="36"/>
    </row>
    <row r="992" spans="1:8" ht="15" x14ac:dyDescent="0.25">
      <c r="A992" s="37">
        <v>40733.25</v>
      </c>
      <c r="B992" s="36">
        <v>8998.4330000000009</v>
      </c>
      <c r="C992" s="36">
        <v>2.7467649999999999</v>
      </c>
      <c r="D992" s="36"/>
      <c r="E992" s="6" t="e">
        <f>('VWP Details'!#REF!-Barometric!B992)*'VWP Details'!#REF!+('VWP Details'!#REF!-'VWP Details'!#REF!)*'VWP Details'!#REF!</f>
        <v>#REF!</v>
      </c>
      <c r="F992" s="6" t="e">
        <f t="shared" si="15"/>
        <v>#REF!</v>
      </c>
      <c r="H992" s="36"/>
    </row>
    <row r="993" spans="1:8" ht="15" x14ac:dyDescent="0.25">
      <c r="A993" s="37">
        <v>40733.5</v>
      </c>
      <c r="B993" s="36">
        <v>9002.8420000000006</v>
      </c>
      <c r="C993" s="36">
        <v>21.42484</v>
      </c>
      <c r="D993" s="36"/>
      <c r="E993" s="6" t="e">
        <f>('VWP Details'!#REF!-Barometric!B993)*'VWP Details'!#REF!+('VWP Details'!#REF!-'VWP Details'!#REF!)*'VWP Details'!#REF!</f>
        <v>#REF!</v>
      </c>
      <c r="F993" s="6" t="e">
        <f t="shared" si="15"/>
        <v>#REF!</v>
      </c>
      <c r="H993" s="36"/>
    </row>
    <row r="994" spans="1:8" ht="15" x14ac:dyDescent="0.25">
      <c r="A994" s="37">
        <v>40733.75</v>
      </c>
      <c r="B994" s="36">
        <v>9019.3529999999992</v>
      </c>
      <c r="C994" s="36">
        <v>17.413599999999999</v>
      </c>
      <c r="D994" s="36"/>
      <c r="E994" s="6" t="e">
        <f>('VWP Details'!#REF!-Barometric!B994)*'VWP Details'!#REF!+('VWP Details'!#REF!-'VWP Details'!#REF!)*'VWP Details'!#REF!</f>
        <v>#REF!</v>
      </c>
      <c r="F994" s="6" t="e">
        <f t="shared" si="15"/>
        <v>#REF!</v>
      </c>
      <c r="H994" s="36"/>
    </row>
    <row r="995" spans="1:8" ht="15" x14ac:dyDescent="0.25">
      <c r="A995" s="37">
        <v>40734</v>
      </c>
      <c r="B995" s="36">
        <v>9014.2109999999993</v>
      </c>
      <c r="C995" s="36">
        <v>5.8101500000000001</v>
      </c>
      <c r="D995" s="36"/>
      <c r="E995" s="6" t="e">
        <f>('VWP Details'!#REF!-Barometric!B995)*'VWP Details'!#REF!+('VWP Details'!#REF!-'VWP Details'!#REF!)*'VWP Details'!#REF!</f>
        <v>#REF!</v>
      </c>
      <c r="F995" s="6" t="e">
        <f t="shared" si="15"/>
        <v>#REF!</v>
      </c>
      <c r="H995" s="36"/>
    </row>
    <row r="996" spans="1:8" ht="15" x14ac:dyDescent="0.25">
      <c r="A996" s="37">
        <v>40734.25</v>
      </c>
      <c r="B996" s="36">
        <v>9010.893</v>
      </c>
      <c r="C996" s="36">
        <v>2.9288940000000001</v>
      </c>
      <c r="D996" s="36"/>
      <c r="E996" s="6" t="e">
        <f>('VWP Details'!#REF!-Barometric!B996)*'VWP Details'!#REF!+('VWP Details'!#REF!-'VWP Details'!#REF!)*'VWP Details'!#REF!</f>
        <v>#REF!</v>
      </c>
      <c r="F996" s="6" t="e">
        <f t="shared" si="15"/>
        <v>#REF!</v>
      </c>
      <c r="H996" s="36"/>
    </row>
    <row r="997" spans="1:8" ht="15" x14ac:dyDescent="0.25">
      <c r="A997" s="37">
        <v>40734.5</v>
      </c>
      <c r="B997" s="36">
        <v>9008.7219999999998</v>
      </c>
      <c r="C997" s="36">
        <v>21.082699999999999</v>
      </c>
      <c r="D997" s="36"/>
      <c r="E997" s="6" t="e">
        <f>('VWP Details'!#REF!-Barometric!B997)*'VWP Details'!#REF!+('VWP Details'!#REF!-'VWP Details'!#REF!)*'VWP Details'!#REF!</f>
        <v>#REF!</v>
      </c>
      <c r="F997" s="6" t="e">
        <f t="shared" si="15"/>
        <v>#REF!</v>
      </c>
      <c r="H997" s="36"/>
    </row>
    <row r="998" spans="1:8" ht="15" x14ac:dyDescent="0.25">
      <c r="A998" s="37">
        <v>40734.75</v>
      </c>
      <c r="B998" s="36">
        <v>8994.4359999999997</v>
      </c>
      <c r="C998" s="36">
        <v>17.074649999999998</v>
      </c>
      <c r="D998" s="36"/>
      <c r="E998" s="6" t="e">
        <f>('VWP Details'!#REF!-Barometric!B998)*'VWP Details'!#REF!+('VWP Details'!#REF!-'VWP Details'!#REF!)*'VWP Details'!#REF!</f>
        <v>#REF!</v>
      </c>
      <c r="F998" s="6" t="e">
        <f t="shared" si="15"/>
        <v>#REF!</v>
      </c>
      <c r="H998" s="36"/>
    </row>
    <row r="999" spans="1:8" ht="15" x14ac:dyDescent="0.25">
      <c r="A999" s="37">
        <v>40735</v>
      </c>
      <c r="B999" s="36">
        <v>9011.5550000000003</v>
      </c>
      <c r="C999" s="36">
        <v>7.6137079999999999</v>
      </c>
      <c r="D999" s="36"/>
      <c r="E999" s="6" t="e">
        <f>('VWP Details'!#REF!-Barometric!B999)*'VWP Details'!#REF!+('VWP Details'!#REF!-'VWP Details'!#REF!)*'VWP Details'!#REF!</f>
        <v>#REF!</v>
      </c>
      <c r="F999" s="6" t="e">
        <f t="shared" si="15"/>
        <v>#REF!</v>
      </c>
      <c r="H999" s="36"/>
    </row>
    <row r="1000" spans="1:8" ht="15" x14ac:dyDescent="0.25">
      <c r="A1000" s="37">
        <v>40735.25</v>
      </c>
      <c r="B1000" s="36">
        <v>8997.9930000000004</v>
      </c>
      <c r="C1000" s="36">
        <v>2.2491759999999998</v>
      </c>
      <c r="D1000" s="36"/>
      <c r="E1000" s="6" t="e">
        <f>('VWP Details'!#REF!-Barometric!B1000)*'VWP Details'!#REF!+('VWP Details'!#REF!-'VWP Details'!#REF!)*'VWP Details'!#REF!</f>
        <v>#REF!</v>
      </c>
      <c r="F1000" s="6" t="e">
        <f t="shared" si="15"/>
        <v>#REF!</v>
      </c>
      <c r="H1000" s="36"/>
    </row>
    <row r="1001" spans="1:8" ht="15" x14ac:dyDescent="0.25">
      <c r="A1001" s="37">
        <v>40735.5</v>
      </c>
      <c r="B1001" s="36">
        <v>9010.2189999999991</v>
      </c>
      <c r="C1001" s="36">
        <v>19.426120000000001</v>
      </c>
      <c r="D1001" s="36"/>
      <c r="E1001" s="6" t="e">
        <f>('VWP Details'!#REF!-Barometric!B1001)*'VWP Details'!#REF!+('VWP Details'!#REF!-'VWP Details'!#REF!)*'VWP Details'!#REF!</f>
        <v>#REF!</v>
      </c>
      <c r="F1001" s="6" t="e">
        <f t="shared" si="15"/>
        <v>#REF!</v>
      </c>
      <c r="H1001" s="36"/>
    </row>
    <row r="1002" spans="1:8" ht="15" x14ac:dyDescent="0.25">
      <c r="A1002" s="37">
        <v>40735.75</v>
      </c>
      <c r="B1002" s="36">
        <v>9019.5139999999992</v>
      </c>
      <c r="C1002" s="36">
        <v>17.221830000000001</v>
      </c>
      <c r="D1002" s="36"/>
      <c r="E1002" s="6" t="e">
        <f>('VWP Details'!#REF!-Barometric!B1002)*'VWP Details'!#REF!+('VWP Details'!#REF!-'VWP Details'!#REF!)*'VWP Details'!#REF!</f>
        <v>#REF!</v>
      </c>
      <c r="F1002" s="6" t="e">
        <f t="shared" si="15"/>
        <v>#REF!</v>
      </c>
      <c r="H1002" s="36"/>
    </row>
    <row r="1003" spans="1:8" ht="15" x14ac:dyDescent="0.25">
      <c r="A1003" s="37">
        <v>40736</v>
      </c>
      <c r="B1003" s="36">
        <v>8995.5480000000007</v>
      </c>
      <c r="C1003" s="36">
        <v>5.4544370000000004</v>
      </c>
      <c r="D1003" s="36"/>
      <c r="E1003" s="6" t="e">
        <f>('VWP Details'!#REF!-Barometric!B1003)*'VWP Details'!#REF!+('VWP Details'!#REF!-'VWP Details'!#REF!)*'VWP Details'!#REF!</f>
        <v>#REF!</v>
      </c>
      <c r="F1003" s="6" t="e">
        <f t="shared" si="15"/>
        <v>#REF!</v>
      </c>
      <c r="H1003" s="36"/>
    </row>
    <row r="1004" spans="1:8" ht="15" x14ac:dyDescent="0.25">
      <c r="A1004" s="37">
        <v>40736.25</v>
      </c>
      <c r="B1004" s="36">
        <v>8992.9429999999993</v>
      </c>
      <c r="C1004" s="36">
        <v>1.033539</v>
      </c>
      <c r="D1004" s="36"/>
      <c r="E1004" s="6" t="e">
        <f>('VWP Details'!#REF!-Barometric!B1004)*'VWP Details'!#REF!+('VWP Details'!#REF!-'VWP Details'!#REF!)*'VWP Details'!#REF!</f>
        <v>#REF!</v>
      </c>
      <c r="F1004" s="6" t="e">
        <f t="shared" si="15"/>
        <v>#REF!</v>
      </c>
      <c r="H1004" s="36"/>
    </row>
    <row r="1005" spans="1:8" ht="15" x14ac:dyDescent="0.25">
      <c r="A1005" s="37">
        <v>40736.5</v>
      </c>
      <c r="B1005" s="36">
        <v>9005.643</v>
      </c>
      <c r="C1005" s="36">
        <v>19.53247</v>
      </c>
      <c r="D1005" s="36"/>
      <c r="E1005" s="6" t="e">
        <f>('VWP Details'!#REF!-Barometric!B1005)*'VWP Details'!#REF!+('VWP Details'!#REF!-'VWP Details'!#REF!)*'VWP Details'!#REF!</f>
        <v>#REF!</v>
      </c>
      <c r="F1005" s="6" t="e">
        <f t="shared" si="15"/>
        <v>#REF!</v>
      </c>
      <c r="H1005" s="36"/>
    </row>
    <row r="1006" spans="1:8" ht="15" x14ac:dyDescent="0.25">
      <c r="A1006" s="37">
        <v>40736.75</v>
      </c>
      <c r="B1006" s="36">
        <v>9016.6630000000005</v>
      </c>
      <c r="C1006" s="36">
        <v>17.07443</v>
      </c>
      <c r="D1006" s="36"/>
      <c r="E1006" s="6" t="e">
        <f>('VWP Details'!#REF!-Barometric!B1006)*'VWP Details'!#REF!+('VWP Details'!#REF!-'VWP Details'!#REF!)*'VWP Details'!#REF!</f>
        <v>#REF!</v>
      </c>
      <c r="F1006" s="6" t="e">
        <f t="shared" si="15"/>
        <v>#REF!</v>
      </c>
      <c r="H1006" s="36"/>
    </row>
    <row r="1007" spans="1:8" ht="15" x14ac:dyDescent="0.25">
      <c r="A1007" s="37">
        <v>40737</v>
      </c>
      <c r="B1007" s="36">
        <v>8997.7150000000001</v>
      </c>
      <c r="C1007" s="36">
        <v>2.9314269999999998</v>
      </c>
      <c r="D1007" s="36"/>
      <c r="E1007" s="6" t="e">
        <f>('VWP Details'!#REF!-Barometric!B1007)*'VWP Details'!#REF!+('VWP Details'!#REF!-'VWP Details'!#REF!)*'VWP Details'!#REF!</f>
        <v>#REF!</v>
      </c>
      <c r="F1007" s="6" t="e">
        <f t="shared" si="15"/>
        <v>#REF!</v>
      </c>
      <c r="H1007" s="36"/>
    </row>
    <row r="1008" spans="1:8" ht="15" x14ac:dyDescent="0.25">
      <c r="A1008" s="37">
        <v>40737.25</v>
      </c>
      <c r="B1008" s="36">
        <v>9005.9650000000001</v>
      </c>
      <c r="C1008" s="36">
        <v>0.3675079</v>
      </c>
      <c r="D1008" s="36"/>
      <c r="E1008" s="6" t="e">
        <f>('VWP Details'!#REF!-Barometric!B1008)*'VWP Details'!#REF!+('VWP Details'!#REF!-'VWP Details'!#REF!)*'VWP Details'!#REF!</f>
        <v>#REF!</v>
      </c>
      <c r="F1008" s="6" t="e">
        <f t="shared" si="15"/>
        <v>#REF!</v>
      </c>
      <c r="H1008" s="36"/>
    </row>
    <row r="1009" spans="1:8" ht="15" x14ac:dyDescent="0.25">
      <c r="A1009" s="37">
        <v>40737.5</v>
      </c>
      <c r="B1009" s="36">
        <v>9003.3700000000008</v>
      </c>
      <c r="C1009" s="36">
        <v>21.02075</v>
      </c>
      <c r="D1009" s="36"/>
      <c r="E1009" s="6" t="e">
        <f>('VWP Details'!#REF!-Barometric!B1009)*'VWP Details'!#REF!+('VWP Details'!#REF!-'VWP Details'!#REF!)*'VWP Details'!#REF!</f>
        <v>#REF!</v>
      </c>
      <c r="F1009" s="6" t="e">
        <f t="shared" si="15"/>
        <v>#REF!</v>
      </c>
      <c r="H1009" s="36"/>
    </row>
    <row r="1010" spans="1:8" ht="15" x14ac:dyDescent="0.25">
      <c r="A1010" s="37">
        <v>40737.75</v>
      </c>
      <c r="B1010" s="36">
        <v>8993.7639999999992</v>
      </c>
      <c r="C1010" s="36">
        <v>19.426120000000001</v>
      </c>
      <c r="D1010" s="36"/>
      <c r="E1010" s="6" t="e">
        <f>('VWP Details'!#REF!-Barometric!B1010)*'VWP Details'!#REF!+('VWP Details'!#REF!-'VWP Details'!#REF!)*'VWP Details'!#REF!</f>
        <v>#REF!</v>
      </c>
      <c r="F1010" s="6" t="e">
        <f t="shared" si="15"/>
        <v>#REF!</v>
      </c>
      <c r="H1010" s="36"/>
    </row>
    <row r="1011" spans="1:8" ht="15" x14ac:dyDescent="0.25">
      <c r="A1011" s="37">
        <v>40738</v>
      </c>
      <c r="B1011" s="36">
        <v>9008.5609999999997</v>
      </c>
      <c r="C1011" s="36">
        <v>7.1076050000000004</v>
      </c>
      <c r="D1011" s="36"/>
      <c r="E1011" s="6" t="e">
        <f>('VWP Details'!#REF!-Barometric!B1011)*'VWP Details'!#REF!+('VWP Details'!#REF!-'VWP Details'!#REF!)*'VWP Details'!#REF!</f>
        <v>#REF!</v>
      </c>
      <c r="F1011" s="6" t="e">
        <f t="shared" si="15"/>
        <v>#REF!</v>
      </c>
      <c r="H1011" s="36"/>
    </row>
    <row r="1012" spans="1:8" ht="15" x14ac:dyDescent="0.25">
      <c r="A1012" s="37">
        <v>40738.25</v>
      </c>
      <c r="B1012" s="36">
        <v>9011.6270000000004</v>
      </c>
      <c r="C1012" s="36">
        <v>4.4694520000000004</v>
      </c>
      <c r="D1012" s="36"/>
      <c r="E1012" s="6" t="e">
        <f>('VWP Details'!#REF!-Barometric!B1012)*'VWP Details'!#REF!+('VWP Details'!#REF!-'VWP Details'!#REF!)*'VWP Details'!#REF!</f>
        <v>#REF!</v>
      </c>
      <c r="F1012" s="6" t="e">
        <f t="shared" si="15"/>
        <v>#REF!</v>
      </c>
      <c r="H1012" s="36"/>
    </row>
    <row r="1013" spans="1:8" ht="15" x14ac:dyDescent="0.25">
      <c r="A1013" s="37">
        <v>40738.5</v>
      </c>
      <c r="B1013" s="36">
        <v>8997.9639999999999</v>
      </c>
      <c r="C1013" s="36">
        <v>22.875889999999998</v>
      </c>
      <c r="D1013" s="36"/>
      <c r="E1013" s="6" t="e">
        <f>('VWP Details'!#REF!-Barometric!B1013)*'VWP Details'!#REF!+('VWP Details'!#REF!-'VWP Details'!#REF!)*'VWP Details'!#REF!</f>
        <v>#REF!</v>
      </c>
      <c r="F1013" s="6" t="e">
        <f t="shared" si="15"/>
        <v>#REF!</v>
      </c>
      <c r="H1013" s="36"/>
    </row>
    <row r="1014" spans="1:8" ht="15" x14ac:dyDescent="0.25">
      <c r="A1014" s="37">
        <v>40738.75</v>
      </c>
      <c r="B1014" s="36">
        <v>8995.9580000000005</v>
      </c>
      <c r="C1014" s="36">
        <v>19.852170000000001</v>
      </c>
      <c r="D1014" s="36"/>
      <c r="E1014" s="6" t="e">
        <f>('VWP Details'!#REF!-Barometric!B1014)*'VWP Details'!#REF!+('VWP Details'!#REF!-'VWP Details'!#REF!)*'VWP Details'!#REF!</f>
        <v>#REF!</v>
      </c>
      <c r="F1014" s="6" t="e">
        <f t="shared" si="15"/>
        <v>#REF!</v>
      </c>
      <c r="H1014" s="36"/>
    </row>
    <row r="1015" spans="1:8" ht="15" x14ac:dyDescent="0.25">
      <c r="A1015" s="37">
        <v>40739</v>
      </c>
      <c r="B1015" s="36">
        <v>9012.8459999999995</v>
      </c>
      <c r="C1015" s="36">
        <v>15.1525</v>
      </c>
      <c r="D1015" s="36"/>
      <c r="E1015" s="6" t="e">
        <f>('VWP Details'!#REF!-Barometric!B1015)*'VWP Details'!#REF!+('VWP Details'!#REF!-'VWP Details'!#REF!)*'VWP Details'!#REF!</f>
        <v>#REF!</v>
      </c>
      <c r="F1015" s="6" t="e">
        <f t="shared" si="15"/>
        <v>#REF!</v>
      </c>
      <c r="H1015" s="36"/>
    </row>
    <row r="1016" spans="1:8" ht="15" x14ac:dyDescent="0.25">
      <c r="A1016" s="37">
        <v>40739.25</v>
      </c>
      <c r="B1016" s="36">
        <v>9028.2790000000005</v>
      </c>
      <c r="C1016" s="36">
        <v>13.369960000000001</v>
      </c>
      <c r="D1016" s="36"/>
      <c r="E1016" s="6" t="e">
        <f>('VWP Details'!#REF!-Barometric!B1016)*'VWP Details'!#REF!+('VWP Details'!#REF!-'VWP Details'!#REF!)*'VWP Details'!#REF!</f>
        <v>#REF!</v>
      </c>
      <c r="F1016" s="6" t="e">
        <f t="shared" si="15"/>
        <v>#REF!</v>
      </c>
      <c r="H1016" s="36"/>
    </row>
    <row r="1017" spans="1:8" ht="15" x14ac:dyDescent="0.25">
      <c r="A1017" s="37">
        <v>40739.5</v>
      </c>
      <c r="B1017" s="36">
        <v>8990.6610000000001</v>
      </c>
      <c r="C1017" s="36">
        <v>14.97983</v>
      </c>
      <c r="D1017" s="36"/>
      <c r="E1017" s="6" t="e">
        <f>('VWP Details'!#REF!-Barometric!B1017)*'VWP Details'!#REF!+('VWP Details'!#REF!-'VWP Details'!#REF!)*'VWP Details'!#REF!</f>
        <v>#REF!</v>
      </c>
      <c r="F1017" s="6" t="e">
        <f t="shared" si="15"/>
        <v>#REF!</v>
      </c>
      <c r="H1017" s="36"/>
    </row>
    <row r="1018" spans="1:8" ht="15" x14ac:dyDescent="0.25">
      <c r="A1018" s="37">
        <v>40739.75</v>
      </c>
      <c r="B1018" s="36">
        <v>9011.6720000000005</v>
      </c>
      <c r="C1018" s="36">
        <v>10.986269999999999</v>
      </c>
      <c r="D1018" s="36"/>
      <c r="E1018" s="6" t="e">
        <f>('VWP Details'!#REF!-Barometric!B1018)*'VWP Details'!#REF!+('VWP Details'!#REF!-'VWP Details'!#REF!)*'VWP Details'!#REF!</f>
        <v>#REF!</v>
      </c>
      <c r="F1018" s="6" t="e">
        <f t="shared" si="15"/>
        <v>#REF!</v>
      </c>
      <c r="H1018" s="36"/>
    </row>
    <row r="1019" spans="1:8" ht="15" x14ac:dyDescent="0.25">
      <c r="A1019" s="37">
        <v>40740</v>
      </c>
      <c r="B1019" s="36">
        <v>9014.2109999999993</v>
      </c>
      <c r="C1019" s="36">
        <v>12.01038</v>
      </c>
      <c r="D1019" s="36"/>
      <c r="E1019" s="6" t="e">
        <f>('VWP Details'!#REF!-Barometric!B1019)*'VWP Details'!#REF!+('VWP Details'!#REF!-'VWP Details'!#REF!)*'VWP Details'!#REF!</f>
        <v>#REF!</v>
      </c>
      <c r="F1019" s="6" t="e">
        <f t="shared" si="15"/>
        <v>#REF!</v>
      </c>
      <c r="H1019" s="36"/>
    </row>
    <row r="1020" spans="1:8" ht="15" x14ac:dyDescent="0.25">
      <c r="A1020" s="37">
        <v>40740.25</v>
      </c>
      <c r="B1020" s="36">
        <v>8999.9269999999997</v>
      </c>
      <c r="C1020" s="36">
        <v>12.73682</v>
      </c>
      <c r="D1020" s="36"/>
      <c r="E1020" s="6" t="e">
        <f>('VWP Details'!#REF!-Barometric!B1020)*'VWP Details'!#REF!+('VWP Details'!#REF!-'VWP Details'!#REF!)*'VWP Details'!#REF!</f>
        <v>#REF!</v>
      </c>
      <c r="F1020" s="6" t="e">
        <f t="shared" si="15"/>
        <v>#REF!</v>
      </c>
      <c r="H1020" s="36"/>
    </row>
    <row r="1021" spans="1:8" ht="15" x14ac:dyDescent="0.25">
      <c r="A1021" s="37">
        <v>40740.5</v>
      </c>
      <c r="B1021" s="36">
        <v>9018.25</v>
      </c>
      <c r="C1021" s="36">
        <v>15.87421</v>
      </c>
      <c r="D1021" s="36"/>
      <c r="E1021" s="6" t="e">
        <f>('VWP Details'!#REF!-Barometric!B1021)*'VWP Details'!#REF!+('VWP Details'!#REF!-'VWP Details'!#REF!)*'VWP Details'!#REF!</f>
        <v>#REF!</v>
      </c>
      <c r="F1021" s="6" t="e">
        <f t="shared" si="15"/>
        <v>#REF!</v>
      </c>
      <c r="H1021" s="36"/>
    </row>
    <row r="1022" spans="1:8" ht="15" x14ac:dyDescent="0.25">
      <c r="A1022" s="37">
        <v>40740.75</v>
      </c>
      <c r="B1022" s="36">
        <v>8994.3629999999994</v>
      </c>
      <c r="C1022" s="36">
        <v>17.131319999999999</v>
      </c>
      <c r="D1022" s="36"/>
      <c r="E1022" s="6" t="e">
        <f>('VWP Details'!#REF!-Barometric!B1022)*'VWP Details'!#REF!+('VWP Details'!#REF!-'VWP Details'!#REF!)*'VWP Details'!#REF!</f>
        <v>#REF!</v>
      </c>
      <c r="F1022" s="6" t="e">
        <f t="shared" si="15"/>
        <v>#REF!</v>
      </c>
      <c r="H1022" s="36"/>
    </row>
    <row r="1023" spans="1:8" ht="15" x14ac:dyDescent="0.25">
      <c r="A1023" s="37">
        <v>40741</v>
      </c>
      <c r="B1023" s="36">
        <v>8993.6460000000006</v>
      </c>
      <c r="C1023" s="36">
        <v>14.75009</v>
      </c>
      <c r="D1023" s="36"/>
      <c r="E1023" s="6" t="e">
        <f>('VWP Details'!#REF!-Barometric!B1023)*'VWP Details'!#REF!+('VWP Details'!#REF!-'VWP Details'!#REF!)*'VWP Details'!#REF!</f>
        <v>#REF!</v>
      </c>
      <c r="F1023" s="6" t="e">
        <f t="shared" si="15"/>
        <v>#REF!</v>
      </c>
      <c r="H1023" s="36"/>
    </row>
    <row r="1024" spans="1:8" ht="15" x14ac:dyDescent="0.25">
      <c r="A1024" s="37">
        <v>40741.25</v>
      </c>
      <c r="B1024" s="36">
        <v>8994.4940000000006</v>
      </c>
      <c r="C1024" s="36">
        <v>11.982670000000001</v>
      </c>
      <c r="D1024" s="36"/>
      <c r="E1024" s="6" t="e">
        <f>('VWP Details'!#REF!-Barometric!B1024)*'VWP Details'!#REF!+('VWP Details'!#REF!-'VWP Details'!#REF!)*'VWP Details'!#REF!</f>
        <v>#REF!</v>
      </c>
      <c r="F1024" s="6" t="e">
        <f t="shared" si="15"/>
        <v>#REF!</v>
      </c>
      <c r="H1024" s="36"/>
    </row>
    <row r="1025" spans="1:8" ht="15" x14ac:dyDescent="0.25">
      <c r="A1025" s="37">
        <v>40741.5</v>
      </c>
      <c r="B1025" s="36">
        <v>8996.5149999999994</v>
      </c>
      <c r="C1025" s="36">
        <v>22.812010000000001</v>
      </c>
      <c r="D1025" s="36"/>
      <c r="E1025" s="6" t="e">
        <f>('VWP Details'!#REF!-Barometric!B1025)*'VWP Details'!#REF!+('VWP Details'!#REF!-'VWP Details'!#REF!)*'VWP Details'!#REF!</f>
        <v>#REF!</v>
      </c>
      <c r="F1025" s="6" t="e">
        <f t="shared" si="15"/>
        <v>#REF!</v>
      </c>
      <c r="H1025" s="36"/>
    </row>
    <row r="1026" spans="1:8" ht="15" x14ac:dyDescent="0.25">
      <c r="A1026" s="37">
        <v>40741.75</v>
      </c>
      <c r="B1026" s="36">
        <v>9009.2659999999996</v>
      </c>
      <c r="C1026" s="36">
        <v>20.37247</v>
      </c>
      <c r="D1026" s="36"/>
      <c r="E1026" s="6" t="e">
        <f>('VWP Details'!#REF!-Barometric!B1026)*'VWP Details'!#REF!+('VWP Details'!#REF!-'VWP Details'!#REF!)*'VWP Details'!#REF!</f>
        <v>#REF!</v>
      </c>
      <c r="F1026" s="6" t="e">
        <f t="shared" si="15"/>
        <v>#REF!</v>
      </c>
      <c r="H1026" s="36"/>
    </row>
    <row r="1027" spans="1:8" ht="15" x14ac:dyDescent="0.25">
      <c r="A1027" s="37">
        <v>40742</v>
      </c>
      <c r="B1027" s="36">
        <v>9000.0589999999993</v>
      </c>
      <c r="C1027" s="36">
        <v>11.48312</v>
      </c>
      <c r="D1027" s="36"/>
      <c r="E1027" s="6" t="e">
        <f>('VWP Details'!#REF!-Barometric!B1027)*'VWP Details'!#REF!+('VWP Details'!#REF!-'VWP Details'!#REF!)*'VWP Details'!#REF!</f>
        <v>#REF!</v>
      </c>
      <c r="F1027" s="6" t="e">
        <f t="shared" ref="F1027:F1037" si="16">E1027*0.1021551</f>
        <v>#REF!</v>
      </c>
      <c r="H1027" s="36"/>
    </row>
    <row r="1028" spans="1:8" ht="15" x14ac:dyDescent="0.25">
      <c r="A1028" s="37">
        <v>40742.25</v>
      </c>
      <c r="B1028" s="36">
        <v>8993.1039999999994</v>
      </c>
      <c r="C1028" s="36">
        <v>11.11023</v>
      </c>
      <c r="D1028" s="36"/>
      <c r="E1028" s="6" t="e">
        <f>('VWP Details'!#REF!-Barometric!B1028)*'VWP Details'!#REF!+('VWP Details'!#REF!-'VWP Details'!#REF!)*'VWP Details'!#REF!</f>
        <v>#REF!</v>
      </c>
      <c r="F1028" s="6" t="e">
        <f t="shared" si="16"/>
        <v>#REF!</v>
      </c>
      <c r="H1028" s="36"/>
    </row>
    <row r="1029" spans="1:8" ht="15" x14ac:dyDescent="0.25">
      <c r="A1029" s="37">
        <v>40742.5</v>
      </c>
      <c r="B1029" s="36">
        <v>8996.5439999999999</v>
      </c>
      <c r="C1029" s="36">
        <v>24.035430000000002</v>
      </c>
      <c r="D1029" s="36"/>
      <c r="E1029" s="6" t="e">
        <f>('VWP Details'!#REF!-Barometric!B1029)*'VWP Details'!#REF!+('VWP Details'!#REF!-'VWP Details'!#REF!)*'VWP Details'!#REF!</f>
        <v>#REF!</v>
      </c>
      <c r="F1029" s="6" t="e">
        <f t="shared" si="16"/>
        <v>#REF!</v>
      </c>
      <c r="H1029" s="36"/>
    </row>
    <row r="1030" spans="1:8" ht="15" x14ac:dyDescent="0.25">
      <c r="A1030" s="37">
        <v>40742.75</v>
      </c>
      <c r="B1030" s="36">
        <v>9027.9549999999999</v>
      </c>
      <c r="C1030" s="36">
        <v>19.39584</v>
      </c>
      <c r="D1030" s="36"/>
      <c r="E1030" s="6" t="e">
        <f>('VWP Details'!#REF!-Barometric!B1030)*'VWP Details'!#REF!+('VWP Details'!#REF!-'VWP Details'!#REF!)*'VWP Details'!#REF!</f>
        <v>#REF!</v>
      </c>
      <c r="F1030" s="6" t="e">
        <f t="shared" si="16"/>
        <v>#REF!</v>
      </c>
      <c r="H1030" s="36"/>
    </row>
    <row r="1031" spans="1:8" ht="15" x14ac:dyDescent="0.25">
      <c r="A1031" s="37">
        <v>40743</v>
      </c>
      <c r="B1031" s="36">
        <v>8994.8160000000007</v>
      </c>
      <c r="C1031" s="36">
        <v>10.302580000000001</v>
      </c>
      <c r="D1031" s="36"/>
      <c r="E1031" s="6" t="e">
        <f>('VWP Details'!#REF!-Barometric!B1031)*'VWP Details'!#REF!+('VWP Details'!#REF!-'VWP Details'!#REF!)*'VWP Details'!#REF!</f>
        <v>#REF!</v>
      </c>
      <c r="F1031" s="6" t="e">
        <f t="shared" si="16"/>
        <v>#REF!</v>
      </c>
      <c r="H1031" s="36"/>
    </row>
    <row r="1032" spans="1:8" ht="15" x14ac:dyDescent="0.25">
      <c r="A1032" s="37">
        <v>40743.25</v>
      </c>
      <c r="B1032" s="36">
        <v>9017.3109999999997</v>
      </c>
      <c r="C1032" s="36">
        <v>7.693848</v>
      </c>
      <c r="D1032" s="36"/>
      <c r="E1032" s="6" t="e">
        <f>('VWP Details'!#REF!-Barometric!B1032)*'VWP Details'!#REF!+('VWP Details'!#REF!-'VWP Details'!#REF!)*'VWP Details'!#REF!</f>
        <v>#REF!</v>
      </c>
      <c r="F1032" s="6" t="e">
        <f t="shared" si="16"/>
        <v>#REF!</v>
      </c>
      <c r="H1032" s="36"/>
    </row>
    <row r="1033" spans="1:8" ht="15" x14ac:dyDescent="0.25">
      <c r="A1033" s="37">
        <v>40743.5</v>
      </c>
      <c r="B1033" s="36">
        <v>9001.1129999999994</v>
      </c>
      <c r="C1033" s="36">
        <v>22.051880000000001</v>
      </c>
      <c r="D1033" s="36"/>
      <c r="E1033" s="6" t="e">
        <f>('VWP Details'!#REF!-Barometric!B1033)*'VWP Details'!#REF!+('VWP Details'!#REF!-'VWP Details'!#REF!)*'VWP Details'!#REF!</f>
        <v>#REF!</v>
      </c>
      <c r="F1033" s="6" t="e">
        <f t="shared" si="16"/>
        <v>#REF!</v>
      </c>
      <c r="H1033" s="36"/>
    </row>
    <row r="1034" spans="1:8" ht="15" x14ac:dyDescent="0.25">
      <c r="A1034" s="37">
        <v>40743.75</v>
      </c>
      <c r="B1034" s="36">
        <v>9026.8080000000009</v>
      </c>
      <c r="C1034" s="36">
        <v>18.735050000000001</v>
      </c>
      <c r="D1034" s="36"/>
      <c r="E1034" s="6" t="e">
        <f>('VWP Details'!#REF!-Barometric!B1034)*'VWP Details'!#REF!+('VWP Details'!#REF!-'VWP Details'!#REF!)*'VWP Details'!#REF!</f>
        <v>#REF!</v>
      </c>
      <c r="F1034" s="6" t="e">
        <f t="shared" si="16"/>
        <v>#REF!</v>
      </c>
      <c r="H1034" s="36"/>
    </row>
    <row r="1035" spans="1:8" ht="15" x14ac:dyDescent="0.25">
      <c r="A1035" s="37">
        <v>40744</v>
      </c>
      <c r="B1035" s="36">
        <v>9016.6630000000005</v>
      </c>
      <c r="C1035" s="36">
        <v>7.6671449999999997</v>
      </c>
      <c r="D1035" s="36"/>
      <c r="E1035" s="6" t="e">
        <f>('VWP Details'!#REF!-Barometric!B1035)*'VWP Details'!#REF!+('VWP Details'!#REF!-'VWP Details'!#REF!)*'VWP Details'!#REF!</f>
        <v>#REF!</v>
      </c>
      <c r="F1035" s="6" t="e">
        <f t="shared" si="16"/>
        <v>#REF!</v>
      </c>
      <c r="H1035" s="36"/>
    </row>
    <row r="1036" spans="1:8" ht="15" x14ac:dyDescent="0.25">
      <c r="A1036" s="37">
        <v>40744.25</v>
      </c>
      <c r="B1036" s="36">
        <v>9012.7710000000006</v>
      </c>
      <c r="C1036" s="36">
        <v>1.589874</v>
      </c>
      <c r="D1036" s="36"/>
      <c r="E1036" s="6" t="e">
        <f>('VWP Details'!#REF!-Barometric!B1036)*'VWP Details'!#REF!+('VWP Details'!#REF!-'VWP Details'!#REF!)*'VWP Details'!#REF!</f>
        <v>#REF!</v>
      </c>
      <c r="F1036" s="6" t="e">
        <f t="shared" si="16"/>
        <v>#REF!</v>
      </c>
      <c r="H1036" s="36"/>
    </row>
    <row r="1037" spans="1:8" ht="15" x14ac:dyDescent="0.25">
      <c r="A1037" s="37">
        <v>40744.5</v>
      </c>
      <c r="B1037" s="36">
        <v>8999.1350000000002</v>
      </c>
      <c r="C1037" s="36">
        <v>18.341889999999999</v>
      </c>
      <c r="D1037" s="36"/>
      <c r="E1037" s="6" t="e">
        <f>('VWP Details'!#REF!-Barometric!B1037)*'VWP Details'!#REF!+('VWP Details'!#REF!-'VWP Details'!#REF!)*'VWP Details'!#REF!</f>
        <v>#REF!</v>
      </c>
      <c r="F1037" s="6" t="e">
        <f t="shared" si="16"/>
        <v>#REF!</v>
      </c>
      <c r="H1037" s="36"/>
    </row>
    <row r="1038" spans="1:8" ht="15" x14ac:dyDescent="0.25">
      <c r="A1038" s="37">
        <v>40744.75</v>
      </c>
      <c r="B1038" s="36">
        <v>9009.1470000000008</v>
      </c>
      <c r="C1038" s="36">
        <v>16.809449999999998</v>
      </c>
    </row>
    <row r="1039" spans="1:8" ht="15" x14ac:dyDescent="0.25">
      <c r="A1039" s="37">
        <v>40745</v>
      </c>
      <c r="B1039" s="36">
        <v>8992.7540000000008</v>
      </c>
      <c r="C1039" s="36">
        <v>7.5069889999999999</v>
      </c>
    </row>
    <row r="1040" spans="1:8" ht="15" x14ac:dyDescent="0.25">
      <c r="A1040" s="37">
        <v>40745.25</v>
      </c>
      <c r="B1040" s="36">
        <v>8990.3539999999994</v>
      </c>
      <c r="C1040" s="36">
        <v>3.9721679999999999</v>
      </c>
    </row>
    <row r="1041" spans="1:3" ht="15" x14ac:dyDescent="0.25">
      <c r="A1041" s="37">
        <v>40745.5</v>
      </c>
      <c r="B1041" s="36">
        <v>9008.0470000000005</v>
      </c>
      <c r="C1041" s="36">
        <v>20.40335</v>
      </c>
    </row>
    <row r="1042" spans="1:3" ht="15" x14ac:dyDescent="0.25">
      <c r="A1042" s="37">
        <v>40745.75</v>
      </c>
      <c r="B1042" s="36">
        <v>8993.8209999999999</v>
      </c>
      <c r="C1042" s="36">
        <v>18.0459</v>
      </c>
    </row>
    <row r="1043" spans="1:3" ht="15" x14ac:dyDescent="0.25">
      <c r="A1043" s="37">
        <v>40746</v>
      </c>
      <c r="B1043" s="36">
        <v>8991.3349999999991</v>
      </c>
      <c r="C1043" s="36">
        <v>8.3232420000000005</v>
      </c>
    </row>
    <row r="1044" spans="1:3" ht="15" x14ac:dyDescent="0.25">
      <c r="A1044" s="37">
        <v>40746.25</v>
      </c>
      <c r="B1044" s="36">
        <v>9013.2420000000002</v>
      </c>
      <c r="C1044" s="36">
        <v>3.2287599999999999</v>
      </c>
    </row>
    <row r="1045" spans="1:3" ht="15" x14ac:dyDescent="0.25">
      <c r="A1045" s="37">
        <v>40746.5</v>
      </c>
      <c r="B1045" s="36">
        <v>8999.473</v>
      </c>
      <c r="C1045" s="36">
        <v>19.51736</v>
      </c>
    </row>
    <row r="1046" spans="1:3" ht="15" x14ac:dyDescent="0.25">
      <c r="A1046" s="37">
        <v>40746.75</v>
      </c>
      <c r="B1046" s="36">
        <v>8993.9680000000008</v>
      </c>
      <c r="C1046" s="36">
        <v>16.896940000000001</v>
      </c>
    </row>
    <row r="1047" spans="1:3" ht="15" x14ac:dyDescent="0.25">
      <c r="A1047" s="37">
        <v>40747</v>
      </c>
      <c r="B1047" s="36">
        <v>8999.3420000000006</v>
      </c>
      <c r="C1047" s="36">
        <v>7.800751</v>
      </c>
    </row>
    <row r="1048" spans="1:3" ht="15" x14ac:dyDescent="0.25">
      <c r="A1048" s="37">
        <v>40747.25</v>
      </c>
      <c r="B1048" s="36">
        <v>9012.61</v>
      </c>
      <c r="C1048" s="36">
        <v>3.0845639999999999</v>
      </c>
    </row>
    <row r="1049" spans="1:3" ht="15" x14ac:dyDescent="0.25">
      <c r="A1049" s="37">
        <v>40747.5</v>
      </c>
      <c r="B1049" s="36">
        <v>8997.2900000000009</v>
      </c>
      <c r="C1049" s="36">
        <v>20.68045</v>
      </c>
    </row>
    <row r="1050" spans="1:3" ht="15" x14ac:dyDescent="0.25">
      <c r="A1050" s="37">
        <v>40747.75</v>
      </c>
      <c r="B1050" s="36">
        <v>8996.3829999999998</v>
      </c>
      <c r="C1050" s="36">
        <v>17.57291</v>
      </c>
    </row>
    <row r="1051" spans="1:3" ht="15" x14ac:dyDescent="0.25">
      <c r="A1051" s="37">
        <v>40748</v>
      </c>
      <c r="B1051" s="36">
        <v>8991.2459999999992</v>
      </c>
      <c r="C1051" s="36">
        <v>3.2418819999999999</v>
      </c>
    </row>
    <row r="1052" spans="1:3" ht="15" x14ac:dyDescent="0.25">
      <c r="A1052" s="37">
        <v>40748.25</v>
      </c>
      <c r="B1052" s="36">
        <v>9011.8619999999992</v>
      </c>
      <c r="C1052" s="36">
        <v>2.9006810000000001</v>
      </c>
    </row>
    <row r="1053" spans="1:3" ht="15" x14ac:dyDescent="0.25">
      <c r="A1053" s="37">
        <v>40748.5</v>
      </c>
      <c r="B1053" s="36">
        <v>9012.5529999999999</v>
      </c>
      <c r="C1053" s="36">
        <v>21.11383</v>
      </c>
    </row>
    <row r="1054" spans="1:3" ht="15" x14ac:dyDescent="0.25">
      <c r="A1054" s="37">
        <v>40748.75</v>
      </c>
      <c r="B1054" s="36">
        <v>8994.6409999999996</v>
      </c>
      <c r="C1054" s="36">
        <v>17.985199999999999</v>
      </c>
    </row>
    <row r="1055" spans="1:3" ht="15" x14ac:dyDescent="0.25">
      <c r="A1055" s="37">
        <v>40749</v>
      </c>
      <c r="B1055" s="36">
        <v>9006.2720000000008</v>
      </c>
      <c r="C1055" s="36">
        <v>3.1632229999999999</v>
      </c>
    </row>
    <row r="1056" spans="1:3" ht="15" x14ac:dyDescent="0.25">
      <c r="A1056" s="37">
        <v>40749.25</v>
      </c>
      <c r="B1056" s="36">
        <v>8989.3459999999995</v>
      </c>
      <c r="C1056" s="36">
        <v>0.71432499999999999</v>
      </c>
    </row>
    <row r="1057" spans="1:3" ht="15" x14ac:dyDescent="0.25">
      <c r="A1057" s="37">
        <v>40749.5</v>
      </c>
      <c r="B1057" s="36">
        <v>9016.2360000000008</v>
      </c>
      <c r="C1057" s="36">
        <v>21.83173</v>
      </c>
    </row>
    <row r="1058" spans="1:3" ht="15" x14ac:dyDescent="0.25">
      <c r="A1058" s="37">
        <v>40749.75</v>
      </c>
      <c r="B1058" s="36">
        <v>8993.4560000000001</v>
      </c>
      <c r="C1058" s="36">
        <v>18.792020000000001</v>
      </c>
    </row>
    <row r="1059" spans="1:3" ht="15" x14ac:dyDescent="0.25">
      <c r="A1059" s="37">
        <v>40750</v>
      </c>
      <c r="B1059" s="36">
        <v>9011.5249999999996</v>
      </c>
      <c r="C1059" s="36">
        <v>3.5828700000000002</v>
      </c>
    </row>
    <row r="1060" spans="1:3" ht="15" x14ac:dyDescent="0.25">
      <c r="A1060" s="37">
        <v>40750.25</v>
      </c>
      <c r="B1060" s="36">
        <v>9022.91</v>
      </c>
      <c r="C1060" s="36">
        <v>7.2540279999999999E-2</v>
      </c>
    </row>
    <row r="1061" spans="1:3" ht="15" x14ac:dyDescent="0.25">
      <c r="A1061" s="37">
        <v>40750.5</v>
      </c>
      <c r="B1061" s="36">
        <v>9000.6309999999994</v>
      </c>
      <c r="C1061" s="36">
        <v>22.700679999999998</v>
      </c>
    </row>
    <row r="1062" spans="1:3" ht="15" x14ac:dyDescent="0.25">
      <c r="A1062" s="37">
        <v>40750.75</v>
      </c>
      <c r="B1062" s="36">
        <v>9020.0720000000001</v>
      </c>
      <c r="C1062" s="36">
        <v>19.21414</v>
      </c>
    </row>
    <row r="1063" spans="1:3" ht="15" x14ac:dyDescent="0.25">
      <c r="A1063" s="37">
        <v>40751</v>
      </c>
      <c r="B1063" s="36">
        <v>9011.98</v>
      </c>
      <c r="C1063" s="36">
        <v>5.1781620000000004</v>
      </c>
    </row>
    <row r="1064" spans="1:3" ht="15" x14ac:dyDescent="0.25">
      <c r="A1064" s="37">
        <v>40751.25</v>
      </c>
      <c r="B1064" s="36">
        <v>8998.0660000000007</v>
      </c>
      <c r="C1064" s="36">
        <v>0.74092100000000005</v>
      </c>
    </row>
    <row r="1065" spans="1:3" ht="15" x14ac:dyDescent="0.25">
      <c r="A1065" s="37">
        <v>40751.5</v>
      </c>
      <c r="B1065" s="36">
        <v>9004.5720000000001</v>
      </c>
      <c r="C1065" s="36">
        <v>23.131589999999999</v>
      </c>
    </row>
    <row r="1066" spans="1:3" ht="15" x14ac:dyDescent="0.25">
      <c r="A1066" s="37">
        <v>40751.75</v>
      </c>
      <c r="B1066" s="36">
        <v>9022.16</v>
      </c>
      <c r="C1066" s="36">
        <v>19.608370000000001</v>
      </c>
    </row>
    <row r="1067" spans="1:3" ht="15" x14ac:dyDescent="0.25">
      <c r="A1067" s="37">
        <v>40752</v>
      </c>
      <c r="B1067" s="36">
        <v>8991.7440000000006</v>
      </c>
      <c r="C1067" s="36">
        <v>5.0466309999999996</v>
      </c>
    </row>
    <row r="1068" spans="1:3" ht="15" x14ac:dyDescent="0.25">
      <c r="A1068" s="37">
        <v>40752.25</v>
      </c>
      <c r="B1068" s="36">
        <v>8988.2330000000002</v>
      </c>
      <c r="C1068" s="36">
        <v>1.998901</v>
      </c>
    </row>
    <row r="1069" spans="1:3" ht="15" x14ac:dyDescent="0.25">
      <c r="A1069" s="37">
        <v>40752.5</v>
      </c>
      <c r="B1069" s="36">
        <v>9010.8070000000007</v>
      </c>
      <c r="C1069" s="36">
        <v>22.177980000000002</v>
      </c>
    </row>
    <row r="1070" spans="1:3" ht="15" x14ac:dyDescent="0.25">
      <c r="A1070" s="37">
        <v>40752.75</v>
      </c>
      <c r="B1070" s="36">
        <v>9008.8109999999997</v>
      </c>
      <c r="C1070" s="36">
        <v>19.669309999999999</v>
      </c>
    </row>
    <row r="1071" spans="1:3" ht="15" x14ac:dyDescent="0.25">
      <c r="A1071" s="37">
        <v>40753</v>
      </c>
      <c r="B1071" s="36">
        <v>8999.2530000000006</v>
      </c>
      <c r="C1071" s="36">
        <v>5.1255189999999997</v>
      </c>
    </row>
    <row r="1072" spans="1:3" ht="15" x14ac:dyDescent="0.25">
      <c r="A1072" s="37">
        <v>40753.25</v>
      </c>
      <c r="B1072" s="36">
        <v>8989.1849999999995</v>
      </c>
      <c r="C1072" s="36">
        <v>2.0911710000000001</v>
      </c>
    </row>
    <row r="1073" spans="1:3" ht="15" x14ac:dyDescent="0.25">
      <c r="A1073" s="37">
        <v>40753.5</v>
      </c>
      <c r="B1073" s="36">
        <v>8997.7739999999994</v>
      </c>
      <c r="C1073" s="36">
        <v>21.3627</v>
      </c>
    </row>
    <row r="1074" spans="1:3" ht="15" x14ac:dyDescent="0.25">
      <c r="A1074" s="37">
        <v>40753.75</v>
      </c>
      <c r="B1074" s="36">
        <v>8992.52</v>
      </c>
      <c r="C1074" s="36">
        <v>18.5535</v>
      </c>
    </row>
    <row r="1075" spans="1:3" ht="15" x14ac:dyDescent="0.25">
      <c r="A1075" s="37">
        <v>40754</v>
      </c>
      <c r="B1075" s="36">
        <v>8999.6779999999999</v>
      </c>
      <c r="C1075" s="36">
        <v>5.4148860000000001</v>
      </c>
    </row>
    <row r="1076" spans="1:3" ht="15" x14ac:dyDescent="0.25">
      <c r="A1076" s="37">
        <v>40754.25</v>
      </c>
      <c r="B1076" s="36">
        <v>9018.134</v>
      </c>
      <c r="C1076" s="36">
        <v>1.985779</v>
      </c>
    </row>
    <row r="1077" spans="1:3" ht="15" x14ac:dyDescent="0.25">
      <c r="A1077" s="37">
        <v>40754.5</v>
      </c>
      <c r="B1077" s="36">
        <v>8997.1299999999992</v>
      </c>
      <c r="C1077" s="36">
        <v>21.440670000000001</v>
      </c>
    </row>
    <row r="1078" spans="1:3" ht="15" x14ac:dyDescent="0.25">
      <c r="A1078" s="37">
        <v>40754.75</v>
      </c>
      <c r="B1078" s="36">
        <v>9030.2669999999998</v>
      </c>
      <c r="C1078" s="36">
        <v>19.062930000000001</v>
      </c>
    </row>
    <row r="1079" spans="1:3" ht="15" x14ac:dyDescent="0.25">
      <c r="A1079" s="37">
        <v>40755</v>
      </c>
      <c r="B1079" s="36">
        <v>9008.3119999999999</v>
      </c>
      <c r="C1079" s="36">
        <v>6.7092590000000003</v>
      </c>
    </row>
    <row r="1080" spans="1:3" ht="15" x14ac:dyDescent="0.25">
      <c r="A1080" s="37">
        <v>40755.25</v>
      </c>
      <c r="B1080" s="36">
        <v>9017.7510000000002</v>
      </c>
      <c r="C1080" s="36">
        <v>2.7184750000000002</v>
      </c>
    </row>
    <row r="1081" spans="1:3" ht="15" x14ac:dyDescent="0.25">
      <c r="A1081" s="37">
        <v>40755.5</v>
      </c>
      <c r="B1081" s="36">
        <v>9023.2189999999991</v>
      </c>
      <c r="C1081" s="36">
        <v>23.067499999999999</v>
      </c>
    </row>
    <row r="1082" spans="1:3" ht="15" x14ac:dyDescent="0.25">
      <c r="A1082" s="37">
        <v>40755.75</v>
      </c>
      <c r="B1082" s="36">
        <v>8995.2119999999995</v>
      </c>
      <c r="C1082" s="36">
        <v>20.804020000000001</v>
      </c>
    </row>
    <row r="1083" spans="1:3" ht="15" x14ac:dyDescent="0.25">
      <c r="A1083" s="37">
        <v>40756</v>
      </c>
      <c r="B1083" s="36">
        <v>8997.4670000000006</v>
      </c>
      <c r="C1083" s="36">
        <v>6.6827389999999998</v>
      </c>
    </row>
    <row r="1084" spans="1:3" ht="15" x14ac:dyDescent="0.25">
      <c r="A1084" s="37">
        <v>40756.25</v>
      </c>
      <c r="B1084" s="36">
        <v>9011.2900000000009</v>
      </c>
      <c r="C1084" s="36">
        <v>2.9814609999999999</v>
      </c>
    </row>
    <row r="1085" spans="1:3" ht="15" x14ac:dyDescent="0.25">
      <c r="A1085" s="37">
        <v>40756.5</v>
      </c>
      <c r="B1085" s="36">
        <v>9014.2559999999994</v>
      </c>
      <c r="C1085" s="36">
        <v>24.32901</v>
      </c>
    </row>
    <row r="1086" spans="1:3" ht="15" x14ac:dyDescent="0.25">
      <c r="A1086" s="37">
        <v>40756.75</v>
      </c>
      <c r="B1086" s="36">
        <v>9010.7029999999995</v>
      </c>
      <c r="C1086" s="36">
        <v>21.17596</v>
      </c>
    </row>
    <row r="1087" spans="1:3" ht="15" x14ac:dyDescent="0.25">
      <c r="A1087" s="37">
        <v>40757</v>
      </c>
      <c r="B1087" s="36">
        <v>8998.7710000000006</v>
      </c>
      <c r="C1087" s="36">
        <v>6.6296689999999998</v>
      </c>
    </row>
    <row r="1088" spans="1:3" ht="15" x14ac:dyDescent="0.25">
      <c r="A1088" s="37">
        <v>40757.25</v>
      </c>
      <c r="B1088" s="36">
        <v>8991.8160000000007</v>
      </c>
      <c r="C1088" s="36">
        <v>2.7461850000000001</v>
      </c>
    </row>
    <row r="1089" spans="1:3" ht="15" x14ac:dyDescent="0.25">
      <c r="A1089" s="37">
        <v>40757.5</v>
      </c>
      <c r="B1089" s="36">
        <v>9030.9879999999994</v>
      </c>
      <c r="C1089" s="36">
        <v>24.19821</v>
      </c>
    </row>
    <row r="1090" spans="1:3" ht="15" x14ac:dyDescent="0.25">
      <c r="A1090" s="37">
        <v>40757.75</v>
      </c>
      <c r="B1090" s="36">
        <v>9008.4429999999993</v>
      </c>
      <c r="C1090" s="36">
        <v>21.206969999999998</v>
      </c>
    </row>
    <row r="1091" spans="1:3" ht="15" x14ac:dyDescent="0.25">
      <c r="A1091" s="37">
        <v>40758</v>
      </c>
      <c r="B1091" s="36">
        <v>9002.8559999999998</v>
      </c>
      <c r="C1091" s="36">
        <v>6.3649290000000001</v>
      </c>
    </row>
    <row r="1092" spans="1:3" ht="15" x14ac:dyDescent="0.25">
      <c r="A1092" s="37">
        <v>40758.25</v>
      </c>
      <c r="B1092" s="36">
        <v>8987.5470000000005</v>
      </c>
      <c r="C1092" s="36">
        <v>2.1570429999999998</v>
      </c>
    </row>
    <row r="1093" spans="1:3" ht="15" x14ac:dyDescent="0.25">
      <c r="A1093" s="37">
        <v>40758.5</v>
      </c>
      <c r="B1093" s="36">
        <v>9007.9889999999996</v>
      </c>
      <c r="C1093" s="36">
        <v>22.987549999999999</v>
      </c>
    </row>
    <row r="1094" spans="1:3" ht="15" x14ac:dyDescent="0.25">
      <c r="A1094" s="37">
        <v>40758.75</v>
      </c>
      <c r="B1094" s="36">
        <v>9007.4310000000005</v>
      </c>
      <c r="C1094" s="36">
        <v>20.341830000000002</v>
      </c>
    </row>
    <row r="1095" spans="1:3" ht="15" x14ac:dyDescent="0.25">
      <c r="A1095" s="37">
        <v>40759</v>
      </c>
      <c r="B1095" s="36">
        <v>9004.2209999999995</v>
      </c>
      <c r="C1095" s="36">
        <v>5.9421080000000002</v>
      </c>
    </row>
    <row r="1096" spans="1:3" ht="15" x14ac:dyDescent="0.25">
      <c r="A1096" s="37">
        <v>40759.25</v>
      </c>
      <c r="B1096" s="36">
        <v>9008.3250000000007</v>
      </c>
      <c r="C1096" s="36">
        <v>2.825043</v>
      </c>
    </row>
    <row r="1097" spans="1:3" ht="15" x14ac:dyDescent="0.25">
      <c r="A1097" s="37">
        <v>40759.5</v>
      </c>
      <c r="B1097" s="36">
        <v>9037.5589999999993</v>
      </c>
      <c r="C1097" s="36">
        <v>21.393889999999999</v>
      </c>
    </row>
    <row r="1098" spans="1:3" ht="15" x14ac:dyDescent="0.25">
      <c r="A1098" s="37">
        <v>40759.75</v>
      </c>
      <c r="B1098" s="36">
        <v>8997.8320000000003</v>
      </c>
      <c r="C1098" s="36">
        <v>20.15784</v>
      </c>
    </row>
    <row r="1099" spans="1:3" ht="15" x14ac:dyDescent="0.25">
      <c r="A1099" s="37">
        <v>40760</v>
      </c>
      <c r="B1099" s="36">
        <v>9013.39</v>
      </c>
      <c r="C1099" s="36">
        <v>14.77881</v>
      </c>
    </row>
    <row r="1100" spans="1:3" ht="15" x14ac:dyDescent="0.25">
      <c r="A1100" s="37">
        <v>40760.25</v>
      </c>
      <c r="B1100" s="36">
        <v>8996.2070000000003</v>
      </c>
      <c r="C1100" s="36">
        <v>10.16534</v>
      </c>
    </row>
    <row r="1101" spans="1:3" ht="15" x14ac:dyDescent="0.25">
      <c r="A1101" s="37">
        <v>40760.5</v>
      </c>
      <c r="B1101" s="36">
        <v>9037.7070000000003</v>
      </c>
      <c r="C1101" s="36">
        <v>22.083369999999999</v>
      </c>
    </row>
    <row r="1102" spans="1:3" ht="15" x14ac:dyDescent="0.25">
      <c r="A1102" s="37">
        <v>40760.75</v>
      </c>
      <c r="B1102" s="36">
        <v>8996.3680000000004</v>
      </c>
      <c r="C1102" s="36">
        <v>20.480160000000001</v>
      </c>
    </row>
    <row r="1103" spans="1:3" ht="15" x14ac:dyDescent="0.25">
      <c r="A1103" s="37">
        <v>40761</v>
      </c>
      <c r="B1103" s="36">
        <v>9003.4740000000002</v>
      </c>
      <c r="C1103" s="36">
        <v>8.6590579999999999</v>
      </c>
    </row>
    <row r="1104" spans="1:3" ht="15" x14ac:dyDescent="0.25">
      <c r="A1104" s="37">
        <v>40761.25</v>
      </c>
      <c r="B1104" s="36">
        <v>9009.7790000000005</v>
      </c>
      <c r="C1104" s="36">
        <v>8.3351140000000008</v>
      </c>
    </row>
    <row r="1105" spans="1:3" ht="15" x14ac:dyDescent="0.25">
      <c r="A1105" s="37">
        <v>40761.5</v>
      </c>
      <c r="B1105" s="36">
        <v>9004.0149999999994</v>
      </c>
      <c r="C1105" s="36">
        <v>23.243739999999999</v>
      </c>
    </row>
    <row r="1106" spans="1:3" ht="15" x14ac:dyDescent="0.25">
      <c r="A1106" s="37">
        <v>40761.75</v>
      </c>
      <c r="B1106" s="36">
        <v>9000.7909999999993</v>
      </c>
      <c r="C1106" s="36">
        <v>21.3627</v>
      </c>
    </row>
    <row r="1107" spans="1:3" ht="15" x14ac:dyDescent="0.25">
      <c r="A1107" s="37">
        <v>40762</v>
      </c>
      <c r="B1107" s="36">
        <v>9017.2669999999998</v>
      </c>
      <c r="C1107" s="36">
        <v>14.864929999999999</v>
      </c>
    </row>
    <row r="1108" spans="1:3" ht="15" x14ac:dyDescent="0.25">
      <c r="A1108" s="37">
        <v>40762.25</v>
      </c>
      <c r="B1108" s="36">
        <v>8998.1530000000002</v>
      </c>
      <c r="C1108" s="36">
        <v>11.12405</v>
      </c>
    </row>
    <row r="1109" spans="1:3" ht="15" x14ac:dyDescent="0.25">
      <c r="A1109" s="37">
        <v>40762.5</v>
      </c>
      <c r="B1109" s="36">
        <v>9015.5329999999994</v>
      </c>
      <c r="C1109" s="36">
        <v>25.402069999999998</v>
      </c>
    </row>
    <row r="1110" spans="1:3" ht="15" x14ac:dyDescent="0.25">
      <c r="A1110" s="37">
        <v>40762.75</v>
      </c>
      <c r="B1110" s="36">
        <v>9015.8420000000006</v>
      </c>
      <c r="C1110" s="36">
        <v>22.335750000000001</v>
      </c>
    </row>
    <row r="1111" spans="1:3" ht="15" x14ac:dyDescent="0.25">
      <c r="A1111" s="37">
        <v>40763</v>
      </c>
      <c r="B1111" s="36">
        <v>9022.0139999999992</v>
      </c>
      <c r="C1111" s="36">
        <v>11</v>
      </c>
    </row>
    <row r="1112" spans="1:3" ht="15" x14ac:dyDescent="0.25">
      <c r="A1112" s="37">
        <v>40763.25</v>
      </c>
      <c r="B1112" s="36">
        <v>8995.1080000000002</v>
      </c>
      <c r="C1112" s="36">
        <v>10.738770000000001</v>
      </c>
    </row>
    <row r="1113" spans="1:3" ht="15" x14ac:dyDescent="0.25">
      <c r="A1113" s="37">
        <v>40763.5</v>
      </c>
      <c r="B1113" s="36">
        <v>9028.2649999999994</v>
      </c>
      <c r="C1113" s="36">
        <v>24.821560000000002</v>
      </c>
    </row>
    <row r="1114" spans="1:3" ht="15" x14ac:dyDescent="0.25">
      <c r="A1114" s="37">
        <v>40763.75</v>
      </c>
      <c r="B1114" s="36">
        <v>9032.2109999999993</v>
      </c>
      <c r="C1114" s="36">
        <v>20.15784</v>
      </c>
    </row>
    <row r="1115" spans="1:3" ht="15" x14ac:dyDescent="0.25">
      <c r="A1115" s="37">
        <v>40764</v>
      </c>
      <c r="B1115" s="36">
        <v>9032.4169999999995</v>
      </c>
      <c r="C1115" s="36">
        <v>8.3365170000000006</v>
      </c>
    </row>
    <row r="1116" spans="1:3" ht="15" x14ac:dyDescent="0.25">
      <c r="A1116" s="37">
        <v>40764.25</v>
      </c>
      <c r="B1116" s="36">
        <v>9006.5519999999997</v>
      </c>
      <c r="C1116" s="36">
        <v>0.12622069999999999</v>
      </c>
    </row>
    <row r="1117" spans="1:3" ht="15" x14ac:dyDescent="0.25">
      <c r="A1117" s="37">
        <v>40764.5</v>
      </c>
      <c r="B1117" s="36">
        <v>9036.4089999999997</v>
      </c>
      <c r="C1117" s="36">
        <v>21.487459999999999</v>
      </c>
    </row>
    <row r="1118" spans="1:3" ht="15" x14ac:dyDescent="0.25">
      <c r="A1118" s="37">
        <v>40764.75</v>
      </c>
      <c r="B1118" s="36">
        <v>9012.1990000000005</v>
      </c>
      <c r="C1118" s="36">
        <v>18.193909999999999</v>
      </c>
    </row>
    <row r="1119" spans="1:3" ht="15" x14ac:dyDescent="0.25">
      <c r="A1119" s="37">
        <v>40765</v>
      </c>
      <c r="B1119" s="36">
        <v>9004.5580000000009</v>
      </c>
      <c r="C1119" s="36">
        <v>2.7202760000000001</v>
      </c>
    </row>
    <row r="1120" spans="1:3" ht="15" x14ac:dyDescent="0.25">
      <c r="A1120" s="37">
        <v>40765.25</v>
      </c>
      <c r="B1120" s="36">
        <v>8998.7559999999994</v>
      </c>
      <c r="C1120" s="36">
        <v>-0.51618960000000003</v>
      </c>
    </row>
    <row r="1121" spans="1:3" ht="15" x14ac:dyDescent="0.25">
      <c r="A1121" s="37">
        <v>40765.5</v>
      </c>
      <c r="B1121" s="36">
        <v>9003.2090000000007</v>
      </c>
      <c r="C1121" s="36">
        <v>24.263459999999998</v>
      </c>
    </row>
    <row r="1122" spans="1:3" ht="15" x14ac:dyDescent="0.25">
      <c r="A1122" s="37">
        <v>40765.75</v>
      </c>
      <c r="B1122" s="36">
        <v>8997.32</v>
      </c>
      <c r="C1122" s="36">
        <v>21.206969999999998</v>
      </c>
    </row>
    <row r="1123" spans="1:3" ht="15" x14ac:dyDescent="0.25">
      <c r="A1123" s="37">
        <v>40766</v>
      </c>
      <c r="B1123" s="36">
        <v>8996.2219999999998</v>
      </c>
      <c r="C1123" s="36">
        <v>12.68069</v>
      </c>
    </row>
    <row r="1124" spans="1:3" ht="15" x14ac:dyDescent="0.25">
      <c r="A1124" s="37">
        <v>40766.25</v>
      </c>
      <c r="B1124" s="36">
        <v>9000.527</v>
      </c>
      <c r="C1124" s="36">
        <v>12.1218</v>
      </c>
    </row>
    <row r="1125" spans="1:3" ht="15" x14ac:dyDescent="0.25">
      <c r="A1125" s="37">
        <v>40766.5</v>
      </c>
      <c r="B1125" s="36">
        <v>8998.1389999999992</v>
      </c>
      <c r="C1125" s="36">
        <v>21.784790000000001</v>
      </c>
    </row>
    <row r="1126" spans="1:3" ht="15" x14ac:dyDescent="0.25">
      <c r="A1126" s="37">
        <v>40766.75</v>
      </c>
      <c r="B1126" s="36">
        <v>9034.6990000000005</v>
      </c>
      <c r="C1126" s="36">
        <v>18.882200000000001</v>
      </c>
    </row>
    <row r="1127" spans="1:3" ht="15" x14ac:dyDescent="0.25">
      <c r="A1127" s="37">
        <v>40767</v>
      </c>
      <c r="B1127" s="36">
        <v>8992.7090000000007</v>
      </c>
      <c r="C1127" s="36">
        <v>5.151764</v>
      </c>
    </row>
    <row r="1128" spans="1:3" ht="15" x14ac:dyDescent="0.25">
      <c r="A1128" s="37">
        <v>40767.25</v>
      </c>
      <c r="B1128" s="36">
        <v>8999.0630000000001</v>
      </c>
      <c r="C1128" s="36">
        <v>1.166229</v>
      </c>
    </row>
    <row r="1129" spans="1:3" ht="15" x14ac:dyDescent="0.25">
      <c r="A1129" s="37">
        <v>40767.5</v>
      </c>
      <c r="B1129" s="36">
        <v>9011.1139999999996</v>
      </c>
      <c r="C1129" s="36">
        <v>21.957519999999999</v>
      </c>
    </row>
    <row r="1130" spans="1:3" ht="15" x14ac:dyDescent="0.25">
      <c r="A1130" s="37">
        <v>40767.75</v>
      </c>
      <c r="B1130" s="36">
        <v>9025.6749999999993</v>
      </c>
      <c r="C1130" s="36">
        <v>19.79102</v>
      </c>
    </row>
    <row r="1131" spans="1:3" ht="15" x14ac:dyDescent="0.25">
      <c r="A1131" s="37">
        <v>40768</v>
      </c>
      <c r="B1131" s="36">
        <v>9020.5879999999997</v>
      </c>
      <c r="C1131" s="36">
        <v>5.2570499999999996</v>
      </c>
    </row>
    <row r="1132" spans="1:3" ht="15" x14ac:dyDescent="0.25">
      <c r="A1132" s="37">
        <v>40768.25</v>
      </c>
      <c r="B1132" s="36">
        <v>9004.1610000000001</v>
      </c>
      <c r="C1132" s="36">
        <v>0.92721560000000003</v>
      </c>
    </row>
    <row r="1133" spans="1:3" ht="15" x14ac:dyDescent="0.25">
      <c r="A1133" s="37">
        <v>40768.5</v>
      </c>
      <c r="B1133" s="36">
        <v>9025.5570000000007</v>
      </c>
      <c r="C1133" s="36">
        <v>22.71658</v>
      </c>
    </row>
    <row r="1134" spans="1:3" ht="15" x14ac:dyDescent="0.25">
      <c r="A1134" s="37">
        <v>40768.75</v>
      </c>
      <c r="B1134" s="36">
        <v>9003.3109999999997</v>
      </c>
      <c r="C1134" s="36">
        <v>21.144960000000001</v>
      </c>
    </row>
    <row r="1135" spans="1:3" ht="15" x14ac:dyDescent="0.25">
      <c r="A1135" s="37">
        <v>40769</v>
      </c>
      <c r="B1135" s="36">
        <v>9022.9249999999993</v>
      </c>
      <c r="C1135" s="36">
        <v>7.213959</v>
      </c>
    </row>
    <row r="1136" spans="1:3" ht="15" x14ac:dyDescent="0.25">
      <c r="A1136" s="37">
        <v>40769.25</v>
      </c>
      <c r="B1136" s="36">
        <v>9001.5229999999992</v>
      </c>
      <c r="C1136" s="36">
        <v>2.627777</v>
      </c>
    </row>
    <row r="1137" spans="1:3" ht="15" x14ac:dyDescent="0.25">
      <c r="A1137" s="37">
        <v>40769.5</v>
      </c>
      <c r="B1137" s="36">
        <v>9035.1119999999992</v>
      </c>
      <c r="C1137" s="36">
        <v>23.163699999999999</v>
      </c>
    </row>
    <row r="1138" spans="1:3" ht="15" x14ac:dyDescent="0.25">
      <c r="A1138" s="37">
        <v>40769.75</v>
      </c>
      <c r="B1138" s="36">
        <v>9010.32</v>
      </c>
      <c r="C1138" s="36">
        <v>21.331600000000002</v>
      </c>
    </row>
    <row r="1139" spans="1:3" ht="15" x14ac:dyDescent="0.25">
      <c r="A1139" s="37">
        <v>40770</v>
      </c>
      <c r="B1139" s="36">
        <v>9014.7690000000002</v>
      </c>
      <c r="C1139" s="36">
        <v>6.7092590000000003</v>
      </c>
    </row>
    <row r="1140" spans="1:3" ht="15" x14ac:dyDescent="0.25">
      <c r="A1140" s="37">
        <v>40770.25</v>
      </c>
      <c r="B1140" s="36">
        <v>9004.3529999999992</v>
      </c>
      <c r="C1140" s="36">
        <v>2.9278870000000001</v>
      </c>
    </row>
    <row r="1141" spans="1:3" ht="15" x14ac:dyDescent="0.25">
      <c r="A1141" s="37">
        <v>40770.5</v>
      </c>
      <c r="B1141" s="36">
        <v>9023.1749999999993</v>
      </c>
      <c r="C1141" s="36">
        <v>24.492830000000001</v>
      </c>
    </row>
    <row r="1142" spans="1:3" ht="15" x14ac:dyDescent="0.25">
      <c r="A1142" s="37">
        <v>40770.75</v>
      </c>
      <c r="B1142" s="36">
        <v>9024.4089999999997</v>
      </c>
      <c r="C1142" s="36">
        <v>22.051880000000001</v>
      </c>
    </row>
    <row r="1143" spans="1:3" ht="15" x14ac:dyDescent="0.25">
      <c r="A1143" s="37">
        <v>40771</v>
      </c>
      <c r="B1143" s="36">
        <v>8993.866</v>
      </c>
      <c r="C1143" s="36">
        <v>8.3365170000000006</v>
      </c>
    </row>
    <row r="1144" spans="1:3" ht="15" x14ac:dyDescent="0.25">
      <c r="A1144" s="37">
        <v>40771.25</v>
      </c>
      <c r="B1144" s="36">
        <v>8998.5499999999993</v>
      </c>
      <c r="C1144" s="36">
        <v>3.5039060000000002</v>
      </c>
    </row>
    <row r="1145" spans="1:3" ht="15" x14ac:dyDescent="0.25">
      <c r="A1145" s="37">
        <v>40771.5</v>
      </c>
      <c r="B1145" s="36">
        <v>9025.4699999999993</v>
      </c>
      <c r="C1145" s="36">
        <v>24.0029</v>
      </c>
    </row>
    <row r="1146" spans="1:3" ht="15" x14ac:dyDescent="0.25">
      <c r="A1146" s="37">
        <v>40771.75</v>
      </c>
      <c r="B1146" s="36">
        <v>9023.5869999999995</v>
      </c>
      <c r="C1146" s="36">
        <v>21.42484</v>
      </c>
    </row>
    <row r="1147" spans="1:3" ht="15" x14ac:dyDescent="0.25">
      <c r="A1147" s="37">
        <v>40772</v>
      </c>
      <c r="B1147" s="36">
        <v>9009.2939999999999</v>
      </c>
      <c r="C1147" s="36">
        <v>7.693848</v>
      </c>
    </row>
    <row r="1148" spans="1:3" ht="15" x14ac:dyDescent="0.25">
      <c r="A1148" s="37">
        <v>40772.25</v>
      </c>
      <c r="B1148" s="36">
        <v>9004.5720000000001</v>
      </c>
      <c r="C1148" s="36">
        <v>3.8425289999999999</v>
      </c>
    </row>
    <row r="1149" spans="1:3" ht="15" x14ac:dyDescent="0.25">
      <c r="A1149" s="37">
        <v>40772.5</v>
      </c>
      <c r="B1149" s="36">
        <v>9000.0589999999993</v>
      </c>
      <c r="C1149" s="36">
        <v>23.905429999999999</v>
      </c>
    </row>
    <row r="1150" spans="1:3" ht="15" x14ac:dyDescent="0.25">
      <c r="A1150" s="37">
        <v>40772.75</v>
      </c>
      <c r="B1150" s="36">
        <v>9022.6880000000001</v>
      </c>
      <c r="C1150" s="36">
        <v>23.614170000000001</v>
      </c>
    </row>
    <row r="1151" spans="1:3" ht="15" x14ac:dyDescent="0.25">
      <c r="A1151" s="37">
        <v>40773</v>
      </c>
      <c r="B1151" s="36">
        <v>9001.5529999999999</v>
      </c>
      <c r="C1151" s="36">
        <v>16.647739999999999</v>
      </c>
    </row>
    <row r="1152" spans="1:3" ht="15" x14ac:dyDescent="0.25">
      <c r="A1152" s="37">
        <v>40773.25</v>
      </c>
      <c r="B1152" s="36">
        <v>8991.0570000000007</v>
      </c>
      <c r="C1152" s="36">
        <v>5.7574459999999998</v>
      </c>
    </row>
    <row r="1153" spans="1:3" ht="15" x14ac:dyDescent="0.25">
      <c r="A1153" s="37">
        <v>40773.5</v>
      </c>
      <c r="B1153" s="36">
        <v>9006.9339999999993</v>
      </c>
      <c r="C1153" s="36">
        <v>20.92792</v>
      </c>
    </row>
    <row r="1154" spans="1:3" ht="15" x14ac:dyDescent="0.25">
      <c r="A1154" s="37">
        <v>40773.75</v>
      </c>
      <c r="B1154" s="36">
        <v>8995.5480000000007</v>
      </c>
      <c r="C1154" s="36">
        <v>19.123629999999999</v>
      </c>
    </row>
    <row r="1155" spans="1:3" ht="15" x14ac:dyDescent="0.25">
      <c r="A1155" s="37">
        <v>40774</v>
      </c>
      <c r="B1155" s="36">
        <v>8993.7639999999992</v>
      </c>
      <c r="C1155" s="36">
        <v>4.9678339999999999</v>
      </c>
    </row>
    <row r="1156" spans="1:3" ht="15" x14ac:dyDescent="0.25">
      <c r="A1156" s="37">
        <v>40774.25</v>
      </c>
      <c r="B1156" s="36">
        <v>8989.8559999999998</v>
      </c>
      <c r="C1156" s="36">
        <v>4.5738219999999998</v>
      </c>
    </row>
    <row r="1157" spans="1:3" ht="15" x14ac:dyDescent="0.25">
      <c r="A1157" s="37">
        <v>40774.5</v>
      </c>
      <c r="B1157" s="36">
        <v>9005.9220000000005</v>
      </c>
      <c r="C1157" s="36">
        <v>20.865839999999999</v>
      </c>
    </row>
    <row r="1158" spans="1:3" ht="15" x14ac:dyDescent="0.25">
      <c r="A1158" s="37">
        <v>40774.75</v>
      </c>
      <c r="B1158" s="36">
        <v>9026.8960000000006</v>
      </c>
      <c r="C1158" s="36">
        <v>19.305910000000001</v>
      </c>
    </row>
    <row r="1159" spans="1:3" ht="15" x14ac:dyDescent="0.25">
      <c r="A1159" s="37">
        <v>40775</v>
      </c>
      <c r="B1159" s="36">
        <v>8992.4310000000005</v>
      </c>
      <c r="C1159" s="36">
        <v>10.00006</v>
      </c>
    </row>
    <row r="1160" spans="1:3" ht="15" x14ac:dyDescent="0.25">
      <c r="A1160" s="37">
        <v>40775.25</v>
      </c>
      <c r="B1160" s="36">
        <v>9001.67</v>
      </c>
      <c r="C1160" s="36">
        <v>5.0991819999999999</v>
      </c>
    </row>
    <row r="1161" spans="1:3" ht="15" x14ac:dyDescent="0.25">
      <c r="A1161" s="37">
        <v>40775.5</v>
      </c>
      <c r="B1161" s="36">
        <v>9007.7379999999994</v>
      </c>
      <c r="C1161" s="36">
        <v>21.957519999999999</v>
      </c>
    </row>
    <row r="1162" spans="1:3" ht="15" x14ac:dyDescent="0.25">
      <c r="A1162" s="37">
        <v>40775.75</v>
      </c>
      <c r="B1162" s="36">
        <v>9021.0139999999992</v>
      </c>
      <c r="C1162" s="36">
        <v>20.74231</v>
      </c>
    </row>
    <row r="1163" spans="1:3" ht="15" x14ac:dyDescent="0.25">
      <c r="A1163" s="37">
        <v>40776</v>
      </c>
      <c r="B1163" s="36">
        <v>9016.8259999999991</v>
      </c>
      <c r="C1163" s="36">
        <v>9.4077760000000001</v>
      </c>
    </row>
    <row r="1164" spans="1:3" ht="15" x14ac:dyDescent="0.25">
      <c r="A1164" s="37">
        <v>40776.25</v>
      </c>
      <c r="B1164" s="36">
        <v>9001.1270000000004</v>
      </c>
      <c r="C1164" s="36">
        <v>5.6256409999999999</v>
      </c>
    </row>
    <row r="1165" spans="1:3" ht="15" x14ac:dyDescent="0.25">
      <c r="A1165" s="37">
        <v>40776.5</v>
      </c>
      <c r="B1165" s="36">
        <v>9002.0210000000006</v>
      </c>
      <c r="C1165" s="36">
        <v>23.388400000000001</v>
      </c>
    </row>
    <row r="1166" spans="1:3" ht="15" x14ac:dyDescent="0.25">
      <c r="A1166" s="37">
        <v>40776.75</v>
      </c>
      <c r="B1166" s="36">
        <v>8998.0959999999995</v>
      </c>
      <c r="C1166" s="36">
        <v>20.188389999999998</v>
      </c>
    </row>
    <row r="1167" spans="1:3" ht="15" x14ac:dyDescent="0.25">
      <c r="A1167" s="37">
        <v>40777</v>
      </c>
      <c r="B1167" s="36">
        <v>9028.1460000000006</v>
      </c>
      <c r="C1167" s="36">
        <v>14.036099999999999</v>
      </c>
    </row>
    <row r="1168" spans="1:3" ht="15" x14ac:dyDescent="0.25">
      <c r="A1168" s="37">
        <v>40777.25</v>
      </c>
      <c r="B1168" s="36">
        <v>8988.3080000000009</v>
      </c>
      <c r="C1168" s="36">
        <v>6.8153689999999996</v>
      </c>
    </row>
    <row r="1169" spans="1:3" ht="15" x14ac:dyDescent="0.25">
      <c r="A1169" s="37">
        <v>40777.5</v>
      </c>
      <c r="B1169" s="36">
        <v>9013.741</v>
      </c>
      <c r="C1169" s="36">
        <v>22.272639999999999</v>
      </c>
    </row>
    <row r="1170" spans="1:3" ht="15" x14ac:dyDescent="0.25">
      <c r="A1170" s="37">
        <v>40777.75</v>
      </c>
      <c r="B1170" s="36">
        <v>9013.2569999999996</v>
      </c>
      <c r="C1170" s="36">
        <v>19.882570000000001</v>
      </c>
    </row>
    <row r="1171" spans="1:3" ht="15" x14ac:dyDescent="0.25">
      <c r="A1171" s="37">
        <v>40778</v>
      </c>
      <c r="B1171" s="36">
        <v>9006.2289999999994</v>
      </c>
      <c r="C1171" s="36">
        <v>9.2709349999999997</v>
      </c>
    </row>
    <row r="1172" spans="1:3" ht="15" x14ac:dyDescent="0.25">
      <c r="A1172" s="37">
        <v>40778.25</v>
      </c>
      <c r="B1172" s="36">
        <v>8998.8279999999995</v>
      </c>
      <c r="C1172" s="36">
        <v>6.232666</v>
      </c>
    </row>
    <row r="1173" spans="1:3" ht="15" x14ac:dyDescent="0.25">
      <c r="A1173" s="37">
        <v>40778.5</v>
      </c>
      <c r="B1173" s="36">
        <v>9015.8420000000006</v>
      </c>
      <c r="C1173" s="36">
        <v>22.272639999999999</v>
      </c>
    </row>
    <row r="1174" spans="1:3" ht="15" x14ac:dyDescent="0.25">
      <c r="A1174" s="37">
        <v>40778.75</v>
      </c>
      <c r="B1174" s="36">
        <v>9016.9130000000005</v>
      </c>
      <c r="C1174" s="36">
        <v>20.989809999999999</v>
      </c>
    </row>
    <row r="1175" spans="1:3" ht="15" x14ac:dyDescent="0.25">
      <c r="A1175" s="37">
        <v>40779</v>
      </c>
      <c r="B1175" s="36">
        <v>9003.8979999999992</v>
      </c>
      <c r="C1175" s="36">
        <v>10.05545</v>
      </c>
    </row>
    <row r="1176" spans="1:3" ht="15" x14ac:dyDescent="0.25">
      <c r="A1176" s="37">
        <v>40779.25</v>
      </c>
      <c r="B1176" s="36">
        <v>8994.6119999999992</v>
      </c>
      <c r="C1176" s="36">
        <v>7.9879759999999997</v>
      </c>
    </row>
    <row r="1177" spans="1:3" ht="15" x14ac:dyDescent="0.25">
      <c r="A1177" s="37">
        <v>40779.5</v>
      </c>
      <c r="B1177" s="36">
        <v>9023.1890000000003</v>
      </c>
      <c r="C1177" s="36">
        <v>24.230930000000001</v>
      </c>
    </row>
    <row r="1178" spans="1:3" ht="15" x14ac:dyDescent="0.25">
      <c r="A1178" s="37">
        <v>40779.75</v>
      </c>
      <c r="B1178" s="36">
        <v>9004.1319999999996</v>
      </c>
      <c r="C1178" s="36">
        <v>22.71658</v>
      </c>
    </row>
    <row r="1179" spans="1:3" ht="15" x14ac:dyDescent="0.25">
      <c r="A1179" s="37">
        <v>40780</v>
      </c>
      <c r="B1179" s="36">
        <v>8990.4860000000008</v>
      </c>
      <c r="C1179" s="36">
        <v>9.1365970000000001</v>
      </c>
    </row>
    <row r="1180" spans="1:3" ht="15" x14ac:dyDescent="0.25">
      <c r="A1180" s="37">
        <v>40780.25</v>
      </c>
      <c r="B1180" s="36">
        <v>9009.3379999999997</v>
      </c>
      <c r="C1180" s="36">
        <v>6.8153689999999996</v>
      </c>
    </row>
    <row r="1181" spans="1:3" ht="15" x14ac:dyDescent="0.25">
      <c r="A1181" s="37">
        <v>40780.5</v>
      </c>
      <c r="B1181" s="36">
        <v>9011.7450000000008</v>
      </c>
      <c r="C1181" s="36">
        <v>25.152370000000001</v>
      </c>
    </row>
    <row r="1182" spans="1:3" ht="15" x14ac:dyDescent="0.25">
      <c r="A1182" s="37">
        <v>40780.75</v>
      </c>
      <c r="B1182" s="36">
        <v>9004.4709999999995</v>
      </c>
      <c r="C1182" s="36">
        <v>24.31259</v>
      </c>
    </row>
    <row r="1183" spans="1:3" ht="15" x14ac:dyDescent="0.25">
      <c r="A1183" s="37">
        <v>40781</v>
      </c>
      <c r="B1183" s="36">
        <v>9016.0619999999999</v>
      </c>
      <c r="C1183" s="36">
        <v>11.09647</v>
      </c>
    </row>
    <row r="1184" spans="1:3" ht="15" x14ac:dyDescent="0.25">
      <c r="A1184" s="37">
        <v>40781.25</v>
      </c>
      <c r="B1184" s="36">
        <v>9012.3320000000003</v>
      </c>
      <c r="C1184" s="36">
        <v>9.9454960000000003</v>
      </c>
    </row>
    <row r="1185" spans="1:3" ht="15" x14ac:dyDescent="0.25">
      <c r="A1185" s="37">
        <v>40781.5</v>
      </c>
      <c r="B1185" s="36">
        <v>9018.9110000000001</v>
      </c>
      <c r="C1185" s="36">
        <v>22.843900000000001</v>
      </c>
    </row>
    <row r="1186" spans="1:3" ht="15" x14ac:dyDescent="0.25">
      <c r="A1186" s="37">
        <v>40781.75</v>
      </c>
      <c r="B1186" s="36">
        <v>9006.9189999999999</v>
      </c>
      <c r="C1186" s="36">
        <v>20.557220000000001</v>
      </c>
    </row>
    <row r="1187" spans="1:3" ht="15" x14ac:dyDescent="0.25">
      <c r="A1187" s="37">
        <v>40782</v>
      </c>
      <c r="B1187" s="36">
        <v>9033.2849999999999</v>
      </c>
      <c r="C1187" s="36">
        <v>14.83615</v>
      </c>
    </row>
    <row r="1188" spans="1:3" ht="15" x14ac:dyDescent="0.25">
      <c r="A1188" s="37">
        <v>40782.25</v>
      </c>
      <c r="B1188" s="36">
        <v>9020.616</v>
      </c>
      <c r="C1188" s="36">
        <v>11.041320000000001</v>
      </c>
    </row>
    <row r="1189" spans="1:3" ht="15" x14ac:dyDescent="0.25">
      <c r="A1189" s="37">
        <v>40782.5</v>
      </c>
      <c r="B1189" s="36">
        <v>9011.6720000000005</v>
      </c>
      <c r="C1189" s="36">
        <v>27.810939999999999</v>
      </c>
    </row>
    <row r="1190" spans="1:3" ht="15" x14ac:dyDescent="0.25">
      <c r="A1190" s="37">
        <v>40782.75</v>
      </c>
      <c r="B1190" s="36">
        <v>9006.7270000000008</v>
      </c>
      <c r="C1190" s="36">
        <v>27.496670000000002</v>
      </c>
    </row>
    <row r="1191" spans="1:3" ht="15" x14ac:dyDescent="0.25">
      <c r="A1191" s="37">
        <v>40783</v>
      </c>
      <c r="B1191" s="36">
        <v>9010.32</v>
      </c>
      <c r="C1191" s="36">
        <v>16.458469999999998</v>
      </c>
    </row>
    <row r="1192" spans="1:3" ht="15" x14ac:dyDescent="0.25">
      <c r="A1192" s="37">
        <v>40783.25</v>
      </c>
      <c r="B1192" s="36">
        <v>9021.1319999999996</v>
      </c>
      <c r="C1192" s="36">
        <v>12.93341</v>
      </c>
    </row>
    <row r="1193" spans="1:3" ht="15" x14ac:dyDescent="0.25">
      <c r="A1193" s="37">
        <v>40783.5</v>
      </c>
      <c r="B1193" s="36">
        <v>9014.2999999999993</v>
      </c>
      <c r="C1193" s="36">
        <v>29.892910000000001</v>
      </c>
    </row>
    <row r="1194" spans="1:3" ht="15" x14ac:dyDescent="0.25">
      <c r="A1194" s="37">
        <v>40783.75</v>
      </c>
      <c r="B1194" s="36">
        <v>9000.1319999999996</v>
      </c>
      <c r="C1194" s="36">
        <v>26.736969999999999</v>
      </c>
    </row>
    <row r="1195" spans="1:3" ht="15" x14ac:dyDescent="0.25">
      <c r="A1195" s="37">
        <v>40784</v>
      </c>
      <c r="B1195" s="36">
        <v>9021.3520000000008</v>
      </c>
      <c r="C1195" s="36">
        <v>14.864929999999999</v>
      </c>
    </row>
    <row r="1196" spans="1:3" ht="15" x14ac:dyDescent="0.25">
      <c r="A1196" s="37">
        <v>40784.25</v>
      </c>
      <c r="B1196" s="36">
        <v>8995.6370000000006</v>
      </c>
      <c r="C1196" s="36">
        <v>16.312290000000001</v>
      </c>
    </row>
    <row r="1197" spans="1:3" ht="15" x14ac:dyDescent="0.25">
      <c r="A1197" s="37">
        <v>40784.5</v>
      </c>
      <c r="B1197" s="36">
        <v>9015.8130000000001</v>
      </c>
      <c r="C1197" s="36">
        <v>26.395720000000001</v>
      </c>
    </row>
    <row r="1198" spans="1:3" ht="15" x14ac:dyDescent="0.25">
      <c r="A1198" s="37">
        <v>40784.75</v>
      </c>
      <c r="B1198" s="36">
        <v>9009.5010000000002</v>
      </c>
      <c r="C1198" s="36">
        <v>19.548490000000001</v>
      </c>
    </row>
    <row r="1199" spans="1:3" ht="15" x14ac:dyDescent="0.25">
      <c r="A1199" s="37">
        <v>40785</v>
      </c>
      <c r="B1199" s="36">
        <v>8993.1039999999994</v>
      </c>
      <c r="C1199" s="36">
        <v>13.412380000000001</v>
      </c>
    </row>
    <row r="1200" spans="1:3" ht="15" x14ac:dyDescent="0.25">
      <c r="A1200" s="37">
        <v>40785.25</v>
      </c>
      <c r="B1200" s="36">
        <v>9011.5679999999993</v>
      </c>
      <c r="C1200" s="36">
        <v>14.578250000000001</v>
      </c>
    </row>
    <row r="1201" spans="1:3" ht="15" x14ac:dyDescent="0.25">
      <c r="A1201" s="37">
        <v>40785.5</v>
      </c>
      <c r="B1201" s="36">
        <v>9006.6260000000002</v>
      </c>
      <c r="C1201" s="36">
        <v>24.32901</v>
      </c>
    </row>
    <row r="1202" spans="1:3" ht="15" x14ac:dyDescent="0.25">
      <c r="A1202" s="37">
        <v>40785.75</v>
      </c>
      <c r="B1202" s="36">
        <v>8996.8819999999996</v>
      </c>
      <c r="C1202" s="36">
        <v>24.28</v>
      </c>
    </row>
    <row r="1203" spans="1:3" ht="15" x14ac:dyDescent="0.25">
      <c r="A1203" s="37">
        <v>40786</v>
      </c>
      <c r="B1203" s="36">
        <v>8993.2649999999994</v>
      </c>
      <c r="C1203" s="36">
        <v>11.704800000000001</v>
      </c>
    </row>
    <row r="1204" spans="1:3" ht="15" x14ac:dyDescent="0.25">
      <c r="A1204" s="37">
        <v>40786.25</v>
      </c>
      <c r="B1204" s="36">
        <v>9021.3960000000006</v>
      </c>
      <c r="C1204" s="36">
        <v>15.23892</v>
      </c>
    </row>
    <row r="1205" spans="1:3" ht="15" x14ac:dyDescent="0.25">
      <c r="A1205" s="37">
        <v>40786.5</v>
      </c>
      <c r="B1205" s="36">
        <v>8997.3349999999991</v>
      </c>
      <c r="C1205" s="36">
        <v>25.485569999999999</v>
      </c>
    </row>
    <row r="1206" spans="1:3" ht="15" x14ac:dyDescent="0.25">
      <c r="A1206" s="37">
        <v>40786.75</v>
      </c>
      <c r="B1206" s="36">
        <v>9010.1020000000008</v>
      </c>
      <c r="C1206" s="36">
        <v>24.263459999999998</v>
      </c>
    </row>
    <row r="1207" spans="1:3" ht="15" x14ac:dyDescent="0.25">
      <c r="A1207" s="37">
        <v>40787</v>
      </c>
      <c r="B1207" s="36">
        <v>8990.2520000000004</v>
      </c>
      <c r="C1207" s="36">
        <v>10.45129</v>
      </c>
    </row>
    <row r="1208" spans="1:3" ht="15" x14ac:dyDescent="0.25">
      <c r="A1208" s="37">
        <v>40787.25</v>
      </c>
      <c r="B1208" s="36">
        <v>9003.4869999999992</v>
      </c>
      <c r="C1208" s="36">
        <v>6.3120120000000002</v>
      </c>
    </row>
    <row r="1209" spans="1:3" ht="15" x14ac:dyDescent="0.25">
      <c r="A1209" s="37">
        <v>40787.5</v>
      </c>
      <c r="B1209" s="36">
        <v>8996.7929999999997</v>
      </c>
      <c r="C1209" s="36">
        <v>25.020050000000001</v>
      </c>
    </row>
    <row r="1210" spans="1:3" ht="15" x14ac:dyDescent="0.25">
      <c r="A1210" s="37">
        <v>40787.75</v>
      </c>
      <c r="B1210" s="36">
        <v>9007.1669999999995</v>
      </c>
      <c r="C1210" s="36">
        <v>23.035710000000002</v>
      </c>
    </row>
    <row r="1211" spans="1:3" ht="15" x14ac:dyDescent="0.25">
      <c r="A1211" s="37">
        <v>40788</v>
      </c>
      <c r="B1211" s="36">
        <v>9005.8179999999993</v>
      </c>
      <c r="C1211" s="36">
        <v>9.7326049999999995</v>
      </c>
    </row>
    <row r="1212" spans="1:3" ht="15" x14ac:dyDescent="0.25">
      <c r="A1212" s="37">
        <v>40788.25</v>
      </c>
      <c r="B1212" s="36">
        <v>8996.3250000000007</v>
      </c>
      <c r="C1212" s="36">
        <v>5.7838130000000003</v>
      </c>
    </row>
    <row r="1213" spans="1:3" ht="15" x14ac:dyDescent="0.25">
      <c r="A1213" s="37">
        <v>40788.5</v>
      </c>
      <c r="B1213" s="36">
        <v>9008.1790000000001</v>
      </c>
      <c r="C1213" s="36">
        <v>24.394200000000001</v>
      </c>
    </row>
    <row r="1214" spans="1:3" ht="15" x14ac:dyDescent="0.25">
      <c r="A1214" s="37">
        <v>40788.75</v>
      </c>
      <c r="B1214" s="36">
        <v>9002.6090000000004</v>
      </c>
      <c r="C1214" s="36">
        <v>22.478210000000001</v>
      </c>
    </row>
    <row r="1215" spans="1:3" ht="15" x14ac:dyDescent="0.25">
      <c r="A1215" s="37">
        <v>40789</v>
      </c>
      <c r="B1215" s="36">
        <v>8992.6370000000006</v>
      </c>
      <c r="C1215" s="36">
        <v>10.05588</v>
      </c>
    </row>
    <row r="1216" spans="1:3" ht="15" x14ac:dyDescent="0.25">
      <c r="A1216" s="37">
        <v>40789.25</v>
      </c>
      <c r="B1216" s="36">
        <v>9001.509</v>
      </c>
      <c r="C1216" s="36">
        <v>8.5182190000000002</v>
      </c>
    </row>
    <row r="1217" spans="1:3" ht="15" x14ac:dyDescent="0.25">
      <c r="A1217" s="37">
        <v>40789.5</v>
      </c>
      <c r="B1217" s="36">
        <v>9033.7279999999992</v>
      </c>
      <c r="C1217" s="36">
        <v>22.971530000000001</v>
      </c>
    </row>
    <row r="1218" spans="1:3" ht="15" x14ac:dyDescent="0.25">
      <c r="A1218" s="37">
        <v>40789.75</v>
      </c>
      <c r="B1218" s="36">
        <v>9000.9240000000009</v>
      </c>
      <c r="C1218" s="36">
        <v>22.20947</v>
      </c>
    </row>
    <row r="1219" spans="1:3" ht="15" x14ac:dyDescent="0.25">
      <c r="A1219" s="37">
        <v>40790</v>
      </c>
      <c r="B1219" s="36">
        <v>9005.2749999999996</v>
      </c>
      <c r="C1219" s="36">
        <v>16.02094</v>
      </c>
    </row>
    <row r="1220" spans="1:3" ht="15" x14ac:dyDescent="0.25">
      <c r="A1220" s="37">
        <v>40790.25</v>
      </c>
      <c r="B1220" s="36">
        <v>8998.36</v>
      </c>
      <c r="C1220" s="36">
        <v>13.72369</v>
      </c>
    </row>
    <row r="1221" spans="1:3" ht="15" x14ac:dyDescent="0.25">
      <c r="A1221" s="37">
        <v>40790.5</v>
      </c>
      <c r="B1221" s="36">
        <v>9010.8070000000007</v>
      </c>
      <c r="C1221" s="36">
        <v>23.003540000000001</v>
      </c>
    </row>
    <row r="1222" spans="1:3" ht="15" x14ac:dyDescent="0.25">
      <c r="A1222" s="37">
        <v>40790.75</v>
      </c>
      <c r="B1222" s="36">
        <v>9001.8160000000007</v>
      </c>
      <c r="C1222" s="36">
        <v>22.430789999999998</v>
      </c>
    </row>
    <row r="1223" spans="1:3" ht="15" x14ac:dyDescent="0.25">
      <c r="A1223" s="37">
        <v>40791</v>
      </c>
      <c r="B1223" s="36">
        <v>9004.9680000000008</v>
      </c>
      <c r="C1223" s="36">
        <v>15.48447</v>
      </c>
    </row>
    <row r="1224" spans="1:3" ht="15" x14ac:dyDescent="0.25">
      <c r="A1224" s="37">
        <v>40791.25</v>
      </c>
      <c r="B1224" s="36">
        <v>8994.26</v>
      </c>
      <c r="C1224" s="36">
        <v>9.1369319999999998</v>
      </c>
    </row>
    <row r="1225" spans="1:3" ht="15" x14ac:dyDescent="0.25">
      <c r="A1225" s="37">
        <v>40791.5</v>
      </c>
      <c r="B1225" s="36">
        <v>9038.7669999999998</v>
      </c>
      <c r="C1225" s="36">
        <v>22.652920000000002</v>
      </c>
    </row>
    <row r="1226" spans="1:3" ht="15" x14ac:dyDescent="0.25">
      <c r="A1226" s="37">
        <v>40791.75</v>
      </c>
      <c r="B1226" s="36">
        <v>9002.5490000000009</v>
      </c>
      <c r="C1226" s="36">
        <v>22.621189999999999</v>
      </c>
    </row>
    <row r="1227" spans="1:3" ht="15" x14ac:dyDescent="0.25">
      <c r="A1227" s="37">
        <v>40792</v>
      </c>
      <c r="B1227" s="36">
        <v>9010.8349999999991</v>
      </c>
      <c r="C1227" s="36">
        <v>12.19144</v>
      </c>
    </row>
    <row r="1228" spans="1:3" ht="15" x14ac:dyDescent="0.25">
      <c r="A1228" s="37">
        <v>40792.25</v>
      </c>
      <c r="B1228" s="36">
        <v>8989.4179999999997</v>
      </c>
      <c r="C1228" s="36">
        <v>7.2671510000000001</v>
      </c>
    </row>
    <row r="1229" spans="1:3" ht="15" x14ac:dyDescent="0.25">
      <c r="A1229" s="37">
        <v>40792.5</v>
      </c>
      <c r="B1229" s="36">
        <v>9015.2240000000002</v>
      </c>
      <c r="C1229" s="36">
        <v>24.558260000000001</v>
      </c>
    </row>
    <row r="1230" spans="1:3" ht="15" x14ac:dyDescent="0.25">
      <c r="A1230" s="37">
        <v>40792.75</v>
      </c>
      <c r="B1230" s="36">
        <v>9004.8799999999992</v>
      </c>
      <c r="C1230" s="36">
        <v>24.623989999999999</v>
      </c>
    </row>
    <row r="1231" spans="1:3" ht="15" x14ac:dyDescent="0.25">
      <c r="A1231" s="37">
        <v>40793</v>
      </c>
      <c r="B1231" s="36">
        <v>9004.8359999999993</v>
      </c>
      <c r="C1231" s="36">
        <v>9.9192499999999999</v>
      </c>
    </row>
    <row r="1232" spans="1:3" ht="15" x14ac:dyDescent="0.25">
      <c r="A1232" s="37">
        <v>40793.25</v>
      </c>
      <c r="B1232" s="36">
        <v>9001.0990000000002</v>
      </c>
      <c r="C1232" s="36">
        <v>6.1004940000000003</v>
      </c>
    </row>
    <row r="1233" spans="1:3" ht="15" x14ac:dyDescent="0.25">
      <c r="A1233" s="37">
        <v>40793.5</v>
      </c>
      <c r="B1233" s="36">
        <v>9031.0020000000004</v>
      </c>
      <c r="C1233" s="36">
        <v>26.225860000000001</v>
      </c>
    </row>
    <row r="1234" spans="1:3" ht="15" x14ac:dyDescent="0.25">
      <c r="A1234" s="37">
        <v>40793.75</v>
      </c>
      <c r="B1234" s="36">
        <v>9007.8709999999992</v>
      </c>
      <c r="C1234" s="36">
        <v>24.623989999999999</v>
      </c>
    </row>
    <row r="1235" spans="1:3" ht="15" x14ac:dyDescent="0.25">
      <c r="A1235" s="37">
        <v>40794</v>
      </c>
      <c r="B1235" s="36">
        <v>9010.8790000000008</v>
      </c>
      <c r="C1235" s="36">
        <v>9.9204410000000003</v>
      </c>
    </row>
    <row r="1236" spans="1:3" ht="15" x14ac:dyDescent="0.25">
      <c r="A1236" s="37">
        <v>40794.25</v>
      </c>
      <c r="B1236" s="36">
        <v>8994.6119999999992</v>
      </c>
      <c r="C1236" s="36">
        <v>7.0011900000000002</v>
      </c>
    </row>
    <row r="1237" spans="1:3" ht="15" x14ac:dyDescent="0.25">
      <c r="A1237" s="37">
        <v>40794.5</v>
      </c>
      <c r="B1237" s="36">
        <v>9032.6219999999994</v>
      </c>
      <c r="C1237" s="36">
        <v>26.259740000000001</v>
      </c>
    </row>
    <row r="1238" spans="1:3" ht="15" x14ac:dyDescent="0.25">
      <c r="A1238" s="37">
        <v>40794.75</v>
      </c>
      <c r="B1238" s="36">
        <v>9002.77</v>
      </c>
      <c r="C1238" s="36">
        <v>25.185759999999998</v>
      </c>
    </row>
    <row r="1239" spans="1:3" ht="15" x14ac:dyDescent="0.25">
      <c r="A1239" s="37">
        <v>40795</v>
      </c>
      <c r="B1239" s="36">
        <v>8993.2649999999994</v>
      </c>
      <c r="C1239" s="36">
        <v>14.77881</v>
      </c>
    </row>
    <row r="1240" spans="1:3" ht="15" x14ac:dyDescent="0.25">
      <c r="A1240" s="37">
        <v>40795.25</v>
      </c>
      <c r="B1240" s="36">
        <v>9016.4150000000009</v>
      </c>
      <c r="C1240" s="36">
        <v>15.26779</v>
      </c>
    </row>
    <row r="1241" spans="1:3" ht="15" x14ac:dyDescent="0.25">
      <c r="A1241" s="37">
        <v>40795.5</v>
      </c>
      <c r="B1241" s="36">
        <v>9003.7960000000003</v>
      </c>
      <c r="C1241" s="36">
        <v>17.57037</v>
      </c>
    </row>
    <row r="1242" spans="1:3" ht="15" x14ac:dyDescent="0.25">
      <c r="A1242" s="37">
        <v>40795.75</v>
      </c>
      <c r="B1242" s="36">
        <v>9002.8860000000004</v>
      </c>
      <c r="C1242" s="36">
        <v>19.486969999999999</v>
      </c>
    </row>
    <row r="1243" spans="1:3" ht="15" x14ac:dyDescent="0.25">
      <c r="A1243" s="37">
        <v>40796</v>
      </c>
      <c r="B1243" s="36">
        <v>9008.1929999999993</v>
      </c>
      <c r="C1243" s="36">
        <v>9.5660100000000003</v>
      </c>
    </row>
    <row r="1244" spans="1:3" ht="15" x14ac:dyDescent="0.25">
      <c r="A1244" s="37">
        <v>40796.25</v>
      </c>
      <c r="B1244" s="36">
        <v>9000.9519999999993</v>
      </c>
      <c r="C1244" s="36">
        <v>6.1269840000000002</v>
      </c>
    </row>
    <row r="1245" spans="1:3" ht="15" x14ac:dyDescent="0.25">
      <c r="A1245" s="37">
        <v>40796.5</v>
      </c>
      <c r="B1245" s="36">
        <v>9030.0619999999999</v>
      </c>
      <c r="C1245" s="36">
        <v>20.249759999999998</v>
      </c>
    </row>
    <row r="1246" spans="1:3" ht="15" x14ac:dyDescent="0.25">
      <c r="A1246" s="37">
        <v>40796.75</v>
      </c>
      <c r="B1246" s="36">
        <v>9012.8029999999999</v>
      </c>
      <c r="C1246" s="36">
        <v>19.669309999999999</v>
      </c>
    </row>
    <row r="1247" spans="1:3" ht="15" x14ac:dyDescent="0.25">
      <c r="A1247" s="37">
        <v>40797</v>
      </c>
      <c r="B1247" s="36">
        <v>9010.9680000000008</v>
      </c>
      <c r="C1247" s="36">
        <v>7.0543820000000004</v>
      </c>
    </row>
    <row r="1248" spans="1:3" ht="15" x14ac:dyDescent="0.25">
      <c r="A1248" s="37">
        <v>40797.25</v>
      </c>
      <c r="B1248" s="36">
        <v>9012.098</v>
      </c>
      <c r="C1248" s="36">
        <v>3.7883909999999998</v>
      </c>
    </row>
    <row r="1249" spans="1:3" ht="15" x14ac:dyDescent="0.25">
      <c r="A1249" s="37">
        <v>40797.5</v>
      </c>
      <c r="B1249" s="36">
        <v>8997.9639999999999</v>
      </c>
      <c r="C1249" s="36">
        <v>22.051880000000001</v>
      </c>
    </row>
    <row r="1250" spans="1:3" ht="15" x14ac:dyDescent="0.25">
      <c r="A1250" s="37">
        <v>40797.75</v>
      </c>
      <c r="B1250" s="36">
        <v>9006.7559999999994</v>
      </c>
      <c r="C1250" s="36">
        <v>21.737760000000002</v>
      </c>
    </row>
    <row r="1251" spans="1:3" ht="15" x14ac:dyDescent="0.25">
      <c r="A1251" s="37">
        <v>40798</v>
      </c>
      <c r="B1251" s="36">
        <v>9005.7289999999994</v>
      </c>
      <c r="C1251" s="36">
        <v>3.9970400000000001</v>
      </c>
    </row>
    <row r="1252" spans="1:3" ht="15" x14ac:dyDescent="0.25">
      <c r="A1252" s="37">
        <v>40798.25</v>
      </c>
      <c r="B1252" s="36">
        <v>8991.8760000000002</v>
      </c>
      <c r="C1252" s="36">
        <v>4.4950869999999998</v>
      </c>
    </row>
    <row r="1253" spans="1:3" ht="15" x14ac:dyDescent="0.25">
      <c r="A1253" s="37">
        <v>40798.5</v>
      </c>
      <c r="B1253" s="36">
        <v>8992.3580000000002</v>
      </c>
      <c r="C1253" s="36">
        <v>23.452729999999999</v>
      </c>
    </row>
    <row r="1254" spans="1:3" ht="15" x14ac:dyDescent="0.25">
      <c r="A1254" s="37">
        <v>40798.75</v>
      </c>
      <c r="B1254" s="36">
        <v>9003.3989999999994</v>
      </c>
      <c r="C1254" s="36">
        <v>22.36758</v>
      </c>
    </row>
    <row r="1255" spans="1:3" ht="15" x14ac:dyDescent="0.25">
      <c r="A1255" s="37">
        <v>40799</v>
      </c>
      <c r="B1255" s="36">
        <v>9008.4429999999993</v>
      </c>
      <c r="C1255" s="36">
        <v>8.2023930000000007</v>
      </c>
    </row>
    <row r="1256" spans="1:3" ht="15" x14ac:dyDescent="0.25">
      <c r="A1256" s="37">
        <v>40799.25</v>
      </c>
      <c r="B1256" s="36">
        <v>9000.1769999999997</v>
      </c>
      <c r="C1256" s="36">
        <v>3.9179080000000002</v>
      </c>
    </row>
    <row r="1257" spans="1:3" ht="15" x14ac:dyDescent="0.25">
      <c r="A1257" s="37">
        <v>40799.5</v>
      </c>
      <c r="B1257" s="36">
        <v>8993.2950000000001</v>
      </c>
      <c r="C1257" s="36">
        <v>22.843900000000001</v>
      </c>
    </row>
    <row r="1258" spans="1:3" ht="15" x14ac:dyDescent="0.25">
      <c r="A1258" s="37">
        <v>40799.75</v>
      </c>
      <c r="B1258" s="36">
        <v>9009.3230000000003</v>
      </c>
      <c r="C1258" s="36">
        <v>21.753360000000001</v>
      </c>
    </row>
    <row r="1259" spans="1:3" ht="15" x14ac:dyDescent="0.25">
      <c r="A1259" s="37">
        <v>40800</v>
      </c>
      <c r="B1259" s="36">
        <v>9007.2710000000006</v>
      </c>
      <c r="C1259" s="36">
        <v>5.7574459999999998</v>
      </c>
    </row>
    <row r="1260" spans="1:3" ht="15" x14ac:dyDescent="0.25">
      <c r="A1260" s="37">
        <v>40800.25</v>
      </c>
      <c r="B1260" s="36">
        <v>8996.5730000000003</v>
      </c>
      <c r="C1260" s="36">
        <v>3.6318820000000001</v>
      </c>
    </row>
    <row r="1261" spans="1:3" ht="15" x14ac:dyDescent="0.25">
      <c r="A1261" s="37">
        <v>40800.5</v>
      </c>
      <c r="B1261" s="36">
        <v>8998.8880000000008</v>
      </c>
      <c r="C1261" s="36">
        <v>24.08426</v>
      </c>
    </row>
    <row r="1262" spans="1:3" ht="15" x14ac:dyDescent="0.25">
      <c r="A1262" s="37">
        <v>40800.75</v>
      </c>
      <c r="B1262" s="36">
        <v>9005.2029999999995</v>
      </c>
      <c r="C1262" s="36">
        <v>23.970310000000001</v>
      </c>
    </row>
    <row r="1263" spans="1:3" ht="15" x14ac:dyDescent="0.25">
      <c r="A1263" s="37">
        <v>40801</v>
      </c>
      <c r="B1263" s="36">
        <v>9010.2330000000002</v>
      </c>
      <c r="C1263" s="36">
        <v>8.6311040000000006</v>
      </c>
    </row>
    <row r="1264" spans="1:3" ht="15" x14ac:dyDescent="0.25">
      <c r="A1264" s="37">
        <v>40801.25</v>
      </c>
      <c r="B1264" s="36">
        <v>9003.268</v>
      </c>
      <c r="C1264" s="36">
        <v>4.2851559999999997</v>
      </c>
    </row>
    <row r="1265" spans="1:3" ht="15" x14ac:dyDescent="0.25">
      <c r="A1265" s="37">
        <v>40801.5</v>
      </c>
      <c r="B1265" s="36">
        <v>9007.8420000000006</v>
      </c>
      <c r="C1265" s="36">
        <v>26.225860000000001</v>
      </c>
    </row>
    <row r="1266" spans="1:3" ht="15" x14ac:dyDescent="0.25">
      <c r="A1266" s="37">
        <v>40801.75</v>
      </c>
      <c r="B1266" s="36">
        <v>9012.64</v>
      </c>
      <c r="C1266" s="36">
        <v>26.191990000000001</v>
      </c>
    </row>
    <row r="1267" spans="1:3" ht="15" x14ac:dyDescent="0.25">
      <c r="A1267" s="37">
        <v>40802</v>
      </c>
      <c r="B1267" s="36">
        <v>8999.7070000000003</v>
      </c>
      <c r="C1267" s="36">
        <v>8.8727719999999994</v>
      </c>
    </row>
    <row r="1268" spans="1:3" ht="15" x14ac:dyDescent="0.25">
      <c r="A1268" s="37">
        <v>40802.25</v>
      </c>
      <c r="B1268" s="36">
        <v>9002.8420000000006</v>
      </c>
      <c r="C1268" s="36">
        <v>3.997223</v>
      </c>
    </row>
    <row r="1269" spans="1:3" ht="15" x14ac:dyDescent="0.25">
      <c r="A1269" s="37">
        <v>40802.5</v>
      </c>
      <c r="B1269" s="36">
        <v>8996.5730000000003</v>
      </c>
      <c r="C1269" s="36">
        <v>27.4617</v>
      </c>
    </row>
    <row r="1270" spans="1:3" ht="15" x14ac:dyDescent="0.25">
      <c r="A1270" s="37">
        <v>40802.75</v>
      </c>
      <c r="B1270" s="36">
        <v>9009.0609999999997</v>
      </c>
      <c r="C1270" s="36">
        <v>26.497710000000001</v>
      </c>
    </row>
    <row r="1271" spans="1:3" ht="15" x14ac:dyDescent="0.25">
      <c r="A1271" s="37">
        <v>40803</v>
      </c>
      <c r="B1271" s="36">
        <v>9009.4259999999995</v>
      </c>
      <c r="C1271" s="36">
        <v>9.4617920000000009</v>
      </c>
    </row>
    <row r="1272" spans="1:3" ht="15" x14ac:dyDescent="0.25">
      <c r="A1272" s="37">
        <v>40803.25</v>
      </c>
      <c r="B1272" s="36">
        <v>9019.0290000000005</v>
      </c>
      <c r="C1272" s="36">
        <v>4.0519410000000002</v>
      </c>
    </row>
    <row r="1273" spans="1:3" ht="15" x14ac:dyDescent="0.25">
      <c r="A1273" s="37">
        <v>40803.5</v>
      </c>
      <c r="B1273" s="36">
        <v>8995.8410000000003</v>
      </c>
      <c r="C1273" s="36">
        <v>27.968779999999999</v>
      </c>
    </row>
    <row r="1274" spans="1:3" ht="15" x14ac:dyDescent="0.25">
      <c r="A1274" s="37">
        <v>40803.75</v>
      </c>
      <c r="B1274" s="36">
        <v>9006.6540000000005</v>
      </c>
      <c r="C1274" s="36">
        <v>27.30545</v>
      </c>
    </row>
    <row r="1275" spans="1:3" ht="15" x14ac:dyDescent="0.25">
      <c r="A1275" s="37">
        <v>40804</v>
      </c>
      <c r="B1275" s="36">
        <v>9007.3729999999996</v>
      </c>
      <c r="C1275" s="36">
        <v>13.130280000000001</v>
      </c>
    </row>
    <row r="1276" spans="1:3" ht="15" x14ac:dyDescent="0.25">
      <c r="A1276" s="37">
        <v>40804.25</v>
      </c>
      <c r="B1276" s="36">
        <v>9012.8320000000003</v>
      </c>
      <c r="C1276" s="36">
        <v>3.7907410000000001</v>
      </c>
    </row>
    <row r="1277" spans="1:3" ht="15" x14ac:dyDescent="0.25">
      <c r="A1277" s="37">
        <v>40804.5</v>
      </c>
      <c r="B1277" s="36">
        <v>9015.0480000000007</v>
      </c>
      <c r="C1277" s="36">
        <v>26.977329999999998</v>
      </c>
    </row>
    <row r="1278" spans="1:3" ht="15" x14ac:dyDescent="0.25">
      <c r="A1278" s="37">
        <v>40804.75</v>
      </c>
      <c r="B1278" s="36">
        <v>9007.0349999999999</v>
      </c>
      <c r="C1278" s="36">
        <v>27.39218</v>
      </c>
    </row>
    <row r="1279" spans="1:3" ht="15" x14ac:dyDescent="0.25">
      <c r="A1279" s="37">
        <v>40805</v>
      </c>
      <c r="B1279" s="36">
        <v>9013.4339999999993</v>
      </c>
      <c r="C1279" s="36">
        <v>17.133510000000001</v>
      </c>
    </row>
    <row r="1280" spans="1:3" ht="15" x14ac:dyDescent="0.25">
      <c r="A1280" s="37">
        <v>40805.25</v>
      </c>
      <c r="B1280" s="36">
        <v>9016.7950000000001</v>
      </c>
      <c r="C1280" s="36">
        <v>6.576721</v>
      </c>
    </row>
    <row r="1281" spans="1:3" ht="15" x14ac:dyDescent="0.25">
      <c r="A1281" s="37">
        <v>40805.5</v>
      </c>
      <c r="B1281" s="36">
        <v>9022.3220000000001</v>
      </c>
      <c r="C1281" s="36">
        <v>25.888030000000001</v>
      </c>
    </row>
    <row r="1282" spans="1:3" ht="15" x14ac:dyDescent="0.25">
      <c r="A1282" s="37">
        <v>40805.75</v>
      </c>
      <c r="B1282" s="36">
        <v>9001.07</v>
      </c>
      <c r="C1282" s="36">
        <v>26.463709999999999</v>
      </c>
    </row>
    <row r="1283" spans="1:3" ht="15" x14ac:dyDescent="0.25">
      <c r="A1283" s="37">
        <v>40806</v>
      </c>
      <c r="B1283" s="36">
        <v>9006.0380000000005</v>
      </c>
      <c r="C1283" s="36">
        <v>13.695309999999999</v>
      </c>
    </row>
    <row r="1284" spans="1:3" ht="15" x14ac:dyDescent="0.25">
      <c r="A1284" s="37">
        <v>40806.25</v>
      </c>
      <c r="B1284" s="36">
        <v>9004.9529999999995</v>
      </c>
      <c r="C1284" s="36">
        <v>13.7804</v>
      </c>
    </row>
    <row r="1285" spans="1:3" ht="15" x14ac:dyDescent="0.25">
      <c r="A1285" s="37">
        <v>40806.5</v>
      </c>
      <c r="B1285" s="36">
        <v>9001.86</v>
      </c>
      <c r="C1285" s="36">
        <v>27.39218</v>
      </c>
    </row>
    <row r="1286" spans="1:3" ht="15" x14ac:dyDescent="0.25">
      <c r="A1286" s="37">
        <v>40806.75</v>
      </c>
      <c r="B1286" s="36">
        <v>9023.6880000000001</v>
      </c>
      <c r="C1286" s="36">
        <v>29.74606</v>
      </c>
    </row>
    <row r="1287" spans="1:3" ht="15" x14ac:dyDescent="0.25">
      <c r="A1287" s="37">
        <v>40807</v>
      </c>
      <c r="B1287" s="36">
        <v>8993.4850000000006</v>
      </c>
      <c r="C1287" s="36">
        <v>17.133089999999999</v>
      </c>
    </row>
    <row r="1288" spans="1:3" ht="15" x14ac:dyDescent="0.25">
      <c r="A1288" s="37">
        <v>40807.25</v>
      </c>
      <c r="B1288" s="36">
        <v>9011.4079999999994</v>
      </c>
      <c r="C1288" s="36">
        <v>13.49722</v>
      </c>
    </row>
    <row r="1289" spans="1:3" ht="15" x14ac:dyDescent="0.25">
      <c r="A1289" s="37">
        <v>40807.5</v>
      </c>
      <c r="B1289" s="36">
        <v>9012.4490000000005</v>
      </c>
      <c r="C1289" s="36">
        <v>30.04044</v>
      </c>
    </row>
    <row r="1290" spans="1:3" ht="15" x14ac:dyDescent="0.25">
      <c r="A1290" s="37">
        <v>40807.75</v>
      </c>
      <c r="B1290" s="36">
        <v>9013.39</v>
      </c>
      <c r="C1290" s="36">
        <v>30.299589999999998</v>
      </c>
    </row>
    <row r="1291" spans="1:3" ht="15" x14ac:dyDescent="0.25">
      <c r="A1291" s="37">
        <v>40808</v>
      </c>
      <c r="B1291" s="36">
        <v>9017.6929999999993</v>
      </c>
      <c r="C1291" s="36">
        <v>17.074739999999998</v>
      </c>
    </row>
    <row r="1292" spans="1:3" ht="15" x14ac:dyDescent="0.25">
      <c r="A1292" s="37">
        <v>40808.25</v>
      </c>
      <c r="B1292" s="36">
        <v>9009.8230000000003</v>
      </c>
      <c r="C1292" s="36">
        <v>12.289149999999999</v>
      </c>
    </row>
    <row r="1293" spans="1:3" ht="15" x14ac:dyDescent="0.25">
      <c r="A1293" s="37">
        <v>40808.5</v>
      </c>
      <c r="B1293" s="36">
        <v>9002.33</v>
      </c>
      <c r="C1293" s="36">
        <v>29.709320000000002</v>
      </c>
    </row>
    <row r="1294" spans="1:3" ht="15" x14ac:dyDescent="0.25">
      <c r="A1294" s="37">
        <v>40808.75</v>
      </c>
      <c r="B1294" s="36">
        <v>9020.3220000000001</v>
      </c>
      <c r="C1294" s="36">
        <v>29.67258</v>
      </c>
    </row>
    <row r="1295" spans="1:3" ht="15" x14ac:dyDescent="0.25">
      <c r="A1295" s="37">
        <v>40809</v>
      </c>
      <c r="B1295" s="36">
        <v>8997.0120000000006</v>
      </c>
      <c r="C1295" s="36">
        <v>20.3736</v>
      </c>
    </row>
    <row r="1296" spans="1:3" ht="15" x14ac:dyDescent="0.25">
      <c r="A1296" s="37">
        <v>40809.25</v>
      </c>
      <c r="B1296" s="36">
        <v>9015.3559999999998</v>
      </c>
      <c r="C1296" s="36">
        <v>15.210140000000001</v>
      </c>
    </row>
    <row r="1297" spans="1:3" ht="15" x14ac:dyDescent="0.25">
      <c r="A1297" s="37">
        <v>40809.5</v>
      </c>
      <c r="B1297" s="36">
        <v>9018.8680000000004</v>
      </c>
      <c r="C1297" s="36">
        <v>28.481960000000001</v>
      </c>
    </row>
    <row r="1298" spans="1:3" ht="15" x14ac:dyDescent="0.25">
      <c r="A1298" s="37">
        <v>40809.75</v>
      </c>
      <c r="B1298" s="36">
        <v>9022.3510000000006</v>
      </c>
      <c r="C1298" s="36">
        <v>28.660309999999999</v>
      </c>
    </row>
    <row r="1299" spans="1:3" ht="15" x14ac:dyDescent="0.25">
      <c r="A1299" s="37">
        <v>40810</v>
      </c>
      <c r="B1299" s="36">
        <v>9006.2440000000006</v>
      </c>
      <c r="C1299" s="36">
        <v>14.15002</v>
      </c>
    </row>
    <row r="1300" spans="1:3" ht="15" x14ac:dyDescent="0.25">
      <c r="A1300" s="37">
        <v>40810.25</v>
      </c>
      <c r="B1300" s="36">
        <v>9005.8040000000001</v>
      </c>
      <c r="C1300" s="36">
        <v>10.931950000000001</v>
      </c>
    </row>
    <row r="1301" spans="1:3" ht="15" x14ac:dyDescent="0.25">
      <c r="A1301" s="37">
        <v>40810.5</v>
      </c>
      <c r="B1301" s="36">
        <v>9006.4629999999997</v>
      </c>
      <c r="C1301" s="36">
        <v>29.966519999999999</v>
      </c>
    </row>
    <row r="1302" spans="1:3" ht="15" x14ac:dyDescent="0.25">
      <c r="A1302" s="37">
        <v>40810.75</v>
      </c>
      <c r="B1302" s="36">
        <v>9029.4560000000001</v>
      </c>
      <c r="C1302" s="36">
        <v>29.344570000000001</v>
      </c>
    </row>
    <row r="1303" spans="1:3" ht="15" x14ac:dyDescent="0.25">
      <c r="A1303" s="37">
        <v>40811</v>
      </c>
      <c r="B1303" s="36">
        <v>9001.0849999999991</v>
      </c>
      <c r="C1303" s="36">
        <v>14.578250000000001</v>
      </c>
    </row>
    <row r="1304" spans="1:3" ht="15" x14ac:dyDescent="0.25">
      <c r="A1304" s="37">
        <v>40811.25</v>
      </c>
      <c r="B1304" s="36">
        <v>9000.9670000000006</v>
      </c>
      <c r="C1304" s="36">
        <v>10.82132</v>
      </c>
    </row>
    <row r="1305" spans="1:3" ht="15" x14ac:dyDescent="0.25">
      <c r="A1305" s="37">
        <v>40811.5</v>
      </c>
      <c r="B1305" s="36">
        <v>8996.6319999999996</v>
      </c>
      <c r="C1305" s="36">
        <v>30.7485</v>
      </c>
    </row>
    <row r="1306" spans="1:3" ht="15" x14ac:dyDescent="0.25">
      <c r="A1306" s="37">
        <v>40811.75</v>
      </c>
      <c r="B1306" s="36">
        <v>9025.4549999999999</v>
      </c>
      <c r="C1306" s="36">
        <v>29.45364</v>
      </c>
    </row>
    <row r="1307" spans="1:3" ht="15" x14ac:dyDescent="0.25">
      <c r="A1307" s="37">
        <v>40812</v>
      </c>
      <c r="B1307" s="36">
        <v>8999.6479999999992</v>
      </c>
      <c r="C1307" s="36">
        <v>16.986419999999999</v>
      </c>
    </row>
    <row r="1308" spans="1:3" ht="15" x14ac:dyDescent="0.25">
      <c r="A1308" s="37">
        <v>40812.25</v>
      </c>
      <c r="B1308" s="36">
        <v>9022.1890000000003</v>
      </c>
      <c r="C1308" s="36">
        <v>7.9612119999999997</v>
      </c>
    </row>
    <row r="1309" spans="1:3" ht="15" x14ac:dyDescent="0.25">
      <c r="A1309" s="37">
        <v>40812.5</v>
      </c>
      <c r="B1309" s="36">
        <v>9041.01</v>
      </c>
      <c r="C1309" s="36">
        <v>30.132840000000002</v>
      </c>
    </row>
    <row r="1310" spans="1:3" ht="15" x14ac:dyDescent="0.25">
      <c r="A1310" s="37">
        <v>40812.75</v>
      </c>
      <c r="B1310" s="36">
        <v>9026.3230000000003</v>
      </c>
      <c r="C1310" s="36">
        <v>28.16281</v>
      </c>
    </row>
    <row r="1311" spans="1:3" ht="15" x14ac:dyDescent="0.25">
      <c r="A1311" s="37">
        <v>40813</v>
      </c>
      <c r="B1311" s="36">
        <v>8994.9779999999992</v>
      </c>
      <c r="C1311" s="36">
        <v>10.93375</v>
      </c>
    </row>
    <row r="1312" spans="1:3" ht="15" x14ac:dyDescent="0.25">
      <c r="A1312" s="37">
        <v>40813.25</v>
      </c>
      <c r="B1312" s="36">
        <v>9022.2189999999991</v>
      </c>
      <c r="C1312" s="36">
        <v>7.4536740000000004</v>
      </c>
    </row>
    <row r="1313" spans="1:3" ht="15" x14ac:dyDescent="0.25">
      <c r="A1313" s="37">
        <v>40813.5</v>
      </c>
      <c r="B1313" s="36">
        <v>8996.8080000000009</v>
      </c>
      <c r="C1313" s="36">
        <v>28.947050000000001</v>
      </c>
    </row>
    <row r="1314" spans="1:3" ht="15" x14ac:dyDescent="0.25">
      <c r="A1314" s="37">
        <v>40813.75</v>
      </c>
      <c r="B1314" s="36">
        <v>9022.0139999999992</v>
      </c>
      <c r="C1314" s="36">
        <v>28.660309999999999</v>
      </c>
    </row>
    <row r="1315" spans="1:3" ht="15" x14ac:dyDescent="0.25">
      <c r="A1315" s="37">
        <v>40814</v>
      </c>
      <c r="B1315" s="36">
        <v>9006.0380000000005</v>
      </c>
      <c r="C1315" s="36">
        <v>20.865839999999999</v>
      </c>
    </row>
    <row r="1316" spans="1:3" ht="15" x14ac:dyDescent="0.25">
      <c r="A1316" s="37">
        <v>40814.25</v>
      </c>
      <c r="B1316" s="36">
        <v>8996.0470000000005</v>
      </c>
      <c r="C1316" s="36">
        <v>16.63409</v>
      </c>
    </row>
    <row r="1317" spans="1:3" ht="15" x14ac:dyDescent="0.25">
      <c r="A1317" s="37">
        <v>40814.5</v>
      </c>
      <c r="B1317" s="36">
        <v>9023.3369999999995</v>
      </c>
      <c r="C1317" s="36">
        <v>27.340299999999999</v>
      </c>
    </row>
    <row r="1318" spans="1:3" ht="15" x14ac:dyDescent="0.25">
      <c r="A1318" s="37">
        <v>40814.75</v>
      </c>
      <c r="B1318" s="36">
        <v>9036.2170000000006</v>
      </c>
      <c r="C1318" s="36">
        <v>28.021699999999999</v>
      </c>
    </row>
    <row r="1319" spans="1:3" ht="15" x14ac:dyDescent="0.25">
      <c r="A1319" s="37">
        <v>40815</v>
      </c>
      <c r="B1319" s="36">
        <v>9026.0130000000008</v>
      </c>
      <c r="C1319" s="36">
        <v>20.896730000000002</v>
      </c>
    </row>
    <row r="1320" spans="1:3" ht="15" x14ac:dyDescent="0.25">
      <c r="A1320" s="37">
        <v>40815.25</v>
      </c>
      <c r="B1320" s="36">
        <v>9018.5450000000001</v>
      </c>
      <c r="C1320" s="36">
        <v>16.02094</v>
      </c>
    </row>
    <row r="1321" spans="1:3" ht="15" x14ac:dyDescent="0.25">
      <c r="A1321" s="37">
        <v>40815.5</v>
      </c>
      <c r="B1321" s="36">
        <v>9041.348</v>
      </c>
      <c r="C1321" s="36">
        <v>28.731780000000001</v>
      </c>
    </row>
    <row r="1322" spans="1:3" ht="15" x14ac:dyDescent="0.25">
      <c r="A1322" s="37">
        <v>40815.75</v>
      </c>
      <c r="B1322" s="36">
        <v>9019.7780000000002</v>
      </c>
      <c r="C1322" s="36">
        <v>26.463709999999999</v>
      </c>
    </row>
    <row r="1323" spans="1:3" ht="15" x14ac:dyDescent="0.25">
      <c r="A1323" s="37">
        <v>40816</v>
      </c>
      <c r="B1323" s="36">
        <v>9012.0529999999999</v>
      </c>
      <c r="C1323" s="36">
        <v>12.68069</v>
      </c>
    </row>
    <row r="1324" spans="1:3" ht="15" x14ac:dyDescent="0.25">
      <c r="A1324" s="37">
        <v>40816.25</v>
      </c>
      <c r="B1324" s="36">
        <v>9022.9830000000002</v>
      </c>
      <c r="C1324" s="36">
        <v>5.0729680000000004</v>
      </c>
    </row>
    <row r="1325" spans="1:3" ht="15" x14ac:dyDescent="0.25">
      <c r="A1325" s="37">
        <v>40816.5</v>
      </c>
      <c r="B1325" s="36">
        <v>9040.6980000000003</v>
      </c>
      <c r="C1325" s="36">
        <v>27.601099999999999</v>
      </c>
    </row>
    <row r="1326" spans="1:3" ht="15" x14ac:dyDescent="0.25">
      <c r="A1326" s="37">
        <v>40816.75</v>
      </c>
      <c r="B1326" s="36">
        <v>9018.6170000000002</v>
      </c>
      <c r="C1326" s="36">
        <v>26.463709999999999</v>
      </c>
    </row>
    <row r="1327" spans="1:3" ht="15" x14ac:dyDescent="0.25">
      <c r="A1327" s="37">
        <v>40817</v>
      </c>
      <c r="B1327" s="36">
        <v>8994.92</v>
      </c>
      <c r="C1327" s="36">
        <v>11.15155</v>
      </c>
    </row>
    <row r="1328" spans="1:3" ht="15" x14ac:dyDescent="0.25">
      <c r="A1328" s="37">
        <v>40817.25</v>
      </c>
      <c r="B1328" s="36">
        <v>9022.7630000000008</v>
      </c>
      <c r="C1328" s="36">
        <v>4.9414980000000002</v>
      </c>
    </row>
    <row r="1329" spans="1:3" ht="15" x14ac:dyDescent="0.25">
      <c r="A1329" s="37">
        <v>40817.5</v>
      </c>
      <c r="B1329" s="36">
        <v>9027.3379999999997</v>
      </c>
      <c r="C1329" s="36">
        <v>27.531279999999999</v>
      </c>
    </row>
    <row r="1330" spans="1:3" ht="15" x14ac:dyDescent="0.25">
      <c r="A1330" s="37">
        <v>40817.75</v>
      </c>
      <c r="B1330" s="36">
        <v>8997.2029999999995</v>
      </c>
      <c r="C1330" s="36">
        <v>25.202480000000001</v>
      </c>
    </row>
    <row r="1331" spans="1:3" ht="15" x14ac:dyDescent="0.25">
      <c r="A1331" s="37">
        <v>40818</v>
      </c>
      <c r="B1331" s="36">
        <v>9010.8639999999996</v>
      </c>
      <c r="C1331" s="36">
        <v>14.75009</v>
      </c>
    </row>
    <row r="1332" spans="1:3" ht="15" x14ac:dyDescent="0.25">
      <c r="A1332" s="37">
        <v>40818.25</v>
      </c>
      <c r="B1332" s="36">
        <v>9008.8680000000004</v>
      </c>
      <c r="C1332" s="36">
        <v>6.4178470000000001</v>
      </c>
    </row>
    <row r="1333" spans="1:3" ht="15" x14ac:dyDescent="0.25">
      <c r="A1333" s="37">
        <v>40818.5</v>
      </c>
      <c r="B1333" s="36">
        <v>8995.1970000000001</v>
      </c>
      <c r="C1333" s="36">
        <v>24.525539999999999</v>
      </c>
    </row>
    <row r="1334" spans="1:3" ht="15" x14ac:dyDescent="0.25">
      <c r="A1334" s="37">
        <v>40818.75</v>
      </c>
      <c r="B1334" s="36">
        <v>9014.5040000000008</v>
      </c>
      <c r="C1334" s="36">
        <v>23.388400000000001</v>
      </c>
    </row>
    <row r="1335" spans="1:3" ht="15" x14ac:dyDescent="0.25">
      <c r="A1335" s="37">
        <v>40819</v>
      </c>
      <c r="B1335" s="36">
        <v>9004.8649999999998</v>
      </c>
      <c r="C1335" s="36">
        <v>10.45093</v>
      </c>
    </row>
    <row r="1336" spans="1:3" ht="15" x14ac:dyDescent="0.25">
      <c r="A1336" s="37">
        <v>40819.25</v>
      </c>
      <c r="B1336" s="36">
        <v>8996.1640000000007</v>
      </c>
      <c r="C1336" s="36">
        <v>6.2591549999999998</v>
      </c>
    </row>
    <row r="1337" spans="1:3" ht="15" x14ac:dyDescent="0.25">
      <c r="A1337" s="37">
        <v>40819.5</v>
      </c>
      <c r="B1337" s="36">
        <v>8996.1790000000001</v>
      </c>
      <c r="C1337" s="36">
        <v>27.080719999999999</v>
      </c>
    </row>
    <row r="1338" spans="1:3" ht="15" x14ac:dyDescent="0.25">
      <c r="A1338" s="37">
        <v>40819.75</v>
      </c>
      <c r="B1338" s="36">
        <v>9025.2039999999997</v>
      </c>
      <c r="C1338" s="36">
        <v>26.225860000000001</v>
      </c>
    </row>
    <row r="1339" spans="1:3" ht="15" x14ac:dyDescent="0.25">
      <c r="A1339" s="37">
        <v>40820</v>
      </c>
      <c r="B1339" s="36">
        <v>9010.0570000000007</v>
      </c>
      <c r="C1339" s="36">
        <v>9.3825070000000004</v>
      </c>
    </row>
    <row r="1340" spans="1:3" ht="15" x14ac:dyDescent="0.25">
      <c r="A1340" s="37">
        <v>40820.25</v>
      </c>
      <c r="B1340" s="36">
        <v>9014.7980000000007</v>
      </c>
      <c r="C1340" s="36">
        <v>6.1798400000000004</v>
      </c>
    </row>
    <row r="1341" spans="1:3" ht="15" x14ac:dyDescent="0.25">
      <c r="A1341" s="37">
        <v>40820.5</v>
      </c>
      <c r="B1341" s="36">
        <v>9014.857</v>
      </c>
      <c r="C1341" s="36">
        <v>26.395720000000001</v>
      </c>
    </row>
    <row r="1342" spans="1:3" ht="15" x14ac:dyDescent="0.25">
      <c r="A1342" s="37">
        <v>40820.75</v>
      </c>
      <c r="B1342" s="36">
        <v>9005.7890000000007</v>
      </c>
      <c r="C1342" s="36">
        <v>27.14969</v>
      </c>
    </row>
    <row r="1343" spans="1:3" ht="15" x14ac:dyDescent="0.25">
      <c r="A1343" s="37">
        <v>40821</v>
      </c>
      <c r="B1343" s="36">
        <v>9026.8220000000001</v>
      </c>
      <c r="C1343" s="36">
        <v>16.253969999999999</v>
      </c>
    </row>
    <row r="1344" spans="1:3" ht="15" x14ac:dyDescent="0.25">
      <c r="A1344" s="37">
        <v>40821.25</v>
      </c>
      <c r="B1344" s="36">
        <v>9011.8330000000005</v>
      </c>
      <c r="C1344" s="36">
        <v>13.97913</v>
      </c>
    </row>
    <row r="1345" spans="1:3" ht="15" x14ac:dyDescent="0.25">
      <c r="A1345" s="37">
        <v>40821.5</v>
      </c>
      <c r="B1345" s="36">
        <v>8995.3729999999996</v>
      </c>
      <c r="C1345" s="36">
        <v>26.49783</v>
      </c>
    </row>
    <row r="1346" spans="1:3" ht="15" x14ac:dyDescent="0.25">
      <c r="A1346" s="37">
        <v>40821.75</v>
      </c>
      <c r="B1346" s="36">
        <v>9021.7919999999995</v>
      </c>
      <c r="C1346" s="36">
        <v>17.664919999999999</v>
      </c>
    </row>
    <row r="1347" spans="1:3" ht="15" x14ac:dyDescent="0.25">
      <c r="A1347" s="37">
        <v>40822</v>
      </c>
      <c r="B1347" s="36">
        <v>8995.7540000000008</v>
      </c>
      <c r="C1347" s="36">
        <v>14.064579999999999</v>
      </c>
    </row>
    <row r="1348" spans="1:3" ht="15" x14ac:dyDescent="0.25">
      <c r="A1348" s="37">
        <v>40822.25</v>
      </c>
      <c r="B1348" s="36">
        <v>9008.7659999999996</v>
      </c>
      <c r="C1348" s="36">
        <v>14.37811</v>
      </c>
    </row>
    <row r="1349" spans="1:3" ht="15" x14ac:dyDescent="0.25">
      <c r="A1349" s="37">
        <v>40822.5</v>
      </c>
      <c r="B1349" s="36">
        <v>9012.9339999999993</v>
      </c>
      <c r="C1349" s="36">
        <v>27.288180000000001</v>
      </c>
    </row>
    <row r="1350" spans="1:3" ht="15" x14ac:dyDescent="0.25">
      <c r="A1350" s="37">
        <v>40822.75</v>
      </c>
      <c r="B1350" s="36">
        <v>9023.7919999999995</v>
      </c>
      <c r="C1350" s="36">
        <v>28.304469999999998</v>
      </c>
    </row>
    <row r="1351" spans="1:3" ht="15" x14ac:dyDescent="0.25">
      <c r="A1351" s="37">
        <v>40823</v>
      </c>
      <c r="B1351" s="36">
        <v>9006.1409999999996</v>
      </c>
      <c r="C1351" s="36">
        <v>16.78058</v>
      </c>
    </row>
    <row r="1352" spans="1:3" ht="15" x14ac:dyDescent="0.25">
      <c r="A1352" s="37">
        <v>40823.25</v>
      </c>
      <c r="B1352" s="36">
        <v>8994.2309999999998</v>
      </c>
      <c r="C1352" s="36">
        <v>11.871309999999999</v>
      </c>
    </row>
    <row r="1353" spans="1:3" ht="15" x14ac:dyDescent="0.25">
      <c r="A1353" s="37">
        <v>40823.5</v>
      </c>
      <c r="B1353" s="36">
        <v>9003.2090000000007</v>
      </c>
      <c r="C1353" s="36">
        <v>30.46744</v>
      </c>
    </row>
    <row r="1354" spans="1:3" ht="15" x14ac:dyDescent="0.25">
      <c r="A1354" s="37">
        <v>40823.75</v>
      </c>
      <c r="B1354" s="36">
        <v>8998.7839999999997</v>
      </c>
      <c r="C1354" s="36">
        <v>30.635829999999999</v>
      </c>
    </row>
    <row r="1355" spans="1:3" ht="15" x14ac:dyDescent="0.25">
      <c r="A1355" s="37">
        <v>40824</v>
      </c>
      <c r="B1355" s="36">
        <v>9012.1990000000005</v>
      </c>
      <c r="C1355" s="36">
        <v>15.38321</v>
      </c>
    </row>
    <row r="1356" spans="1:3" ht="15" x14ac:dyDescent="0.25">
      <c r="A1356" s="37">
        <v>40824.25</v>
      </c>
      <c r="B1356" s="36">
        <v>9010.1020000000008</v>
      </c>
      <c r="C1356" s="36">
        <v>17.83981</v>
      </c>
    </row>
    <row r="1357" spans="1:3" ht="15" x14ac:dyDescent="0.25">
      <c r="A1357" s="37">
        <v>40824.5</v>
      </c>
      <c r="B1357" s="36">
        <v>9040.61</v>
      </c>
      <c r="C1357" s="36">
        <v>31.392849999999999</v>
      </c>
    </row>
    <row r="1358" spans="1:3" ht="15" x14ac:dyDescent="0.25">
      <c r="A1358" s="37">
        <v>40824.75</v>
      </c>
      <c r="B1358" s="36">
        <v>9005.7289999999994</v>
      </c>
      <c r="C1358" s="36">
        <v>29.526579999999999</v>
      </c>
    </row>
    <row r="1359" spans="1:3" ht="15" x14ac:dyDescent="0.25">
      <c r="A1359" s="37">
        <v>40825</v>
      </c>
      <c r="B1359" s="36">
        <v>9008.6640000000007</v>
      </c>
      <c r="C1359" s="36">
        <v>16.253969999999999</v>
      </c>
    </row>
    <row r="1360" spans="1:3" ht="15" x14ac:dyDescent="0.25">
      <c r="A1360" s="37">
        <v>40825.25</v>
      </c>
      <c r="B1360" s="36">
        <v>9015.43</v>
      </c>
      <c r="C1360" s="36">
        <v>10.09726</v>
      </c>
    </row>
    <row r="1361" spans="1:3" ht="15" x14ac:dyDescent="0.25">
      <c r="A1361" s="37">
        <v>40825.5</v>
      </c>
      <c r="B1361" s="36">
        <v>9017.6929999999993</v>
      </c>
      <c r="C1361" s="36">
        <v>31.584499999999998</v>
      </c>
    </row>
    <row r="1362" spans="1:3" ht="15" x14ac:dyDescent="0.25">
      <c r="A1362" s="37">
        <v>40825.75</v>
      </c>
      <c r="B1362" s="36">
        <v>9006.6090000000004</v>
      </c>
      <c r="C1362" s="36">
        <v>30.44876</v>
      </c>
    </row>
    <row r="1363" spans="1:3" ht="15" x14ac:dyDescent="0.25">
      <c r="A1363" s="37">
        <v>40826</v>
      </c>
      <c r="B1363" s="36">
        <v>9012.4490000000005</v>
      </c>
      <c r="C1363" s="36">
        <v>14.43521</v>
      </c>
    </row>
    <row r="1364" spans="1:3" ht="15" x14ac:dyDescent="0.25">
      <c r="A1364" s="37">
        <v>40826.25</v>
      </c>
      <c r="B1364" s="36">
        <v>9024.4699999999993</v>
      </c>
      <c r="C1364" s="36">
        <v>9.840363</v>
      </c>
    </row>
    <row r="1365" spans="1:3" ht="15" x14ac:dyDescent="0.25">
      <c r="A1365" s="37">
        <v>40826.5</v>
      </c>
      <c r="B1365" s="36">
        <v>9030.7080000000005</v>
      </c>
      <c r="C1365" s="36">
        <v>31.24033</v>
      </c>
    </row>
    <row r="1366" spans="1:3" ht="15" x14ac:dyDescent="0.25">
      <c r="A1366" s="37">
        <v>40826.75</v>
      </c>
      <c r="B1366" s="36">
        <v>9027.0290000000005</v>
      </c>
      <c r="C1366" s="36">
        <v>28.660309999999999</v>
      </c>
    </row>
    <row r="1367" spans="1:3" ht="15" x14ac:dyDescent="0.25">
      <c r="A1367" s="37">
        <v>40827</v>
      </c>
      <c r="B1367" s="36">
        <v>9001.875</v>
      </c>
      <c r="C1367" s="36">
        <v>19.488189999999999</v>
      </c>
    </row>
    <row r="1368" spans="1:3" ht="15" x14ac:dyDescent="0.25">
      <c r="A1368" s="37">
        <v>40827.25</v>
      </c>
      <c r="B1368" s="36">
        <v>9015.0930000000008</v>
      </c>
      <c r="C1368" s="36">
        <v>15.09491</v>
      </c>
    </row>
    <row r="1369" spans="1:3" ht="15" x14ac:dyDescent="0.25">
      <c r="A1369" s="37">
        <v>40827.5</v>
      </c>
      <c r="B1369" s="36">
        <v>9023.5869999999995</v>
      </c>
      <c r="C1369" s="36">
        <v>32.557949999999998</v>
      </c>
    </row>
    <row r="1370" spans="1:3" ht="15" x14ac:dyDescent="0.25">
      <c r="A1370" s="37">
        <v>40827.75</v>
      </c>
      <c r="B1370" s="36">
        <v>8999.473</v>
      </c>
      <c r="C1370" s="36">
        <v>31.854579999999999</v>
      </c>
    </row>
    <row r="1371" spans="1:3" ht="15" x14ac:dyDescent="0.25">
      <c r="A1371" s="37">
        <v>40828</v>
      </c>
      <c r="B1371" s="36">
        <v>9016.1929999999993</v>
      </c>
      <c r="C1371" s="36">
        <v>22.38336</v>
      </c>
    </row>
    <row r="1372" spans="1:3" ht="15" x14ac:dyDescent="0.25">
      <c r="A1372" s="37">
        <v>40828.25</v>
      </c>
      <c r="B1372" s="36">
        <v>9010.2029999999995</v>
      </c>
      <c r="C1372" s="36">
        <v>15.325469999999999</v>
      </c>
    </row>
    <row r="1373" spans="1:3" ht="15" x14ac:dyDescent="0.25">
      <c r="A1373" s="37">
        <v>40828.5</v>
      </c>
      <c r="B1373" s="36">
        <v>9030.7369999999992</v>
      </c>
      <c r="C1373" s="36">
        <v>32.43967</v>
      </c>
    </row>
    <row r="1374" spans="1:3" ht="15" x14ac:dyDescent="0.25">
      <c r="A1374" s="37">
        <v>40828.75</v>
      </c>
      <c r="B1374" s="36">
        <v>8997.4220000000005</v>
      </c>
      <c r="C1374" s="36">
        <v>31.873930000000001</v>
      </c>
    </row>
    <row r="1375" spans="1:3" ht="15" x14ac:dyDescent="0.25">
      <c r="A1375" s="37">
        <v>40829</v>
      </c>
      <c r="B1375" s="36">
        <v>9011.4509999999991</v>
      </c>
      <c r="C1375" s="36">
        <v>19.763459999999998</v>
      </c>
    </row>
    <row r="1376" spans="1:3" ht="15" x14ac:dyDescent="0.25">
      <c r="A1376" s="37">
        <v>40829.25</v>
      </c>
      <c r="B1376" s="36">
        <v>9011.0550000000003</v>
      </c>
      <c r="C1376" s="36">
        <v>15.58563</v>
      </c>
    </row>
    <row r="1377" spans="1:3" ht="15" x14ac:dyDescent="0.25">
      <c r="A1377" s="37">
        <v>40829.5</v>
      </c>
      <c r="B1377" s="36">
        <v>9028.75</v>
      </c>
      <c r="C1377" s="36">
        <v>33.074129999999997</v>
      </c>
    </row>
    <row r="1378" spans="1:3" ht="15" x14ac:dyDescent="0.25">
      <c r="A1378" s="37">
        <v>40829.75</v>
      </c>
      <c r="B1378" s="36">
        <v>9015.7960000000003</v>
      </c>
      <c r="C1378" s="36">
        <v>25.053190000000001</v>
      </c>
    </row>
    <row r="1379" spans="1:3" ht="15" x14ac:dyDescent="0.25">
      <c r="A1379" s="37">
        <v>40830</v>
      </c>
      <c r="B1379" s="36">
        <v>9011.3330000000005</v>
      </c>
      <c r="C1379" s="36">
        <v>17.740200000000002</v>
      </c>
    </row>
    <row r="1380" spans="1:3" ht="15" x14ac:dyDescent="0.25">
      <c r="A1380" s="37">
        <v>40830.25</v>
      </c>
      <c r="B1380" s="36">
        <v>9004.1910000000007</v>
      </c>
      <c r="C1380" s="36">
        <v>14.15002</v>
      </c>
    </row>
    <row r="1381" spans="1:3" ht="15" x14ac:dyDescent="0.25">
      <c r="A1381" s="37">
        <v>40830.5</v>
      </c>
      <c r="B1381" s="36">
        <v>9034.4789999999994</v>
      </c>
      <c r="C1381" s="36">
        <v>29.745999999999999</v>
      </c>
    </row>
    <row r="1382" spans="1:3" ht="15" x14ac:dyDescent="0.25">
      <c r="A1382" s="37">
        <v>40830.75</v>
      </c>
      <c r="B1382" s="36">
        <v>9011.92</v>
      </c>
      <c r="C1382" s="36">
        <v>21.89453</v>
      </c>
    </row>
    <row r="1383" spans="1:3" ht="15" x14ac:dyDescent="0.25">
      <c r="A1383" s="37">
        <v>40831</v>
      </c>
      <c r="B1383" s="36">
        <v>9011.4079999999994</v>
      </c>
      <c r="C1383" s="36">
        <v>17.665949999999999</v>
      </c>
    </row>
    <row r="1384" spans="1:3" ht="15" x14ac:dyDescent="0.25">
      <c r="A1384" s="37">
        <v>40831.25</v>
      </c>
      <c r="B1384" s="36">
        <v>9007.1970000000001</v>
      </c>
      <c r="C1384" s="36">
        <v>17.191859999999998</v>
      </c>
    </row>
    <row r="1385" spans="1:3" ht="15" x14ac:dyDescent="0.25">
      <c r="A1385" s="37">
        <v>40831.5</v>
      </c>
      <c r="B1385" s="36">
        <v>9006.6090000000004</v>
      </c>
      <c r="C1385" s="36">
        <v>32.126370000000001</v>
      </c>
    </row>
    <row r="1386" spans="1:3" ht="15" x14ac:dyDescent="0.25">
      <c r="A1386" s="37">
        <v>40831.75</v>
      </c>
      <c r="B1386" s="36">
        <v>9006.2150000000001</v>
      </c>
      <c r="C1386" s="36">
        <v>30.22531</v>
      </c>
    </row>
    <row r="1387" spans="1:3" ht="15" x14ac:dyDescent="0.25">
      <c r="A1387" s="37">
        <v>40832</v>
      </c>
      <c r="B1387" s="36">
        <v>9002.402</v>
      </c>
      <c r="C1387" s="36">
        <v>19.218509999999998</v>
      </c>
    </row>
    <row r="1388" spans="1:3" ht="15" x14ac:dyDescent="0.25">
      <c r="A1388" s="37">
        <v>40832.25</v>
      </c>
      <c r="B1388" s="36">
        <v>9000.3230000000003</v>
      </c>
      <c r="C1388" s="36">
        <v>14.97983</v>
      </c>
    </row>
    <row r="1389" spans="1:3" ht="15" x14ac:dyDescent="0.25">
      <c r="A1389" s="37">
        <v>40832.5</v>
      </c>
      <c r="B1389" s="36">
        <v>9025.5709999999999</v>
      </c>
      <c r="C1389" s="36">
        <v>31.469270000000002</v>
      </c>
    </row>
    <row r="1390" spans="1:3" ht="15" x14ac:dyDescent="0.25">
      <c r="A1390" s="37">
        <v>40832.75</v>
      </c>
      <c r="B1390" s="36">
        <v>8998.4030000000002</v>
      </c>
      <c r="C1390" s="36">
        <v>31.069369999999999</v>
      </c>
    </row>
    <row r="1391" spans="1:3" ht="15" x14ac:dyDescent="0.25">
      <c r="A1391" s="37">
        <v>40833</v>
      </c>
      <c r="B1391" s="36">
        <v>9010.7459999999992</v>
      </c>
      <c r="C1391" s="36">
        <v>22.36758</v>
      </c>
    </row>
    <row r="1392" spans="1:3" ht="15" x14ac:dyDescent="0.25">
      <c r="A1392" s="37">
        <v>40833.25</v>
      </c>
      <c r="B1392" s="36">
        <v>9006.0820000000003</v>
      </c>
      <c r="C1392" s="36">
        <v>19.307739999999999</v>
      </c>
    </row>
    <row r="1393" spans="1:3" ht="15" x14ac:dyDescent="0.25">
      <c r="A1393" s="37">
        <v>40833.5</v>
      </c>
      <c r="B1393" s="36">
        <v>8997.1010000000006</v>
      </c>
      <c r="C1393" s="36">
        <v>25.72</v>
      </c>
    </row>
    <row r="1394" spans="1:3" ht="15" x14ac:dyDescent="0.25">
      <c r="A1394" s="37">
        <v>40833.75</v>
      </c>
      <c r="B1394" s="36">
        <v>9003.6919999999991</v>
      </c>
      <c r="C1394" s="36">
        <v>19.608519999999999</v>
      </c>
    </row>
    <row r="1395" spans="1:3" ht="15" x14ac:dyDescent="0.25">
      <c r="A1395" s="37">
        <v>40834</v>
      </c>
      <c r="B1395" s="36">
        <v>9012.2440000000006</v>
      </c>
      <c r="C1395" s="36">
        <v>15.498749999999999</v>
      </c>
    </row>
    <row r="1396" spans="1:3" ht="15" x14ac:dyDescent="0.25">
      <c r="A1396" s="37">
        <v>40834.25</v>
      </c>
      <c r="B1396" s="36">
        <v>8995.65</v>
      </c>
      <c r="C1396" s="36">
        <v>17.45401</v>
      </c>
    </row>
    <row r="1397" spans="1:3" ht="15" x14ac:dyDescent="0.25">
      <c r="A1397" s="37">
        <v>40834.5</v>
      </c>
      <c r="B1397" s="36">
        <v>9020.66</v>
      </c>
      <c r="C1397" s="36">
        <v>23.067499999999999</v>
      </c>
    </row>
    <row r="1398" spans="1:3" ht="15" x14ac:dyDescent="0.25">
      <c r="A1398" s="37">
        <v>40834.75</v>
      </c>
      <c r="B1398" s="36">
        <v>8999.56</v>
      </c>
      <c r="C1398" s="36">
        <v>21.61252</v>
      </c>
    </row>
    <row r="1399" spans="1:3" ht="15" x14ac:dyDescent="0.25">
      <c r="A1399" s="37">
        <v>40835</v>
      </c>
      <c r="B1399" s="36">
        <v>8997.2029999999995</v>
      </c>
      <c r="C1399" s="36">
        <v>18.431730000000002</v>
      </c>
    </row>
    <row r="1400" spans="1:3" ht="15" x14ac:dyDescent="0.25">
      <c r="A1400" s="37">
        <v>40835.25</v>
      </c>
      <c r="B1400" s="36">
        <v>9009.8379999999997</v>
      </c>
      <c r="C1400" s="36">
        <v>15.78842</v>
      </c>
    </row>
    <row r="1401" spans="1:3" ht="15" x14ac:dyDescent="0.25">
      <c r="A1401" s="37">
        <v>40835.5</v>
      </c>
      <c r="B1401" s="36">
        <v>9001.6849999999995</v>
      </c>
      <c r="C1401" s="36">
        <v>24.59122</v>
      </c>
    </row>
    <row r="1402" spans="1:3" ht="15" x14ac:dyDescent="0.25">
      <c r="A1402" s="37">
        <v>40835.75</v>
      </c>
      <c r="B1402" s="36">
        <v>9011.8040000000001</v>
      </c>
      <c r="C1402" s="36">
        <v>23.356259999999999</v>
      </c>
    </row>
    <row r="1403" spans="1:3" ht="15" x14ac:dyDescent="0.25">
      <c r="A1403" s="37">
        <v>40836</v>
      </c>
      <c r="B1403" s="36">
        <v>8998.4770000000008</v>
      </c>
      <c r="C1403" s="36">
        <v>18.641570000000002</v>
      </c>
    </row>
    <row r="1404" spans="1:3" ht="15" x14ac:dyDescent="0.25">
      <c r="A1404" s="37">
        <v>40836.25</v>
      </c>
      <c r="B1404" s="36">
        <v>8996.0319999999992</v>
      </c>
      <c r="C1404" s="36">
        <v>13.695309999999999</v>
      </c>
    </row>
    <row r="1405" spans="1:3" ht="15" x14ac:dyDescent="0.25">
      <c r="A1405" s="37">
        <v>40836.5</v>
      </c>
      <c r="B1405" s="36">
        <v>8998.36</v>
      </c>
      <c r="C1405" s="36">
        <v>24.953700000000001</v>
      </c>
    </row>
    <row r="1406" spans="1:3" ht="15" x14ac:dyDescent="0.25">
      <c r="A1406" s="37">
        <v>40836.75</v>
      </c>
      <c r="B1406" s="36">
        <v>8994.4660000000003</v>
      </c>
      <c r="C1406" s="36">
        <v>24.427150000000001</v>
      </c>
    </row>
    <row r="1407" spans="1:3" ht="15" x14ac:dyDescent="0.25">
      <c r="A1407" s="37">
        <v>40837</v>
      </c>
      <c r="B1407" s="36">
        <v>9013.4189999999999</v>
      </c>
      <c r="C1407" s="36">
        <v>17.425139999999999</v>
      </c>
    </row>
    <row r="1408" spans="1:3" ht="15" x14ac:dyDescent="0.25">
      <c r="A1408" s="37">
        <v>40837.25</v>
      </c>
      <c r="B1408" s="36">
        <v>9000.7029999999995</v>
      </c>
      <c r="C1408" s="36">
        <v>12.821009999999999</v>
      </c>
    </row>
    <row r="1409" spans="1:3" ht="15" x14ac:dyDescent="0.25">
      <c r="A1409" s="37">
        <v>40837.5</v>
      </c>
      <c r="B1409" s="36">
        <v>9011.5550000000003</v>
      </c>
      <c r="C1409" s="36">
        <v>26.702670000000001</v>
      </c>
    </row>
    <row r="1410" spans="1:3" ht="15" x14ac:dyDescent="0.25">
      <c r="A1410" s="37">
        <v>40837.75</v>
      </c>
      <c r="B1410" s="36">
        <v>9000.616</v>
      </c>
      <c r="C1410" s="36">
        <v>26.702670000000001</v>
      </c>
    </row>
    <row r="1411" spans="1:3" ht="15" x14ac:dyDescent="0.25">
      <c r="A1411" s="37">
        <v>40838</v>
      </c>
      <c r="B1411" s="36">
        <v>9016.9580000000005</v>
      </c>
      <c r="C1411" s="36">
        <v>18.04776</v>
      </c>
    </row>
    <row r="1412" spans="1:3" ht="15" x14ac:dyDescent="0.25">
      <c r="A1412" s="37">
        <v>40838.25</v>
      </c>
      <c r="B1412" s="36">
        <v>8998.4330000000009</v>
      </c>
      <c r="C1412" s="36">
        <v>11.56616</v>
      </c>
    </row>
    <row r="1413" spans="1:3" ht="15" x14ac:dyDescent="0.25">
      <c r="A1413" s="37">
        <v>40838.5</v>
      </c>
      <c r="B1413" s="36">
        <v>9019.5879999999997</v>
      </c>
      <c r="C1413" s="36">
        <v>27.601099999999999</v>
      </c>
    </row>
    <row r="1414" spans="1:3" ht="15" x14ac:dyDescent="0.25">
      <c r="A1414" s="37">
        <v>40838.75</v>
      </c>
      <c r="B1414" s="36">
        <v>9002.1239999999998</v>
      </c>
      <c r="C1414" s="36">
        <v>28.021699999999999</v>
      </c>
    </row>
    <row r="1415" spans="1:3" ht="15" x14ac:dyDescent="0.25">
      <c r="A1415" s="37">
        <v>40839</v>
      </c>
      <c r="B1415" s="36">
        <v>9002.0949999999993</v>
      </c>
      <c r="C1415" s="36">
        <v>19.97418</v>
      </c>
    </row>
    <row r="1416" spans="1:3" ht="15" x14ac:dyDescent="0.25">
      <c r="A1416" s="37">
        <v>40839.25</v>
      </c>
      <c r="B1416" s="36">
        <v>9007.4599999999991</v>
      </c>
      <c r="C1416" s="36">
        <v>13.49722</v>
      </c>
    </row>
    <row r="1417" spans="1:3" ht="15" x14ac:dyDescent="0.25">
      <c r="A1417" s="37">
        <v>40839.5</v>
      </c>
      <c r="B1417" s="36">
        <v>9009.6610000000001</v>
      </c>
      <c r="C1417" s="36">
        <v>27.845980000000001</v>
      </c>
    </row>
    <row r="1418" spans="1:3" ht="15" x14ac:dyDescent="0.25">
      <c r="A1418" s="37">
        <v>40839.75</v>
      </c>
      <c r="B1418" s="36">
        <v>8999.3559999999998</v>
      </c>
      <c r="C1418" s="36">
        <v>28.410679999999999</v>
      </c>
    </row>
    <row r="1419" spans="1:3" ht="15" x14ac:dyDescent="0.25">
      <c r="A1419" s="37">
        <v>40840</v>
      </c>
      <c r="B1419" s="36">
        <v>8999.8240000000005</v>
      </c>
      <c r="C1419" s="36">
        <v>19.395969999999998</v>
      </c>
    </row>
    <row r="1420" spans="1:3" ht="15" x14ac:dyDescent="0.25">
      <c r="A1420" s="37">
        <v>40840.25</v>
      </c>
      <c r="B1420" s="36">
        <v>8996.8819999999996</v>
      </c>
      <c r="C1420" s="36">
        <v>17.8385</v>
      </c>
    </row>
    <row r="1421" spans="1:3" ht="15" x14ac:dyDescent="0.25">
      <c r="A1421" s="37">
        <v>40840.5</v>
      </c>
      <c r="B1421" s="36">
        <v>9017.4140000000007</v>
      </c>
      <c r="C1421" s="36">
        <v>30.486049999999999</v>
      </c>
    </row>
    <row r="1422" spans="1:3" ht="15" x14ac:dyDescent="0.25">
      <c r="A1422" s="37">
        <v>40840.75</v>
      </c>
      <c r="B1422" s="36">
        <v>9009.4259999999995</v>
      </c>
      <c r="C1422" s="36">
        <v>29.837859999999999</v>
      </c>
    </row>
    <row r="1423" spans="1:3" ht="15" x14ac:dyDescent="0.25">
      <c r="A1423" s="37">
        <v>40841</v>
      </c>
      <c r="B1423" s="36">
        <v>8998.9889999999996</v>
      </c>
      <c r="C1423" s="36">
        <v>18.823029999999999</v>
      </c>
    </row>
    <row r="1424" spans="1:3" ht="15" x14ac:dyDescent="0.25">
      <c r="A1424" s="37">
        <v>40841.25</v>
      </c>
      <c r="B1424" s="36">
        <v>8999.7070000000003</v>
      </c>
      <c r="C1424" s="36">
        <v>14.37811</v>
      </c>
    </row>
    <row r="1425" spans="1:3" ht="15" x14ac:dyDescent="0.25">
      <c r="A1425" s="37">
        <v>40841.5</v>
      </c>
      <c r="B1425" s="36">
        <v>9014.241</v>
      </c>
      <c r="C1425" s="36">
        <v>33.232329999999997</v>
      </c>
    </row>
    <row r="1426" spans="1:3" ht="15" x14ac:dyDescent="0.25">
      <c r="A1426" s="37">
        <v>40841.75</v>
      </c>
      <c r="B1426" s="36">
        <v>9005.0249999999996</v>
      </c>
      <c r="C1426" s="36">
        <v>33.274810000000002</v>
      </c>
    </row>
    <row r="1427" spans="1:3" ht="15" x14ac:dyDescent="0.25">
      <c r="A1427" s="37">
        <v>40842</v>
      </c>
      <c r="B1427" s="36">
        <v>8996.5889999999999</v>
      </c>
      <c r="C1427" s="36">
        <v>20.83484</v>
      </c>
    </row>
    <row r="1428" spans="1:3" ht="15" x14ac:dyDescent="0.25">
      <c r="A1428" s="37">
        <v>40842.25</v>
      </c>
      <c r="B1428" s="36">
        <v>9003.8680000000004</v>
      </c>
      <c r="C1428" s="36">
        <v>19.943539999999999</v>
      </c>
    </row>
    <row r="1429" spans="1:3" ht="15" x14ac:dyDescent="0.25">
      <c r="A1429" s="37">
        <v>40842.5</v>
      </c>
      <c r="B1429" s="36">
        <v>9019.8529999999992</v>
      </c>
      <c r="C1429" s="36">
        <v>35.346409999999999</v>
      </c>
    </row>
    <row r="1430" spans="1:3" ht="15" x14ac:dyDescent="0.25">
      <c r="A1430" s="37">
        <v>40842.75</v>
      </c>
      <c r="B1430" s="36">
        <v>9015.1370000000006</v>
      </c>
      <c r="C1430" s="36">
        <v>33.274810000000002</v>
      </c>
    </row>
    <row r="1431" spans="1:3" ht="15" x14ac:dyDescent="0.25">
      <c r="A1431" s="37">
        <v>40843</v>
      </c>
      <c r="B1431" s="36">
        <v>9001.0560000000005</v>
      </c>
      <c r="C1431" s="36">
        <v>23.06757</v>
      </c>
    </row>
    <row r="1432" spans="1:3" ht="15" x14ac:dyDescent="0.25">
      <c r="A1432" s="37">
        <v>40843.25</v>
      </c>
      <c r="B1432" s="36">
        <v>8996.3680000000004</v>
      </c>
      <c r="C1432" s="36">
        <v>20.865880000000001</v>
      </c>
    </row>
    <row r="1433" spans="1:3" ht="15" x14ac:dyDescent="0.25">
      <c r="A1433" s="37">
        <v>40843.5</v>
      </c>
      <c r="B1433" s="36">
        <v>9014.8870000000006</v>
      </c>
      <c r="C1433" s="36">
        <v>33.557589999999998</v>
      </c>
    </row>
    <row r="1434" spans="1:3" ht="15" x14ac:dyDescent="0.25">
      <c r="A1434" s="37">
        <v>40843.75</v>
      </c>
      <c r="B1434" s="36">
        <v>9002.6959999999999</v>
      </c>
      <c r="C1434" s="36">
        <v>35.176299999999998</v>
      </c>
    </row>
    <row r="1435" spans="1:3" ht="15" x14ac:dyDescent="0.25">
      <c r="A1435" s="37">
        <v>40844</v>
      </c>
      <c r="B1435" s="36">
        <v>8997.9789999999994</v>
      </c>
      <c r="C1435" s="36">
        <v>26.565950000000001</v>
      </c>
    </row>
    <row r="1436" spans="1:3" ht="15" x14ac:dyDescent="0.25">
      <c r="A1436" s="37">
        <v>40844.25</v>
      </c>
      <c r="B1436" s="36">
        <v>9003.9560000000001</v>
      </c>
      <c r="C1436" s="36">
        <v>20.92792</v>
      </c>
    </row>
    <row r="1437" spans="1:3" ht="15" x14ac:dyDescent="0.25">
      <c r="A1437" s="37">
        <v>40844.5</v>
      </c>
      <c r="B1437" s="36">
        <v>9006.4040000000005</v>
      </c>
      <c r="C1437" s="36">
        <v>31.584499999999998</v>
      </c>
    </row>
    <row r="1438" spans="1:3" ht="15" x14ac:dyDescent="0.25">
      <c r="A1438" s="37">
        <v>40844.75</v>
      </c>
      <c r="B1438" s="36">
        <v>9006.6090000000004</v>
      </c>
      <c r="C1438" s="36">
        <v>34.295140000000004</v>
      </c>
    </row>
    <row r="1439" spans="1:3" ht="15" x14ac:dyDescent="0.25">
      <c r="A1439" s="37">
        <v>40845</v>
      </c>
      <c r="B1439" s="36">
        <v>9014.0490000000009</v>
      </c>
      <c r="C1439" s="36">
        <v>25.25217</v>
      </c>
    </row>
    <row r="1440" spans="1:3" ht="15" x14ac:dyDescent="0.25">
      <c r="A1440" s="37">
        <v>40845.25</v>
      </c>
      <c r="B1440" s="36">
        <v>9020.4830000000002</v>
      </c>
      <c r="C1440" s="36">
        <v>20.00516</v>
      </c>
    </row>
    <row r="1441" spans="1:3" ht="15" x14ac:dyDescent="0.25">
      <c r="A1441" s="37">
        <v>40845.5</v>
      </c>
      <c r="B1441" s="36">
        <v>9000.527</v>
      </c>
      <c r="C1441" s="36">
        <v>32.676299999999998</v>
      </c>
    </row>
    <row r="1442" spans="1:3" ht="15" x14ac:dyDescent="0.25">
      <c r="A1442" s="37">
        <v>40845.75</v>
      </c>
      <c r="B1442" s="36">
        <v>9019.0290000000005</v>
      </c>
      <c r="C1442" s="36">
        <v>35.261139999999997</v>
      </c>
    </row>
    <row r="1443" spans="1:3" ht="15" x14ac:dyDescent="0.25">
      <c r="A1443" s="37">
        <v>40846</v>
      </c>
      <c r="B1443" s="36">
        <v>9015.0480000000007</v>
      </c>
      <c r="C1443" s="36">
        <v>22.430789999999998</v>
      </c>
    </row>
    <row r="1444" spans="1:3" ht="15" x14ac:dyDescent="0.25">
      <c r="A1444" s="37">
        <v>40846.25</v>
      </c>
      <c r="B1444" s="36">
        <v>9021.3369999999995</v>
      </c>
      <c r="C1444" s="36">
        <v>22.875889999999998</v>
      </c>
    </row>
    <row r="1445" spans="1:3" ht="15" x14ac:dyDescent="0.25">
      <c r="A1445" s="37">
        <v>40846.5</v>
      </c>
      <c r="B1445" s="36">
        <v>9014.2109999999993</v>
      </c>
      <c r="C1445" s="36">
        <v>33.517119999999998</v>
      </c>
    </row>
    <row r="1446" spans="1:3" ht="15" x14ac:dyDescent="0.25">
      <c r="A1446" s="37">
        <v>40846.75</v>
      </c>
      <c r="B1446" s="36">
        <v>9020.4699999999993</v>
      </c>
      <c r="C1446" s="36">
        <v>29.127230000000001</v>
      </c>
    </row>
    <row r="1447" spans="1:3" ht="15" x14ac:dyDescent="0.25">
      <c r="A1447" s="37">
        <v>40847</v>
      </c>
      <c r="B1447" s="36">
        <v>9021.5869999999995</v>
      </c>
      <c r="C1447" s="36">
        <v>24.459990000000001</v>
      </c>
    </row>
    <row r="1448" spans="1:3" ht="15" x14ac:dyDescent="0.25">
      <c r="A1448" s="37">
        <v>40847.25</v>
      </c>
      <c r="B1448" s="36">
        <v>9023.91</v>
      </c>
      <c r="C1448" s="36">
        <v>20.190860000000001</v>
      </c>
    </row>
    <row r="1449" spans="1:3" ht="15" x14ac:dyDescent="0.25">
      <c r="A1449" s="37">
        <v>40847.5</v>
      </c>
      <c r="B1449" s="36">
        <v>8999.3989999999994</v>
      </c>
      <c r="C1449" s="36">
        <v>32.400300000000001</v>
      </c>
    </row>
    <row r="1450" spans="1:3" ht="15" x14ac:dyDescent="0.25">
      <c r="A1450" s="37">
        <v>40847.75</v>
      </c>
      <c r="B1450" s="36">
        <v>8996.9539999999997</v>
      </c>
      <c r="C1450" s="36">
        <v>33.31503</v>
      </c>
    </row>
    <row r="1451" spans="1:3" ht="15" x14ac:dyDescent="0.25">
      <c r="A1451" s="37">
        <v>40848</v>
      </c>
      <c r="B1451" s="36">
        <v>9006.2720000000008</v>
      </c>
      <c r="C1451" s="36">
        <v>21.737760000000002</v>
      </c>
    </row>
    <row r="1452" spans="1:3" ht="15" x14ac:dyDescent="0.25">
      <c r="A1452" s="37">
        <v>40848.25</v>
      </c>
      <c r="B1452" s="36">
        <v>9010.1880000000001</v>
      </c>
      <c r="C1452" s="36">
        <v>21.129300000000001</v>
      </c>
    </row>
    <row r="1453" spans="1:3" ht="15" x14ac:dyDescent="0.25">
      <c r="A1453" s="37">
        <v>40848.5</v>
      </c>
      <c r="B1453" s="36">
        <v>9013.375</v>
      </c>
      <c r="C1453" s="36">
        <v>29.471830000000001</v>
      </c>
    </row>
    <row r="1454" spans="1:3" ht="15" x14ac:dyDescent="0.25">
      <c r="A1454" s="37">
        <v>40848.75</v>
      </c>
      <c r="B1454" s="36">
        <v>9018.25</v>
      </c>
      <c r="C1454" s="36">
        <v>30.523350000000001</v>
      </c>
    </row>
    <row r="1455" spans="1:3" ht="15" x14ac:dyDescent="0.25">
      <c r="A1455" s="37">
        <v>40849</v>
      </c>
      <c r="B1455" s="36">
        <v>9011.4369999999999</v>
      </c>
      <c r="C1455" s="36">
        <v>22.051880000000001</v>
      </c>
    </row>
    <row r="1456" spans="1:3" ht="15" x14ac:dyDescent="0.25">
      <c r="A1456" s="37">
        <v>40849.25</v>
      </c>
      <c r="B1456" s="36">
        <v>9011.1</v>
      </c>
      <c r="C1456" s="36">
        <v>20.004940000000001</v>
      </c>
    </row>
    <row r="1457" spans="1:3" ht="15" x14ac:dyDescent="0.25">
      <c r="A1457" s="37">
        <v>40849.5</v>
      </c>
      <c r="B1457" s="36">
        <v>8997.3639999999996</v>
      </c>
      <c r="C1457" s="36">
        <v>32.048549999999999</v>
      </c>
    </row>
    <row r="1458" spans="1:3" ht="15" x14ac:dyDescent="0.25">
      <c r="A1458" s="37">
        <v>40849.75</v>
      </c>
      <c r="B1458" s="36">
        <v>9012.0229999999992</v>
      </c>
      <c r="C1458" s="36">
        <v>28.16281</v>
      </c>
    </row>
    <row r="1459" spans="1:3" ht="15" x14ac:dyDescent="0.25">
      <c r="A1459" s="37">
        <v>40850</v>
      </c>
      <c r="B1459" s="36">
        <v>9015.8420000000006</v>
      </c>
      <c r="C1459" s="36">
        <v>17.82938</v>
      </c>
    </row>
    <row r="1460" spans="1:3" ht="15" x14ac:dyDescent="0.25">
      <c r="A1460" s="37">
        <v>40850.25</v>
      </c>
      <c r="B1460" s="36">
        <v>8998.5779999999995</v>
      </c>
      <c r="C1460" s="36">
        <v>14.606809999999999</v>
      </c>
    </row>
    <row r="1461" spans="1:3" ht="15" x14ac:dyDescent="0.25">
      <c r="A1461" s="37">
        <v>40850.5</v>
      </c>
      <c r="B1461" s="36">
        <v>9003.1059999999998</v>
      </c>
      <c r="C1461" s="36">
        <v>33.760829999999999</v>
      </c>
    </row>
    <row r="1462" spans="1:3" ht="15" x14ac:dyDescent="0.25">
      <c r="A1462" s="37">
        <v>40850.75</v>
      </c>
      <c r="B1462" s="36">
        <v>9006.3469999999998</v>
      </c>
      <c r="C1462" s="36">
        <v>34.880220000000001</v>
      </c>
    </row>
    <row r="1463" spans="1:3" ht="15" x14ac:dyDescent="0.25">
      <c r="A1463" s="37">
        <v>40851</v>
      </c>
      <c r="B1463" s="36">
        <v>9022.8359999999993</v>
      </c>
      <c r="C1463" s="36">
        <v>21.238160000000001</v>
      </c>
    </row>
    <row r="1464" spans="1:3" ht="15" x14ac:dyDescent="0.25">
      <c r="A1464" s="37">
        <v>40851.25</v>
      </c>
      <c r="B1464" s="36">
        <v>9016.6929999999993</v>
      </c>
      <c r="C1464" s="36">
        <v>16.429169999999999</v>
      </c>
    </row>
    <row r="1465" spans="1:3" ht="15" x14ac:dyDescent="0.25">
      <c r="A1465" s="37">
        <v>40851.5</v>
      </c>
      <c r="B1465" s="36">
        <v>8997.9359999999997</v>
      </c>
      <c r="C1465" s="36">
        <v>34.795990000000003</v>
      </c>
    </row>
    <row r="1466" spans="1:3" ht="15" x14ac:dyDescent="0.25">
      <c r="A1466" s="37">
        <v>40851.75</v>
      </c>
      <c r="B1466" s="36">
        <v>9013.4770000000008</v>
      </c>
      <c r="C1466" s="36">
        <v>32.914340000000003</v>
      </c>
    </row>
    <row r="1467" spans="1:3" ht="15" x14ac:dyDescent="0.25">
      <c r="A1467" s="37">
        <v>40852</v>
      </c>
      <c r="B1467" s="36">
        <v>9006.3160000000007</v>
      </c>
      <c r="C1467" s="36">
        <v>26.32761</v>
      </c>
    </row>
    <row r="1468" spans="1:3" ht="15" x14ac:dyDescent="0.25">
      <c r="A1468" s="37">
        <v>40852.25</v>
      </c>
      <c r="B1468" s="36">
        <v>9003.6489999999994</v>
      </c>
      <c r="C1468" s="36">
        <v>20.495450000000002</v>
      </c>
    </row>
    <row r="1469" spans="1:3" ht="15" x14ac:dyDescent="0.25">
      <c r="A1469" s="37">
        <v>40852.5</v>
      </c>
      <c r="B1469" s="36">
        <v>8998.7990000000009</v>
      </c>
      <c r="C1469" s="36">
        <v>31.622769999999999</v>
      </c>
    </row>
    <row r="1470" spans="1:3" ht="15" x14ac:dyDescent="0.25">
      <c r="A1470" s="37">
        <v>40852.75</v>
      </c>
      <c r="B1470" s="36">
        <v>9026.5859999999993</v>
      </c>
      <c r="C1470" s="36">
        <v>32.16525</v>
      </c>
    </row>
    <row r="1471" spans="1:3" ht="15" x14ac:dyDescent="0.25">
      <c r="A1471" s="37">
        <v>40853</v>
      </c>
      <c r="B1471" s="36">
        <v>9008.9860000000008</v>
      </c>
      <c r="C1471" s="36">
        <v>24.361599999999999</v>
      </c>
    </row>
    <row r="1472" spans="1:3" ht="15" x14ac:dyDescent="0.25">
      <c r="A1472" s="37">
        <v>40853.25</v>
      </c>
      <c r="B1472" s="36">
        <v>9001.3189999999995</v>
      </c>
      <c r="C1472" s="36">
        <v>20.495450000000002</v>
      </c>
    </row>
    <row r="1473" spans="1:3" ht="15" x14ac:dyDescent="0.25">
      <c r="A1473" s="37">
        <v>40853.5</v>
      </c>
      <c r="B1473" s="36">
        <v>9008.9290000000001</v>
      </c>
      <c r="C1473" s="36">
        <v>31.431180000000001</v>
      </c>
    </row>
    <row r="1474" spans="1:3" ht="15" x14ac:dyDescent="0.25">
      <c r="A1474" s="37">
        <v>40853.75</v>
      </c>
      <c r="B1474" s="36">
        <v>9016.6929999999993</v>
      </c>
      <c r="C1474" s="36">
        <v>31.97073</v>
      </c>
    </row>
    <row r="1475" spans="1:3" ht="15" x14ac:dyDescent="0.25">
      <c r="A1475" s="37">
        <v>40854</v>
      </c>
      <c r="B1475" s="36">
        <v>9022.8359999999993</v>
      </c>
      <c r="C1475" s="36">
        <v>23.484829999999999</v>
      </c>
    </row>
    <row r="1476" spans="1:3" ht="15" x14ac:dyDescent="0.25">
      <c r="A1476" s="37">
        <v>40854.25</v>
      </c>
      <c r="B1476" s="36">
        <v>9013.2710000000006</v>
      </c>
      <c r="C1476" s="36">
        <v>18.919309999999999</v>
      </c>
    </row>
    <row r="1477" spans="1:3" ht="15" x14ac:dyDescent="0.25">
      <c r="A1477" s="37">
        <v>40854.5</v>
      </c>
      <c r="B1477" s="36">
        <v>9020.3369999999995</v>
      </c>
      <c r="C1477" s="36">
        <v>32.537990000000001</v>
      </c>
    </row>
    <row r="1478" spans="1:3" ht="15" x14ac:dyDescent="0.25">
      <c r="A1478" s="37">
        <v>40854.75</v>
      </c>
      <c r="B1478" s="36">
        <v>9007.4159999999993</v>
      </c>
      <c r="C1478" s="36">
        <v>34.02713</v>
      </c>
    </row>
    <row r="1479" spans="1:3" ht="15" x14ac:dyDescent="0.25">
      <c r="A1479" s="37">
        <v>40855</v>
      </c>
      <c r="B1479" s="36">
        <v>9013.375</v>
      </c>
      <c r="C1479" s="36">
        <v>23.388400000000001</v>
      </c>
    </row>
    <row r="1480" spans="1:3" ht="15" x14ac:dyDescent="0.25">
      <c r="A1480" s="37">
        <v>40855.25</v>
      </c>
      <c r="B1480" s="36">
        <v>8998.9599999999991</v>
      </c>
      <c r="C1480" s="36">
        <v>18.768979999999999</v>
      </c>
    </row>
    <row r="1481" spans="1:3" ht="15" x14ac:dyDescent="0.25">
      <c r="A1481" s="37">
        <v>40855.5</v>
      </c>
      <c r="B1481" s="36">
        <v>9018.4709999999995</v>
      </c>
      <c r="C1481" s="36">
        <v>31.50778</v>
      </c>
    </row>
    <row r="1482" spans="1:3" ht="15" x14ac:dyDescent="0.25">
      <c r="A1482" s="37">
        <v>40855.75</v>
      </c>
      <c r="B1482" s="36">
        <v>9021.9989999999998</v>
      </c>
      <c r="C1482" s="36">
        <v>34.047699999999999</v>
      </c>
    </row>
    <row r="1483" spans="1:3" ht="15" x14ac:dyDescent="0.25">
      <c r="A1483" s="37">
        <v>40856</v>
      </c>
      <c r="B1483" s="36">
        <v>9012.5820000000003</v>
      </c>
      <c r="C1483" s="36">
        <v>24.100490000000001</v>
      </c>
    </row>
    <row r="1484" spans="1:3" ht="15" x14ac:dyDescent="0.25">
      <c r="A1484" s="37">
        <v>40856.25</v>
      </c>
      <c r="B1484" s="36">
        <v>9021.3960000000006</v>
      </c>
      <c r="C1484" s="36">
        <v>18.470790000000001</v>
      </c>
    </row>
    <row r="1485" spans="1:3" ht="15" x14ac:dyDescent="0.25">
      <c r="A1485" s="37">
        <v>40856.5</v>
      </c>
      <c r="B1485" s="36">
        <v>9004.8649999999998</v>
      </c>
      <c r="C1485" s="36">
        <v>32.341520000000003</v>
      </c>
    </row>
    <row r="1486" spans="1:3" ht="15" x14ac:dyDescent="0.25">
      <c r="A1486" s="37">
        <v>40856.75</v>
      </c>
      <c r="B1486" s="36">
        <v>9023.8070000000007</v>
      </c>
      <c r="C1486" s="36">
        <v>33.965420000000002</v>
      </c>
    </row>
    <row r="1487" spans="1:3" ht="15" x14ac:dyDescent="0.25">
      <c r="A1487" s="37">
        <v>40857</v>
      </c>
      <c r="B1487" s="36">
        <v>9019.7780000000002</v>
      </c>
      <c r="C1487" s="36">
        <v>24.755710000000001</v>
      </c>
    </row>
    <row r="1488" spans="1:3" ht="15" x14ac:dyDescent="0.25">
      <c r="A1488" s="37">
        <v>40857.25</v>
      </c>
      <c r="B1488" s="36">
        <v>9007.0349999999999</v>
      </c>
      <c r="C1488" s="36">
        <v>20.603390000000001</v>
      </c>
    </row>
    <row r="1489" spans="1:3" ht="15" x14ac:dyDescent="0.25">
      <c r="A1489" s="37">
        <v>40857.5</v>
      </c>
      <c r="B1489" s="36">
        <v>9013.6380000000008</v>
      </c>
      <c r="C1489" s="36">
        <v>34.670140000000004</v>
      </c>
    </row>
    <row r="1490" spans="1:3" ht="15" x14ac:dyDescent="0.25">
      <c r="A1490" s="37">
        <v>40857.75</v>
      </c>
      <c r="B1490" s="36">
        <v>9022.7630000000008</v>
      </c>
      <c r="C1490" s="36">
        <v>36.51999</v>
      </c>
    </row>
    <row r="1491" spans="1:3" ht="15" x14ac:dyDescent="0.25">
      <c r="A1491" s="37">
        <v>40858</v>
      </c>
      <c r="B1491" s="36">
        <v>9017.6329999999998</v>
      </c>
      <c r="C1491" s="36">
        <v>25.955349999999999</v>
      </c>
    </row>
    <row r="1492" spans="1:3" ht="15" x14ac:dyDescent="0.25">
      <c r="A1492" s="37">
        <v>40858.25</v>
      </c>
      <c r="B1492" s="36">
        <v>8994.51</v>
      </c>
      <c r="C1492" s="36">
        <v>19.705380000000002</v>
      </c>
    </row>
    <row r="1493" spans="1:3" ht="15" x14ac:dyDescent="0.25">
      <c r="A1493" s="37">
        <v>40858.5</v>
      </c>
      <c r="B1493" s="36">
        <v>9002.1839999999993</v>
      </c>
      <c r="C1493" s="36">
        <v>35.431980000000003</v>
      </c>
    </row>
    <row r="1494" spans="1:3" ht="15" x14ac:dyDescent="0.25">
      <c r="A1494" s="37">
        <v>40858.75</v>
      </c>
      <c r="B1494" s="36">
        <v>9005.1440000000002</v>
      </c>
      <c r="C1494" s="36">
        <v>23.970310000000001</v>
      </c>
    </row>
    <row r="1495" spans="1:3" ht="15" x14ac:dyDescent="0.25">
      <c r="A1495" s="37">
        <v>40859</v>
      </c>
      <c r="B1495" s="36">
        <v>9017.7070000000003</v>
      </c>
      <c r="C1495" s="36">
        <v>23.970310000000001</v>
      </c>
    </row>
    <row r="1496" spans="1:3" ht="15" x14ac:dyDescent="0.25">
      <c r="A1496" s="37">
        <v>40859.25</v>
      </c>
      <c r="B1496" s="36">
        <v>9018.1029999999992</v>
      </c>
      <c r="C1496" s="36">
        <v>20.40335</v>
      </c>
    </row>
    <row r="1497" spans="1:3" ht="15" x14ac:dyDescent="0.25">
      <c r="A1497" s="37">
        <v>40859.5</v>
      </c>
      <c r="B1497" s="36">
        <v>9017.7649999999994</v>
      </c>
      <c r="C1497" s="36">
        <v>31.622769999999999</v>
      </c>
    </row>
    <row r="1498" spans="1:3" ht="15" x14ac:dyDescent="0.25">
      <c r="A1498" s="37">
        <v>40859.75</v>
      </c>
      <c r="B1498" s="36">
        <v>9019.6170000000002</v>
      </c>
      <c r="C1498" s="36">
        <v>34.837919999999997</v>
      </c>
    </row>
    <row r="1499" spans="1:3" ht="15" x14ac:dyDescent="0.25">
      <c r="A1499" s="37">
        <v>40860</v>
      </c>
      <c r="B1499" s="36">
        <v>9019.6910000000007</v>
      </c>
      <c r="C1499" s="36">
        <v>24.656949999999998</v>
      </c>
    </row>
    <row r="1500" spans="1:3" ht="15" x14ac:dyDescent="0.25">
      <c r="A1500" s="37">
        <v>40860.25</v>
      </c>
      <c r="B1500" s="36">
        <v>9018.8970000000008</v>
      </c>
      <c r="C1500" s="36">
        <v>20.06616</v>
      </c>
    </row>
    <row r="1501" spans="1:3" ht="15" x14ac:dyDescent="0.25">
      <c r="A1501" s="37">
        <v>40860.5</v>
      </c>
      <c r="B1501" s="36">
        <v>9015.2090000000007</v>
      </c>
      <c r="C1501" s="36">
        <v>32.83493</v>
      </c>
    </row>
    <row r="1502" spans="1:3" ht="15" x14ac:dyDescent="0.25">
      <c r="A1502" s="37">
        <v>40860.75</v>
      </c>
      <c r="B1502" s="36">
        <v>9020.19</v>
      </c>
      <c r="C1502" s="36">
        <v>36.102200000000003</v>
      </c>
    </row>
    <row r="1503" spans="1:3" ht="15" x14ac:dyDescent="0.25">
      <c r="A1503" s="37">
        <v>40861</v>
      </c>
      <c r="B1503" s="36">
        <v>9005.0709999999999</v>
      </c>
      <c r="C1503" s="36">
        <v>25.119230000000002</v>
      </c>
    </row>
    <row r="1504" spans="1:3" ht="15" x14ac:dyDescent="0.25">
      <c r="A1504" s="37">
        <v>40861.25</v>
      </c>
      <c r="B1504" s="36">
        <v>8995.49</v>
      </c>
      <c r="C1504" s="36">
        <v>21.051760000000002</v>
      </c>
    </row>
    <row r="1505" spans="1:3" ht="15" x14ac:dyDescent="0.25">
      <c r="A1505" s="37">
        <v>40861.5</v>
      </c>
      <c r="B1505" s="36">
        <v>9002.8709999999992</v>
      </c>
      <c r="C1505" s="36">
        <v>33.054049999999997</v>
      </c>
    </row>
    <row r="1506" spans="1:3" ht="15" x14ac:dyDescent="0.25">
      <c r="A1506" s="37">
        <v>40861.75</v>
      </c>
      <c r="B1506" s="36">
        <v>9021.5869999999995</v>
      </c>
      <c r="C1506" s="36">
        <v>36.167879999999997</v>
      </c>
    </row>
    <row r="1507" spans="1:3" ht="15" x14ac:dyDescent="0.25">
      <c r="A1507" s="37">
        <v>40862</v>
      </c>
      <c r="B1507" s="36">
        <v>8995.7970000000005</v>
      </c>
      <c r="C1507" s="36">
        <v>25.152370000000001</v>
      </c>
    </row>
    <row r="1508" spans="1:3" ht="15" x14ac:dyDescent="0.25">
      <c r="A1508" s="37">
        <v>40862.25</v>
      </c>
      <c r="B1508" s="36">
        <v>8997.9500000000007</v>
      </c>
      <c r="C1508" s="36">
        <v>19.765440000000002</v>
      </c>
    </row>
    <row r="1509" spans="1:3" ht="15" x14ac:dyDescent="0.25">
      <c r="A1509" s="37">
        <v>40862.5</v>
      </c>
      <c r="B1509" s="36">
        <v>9002.0370000000003</v>
      </c>
      <c r="C1509" s="36">
        <v>34.378450000000001</v>
      </c>
    </row>
    <row r="1510" spans="1:3" ht="15" x14ac:dyDescent="0.25">
      <c r="A1510" s="37">
        <v>40862.75</v>
      </c>
      <c r="B1510" s="36">
        <v>9018.2209999999995</v>
      </c>
      <c r="C1510" s="36">
        <v>36.081150000000001</v>
      </c>
    </row>
    <row r="1511" spans="1:3" ht="15" x14ac:dyDescent="0.25">
      <c r="A1511" s="37">
        <v>40863</v>
      </c>
      <c r="B1511" s="36">
        <v>9007.9889999999996</v>
      </c>
      <c r="C1511" s="36">
        <v>26.090299999999999</v>
      </c>
    </row>
    <row r="1512" spans="1:3" ht="15" x14ac:dyDescent="0.25">
      <c r="A1512" s="37">
        <v>40863.25</v>
      </c>
      <c r="B1512" s="36">
        <v>9014.5040000000008</v>
      </c>
      <c r="C1512" s="36">
        <v>20.25262</v>
      </c>
    </row>
    <row r="1513" spans="1:3" ht="15" x14ac:dyDescent="0.25">
      <c r="A1513" s="37">
        <v>40863.5</v>
      </c>
      <c r="B1513" s="36">
        <v>9017.0740000000005</v>
      </c>
      <c r="C1513" s="36">
        <v>32.341520000000003</v>
      </c>
    </row>
    <row r="1514" spans="1:3" ht="15" x14ac:dyDescent="0.25">
      <c r="A1514" s="37">
        <v>40863.75</v>
      </c>
      <c r="B1514" s="36">
        <v>9003.2819999999992</v>
      </c>
      <c r="C1514" s="36">
        <v>34.774810000000002</v>
      </c>
    </row>
    <row r="1515" spans="1:3" ht="15" x14ac:dyDescent="0.25">
      <c r="A1515" s="37">
        <v>40864</v>
      </c>
      <c r="B1515" s="36">
        <v>9007.4599999999991</v>
      </c>
      <c r="C1515" s="36">
        <v>25.219149999999999</v>
      </c>
    </row>
    <row r="1516" spans="1:3" ht="15" x14ac:dyDescent="0.25">
      <c r="A1516" s="37">
        <v>40864.25</v>
      </c>
      <c r="B1516" s="36">
        <v>8997.9060000000009</v>
      </c>
      <c r="C1516" s="36">
        <v>19.37433</v>
      </c>
    </row>
    <row r="1517" spans="1:3" ht="15" x14ac:dyDescent="0.25">
      <c r="A1517" s="37">
        <v>40864.5</v>
      </c>
      <c r="B1517" s="36">
        <v>9001.1730000000007</v>
      </c>
      <c r="C1517" s="36">
        <v>31.50778</v>
      </c>
    </row>
    <row r="1518" spans="1:3" ht="15" x14ac:dyDescent="0.25">
      <c r="A1518" s="37">
        <v>40864.75</v>
      </c>
      <c r="B1518" s="36">
        <v>9001.6990000000005</v>
      </c>
      <c r="C1518" s="36">
        <v>32.557949999999998</v>
      </c>
    </row>
    <row r="1519" spans="1:3" ht="15" x14ac:dyDescent="0.25">
      <c r="A1519" s="37">
        <v>40865</v>
      </c>
      <c r="B1519" s="36">
        <v>8996.7780000000002</v>
      </c>
      <c r="C1519" s="36">
        <v>25.219149999999999</v>
      </c>
    </row>
    <row r="1520" spans="1:3" ht="15" x14ac:dyDescent="0.25">
      <c r="A1520" s="37">
        <v>40865.25</v>
      </c>
      <c r="B1520" s="36">
        <v>8997.4670000000006</v>
      </c>
      <c r="C1520" s="36">
        <v>20.773219999999998</v>
      </c>
    </row>
    <row r="1521" spans="1:3" ht="15" x14ac:dyDescent="0.25">
      <c r="A1521" s="37">
        <v>40865.5</v>
      </c>
      <c r="B1521" s="36">
        <v>9009.4840000000004</v>
      </c>
      <c r="C1521" s="36">
        <v>31.50778</v>
      </c>
    </row>
    <row r="1522" spans="1:3" ht="15" x14ac:dyDescent="0.25">
      <c r="A1522" s="37">
        <v>40865.75</v>
      </c>
      <c r="B1522" s="36">
        <v>9010.6589999999997</v>
      </c>
      <c r="C1522" s="36">
        <v>32.735500000000002</v>
      </c>
    </row>
    <row r="1523" spans="1:3" ht="15" x14ac:dyDescent="0.25">
      <c r="A1523" s="37">
        <v>40866</v>
      </c>
      <c r="B1523" s="36">
        <v>9004.7780000000002</v>
      </c>
      <c r="C1523" s="36">
        <v>22.875889999999998</v>
      </c>
    </row>
    <row r="1524" spans="1:3" ht="15" x14ac:dyDescent="0.25">
      <c r="A1524" s="37">
        <v>40866.25</v>
      </c>
      <c r="B1524" s="36">
        <v>9012.9339999999993</v>
      </c>
      <c r="C1524" s="36">
        <v>19.097049999999999</v>
      </c>
    </row>
    <row r="1525" spans="1:3" ht="15" x14ac:dyDescent="0.25">
      <c r="A1525" s="37">
        <v>40866.5</v>
      </c>
      <c r="B1525" s="36">
        <v>9000.5570000000007</v>
      </c>
      <c r="C1525" s="36">
        <v>32.20438</v>
      </c>
    </row>
    <row r="1526" spans="1:3" ht="15" x14ac:dyDescent="0.25">
      <c r="A1526" s="37">
        <v>40866.75</v>
      </c>
      <c r="B1526" s="36">
        <v>9016.2360000000008</v>
      </c>
      <c r="C1526" s="36">
        <v>34.502960000000002</v>
      </c>
    </row>
    <row r="1527" spans="1:3" ht="15" x14ac:dyDescent="0.25">
      <c r="A1527" s="37">
        <v>40867</v>
      </c>
      <c r="B1527" s="36">
        <v>8997.5830000000005</v>
      </c>
      <c r="C1527" s="36">
        <v>24.854579999999999</v>
      </c>
    </row>
    <row r="1528" spans="1:3" ht="15" x14ac:dyDescent="0.25">
      <c r="A1528" s="37">
        <v>40867.25</v>
      </c>
      <c r="B1528" s="36">
        <v>9001.7729999999992</v>
      </c>
      <c r="C1528" s="36">
        <v>20.096589999999999</v>
      </c>
    </row>
    <row r="1529" spans="1:3" ht="15" x14ac:dyDescent="0.25">
      <c r="A1529" s="37">
        <v>40867.5</v>
      </c>
      <c r="B1529" s="36">
        <v>9014.5779999999995</v>
      </c>
      <c r="C1529" s="36">
        <v>32.478969999999997</v>
      </c>
    </row>
    <row r="1530" spans="1:3" ht="15" x14ac:dyDescent="0.25">
      <c r="A1530" s="37">
        <v>40867.75</v>
      </c>
      <c r="B1530" s="36">
        <v>9008.5319999999992</v>
      </c>
      <c r="C1530" s="36">
        <v>33.074129999999997</v>
      </c>
    </row>
    <row r="1531" spans="1:3" ht="15" x14ac:dyDescent="0.25">
      <c r="A1531" s="37">
        <v>40868</v>
      </c>
      <c r="B1531" s="36">
        <v>8998.11</v>
      </c>
      <c r="C1531" s="36">
        <v>23.291930000000001</v>
      </c>
    </row>
    <row r="1532" spans="1:3" ht="15" x14ac:dyDescent="0.25">
      <c r="A1532" s="37">
        <v>40868.25</v>
      </c>
      <c r="B1532" s="36">
        <v>8998.4770000000008</v>
      </c>
      <c r="C1532" s="36">
        <v>19.010280000000002</v>
      </c>
    </row>
    <row r="1533" spans="1:3" ht="15" x14ac:dyDescent="0.25">
      <c r="A1533" s="37">
        <v>40868.5</v>
      </c>
      <c r="B1533" s="36">
        <v>9015.5480000000007</v>
      </c>
      <c r="C1533" s="36">
        <v>32.321809999999999</v>
      </c>
    </row>
    <row r="1534" spans="1:3" ht="15" x14ac:dyDescent="0.25">
      <c r="A1534" s="37">
        <v>40868.75</v>
      </c>
      <c r="B1534" s="36">
        <v>9002.3449999999993</v>
      </c>
      <c r="C1534" s="36">
        <v>33.114229999999999</v>
      </c>
    </row>
    <row r="1535" spans="1:3" ht="15" x14ac:dyDescent="0.25">
      <c r="A1535" s="37">
        <v>40869</v>
      </c>
      <c r="B1535" s="36">
        <v>9003.4869999999992</v>
      </c>
      <c r="C1535" s="36">
        <v>23.51736</v>
      </c>
    </row>
    <row r="1536" spans="1:3" ht="15" x14ac:dyDescent="0.25">
      <c r="A1536" s="37">
        <v>40869.25</v>
      </c>
      <c r="B1536" s="36">
        <v>9001.6550000000007</v>
      </c>
      <c r="C1536" s="36">
        <v>19.94415</v>
      </c>
    </row>
    <row r="1537" spans="1:3" ht="15" x14ac:dyDescent="0.25">
      <c r="A1537" s="37">
        <v>40869.5</v>
      </c>
      <c r="B1537" s="36">
        <v>9008.4140000000007</v>
      </c>
      <c r="C1537" s="36">
        <v>32.994230000000002</v>
      </c>
    </row>
    <row r="1538" spans="1:3" ht="15" x14ac:dyDescent="0.25">
      <c r="A1538" s="37">
        <v>40869.75</v>
      </c>
      <c r="B1538" s="36">
        <v>9004.5429999999997</v>
      </c>
      <c r="C1538" s="36">
        <v>32.814909999999998</v>
      </c>
    </row>
    <row r="1539" spans="1:3" ht="15" x14ac:dyDescent="0.25">
      <c r="A1539" s="37">
        <v>40870</v>
      </c>
      <c r="B1539" s="36">
        <v>8998.6239999999998</v>
      </c>
      <c r="C1539" s="36">
        <v>26.634309999999999</v>
      </c>
    </row>
    <row r="1540" spans="1:3" ht="15" x14ac:dyDescent="0.25">
      <c r="A1540" s="37">
        <v>40870.25</v>
      </c>
      <c r="B1540" s="36">
        <v>8998.6380000000008</v>
      </c>
      <c r="C1540" s="36">
        <v>23.581630000000001</v>
      </c>
    </row>
    <row r="1541" spans="1:3" ht="15" x14ac:dyDescent="0.25">
      <c r="A1541" s="37">
        <v>40870.5</v>
      </c>
      <c r="B1541" s="36">
        <v>9007.8420000000006</v>
      </c>
      <c r="C1541" s="36">
        <v>27.218779999999999</v>
      </c>
    </row>
    <row r="1542" spans="1:3" ht="15" x14ac:dyDescent="0.25">
      <c r="A1542" s="37">
        <v>40870.75</v>
      </c>
      <c r="B1542" s="36">
        <v>8999.0190000000002</v>
      </c>
      <c r="C1542" s="36">
        <v>26.805510000000002</v>
      </c>
    </row>
    <row r="1543" spans="1:3" ht="15" x14ac:dyDescent="0.25">
      <c r="A1543" s="37">
        <v>40871</v>
      </c>
      <c r="B1543" s="36">
        <v>8998.2999999999993</v>
      </c>
      <c r="C1543" s="36">
        <v>22.49417</v>
      </c>
    </row>
    <row r="1544" spans="1:3" ht="15" x14ac:dyDescent="0.25">
      <c r="A1544" s="37">
        <v>40871.25</v>
      </c>
      <c r="B1544" s="36">
        <v>9002.7990000000009</v>
      </c>
      <c r="C1544" s="36">
        <v>21.957339999999999</v>
      </c>
    </row>
    <row r="1545" spans="1:3" ht="15" x14ac:dyDescent="0.25">
      <c r="A1545" s="37">
        <v>40871.5</v>
      </c>
      <c r="B1545" s="36">
        <v>9000.4840000000004</v>
      </c>
      <c r="C1545" s="36">
        <v>27.531459999999999</v>
      </c>
    </row>
    <row r="1546" spans="1:3" ht="15" x14ac:dyDescent="0.25">
      <c r="A1546" s="37">
        <v>40871.75</v>
      </c>
      <c r="B1546" s="36">
        <v>8997.9210000000003</v>
      </c>
      <c r="C1546" s="36">
        <v>25.185700000000001</v>
      </c>
    </row>
    <row r="1547" spans="1:3" ht="15" x14ac:dyDescent="0.25">
      <c r="A1547" s="37">
        <v>40872</v>
      </c>
      <c r="B1547" s="36">
        <v>8998.2999999999993</v>
      </c>
      <c r="C1547" s="36">
        <v>22.87576</v>
      </c>
    </row>
    <row r="1548" spans="1:3" ht="15" x14ac:dyDescent="0.25">
      <c r="A1548" s="37">
        <v>40872.25</v>
      </c>
      <c r="B1548" s="36">
        <v>9000.1170000000002</v>
      </c>
      <c r="C1548" s="36">
        <v>22.49417</v>
      </c>
    </row>
    <row r="1549" spans="1:3" ht="15" x14ac:dyDescent="0.25">
      <c r="A1549" s="37">
        <v>40872.5</v>
      </c>
      <c r="B1549" s="36">
        <v>8999.1209999999992</v>
      </c>
      <c r="C1549" s="36">
        <v>31.93216</v>
      </c>
    </row>
    <row r="1550" spans="1:3" ht="15" x14ac:dyDescent="0.25">
      <c r="A1550" s="37">
        <v>40872.75</v>
      </c>
      <c r="B1550" s="36">
        <v>9004.0889999999999</v>
      </c>
      <c r="C1550" s="36">
        <v>23.291989999999998</v>
      </c>
    </row>
    <row r="1551" spans="1:3" ht="15" x14ac:dyDescent="0.25">
      <c r="A1551" s="37">
        <v>40873</v>
      </c>
      <c r="B1551" s="36">
        <v>9010.6450000000004</v>
      </c>
      <c r="C1551" s="36">
        <v>22.55771</v>
      </c>
    </row>
    <row r="1552" spans="1:3" ht="15" x14ac:dyDescent="0.25">
      <c r="A1552" s="37">
        <v>40873.25</v>
      </c>
      <c r="B1552" s="36">
        <v>9018.7060000000001</v>
      </c>
      <c r="C1552" s="36">
        <v>21.847470000000001</v>
      </c>
    </row>
    <row r="1553" spans="1:3" ht="15" x14ac:dyDescent="0.25">
      <c r="A1553" s="37">
        <v>40873.5</v>
      </c>
      <c r="B1553" s="36">
        <v>9005.4369999999999</v>
      </c>
      <c r="C1553" s="36">
        <v>28.983180000000001</v>
      </c>
    </row>
    <row r="1554" spans="1:3" ht="15" x14ac:dyDescent="0.25">
      <c r="A1554" s="37">
        <v>40873.75</v>
      </c>
      <c r="B1554" s="36">
        <v>9015.5480000000007</v>
      </c>
      <c r="C1554" s="36">
        <v>32.243380000000002</v>
      </c>
    </row>
    <row r="1555" spans="1:3" ht="15" x14ac:dyDescent="0.25">
      <c r="A1555" s="37">
        <v>40874</v>
      </c>
      <c r="B1555" s="36">
        <v>9009.8230000000003</v>
      </c>
      <c r="C1555" s="36">
        <v>21.207090000000001</v>
      </c>
    </row>
    <row r="1556" spans="1:3" ht="15" x14ac:dyDescent="0.25">
      <c r="A1556" s="37">
        <v>40874.25</v>
      </c>
      <c r="B1556" s="36">
        <v>9001.6849999999995</v>
      </c>
      <c r="C1556" s="36">
        <v>19.27469</v>
      </c>
    </row>
    <row r="1557" spans="1:3" ht="15" x14ac:dyDescent="0.25">
      <c r="A1557" s="37">
        <v>40874.5</v>
      </c>
      <c r="B1557" s="36">
        <v>9014.1380000000008</v>
      </c>
      <c r="C1557" s="36">
        <v>35.42868</v>
      </c>
    </row>
    <row r="1558" spans="1:3" ht="15" x14ac:dyDescent="0.25">
      <c r="A1558" s="37">
        <v>40874.75</v>
      </c>
      <c r="B1558" s="36">
        <v>9015.7819999999992</v>
      </c>
      <c r="C1558" s="36">
        <v>36.387180000000001</v>
      </c>
    </row>
    <row r="1559" spans="1:3" ht="15" x14ac:dyDescent="0.25">
      <c r="A1559" s="37">
        <v>40875</v>
      </c>
      <c r="B1559" s="36">
        <v>9008.1489999999994</v>
      </c>
      <c r="C1559" s="36">
        <v>22.78012</v>
      </c>
    </row>
    <row r="1560" spans="1:3" ht="15" x14ac:dyDescent="0.25">
      <c r="A1560" s="37">
        <v>40875.25</v>
      </c>
      <c r="B1560" s="36">
        <v>8996.6460000000006</v>
      </c>
      <c r="C1560" s="36">
        <v>23.84055</v>
      </c>
    </row>
    <row r="1561" spans="1:3" ht="15" x14ac:dyDescent="0.25">
      <c r="A1561" s="37">
        <v>40875.5</v>
      </c>
      <c r="B1561" s="36">
        <v>9015.5630000000001</v>
      </c>
      <c r="C1561" s="36">
        <v>34.295140000000004</v>
      </c>
    </row>
    <row r="1562" spans="1:3" ht="15" x14ac:dyDescent="0.25">
      <c r="A1562" s="37">
        <v>40875.75</v>
      </c>
      <c r="B1562" s="36">
        <v>9017.3829999999998</v>
      </c>
      <c r="C1562" s="36">
        <v>34.92221</v>
      </c>
    </row>
    <row r="1563" spans="1:3" ht="15" x14ac:dyDescent="0.25">
      <c r="A1563" s="37">
        <v>40876</v>
      </c>
      <c r="B1563" s="36">
        <v>9000.8349999999991</v>
      </c>
      <c r="C1563" s="36">
        <v>26.09036</v>
      </c>
    </row>
    <row r="1564" spans="1:3" ht="15" x14ac:dyDescent="0.25">
      <c r="A1564" s="37">
        <v>40876.25</v>
      </c>
      <c r="B1564" s="36">
        <v>8999.5020000000004</v>
      </c>
      <c r="C1564" s="36">
        <v>21.424959999999999</v>
      </c>
    </row>
    <row r="1565" spans="1:3" ht="15" x14ac:dyDescent="0.25">
      <c r="A1565" s="37">
        <v>40876.5</v>
      </c>
      <c r="B1565" s="36">
        <v>9025.4549999999999</v>
      </c>
      <c r="C1565" s="36">
        <v>31.854520000000001</v>
      </c>
    </row>
    <row r="1566" spans="1:3" ht="15" x14ac:dyDescent="0.25">
      <c r="A1566" s="37">
        <v>40876.75</v>
      </c>
      <c r="B1566" s="36">
        <v>9010.0419999999995</v>
      </c>
      <c r="C1566" s="36">
        <v>33.597929999999998</v>
      </c>
    </row>
    <row r="1567" spans="1:3" ht="15" x14ac:dyDescent="0.25">
      <c r="A1567" s="37">
        <v>40877</v>
      </c>
      <c r="B1567" s="36">
        <v>9001.0110000000004</v>
      </c>
      <c r="C1567" s="36">
        <v>26.12424</v>
      </c>
    </row>
    <row r="1568" spans="1:3" ht="15" x14ac:dyDescent="0.25">
      <c r="A1568" s="37">
        <v>40877.25</v>
      </c>
      <c r="B1568" s="36">
        <v>8996.2070000000003</v>
      </c>
      <c r="C1568" s="36">
        <v>20.92773</v>
      </c>
    </row>
    <row r="1569" spans="1:3" ht="15" x14ac:dyDescent="0.25">
      <c r="A1569" s="37">
        <v>40877.5</v>
      </c>
      <c r="B1569" s="36">
        <v>8998.7710000000006</v>
      </c>
      <c r="C1569" s="36">
        <v>33.801479999999998</v>
      </c>
    </row>
    <row r="1570" spans="1:3" ht="15" x14ac:dyDescent="0.25">
      <c r="A1570" s="37">
        <v>40877.75</v>
      </c>
      <c r="B1570" s="36">
        <v>8999.3269999999993</v>
      </c>
      <c r="C1570" s="36">
        <v>35.218600000000002</v>
      </c>
    </row>
    <row r="1571" spans="1:3" ht="15" x14ac:dyDescent="0.25">
      <c r="A1571" s="37">
        <v>40878</v>
      </c>
      <c r="B1571" s="36">
        <v>9015.1219999999994</v>
      </c>
      <c r="C1571" s="36">
        <v>20.249759999999998</v>
      </c>
    </row>
    <row r="1572" spans="1:3" ht="15" x14ac:dyDescent="0.25">
      <c r="A1572" s="37">
        <v>40878.25</v>
      </c>
      <c r="B1572" s="36">
        <v>8998.8430000000008</v>
      </c>
      <c r="C1572" s="36">
        <v>19.974699999999999</v>
      </c>
    </row>
    <row r="1573" spans="1:3" ht="15" x14ac:dyDescent="0.25">
      <c r="A1573" s="37">
        <v>40878.5</v>
      </c>
      <c r="B1573" s="36">
        <v>9018.1479999999992</v>
      </c>
      <c r="C1573" s="36">
        <v>30.974699999999999</v>
      </c>
    </row>
    <row r="1574" spans="1:3" ht="15" x14ac:dyDescent="0.25">
      <c r="A1574" s="37">
        <v>40878.75</v>
      </c>
      <c r="B1574" s="36">
        <v>8997.7150000000001</v>
      </c>
      <c r="C1574" s="36">
        <v>33.154449999999997</v>
      </c>
    </row>
    <row r="1575" spans="1:3" ht="15" x14ac:dyDescent="0.25">
      <c r="A1575" s="37">
        <v>40879</v>
      </c>
      <c r="B1575" s="36">
        <v>9019.7199999999993</v>
      </c>
      <c r="C1575" s="36">
        <v>24.838039999999999</v>
      </c>
    </row>
    <row r="1576" spans="1:3" ht="15" x14ac:dyDescent="0.25">
      <c r="A1576" s="37">
        <v>40879.25</v>
      </c>
      <c r="B1576" s="36">
        <v>8999.0920000000006</v>
      </c>
      <c r="C1576" s="36">
        <v>21.051760000000002</v>
      </c>
    </row>
    <row r="1577" spans="1:3" ht="15" x14ac:dyDescent="0.25">
      <c r="A1577" s="37">
        <v>40879.5</v>
      </c>
      <c r="B1577" s="36">
        <v>9019.7340000000004</v>
      </c>
      <c r="C1577" s="36">
        <v>31.164280000000002</v>
      </c>
    </row>
    <row r="1578" spans="1:3" ht="15" x14ac:dyDescent="0.25">
      <c r="A1578" s="37">
        <v>40879.75</v>
      </c>
      <c r="B1578" s="36">
        <v>9003.4869999999992</v>
      </c>
      <c r="C1578" s="36">
        <v>21.518709999999999</v>
      </c>
    </row>
    <row r="1579" spans="1:3" ht="15" x14ac:dyDescent="0.25">
      <c r="A1579" s="37">
        <v>40880</v>
      </c>
      <c r="B1579" s="36">
        <v>9015.0930000000008</v>
      </c>
      <c r="C1579" s="36">
        <v>19.63898</v>
      </c>
    </row>
    <row r="1580" spans="1:3" ht="15" x14ac:dyDescent="0.25">
      <c r="A1580" s="37">
        <v>40880.25</v>
      </c>
      <c r="B1580" s="36">
        <v>9013.2420000000002</v>
      </c>
      <c r="C1580" s="36">
        <v>19.974240000000002</v>
      </c>
    </row>
    <row r="1581" spans="1:3" ht="15" x14ac:dyDescent="0.25">
      <c r="A1581" s="37">
        <v>40880.5</v>
      </c>
      <c r="B1581" s="36">
        <v>8998.6380000000008</v>
      </c>
      <c r="C1581" s="36">
        <v>27.810939999999999</v>
      </c>
    </row>
    <row r="1582" spans="1:3" ht="15" x14ac:dyDescent="0.25">
      <c r="A1582" s="37">
        <v>40880.75</v>
      </c>
      <c r="B1582" s="36">
        <v>9023.1010000000006</v>
      </c>
      <c r="C1582" s="36">
        <v>29.837859999999999</v>
      </c>
    </row>
    <row r="1583" spans="1:3" ht="15" x14ac:dyDescent="0.25">
      <c r="A1583" s="37">
        <v>40881</v>
      </c>
      <c r="B1583" s="36">
        <v>9002.33</v>
      </c>
      <c r="C1583" s="36">
        <v>21.926030000000001</v>
      </c>
    </row>
    <row r="1584" spans="1:3" ht="15" x14ac:dyDescent="0.25">
      <c r="A1584" s="37">
        <v>40881.25</v>
      </c>
      <c r="B1584" s="36">
        <v>9016.8700000000008</v>
      </c>
      <c r="C1584" s="36">
        <v>20.804020000000001</v>
      </c>
    </row>
    <row r="1585" spans="1:3" ht="15" x14ac:dyDescent="0.25">
      <c r="A1585" s="37">
        <v>40881.5</v>
      </c>
      <c r="B1585" s="36">
        <v>9025.0580000000009</v>
      </c>
      <c r="C1585" s="36">
        <v>24.656949999999998</v>
      </c>
    </row>
    <row r="1586" spans="1:3" ht="15" x14ac:dyDescent="0.25">
      <c r="A1586" s="37">
        <v>40881.75</v>
      </c>
      <c r="B1586" s="36">
        <v>8996.9689999999991</v>
      </c>
      <c r="C1586" s="36">
        <v>24.459990000000001</v>
      </c>
    </row>
    <row r="1587" spans="1:3" ht="15" x14ac:dyDescent="0.25">
      <c r="A1587" s="37">
        <v>40882</v>
      </c>
      <c r="B1587" s="36">
        <v>8996.6319999999996</v>
      </c>
      <c r="C1587" s="36">
        <v>19.017849999999999</v>
      </c>
    </row>
    <row r="1588" spans="1:3" ht="15" x14ac:dyDescent="0.25">
      <c r="A1588" s="37">
        <v>40882.25</v>
      </c>
      <c r="B1588" s="36">
        <v>9010.7180000000008</v>
      </c>
      <c r="C1588" s="36">
        <v>18.581510000000002</v>
      </c>
    </row>
    <row r="1589" spans="1:3" ht="15" x14ac:dyDescent="0.25">
      <c r="A1589" s="37">
        <v>40882.5</v>
      </c>
      <c r="B1589" s="36">
        <v>9016.9419999999991</v>
      </c>
      <c r="C1589" s="36">
        <v>19.882570000000001</v>
      </c>
    </row>
    <row r="1590" spans="1:3" ht="15" x14ac:dyDescent="0.25">
      <c r="A1590" s="37">
        <v>40882.75</v>
      </c>
      <c r="B1590" s="36">
        <v>9019</v>
      </c>
      <c r="C1590" s="36">
        <v>20.989809999999999</v>
      </c>
    </row>
    <row r="1591" spans="1:3" ht="15" x14ac:dyDescent="0.25">
      <c r="A1591" s="37">
        <v>40883</v>
      </c>
      <c r="B1591" s="36">
        <v>8996.5149999999994</v>
      </c>
      <c r="C1591" s="36">
        <v>19.365629999999999</v>
      </c>
    </row>
    <row r="1592" spans="1:3" ht="15" x14ac:dyDescent="0.25">
      <c r="A1592" s="37">
        <v>40883.25</v>
      </c>
      <c r="B1592" s="36">
        <v>9003.1810000000005</v>
      </c>
      <c r="C1592" s="36">
        <v>18.882200000000001</v>
      </c>
    </row>
    <row r="1593" spans="1:3" ht="15" x14ac:dyDescent="0.25">
      <c r="A1593" s="37">
        <v>40883.5</v>
      </c>
      <c r="B1593" s="36">
        <v>9035.009</v>
      </c>
      <c r="C1593" s="36">
        <v>26.361599999999999</v>
      </c>
    </row>
    <row r="1594" spans="1:3" ht="15" x14ac:dyDescent="0.25">
      <c r="A1594" s="37">
        <v>40883.75</v>
      </c>
      <c r="B1594" s="36">
        <v>9029.4560000000001</v>
      </c>
      <c r="C1594" s="36">
        <v>26.327729999999999</v>
      </c>
    </row>
    <row r="1595" spans="1:3" ht="15" x14ac:dyDescent="0.25">
      <c r="A1595" s="37">
        <v>40884</v>
      </c>
      <c r="B1595" s="36">
        <v>9016.3119999999999</v>
      </c>
      <c r="C1595" s="36">
        <v>20.096620000000001</v>
      </c>
    </row>
    <row r="1596" spans="1:3" ht="15" x14ac:dyDescent="0.25">
      <c r="A1596" s="37">
        <v>40884.25</v>
      </c>
      <c r="B1596" s="36">
        <v>9016.9279999999999</v>
      </c>
      <c r="C1596" s="36">
        <v>20.480160000000001</v>
      </c>
    </row>
    <row r="1597" spans="1:3" ht="15" x14ac:dyDescent="0.25">
      <c r="A1597" s="37">
        <v>40884.5</v>
      </c>
      <c r="B1597" s="36">
        <v>9036.4969999999994</v>
      </c>
      <c r="C1597" s="36">
        <v>30.44736</v>
      </c>
    </row>
    <row r="1598" spans="1:3" ht="15" x14ac:dyDescent="0.25">
      <c r="A1598" s="37">
        <v>40884.75</v>
      </c>
      <c r="B1598" s="36">
        <v>9022.0869999999995</v>
      </c>
      <c r="C1598" s="36">
        <v>31.202120000000001</v>
      </c>
    </row>
    <row r="1599" spans="1:3" ht="15" x14ac:dyDescent="0.25">
      <c r="A1599" s="37">
        <v>40885</v>
      </c>
      <c r="B1599" s="36">
        <v>9015.7819999999992</v>
      </c>
      <c r="C1599" s="36">
        <v>20.989750000000001</v>
      </c>
    </row>
    <row r="1600" spans="1:3" ht="15" x14ac:dyDescent="0.25">
      <c r="A1600" s="37">
        <v>40885.25</v>
      </c>
      <c r="B1600" s="36">
        <v>9000.7759999999998</v>
      </c>
      <c r="C1600" s="36">
        <v>17.692720000000001</v>
      </c>
    </row>
    <row r="1601" spans="1:3" ht="15" x14ac:dyDescent="0.25">
      <c r="A1601" s="37">
        <v>40885.5</v>
      </c>
      <c r="B1601" s="36">
        <v>9036.5709999999999</v>
      </c>
      <c r="C1601" s="36">
        <v>30.673490000000001</v>
      </c>
    </row>
    <row r="1602" spans="1:3" ht="15" x14ac:dyDescent="0.25">
      <c r="A1602" s="37">
        <v>40885.75</v>
      </c>
      <c r="B1602" s="36">
        <v>9023.7029999999995</v>
      </c>
      <c r="C1602" s="36">
        <v>32.755400000000002</v>
      </c>
    </row>
    <row r="1603" spans="1:3" ht="15" x14ac:dyDescent="0.25">
      <c r="A1603" s="37">
        <v>40886</v>
      </c>
      <c r="B1603" s="36">
        <v>8999.5310000000009</v>
      </c>
      <c r="C1603" s="36">
        <v>23.356349999999999</v>
      </c>
    </row>
    <row r="1604" spans="1:3" ht="15" x14ac:dyDescent="0.25">
      <c r="A1604" s="37">
        <v>40886.25</v>
      </c>
      <c r="B1604" s="36">
        <v>9001.9339999999993</v>
      </c>
      <c r="C1604" s="36">
        <v>18.107330000000001</v>
      </c>
    </row>
    <row r="1605" spans="1:3" ht="15" x14ac:dyDescent="0.25">
      <c r="A1605" s="37">
        <v>40886.5</v>
      </c>
      <c r="B1605" s="36">
        <v>9034.36</v>
      </c>
      <c r="C1605" s="36">
        <v>32.715299999999999</v>
      </c>
    </row>
    <row r="1606" spans="1:3" ht="15" x14ac:dyDescent="0.25">
      <c r="A1606" s="37">
        <v>40886.75</v>
      </c>
      <c r="B1606" s="36">
        <v>9017.9860000000008</v>
      </c>
      <c r="C1606" s="36">
        <v>32.400239999999997</v>
      </c>
    </row>
    <row r="1607" spans="1:3" ht="15" x14ac:dyDescent="0.25">
      <c r="A1607" s="37">
        <v>40887</v>
      </c>
      <c r="B1607" s="36">
        <v>8998.8430000000008</v>
      </c>
      <c r="C1607" s="36">
        <v>25.418790000000001</v>
      </c>
    </row>
    <row r="1608" spans="1:3" ht="15" x14ac:dyDescent="0.25">
      <c r="A1608" s="37">
        <v>40887.25</v>
      </c>
      <c r="B1608" s="36">
        <v>9005.1</v>
      </c>
      <c r="C1608" s="36">
        <v>23.25977</v>
      </c>
    </row>
    <row r="1609" spans="1:3" ht="15" x14ac:dyDescent="0.25">
      <c r="A1609" s="37">
        <v>40887.5</v>
      </c>
      <c r="B1609" s="36">
        <v>9010.0130000000008</v>
      </c>
      <c r="C1609" s="36">
        <v>33.515349999999998</v>
      </c>
    </row>
    <row r="1610" spans="1:3" ht="15" x14ac:dyDescent="0.25">
      <c r="A1610" s="37">
        <v>40887.75</v>
      </c>
      <c r="B1610" s="36">
        <v>9032.4889999999996</v>
      </c>
      <c r="C1610" s="36">
        <v>30.18826</v>
      </c>
    </row>
    <row r="1611" spans="1:3" ht="15" x14ac:dyDescent="0.25">
      <c r="A1611" s="37">
        <v>40888</v>
      </c>
      <c r="B1611" s="36">
        <v>9000.6460000000006</v>
      </c>
      <c r="C1611" s="36">
        <v>24.181920000000002</v>
      </c>
    </row>
    <row r="1612" spans="1:3" ht="15" x14ac:dyDescent="0.25">
      <c r="A1612" s="37">
        <v>40888.25</v>
      </c>
      <c r="B1612" s="36">
        <v>9013.1540000000005</v>
      </c>
      <c r="C1612" s="36">
        <v>22.209409999999998</v>
      </c>
    </row>
    <row r="1613" spans="1:3" ht="15" x14ac:dyDescent="0.25">
      <c r="A1613" s="37">
        <v>40888.5</v>
      </c>
      <c r="B1613" s="36">
        <v>9039.1810000000005</v>
      </c>
      <c r="C1613" s="36">
        <v>28.58878</v>
      </c>
    </row>
    <row r="1614" spans="1:3" ht="15" x14ac:dyDescent="0.25">
      <c r="A1614" s="37">
        <v>40888.75</v>
      </c>
      <c r="B1614" s="36">
        <v>9033.6090000000004</v>
      </c>
      <c r="C1614" s="36">
        <v>28.946870000000001</v>
      </c>
    </row>
    <row r="1615" spans="1:3" ht="15" x14ac:dyDescent="0.25">
      <c r="A1615" s="37">
        <v>40889</v>
      </c>
      <c r="B1615" s="36">
        <v>9010.4529999999995</v>
      </c>
      <c r="C1615" s="36">
        <v>23.872890000000002</v>
      </c>
    </row>
    <row r="1616" spans="1:3" ht="15" x14ac:dyDescent="0.25">
      <c r="A1616" s="37">
        <v>40889.25</v>
      </c>
      <c r="B1616" s="36">
        <v>8998.5349999999999</v>
      </c>
      <c r="C1616" s="36">
        <v>21.02075</v>
      </c>
    </row>
    <row r="1617" spans="1:3" ht="15" x14ac:dyDescent="0.25">
      <c r="A1617" s="37">
        <v>40889.5</v>
      </c>
      <c r="B1617" s="36">
        <v>9003.8389999999999</v>
      </c>
      <c r="C1617" s="36">
        <v>33.234470000000002</v>
      </c>
    </row>
    <row r="1618" spans="1:3" ht="15" x14ac:dyDescent="0.25">
      <c r="A1618" s="37">
        <v>40889.75</v>
      </c>
      <c r="B1618" s="36">
        <v>9034.6540000000005</v>
      </c>
      <c r="C1618" s="36">
        <v>34.006680000000003</v>
      </c>
    </row>
    <row r="1619" spans="1:3" ht="15" x14ac:dyDescent="0.25">
      <c r="A1619" s="37">
        <v>40890</v>
      </c>
      <c r="B1619" s="36">
        <v>9012.3169999999991</v>
      </c>
      <c r="C1619" s="36">
        <v>22.859860000000001</v>
      </c>
    </row>
    <row r="1620" spans="1:3" ht="15" x14ac:dyDescent="0.25">
      <c r="A1620" s="37">
        <v>40890.25</v>
      </c>
      <c r="B1620" s="36">
        <v>9025.41</v>
      </c>
      <c r="C1620" s="36">
        <v>18.675630000000002</v>
      </c>
    </row>
    <row r="1621" spans="1:3" ht="15" x14ac:dyDescent="0.25">
      <c r="A1621" s="37">
        <v>40890.5</v>
      </c>
      <c r="B1621" s="36">
        <v>9012.509</v>
      </c>
      <c r="C1621" s="36">
        <v>34.129849999999998</v>
      </c>
    </row>
    <row r="1622" spans="1:3" ht="15" x14ac:dyDescent="0.25">
      <c r="A1622" s="37">
        <v>40890.75</v>
      </c>
      <c r="B1622" s="36">
        <v>9011.0849999999991</v>
      </c>
      <c r="C1622" s="36">
        <v>34.006680000000003</v>
      </c>
    </row>
    <row r="1623" spans="1:3" ht="15" x14ac:dyDescent="0.25">
      <c r="A1623" s="37">
        <v>40891</v>
      </c>
      <c r="B1623" s="36">
        <v>9007.52</v>
      </c>
      <c r="C1623" s="36">
        <v>21.238130000000002</v>
      </c>
    </row>
    <row r="1624" spans="1:3" ht="15" x14ac:dyDescent="0.25">
      <c r="A1624" s="37">
        <v>40891.25</v>
      </c>
      <c r="B1624" s="36">
        <v>9023.3799999999992</v>
      </c>
      <c r="C1624" s="36">
        <v>18.673279999999998</v>
      </c>
    </row>
    <row r="1625" spans="1:3" ht="15" x14ac:dyDescent="0.25">
      <c r="A1625" s="37">
        <v>40891.5</v>
      </c>
      <c r="B1625" s="36">
        <v>9002.3449999999993</v>
      </c>
      <c r="C1625" s="36">
        <v>34.544339999999998</v>
      </c>
    </row>
    <row r="1626" spans="1:3" ht="15" x14ac:dyDescent="0.25">
      <c r="A1626" s="37">
        <v>40891.75</v>
      </c>
      <c r="B1626" s="36">
        <v>8998.1389999999992</v>
      </c>
      <c r="C1626" s="36">
        <v>35.091340000000002</v>
      </c>
    </row>
    <row r="1627" spans="1:3" ht="15" x14ac:dyDescent="0.25">
      <c r="A1627" s="37">
        <v>40892</v>
      </c>
      <c r="B1627" s="36">
        <v>9012.8320000000003</v>
      </c>
      <c r="C1627" s="36">
        <v>25.619230000000002</v>
      </c>
    </row>
    <row r="1628" spans="1:3" ht="15" x14ac:dyDescent="0.25">
      <c r="A1628" s="37">
        <v>40892.25</v>
      </c>
      <c r="B1628" s="36">
        <v>9016.5159999999996</v>
      </c>
      <c r="C1628" s="36">
        <v>22.55771</v>
      </c>
    </row>
    <row r="1629" spans="1:3" ht="15" x14ac:dyDescent="0.25">
      <c r="A1629" s="37">
        <v>40892.5</v>
      </c>
      <c r="B1629" s="36">
        <v>9002.5059999999994</v>
      </c>
      <c r="C1629" s="36">
        <v>31.77713</v>
      </c>
    </row>
    <row r="1630" spans="1:3" ht="15" x14ac:dyDescent="0.25">
      <c r="A1630" s="37">
        <v>40892.75</v>
      </c>
      <c r="B1630" s="36">
        <v>9016.4290000000001</v>
      </c>
      <c r="C1630" s="36">
        <v>21.1449</v>
      </c>
    </row>
    <row r="1631" spans="1:3" ht="15" x14ac:dyDescent="0.25">
      <c r="A1631" s="37">
        <v>40893</v>
      </c>
      <c r="B1631" s="36">
        <v>9021.616</v>
      </c>
      <c r="C1631" s="36">
        <v>20.83484</v>
      </c>
    </row>
    <row r="1632" spans="1:3" ht="15" x14ac:dyDescent="0.25">
      <c r="A1632" s="37">
        <v>40893.25</v>
      </c>
      <c r="B1632" s="36">
        <v>9025.91</v>
      </c>
      <c r="C1632" s="36">
        <v>20.557099999999998</v>
      </c>
    </row>
    <row r="1633" spans="1:3" ht="15" x14ac:dyDescent="0.25">
      <c r="A1633" s="37">
        <v>40893.5</v>
      </c>
      <c r="B1633" s="36">
        <v>9020.3960000000006</v>
      </c>
      <c r="C1633" s="36">
        <v>29.127410000000001</v>
      </c>
    </row>
    <row r="1634" spans="1:3" ht="15" x14ac:dyDescent="0.25">
      <c r="A1634" s="37">
        <v>40893.75</v>
      </c>
      <c r="B1634" s="36">
        <v>9002.5059999999994</v>
      </c>
      <c r="C1634" s="36">
        <v>30.673249999999999</v>
      </c>
    </row>
    <row r="1635" spans="1:3" ht="15" x14ac:dyDescent="0.25">
      <c r="A1635" s="37">
        <v>40894</v>
      </c>
      <c r="B1635" s="36">
        <v>8995.7090000000007</v>
      </c>
      <c r="C1635" s="36">
        <v>22.272639999999999</v>
      </c>
    </row>
    <row r="1636" spans="1:3" ht="15" x14ac:dyDescent="0.25">
      <c r="A1636" s="37">
        <v>40894.25</v>
      </c>
      <c r="B1636" s="36">
        <v>8994.6119999999992</v>
      </c>
      <c r="C1636" s="36">
        <v>21.051819999999999</v>
      </c>
    </row>
    <row r="1637" spans="1:3" ht="15" x14ac:dyDescent="0.25">
      <c r="A1637" s="37">
        <v>40894.5</v>
      </c>
      <c r="B1637" s="36">
        <v>9013.8580000000002</v>
      </c>
      <c r="C1637" s="36">
        <v>27.011749999999999</v>
      </c>
    </row>
    <row r="1638" spans="1:3" ht="15" x14ac:dyDescent="0.25">
      <c r="A1638" s="37">
        <v>40894.75</v>
      </c>
      <c r="B1638" s="36">
        <v>9012.4349999999995</v>
      </c>
      <c r="C1638" s="36">
        <v>29.019069999999999</v>
      </c>
    </row>
    <row r="1639" spans="1:3" ht="15" x14ac:dyDescent="0.25">
      <c r="A1639" s="37">
        <v>40895</v>
      </c>
      <c r="B1639" s="36">
        <v>9001.3189999999995</v>
      </c>
      <c r="C1639" s="36">
        <v>22.39911</v>
      </c>
    </row>
    <row r="1640" spans="1:3" ht="15" x14ac:dyDescent="0.25">
      <c r="A1640" s="37">
        <v>40895.25</v>
      </c>
      <c r="B1640" s="36">
        <v>9014.5040000000008</v>
      </c>
      <c r="C1640" s="36">
        <v>19.12341</v>
      </c>
    </row>
    <row r="1641" spans="1:3" ht="15" x14ac:dyDescent="0.25">
      <c r="A1641" s="37">
        <v>40895.5</v>
      </c>
      <c r="B1641" s="36">
        <v>8998.9750000000004</v>
      </c>
      <c r="C1641" s="36">
        <v>29.911100000000001</v>
      </c>
    </row>
    <row r="1642" spans="1:3" ht="15" x14ac:dyDescent="0.25">
      <c r="A1642" s="37">
        <v>40895.75</v>
      </c>
      <c r="B1642" s="36">
        <v>9005.9650000000001</v>
      </c>
      <c r="C1642" s="36">
        <v>29.819179999999999</v>
      </c>
    </row>
    <row r="1643" spans="1:3" ht="15" x14ac:dyDescent="0.25">
      <c r="A1643" s="37">
        <v>40896</v>
      </c>
      <c r="B1643" s="36">
        <v>9000.7759999999998</v>
      </c>
      <c r="C1643" s="36">
        <v>24.31259</v>
      </c>
    </row>
    <row r="1644" spans="1:3" ht="15" x14ac:dyDescent="0.25">
      <c r="A1644" s="37">
        <v>40896.25</v>
      </c>
      <c r="B1644" s="36">
        <v>9009.0889999999999</v>
      </c>
      <c r="C1644" s="36">
        <v>20.311070000000001</v>
      </c>
    </row>
    <row r="1645" spans="1:3" ht="15" x14ac:dyDescent="0.25">
      <c r="A1645" s="37">
        <v>40896.5</v>
      </c>
      <c r="B1645" s="36">
        <v>9038.8709999999992</v>
      </c>
      <c r="C1645" s="36">
        <v>28.375209999999999</v>
      </c>
    </row>
    <row r="1646" spans="1:3" ht="15" x14ac:dyDescent="0.25">
      <c r="A1646" s="37">
        <v>40896.75</v>
      </c>
      <c r="B1646" s="36">
        <v>9039.2540000000008</v>
      </c>
      <c r="C1646" s="36">
        <v>31.469449999999998</v>
      </c>
    </row>
    <row r="1647" spans="1:3" ht="15" x14ac:dyDescent="0.25">
      <c r="A1647" s="37">
        <v>40897</v>
      </c>
      <c r="B1647" s="36">
        <v>8997.1010000000006</v>
      </c>
      <c r="C1647" s="36">
        <v>22.335850000000001</v>
      </c>
    </row>
    <row r="1648" spans="1:3" ht="15" x14ac:dyDescent="0.25">
      <c r="A1648" s="37">
        <v>40897.25</v>
      </c>
      <c r="B1648" s="36">
        <v>8997.2180000000008</v>
      </c>
      <c r="C1648" s="36">
        <v>18.942440000000001</v>
      </c>
    </row>
    <row r="1649" spans="1:3" ht="15" x14ac:dyDescent="0.25">
      <c r="A1649" s="37">
        <v>40897.5</v>
      </c>
      <c r="B1649" s="36">
        <v>9038.9439999999995</v>
      </c>
      <c r="C1649" s="36">
        <v>31.719149999999999</v>
      </c>
    </row>
    <row r="1650" spans="1:3" ht="15" x14ac:dyDescent="0.25">
      <c r="A1650" s="37">
        <v>40897.75</v>
      </c>
      <c r="B1650" s="36">
        <v>9016.1209999999992</v>
      </c>
      <c r="C1650" s="36">
        <v>34.419710000000002</v>
      </c>
    </row>
    <row r="1651" spans="1:3" ht="15" x14ac:dyDescent="0.25">
      <c r="A1651" s="37">
        <v>40898</v>
      </c>
      <c r="B1651" s="36">
        <v>9002.0370000000003</v>
      </c>
      <c r="C1651" s="36">
        <v>23.64621</v>
      </c>
    </row>
    <row r="1652" spans="1:3" ht="15" x14ac:dyDescent="0.25">
      <c r="A1652" s="37">
        <v>40898.25</v>
      </c>
      <c r="B1652" s="36">
        <v>9002.6380000000008</v>
      </c>
      <c r="C1652" s="36">
        <v>20.096620000000001</v>
      </c>
    </row>
    <row r="1653" spans="1:3" ht="15" x14ac:dyDescent="0.25">
      <c r="A1653" s="37">
        <v>40898.5</v>
      </c>
      <c r="B1653" s="36">
        <v>9040.0069999999996</v>
      </c>
      <c r="C1653" s="36">
        <v>32.047580000000004</v>
      </c>
    </row>
    <row r="1654" spans="1:3" ht="15" x14ac:dyDescent="0.25">
      <c r="A1654" s="37">
        <v>40898.75</v>
      </c>
      <c r="B1654" s="36">
        <v>9015.2540000000008</v>
      </c>
      <c r="C1654" s="36">
        <v>34.3367</v>
      </c>
    </row>
    <row r="1655" spans="1:3" ht="15" x14ac:dyDescent="0.25">
      <c r="A1655" s="37">
        <v>40899</v>
      </c>
      <c r="B1655" s="36">
        <v>8998.7839999999997</v>
      </c>
      <c r="C1655" s="36">
        <v>25.55246</v>
      </c>
    </row>
    <row r="1656" spans="1:3" ht="15" x14ac:dyDescent="0.25">
      <c r="A1656" s="37">
        <v>40899.25</v>
      </c>
      <c r="B1656" s="36">
        <v>9021.6880000000001</v>
      </c>
      <c r="C1656" s="36">
        <v>21.331569999999999</v>
      </c>
    </row>
    <row r="1657" spans="1:3" ht="15" x14ac:dyDescent="0.25">
      <c r="A1657" s="37">
        <v>40899.5</v>
      </c>
      <c r="B1657" s="36">
        <v>9037.7790000000005</v>
      </c>
      <c r="C1657" s="36">
        <v>30.151579999999999</v>
      </c>
    </row>
    <row r="1658" spans="1:3" ht="15" x14ac:dyDescent="0.25">
      <c r="A1658" s="37">
        <v>40899.75</v>
      </c>
      <c r="B1658" s="36">
        <v>9008.3119999999999</v>
      </c>
      <c r="C1658" s="36">
        <v>31.24033</v>
      </c>
    </row>
    <row r="1659" spans="1:3" ht="15" x14ac:dyDescent="0.25">
      <c r="A1659" s="37">
        <v>40900</v>
      </c>
      <c r="B1659" s="36">
        <v>9019.0869999999995</v>
      </c>
      <c r="C1659" s="36">
        <v>24.263459999999998</v>
      </c>
    </row>
    <row r="1660" spans="1:3" ht="15" x14ac:dyDescent="0.25">
      <c r="A1660" s="37">
        <v>40900.25</v>
      </c>
      <c r="B1660" s="36">
        <v>9018.0879999999997</v>
      </c>
      <c r="C1660" s="36">
        <v>20.772919999999999</v>
      </c>
    </row>
    <row r="1661" spans="1:3" ht="15" x14ac:dyDescent="0.25">
      <c r="A1661" s="37">
        <v>40900.5</v>
      </c>
      <c r="B1661" s="36">
        <v>9040.2119999999995</v>
      </c>
      <c r="C1661" s="36">
        <v>32.636749999999999</v>
      </c>
    </row>
    <row r="1662" spans="1:3" ht="15" x14ac:dyDescent="0.25">
      <c r="A1662" s="37">
        <v>40900.75</v>
      </c>
      <c r="B1662" s="36">
        <v>8999.7209999999995</v>
      </c>
      <c r="C1662" s="36">
        <v>33.315089999999998</v>
      </c>
    </row>
    <row r="1663" spans="1:3" ht="15" x14ac:dyDescent="0.25">
      <c r="A1663" s="37">
        <v>40901</v>
      </c>
      <c r="B1663" s="36">
        <v>8996.9249999999993</v>
      </c>
      <c r="C1663" s="36">
        <v>23.323969999999999</v>
      </c>
    </row>
    <row r="1664" spans="1:3" ht="15" x14ac:dyDescent="0.25">
      <c r="A1664" s="37">
        <v>40901.25</v>
      </c>
      <c r="B1664" s="36">
        <v>9017.2070000000003</v>
      </c>
      <c r="C1664" s="36">
        <v>19.335360000000001</v>
      </c>
    </row>
    <row r="1665" spans="1:3" ht="15" x14ac:dyDescent="0.25">
      <c r="A1665" s="37">
        <v>40901.5</v>
      </c>
      <c r="B1665" s="36">
        <v>9001.6849999999995</v>
      </c>
      <c r="C1665" s="36">
        <v>32.795009999999998</v>
      </c>
    </row>
    <row r="1666" spans="1:3" ht="15" x14ac:dyDescent="0.25">
      <c r="A1666" s="37">
        <v>40901.75</v>
      </c>
      <c r="B1666" s="36">
        <v>9023.1149999999998</v>
      </c>
      <c r="C1666" s="36">
        <v>34.171419999999998</v>
      </c>
    </row>
    <row r="1667" spans="1:3" ht="15" x14ac:dyDescent="0.25">
      <c r="A1667" s="37">
        <v>40902</v>
      </c>
      <c r="B1667" s="36">
        <v>8996.91</v>
      </c>
      <c r="C1667" s="36">
        <v>25.086030000000001</v>
      </c>
    </row>
    <row r="1668" spans="1:3" ht="15" x14ac:dyDescent="0.25">
      <c r="A1668" s="37">
        <v>40902.25</v>
      </c>
      <c r="B1668" s="36">
        <v>9012.9639999999999</v>
      </c>
      <c r="C1668" s="36">
        <v>20.557099999999998</v>
      </c>
    </row>
    <row r="1669" spans="1:3" ht="15" x14ac:dyDescent="0.25">
      <c r="A1669" s="37">
        <v>40902.5</v>
      </c>
      <c r="B1669" s="36">
        <v>9009.9979999999996</v>
      </c>
      <c r="C1669" s="36">
        <v>34.253570000000003</v>
      </c>
    </row>
    <row r="1670" spans="1:3" ht="15" x14ac:dyDescent="0.25">
      <c r="A1670" s="37">
        <v>40902.75</v>
      </c>
      <c r="B1670" s="36">
        <v>9033.9480000000003</v>
      </c>
      <c r="C1670" s="36">
        <v>33.760829999999999</v>
      </c>
    </row>
    <row r="1671" spans="1:3" ht="15" x14ac:dyDescent="0.25">
      <c r="A1671" s="37">
        <v>40903</v>
      </c>
      <c r="B1671" s="36">
        <v>8997.2610000000004</v>
      </c>
      <c r="C1671" s="36">
        <v>22.589390000000002</v>
      </c>
    </row>
    <row r="1672" spans="1:3" ht="15" x14ac:dyDescent="0.25">
      <c r="A1672" s="37">
        <v>40903.25</v>
      </c>
      <c r="B1672" s="36">
        <v>9006.3760000000002</v>
      </c>
      <c r="C1672" s="36">
        <v>20.372530000000001</v>
      </c>
    </row>
    <row r="1673" spans="1:3" ht="15" x14ac:dyDescent="0.25">
      <c r="A1673" s="37">
        <v>40903.5</v>
      </c>
      <c r="B1673" s="36">
        <v>9033.2710000000006</v>
      </c>
      <c r="C1673" s="36">
        <v>35.88467</v>
      </c>
    </row>
    <row r="1674" spans="1:3" ht="15" x14ac:dyDescent="0.25">
      <c r="A1674" s="37">
        <v>40903.75</v>
      </c>
      <c r="B1674" s="36">
        <v>9008.1350000000002</v>
      </c>
      <c r="C1674" s="36">
        <v>39.986789999999999</v>
      </c>
    </row>
    <row r="1675" spans="1:3" ht="15" x14ac:dyDescent="0.25">
      <c r="A1675" s="37">
        <v>40904</v>
      </c>
      <c r="B1675" s="36">
        <v>8997.8919999999998</v>
      </c>
      <c r="C1675" s="36">
        <v>25.452179999999998</v>
      </c>
    </row>
    <row r="1676" spans="1:3" ht="15" x14ac:dyDescent="0.25">
      <c r="A1676" s="37">
        <v>40904.25</v>
      </c>
      <c r="B1676" s="36">
        <v>9006.902</v>
      </c>
      <c r="C1676" s="36">
        <v>24.296109999999999</v>
      </c>
    </row>
    <row r="1677" spans="1:3" ht="15" x14ac:dyDescent="0.25">
      <c r="A1677" s="37">
        <v>40904.5</v>
      </c>
      <c r="B1677" s="36">
        <v>9037.0570000000007</v>
      </c>
      <c r="C1677" s="36">
        <v>33.760959999999997</v>
      </c>
    </row>
    <row r="1678" spans="1:3" ht="15" x14ac:dyDescent="0.25">
      <c r="A1678" s="37">
        <v>40904.75</v>
      </c>
      <c r="B1678" s="36">
        <v>9028.06</v>
      </c>
      <c r="C1678" s="36">
        <v>33.842739999999999</v>
      </c>
    </row>
    <row r="1679" spans="1:3" ht="15" x14ac:dyDescent="0.25">
      <c r="A1679" s="37">
        <v>40905</v>
      </c>
      <c r="B1679" s="36">
        <v>9017.5460000000003</v>
      </c>
      <c r="C1679" s="36">
        <v>24.558260000000001</v>
      </c>
    </row>
    <row r="1680" spans="1:3" ht="15" x14ac:dyDescent="0.25">
      <c r="A1680" s="37">
        <v>40905.25</v>
      </c>
      <c r="B1680" s="36">
        <v>8996.8649999999998</v>
      </c>
      <c r="C1680" s="36">
        <v>21.957519999999999</v>
      </c>
    </row>
    <row r="1681" spans="1:3" ht="15" x14ac:dyDescent="0.25">
      <c r="A1681" s="37">
        <v>40905.5</v>
      </c>
      <c r="B1681" s="36">
        <v>9016.3860000000004</v>
      </c>
      <c r="C1681" s="36">
        <v>28.37527</v>
      </c>
    </row>
    <row r="1682" spans="1:3" ht="15" x14ac:dyDescent="0.25">
      <c r="A1682" s="37">
        <v>40905.75</v>
      </c>
      <c r="B1682" s="36">
        <v>9017.7939999999999</v>
      </c>
      <c r="C1682" s="36">
        <v>23.356259999999999</v>
      </c>
    </row>
    <row r="1683" spans="1:3" ht="15" x14ac:dyDescent="0.25">
      <c r="A1683" s="37">
        <v>40906</v>
      </c>
      <c r="B1683" s="36">
        <v>9001.7289999999994</v>
      </c>
      <c r="C1683" s="36">
        <v>20.433990000000001</v>
      </c>
    </row>
    <row r="1684" spans="1:3" ht="15" x14ac:dyDescent="0.25">
      <c r="A1684" s="37">
        <v>40906.25</v>
      </c>
      <c r="B1684" s="36">
        <v>9024.3510000000006</v>
      </c>
      <c r="C1684" s="36">
        <v>18.972560000000001</v>
      </c>
    </row>
    <row r="1685" spans="1:3" ht="15" x14ac:dyDescent="0.25">
      <c r="A1685" s="37">
        <v>40906.5</v>
      </c>
      <c r="B1685" s="36">
        <v>9008.8829999999998</v>
      </c>
      <c r="C1685" s="36">
        <v>31.297519999999999</v>
      </c>
    </row>
    <row r="1686" spans="1:3" ht="15" x14ac:dyDescent="0.25">
      <c r="A1686" s="37">
        <v>40906.75</v>
      </c>
      <c r="B1686" s="36">
        <v>9003.5609999999997</v>
      </c>
      <c r="C1686" s="36">
        <v>32.00949</v>
      </c>
    </row>
    <row r="1687" spans="1:3" ht="15" x14ac:dyDescent="0.25">
      <c r="A1687" s="37">
        <v>40907</v>
      </c>
      <c r="B1687" s="36">
        <v>9014.2849999999999</v>
      </c>
      <c r="C1687" s="36">
        <v>23.099550000000001</v>
      </c>
    </row>
    <row r="1688" spans="1:3" ht="15" x14ac:dyDescent="0.25">
      <c r="A1688" s="37">
        <v>40907.25</v>
      </c>
      <c r="B1688" s="36">
        <v>9018.8220000000001</v>
      </c>
      <c r="C1688" s="36">
        <v>18.58597</v>
      </c>
    </row>
    <row r="1689" spans="1:3" ht="15" x14ac:dyDescent="0.25">
      <c r="A1689" s="37">
        <v>40907.5</v>
      </c>
      <c r="B1689" s="36">
        <v>8999.3989999999994</v>
      </c>
      <c r="C1689" s="36">
        <v>31.854579999999999</v>
      </c>
    </row>
    <row r="1690" spans="1:3" ht="15" x14ac:dyDescent="0.25">
      <c r="A1690" s="37">
        <v>40907.75</v>
      </c>
      <c r="B1690" s="36">
        <v>9024.5709999999999</v>
      </c>
      <c r="C1690" s="36">
        <v>34.523710000000001</v>
      </c>
    </row>
    <row r="1691" spans="1:3" ht="15" x14ac:dyDescent="0.25">
      <c r="A1691" s="37">
        <v>40908</v>
      </c>
      <c r="B1691" s="36">
        <v>9013.4770000000008</v>
      </c>
      <c r="C1691" s="36">
        <v>24.133150000000001</v>
      </c>
    </row>
    <row r="1692" spans="1:3" ht="15" x14ac:dyDescent="0.25">
      <c r="A1692" s="37">
        <v>40908.25</v>
      </c>
      <c r="B1692" s="36">
        <v>9006.8150000000005</v>
      </c>
      <c r="C1692" s="36">
        <v>19.51736</v>
      </c>
    </row>
    <row r="1693" spans="1:3" ht="15" x14ac:dyDescent="0.25">
      <c r="A1693" s="37">
        <v>40908.5</v>
      </c>
      <c r="B1693" s="36">
        <v>8995.6370000000006</v>
      </c>
      <c r="C1693" s="36">
        <v>30.04044</v>
      </c>
    </row>
    <row r="1694" spans="1:3" ht="15" x14ac:dyDescent="0.25">
      <c r="A1694" s="37">
        <v>40908.75</v>
      </c>
      <c r="B1694" s="36">
        <v>9031.0020000000004</v>
      </c>
      <c r="C1694" s="36">
        <v>33.760829999999999</v>
      </c>
    </row>
    <row r="1695" spans="1:3" ht="15" x14ac:dyDescent="0.25">
      <c r="A1695" s="37">
        <v>40909</v>
      </c>
      <c r="B1695" s="36">
        <v>9013.4339999999993</v>
      </c>
      <c r="C1695" s="36">
        <v>23.388400000000001</v>
      </c>
    </row>
    <row r="1696" spans="1:3" ht="15" x14ac:dyDescent="0.25">
      <c r="A1696" s="37">
        <v>40909.25</v>
      </c>
      <c r="B1696" s="36">
        <v>9000.527</v>
      </c>
      <c r="C1696" s="36">
        <v>19.093139999999998</v>
      </c>
    </row>
    <row r="1697" spans="1:3" ht="15" x14ac:dyDescent="0.25">
      <c r="A1697" s="37">
        <v>40909.5</v>
      </c>
      <c r="B1697" s="36">
        <v>9034.8770000000004</v>
      </c>
      <c r="C1697" s="36">
        <v>31.526949999999999</v>
      </c>
    </row>
    <row r="1698" spans="1:3" ht="15" x14ac:dyDescent="0.25">
      <c r="A1698" s="37">
        <v>40909.75</v>
      </c>
      <c r="B1698" s="36">
        <v>9009.1620000000003</v>
      </c>
      <c r="C1698" s="36">
        <v>32.795009999999998</v>
      </c>
    </row>
    <row r="1699" spans="1:3" ht="15" x14ac:dyDescent="0.25">
      <c r="A1699" s="37">
        <v>40910</v>
      </c>
      <c r="B1699" s="36">
        <v>9013.0959999999995</v>
      </c>
      <c r="C1699" s="36">
        <v>21.988769999999999</v>
      </c>
    </row>
    <row r="1700" spans="1:3" ht="15" x14ac:dyDescent="0.25">
      <c r="A1700" s="37">
        <v>40910.25</v>
      </c>
      <c r="B1700" s="36">
        <v>9001.6419999999998</v>
      </c>
      <c r="C1700" s="36">
        <v>18.898769999999999</v>
      </c>
    </row>
    <row r="1701" spans="1:3" ht="15" x14ac:dyDescent="0.25">
      <c r="A1701" s="37">
        <v>40910.5</v>
      </c>
      <c r="B1701" s="36">
        <v>9001.5810000000001</v>
      </c>
      <c r="C1701" s="36">
        <v>31.777249999999999</v>
      </c>
    </row>
    <row r="1702" spans="1:3" ht="15" x14ac:dyDescent="0.25">
      <c r="A1702" s="37">
        <v>40910.75</v>
      </c>
      <c r="B1702" s="36">
        <v>9034.7289999999994</v>
      </c>
      <c r="C1702" s="36">
        <v>34.295319999999997</v>
      </c>
    </row>
    <row r="1703" spans="1:3" ht="15" x14ac:dyDescent="0.25">
      <c r="A1703" s="37">
        <v>40911</v>
      </c>
      <c r="B1703" s="36">
        <v>9009.6460000000006</v>
      </c>
      <c r="C1703" s="36">
        <v>20.92773</v>
      </c>
    </row>
    <row r="1704" spans="1:3" ht="15" x14ac:dyDescent="0.25">
      <c r="A1704" s="37">
        <v>40911.25</v>
      </c>
      <c r="B1704" s="36">
        <v>9002.4770000000008</v>
      </c>
      <c r="C1704" s="36">
        <v>17.753910000000001</v>
      </c>
    </row>
    <row r="1705" spans="1:3" ht="15" x14ac:dyDescent="0.25">
      <c r="A1705" s="37">
        <v>40911.5</v>
      </c>
      <c r="B1705" s="36">
        <v>9006.7559999999994</v>
      </c>
      <c r="C1705" s="36">
        <v>31.546050000000001</v>
      </c>
    </row>
    <row r="1706" spans="1:3" ht="15" x14ac:dyDescent="0.25">
      <c r="A1706" s="37">
        <v>40911.75</v>
      </c>
      <c r="B1706" s="36">
        <v>9021.982</v>
      </c>
      <c r="C1706" s="36">
        <v>34.171419999999998</v>
      </c>
    </row>
    <row r="1707" spans="1:3" ht="15" x14ac:dyDescent="0.25">
      <c r="A1707" s="37">
        <v>40912</v>
      </c>
      <c r="B1707" s="36">
        <v>9001.86</v>
      </c>
      <c r="C1707" s="36">
        <v>20.096620000000001</v>
      </c>
    </row>
    <row r="1708" spans="1:3" ht="15" x14ac:dyDescent="0.25">
      <c r="A1708" s="37">
        <v>40912.25</v>
      </c>
      <c r="B1708" s="36">
        <v>8999.9120000000003</v>
      </c>
      <c r="C1708" s="36">
        <v>17.251619999999999</v>
      </c>
    </row>
    <row r="1709" spans="1:3" ht="15" x14ac:dyDescent="0.25">
      <c r="A1709" s="37">
        <v>40912.5</v>
      </c>
      <c r="B1709" s="36">
        <v>9026.4390000000003</v>
      </c>
      <c r="C1709" s="36">
        <v>32.048609999999996</v>
      </c>
    </row>
    <row r="1710" spans="1:3" ht="15" x14ac:dyDescent="0.25">
      <c r="A1710" s="37">
        <v>40912.75</v>
      </c>
      <c r="B1710" s="36">
        <v>9015.43</v>
      </c>
      <c r="C1710" s="36">
        <v>36.696930000000002</v>
      </c>
    </row>
    <row r="1711" spans="1:3" ht="15" x14ac:dyDescent="0.25">
      <c r="A1711" s="37">
        <v>40913</v>
      </c>
      <c r="B1711" s="36">
        <v>9000.16</v>
      </c>
      <c r="C1711" s="36">
        <v>21.7377</v>
      </c>
    </row>
    <row r="1712" spans="1:3" ht="15" x14ac:dyDescent="0.25">
      <c r="A1712" s="37">
        <v>40913.25</v>
      </c>
      <c r="B1712" s="36">
        <v>9007.9750000000004</v>
      </c>
      <c r="C1712" s="36">
        <v>18.138400000000001</v>
      </c>
    </row>
    <row r="1713" spans="1:3" ht="15" x14ac:dyDescent="0.25">
      <c r="A1713" s="37">
        <v>40913.5</v>
      </c>
      <c r="B1713" s="36">
        <v>9029.4410000000007</v>
      </c>
      <c r="C1713" s="36">
        <v>35.346409999999999</v>
      </c>
    </row>
    <row r="1714" spans="1:3" ht="15" x14ac:dyDescent="0.25">
      <c r="A1714" s="37">
        <v>40913.75</v>
      </c>
      <c r="B1714" s="36">
        <v>9011.6270000000004</v>
      </c>
      <c r="C1714" s="36">
        <v>38.489289999999997</v>
      </c>
    </row>
    <row r="1715" spans="1:3" ht="15" x14ac:dyDescent="0.25">
      <c r="A1715" s="37">
        <v>40914</v>
      </c>
      <c r="B1715" s="36">
        <v>8996.8080000000009</v>
      </c>
      <c r="C1715" s="36">
        <v>23.711089999999999</v>
      </c>
    </row>
    <row r="1716" spans="1:3" ht="15" x14ac:dyDescent="0.25">
      <c r="A1716" s="37">
        <v>40914.25</v>
      </c>
      <c r="B1716" s="36">
        <v>9033.1239999999998</v>
      </c>
      <c r="C1716" s="36">
        <v>22.177980000000002</v>
      </c>
    </row>
    <row r="1717" spans="1:3" ht="15" x14ac:dyDescent="0.25">
      <c r="A1717" s="37">
        <v>40914.5</v>
      </c>
      <c r="B1717" s="36">
        <v>9028.3680000000004</v>
      </c>
      <c r="C1717" s="36">
        <v>34.295140000000004</v>
      </c>
    </row>
    <row r="1718" spans="1:3" ht="15" x14ac:dyDescent="0.25">
      <c r="A1718" s="37">
        <v>40914.75</v>
      </c>
      <c r="B1718" s="36">
        <v>9029.4410000000007</v>
      </c>
      <c r="C1718" s="36">
        <v>38.273710000000001</v>
      </c>
    </row>
    <row r="1719" spans="1:3" ht="15" x14ac:dyDescent="0.25">
      <c r="A1719" s="37">
        <v>40915</v>
      </c>
      <c r="B1719" s="36">
        <v>9034.3909999999996</v>
      </c>
      <c r="C1719" s="36">
        <v>25.485569999999999</v>
      </c>
    </row>
    <row r="1720" spans="1:3" ht="15" x14ac:dyDescent="0.25">
      <c r="A1720" s="37">
        <v>40915.25</v>
      </c>
      <c r="B1720" s="36">
        <v>9026.2340000000004</v>
      </c>
      <c r="C1720" s="36">
        <v>23.227599999999999</v>
      </c>
    </row>
    <row r="1721" spans="1:3" ht="15" x14ac:dyDescent="0.25">
      <c r="A1721" s="37">
        <v>40915.5</v>
      </c>
      <c r="B1721" s="36">
        <v>8996.34</v>
      </c>
      <c r="C1721" s="36">
        <v>35.0914</v>
      </c>
    </row>
    <row r="1722" spans="1:3" ht="15" x14ac:dyDescent="0.25">
      <c r="A1722" s="37">
        <v>40915.75</v>
      </c>
      <c r="B1722" s="36">
        <v>8997.0419999999995</v>
      </c>
      <c r="C1722" s="36">
        <v>39.423250000000003</v>
      </c>
    </row>
    <row r="1723" spans="1:3" ht="15" x14ac:dyDescent="0.25">
      <c r="A1723" s="37">
        <v>40916</v>
      </c>
      <c r="B1723" s="36">
        <v>9001.5959999999995</v>
      </c>
      <c r="C1723" s="36">
        <v>28.056979999999999</v>
      </c>
    </row>
    <row r="1724" spans="1:3" ht="15" x14ac:dyDescent="0.25">
      <c r="A1724" s="37">
        <v>40916.25</v>
      </c>
      <c r="B1724" s="36">
        <v>9010.8349999999991</v>
      </c>
      <c r="C1724" s="36">
        <v>24.13297</v>
      </c>
    </row>
    <row r="1725" spans="1:3" ht="15" x14ac:dyDescent="0.25">
      <c r="A1725" s="37">
        <v>40916.5</v>
      </c>
      <c r="B1725" s="36">
        <v>8999.7520000000004</v>
      </c>
      <c r="C1725" s="36">
        <v>34.712069999999997</v>
      </c>
    </row>
    <row r="1726" spans="1:3" ht="15" x14ac:dyDescent="0.25">
      <c r="A1726" s="37">
        <v>40916.75</v>
      </c>
      <c r="B1726" s="36">
        <v>8997.5249999999996</v>
      </c>
      <c r="C1726" s="36">
        <v>40.13467</v>
      </c>
    </row>
    <row r="1727" spans="1:3" ht="15" x14ac:dyDescent="0.25">
      <c r="A1727" s="37">
        <v>40917</v>
      </c>
      <c r="B1727" s="36">
        <v>9035.2289999999994</v>
      </c>
      <c r="C1727" s="36">
        <v>30.9556</v>
      </c>
    </row>
    <row r="1728" spans="1:3" ht="15" x14ac:dyDescent="0.25">
      <c r="A1728" s="37">
        <v>40917.25</v>
      </c>
      <c r="B1728" s="36">
        <v>9029.1039999999994</v>
      </c>
      <c r="C1728" s="36">
        <v>25.55246</v>
      </c>
    </row>
    <row r="1729" spans="1:3" ht="15" x14ac:dyDescent="0.25">
      <c r="A1729" s="37">
        <v>40917.5</v>
      </c>
      <c r="B1729" s="36">
        <v>9005.6720000000005</v>
      </c>
      <c r="C1729" s="36">
        <v>37.461399999999998</v>
      </c>
    </row>
    <row r="1730" spans="1:3" ht="15" x14ac:dyDescent="0.25">
      <c r="A1730" s="37">
        <v>40917.75</v>
      </c>
      <c r="B1730" s="36">
        <v>9027.8670000000002</v>
      </c>
      <c r="C1730" s="36">
        <v>41.911470000000001</v>
      </c>
    </row>
    <row r="1731" spans="1:3" ht="15" x14ac:dyDescent="0.25">
      <c r="A1731" s="37">
        <v>40918</v>
      </c>
      <c r="B1731" s="36">
        <v>9036.1880000000001</v>
      </c>
      <c r="C1731" s="36">
        <v>28.911100000000001</v>
      </c>
    </row>
    <row r="1732" spans="1:3" ht="15" x14ac:dyDescent="0.25">
      <c r="A1732" s="37">
        <v>40918.25</v>
      </c>
      <c r="B1732" s="36">
        <v>9005.5830000000005</v>
      </c>
      <c r="C1732" s="36">
        <v>25.385470000000002</v>
      </c>
    </row>
    <row r="1733" spans="1:3" ht="15" x14ac:dyDescent="0.25">
      <c r="A1733" s="37">
        <v>40918.5</v>
      </c>
      <c r="B1733" s="36">
        <v>9021.7199999999993</v>
      </c>
      <c r="C1733" s="36">
        <v>39.096220000000002</v>
      </c>
    </row>
    <row r="1734" spans="1:3" ht="15" x14ac:dyDescent="0.25">
      <c r="A1734" s="37">
        <v>40918.75</v>
      </c>
      <c r="B1734" s="36">
        <v>9000.0300000000007</v>
      </c>
      <c r="C1734" s="36">
        <v>33.679470000000002</v>
      </c>
    </row>
    <row r="1735" spans="1:3" ht="15" x14ac:dyDescent="0.25">
      <c r="A1735" s="37">
        <v>40919</v>
      </c>
      <c r="B1735" s="36">
        <v>9024.7180000000008</v>
      </c>
      <c r="C1735" s="36">
        <v>26.9086</v>
      </c>
    </row>
    <row r="1736" spans="1:3" ht="15" x14ac:dyDescent="0.25">
      <c r="A1736" s="37">
        <v>40919.25</v>
      </c>
      <c r="B1736" s="36">
        <v>8996.1190000000006</v>
      </c>
      <c r="C1736" s="36">
        <v>23.67868</v>
      </c>
    </row>
    <row r="1737" spans="1:3" ht="15" x14ac:dyDescent="0.25">
      <c r="A1737" s="37">
        <v>40919.5</v>
      </c>
      <c r="B1737" s="36">
        <v>9028.9709999999995</v>
      </c>
      <c r="C1737" s="36">
        <v>38.197719999999997</v>
      </c>
    </row>
    <row r="1738" spans="1:3" ht="15" x14ac:dyDescent="0.25">
      <c r="A1738" s="37">
        <v>40919.75</v>
      </c>
      <c r="B1738" s="36">
        <v>9026.9840000000004</v>
      </c>
      <c r="C1738" s="36">
        <v>40.332549999999998</v>
      </c>
    </row>
    <row r="1739" spans="1:3" ht="15" x14ac:dyDescent="0.25">
      <c r="A1739" s="37">
        <v>40920</v>
      </c>
      <c r="B1739" s="36">
        <v>8997.5249999999996</v>
      </c>
      <c r="C1739" s="36">
        <v>28.092320000000001</v>
      </c>
    </row>
    <row r="1740" spans="1:3" ht="15" x14ac:dyDescent="0.25">
      <c r="A1740" s="37">
        <v>40920.25</v>
      </c>
      <c r="B1740" s="36">
        <v>9021.6880000000001</v>
      </c>
      <c r="C1740" s="36">
        <v>21.175989999999999</v>
      </c>
    </row>
    <row r="1741" spans="1:3" ht="15" x14ac:dyDescent="0.25">
      <c r="A1741" s="37">
        <v>40920.5</v>
      </c>
      <c r="B1741" s="36">
        <v>9000.6460000000006</v>
      </c>
      <c r="C1741" s="36">
        <v>36.080469999999998</v>
      </c>
    </row>
    <row r="1742" spans="1:3" ht="15" x14ac:dyDescent="0.25">
      <c r="A1742" s="37">
        <v>40920.75</v>
      </c>
      <c r="B1742" s="36">
        <v>9014.152</v>
      </c>
      <c r="C1742" s="36">
        <v>36.476900000000001</v>
      </c>
    </row>
    <row r="1743" spans="1:3" ht="15" x14ac:dyDescent="0.25">
      <c r="A1743" s="37">
        <v>40921</v>
      </c>
      <c r="B1743" s="36">
        <v>9029.7669999999998</v>
      </c>
      <c r="C1743" s="36">
        <v>25.35202</v>
      </c>
    </row>
    <row r="1744" spans="1:3" ht="15" x14ac:dyDescent="0.25">
      <c r="A1744" s="37">
        <v>40921.25</v>
      </c>
      <c r="B1744" s="36">
        <v>8995.7690000000002</v>
      </c>
      <c r="C1744" s="36">
        <v>23.099489999999999</v>
      </c>
    </row>
    <row r="1745" spans="1:3" ht="15" x14ac:dyDescent="0.25">
      <c r="A1745" s="37">
        <v>40921.5</v>
      </c>
      <c r="B1745" s="36">
        <v>9019.1180000000004</v>
      </c>
      <c r="C1745" s="36">
        <v>32.914340000000003</v>
      </c>
    </row>
    <row r="1746" spans="1:3" ht="15" x14ac:dyDescent="0.25">
      <c r="A1746" s="37">
        <v>40921.75</v>
      </c>
      <c r="B1746" s="36">
        <v>9006.58</v>
      </c>
      <c r="C1746" s="36">
        <v>32.954439999999998</v>
      </c>
    </row>
    <row r="1747" spans="1:3" ht="15" x14ac:dyDescent="0.25">
      <c r="A1747" s="37">
        <v>40922</v>
      </c>
      <c r="B1747" s="36">
        <v>9000.6020000000008</v>
      </c>
      <c r="C1747" s="36">
        <v>22.240970000000001</v>
      </c>
    </row>
    <row r="1748" spans="1:3" ht="15" x14ac:dyDescent="0.25">
      <c r="A1748" s="37">
        <v>40922.25</v>
      </c>
      <c r="B1748" s="36">
        <v>9009.8960000000006</v>
      </c>
      <c r="C1748" s="36">
        <v>21.58127</v>
      </c>
    </row>
    <row r="1749" spans="1:3" ht="15" x14ac:dyDescent="0.25">
      <c r="A1749" s="37">
        <v>40922.5</v>
      </c>
      <c r="B1749" s="36">
        <v>8995.8410000000003</v>
      </c>
      <c r="C1749" s="36">
        <v>21.58127</v>
      </c>
    </row>
    <row r="1750" spans="1:3" ht="15" x14ac:dyDescent="0.25">
      <c r="A1750" s="37">
        <v>40922.75</v>
      </c>
      <c r="B1750" s="36">
        <v>9013.11</v>
      </c>
      <c r="C1750" s="36">
        <v>21.61252</v>
      </c>
    </row>
    <row r="1751" spans="1:3" ht="15" x14ac:dyDescent="0.25">
      <c r="A1751" s="37">
        <v>40923</v>
      </c>
      <c r="B1751" s="36">
        <v>9007.2559999999994</v>
      </c>
      <c r="C1751" s="36">
        <v>19.153590000000001</v>
      </c>
    </row>
    <row r="1752" spans="1:3" ht="15" x14ac:dyDescent="0.25">
      <c r="A1752" s="37">
        <v>40923.25</v>
      </c>
      <c r="B1752" s="36">
        <v>9023.3649999999998</v>
      </c>
      <c r="C1752" s="36">
        <v>19.760619999999999</v>
      </c>
    </row>
    <row r="1753" spans="1:3" ht="15" x14ac:dyDescent="0.25">
      <c r="A1753" s="37">
        <v>40923.5</v>
      </c>
      <c r="B1753" s="36">
        <v>9006.3019999999997</v>
      </c>
      <c r="C1753" s="36">
        <v>24.247340000000001</v>
      </c>
    </row>
    <row r="1754" spans="1:3" ht="15" x14ac:dyDescent="0.25">
      <c r="A1754" s="37">
        <v>40923.75</v>
      </c>
      <c r="B1754" s="36">
        <v>9005.4220000000005</v>
      </c>
      <c r="C1754" s="36">
        <v>25.619420000000002</v>
      </c>
    </row>
    <row r="1755" spans="1:3" ht="15" x14ac:dyDescent="0.25">
      <c r="A1755" s="37">
        <v>40924</v>
      </c>
      <c r="B1755" s="36">
        <v>9015.9879999999994</v>
      </c>
      <c r="C1755" s="36">
        <v>19.943660000000001</v>
      </c>
    </row>
    <row r="1756" spans="1:3" ht="15" x14ac:dyDescent="0.25">
      <c r="A1756" s="37">
        <v>40924.25</v>
      </c>
      <c r="B1756" s="36">
        <v>9029.9860000000008</v>
      </c>
      <c r="C1756" s="36">
        <v>17.278469999999999</v>
      </c>
    </row>
    <row r="1757" spans="1:3" ht="15" x14ac:dyDescent="0.25">
      <c r="A1757" s="37">
        <v>40924.5</v>
      </c>
      <c r="B1757" s="36">
        <v>9003.5169999999998</v>
      </c>
      <c r="C1757" s="36">
        <v>27.184360000000002</v>
      </c>
    </row>
    <row r="1758" spans="1:3" ht="15" x14ac:dyDescent="0.25">
      <c r="A1758" s="37">
        <v>40924.75</v>
      </c>
      <c r="B1758" s="36">
        <v>9000.4240000000009</v>
      </c>
      <c r="C1758" s="36">
        <v>30.93674</v>
      </c>
    </row>
    <row r="1759" spans="1:3" ht="15" x14ac:dyDescent="0.25">
      <c r="A1759" s="37">
        <v>40925</v>
      </c>
      <c r="B1759" s="36">
        <v>9011.1720000000005</v>
      </c>
      <c r="C1759" s="36">
        <v>21.643650000000001</v>
      </c>
    </row>
    <row r="1760" spans="1:3" ht="15" x14ac:dyDescent="0.25">
      <c r="A1760" s="37">
        <v>40925.25</v>
      </c>
      <c r="B1760" s="36">
        <v>9011.5400000000009</v>
      </c>
      <c r="C1760" s="36">
        <v>19.214259999999999</v>
      </c>
    </row>
    <row r="1761" spans="1:3" ht="15" x14ac:dyDescent="0.25">
      <c r="A1761" s="37">
        <v>40925.5</v>
      </c>
      <c r="B1761" s="36">
        <v>9000.5849999999991</v>
      </c>
      <c r="C1761" s="36">
        <v>30.132840000000002</v>
      </c>
    </row>
    <row r="1762" spans="1:3" ht="15" x14ac:dyDescent="0.25">
      <c r="A1762" s="37">
        <v>40925.75</v>
      </c>
      <c r="B1762" s="36">
        <v>9000.3369999999995</v>
      </c>
      <c r="C1762" s="36">
        <v>34.3367</v>
      </c>
    </row>
    <row r="1763" spans="1:3" ht="15" x14ac:dyDescent="0.25">
      <c r="A1763" s="37">
        <v>40926</v>
      </c>
      <c r="B1763" s="36">
        <v>9010.1309999999994</v>
      </c>
      <c r="C1763" s="36">
        <v>23.775849999999998</v>
      </c>
    </row>
    <row r="1764" spans="1:3" ht="15" x14ac:dyDescent="0.25">
      <c r="A1764" s="37">
        <v>40926.25</v>
      </c>
      <c r="B1764" s="36">
        <v>9028.1910000000007</v>
      </c>
      <c r="C1764" s="36">
        <v>20.64969</v>
      </c>
    </row>
    <row r="1765" spans="1:3" ht="15" x14ac:dyDescent="0.25">
      <c r="A1765" s="37">
        <v>40926.5</v>
      </c>
      <c r="B1765" s="36">
        <v>9011.4369999999999</v>
      </c>
      <c r="C1765" s="36">
        <v>33.434600000000003</v>
      </c>
    </row>
    <row r="1766" spans="1:3" ht="15" x14ac:dyDescent="0.25">
      <c r="A1766" s="37">
        <v>40926.75</v>
      </c>
      <c r="B1766" s="36">
        <v>8998.3739999999998</v>
      </c>
      <c r="C1766" s="36">
        <v>36.299410000000002</v>
      </c>
    </row>
    <row r="1767" spans="1:3" ht="15" x14ac:dyDescent="0.25">
      <c r="A1767" s="37">
        <v>40927</v>
      </c>
      <c r="B1767" s="36">
        <v>9018.5889999999999</v>
      </c>
      <c r="C1767" s="36">
        <v>25.01981</v>
      </c>
    </row>
    <row r="1768" spans="1:3" ht="15" x14ac:dyDescent="0.25">
      <c r="A1768" s="37">
        <v>40927.25</v>
      </c>
      <c r="B1768" s="36">
        <v>9029.2510000000002</v>
      </c>
      <c r="C1768" s="36">
        <v>20.74222</v>
      </c>
    </row>
    <row r="1769" spans="1:3" ht="15" x14ac:dyDescent="0.25">
      <c r="A1769" s="37">
        <v>40927.5</v>
      </c>
      <c r="B1769" s="36">
        <v>9014.5349999999999</v>
      </c>
      <c r="C1769" s="36">
        <v>35.091340000000002</v>
      </c>
    </row>
    <row r="1770" spans="1:3" ht="15" x14ac:dyDescent="0.25">
      <c r="A1770" s="37">
        <v>40927.75</v>
      </c>
      <c r="B1770" s="36">
        <v>9011.1290000000008</v>
      </c>
      <c r="C1770" s="36">
        <v>37.2836</v>
      </c>
    </row>
    <row r="1771" spans="1:3" ht="15" x14ac:dyDescent="0.25">
      <c r="A1771" s="37">
        <v>40928</v>
      </c>
      <c r="B1771" s="36">
        <v>9032.8870000000006</v>
      </c>
      <c r="C1771" s="36">
        <v>24.31259</v>
      </c>
    </row>
    <row r="1772" spans="1:3" ht="15" x14ac:dyDescent="0.25">
      <c r="A1772" s="37">
        <v>40928.25</v>
      </c>
      <c r="B1772" s="36">
        <v>9030.134</v>
      </c>
      <c r="C1772" s="36">
        <v>22.36758</v>
      </c>
    </row>
  </sheetData>
  <phoneticPr fontId="0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CC"/>
  </sheetPr>
  <dimension ref="A1"/>
  <sheetViews>
    <sheetView workbookViewId="0">
      <selection activeCell="AA18" sqref="AA18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</vt:i4>
      </vt:variant>
    </vt:vector>
  </HeadingPairs>
  <TitlesOfParts>
    <vt:vector size="14" baseType="lpstr">
      <vt:lpstr>VWP Details</vt:lpstr>
      <vt:lpstr>KVP-01</vt:lpstr>
      <vt:lpstr>KVP-02</vt:lpstr>
      <vt:lpstr>KVP-03</vt:lpstr>
      <vt:lpstr>KVP-04</vt:lpstr>
      <vt:lpstr>KVP-05</vt:lpstr>
      <vt:lpstr>KVP-06</vt:lpstr>
      <vt:lpstr>KVP-07</vt:lpstr>
      <vt:lpstr>KVP-08</vt:lpstr>
      <vt:lpstr>KVP-09</vt:lpstr>
      <vt:lpstr>KVP-10</vt:lpstr>
      <vt:lpstr>Barometric</vt:lpstr>
      <vt:lpstr>Temperature</vt:lpstr>
      <vt:lpstr>'VWP Details'!Print_Area</vt:lpstr>
    </vt:vector>
  </TitlesOfParts>
  <Company>Golder Associates Pty. Ltd.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Susantha Kumarapeli</dc:creator>
  <cp:lastModifiedBy>Geoscience Australia</cp:lastModifiedBy>
  <cp:lastPrinted>2012-02-17T06:09:22Z</cp:lastPrinted>
  <dcterms:created xsi:type="dcterms:W3CDTF">2006-02-24T02:38:55Z</dcterms:created>
  <dcterms:modified xsi:type="dcterms:W3CDTF">2014-08-14T04:13:48Z</dcterms:modified>
</cp:coreProperties>
</file>